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chartsheets/sheet1.xml" ContentType="application/vnd.openxmlformats-officedocument.spreadsheetml.chartsheet+xml"/>
  <Override PartName="/xl/worksheets/sheet12.xml" ContentType="application/vnd.openxmlformats-officedocument.spreadsheetml.worksheet+xml"/>
  <Override PartName="/xl/chartsheets/sheet2.xml" ContentType="application/vnd.openxmlformats-officedocument.spreadsheetml.chartsheet+xml"/>
  <Override PartName="/xl/worksheets/sheet13.xml" ContentType="application/vnd.openxmlformats-officedocument.spreadsheetml.worksheet+xml"/>
  <Override PartName="/xl/chartsheets/sheet3.xml" ContentType="application/vnd.openxmlformats-officedocument.spreadsheetml.chartsheet+xml"/>
  <Override PartName="/xl/worksheets/sheet14.xml" ContentType="application/vnd.openxmlformats-officedocument.spreadsheetml.worksheet+xml"/>
  <Override PartName="/xl/chartsheets/sheet4.xml" ContentType="application/vnd.openxmlformats-officedocument.spreadsheetml.chartsheet+xml"/>
  <Override PartName="/xl/worksheets/sheet15.xml" ContentType="application/vnd.openxmlformats-officedocument.spreadsheetml.worksheet+xml"/>
  <Override PartName="/xl/chartsheets/sheet5.xml" ContentType="application/vnd.openxmlformats-officedocument.spreadsheetml.chartsheet+xml"/>
  <Override PartName="/xl/worksheets/sheet16.xml" ContentType="application/vnd.openxmlformats-officedocument.spreadsheetml.worksheet+xml"/>
  <Override PartName="/xl/chartsheets/sheet6.xml" ContentType="application/vnd.openxmlformats-officedocument.spreadsheetml.chartsheet+xml"/>
  <Override PartName="/xl/worksheets/sheet17.xml" ContentType="application/vnd.openxmlformats-officedocument.spreadsheetml.worksheet+xml"/>
  <Override PartName="/xl/chartsheets/sheet7.xml" ContentType="application/vnd.openxmlformats-officedocument.spreadsheetml.chartsheet+xml"/>
  <Override PartName="/xl/worksheets/sheet18.xml" ContentType="application/vnd.openxmlformats-officedocument.spreadsheetml.worksheet+xml"/>
  <Override PartName="/xl/chartsheets/sheet8.xml" ContentType="application/vnd.openxmlformats-officedocument.spreadsheetml.chartsheet+xml"/>
  <Override PartName="/xl/worksheets/sheet19.xml" ContentType="application/vnd.openxmlformats-officedocument.spreadsheetml.worksheet+xml"/>
  <Override PartName="/xl/chartsheets/sheet9.xml" ContentType="application/vnd.openxmlformats-officedocument.spreadsheetml.chartsheet+xml"/>
  <Override PartName="/xl/worksheets/sheet20.xml" ContentType="application/vnd.openxmlformats-officedocument.spreadsheetml.worksheet+xml"/>
  <Override PartName="/xl/chartsheets/sheet10.xml" ContentType="application/vnd.openxmlformats-officedocument.spreadsheetml.chartsheet+xml"/>
  <Override PartName="/xl/worksheets/sheet21.xml" ContentType="application/vnd.openxmlformats-officedocument.spreadsheetml.worksheet+xml"/>
  <Override PartName="/xl/chartsheets/sheet11.xml" ContentType="application/vnd.openxmlformats-officedocument.spreadsheetml.chartsheet+xml"/>
  <Override PartName="/xl/worksheets/sheet22.xml" ContentType="application/vnd.openxmlformats-officedocument.spreadsheetml.worksheet+xml"/>
  <Override PartName="/xl/chartsheets/sheet12.xml" ContentType="application/vnd.openxmlformats-officedocument.spreadsheetml.chart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chartsheets/sheet13.xml" ContentType="application/vnd.openxmlformats-officedocument.spreadsheetml.chart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6.xml" ContentType="application/vnd.openxmlformats-officedocument.drawingml.chart+xml"/>
  <Override PartName="/xl/drawings/drawing12.xml" ContentType="application/vnd.openxmlformats-officedocument.drawingml.chartshapes+xml"/>
  <Override PartName="/xl/drawings/drawing13.xml" ContentType="application/vnd.openxmlformats-officedocument.drawing+xml"/>
  <Override PartName="/xl/charts/chart7.xml" ContentType="application/vnd.openxmlformats-officedocument.drawingml.chart+xml"/>
  <Override PartName="/xl/drawings/drawing14.xml" ContentType="application/vnd.openxmlformats-officedocument.drawingml.chartshapes+xml"/>
  <Override PartName="/xl/drawings/drawing15.xml" ContentType="application/vnd.openxmlformats-officedocument.drawing+xml"/>
  <Override PartName="/xl/charts/chart8.xml" ContentType="application/vnd.openxmlformats-officedocument.drawingml.chart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9.xml" ContentType="application/vnd.openxmlformats-officedocument.drawingml.chart+xml"/>
  <Override PartName="/xl/drawings/drawing18.xml" ContentType="application/vnd.openxmlformats-officedocument.drawingml.chartshapes+xml"/>
  <Override PartName="/xl/drawings/drawing19.xml" ContentType="application/vnd.openxmlformats-officedocument.drawing+xml"/>
  <Override PartName="/xl/charts/chart10.xml" ContentType="application/vnd.openxmlformats-officedocument.drawingml.chart+xml"/>
  <Override PartName="/xl/drawings/drawing20.xml" ContentType="application/vnd.openxmlformats-officedocument.drawingml.chartshapes+xml"/>
  <Override PartName="/xl/drawings/drawing21.xml" ContentType="application/vnd.openxmlformats-officedocument.drawing+xml"/>
  <Override PartName="/xl/charts/chart11.xml" ContentType="application/vnd.openxmlformats-officedocument.drawingml.chart+xml"/>
  <Override PartName="/xl/drawings/drawing22.xml" ContentType="application/vnd.openxmlformats-officedocument.drawingml.chartshapes+xml"/>
  <Override PartName="/xl/drawings/drawing23.xml" ContentType="application/vnd.openxmlformats-officedocument.drawing+xml"/>
  <Override PartName="/xl/charts/chart12.xml" ContentType="application/vnd.openxmlformats-officedocument.drawingml.chart+xml"/>
  <Override PartName="/xl/drawings/drawing24.xml" ContentType="application/vnd.openxmlformats-officedocument.drawingml.chartshapes+xml"/>
  <Override PartName="/xl/drawings/drawing25.xml" ContentType="application/vnd.openxmlformats-officedocument.drawing+xml"/>
  <Override PartName="/xl/charts/chart13.xml" ContentType="application/vnd.openxmlformats-officedocument.drawingml.chart+xml"/>
  <Override PartName="/xl/drawings/drawing26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2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lara/cmtneztt Dropbox/Clara Martínez-Toledano Toledano/Piketty2025GlobalJusticeProjectGlobalWealth/Paper/"/>
    </mc:Choice>
  </mc:AlternateContent>
  <xr:revisionPtr revIDLastSave="0" documentId="13_ncr:1_{927F3A2C-0049-1F49-8B27-67CC4036BCC4}" xr6:coauthVersionLast="47" xr6:coauthVersionMax="47" xr10:uidLastSave="{00000000-0000-0000-0000-000000000000}"/>
  <bookViews>
    <workbookView xWindow="20" yWindow="500" windowWidth="35840" windowHeight="20740" firstSheet="23" activeTab="35" xr2:uid="{00000000-000D-0000-FFFF-FFFF00000000}"/>
  </bookViews>
  <sheets>
    <sheet name="ReadMe" sheetId="21" r:id="rId1"/>
    <sheet name="TB1a" sheetId="2" r:id="rId2"/>
    <sheet name="TB1b" sheetId="9" r:id="rId3"/>
    <sheet name="TB2a" sheetId="13" r:id="rId4"/>
    <sheet name="TB2b" sheetId="14" r:id="rId5"/>
    <sheet name="TB3a" sheetId="51" r:id="rId6"/>
    <sheet name="TB3b" sheetId="50" r:id="rId7"/>
    <sheet name="TB4a" sheetId="62" r:id="rId8"/>
    <sheet name="TB5a" sheetId="15" r:id="rId9"/>
    <sheet name="TB5b" sheetId="20" r:id="rId10"/>
    <sheet name="TB5c" sheetId="63" r:id="rId11"/>
    <sheet name="FE1" sheetId="42" r:id="rId12"/>
    <sheet name="E1" sheetId="41" r:id="rId13"/>
    <sheet name="FE2a" sheetId="27" r:id="rId14"/>
    <sheet name="E2a" sheetId="28" r:id="rId15"/>
    <sheet name="FE2b" sheetId="30" r:id="rId16"/>
    <sheet name="E2b" sheetId="29" r:id="rId17"/>
    <sheet name="FE3a" sheetId="44" r:id="rId18"/>
    <sheet name="E3a" sheetId="43" r:id="rId19"/>
    <sheet name="FE3b" sheetId="46" r:id="rId20"/>
    <sheet name="E3b" sheetId="45" r:id="rId21"/>
    <sheet name="FE4a" sheetId="53" r:id="rId22"/>
    <sheet name="E4a" sheetId="54" r:id="rId23"/>
    <sheet name="FE4b" sheetId="55" r:id="rId24"/>
    <sheet name="E4b" sheetId="56" r:id="rId25"/>
    <sheet name="FE5a" sheetId="57" r:id="rId26"/>
    <sheet name="E5a" sheetId="58" r:id="rId27"/>
    <sheet name="FE5b" sheetId="59" r:id="rId28"/>
    <sheet name="E5b" sheetId="60" r:id="rId29"/>
    <sheet name="FE4" sheetId="33" r:id="rId30"/>
    <sheet name="E4" sheetId="34" r:id="rId31"/>
    <sheet name="FE5" sheetId="36" r:id="rId32"/>
    <sheet name="E5" sheetId="35" r:id="rId33"/>
    <sheet name="FE6" sheetId="37" r:id="rId34"/>
    <sheet name="E6" sheetId="38" r:id="rId35"/>
    <sheet name="E7" sheetId="66" r:id="rId36"/>
    <sheet name="FE8" sheetId="64" r:id="rId37"/>
    <sheet name="E8" sheetId="65" r:id="rId38"/>
    <sheet name="savings_decomp_full" sheetId="32" r:id="rId39"/>
    <sheet name="raw_national" sheetId="1" r:id="rId40"/>
    <sheet name="income" sheetId="3" r:id="rId41"/>
    <sheet name="raw_private" sheetId="10" r:id="rId42"/>
    <sheet name="raw_public" sheetId="47" r:id="rId43"/>
    <sheet name="raw_savings_decomp" sheetId="11" r:id="rId44"/>
    <sheet name="raw_europe_priv" sheetId="16" r:id="rId45"/>
    <sheet name="raw_private_wld" sheetId="18" r:id="rId46"/>
    <sheet name="raw_savings_decomp_wld" sheetId="19" r:id="rId47"/>
    <sheet name="raw_foreign" sheetId="61" r:id="rId48"/>
    <sheet name="capital_gains_annual" sheetId="22" r:id="rId49"/>
    <sheet name="capital_gains_smooth" sheetId="23" r:id="rId50"/>
    <sheet name="capital_gains_priv_annual" sheetId="39" r:id="rId51"/>
    <sheet name="capital_gains_priv_smooth" sheetId="40" r:id="rId52"/>
    <sheet name="capital_gains_pub_annual" sheetId="48" r:id="rId53"/>
    <sheet name="capital_gains_pub_smooth" sheetId="49" r:id="rId54"/>
  </sheets>
  <externalReferences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</externalReferences>
  <definedNames>
    <definedName name="__ISC01">[1]Q_ISC1!$1:$12</definedName>
    <definedName name="__ISC2">[2]Q_ISC2!$1:$18</definedName>
    <definedName name="__ISC3">[3]ISC01!$B:$B+[4]Q_ISC3!$1:$23</definedName>
    <definedName name="__ISC567">[5]Q_ISC567!$1:$23</definedName>
    <definedName name="_10000" localSheetId="12">[6]Регион!#REF!</definedName>
    <definedName name="_10000" localSheetId="14">[6]Регион!#REF!</definedName>
    <definedName name="_10000" localSheetId="16">[6]Регион!#REF!</definedName>
    <definedName name="_10000" localSheetId="18">[6]Регион!#REF!</definedName>
    <definedName name="_10000" localSheetId="20">[6]Регион!#REF!</definedName>
    <definedName name="_10000" localSheetId="30">[6]Регион!#REF!</definedName>
    <definedName name="_10000" localSheetId="22">[6]Регион!#REF!</definedName>
    <definedName name="_10000" localSheetId="24">[6]Регион!#REF!</definedName>
    <definedName name="_10000" localSheetId="32">[6]Регион!#REF!</definedName>
    <definedName name="_10000" localSheetId="26">[6]Регион!#REF!</definedName>
    <definedName name="_10000" localSheetId="28">[6]Регион!#REF!</definedName>
    <definedName name="_10000" localSheetId="34">[6]Регион!#REF!</definedName>
    <definedName name="_10000" localSheetId="35">[6]Регион!#REF!</definedName>
    <definedName name="_10000" localSheetId="37">[6]Регион!#REF!</definedName>
    <definedName name="_10000">[6]Регион!#REF!</definedName>
    <definedName name="_1080" localSheetId="12">[7]Регион!#REF!</definedName>
    <definedName name="_1080" localSheetId="14">[7]Регион!#REF!</definedName>
    <definedName name="_1080" localSheetId="16">[7]Регион!#REF!</definedName>
    <definedName name="_1080" localSheetId="18">[7]Регион!#REF!</definedName>
    <definedName name="_1080" localSheetId="20">[7]Регион!#REF!</definedName>
    <definedName name="_1080" localSheetId="30">[7]Регион!#REF!</definedName>
    <definedName name="_1080" localSheetId="22">[7]Регион!#REF!</definedName>
    <definedName name="_1080" localSheetId="24">[7]Регион!#REF!</definedName>
    <definedName name="_1080" localSheetId="32">[7]Регион!#REF!</definedName>
    <definedName name="_1080" localSheetId="26">[7]Регион!#REF!</definedName>
    <definedName name="_1080" localSheetId="28">[7]Регион!#REF!</definedName>
    <definedName name="_1080" localSheetId="34">[7]Регион!#REF!</definedName>
    <definedName name="_1080" localSheetId="35">[7]Регион!#REF!</definedName>
    <definedName name="_1080" localSheetId="37">[7]Регион!#REF!</definedName>
    <definedName name="_1080">[7]Регион!#REF!</definedName>
    <definedName name="_1090" localSheetId="12">[7]Регион!#REF!</definedName>
    <definedName name="_1090" localSheetId="14">[7]Регион!#REF!</definedName>
    <definedName name="_1090" localSheetId="16">[7]Регион!#REF!</definedName>
    <definedName name="_1090" localSheetId="18">[7]Регион!#REF!</definedName>
    <definedName name="_1090" localSheetId="20">[7]Регион!#REF!</definedName>
    <definedName name="_1090" localSheetId="30">[7]Регион!#REF!</definedName>
    <definedName name="_1090" localSheetId="22">[7]Регион!#REF!</definedName>
    <definedName name="_1090" localSheetId="24">[7]Регион!#REF!</definedName>
    <definedName name="_1090" localSheetId="32">[7]Регион!#REF!</definedName>
    <definedName name="_1090" localSheetId="26">[7]Регион!#REF!</definedName>
    <definedName name="_1090" localSheetId="28">[7]Регион!#REF!</definedName>
    <definedName name="_1090" localSheetId="34">[7]Регион!#REF!</definedName>
    <definedName name="_1090" localSheetId="35">[7]Регион!#REF!</definedName>
    <definedName name="_1090" localSheetId="37">[7]Регион!#REF!</definedName>
    <definedName name="_1090">[7]Регион!#REF!</definedName>
    <definedName name="_1100" localSheetId="12">[7]Регион!#REF!</definedName>
    <definedName name="_1100" localSheetId="14">[7]Регион!#REF!</definedName>
    <definedName name="_1100" localSheetId="16">[7]Регион!#REF!</definedName>
    <definedName name="_1100" localSheetId="18">[7]Регион!#REF!</definedName>
    <definedName name="_1100" localSheetId="20">[7]Регион!#REF!</definedName>
    <definedName name="_1100" localSheetId="30">[7]Регион!#REF!</definedName>
    <definedName name="_1100" localSheetId="22">[7]Регион!#REF!</definedName>
    <definedName name="_1100" localSheetId="24">[7]Регион!#REF!</definedName>
    <definedName name="_1100" localSheetId="32">[7]Регион!#REF!</definedName>
    <definedName name="_1100" localSheetId="26">[7]Регион!#REF!</definedName>
    <definedName name="_1100" localSheetId="28">[7]Регион!#REF!</definedName>
    <definedName name="_1100" localSheetId="34">[7]Регион!#REF!</definedName>
    <definedName name="_1100" localSheetId="35">[7]Регион!#REF!</definedName>
    <definedName name="_1100" localSheetId="37">[7]Регион!#REF!</definedName>
    <definedName name="_1100">[7]Регион!#REF!</definedName>
    <definedName name="_1110" localSheetId="12">[7]Регион!#REF!</definedName>
    <definedName name="_1110" localSheetId="14">[7]Регион!#REF!</definedName>
    <definedName name="_1110" localSheetId="16">[7]Регион!#REF!</definedName>
    <definedName name="_1110" localSheetId="18">[7]Регион!#REF!</definedName>
    <definedName name="_1110" localSheetId="20">[7]Регион!#REF!</definedName>
    <definedName name="_1110" localSheetId="30">[7]Регион!#REF!</definedName>
    <definedName name="_1110" localSheetId="22">[7]Регион!#REF!</definedName>
    <definedName name="_1110" localSheetId="24">[7]Регион!#REF!</definedName>
    <definedName name="_1110" localSheetId="32">[7]Регион!#REF!</definedName>
    <definedName name="_1110" localSheetId="26">[7]Регион!#REF!</definedName>
    <definedName name="_1110" localSheetId="28">[7]Регион!#REF!</definedName>
    <definedName name="_1110" localSheetId="34">[7]Регион!#REF!</definedName>
    <definedName name="_1110" localSheetId="35">[7]Регион!#REF!</definedName>
    <definedName name="_1110" localSheetId="37">[7]Регион!#REF!</definedName>
    <definedName name="_1110">[7]Регион!#REF!</definedName>
    <definedName name="_2" localSheetId="12">[6]Регион!#REF!</definedName>
    <definedName name="_2" localSheetId="14">[6]Регион!#REF!</definedName>
    <definedName name="_2" localSheetId="16">[6]Регион!#REF!</definedName>
    <definedName name="_2" localSheetId="18">[6]Регион!#REF!</definedName>
    <definedName name="_2" localSheetId="20">[6]Регион!#REF!</definedName>
    <definedName name="_2" localSheetId="30">[6]Регион!#REF!</definedName>
    <definedName name="_2" localSheetId="22">[6]Регион!#REF!</definedName>
    <definedName name="_2" localSheetId="24">[6]Регион!#REF!</definedName>
    <definedName name="_2" localSheetId="32">[6]Регион!#REF!</definedName>
    <definedName name="_2" localSheetId="26">[6]Регион!#REF!</definedName>
    <definedName name="_2" localSheetId="28">[6]Регион!#REF!</definedName>
    <definedName name="_2" localSheetId="34">[6]Регион!#REF!</definedName>
    <definedName name="_2" localSheetId="35">[6]Регион!#REF!</definedName>
    <definedName name="_2" localSheetId="37">[6]Регион!#REF!</definedName>
    <definedName name="_2">[6]Регион!#REF!</definedName>
    <definedName name="_2010" localSheetId="12">#REF!</definedName>
    <definedName name="_2010" localSheetId="14">#REF!</definedName>
    <definedName name="_2010" localSheetId="16">#REF!</definedName>
    <definedName name="_2010" localSheetId="18">#REF!</definedName>
    <definedName name="_2010" localSheetId="20">#REF!</definedName>
    <definedName name="_2010" localSheetId="30">#REF!</definedName>
    <definedName name="_2010" localSheetId="22">#REF!</definedName>
    <definedName name="_2010" localSheetId="24">#REF!</definedName>
    <definedName name="_2010" localSheetId="32">#REF!</definedName>
    <definedName name="_2010" localSheetId="26">#REF!</definedName>
    <definedName name="_2010" localSheetId="28">#REF!</definedName>
    <definedName name="_2010" localSheetId="34">#REF!</definedName>
    <definedName name="_2010" localSheetId="35">#REF!</definedName>
    <definedName name="_2010" localSheetId="37">#REF!</definedName>
    <definedName name="_2010">#REF!</definedName>
    <definedName name="_2080" localSheetId="12">[7]Регион!#REF!</definedName>
    <definedName name="_2080" localSheetId="14">[7]Регион!#REF!</definedName>
    <definedName name="_2080" localSheetId="16">[7]Регион!#REF!</definedName>
    <definedName name="_2080" localSheetId="18">[7]Регион!#REF!</definedName>
    <definedName name="_2080" localSheetId="20">[7]Регион!#REF!</definedName>
    <definedName name="_2080" localSheetId="30">[7]Регион!#REF!</definedName>
    <definedName name="_2080" localSheetId="22">[7]Регион!#REF!</definedName>
    <definedName name="_2080" localSheetId="24">[7]Регион!#REF!</definedName>
    <definedName name="_2080" localSheetId="32">[7]Регион!#REF!</definedName>
    <definedName name="_2080" localSheetId="26">[7]Регион!#REF!</definedName>
    <definedName name="_2080" localSheetId="28">[7]Регион!#REF!</definedName>
    <definedName name="_2080" localSheetId="34">[7]Регион!#REF!</definedName>
    <definedName name="_2080" localSheetId="35">[7]Регион!#REF!</definedName>
    <definedName name="_2080" localSheetId="37">[7]Регион!#REF!</definedName>
    <definedName name="_2080">[7]Регион!#REF!</definedName>
    <definedName name="_2090" localSheetId="12">[7]Регион!#REF!</definedName>
    <definedName name="_2090" localSheetId="14">[7]Регион!#REF!</definedName>
    <definedName name="_2090" localSheetId="16">[7]Регион!#REF!</definedName>
    <definedName name="_2090" localSheetId="18">[7]Регион!#REF!</definedName>
    <definedName name="_2090" localSheetId="20">[7]Регион!#REF!</definedName>
    <definedName name="_2090" localSheetId="30">[7]Регион!#REF!</definedName>
    <definedName name="_2090" localSheetId="22">[7]Регион!#REF!</definedName>
    <definedName name="_2090" localSheetId="24">[7]Регион!#REF!</definedName>
    <definedName name="_2090" localSheetId="32">[7]Регион!#REF!</definedName>
    <definedName name="_2090" localSheetId="26">[7]Регион!#REF!</definedName>
    <definedName name="_2090" localSheetId="28">[7]Регион!#REF!</definedName>
    <definedName name="_2090" localSheetId="34">[7]Регион!#REF!</definedName>
    <definedName name="_2090" localSheetId="35">[7]Регион!#REF!</definedName>
    <definedName name="_2090" localSheetId="37">[7]Регион!#REF!</definedName>
    <definedName name="_2090">[7]Регион!#REF!</definedName>
    <definedName name="_2100" localSheetId="12">[7]Регион!#REF!</definedName>
    <definedName name="_2100" localSheetId="14">[7]Регион!#REF!</definedName>
    <definedName name="_2100" localSheetId="16">[7]Регион!#REF!</definedName>
    <definedName name="_2100" localSheetId="18">[7]Регион!#REF!</definedName>
    <definedName name="_2100" localSheetId="20">[7]Регион!#REF!</definedName>
    <definedName name="_2100" localSheetId="30">[7]Регион!#REF!</definedName>
    <definedName name="_2100" localSheetId="22">[7]Регион!#REF!</definedName>
    <definedName name="_2100" localSheetId="24">[7]Регион!#REF!</definedName>
    <definedName name="_2100" localSheetId="32">[7]Регион!#REF!</definedName>
    <definedName name="_2100" localSheetId="26">[7]Регион!#REF!</definedName>
    <definedName name="_2100" localSheetId="28">[7]Регион!#REF!</definedName>
    <definedName name="_2100" localSheetId="34">[7]Регион!#REF!</definedName>
    <definedName name="_2100" localSheetId="35">[7]Регион!#REF!</definedName>
    <definedName name="_2100" localSheetId="37">[7]Регион!#REF!</definedName>
    <definedName name="_2100">[7]Регион!#REF!</definedName>
    <definedName name="_2110" localSheetId="12">[7]Регион!#REF!</definedName>
    <definedName name="_2110" localSheetId="14">[7]Регион!#REF!</definedName>
    <definedName name="_2110" localSheetId="16">[7]Регион!#REF!</definedName>
    <definedName name="_2110" localSheetId="18">[7]Регион!#REF!</definedName>
    <definedName name="_2110" localSheetId="20">[7]Регион!#REF!</definedName>
    <definedName name="_2110" localSheetId="30">[7]Регион!#REF!</definedName>
    <definedName name="_2110" localSheetId="22">[7]Регион!#REF!</definedName>
    <definedName name="_2110" localSheetId="24">[7]Регион!#REF!</definedName>
    <definedName name="_2110" localSheetId="32">[7]Регион!#REF!</definedName>
    <definedName name="_2110" localSheetId="26">[7]Регион!#REF!</definedName>
    <definedName name="_2110" localSheetId="28">[7]Регион!#REF!</definedName>
    <definedName name="_2110" localSheetId="34">[7]Регион!#REF!</definedName>
    <definedName name="_2110" localSheetId="35">[7]Регион!#REF!</definedName>
    <definedName name="_2110" localSheetId="37">[7]Регион!#REF!</definedName>
    <definedName name="_2110">[7]Регион!#REF!</definedName>
    <definedName name="_3080" localSheetId="12">[7]Регион!#REF!</definedName>
    <definedName name="_3080" localSheetId="14">[7]Регион!#REF!</definedName>
    <definedName name="_3080" localSheetId="16">[7]Регион!#REF!</definedName>
    <definedName name="_3080" localSheetId="18">[7]Регион!#REF!</definedName>
    <definedName name="_3080" localSheetId="20">[7]Регион!#REF!</definedName>
    <definedName name="_3080" localSheetId="30">[7]Регион!#REF!</definedName>
    <definedName name="_3080" localSheetId="22">[7]Регион!#REF!</definedName>
    <definedName name="_3080" localSheetId="24">[7]Регион!#REF!</definedName>
    <definedName name="_3080" localSheetId="32">[7]Регион!#REF!</definedName>
    <definedName name="_3080" localSheetId="26">[7]Регион!#REF!</definedName>
    <definedName name="_3080" localSheetId="28">[7]Регион!#REF!</definedName>
    <definedName name="_3080" localSheetId="34">[7]Регион!#REF!</definedName>
    <definedName name="_3080" localSheetId="35">[7]Регион!#REF!</definedName>
    <definedName name="_3080" localSheetId="37">[7]Регион!#REF!</definedName>
    <definedName name="_3080">[7]Регион!#REF!</definedName>
    <definedName name="_3090" localSheetId="12">[7]Регион!#REF!</definedName>
    <definedName name="_3090" localSheetId="14">[7]Регион!#REF!</definedName>
    <definedName name="_3090" localSheetId="16">[7]Регион!#REF!</definedName>
    <definedName name="_3090" localSheetId="18">[7]Регион!#REF!</definedName>
    <definedName name="_3090" localSheetId="20">[7]Регион!#REF!</definedName>
    <definedName name="_3090" localSheetId="30">[7]Регион!#REF!</definedName>
    <definedName name="_3090" localSheetId="22">[7]Регион!#REF!</definedName>
    <definedName name="_3090" localSheetId="24">[7]Регион!#REF!</definedName>
    <definedName name="_3090" localSheetId="32">[7]Регион!#REF!</definedName>
    <definedName name="_3090" localSheetId="26">[7]Регион!#REF!</definedName>
    <definedName name="_3090" localSheetId="28">[7]Регион!#REF!</definedName>
    <definedName name="_3090" localSheetId="34">[7]Регион!#REF!</definedName>
    <definedName name="_3090" localSheetId="35">[7]Регион!#REF!</definedName>
    <definedName name="_3090" localSheetId="37">[7]Регион!#REF!</definedName>
    <definedName name="_3090">[7]Регион!#REF!</definedName>
    <definedName name="_3100" localSheetId="12">[7]Регион!#REF!</definedName>
    <definedName name="_3100" localSheetId="14">[7]Регион!#REF!</definedName>
    <definedName name="_3100" localSheetId="16">[7]Регион!#REF!</definedName>
    <definedName name="_3100" localSheetId="18">[7]Регион!#REF!</definedName>
    <definedName name="_3100" localSheetId="20">[7]Регион!#REF!</definedName>
    <definedName name="_3100" localSheetId="30">[7]Регион!#REF!</definedName>
    <definedName name="_3100" localSheetId="22">[7]Регион!#REF!</definedName>
    <definedName name="_3100" localSheetId="24">[7]Регион!#REF!</definedName>
    <definedName name="_3100" localSheetId="32">[7]Регион!#REF!</definedName>
    <definedName name="_3100" localSheetId="26">[7]Регион!#REF!</definedName>
    <definedName name="_3100" localSheetId="28">[7]Регион!#REF!</definedName>
    <definedName name="_3100" localSheetId="34">[7]Регион!#REF!</definedName>
    <definedName name="_3100" localSheetId="35">[7]Регион!#REF!</definedName>
    <definedName name="_3100" localSheetId="37">[7]Регион!#REF!</definedName>
    <definedName name="_3100">[7]Регион!#REF!</definedName>
    <definedName name="_3110" localSheetId="12">[7]Регион!#REF!</definedName>
    <definedName name="_3110" localSheetId="14">[7]Регион!#REF!</definedName>
    <definedName name="_3110" localSheetId="16">[7]Регион!#REF!</definedName>
    <definedName name="_3110" localSheetId="18">[7]Регион!#REF!</definedName>
    <definedName name="_3110" localSheetId="20">[7]Регион!#REF!</definedName>
    <definedName name="_3110" localSheetId="30">[7]Регион!#REF!</definedName>
    <definedName name="_3110" localSheetId="22">[7]Регион!#REF!</definedName>
    <definedName name="_3110" localSheetId="24">[7]Регион!#REF!</definedName>
    <definedName name="_3110" localSheetId="32">[7]Регион!#REF!</definedName>
    <definedName name="_3110" localSheetId="26">[7]Регион!#REF!</definedName>
    <definedName name="_3110" localSheetId="28">[7]Регион!#REF!</definedName>
    <definedName name="_3110" localSheetId="34">[7]Регион!#REF!</definedName>
    <definedName name="_3110" localSheetId="35">[7]Регион!#REF!</definedName>
    <definedName name="_3110" localSheetId="37">[7]Регион!#REF!</definedName>
    <definedName name="_3110">[7]Регион!#REF!</definedName>
    <definedName name="_4080" localSheetId="12">[7]Регион!#REF!</definedName>
    <definedName name="_4080" localSheetId="14">[7]Регион!#REF!</definedName>
    <definedName name="_4080" localSheetId="16">[7]Регион!#REF!</definedName>
    <definedName name="_4080" localSheetId="18">[7]Регион!#REF!</definedName>
    <definedName name="_4080" localSheetId="20">[7]Регион!#REF!</definedName>
    <definedName name="_4080" localSheetId="30">[7]Регион!#REF!</definedName>
    <definedName name="_4080" localSheetId="22">[7]Регион!#REF!</definedName>
    <definedName name="_4080" localSheetId="24">[7]Регион!#REF!</definedName>
    <definedName name="_4080" localSheetId="32">[7]Регион!#REF!</definedName>
    <definedName name="_4080" localSheetId="26">[7]Регион!#REF!</definedName>
    <definedName name="_4080" localSheetId="28">[7]Регион!#REF!</definedName>
    <definedName name="_4080" localSheetId="34">[7]Регион!#REF!</definedName>
    <definedName name="_4080" localSheetId="35">[7]Регион!#REF!</definedName>
    <definedName name="_4080" localSheetId="37">[7]Регион!#REF!</definedName>
    <definedName name="_4080">[7]Регион!#REF!</definedName>
    <definedName name="_4090" localSheetId="12">[7]Регион!#REF!</definedName>
    <definedName name="_4090" localSheetId="14">[7]Регион!#REF!</definedName>
    <definedName name="_4090" localSheetId="16">[7]Регион!#REF!</definedName>
    <definedName name="_4090" localSheetId="18">[7]Регион!#REF!</definedName>
    <definedName name="_4090" localSheetId="20">[7]Регион!#REF!</definedName>
    <definedName name="_4090" localSheetId="30">[7]Регион!#REF!</definedName>
    <definedName name="_4090" localSheetId="22">[7]Регион!#REF!</definedName>
    <definedName name="_4090" localSheetId="24">[7]Регион!#REF!</definedName>
    <definedName name="_4090" localSheetId="32">[7]Регион!#REF!</definedName>
    <definedName name="_4090" localSheetId="26">[7]Регион!#REF!</definedName>
    <definedName name="_4090" localSheetId="28">[7]Регион!#REF!</definedName>
    <definedName name="_4090" localSheetId="34">[7]Регион!#REF!</definedName>
    <definedName name="_4090" localSheetId="35">[7]Регион!#REF!</definedName>
    <definedName name="_4090" localSheetId="37">[7]Регион!#REF!</definedName>
    <definedName name="_4090">[7]Регион!#REF!</definedName>
    <definedName name="_4100" localSheetId="12">[7]Регион!#REF!</definedName>
    <definedName name="_4100" localSheetId="14">[7]Регион!#REF!</definedName>
    <definedName name="_4100" localSheetId="16">[7]Регион!#REF!</definedName>
    <definedName name="_4100" localSheetId="18">[7]Регион!#REF!</definedName>
    <definedName name="_4100" localSheetId="20">[7]Регион!#REF!</definedName>
    <definedName name="_4100" localSheetId="30">[7]Регион!#REF!</definedName>
    <definedName name="_4100" localSheetId="22">[7]Регион!#REF!</definedName>
    <definedName name="_4100" localSheetId="24">[7]Регион!#REF!</definedName>
    <definedName name="_4100" localSheetId="32">[7]Регион!#REF!</definedName>
    <definedName name="_4100" localSheetId="26">[7]Регион!#REF!</definedName>
    <definedName name="_4100" localSheetId="28">[7]Регион!#REF!</definedName>
    <definedName name="_4100" localSheetId="34">[7]Регион!#REF!</definedName>
    <definedName name="_4100" localSheetId="35">[7]Регион!#REF!</definedName>
    <definedName name="_4100" localSheetId="37">[7]Регион!#REF!</definedName>
    <definedName name="_4100">[7]Регион!#REF!</definedName>
    <definedName name="_4110" localSheetId="12">[7]Регион!#REF!</definedName>
    <definedName name="_4110" localSheetId="14">[7]Регион!#REF!</definedName>
    <definedName name="_4110" localSheetId="16">[7]Регион!#REF!</definedName>
    <definedName name="_4110" localSheetId="18">[7]Регион!#REF!</definedName>
    <definedName name="_4110" localSheetId="20">[7]Регион!#REF!</definedName>
    <definedName name="_4110" localSheetId="30">[7]Регион!#REF!</definedName>
    <definedName name="_4110" localSheetId="22">[7]Регион!#REF!</definedName>
    <definedName name="_4110" localSheetId="24">[7]Регион!#REF!</definedName>
    <definedName name="_4110" localSheetId="32">[7]Регион!#REF!</definedName>
    <definedName name="_4110" localSheetId="26">[7]Регион!#REF!</definedName>
    <definedName name="_4110" localSheetId="28">[7]Регион!#REF!</definedName>
    <definedName name="_4110" localSheetId="34">[7]Регион!#REF!</definedName>
    <definedName name="_4110" localSheetId="35">[7]Регион!#REF!</definedName>
    <definedName name="_4110" localSheetId="37">[7]Регион!#REF!</definedName>
    <definedName name="_4110">[7]Регион!#REF!</definedName>
    <definedName name="_5080" localSheetId="12">[7]Регион!#REF!</definedName>
    <definedName name="_5080" localSheetId="14">[7]Регион!#REF!</definedName>
    <definedName name="_5080" localSheetId="16">[7]Регион!#REF!</definedName>
    <definedName name="_5080" localSheetId="18">[7]Регион!#REF!</definedName>
    <definedName name="_5080" localSheetId="20">[7]Регион!#REF!</definedName>
    <definedName name="_5080" localSheetId="30">[7]Регион!#REF!</definedName>
    <definedName name="_5080" localSheetId="22">[7]Регион!#REF!</definedName>
    <definedName name="_5080" localSheetId="24">[7]Регион!#REF!</definedName>
    <definedName name="_5080" localSheetId="32">[7]Регион!#REF!</definedName>
    <definedName name="_5080" localSheetId="26">[7]Регион!#REF!</definedName>
    <definedName name="_5080" localSheetId="28">[7]Регион!#REF!</definedName>
    <definedName name="_5080" localSheetId="34">[7]Регион!#REF!</definedName>
    <definedName name="_5080" localSheetId="35">[7]Регион!#REF!</definedName>
    <definedName name="_5080" localSheetId="37">[7]Регион!#REF!</definedName>
    <definedName name="_5080">[7]Регион!#REF!</definedName>
    <definedName name="_5090" localSheetId="12">[7]Регион!#REF!</definedName>
    <definedName name="_5090" localSheetId="14">[7]Регион!#REF!</definedName>
    <definedName name="_5090" localSheetId="16">[7]Регион!#REF!</definedName>
    <definedName name="_5090" localSheetId="18">[7]Регион!#REF!</definedName>
    <definedName name="_5090" localSheetId="20">[7]Регион!#REF!</definedName>
    <definedName name="_5090" localSheetId="30">[7]Регион!#REF!</definedName>
    <definedName name="_5090" localSheetId="22">[7]Регион!#REF!</definedName>
    <definedName name="_5090" localSheetId="24">[7]Регион!#REF!</definedName>
    <definedName name="_5090" localSheetId="32">[7]Регион!#REF!</definedName>
    <definedName name="_5090" localSheetId="26">[7]Регион!#REF!</definedName>
    <definedName name="_5090" localSheetId="28">[7]Регион!#REF!</definedName>
    <definedName name="_5090" localSheetId="34">[7]Регион!#REF!</definedName>
    <definedName name="_5090" localSheetId="35">[7]Регион!#REF!</definedName>
    <definedName name="_5090" localSheetId="37">[7]Регион!#REF!</definedName>
    <definedName name="_5090">[7]Регион!#REF!</definedName>
    <definedName name="_5100" localSheetId="12">[7]Регион!#REF!</definedName>
    <definedName name="_5100" localSheetId="14">[7]Регион!#REF!</definedName>
    <definedName name="_5100" localSheetId="16">[7]Регион!#REF!</definedName>
    <definedName name="_5100" localSheetId="18">[7]Регион!#REF!</definedName>
    <definedName name="_5100" localSheetId="20">[7]Регион!#REF!</definedName>
    <definedName name="_5100" localSheetId="30">[7]Регион!#REF!</definedName>
    <definedName name="_5100" localSheetId="22">[7]Регион!#REF!</definedName>
    <definedName name="_5100" localSheetId="24">[7]Регион!#REF!</definedName>
    <definedName name="_5100" localSheetId="32">[7]Регион!#REF!</definedName>
    <definedName name="_5100" localSheetId="26">[7]Регион!#REF!</definedName>
    <definedName name="_5100" localSheetId="28">[7]Регион!#REF!</definedName>
    <definedName name="_5100" localSheetId="34">[7]Регион!#REF!</definedName>
    <definedName name="_5100" localSheetId="35">[7]Регион!#REF!</definedName>
    <definedName name="_5100" localSheetId="37">[7]Регион!#REF!</definedName>
    <definedName name="_5100">[7]Регион!#REF!</definedName>
    <definedName name="_5110" localSheetId="12">[7]Регион!#REF!</definedName>
    <definedName name="_5110" localSheetId="14">[7]Регион!#REF!</definedName>
    <definedName name="_5110" localSheetId="16">[7]Регион!#REF!</definedName>
    <definedName name="_5110" localSheetId="18">[7]Регион!#REF!</definedName>
    <definedName name="_5110" localSheetId="20">[7]Регион!#REF!</definedName>
    <definedName name="_5110" localSheetId="30">[7]Регион!#REF!</definedName>
    <definedName name="_5110" localSheetId="22">[7]Регион!#REF!</definedName>
    <definedName name="_5110" localSheetId="24">[7]Регион!#REF!</definedName>
    <definedName name="_5110" localSheetId="32">[7]Регион!#REF!</definedName>
    <definedName name="_5110" localSheetId="26">[7]Регион!#REF!</definedName>
    <definedName name="_5110" localSheetId="28">[7]Регион!#REF!</definedName>
    <definedName name="_5110" localSheetId="34">[7]Регион!#REF!</definedName>
    <definedName name="_5110" localSheetId="35">[7]Регион!#REF!</definedName>
    <definedName name="_5110" localSheetId="37">[7]Регион!#REF!</definedName>
    <definedName name="_5110">[7]Регион!#REF!</definedName>
    <definedName name="_6080" localSheetId="12">[7]Регион!#REF!</definedName>
    <definedName name="_6080" localSheetId="14">[7]Регион!#REF!</definedName>
    <definedName name="_6080" localSheetId="16">[7]Регион!#REF!</definedName>
    <definedName name="_6080" localSheetId="18">[7]Регион!#REF!</definedName>
    <definedName name="_6080" localSheetId="20">[7]Регион!#REF!</definedName>
    <definedName name="_6080" localSheetId="30">[7]Регион!#REF!</definedName>
    <definedName name="_6080" localSheetId="22">[7]Регион!#REF!</definedName>
    <definedName name="_6080" localSheetId="24">[7]Регион!#REF!</definedName>
    <definedName name="_6080" localSheetId="32">[7]Регион!#REF!</definedName>
    <definedName name="_6080" localSheetId="26">[7]Регион!#REF!</definedName>
    <definedName name="_6080" localSheetId="28">[7]Регион!#REF!</definedName>
    <definedName name="_6080" localSheetId="34">[7]Регион!#REF!</definedName>
    <definedName name="_6080" localSheetId="35">[7]Регион!#REF!</definedName>
    <definedName name="_6080" localSheetId="37">[7]Регион!#REF!</definedName>
    <definedName name="_6080">[7]Регион!#REF!</definedName>
    <definedName name="_6090" localSheetId="12">[7]Регион!#REF!</definedName>
    <definedName name="_6090" localSheetId="14">[7]Регион!#REF!</definedName>
    <definedName name="_6090" localSheetId="16">[7]Регион!#REF!</definedName>
    <definedName name="_6090" localSheetId="18">[7]Регион!#REF!</definedName>
    <definedName name="_6090" localSheetId="20">[7]Регион!#REF!</definedName>
    <definedName name="_6090" localSheetId="30">[7]Регион!#REF!</definedName>
    <definedName name="_6090" localSheetId="22">[7]Регион!#REF!</definedName>
    <definedName name="_6090" localSheetId="24">[7]Регион!#REF!</definedName>
    <definedName name="_6090" localSheetId="32">[7]Регион!#REF!</definedName>
    <definedName name="_6090" localSheetId="26">[7]Регион!#REF!</definedName>
    <definedName name="_6090" localSheetId="28">[7]Регион!#REF!</definedName>
    <definedName name="_6090" localSheetId="34">[7]Регион!#REF!</definedName>
    <definedName name="_6090" localSheetId="35">[7]Регион!#REF!</definedName>
    <definedName name="_6090" localSheetId="37">[7]Регион!#REF!</definedName>
    <definedName name="_6090">[7]Регион!#REF!</definedName>
    <definedName name="_6100" localSheetId="12">[7]Регион!#REF!</definedName>
    <definedName name="_6100" localSheetId="14">[7]Регион!#REF!</definedName>
    <definedName name="_6100" localSheetId="16">[7]Регион!#REF!</definedName>
    <definedName name="_6100" localSheetId="18">[7]Регион!#REF!</definedName>
    <definedName name="_6100" localSheetId="20">[7]Регион!#REF!</definedName>
    <definedName name="_6100" localSheetId="30">[7]Регион!#REF!</definedName>
    <definedName name="_6100" localSheetId="22">[7]Регион!#REF!</definedName>
    <definedName name="_6100" localSheetId="24">[7]Регион!#REF!</definedName>
    <definedName name="_6100" localSheetId="32">[7]Регион!#REF!</definedName>
    <definedName name="_6100" localSheetId="26">[7]Регион!#REF!</definedName>
    <definedName name="_6100" localSheetId="28">[7]Регион!#REF!</definedName>
    <definedName name="_6100" localSheetId="34">[7]Регион!#REF!</definedName>
    <definedName name="_6100" localSheetId="35">[7]Регион!#REF!</definedName>
    <definedName name="_6100" localSheetId="37">[7]Регион!#REF!</definedName>
    <definedName name="_6100">[7]Регион!#REF!</definedName>
    <definedName name="_6110" localSheetId="12">[7]Регион!#REF!</definedName>
    <definedName name="_6110" localSheetId="14">[7]Регион!#REF!</definedName>
    <definedName name="_6110" localSheetId="16">[7]Регион!#REF!</definedName>
    <definedName name="_6110" localSheetId="18">[7]Регион!#REF!</definedName>
    <definedName name="_6110" localSheetId="20">[7]Регион!#REF!</definedName>
    <definedName name="_6110" localSheetId="30">[7]Регион!#REF!</definedName>
    <definedName name="_6110" localSheetId="22">[7]Регион!#REF!</definedName>
    <definedName name="_6110" localSheetId="24">[7]Регион!#REF!</definedName>
    <definedName name="_6110" localSheetId="32">[7]Регион!#REF!</definedName>
    <definedName name="_6110" localSheetId="26">[7]Регион!#REF!</definedName>
    <definedName name="_6110" localSheetId="28">[7]Регион!#REF!</definedName>
    <definedName name="_6110" localSheetId="34">[7]Регион!#REF!</definedName>
    <definedName name="_6110" localSheetId="35">[7]Регион!#REF!</definedName>
    <definedName name="_6110" localSheetId="37">[7]Регион!#REF!</definedName>
    <definedName name="_6110">[7]Регион!#REF!</definedName>
    <definedName name="_7031_1" localSheetId="12">[7]Регион!#REF!</definedName>
    <definedName name="_7031_1" localSheetId="14">[7]Регион!#REF!</definedName>
    <definedName name="_7031_1" localSheetId="16">[7]Регион!#REF!</definedName>
    <definedName name="_7031_1" localSheetId="18">[7]Регион!#REF!</definedName>
    <definedName name="_7031_1" localSheetId="20">[7]Регион!#REF!</definedName>
    <definedName name="_7031_1" localSheetId="30">[7]Регион!#REF!</definedName>
    <definedName name="_7031_1" localSheetId="22">[7]Регион!#REF!</definedName>
    <definedName name="_7031_1" localSheetId="24">[7]Регион!#REF!</definedName>
    <definedName name="_7031_1" localSheetId="32">[7]Регион!#REF!</definedName>
    <definedName name="_7031_1" localSheetId="26">[7]Регион!#REF!</definedName>
    <definedName name="_7031_1" localSheetId="28">[7]Регион!#REF!</definedName>
    <definedName name="_7031_1" localSheetId="34">[7]Регион!#REF!</definedName>
    <definedName name="_7031_1" localSheetId="35">[7]Регион!#REF!</definedName>
    <definedName name="_7031_1" localSheetId="37">[7]Регион!#REF!</definedName>
    <definedName name="_7031_1">[7]Регион!#REF!</definedName>
    <definedName name="_7031_2" localSheetId="12">[7]Регион!#REF!</definedName>
    <definedName name="_7031_2" localSheetId="14">[7]Регион!#REF!</definedName>
    <definedName name="_7031_2" localSheetId="16">[7]Регион!#REF!</definedName>
    <definedName name="_7031_2" localSheetId="18">[7]Регион!#REF!</definedName>
    <definedName name="_7031_2" localSheetId="20">[7]Регион!#REF!</definedName>
    <definedName name="_7031_2" localSheetId="30">[7]Регион!#REF!</definedName>
    <definedName name="_7031_2" localSheetId="22">[7]Регион!#REF!</definedName>
    <definedName name="_7031_2" localSheetId="24">[7]Регион!#REF!</definedName>
    <definedName name="_7031_2" localSheetId="32">[7]Регион!#REF!</definedName>
    <definedName name="_7031_2" localSheetId="26">[7]Регион!#REF!</definedName>
    <definedName name="_7031_2" localSheetId="28">[7]Регион!#REF!</definedName>
    <definedName name="_7031_2" localSheetId="34">[7]Регион!#REF!</definedName>
    <definedName name="_7031_2" localSheetId="35">[7]Регион!#REF!</definedName>
    <definedName name="_7031_2" localSheetId="37">[7]Регион!#REF!</definedName>
    <definedName name="_7031_2">[7]Регион!#REF!</definedName>
    <definedName name="_7032_1" localSheetId="12">[7]Регион!#REF!</definedName>
    <definedName name="_7032_1" localSheetId="14">[7]Регион!#REF!</definedName>
    <definedName name="_7032_1" localSheetId="16">[7]Регион!#REF!</definedName>
    <definedName name="_7032_1" localSheetId="18">[7]Регион!#REF!</definedName>
    <definedName name="_7032_1" localSheetId="20">[7]Регион!#REF!</definedName>
    <definedName name="_7032_1" localSheetId="30">[7]Регион!#REF!</definedName>
    <definedName name="_7032_1" localSheetId="22">[7]Регион!#REF!</definedName>
    <definedName name="_7032_1" localSheetId="24">[7]Регион!#REF!</definedName>
    <definedName name="_7032_1" localSheetId="32">[7]Регион!#REF!</definedName>
    <definedName name="_7032_1" localSheetId="26">[7]Регион!#REF!</definedName>
    <definedName name="_7032_1" localSheetId="28">[7]Регион!#REF!</definedName>
    <definedName name="_7032_1" localSheetId="34">[7]Регион!#REF!</definedName>
    <definedName name="_7032_1" localSheetId="35">[7]Регион!#REF!</definedName>
    <definedName name="_7032_1" localSheetId="37">[7]Регион!#REF!</definedName>
    <definedName name="_7032_1">[7]Регион!#REF!</definedName>
    <definedName name="_7032_2" localSheetId="12">[7]Регион!#REF!</definedName>
    <definedName name="_7032_2" localSheetId="14">[7]Регион!#REF!</definedName>
    <definedName name="_7032_2" localSheetId="16">[7]Регион!#REF!</definedName>
    <definedName name="_7032_2" localSheetId="18">[7]Регион!#REF!</definedName>
    <definedName name="_7032_2" localSheetId="20">[7]Регион!#REF!</definedName>
    <definedName name="_7032_2" localSheetId="30">[7]Регион!#REF!</definedName>
    <definedName name="_7032_2" localSheetId="22">[7]Регион!#REF!</definedName>
    <definedName name="_7032_2" localSheetId="24">[7]Регион!#REF!</definedName>
    <definedName name="_7032_2" localSheetId="32">[7]Регион!#REF!</definedName>
    <definedName name="_7032_2" localSheetId="26">[7]Регион!#REF!</definedName>
    <definedName name="_7032_2" localSheetId="28">[7]Регион!#REF!</definedName>
    <definedName name="_7032_2" localSheetId="34">[7]Регион!#REF!</definedName>
    <definedName name="_7032_2" localSheetId="35">[7]Регион!#REF!</definedName>
    <definedName name="_7032_2" localSheetId="37">[7]Регион!#REF!</definedName>
    <definedName name="_7032_2">[7]Регион!#REF!</definedName>
    <definedName name="_7033_1" localSheetId="12">[7]Регион!#REF!</definedName>
    <definedName name="_7033_1" localSheetId="14">[7]Регион!#REF!</definedName>
    <definedName name="_7033_1" localSheetId="16">[7]Регион!#REF!</definedName>
    <definedName name="_7033_1" localSheetId="18">[7]Регион!#REF!</definedName>
    <definedName name="_7033_1" localSheetId="20">[7]Регион!#REF!</definedName>
    <definedName name="_7033_1" localSheetId="30">[7]Регион!#REF!</definedName>
    <definedName name="_7033_1" localSheetId="22">[7]Регион!#REF!</definedName>
    <definedName name="_7033_1" localSheetId="24">[7]Регион!#REF!</definedName>
    <definedName name="_7033_1" localSheetId="32">[7]Регион!#REF!</definedName>
    <definedName name="_7033_1" localSheetId="26">[7]Регион!#REF!</definedName>
    <definedName name="_7033_1" localSheetId="28">[7]Регион!#REF!</definedName>
    <definedName name="_7033_1" localSheetId="34">[7]Регион!#REF!</definedName>
    <definedName name="_7033_1" localSheetId="35">[7]Регион!#REF!</definedName>
    <definedName name="_7033_1" localSheetId="37">[7]Регион!#REF!</definedName>
    <definedName name="_7033_1">[7]Регион!#REF!</definedName>
    <definedName name="_7033_2" localSheetId="12">[7]Регион!#REF!</definedName>
    <definedName name="_7033_2" localSheetId="14">[7]Регион!#REF!</definedName>
    <definedName name="_7033_2" localSheetId="16">[7]Регион!#REF!</definedName>
    <definedName name="_7033_2" localSheetId="18">[7]Регион!#REF!</definedName>
    <definedName name="_7033_2" localSheetId="20">[7]Регион!#REF!</definedName>
    <definedName name="_7033_2" localSheetId="30">[7]Регион!#REF!</definedName>
    <definedName name="_7033_2" localSheetId="22">[7]Регион!#REF!</definedName>
    <definedName name="_7033_2" localSheetId="24">[7]Регион!#REF!</definedName>
    <definedName name="_7033_2" localSheetId="32">[7]Регион!#REF!</definedName>
    <definedName name="_7033_2" localSheetId="26">[7]Регион!#REF!</definedName>
    <definedName name="_7033_2" localSheetId="28">[7]Регион!#REF!</definedName>
    <definedName name="_7033_2" localSheetId="34">[7]Регион!#REF!</definedName>
    <definedName name="_7033_2" localSheetId="35">[7]Регион!#REF!</definedName>
    <definedName name="_7033_2" localSheetId="37">[7]Регион!#REF!</definedName>
    <definedName name="_7033_2">[7]Регион!#REF!</definedName>
    <definedName name="_7034_1" localSheetId="12">[7]Регион!#REF!</definedName>
    <definedName name="_7034_1" localSheetId="14">[7]Регион!#REF!</definedName>
    <definedName name="_7034_1" localSheetId="16">[7]Регион!#REF!</definedName>
    <definedName name="_7034_1" localSheetId="18">[7]Регион!#REF!</definedName>
    <definedName name="_7034_1" localSheetId="20">[7]Регион!#REF!</definedName>
    <definedName name="_7034_1" localSheetId="30">[7]Регион!#REF!</definedName>
    <definedName name="_7034_1" localSheetId="22">[7]Регион!#REF!</definedName>
    <definedName name="_7034_1" localSheetId="24">[7]Регион!#REF!</definedName>
    <definedName name="_7034_1" localSheetId="32">[7]Регион!#REF!</definedName>
    <definedName name="_7034_1" localSheetId="26">[7]Регион!#REF!</definedName>
    <definedName name="_7034_1" localSheetId="28">[7]Регион!#REF!</definedName>
    <definedName name="_7034_1" localSheetId="34">[7]Регион!#REF!</definedName>
    <definedName name="_7034_1" localSheetId="35">[7]Регион!#REF!</definedName>
    <definedName name="_7034_1" localSheetId="37">[7]Регион!#REF!</definedName>
    <definedName name="_7034_1">[7]Регион!#REF!</definedName>
    <definedName name="_7034_2" localSheetId="12">[7]Регион!#REF!</definedName>
    <definedName name="_7034_2" localSheetId="14">[7]Регион!#REF!</definedName>
    <definedName name="_7034_2" localSheetId="16">[7]Регион!#REF!</definedName>
    <definedName name="_7034_2" localSheetId="18">[7]Регион!#REF!</definedName>
    <definedName name="_7034_2" localSheetId="20">[7]Регион!#REF!</definedName>
    <definedName name="_7034_2" localSheetId="30">[7]Регион!#REF!</definedName>
    <definedName name="_7034_2" localSheetId="22">[7]Регион!#REF!</definedName>
    <definedName name="_7034_2" localSheetId="24">[7]Регион!#REF!</definedName>
    <definedName name="_7034_2" localSheetId="32">[7]Регион!#REF!</definedName>
    <definedName name="_7034_2" localSheetId="26">[7]Регион!#REF!</definedName>
    <definedName name="_7034_2" localSheetId="28">[7]Регион!#REF!</definedName>
    <definedName name="_7034_2" localSheetId="34">[7]Регион!#REF!</definedName>
    <definedName name="_7034_2" localSheetId="35">[7]Регион!#REF!</definedName>
    <definedName name="_7034_2" localSheetId="37">[7]Регион!#REF!</definedName>
    <definedName name="_7034_2">[7]Регион!#REF!</definedName>
    <definedName name="_AMO_UniqueIdentifier" hidden="1">"'16080110-a65e-4b7d-bbc4-c28d125b3946'"</definedName>
    <definedName name="_CEL96">#N/A</definedName>
    <definedName name="_DEL96">#N/A</definedName>
    <definedName name="_DZR96">#N/A</definedName>
    <definedName name="_ISC01">[1]Q_ISC1!$1:$12</definedName>
    <definedName name="_ISC2">[2]Q_ISC2!$1:$18</definedName>
    <definedName name="_ISC3">[3]ISC01!$B:$B+[4]Q_ISC3!$1:$23</definedName>
    <definedName name="_ISC567">[5]Q_ISC567!$1:$23</definedName>
    <definedName name="_new">#REF!</definedName>
    <definedName name="_NEZ96">#N/A</definedName>
    <definedName name="_OST96">#N/A</definedName>
    <definedName name="_SAM96">#N/A</definedName>
    <definedName name="Acurrent" localSheetId="14">#REF!</definedName>
    <definedName name="Acurrent" localSheetId="16">#REF!</definedName>
    <definedName name="Acurrent" localSheetId="18">#REF!</definedName>
    <definedName name="Acurrent" localSheetId="20">#REF!</definedName>
    <definedName name="Acurrent" localSheetId="30">#REF!</definedName>
    <definedName name="Acurrent" localSheetId="22">#REF!</definedName>
    <definedName name="Acurrent" localSheetId="24">#REF!</definedName>
    <definedName name="Acurrent" localSheetId="32">#REF!</definedName>
    <definedName name="Acurrent" localSheetId="26">#REF!</definedName>
    <definedName name="Acurrent" localSheetId="28">#REF!</definedName>
    <definedName name="Acurrent" localSheetId="34">#REF!</definedName>
    <definedName name="Acurrent" localSheetId="35">#REF!</definedName>
    <definedName name="Acurrent" localSheetId="37">#REF!</definedName>
    <definedName name="Acurrent">#REF!</definedName>
    <definedName name="adjustments_to_BO_according_to_CdG2000" localSheetId="14">#REF!</definedName>
    <definedName name="adjustments_to_BO_according_to_CdG2000" localSheetId="16">#REF!</definedName>
    <definedName name="adjustments_to_BO_according_to_CdG2000" localSheetId="18">#REF!</definedName>
    <definedName name="adjustments_to_BO_according_to_CdG2000" localSheetId="20">#REF!</definedName>
    <definedName name="adjustments_to_BO_according_to_CdG2000" localSheetId="30">#REF!</definedName>
    <definedName name="adjustments_to_BO_according_to_CdG2000" localSheetId="22">#REF!</definedName>
    <definedName name="adjustments_to_BO_according_to_CdG2000" localSheetId="24">#REF!</definedName>
    <definedName name="adjustments_to_BO_according_to_CdG2000" localSheetId="32">#REF!</definedName>
    <definedName name="adjustments_to_BO_according_to_CdG2000" localSheetId="26">#REF!</definedName>
    <definedName name="adjustments_to_BO_according_to_CdG2000" localSheetId="28">#REF!</definedName>
    <definedName name="adjustments_to_BO_according_to_CdG2000" localSheetId="34">#REF!</definedName>
    <definedName name="adjustments_to_BO_according_to_CdG2000" localSheetId="35">#REF!</definedName>
    <definedName name="adjustments_to_BO_according_to_CdG2000" localSheetId="37">#REF!</definedName>
    <definedName name="adjustments_to_BO_according_to_CdG2000">#REF!</definedName>
    <definedName name="calcul">'[8]Calcul_B1.1'!$A$1:$L$37</definedName>
    <definedName name="calcul1">'[9]Calcul_B1.1'!$A$1:$L$37</definedName>
    <definedName name="CdG_consolidé___volume_4__page_19___Commission" localSheetId="14">#REF!</definedName>
    <definedName name="CdG_consolidé___volume_4__page_19___Commission" localSheetId="16">#REF!</definedName>
    <definedName name="CdG_consolidé___volume_4__page_19___Commission" localSheetId="18">#REF!</definedName>
    <definedName name="CdG_consolidé___volume_4__page_19___Commission" localSheetId="20">#REF!</definedName>
    <definedName name="CdG_consolidé___volume_4__page_19___Commission" localSheetId="30">#REF!</definedName>
    <definedName name="CdG_consolidé___volume_4__page_19___Commission" localSheetId="22">#REF!</definedName>
    <definedName name="CdG_consolidé___volume_4__page_19___Commission" localSheetId="24">#REF!</definedName>
    <definedName name="CdG_consolidé___volume_4__page_19___Commission" localSheetId="32">#REF!</definedName>
    <definedName name="CdG_consolidé___volume_4__page_19___Commission" localSheetId="26">#REF!</definedName>
    <definedName name="CdG_consolidé___volume_4__page_19___Commission" localSheetId="28">#REF!</definedName>
    <definedName name="CdG_consolidé___volume_4__page_19___Commission" localSheetId="34">#REF!</definedName>
    <definedName name="CdG_consolidé___volume_4__page_19___Commission" localSheetId="35">#REF!</definedName>
    <definedName name="CdG_consolidé___volume_4__page_19___Commission" localSheetId="37">#REF!</definedName>
    <definedName name="CdG_consolidé___volume_4__page_19___Commission">#REF!</definedName>
    <definedName name="check" localSheetId="47" hidden="1">{"'swa xoffs'!$A$4:$Q$37"}</definedName>
    <definedName name="check" localSheetId="7" hidden="1">{"'swa xoffs'!$A$4:$Q$37"}</definedName>
    <definedName name="check" localSheetId="10" hidden="1">{"'swa xoffs'!$A$4:$Q$37"}</definedName>
    <definedName name="check" hidden="1">{"'swa xoffs'!$A$4:$Q$37"}</definedName>
    <definedName name="column_head" localSheetId="12">#REF!</definedName>
    <definedName name="column_head" localSheetId="14">#REF!</definedName>
    <definedName name="column_head" localSheetId="16">#REF!</definedName>
    <definedName name="column_head" localSheetId="18">#REF!</definedName>
    <definedName name="column_head" localSheetId="20">#REF!</definedName>
    <definedName name="column_head" localSheetId="30">#REF!</definedName>
    <definedName name="column_head" localSheetId="22">#REF!</definedName>
    <definedName name="column_head" localSheetId="24">#REF!</definedName>
    <definedName name="column_head" localSheetId="32">#REF!</definedName>
    <definedName name="column_head" localSheetId="26">#REF!</definedName>
    <definedName name="column_head" localSheetId="28">#REF!</definedName>
    <definedName name="column_head" localSheetId="34">#REF!</definedName>
    <definedName name="column_head" localSheetId="35">#REF!</definedName>
    <definedName name="column_head" localSheetId="37">#REF!</definedName>
    <definedName name="column_head">#REF!</definedName>
    <definedName name="column_headings" localSheetId="12">#REF!</definedName>
    <definedName name="column_headings" localSheetId="14">#REF!</definedName>
    <definedName name="column_headings" localSheetId="16">#REF!</definedName>
    <definedName name="column_headings" localSheetId="18">#REF!</definedName>
    <definedName name="column_headings" localSheetId="20">#REF!</definedName>
    <definedName name="column_headings" localSheetId="30">#REF!</definedName>
    <definedName name="column_headings" localSheetId="22">#REF!</definedName>
    <definedName name="column_headings" localSheetId="24">#REF!</definedName>
    <definedName name="column_headings" localSheetId="32">#REF!</definedName>
    <definedName name="column_headings" localSheetId="26">#REF!</definedName>
    <definedName name="column_headings" localSheetId="28">#REF!</definedName>
    <definedName name="column_headings" localSheetId="34">#REF!</definedName>
    <definedName name="column_headings" localSheetId="35">#REF!</definedName>
    <definedName name="column_headings" localSheetId="37">#REF!</definedName>
    <definedName name="column_headings">#REF!</definedName>
    <definedName name="column_numbers" localSheetId="12">#REF!</definedName>
    <definedName name="column_numbers" localSheetId="14">#REF!</definedName>
    <definedName name="column_numbers" localSheetId="16">#REF!</definedName>
    <definedName name="column_numbers" localSheetId="18">#REF!</definedName>
    <definedName name="column_numbers" localSheetId="20">#REF!</definedName>
    <definedName name="column_numbers" localSheetId="30">#REF!</definedName>
    <definedName name="column_numbers" localSheetId="22">#REF!</definedName>
    <definedName name="column_numbers" localSheetId="24">#REF!</definedName>
    <definedName name="column_numbers" localSheetId="32">#REF!</definedName>
    <definedName name="column_numbers" localSheetId="26">#REF!</definedName>
    <definedName name="column_numbers" localSheetId="28">#REF!</definedName>
    <definedName name="column_numbers" localSheetId="34">#REF!</definedName>
    <definedName name="column_numbers" localSheetId="35">#REF!</definedName>
    <definedName name="column_numbers" localSheetId="37">#REF!</definedName>
    <definedName name="column_numbers">#REF!</definedName>
    <definedName name="comments_on_B21">#REF!</definedName>
    <definedName name="Compte_de_gestion_2000_C.02__Theo_Mestrom_s_file_25062001">#REF!</definedName>
    <definedName name="council">#REF!</definedName>
    <definedName name="Country">[10]Countries!$A$1:$C$53</definedName>
    <definedName name="court_of_auditors" localSheetId="14">#REF!</definedName>
    <definedName name="court_of_auditors" localSheetId="16">#REF!</definedName>
    <definedName name="court_of_auditors" localSheetId="18">#REF!</definedName>
    <definedName name="court_of_auditors" localSheetId="20">#REF!</definedName>
    <definedName name="court_of_auditors" localSheetId="30">#REF!</definedName>
    <definedName name="court_of_auditors" localSheetId="22">#REF!</definedName>
    <definedName name="court_of_auditors" localSheetId="24">#REF!</definedName>
    <definedName name="court_of_auditors" localSheetId="32">#REF!</definedName>
    <definedName name="court_of_auditors" localSheetId="26">#REF!</definedName>
    <definedName name="court_of_auditors" localSheetId="28">#REF!</definedName>
    <definedName name="court_of_auditors" localSheetId="34">#REF!</definedName>
    <definedName name="court_of_auditors" localSheetId="35">#REF!</definedName>
    <definedName name="court_of_auditors" localSheetId="37">#REF!</definedName>
    <definedName name="court_of_auditors">#REF!</definedName>
    <definedName name="court_of_jusitce" localSheetId="14">#REF!</definedName>
    <definedName name="court_of_jusitce" localSheetId="16">#REF!</definedName>
    <definedName name="court_of_jusitce" localSheetId="18">#REF!</definedName>
    <definedName name="court_of_jusitce" localSheetId="20">#REF!</definedName>
    <definedName name="court_of_jusitce" localSheetId="30">#REF!</definedName>
    <definedName name="court_of_jusitce" localSheetId="22">#REF!</definedName>
    <definedName name="court_of_jusitce" localSheetId="24">#REF!</definedName>
    <definedName name="court_of_jusitce" localSheetId="32">#REF!</definedName>
    <definedName name="court_of_jusitce" localSheetId="26">#REF!</definedName>
    <definedName name="court_of_jusitce" localSheetId="28">#REF!</definedName>
    <definedName name="court_of_jusitce" localSheetId="34">#REF!</definedName>
    <definedName name="court_of_jusitce" localSheetId="35">#REF!</definedName>
    <definedName name="court_of_jusitce" localSheetId="37">#REF!</definedName>
    <definedName name="court_of_jusitce">#REF!</definedName>
    <definedName name="data" localSheetId="12">#REF!</definedName>
    <definedName name="data" localSheetId="14">#REF!</definedName>
    <definedName name="data" localSheetId="16">#REF!</definedName>
    <definedName name="data" localSheetId="18">#REF!</definedName>
    <definedName name="data" localSheetId="20">#REF!</definedName>
    <definedName name="data" localSheetId="30">#REF!</definedName>
    <definedName name="data" localSheetId="22">#REF!</definedName>
    <definedName name="data" localSheetId="24">#REF!</definedName>
    <definedName name="data" localSheetId="32">#REF!</definedName>
    <definedName name="data" localSheetId="26">#REF!</definedName>
    <definedName name="data" localSheetId="28">#REF!</definedName>
    <definedName name="data" localSheetId="34">#REF!</definedName>
    <definedName name="data" localSheetId="35">#REF!</definedName>
    <definedName name="data" localSheetId="37">#REF!</definedName>
    <definedName name="data">#REF!</definedName>
    <definedName name="data2" localSheetId="12">#REF!</definedName>
    <definedName name="data2" localSheetId="14">#REF!</definedName>
    <definedName name="data2" localSheetId="16">#REF!</definedName>
    <definedName name="data2" localSheetId="18">#REF!</definedName>
    <definedName name="data2" localSheetId="20">#REF!</definedName>
    <definedName name="data2" localSheetId="30">#REF!</definedName>
    <definedName name="data2" localSheetId="22">#REF!</definedName>
    <definedName name="data2" localSheetId="24">#REF!</definedName>
    <definedName name="data2" localSheetId="32">#REF!</definedName>
    <definedName name="data2" localSheetId="26">#REF!</definedName>
    <definedName name="data2" localSheetId="28">#REF!</definedName>
    <definedName name="data2" localSheetId="34">#REF!</definedName>
    <definedName name="data2" localSheetId="35">#REF!</definedName>
    <definedName name="data2" localSheetId="37">#REF!</definedName>
    <definedName name="data2">#REF!</definedName>
    <definedName name="DEL1_96">#N/A</definedName>
    <definedName name="Diag" localSheetId="12">#REF!,#REF!</definedName>
    <definedName name="Diag" localSheetId="14">#REF!,#REF!</definedName>
    <definedName name="Diag" localSheetId="16">#REF!,#REF!</definedName>
    <definedName name="Diag" localSheetId="18">#REF!,#REF!</definedName>
    <definedName name="Diag" localSheetId="20">#REF!,#REF!</definedName>
    <definedName name="Diag" localSheetId="30">#REF!,#REF!</definedName>
    <definedName name="Diag" localSheetId="22">#REF!,#REF!</definedName>
    <definedName name="Diag" localSheetId="24">#REF!,#REF!</definedName>
    <definedName name="Diag" localSheetId="32">#REF!,#REF!</definedName>
    <definedName name="Diag" localSheetId="26">#REF!,#REF!</definedName>
    <definedName name="Diag" localSheetId="28">#REF!,#REF!</definedName>
    <definedName name="Diag" localSheetId="34">#REF!,#REF!</definedName>
    <definedName name="Diag" localSheetId="35">#REF!,#REF!</definedName>
    <definedName name="Diag" localSheetId="37">#REF!,#REF!</definedName>
    <definedName name="Diag">#REF!,#REF!</definedName>
    <definedName name="DUBA96">#N/A</definedName>
    <definedName name="DUBEA96">#N/A</definedName>
    <definedName name="DUCEL96">#N/A</definedName>
    <definedName name="DZRCEL96">#N/A</definedName>
    <definedName name="ea_flux" localSheetId="12">#REF!</definedName>
    <definedName name="ea_flux" localSheetId="14">#REF!</definedName>
    <definedName name="ea_flux" localSheetId="16">#REF!</definedName>
    <definedName name="ea_flux" localSheetId="18">#REF!</definedName>
    <definedName name="ea_flux" localSheetId="20">#REF!</definedName>
    <definedName name="ea_flux" localSheetId="30">#REF!</definedName>
    <definedName name="ea_flux" localSheetId="22">#REF!</definedName>
    <definedName name="ea_flux" localSheetId="24">#REF!</definedName>
    <definedName name="ea_flux" localSheetId="32">#REF!</definedName>
    <definedName name="ea_flux" localSheetId="26">#REF!</definedName>
    <definedName name="ea_flux" localSheetId="28">#REF!</definedName>
    <definedName name="ea_flux" localSheetId="34">#REF!</definedName>
    <definedName name="ea_flux" localSheetId="35">#REF!</definedName>
    <definedName name="ea_flux" localSheetId="37">#REF!</definedName>
    <definedName name="ea_flux">#REF!</definedName>
    <definedName name="Equilibre" localSheetId="12">#REF!</definedName>
    <definedName name="Equilibre" localSheetId="14">#REF!</definedName>
    <definedName name="Equilibre" localSheetId="16">#REF!</definedName>
    <definedName name="Equilibre" localSheetId="18">#REF!</definedName>
    <definedName name="Equilibre" localSheetId="20">#REF!</definedName>
    <definedName name="Equilibre" localSheetId="30">#REF!</definedName>
    <definedName name="Equilibre" localSheetId="22">#REF!</definedName>
    <definedName name="Equilibre" localSheetId="24">#REF!</definedName>
    <definedName name="Equilibre" localSheetId="32">#REF!</definedName>
    <definedName name="Equilibre" localSheetId="26">#REF!</definedName>
    <definedName name="Equilibre" localSheetId="28">#REF!</definedName>
    <definedName name="Equilibre" localSheetId="34">#REF!</definedName>
    <definedName name="Equilibre" localSheetId="35">#REF!</definedName>
    <definedName name="Equilibre" localSheetId="37">#REF!</definedName>
    <definedName name="Equilibre">#REF!</definedName>
    <definedName name="european_parliament" localSheetId="14">#REF!</definedName>
    <definedName name="european_parliament" localSheetId="16">#REF!</definedName>
    <definedName name="european_parliament" localSheetId="18">#REF!</definedName>
    <definedName name="european_parliament" localSheetId="20">#REF!</definedName>
    <definedName name="european_parliament" localSheetId="30">#REF!</definedName>
    <definedName name="european_parliament" localSheetId="22">#REF!</definedName>
    <definedName name="european_parliament" localSheetId="24">#REF!</definedName>
    <definedName name="european_parliament" localSheetId="32">#REF!</definedName>
    <definedName name="european_parliament" localSheetId="26">#REF!</definedName>
    <definedName name="european_parliament" localSheetId="28">#REF!</definedName>
    <definedName name="european_parliament" localSheetId="34">#REF!</definedName>
    <definedName name="european_parliament" localSheetId="35">#REF!</definedName>
    <definedName name="european_parliament" localSheetId="37">#REF!</definedName>
    <definedName name="european_parliament">#REF!</definedName>
    <definedName name="f1_time">[11]F1_TIME!$A$1:$D$31</definedName>
    <definedName name="females">'[12]rba table'!$I$10:$I$49</definedName>
    <definedName name="fg_567">[13]FG_567!$A$1:$AC$30</definedName>
    <definedName name="FG_ISC123">[14]FG_123!$A$1:$AZ$45</definedName>
    <definedName name="FG_ISC567">[13]FG_567!$A$1:$AZ$45</definedName>
    <definedName name="fig4b" localSheetId="12">#REF!</definedName>
    <definedName name="fig4b" localSheetId="14">#REF!</definedName>
    <definedName name="fig4b" localSheetId="16">#REF!</definedName>
    <definedName name="fig4b" localSheetId="18">#REF!</definedName>
    <definedName name="fig4b" localSheetId="20">#REF!</definedName>
    <definedName name="fig4b" localSheetId="30">#REF!</definedName>
    <definedName name="fig4b" localSheetId="22">#REF!</definedName>
    <definedName name="fig4b" localSheetId="24">#REF!</definedName>
    <definedName name="fig4b" localSheetId="32">#REF!</definedName>
    <definedName name="fig4b" localSheetId="26">#REF!</definedName>
    <definedName name="fig4b" localSheetId="28">#REF!</definedName>
    <definedName name="fig4b" localSheetId="34">#REF!</definedName>
    <definedName name="fig4b" localSheetId="35">#REF!</definedName>
    <definedName name="fig4b" localSheetId="37">#REF!</definedName>
    <definedName name="fig4b">#REF!</definedName>
    <definedName name="fmtr" localSheetId="12">#REF!</definedName>
    <definedName name="fmtr" localSheetId="14">#REF!</definedName>
    <definedName name="fmtr" localSheetId="16">#REF!</definedName>
    <definedName name="fmtr" localSheetId="18">#REF!</definedName>
    <definedName name="fmtr" localSheetId="20">#REF!</definedName>
    <definedName name="fmtr" localSheetId="30">#REF!</definedName>
    <definedName name="fmtr" localSheetId="22">#REF!</definedName>
    <definedName name="fmtr" localSheetId="24">#REF!</definedName>
    <definedName name="fmtr" localSheetId="32">#REF!</definedName>
    <definedName name="fmtr" localSheetId="26">#REF!</definedName>
    <definedName name="fmtr" localSheetId="28">#REF!</definedName>
    <definedName name="fmtr" localSheetId="34">#REF!</definedName>
    <definedName name="fmtr" localSheetId="35">#REF!</definedName>
    <definedName name="fmtr" localSheetId="37">#REF!</definedName>
    <definedName name="fmtr">#REF!</definedName>
    <definedName name="footno" localSheetId="12">#REF!</definedName>
    <definedName name="footno" localSheetId="14">#REF!</definedName>
    <definedName name="footno" localSheetId="16">#REF!</definedName>
    <definedName name="footno" localSheetId="18">#REF!</definedName>
    <definedName name="footno" localSheetId="20">#REF!</definedName>
    <definedName name="footno" localSheetId="30">#REF!</definedName>
    <definedName name="footno" localSheetId="22">#REF!</definedName>
    <definedName name="footno" localSheetId="24">#REF!</definedName>
    <definedName name="footno" localSheetId="32">#REF!</definedName>
    <definedName name="footno" localSheetId="26">#REF!</definedName>
    <definedName name="footno" localSheetId="28">#REF!</definedName>
    <definedName name="footno" localSheetId="34">#REF!</definedName>
    <definedName name="footno" localSheetId="35">#REF!</definedName>
    <definedName name="footno" localSheetId="37">#REF!</definedName>
    <definedName name="footno">#REF!</definedName>
    <definedName name="footnotes" localSheetId="12">#REF!</definedName>
    <definedName name="footnotes" localSheetId="14">#REF!</definedName>
    <definedName name="footnotes" localSheetId="16">#REF!</definedName>
    <definedName name="footnotes" localSheetId="18">#REF!</definedName>
    <definedName name="footnotes" localSheetId="20">#REF!</definedName>
    <definedName name="footnotes" localSheetId="30">#REF!</definedName>
    <definedName name="footnotes" localSheetId="22">#REF!</definedName>
    <definedName name="footnotes" localSheetId="24">#REF!</definedName>
    <definedName name="footnotes" localSheetId="32">#REF!</definedName>
    <definedName name="footnotes" localSheetId="26">#REF!</definedName>
    <definedName name="footnotes" localSheetId="28">#REF!</definedName>
    <definedName name="footnotes" localSheetId="34">#REF!</definedName>
    <definedName name="footnotes" localSheetId="35">#REF!</definedName>
    <definedName name="footnotes" localSheetId="37">#REF!</definedName>
    <definedName name="footnotes">#REF!</definedName>
    <definedName name="footnotes2" localSheetId="12">#REF!</definedName>
    <definedName name="footnotes2" localSheetId="14">#REF!</definedName>
    <definedName name="footnotes2" localSheetId="16">#REF!</definedName>
    <definedName name="footnotes2" localSheetId="18">#REF!</definedName>
    <definedName name="footnotes2" localSheetId="20">#REF!</definedName>
    <definedName name="footnotes2" localSheetId="30">#REF!</definedName>
    <definedName name="footnotes2" localSheetId="22">#REF!</definedName>
    <definedName name="footnotes2" localSheetId="24">#REF!</definedName>
    <definedName name="footnotes2" localSheetId="32">#REF!</definedName>
    <definedName name="footnotes2" localSheetId="26">#REF!</definedName>
    <definedName name="footnotes2" localSheetId="28">#REF!</definedName>
    <definedName name="footnotes2" localSheetId="34">#REF!</definedName>
    <definedName name="footnotes2" localSheetId="35">#REF!</definedName>
    <definedName name="footnotes2" localSheetId="37">#REF!</definedName>
    <definedName name="footnotes2">#REF!</definedName>
    <definedName name="GEOG9703" localSheetId="12">#REF!</definedName>
    <definedName name="GEOG9703" localSheetId="14">#REF!</definedName>
    <definedName name="GEOG9703" localSheetId="16">#REF!</definedName>
    <definedName name="GEOG9703" localSheetId="18">#REF!</definedName>
    <definedName name="GEOG9703" localSheetId="20">#REF!</definedName>
    <definedName name="GEOG9703" localSheetId="30">#REF!</definedName>
    <definedName name="GEOG9703" localSheetId="22">#REF!</definedName>
    <definedName name="GEOG9703" localSheetId="24">#REF!</definedName>
    <definedName name="GEOG9703" localSheetId="32">#REF!</definedName>
    <definedName name="GEOG9703" localSheetId="26">#REF!</definedName>
    <definedName name="GEOG9703" localSheetId="28">#REF!</definedName>
    <definedName name="GEOG9703" localSheetId="34">#REF!</definedName>
    <definedName name="GEOG9703" localSheetId="35">#REF!</definedName>
    <definedName name="GEOG9703" localSheetId="37">#REF!</definedName>
    <definedName name="GEOG9703">#REF!</definedName>
    <definedName name="heading_A">#REF!</definedName>
    <definedName name="headings_current_partB">#REF!</definedName>
    <definedName name="HTML_CodePage" hidden="1">1252</definedName>
    <definedName name="HTML_Control" localSheetId="12" hidden="1">{"'swa xoffs'!$A$4:$Q$37"}</definedName>
    <definedName name="HTML_Control" localSheetId="14" hidden="1">{"'swa xoffs'!$A$4:$Q$37"}</definedName>
    <definedName name="HTML_Control" localSheetId="16" hidden="1">{"'swa xoffs'!$A$4:$Q$37"}</definedName>
    <definedName name="HTML_Control" localSheetId="18" hidden="1">{"'swa xoffs'!$A$4:$Q$37"}</definedName>
    <definedName name="HTML_Control" localSheetId="20" hidden="1">{"'swa xoffs'!$A$4:$Q$37"}</definedName>
    <definedName name="HTML_Control" localSheetId="30" hidden="1">{"'swa xoffs'!$A$4:$Q$37"}</definedName>
    <definedName name="HTML_Control" localSheetId="22" hidden="1">{"'swa xoffs'!$A$4:$Q$37"}</definedName>
    <definedName name="HTML_Control" localSheetId="24" hidden="1">{"'swa xoffs'!$A$4:$Q$37"}</definedName>
    <definedName name="HTML_Control" localSheetId="32" hidden="1">{"'swa xoffs'!$A$4:$Q$37"}</definedName>
    <definedName name="HTML_Control" localSheetId="26" hidden="1">{"'swa xoffs'!$A$4:$Q$37"}</definedName>
    <definedName name="HTML_Control" localSheetId="28" hidden="1">{"'swa xoffs'!$A$4:$Q$37"}</definedName>
    <definedName name="HTML_Control" localSheetId="34" hidden="1">{"'swa xoffs'!$A$4:$Q$37"}</definedName>
    <definedName name="HTML_Control" localSheetId="35" hidden="1">{"'swa xoffs'!$A$4:$Q$37"}</definedName>
    <definedName name="HTML_Control" localSheetId="37" hidden="1">{"'swa xoffs'!$A$4:$Q$37"}</definedName>
    <definedName name="HTML_Control" localSheetId="47" hidden="1">{"'swa xoffs'!$A$4:$Q$37"}</definedName>
    <definedName name="HTML_Control" localSheetId="0" hidden="1">{"'swa xoffs'!$A$4:$Q$37"}</definedName>
    <definedName name="HTML_Control" localSheetId="7" hidden="1">{"'swa xoffs'!$A$4:$Q$37"}</definedName>
    <definedName name="HTML_Control" localSheetId="10" hidden="1">{"'swa xoffs'!$A$4:$Q$37"}</definedName>
    <definedName name="HTML_Control" hidden="1">{"'swa xoffs'!$A$4:$Q$37"}</definedName>
    <definedName name="HTML_Description" hidden="1">""</definedName>
    <definedName name="HTML_Email" hidden="1">""</definedName>
    <definedName name="HTML_Header" hidden="1">"Sheet1"</definedName>
    <definedName name="HTML_LastUpdate" hidden="1">"9/24/98"</definedName>
    <definedName name="HTML_LineAfter" hidden="1">FALSE</definedName>
    <definedName name="HTML_LineBefore" hidden="1">FALSE</definedName>
    <definedName name="HTML_Name" hidden="1">"Dweb"</definedName>
    <definedName name="HTML_OBDlg2" hidden="1">TRUE</definedName>
    <definedName name="HTML_OBDlg4" hidden="1">TRUE</definedName>
    <definedName name="HTML_OS" hidden="1">0</definedName>
    <definedName name="HTML_PathFile" hidden="1">"U:\data zone\datazone98\TEST\datazone\swaxoffs.html"</definedName>
    <definedName name="HTML_Title" hidden="1">"Book2"</definedName>
    <definedName name="ID">#N/A</definedName>
    <definedName name="INDF1">[15]F1_ALL!$A$1:$AZ$50</definedName>
    <definedName name="indf11">[16]F11_ALL!$A$1:$AZ$15</definedName>
    <definedName name="indf11_94">[17]F11_A94!$A$1:$AE$15</definedName>
    <definedName name="INDF12">[18]F12_ALL!$A$1:$AJ$25</definedName>
    <definedName name="INDF13">[19]F13_ALL!$A$1:$AH$10</definedName>
    <definedName name="INPUT">[20]OUTPUT!$A$1:$E$65536</definedName>
    <definedName name="international_fund_for_Ireland" localSheetId="14">#REF!</definedName>
    <definedName name="international_fund_for_Ireland" localSheetId="16">#REF!</definedName>
    <definedName name="international_fund_for_Ireland" localSheetId="18">#REF!</definedName>
    <definedName name="international_fund_for_Ireland" localSheetId="20">#REF!</definedName>
    <definedName name="international_fund_for_Ireland" localSheetId="30">#REF!</definedName>
    <definedName name="international_fund_for_Ireland" localSheetId="22">#REF!</definedName>
    <definedName name="international_fund_for_Ireland" localSheetId="24">#REF!</definedName>
    <definedName name="international_fund_for_Ireland" localSheetId="32">#REF!</definedName>
    <definedName name="international_fund_for_Ireland" localSheetId="26">#REF!</definedName>
    <definedName name="international_fund_for_Ireland" localSheetId="28">#REF!</definedName>
    <definedName name="international_fund_for_Ireland" localSheetId="34">#REF!</definedName>
    <definedName name="international_fund_for_Ireland" localSheetId="35">#REF!</definedName>
    <definedName name="international_fund_for_Ireland" localSheetId="37">#REF!</definedName>
    <definedName name="international_fund_for_Ireland">#REF!</definedName>
    <definedName name="ISO">[21]Results!$B$9</definedName>
    <definedName name="LANGUAGES" localSheetId="14">#REF!</definedName>
    <definedName name="LANGUAGES" localSheetId="16">#REF!</definedName>
    <definedName name="LANGUAGES" localSheetId="18">#REF!</definedName>
    <definedName name="LANGUAGES" localSheetId="20">#REF!</definedName>
    <definedName name="LANGUAGES" localSheetId="30">#REF!</definedName>
    <definedName name="LANGUAGES" localSheetId="22">#REF!</definedName>
    <definedName name="LANGUAGES" localSheetId="24">#REF!</definedName>
    <definedName name="LANGUAGES" localSheetId="32">#REF!</definedName>
    <definedName name="LANGUAGES" localSheetId="26">#REF!</definedName>
    <definedName name="LANGUAGES" localSheetId="28">#REF!</definedName>
    <definedName name="LANGUAGES" localSheetId="34">#REF!</definedName>
    <definedName name="LANGUAGES" localSheetId="35">#REF!</definedName>
    <definedName name="LANGUAGES" localSheetId="37">#REF!</definedName>
    <definedName name="LANGUAGES">#REF!</definedName>
    <definedName name="males">'[12]rba table'!$C$10:$C$49</definedName>
    <definedName name="Measure">[21]Results!$B$11</definedName>
    <definedName name="NAZEV">#N/A</definedName>
    <definedName name="new" localSheetId="14">#REF!</definedName>
    <definedName name="new" localSheetId="16">#REF!</definedName>
    <definedName name="new" localSheetId="18">#REF!</definedName>
    <definedName name="new" localSheetId="20">#REF!</definedName>
    <definedName name="new" localSheetId="30">#REF!</definedName>
    <definedName name="new" localSheetId="22">#REF!</definedName>
    <definedName name="new" localSheetId="24">#REF!</definedName>
    <definedName name="new" localSheetId="32">#REF!</definedName>
    <definedName name="new" localSheetId="26">#REF!</definedName>
    <definedName name="new" localSheetId="28">#REF!</definedName>
    <definedName name="new" localSheetId="34">#REF!</definedName>
    <definedName name="new" localSheetId="35">#REF!</definedName>
    <definedName name="new" localSheetId="37">#REF!</definedName>
    <definedName name="new">[7]Регион!#REF!</definedName>
    <definedName name="newnew">[7]Регион!#REF!</definedName>
    <definedName name="NEZAM96">#N/A</definedName>
    <definedName name="nomenclature_FRENCH" localSheetId="14">#REF!</definedName>
    <definedName name="nomenclature_FRENCH" localSheetId="16">#REF!</definedName>
    <definedName name="nomenclature_FRENCH" localSheetId="18">#REF!</definedName>
    <definedName name="nomenclature_FRENCH" localSheetId="20">#REF!</definedName>
    <definedName name="nomenclature_FRENCH" localSheetId="30">#REF!</definedName>
    <definedName name="nomenclature_FRENCH" localSheetId="22">#REF!</definedName>
    <definedName name="nomenclature_FRENCH" localSheetId="24">#REF!</definedName>
    <definedName name="nomenclature_FRENCH" localSheetId="32">#REF!</definedName>
    <definedName name="nomenclature_FRENCH" localSheetId="26">#REF!</definedName>
    <definedName name="nomenclature_FRENCH" localSheetId="28">#REF!</definedName>
    <definedName name="nomenclature_FRENCH" localSheetId="34">#REF!</definedName>
    <definedName name="nomenclature_FRENCH" localSheetId="35">#REF!</definedName>
    <definedName name="nomenclature_FRENCH" localSheetId="37">#REF!</definedName>
    <definedName name="nomenclature_FRENCH">#REF!</definedName>
    <definedName name="ok">[6]Регион!#REF!</definedName>
    <definedName name="p5_age">[22]p5_ageISC5a!$A$1:$D$55</definedName>
    <definedName name="p5nr">[23]P5nr_2!$A$1:$AC$43</definedName>
    <definedName name="PIB" localSheetId="12">#REF!</definedName>
    <definedName name="PIB" localSheetId="14">#REF!</definedName>
    <definedName name="PIB" localSheetId="16">#REF!</definedName>
    <definedName name="PIB" localSheetId="18">#REF!</definedName>
    <definedName name="PIB" localSheetId="20">#REF!</definedName>
    <definedName name="PIB" localSheetId="30">#REF!</definedName>
    <definedName name="PIB" localSheetId="22">#REF!</definedName>
    <definedName name="PIB" localSheetId="24">#REF!</definedName>
    <definedName name="PIB" localSheetId="32">#REF!</definedName>
    <definedName name="PIB" localSheetId="26">#REF!</definedName>
    <definedName name="PIB" localSheetId="28">#REF!</definedName>
    <definedName name="PIB" localSheetId="34">#REF!</definedName>
    <definedName name="PIB" localSheetId="35">#REF!</definedName>
    <definedName name="PIB" localSheetId="37">#REF!</definedName>
    <definedName name="PIB">#REF!</definedName>
    <definedName name="POpula">[24]POpula!$A$1:$I$1559</definedName>
    <definedName name="popula1">[24]POpula!$A$1:$I$1559</definedName>
    <definedName name="_xlnm.Print_Area" localSheetId="14">#REF!</definedName>
    <definedName name="_xlnm.Print_Area" localSheetId="16">#REF!</definedName>
    <definedName name="_xlnm.Print_Area" localSheetId="18">#REF!</definedName>
    <definedName name="_xlnm.Print_Area" localSheetId="20">#REF!</definedName>
    <definedName name="_xlnm.Print_Area" localSheetId="30">#REF!</definedName>
    <definedName name="_xlnm.Print_Area" localSheetId="22">#REF!</definedName>
    <definedName name="_xlnm.Print_Area" localSheetId="24">#REF!</definedName>
    <definedName name="_xlnm.Print_Area" localSheetId="32">#REF!</definedName>
    <definedName name="_xlnm.Print_Area" localSheetId="26">#REF!</definedName>
    <definedName name="_xlnm.Print_Area" localSheetId="28">#REF!</definedName>
    <definedName name="_xlnm.Print_Area" localSheetId="34">#REF!</definedName>
    <definedName name="_xlnm.Print_Area" localSheetId="35">#REF!</definedName>
    <definedName name="_xlnm.Print_Area" localSheetId="37">#REF!</definedName>
    <definedName name="_xlnm.Print_Area">#REF!</definedName>
    <definedName name="ref_B1" localSheetId="14">#REF!</definedName>
    <definedName name="ref_B1" localSheetId="16">#REF!</definedName>
    <definedName name="ref_B1" localSheetId="18">#REF!</definedName>
    <definedName name="ref_B1" localSheetId="20">#REF!</definedName>
    <definedName name="ref_B1" localSheetId="30">#REF!</definedName>
    <definedName name="ref_B1" localSheetId="22">#REF!</definedName>
    <definedName name="ref_B1" localSheetId="24">#REF!</definedName>
    <definedName name="ref_B1" localSheetId="32">#REF!</definedName>
    <definedName name="ref_B1" localSheetId="26">#REF!</definedName>
    <definedName name="ref_B1" localSheetId="28">#REF!</definedName>
    <definedName name="ref_B1" localSheetId="34">#REF!</definedName>
    <definedName name="ref_B1" localSheetId="35">#REF!</definedName>
    <definedName name="ref_B1" localSheetId="37">#REF!</definedName>
    <definedName name="ref_B1">#REF!</definedName>
    <definedName name="ref_Cohesion_Fund" localSheetId="14">#REF!</definedName>
    <definedName name="ref_Cohesion_Fund" localSheetId="16">#REF!</definedName>
    <definedName name="ref_Cohesion_Fund" localSheetId="18">#REF!</definedName>
    <definedName name="ref_Cohesion_Fund" localSheetId="20">#REF!</definedName>
    <definedName name="ref_Cohesion_Fund" localSheetId="30">#REF!</definedName>
    <definedName name="ref_Cohesion_Fund" localSheetId="22">#REF!</definedName>
    <definedName name="ref_Cohesion_Fund" localSheetId="24">#REF!</definedName>
    <definedName name="ref_Cohesion_Fund" localSheetId="32">#REF!</definedName>
    <definedName name="ref_Cohesion_Fund" localSheetId="26">#REF!</definedName>
    <definedName name="ref_Cohesion_Fund" localSheetId="28">#REF!</definedName>
    <definedName name="ref_Cohesion_Fund" localSheetId="34">#REF!</definedName>
    <definedName name="ref_Cohesion_Fund" localSheetId="35">#REF!</definedName>
    <definedName name="ref_Cohesion_Fund" localSheetId="37">#REF!</definedName>
    <definedName name="ref_Cohesion_Fund">#REF!</definedName>
    <definedName name="ref_Council">#REF!</definedName>
    <definedName name="ref_Court_Justice">#REF!</definedName>
    <definedName name="ref_DG_ADMIN_BXL">#REF!</definedName>
    <definedName name="ref_DG_ADMIN_LUX">#REF!</definedName>
    <definedName name="ref_DG_AGRI">#REF!</definedName>
    <definedName name="ref_DG_EAC">#REF!</definedName>
    <definedName name="ref_DG_ECFIN">#REF!</definedName>
    <definedName name="ref_DG_ENTR">#REF!</definedName>
    <definedName name="ref_DG_ENTR_Cenelex_berthon">#REF!</definedName>
    <definedName name="ref_DG_FISH">#REF!</definedName>
    <definedName name="ref_DG_INFSO">#REF!</definedName>
    <definedName name="ref_DG_Relex">#REF!</definedName>
    <definedName name="ref_DG_RTD">#REF!</definedName>
    <definedName name="ref_DG_TREN">#REF!</definedName>
    <definedName name="ref_dubus">#REF!</definedName>
    <definedName name="ref_Eur_Parlament">#REF!</definedName>
    <definedName name="ref_JRC_ISPRA">#REF!</definedName>
    <definedName name="ref_OPOCE">#REF!</definedName>
    <definedName name="ref_structural_funds">#REF!</definedName>
    <definedName name="ref_TOTAL_RTD">#REF!</definedName>
    <definedName name="Rentflag">IF([25]Comparison!$B$7,"","not ")</definedName>
    <definedName name="ressources" localSheetId="12">#REF!</definedName>
    <definedName name="ressources" localSheetId="14">#REF!</definedName>
    <definedName name="ressources" localSheetId="16">#REF!</definedName>
    <definedName name="ressources" localSheetId="18">#REF!</definedName>
    <definedName name="ressources" localSheetId="20">#REF!</definedName>
    <definedName name="ressources" localSheetId="30">#REF!</definedName>
    <definedName name="ressources" localSheetId="22">#REF!</definedName>
    <definedName name="ressources" localSheetId="24">#REF!</definedName>
    <definedName name="ressources" localSheetId="32">#REF!</definedName>
    <definedName name="ressources" localSheetId="26">#REF!</definedName>
    <definedName name="ressources" localSheetId="28">#REF!</definedName>
    <definedName name="ressources" localSheetId="34">#REF!</definedName>
    <definedName name="ressources" localSheetId="35">#REF!</definedName>
    <definedName name="ressources" localSheetId="37">#REF!</definedName>
    <definedName name="ressources">#REF!</definedName>
    <definedName name="rpflux" localSheetId="12">#REF!</definedName>
    <definedName name="rpflux" localSheetId="14">#REF!</definedName>
    <definedName name="rpflux" localSheetId="16">#REF!</definedName>
    <definedName name="rpflux" localSheetId="18">#REF!</definedName>
    <definedName name="rpflux" localSheetId="20">#REF!</definedName>
    <definedName name="rpflux" localSheetId="30">#REF!</definedName>
    <definedName name="rpflux" localSheetId="22">#REF!</definedName>
    <definedName name="rpflux" localSheetId="24">#REF!</definedName>
    <definedName name="rpflux" localSheetId="32">#REF!</definedName>
    <definedName name="rpflux" localSheetId="26">#REF!</definedName>
    <definedName name="rpflux" localSheetId="28">#REF!</definedName>
    <definedName name="rpflux" localSheetId="34">#REF!</definedName>
    <definedName name="rpflux" localSheetId="35">#REF!</definedName>
    <definedName name="rpflux" localSheetId="37">#REF!</definedName>
    <definedName name="rpflux">#REF!</definedName>
    <definedName name="rptof" localSheetId="12">#REF!</definedName>
    <definedName name="rptof" localSheetId="14">#REF!</definedName>
    <definedName name="rptof" localSheetId="16">#REF!</definedName>
    <definedName name="rptof" localSheetId="18">#REF!</definedName>
    <definedName name="rptof" localSheetId="20">#REF!</definedName>
    <definedName name="rptof" localSheetId="30">#REF!</definedName>
    <definedName name="rptof" localSheetId="22">#REF!</definedName>
    <definedName name="rptof" localSheetId="24">#REF!</definedName>
    <definedName name="rptof" localSheetId="32">#REF!</definedName>
    <definedName name="rptof" localSheetId="26">#REF!</definedName>
    <definedName name="rptof" localSheetId="28">#REF!</definedName>
    <definedName name="rptof" localSheetId="34">#REF!</definedName>
    <definedName name="rptof" localSheetId="35">#REF!</definedName>
    <definedName name="rptof" localSheetId="37">#REF!</definedName>
    <definedName name="rptof">#REF!</definedName>
    <definedName name="rq" localSheetId="12">#REF!</definedName>
    <definedName name="rq" localSheetId="14">#REF!</definedName>
    <definedName name="rq" localSheetId="16">#REF!</definedName>
    <definedName name="rq" localSheetId="18">#REF!</definedName>
    <definedName name="rq" localSheetId="20">#REF!</definedName>
    <definedName name="rq" localSheetId="30">#REF!</definedName>
    <definedName name="rq" localSheetId="22">#REF!</definedName>
    <definedName name="rq" localSheetId="24">#REF!</definedName>
    <definedName name="rq" localSheetId="32">#REF!</definedName>
    <definedName name="rq" localSheetId="26">#REF!</definedName>
    <definedName name="rq" localSheetId="28">#REF!</definedName>
    <definedName name="rq" localSheetId="34">#REF!</definedName>
    <definedName name="rq" localSheetId="35">#REF!</definedName>
    <definedName name="rq" localSheetId="37">#REF!</definedName>
    <definedName name="rq">#REF!</definedName>
    <definedName name="shift">[26]Data_Shifted!$I$1</definedName>
    <definedName name="spanners_level1" localSheetId="12">#REF!</definedName>
    <definedName name="spanners_level1" localSheetId="14">#REF!</definedName>
    <definedName name="spanners_level1" localSheetId="16">#REF!</definedName>
    <definedName name="spanners_level1" localSheetId="18">#REF!</definedName>
    <definedName name="spanners_level1" localSheetId="20">#REF!</definedName>
    <definedName name="spanners_level1" localSheetId="30">#REF!</definedName>
    <definedName name="spanners_level1" localSheetId="22">#REF!</definedName>
    <definedName name="spanners_level1" localSheetId="24">#REF!</definedName>
    <definedName name="spanners_level1" localSheetId="32">#REF!</definedName>
    <definedName name="spanners_level1" localSheetId="26">#REF!</definedName>
    <definedName name="spanners_level1" localSheetId="28">#REF!</definedName>
    <definedName name="spanners_level1" localSheetId="34">#REF!</definedName>
    <definedName name="spanners_level1" localSheetId="35">#REF!</definedName>
    <definedName name="spanners_level1" localSheetId="37">#REF!</definedName>
    <definedName name="spanners_level1">#REF!</definedName>
    <definedName name="spanners_level2" localSheetId="12">#REF!</definedName>
    <definedName name="spanners_level2" localSheetId="14">#REF!</definedName>
    <definedName name="spanners_level2" localSheetId="16">#REF!</definedName>
    <definedName name="spanners_level2" localSheetId="18">#REF!</definedName>
    <definedName name="spanners_level2" localSheetId="20">#REF!</definedName>
    <definedName name="spanners_level2" localSheetId="30">#REF!</definedName>
    <definedName name="spanners_level2" localSheetId="22">#REF!</definedName>
    <definedName name="spanners_level2" localSheetId="24">#REF!</definedName>
    <definedName name="spanners_level2" localSheetId="32">#REF!</definedName>
    <definedName name="spanners_level2" localSheetId="26">#REF!</definedName>
    <definedName name="spanners_level2" localSheetId="28">#REF!</definedName>
    <definedName name="spanners_level2" localSheetId="34">#REF!</definedName>
    <definedName name="spanners_level2" localSheetId="35">#REF!</definedName>
    <definedName name="spanners_level2" localSheetId="37">#REF!</definedName>
    <definedName name="spanners_level2">#REF!</definedName>
    <definedName name="spanners_level3" localSheetId="12">#REF!</definedName>
    <definedName name="spanners_level3" localSheetId="14">#REF!</definedName>
    <definedName name="spanners_level3" localSheetId="16">#REF!</definedName>
    <definedName name="spanners_level3" localSheetId="18">#REF!</definedName>
    <definedName name="spanners_level3" localSheetId="20">#REF!</definedName>
    <definedName name="spanners_level3" localSheetId="30">#REF!</definedName>
    <definedName name="spanners_level3" localSheetId="22">#REF!</definedName>
    <definedName name="spanners_level3" localSheetId="24">#REF!</definedName>
    <definedName name="spanners_level3" localSheetId="32">#REF!</definedName>
    <definedName name="spanners_level3" localSheetId="26">#REF!</definedName>
    <definedName name="spanners_level3" localSheetId="28">#REF!</definedName>
    <definedName name="spanners_level3" localSheetId="34">#REF!</definedName>
    <definedName name="spanners_level3" localSheetId="35">#REF!</definedName>
    <definedName name="spanners_level3" localSheetId="37">#REF!</definedName>
    <definedName name="spanners_level3">#REF!</definedName>
    <definedName name="spanners_level4" localSheetId="12">#REF!</definedName>
    <definedName name="spanners_level4" localSheetId="14">#REF!</definedName>
    <definedName name="spanners_level4" localSheetId="16">#REF!</definedName>
    <definedName name="spanners_level4" localSheetId="18">#REF!</definedName>
    <definedName name="spanners_level4" localSheetId="20">#REF!</definedName>
    <definedName name="spanners_level4" localSheetId="30">#REF!</definedName>
    <definedName name="spanners_level4" localSheetId="22">#REF!</definedName>
    <definedName name="spanners_level4" localSheetId="24">#REF!</definedName>
    <definedName name="spanners_level4" localSheetId="32">#REF!</definedName>
    <definedName name="spanners_level4" localSheetId="26">#REF!</definedName>
    <definedName name="spanners_level4" localSheetId="28">#REF!</definedName>
    <definedName name="spanners_level4" localSheetId="34">#REF!</definedName>
    <definedName name="spanners_level4" localSheetId="35">#REF!</definedName>
    <definedName name="spanners_level4" localSheetId="37">#REF!</definedName>
    <definedName name="spanners_level4">#REF!</definedName>
    <definedName name="spanners_level5" localSheetId="12">#REF!</definedName>
    <definedName name="spanners_level5" localSheetId="14">#REF!</definedName>
    <definedName name="spanners_level5" localSheetId="16">#REF!</definedName>
    <definedName name="spanners_level5" localSheetId="18">#REF!</definedName>
    <definedName name="spanners_level5" localSheetId="20">#REF!</definedName>
    <definedName name="spanners_level5" localSheetId="30">#REF!</definedName>
    <definedName name="spanners_level5" localSheetId="22">#REF!</definedName>
    <definedName name="spanners_level5" localSheetId="24">#REF!</definedName>
    <definedName name="spanners_level5" localSheetId="32">#REF!</definedName>
    <definedName name="spanners_level5" localSheetId="26">#REF!</definedName>
    <definedName name="spanners_level5" localSheetId="28">#REF!</definedName>
    <definedName name="spanners_level5" localSheetId="34">#REF!</definedName>
    <definedName name="spanners_level5" localSheetId="35">#REF!</definedName>
    <definedName name="spanners_level5" localSheetId="37">#REF!</definedName>
    <definedName name="spanners_level5">#REF!</definedName>
    <definedName name="spanners_levelV" localSheetId="12">#REF!</definedName>
    <definedName name="spanners_levelV" localSheetId="14">#REF!</definedName>
    <definedName name="spanners_levelV" localSheetId="16">#REF!</definedName>
    <definedName name="spanners_levelV" localSheetId="18">#REF!</definedName>
    <definedName name="spanners_levelV" localSheetId="20">#REF!</definedName>
    <definedName name="spanners_levelV" localSheetId="30">#REF!</definedName>
    <definedName name="spanners_levelV" localSheetId="22">#REF!</definedName>
    <definedName name="spanners_levelV" localSheetId="24">#REF!</definedName>
    <definedName name="spanners_levelV" localSheetId="32">#REF!</definedName>
    <definedName name="spanners_levelV" localSheetId="26">#REF!</definedName>
    <definedName name="spanners_levelV" localSheetId="28">#REF!</definedName>
    <definedName name="spanners_levelV" localSheetId="34">#REF!</definedName>
    <definedName name="spanners_levelV" localSheetId="35">#REF!</definedName>
    <definedName name="spanners_levelV" localSheetId="37">#REF!</definedName>
    <definedName name="spanners_levelV">#REF!</definedName>
    <definedName name="spanners_levelX" localSheetId="12">#REF!</definedName>
    <definedName name="spanners_levelX" localSheetId="14">#REF!</definedName>
    <definedName name="spanners_levelX" localSheetId="16">#REF!</definedName>
    <definedName name="spanners_levelX" localSheetId="18">#REF!</definedName>
    <definedName name="spanners_levelX" localSheetId="20">#REF!</definedName>
    <definedName name="spanners_levelX" localSheetId="30">#REF!</definedName>
    <definedName name="spanners_levelX" localSheetId="22">#REF!</definedName>
    <definedName name="spanners_levelX" localSheetId="24">#REF!</definedName>
    <definedName name="spanners_levelX" localSheetId="32">#REF!</definedName>
    <definedName name="spanners_levelX" localSheetId="26">#REF!</definedName>
    <definedName name="spanners_levelX" localSheetId="28">#REF!</definedName>
    <definedName name="spanners_levelX" localSheetId="34">#REF!</definedName>
    <definedName name="spanners_levelX" localSheetId="35">#REF!</definedName>
    <definedName name="spanners_levelX" localSheetId="37">#REF!</definedName>
    <definedName name="spanners_levelX">#REF!</definedName>
    <definedName name="spanners_levelY" localSheetId="12">#REF!</definedName>
    <definedName name="spanners_levelY" localSheetId="14">#REF!</definedName>
    <definedName name="spanners_levelY" localSheetId="16">#REF!</definedName>
    <definedName name="spanners_levelY" localSheetId="18">#REF!</definedName>
    <definedName name="spanners_levelY" localSheetId="20">#REF!</definedName>
    <definedName name="spanners_levelY" localSheetId="30">#REF!</definedName>
    <definedName name="spanners_levelY" localSheetId="22">#REF!</definedName>
    <definedName name="spanners_levelY" localSheetId="24">#REF!</definedName>
    <definedName name="spanners_levelY" localSheetId="32">#REF!</definedName>
    <definedName name="spanners_levelY" localSheetId="26">#REF!</definedName>
    <definedName name="spanners_levelY" localSheetId="28">#REF!</definedName>
    <definedName name="spanners_levelY" localSheetId="34">#REF!</definedName>
    <definedName name="spanners_levelY" localSheetId="35">#REF!</definedName>
    <definedName name="spanners_levelY" localSheetId="37">#REF!</definedName>
    <definedName name="spanners_levelY">#REF!</definedName>
    <definedName name="spanners_levelZ" localSheetId="12">#REF!</definedName>
    <definedName name="spanners_levelZ" localSheetId="14">#REF!</definedName>
    <definedName name="spanners_levelZ" localSheetId="16">#REF!</definedName>
    <definedName name="spanners_levelZ" localSheetId="18">#REF!</definedName>
    <definedName name="spanners_levelZ" localSheetId="20">#REF!</definedName>
    <definedName name="spanners_levelZ" localSheetId="30">#REF!</definedName>
    <definedName name="spanners_levelZ" localSheetId="22">#REF!</definedName>
    <definedName name="spanners_levelZ" localSheetId="24">#REF!</definedName>
    <definedName name="spanners_levelZ" localSheetId="32">#REF!</definedName>
    <definedName name="spanners_levelZ" localSheetId="26">#REF!</definedName>
    <definedName name="spanners_levelZ" localSheetId="28">#REF!</definedName>
    <definedName name="spanners_levelZ" localSheetId="34">#REF!</definedName>
    <definedName name="spanners_levelZ" localSheetId="35">#REF!</definedName>
    <definedName name="spanners_levelZ" localSheetId="37">#REF!</definedName>
    <definedName name="spanners_levelZ">#REF!</definedName>
    <definedName name="SPSS">[27]Figure5.6!$B$2:$X$30</definedName>
    <definedName name="stub_lines" localSheetId="12">#REF!</definedName>
    <definedName name="stub_lines" localSheetId="14">#REF!</definedName>
    <definedName name="stub_lines" localSheetId="16">#REF!</definedName>
    <definedName name="stub_lines" localSheetId="18">#REF!</definedName>
    <definedName name="stub_lines" localSheetId="20">#REF!</definedName>
    <definedName name="stub_lines" localSheetId="30">#REF!</definedName>
    <definedName name="stub_lines" localSheetId="22">#REF!</definedName>
    <definedName name="stub_lines" localSheetId="24">#REF!</definedName>
    <definedName name="stub_lines" localSheetId="32">#REF!</definedName>
    <definedName name="stub_lines" localSheetId="26">#REF!</definedName>
    <definedName name="stub_lines" localSheetId="28">#REF!</definedName>
    <definedName name="stub_lines" localSheetId="34">#REF!</definedName>
    <definedName name="stub_lines" localSheetId="35">#REF!</definedName>
    <definedName name="stub_lines" localSheetId="37">#REF!</definedName>
    <definedName name="stub_lines">#REF!</definedName>
    <definedName name="STZN">#N/A</definedName>
    <definedName name="T_A4.3_W_2010">'[28]T_A4.6'!$A$8:$O$55</definedName>
    <definedName name="T_A4.6">'[28]T_A4.8 (Web)'!$A$8:$K$47</definedName>
    <definedName name="T3_L_TOT_MW">[29]T3_L_TOT_MW!$G$1:$M$315</definedName>
    <definedName name="T3_MW_2564">[29]T3_L_EDCAT_MW!$G$1:$N$853</definedName>
    <definedName name="T3_N_MW_2564">[29]T3_N_EDCAT_MW!$G$1:$N$857</definedName>
    <definedName name="T3_N_TOT_MW">[29]T3_N_TOT_MW!$G$1:$M$315</definedName>
    <definedName name="T4_N_EDCAT_MW" localSheetId="14">[30]T4_N_EDCAT_MW!#REF!</definedName>
    <definedName name="T4_N_EDCAT_MW" localSheetId="16">[30]T4_N_EDCAT_MW!#REF!</definedName>
    <definedName name="T4_N_EDCAT_MW" localSheetId="18">[30]T4_N_EDCAT_MW!#REF!</definedName>
    <definedName name="T4_N_EDCAT_MW" localSheetId="20">[30]T4_N_EDCAT_MW!#REF!</definedName>
    <definedName name="T4_N_EDCAT_MW" localSheetId="30">[30]T4_N_EDCAT_MW!#REF!</definedName>
    <definedName name="T4_N_EDCAT_MW" localSheetId="22">[30]T4_N_EDCAT_MW!#REF!</definedName>
    <definedName name="T4_N_EDCAT_MW" localSheetId="24">[30]T4_N_EDCAT_MW!#REF!</definedName>
    <definedName name="T4_N_EDCAT_MW" localSheetId="32">[30]T4_N_EDCAT_MW!#REF!</definedName>
    <definedName name="T4_N_EDCAT_MW" localSheetId="26">[30]T4_N_EDCAT_MW!#REF!</definedName>
    <definedName name="T4_N_EDCAT_MW" localSheetId="28">[30]T4_N_EDCAT_MW!#REF!</definedName>
    <definedName name="T4_N_EDCAT_MW" localSheetId="34">[30]T4_N_EDCAT_MW!#REF!</definedName>
    <definedName name="T4_N_EDCAT_MW" localSheetId="35">[30]T4_N_EDCAT_MW!#REF!</definedName>
    <definedName name="T4_N_EDCAT_MW" localSheetId="37">[30]T4_N_EDCAT_MW!#REF!</definedName>
    <definedName name="T4_N_EDCAT_MW">[30]T4_N_EDCAT_MW!#REF!</definedName>
    <definedName name="Table_DE.4b__Sources_of_private_wealth_accumulation_in_Germany__1870_2010___Multiplicative_decomposition" localSheetId="12">[31]TableDE4b!$A$3</definedName>
    <definedName name="Table_DE.4b__Sources_of_private_wealth_accumulation_in_Germany__1870_2010___Multiplicative_decomposition" localSheetId="14">[31]TableDE4b!$A$3</definedName>
    <definedName name="Table_DE.4b__Sources_of_private_wealth_accumulation_in_Germany__1870_2010___Multiplicative_decomposition" localSheetId="16">[31]TableDE4b!$A$3</definedName>
    <definedName name="Table_DE.4b__Sources_of_private_wealth_accumulation_in_Germany__1870_2010___Multiplicative_decomposition" localSheetId="18">[31]TableDE4b!$A$3</definedName>
    <definedName name="Table_DE.4b__Sources_of_private_wealth_accumulation_in_Germany__1870_2010___Multiplicative_decomposition" localSheetId="20">[31]TableDE4b!$A$3</definedName>
    <definedName name="Table_DE.4b__Sources_of_private_wealth_accumulation_in_Germany__1870_2010___Multiplicative_decomposition" localSheetId="30">[31]TableDE4b!$A$3</definedName>
    <definedName name="Table_DE.4b__Sources_of_private_wealth_accumulation_in_Germany__1870_2010___Multiplicative_decomposition" localSheetId="22">[31]TableDE4b!$A$3</definedName>
    <definedName name="Table_DE.4b__Sources_of_private_wealth_accumulation_in_Germany__1870_2010___Multiplicative_decomposition" localSheetId="24">[31]TableDE4b!$A$3</definedName>
    <definedName name="Table_DE.4b__Sources_of_private_wealth_accumulation_in_Germany__1870_2010___Multiplicative_decomposition" localSheetId="32">[31]TableDE4b!$A$3</definedName>
    <definedName name="Table_DE.4b__Sources_of_private_wealth_accumulation_in_Germany__1870_2010___Multiplicative_decomposition" localSheetId="26">[31]TableDE4b!$A$3</definedName>
    <definedName name="Table_DE.4b__Sources_of_private_wealth_accumulation_in_Germany__1870_2010___Multiplicative_decomposition" localSheetId="28">[31]TableDE4b!$A$3</definedName>
    <definedName name="Table_DE.4b__Sources_of_private_wealth_accumulation_in_Germany__1870_2010___Multiplicative_decomposition" localSheetId="34">[31]TableDE4b!$A$3</definedName>
    <definedName name="Table_DE.4b__Sources_of_private_wealth_accumulation_in_Germany__1870_2010___Multiplicative_decomposition" localSheetId="35">[31]TableDE4b!$A$3</definedName>
    <definedName name="Table_DE.4b__Sources_of_private_wealth_accumulation_in_Germany__1870_2010___Multiplicative_decomposition" localSheetId="37">[31]TableDE4b!$A$3</definedName>
    <definedName name="Table_DE.4b__Sources_of_private_wealth_accumulation_in_Germany__1870_2010___Multiplicative_decomposition">#REF!</definedName>
    <definedName name="tableJEL" localSheetId="14">#REF!</definedName>
    <definedName name="tableJEL" localSheetId="16">#REF!</definedName>
    <definedName name="tableJEL" localSheetId="18">#REF!</definedName>
    <definedName name="tableJEL" localSheetId="20">#REF!</definedName>
    <definedName name="tableJEL" localSheetId="30">#REF!</definedName>
    <definedName name="tableJEL" localSheetId="22">#REF!</definedName>
    <definedName name="tableJEL" localSheetId="24">#REF!</definedName>
    <definedName name="tableJEL" localSheetId="32">#REF!</definedName>
    <definedName name="tableJEL" localSheetId="26">#REF!</definedName>
    <definedName name="tableJEL" localSheetId="28">#REF!</definedName>
    <definedName name="tableJEL" localSheetId="34">#REF!</definedName>
    <definedName name="tableJEL" localSheetId="35">#REF!</definedName>
    <definedName name="tableJEL" localSheetId="37">#REF!</definedName>
    <definedName name="tableJEL">#REF!</definedName>
    <definedName name="temp" localSheetId="12">#REF!</definedName>
    <definedName name="temp" localSheetId="14">#REF!</definedName>
    <definedName name="temp" localSheetId="16">#REF!</definedName>
    <definedName name="temp" localSheetId="18">#REF!</definedName>
    <definedName name="temp" localSheetId="20">#REF!</definedName>
    <definedName name="temp" localSheetId="30">#REF!</definedName>
    <definedName name="temp" localSheetId="22">#REF!</definedName>
    <definedName name="temp" localSheetId="24">#REF!</definedName>
    <definedName name="temp" localSheetId="32">#REF!</definedName>
    <definedName name="temp" localSheetId="26">#REF!</definedName>
    <definedName name="temp" localSheetId="28">#REF!</definedName>
    <definedName name="temp" localSheetId="34">#REF!</definedName>
    <definedName name="temp" localSheetId="35">#REF!</definedName>
    <definedName name="temp" localSheetId="37">#REF!</definedName>
    <definedName name="temp">#REF!</definedName>
    <definedName name="test" localSheetId="12">[6]Регион!#REF!</definedName>
    <definedName name="test" localSheetId="14">[6]Регион!#REF!</definedName>
    <definedName name="test" localSheetId="16">[6]Регион!#REF!</definedName>
    <definedName name="test" localSheetId="18">[6]Регион!#REF!</definedName>
    <definedName name="test" localSheetId="20">[6]Регион!#REF!</definedName>
    <definedName name="test" localSheetId="30">[6]Регион!#REF!</definedName>
    <definedName name="test" localSheetId="22">[6]Регион!#REF!</definedName>
    <definedName name="test" localSheetId="24">[6]Регион!#REF!</definedName>
    <definedName name="test" localSheetId="32">[6]Регион!#REF!</definedName>
    <definedName name="test" localSheetId="26">[6]Регион!#REF!</definedName>
    <definedName name="test" localSheetId="28">[6]Регион!#REF!</definedName>
    <definedName name="test" localSheetId="34">[6]Регион!#REF!</definedName>
    <definedName name="test" localSheetId="35">[6]Регион!#REF!</definedName>
    <definedName name="test" localSheetId="37">[6]Регион!#REF!</definedName>
    <definedName name="test">[6]Регион!#REF!</definedName>
    <definedName name="Title_A4.3_M_2009">'[28]T_A4.6'!$A$5:$O$5</definedName>
    <definedName name="titles" localSheetId="12">#REF!</definedName>
    <definedName name="titles" localSheetId="14">#REF!</definedName>
    <definedName name="titles" localSheetId="16">#REF!</definedName>
    <definedName name="titles" localSheetId="18">#REF!</definedName>
    <definedName name="titles" localSheetId="20">#REF!</definedName>
    <definedName name="titles" localSheetId="30">#REF!</definedName>
    <definedName name="titles" localSheetId="22">#REF!</definedName>
    <definedName name="titles" localSheetId="24">#REF!</definedName>
    <definedName name="titles" localSheetId="32">#REF!</definedName>
    <definedName name="titles" localSheetId="26">#REF!</definedName>
    <definedName name="titles" localSheetId="28">#REF!</definedName>
    <definedName name="titles" localSheetId="34">#REF!</definedName>
    <definedName name="titles" localSheetId="35">#REF!</definedName>
    <definedName name="titles" localSheetId="37">#REF!</definedName>
    <definedName name="titles">#REF!</definedName>
    <definedName name="totals" localSheetId="12">#REF!</definedName>
    <definedName name="totals" localSheetId="14">#REF!</definedName>
    <definedName name="totals" localSheetId="16">#REF!</definedName>
    <definedName name="totals" localSheetId="18">#REF!</definedName>
    <definedName name="totals" localSheetId="20">#REF!</definedName>
    <definedName name="totals" localSheetId="30">#REF!</definedName>
    <definedName name="totals" localSheetId="22">#REF!</definedName>
    <definedName name="totals" localSheetId="24">#REF!</definedName>
    <definedName name="totals" localSheetId="32">#REF!</definedName>
    <definedName name="totals" localSheetId="26">#REF!</definedName>
    <definedName name="totals" localSheetId="28">#REF!</definedName>
    <definedName name="totals" localSheetId="34">#REF!</definedName>
    <definedName name="totals" localSheetId="35">#REF!</definedName>
    <definedName name="totals" localSheetId="37">#REF!</definedName>
    <definedName name="totals">#REF!</definedName>
    <definedName name="toto">'[32]Graph 3.7.a'!$B$125:$C$151</definedName>
    <definedName name="toto1">[33]Data5.11a!$B$3:$C$34</definedName>
    <definedName name="tt" localSheetId="12">#REF!</definedName>
    <definedName name="tt" localSheetId="14">#REF!</definedName>
    <definedName name="tt" localSheetId="16">#REF!</definedName>
    <definedName name="tt" localSheetId="18">#REF!</definedName>
    <definedName name="tt" localSheetId="20">#REF!</definedName>
    <definedName name="tt" localSheetId="30">#REF!</definedName>
    <definedName name="tt" localSheetId="22">#REF!</definedName>
    <definedName name="tt" localSheetId="24">#REF!</definedName>
    <definedName name="tt" localSheetId="32">#REF!</definedName>
    <definedName name="tt" localSheetId="26">#REF!</definedName>
    <definedName name="tt" localSheetId="28">#REF!</definedName>
    <definedName name="tt" localSheetId="34">#REF!</definedName>
    <definedName name="tt" localSheetId="35">#REF!</definedName>
    <definedName name="tt" localSheetId="37">#REF!</definedName>
    <definedName name="tt">#REF!</definedName>
    <definedName name="UHRN96">#N/A</definedName>
    <definedName name="v" localSheetId="14">#REF!</definedName>
    <definedName name="v" localSheetId="16">#REF!</definedName>
    <definedName name="v" localSheetId="18">#REF!</definedName>
    <definedName name="v" localSheetId="20">#REF!</definedName>
    <definedName name="v" localSheetId="30">#REF!</definedName>
    <definedName name="v" localSheetId="22">#REF!</definedName>
    <definedName name="v" localSheetId="24">#REF!</definedName>
    <definedName name="v" localSheetId="32">#REF!</definedName>
    <definedName name="v" localSheetId="26">#REF!</definedName>
    <definedName name="v" localSheetId="28">#REF!</definedName>
    <definedName name="v" localSheetId="34">#REF!</definedName>
    <definedName name="v" localSheetId="35">#REF!</definedName>
    <definedName name="v" localSheetId="37">#REF!</definedName>
    <definedName name="v">#REF!</definedName>
    <definedName name="valuevx">42.314159</definedName>
    <definedName name="wealthtaxtables" localSheetId="14" hidden="1">{"'swa xoffs'!$A$4:$Q$37"}</definedName>
    <definedName name="wealthtaxtables" localSheetId="16" hidden="1">{"'swa xoffs'!$A$4:$Q$37"}</definedName>
    <definedName name="wealthtaxtables" localSheetId="18" hidden="1">{"'swa xoffs'!$A$4:$Q$37"}</definedName>
    <definedName name="wealthtaxtables" localSheetId="20" hidden="1">{"'swa xoffs'!$A$4:$Q$37"}</definedName>
    <definedName name="wealthtaxtables" localSheetId="30" hidden="1">{"'swa xoffs'!$A$4:$Q$37"}</definedName>
    <definedName name="wealthtaxtables" localSheetId="22" hidden="1">{"'swa xoffs'!$A$4:$Q$37"}</definedName>
    <definedName name="wealthtaxtables" localSheetId="24" hidden="1">{"'swa xoffs'!$A$4:$Q$37"}</definedName>
    <definedName name="wealthtaxtables" localSheetId="32" hidden="1">{"'swa xoffs'!$A$4:$Q$37"}</definedName>
    <definedName name="wealthtaxtables" localSheetId="26" hidden="1">{"'swa xoffs'!$A$4:$Q$37"}</definedName>
    <definedName name="wealthtaxtables" localSheetId="28" hidden="1">{"'swa xoffs'!$A$4:$Q$37"}</definedName>
    <definedName name="wealthtaxtables" localSheetId="34" hidden="1">{"'swa xoffs'!$A$4:$Q$37"}</definedName>
    <definedName name="wealthtaxtables" localSheetId="35" hidden="1">{"'swa xoffs'!$A$4:$Q$37"}</definedName>
    <definedName name="wealthtaxtables" localSheetId="37" hidden="1">{"'swa xoffs'!$A$4:$Q$37"}</definedName>
    <definedName name="wealthtaxtables" localSheetId="47" hidden="1">{"'swa xoffs'!$A$4:$Q$37"}</definedName>
    <definedName name="wealthtaxtables" localSheetId="0" hidden="1">{"'swa xoffs'!$A$4:$Q$37"}</definedName>
    <definedName name="wealthtaxtables" localSheetId="7" hidden="1">{"'swa xoffs'!$A$4:$Q$37"}</definedName>
    <definedName name="wealthtaxtables" localSheetId="10" hidden="1">{"'swa xoffs'!$A$4:$Q$37"}</definedName>
    <definedName name="wealthtaxtables" hidden="1">{"'swa xoffs'!$A$4:$Q$37"}</definedName>
    <definedName name="weight">[34]F5_W!$A$1:$C$33</definedName>
    <definedName name="xxx" localSheetId="12">#REF!</definedName>
    <definedName name="xxx" localSheetId="14">#REF!</definedName>
    <definedName name="xxx" localSheetId="16">#REF!</definedName>
    <definedName name="xxx" localSheetId="18">#REF!</definedName>
    <definedName name="xxx" localSheetId="20">#REF!</definedName>
    <definedName name="xxx" localSheetId="30">#REF!</definedName>
    <definedName name="xxx" localSheetId="22">#REF!</definedName>
    <definedName name="xxx" localSheetId="24">#REF!</definedName>
    <definedName name="xxx" localSheetId="32">#REF!</definedName>
    <definedName name="xxx" localSheetId="26">#REF!</definedName>
    <definedName name="xxx" localSheetId="28">#REF!</definedName>
    <definedName name="xxx" localSheetId="34">#REF!</definedName>
    <definedName name="xxx" localSheetId="35">#REF!</definedName>
    <definedName name="xxx" localSheetId="37">#REF!</definedName>
    <definedName name="xxx">#REF!</definedName>
    <definedName name="xxxx" localSheetId="14">#REF!</definedName>
    <definedName name="xxxx" localSheetId="16">#REF!</definedName>
    <definedName name="xxxx" localSheetId="18">#REF!</definedName>
    <definedName name="xxxx" localSheetId="20">#REF!</definedName>
    <definedName name="xxxx" localSheetId="30">#REF!</definedName>
    <definedName name="xxxx" localSheetId="22">#REF!</definedName>
    <definedName name="xxxx" localSheetId="24">#REF!</definedName>
    <definedName name="xxxx" localSheetId="32">#REF!</definedName>
    <definedName name="xxxx" localSheetId="26">#REF!</definedName>
    <definedName name="xxxx" localSheetId="28">#REF!</definedName>
    <definedName name="xxxx" localSheetId="34">#REF!</definedName>
    <definedName name="xxxx" localSheetId="35">#REF!</definedName>
    <definedName name="xxxx" localSheetId="37">#REF!</definedName>
    <definedName name="xxxx">#REF!</definedName>
    <definedName name="Year">[25]Output!$C$4:$C$38</definedName>
    <definedName name="YearLabel">[25]Output!$B$15</definedName>
    <definedName name="yearly">[35]data_sheet!$D$10:$DV$177</definedName>
    <definedName name="ZAM1_96">#N/A</definedName>
    <definedName name="ZAM96">#N/A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V5" i="66" l="1"/>
  <c r="BN5" i="66"/>
  <c r="BV6" i="66"/>
  <c r="BW6" i="66"/>
  <c r="BX6" i="66"/>
  <c r="BY6" i="66"/>
  <c r="BZ6" i="66"/>
  <c r="CA6" i="66"/>
  <c r="CB6" i="66"/>
  <c r="CC6" i="66"/>
  <c r="BV7" i="66"/>
  <c r="BW7" i="66"/>
  <c r="BX7" i="66"/>
  <c r="BY7" i="66"/>
  <c r="BZ7" i="66"/>
  <c r="CA7" i="66"/>
  <c r="CB7" i="66"/>
  <c r="CC7" i="66"/>
  <c r="BV8" i="66"/>
  <c r="BW8" i="66"/>
  <c r="BX8" i="66"/>
  <c r="BY8" i="66"/>
  <c r="BZ8" i="66"/>
  <c r="CA8" i="66"/>
  <c r="CB8" i="66"/>
  <c r="CC8" i="66"/>
  <c r="BV9" i="66"/>
  <c r="BW9" i="66"/>
  <c r="BX9" i="66"/>
  <c r="BY9" i="66"/>
  <c r="BZ9" i="66"/>
  <c r="CA9" i="66"/>
  <c r="CB9" i="66"/>
  <c r="CC9" i="66"/>
  <c r="BV10" i="66"/>
  <c r="BW10" i="66"/>
  <c r="BX10" i="66"/>
  <c r="BY10" i="66"/>
  <c r="BZ10" i="66"/>
  <c r="CA10" i="66"/>
  <c r="CB10" i="66"/>
  <c r="CC10" i="66"/>
  <c r="BV11" i="66"/>
  <c r="BW11" i="66"/>
  <c r="BX11" i="66"/>
  <c r="BY11" i="66"/>
  <c r="BZ11" i="66"/>
  <c r="CA11" i="66"/>
  <c r="CB11" i="66"/>
  <c r="CC11" i="66"/>
  <c r="BV12" i="66"/>
  <c r="BW12" i="66"/>
  <c r="BX12" i="66"/>
  <c r="BY12" i="66"/>
  <c r="BZ12" i="66"/>
  <c r="CA12" i="66"/>
  <c r="CB12" i="66"/>
  <c r="CC12" i="66"/>
  <c r="BV13" i="66"/>
  <c r="BW13" i="66"/>
  <c r="BX13" i="66"/>
  <c r="BY13" i="66"/>
  <c r="BZ13" i="66"/>
  <c r="CA13" i="66"/>
  <c r="CB13" i="66"/>
  <c r="CC13" i="66"/>
  <c r="BV14" i="66"/>
  <c r="BW14" i="66"/>
  <c r="BX14" i="66"/>
  <c r="BY14" i="66"/>
  <c r="BZ14" i="66"/>
  <c r="CA14" i="66"/>
  <c r="CB14" i="66"/>
  <c r="CC14" i="66"/>
  <c r="BV15" i="66"/>
  <c r="BW15" i="66"/>
  <c r="BX15" i="66"/>
  <c r="BY15" i="66"/>
  <c r="BZ15" i="66"/>
  <c r="CA15" i="66"/>
  <c r="CB15" i="66"/>
  <c r="CC15" i="66"/>
  <c r="BV16" i="66"/>
  <c r="BW16" i="66"/>
  <c r="BX16" i="66"/>
  <c r="BY16" i="66"/>
  <c r="BZ16" i="66"/>
  <c r="CA16" i="66"/>
  <c r="CB16" i="66"/>
  <c r="CC16" i="66"/>
  <c r="BV17" i="66"/>
  <c r="BW17" i="66"/>
  <c r="BX17" i="66"/>
  <c r="BY17" i="66"/>
  <c r="BZ17" i="66"/>
  <c r="CA17" i="66"/>
  <c r="CB17" i="66"/>
  <c r="CC17" i="66"/>
  <c r="BV18" i="66"/>
  <c r="BW18" i="66"/>
  <c r="BX18" i="66"/>
  <c r="BY18" i="66"/>
  <c r="BZ18" i="66"/>
  <c r="CA18" i="66"/>
  <c r="CB18" i="66"/>
  <c r="CC18" i="66"/>
  <c r="BV19" i="66"/>
  <c r="BW19" i="66"/>
  <c r="BX19" i="66"/>
  <c r="BY19" i="66"/>
  <c r="BZ19" i="66"/>
  <c r="CA19" i="66"/>
  <c r="CB19" i="66"/>
  <c r="CC19" i="66"/>
  <c r="BV20" i="66"/>
  <c r="BW20" i="66"/>
  <c r="BX20" i="66"/>
  <c r="BY20" i="66"/>
  <c r="BZ20" i="66"/>
  <c r="CA20" i="66"/>
  <c r="CB20" i="66"/>
  <c r="CC20" i="66"/>
  <c r="BV21" i="66"/>
  <c r="BW21" i="66"/>
  <c r="BX21" i="66"/>
  <c r="BY21" i="66"/>
  <c r="BZ21" i="66"/>
  <c r="CA21" i="66"/>
  <c r="CB21" i="66"/>
  <c r="CC21" i="66"/>
  <c r="BV22" i="66"/>
  <c r="BW22" i="66"/>
  <c r="BX22" i="66"/>
  <c r="BY22" i="66"/>
  <c r="BZ22" i="66"/>
  <c r="CA22" i="66"/>
  <c r="CB22" i="66"/>
  <c r="CC22" i="66"/>
  <c r="BV23" i="66"/>
  <c r="BW23" i="66"/>
  <c r="BX23" i="66"/>
  <c r="BY23" i="66"/>
  <c r="BZ23" i="66"/>
  <c r="CA23" i="66"/>
  <c r="CB23" i="66"/>
  <c r="CC23" i="66"/>
  <c r="BV24" i="66"/>
  <c r="BW24" i="66"/>
  <c r="BX24" i="66"/>
  <c r="BY24" i="66"/>
  <c r="BZ24" i="66"/>
  <c r="CA24" i="66"/>
  <c r="CB24" i="66"/>
  <c r="CC24" i="66"/>
  <c r="BV25" i="66"/>
  <c r="BW25" i="66"/>
  <c r="BX25" i="66"/>
  <c r="BY25" i="66"/>
  <c r="BZ25" i="66"/>
  <c r="CA25" i="66"/>
  <c r="CB25" i="66"/>
  <c r="CC25" i="66"/>
  <c r="BV26" i="66"/>
  <c r="BW26" i="66"/>
  <c r="BX26" i="66"/>
  <c r="BY26" i="66"/>
  <c r="BZ26" i="66"/>
  <c r="CA26" i="66"/>
  <c r="CB26" i="66"/>
  <c r="CC26" i="66"/>
  <c r="BV27" i="66"/>
  <c r="BW27" i="66"/>
  <c r="BX27" i="66"/>
  <c r="BY27" i="66"/>
  <c r="BZ27" i="66"/>
  <c r="CA27" i="66"/>
  <c r="CB27" i="66"/>
  <c r="CC27" i="66"/>
  <c r="BV28" i="66"/>
  <c r="BW28" i="66"/>
  <c r="BX28" i="66"/>
  <c r="BY28" i="66"/>
  <c r="BZ28" i="66"/>
  <c r="CA28" i="66"/>
  <c r="CB28" i="66"/>
  <c r="CC28" i="66"/>
  <c r="BV29" i="66"/>
  <c r="BW29" i="66"/>
  <c r="BX29" i="66"/>
  <c r="BY29" i="66"/>
  <c r="BZ29" i="66"/>
  <c r="CA29" i="66"/>
  <c r="CB29" i="66"/>
  <c r="CC29" i="66"/>
  <c r="BV30" i="66"/>
  <c r="BW30" i="66"/>
  <c r="BX30" i="66"/>
  <c r="BY30" i="66"/>
  <c r="BZ30" i="66"/>
  <c r="CA30" i="66"/>
  <c r="CB30" i="66"/>
  <c r="CC30" i="66"/>
  <c r="BV31" i="66"/>
  <c r="BW31" i="66"/>
  <c r="BX31" i="66"/>
  <c r="BY31" i="66"/>
  <c r="BZ31" i="66"/>
  <c r="CA31" i="66"/>
  <c r="CB31" i="66"/>
  <c r="CC31" i="66"/>
  <c r="BV32" i="66"/>
  <c r="BW32" i="66"/>
  <c r="BX32" i="66"/>
  <c r="BY32" i="66"/>
  <c r="BZ32" i="66"/>
  <c r="CA32" i="66"/>
  <c r="CB32" i="66"/>
  <c r="CC32" i="66"/>
  <c r="BV33" i="66"/>
  <c r="BW33" i="66"/>
  <c r="BX33" i="66"/>
  <c r="BY33" i="66"/>
  <c r="BZ33" i="66"/>
  <c r="CA33" i="66"/>
  <c r="CB33" i="66"/>
  <c r="CC33" i="66"/>
  <c r="BV34" i="66"/>
  <c r="BW34" i="66"/>
  <c r="BX34" i="66"/>
  <c r="BY34" i="66"/>
  <c r="BZ34" i="66"/>
  <c r="CA34" i="66"/>
  <c r="CB34" i="66"/>
  <c r="CC34" i="66"/>
  <c r="BV35" i="66"/>
  <c r="BW35" i="66"/>
  <c r="BX35" i="66"/>
  <c r="BY35" i="66"/>
  <c r="BZ35" i="66"/>
  <c r="CA35" i="66"/>
  <c r="CB35" i="66"/>
  <c r="CC35" i="66"/>
  <c r="BV36" i="66"/>
  <c r="BW36" i="66"/>
  <c r="BX36" i="66"/>
  <c r="BY36" i="66"/>
  <c r="BZ36" i="66"/>
  <c r="CA36" i="66"/>
  <c r="CB36" i="66"/>
  <c r="CC36" i="66"/>
  <c r="BV37" i="66"/>
  <c r="BW37" i="66"/>
  <c r="BX37" i="66"/>
  <c r="BY37" i="66"/>
  <c r="BZ37" i="66"/>
  <c r="CA37" i="66"/>
  <c r="CB37" i="66"/>
  <c r="CC37" i="66"/>
  <c r="BV38" i="66"/>
  <c r="BW38" i="66"/>
  <c r="BX38" i="66"/>
  <c r="BY38" i="66"/>
  <c r="BZ38" i="66"/>
  <c r="CA38" i="66"/>
  <c r="CB38" i="66"/>
  <c r="CC38" i="66"/>
  <c r="BV39" i="66"/>
  <c r="BW39" i="66"/>
  <c r="BX39" i="66"/>
  <c r="BY39" i="66"/>
  <c r="BZ39" i="66"/>
  <c r="CA39" i="66"/>
  <c r="CB39" i="66"/>
  <c r="CC39" i="66"/>
  <c r="BV40" i="66"/>
  <c r="BW40" i="66"/>
  <c r="BX40" i="66"/>
  <c r="BY40" i="66"/>
  <c r="BZ40" i="66"/>
  <c r="CA40" i="66"/>
  <c r="CB40" i="66"/>
  <c r="CC40" i="66"/>
  <c r="BV41" i="66"/>
  <c r="BW41" i="66"/>
  <c r="BX41" i="66"/>
  <c r="BY41" i="66"/>
  <c r="BZ41" i="66"/>
  <c r="CA41" i="66"/>
  <c r="CB41" i="66"/>
  <c r="CC41" i="66"/>
  <c r="BV42" i="66"/>
  <c r="BW42" i="66"/>
  <c r="BX42" i="66"/>
  <c r="BY42" i="66"/>
  <c r="BZ42" i="66"/>
  <c r="CA42" i="66"/>
  <c r="CB42" i="66"/>
  <c r="CC42" i="66"/>
  <c r="BV43" i="66"/>
  <c r="BW43" i="66"/>
  <c r="BX43" i="66"/>
  <c r="BY43" i="66"/>
  <c r="BZ43" i="66"/>
  <c r="CA43" i="66"/>
  <c r="CB43" i="66"/>
  <c r="CC43" i="66"/>
  <c r="BV44" i="66"/>
  <c r="BW44" i="66"/>
  <c r="BX44" i="66"/>
  <c r="BY44" i="66"/>
  <c r="BZ44" i="66"/>
  <c r="CA44" i="66"/>
  <c r="CB44" i="66"/>
  <c r="CC44" i="66"/>
  <c r="BV45" i="66"/>
  <c r="BW45" i="66"/>
  <c r="BX45" i="66"/>
  <c r="BY45" i="66"/>
  <c r="BZ45" i="66"/>
  <c r="CA45" i="66"/>
  <c r="CB45" i="66"/>
  <c r="CC45" i="66"/>
  <c r="BV46" i="66"/>
  <c r="BW46" i="66"/>
  <c r="BX46" i="66"/>
  <c r="BY46" i="66"/>
  <c r="BZ46" i="66"/>
  <c r="CA46" i="66"/>
  <c r="CB46" i="66"/>
  <c r="CC46" i="66"/>
  <c r="BV47" i="66"/>
  <c r="BW47" i="66"/>
  <c r="BX47" i="66"/>
  <c r="BY47" i="66"/>
  <c r="BZ47" i="66"/>
  <c r="CA47" i="66"/>
  <c r="CB47" i="66"/>
  <c r="CC47" i="66"/>
  <c r="BV48" i="66"/>
  <c r="BW48" i="66"/>
  <c r="BX48" i="66"/>
  <c r="BY48" i="66"/>
  <c r="BZ48" i="66"/>
  <c r="CA48" i="66"/>
  <c r="CB48" i="66"/>
  <c r="CC48" i="66"/>
  <c r="BV49" i="66"/>
  <c r="BW49" i="66"/>
  <c r="BX49" i="66"/>
  <c r="BY49" i="66"/>
  <c r="BZ49" i="66"/>
  <c r="CA49" i="66"/>
  <c r="CB49" i="66"/>
  <c r="CC49" i="66"/>
  <c r="BV50" i="66"/>
  <c r="BW50" i="66"/>
  <c r="BX50" i="66"/>
  <c r="BY50" i="66"/>
  <c r="BZ50" i="66"/>
  <c r="CA50" i="66"/>
  <c r="CB50" i="66"/>
  <c r="CC50" i="66"/>
  <c r="BV51" i="66"/>
  <c r="BW51" i="66"/>
  <c r="BX51" i="66"/>
  <c r="BY51" i="66"/>
  <c r="BZ51" i="66"/>
  <c r="CA51" i="66"/>
  <c r="CB51" i="66"/>
  <c r="CC51" i="66"/>
  <c r="BV52" i="66"/>
  <c r="BW52" i="66"/>
  <c r="BX52" i="66"/>
  <c r="BY52" i="66"/>
  <c r="BZ52" i="66"/>
  <c r="CA52" i="66"/>
  <c r="CB52" i="66"/>
  <c r="CC52" i="66"/>
  <c r="BV53" i="66"/>
  <c r="BW53" i="66"/>
  <c r="BX53" i="66"/>
  <c r="BY53" i="66"/>
  <c r="BZ53" i="66"/>
  <c r="CA53" i="66"/>
  <c r="CB53" i="66"/>
  <c r="CC53" i="66"/>
  <c r="BV54" i="66"/>
  <c r="BW54" i="66"/>
  <c r="BX54" i="66"/>
  <c r="BY54" i="66"/>
  <c r="BZ54" i="66"/>
  <c r="CA54" i="66"/>
  <c r="CB54" i="66"/>
  <c r="CC54" i="66"/>
  <c r="BV55" i="66"/>
  <c r="BW55" i="66"/>
  <c r="BX55" i="66"/>
  <c r="BY55" i="66"/>
  <c r="BZ55" i="66"/>
  <c r="CA55" i="66"/>
  <c r="CB55" i="66"/>
  <c r="CC55" i="66"/>
  <c r="BV56" i="66"/>
  <c r="BW56" i="66"/>
  <c r="BX56" i="66"/>
  <c r="BY56" i="66"/>
  <c r="BZ56" i="66"/>
  <c r="CA56" i="66"/>
  <c r="CB56" i="66"/>
  <c r="CC56" i="66"/>
  <c r="BV57" i="66"/>
  <c r="BW57" i="66"/>
  <c r="BX57" i="66"/>
  <c r="BY57" i="66"/>
  <c r="BZ57" i="66"/>
  <c r="CA57" i="66"/>
  <c r="CB57" i="66"/>
  <c r="CC57" i="66"/>
  <c r="BW5" i="66"/>
  <c r="BX5" i="66"/>
  <c r="BY5" i="66"/>
  <c r="BZ5" i="66"/>
  <c r="CA5" i="66"/>
  <c r="CB5" i="66"/>
  <c r="CC5" i="66"/>
  <c r="BF6" i="66"/>
  <c r="BG6" i="66"/>
  <c r="BH6" i="66"/>
  <c r="BI6" i="66"/>
  <c r="BJ6" i="66"/>
  <c r="BK6" i="66"/>
  <c r="BL6" i="66"/>
  <c r="BM6" i="66"/>
  <c r="BF7" i="66"/>
  <c r="BG7" i="66"/>
  <c r="BH7" i="66"/>
  <c r="BI7" i="66"/>
  <c r="BJ7" i="66"/>
  <c r="BK7" i="66"/>
  <c r="BL7" i="66"/>
  <c r="BM7" i="66"/>
  <c r="BF8" i="66"/>
  <c r="BG8" i="66"/>
  <c r="BH8" i="66"/>
  <c r="BI8" i="66"/>
  <c r="BJ8" i="66"/>
  <c r="BK8" i="66"/>
  <c r="BL8" i="66"/>
  <c r="BM8" i="66"/>
  <c r="BF9" i="66"/>
  <c r="BG9" i="66"/>
  <c r="BH9" i="66"/>
  <c r="BI9" i="66"/>
  <c r="BJ9" i="66"/>
  <c r="BK9" i="66"/>
  <c r="BL9" i="66"/>
  <c r="BM9" i="66"/>
  <c r="BF10" i="66"/>
  <c r="BG10" i="66"/>
  <c r="BH10" i="66"/>
  <c r="BI10" i="66"/>
  <c r="BJ10" i="66"/>
  <c r="BK10" i="66"/>
  <c r="BL10" i="66"/>
  <c r="BM10" i="66"/>
  <c r="BF11" i="66"/>
  <c r="BG11" i="66"/>
  <c r="BH11" i="66"/>
  <c r="BI11" i="66"/>
  <c r="BJ11" i="66"/>
  <c r="BK11" i="66"/>
  <c r="BL11" i="66"/>
  <c r="BM11" i="66"/>
  <c r="BF12" i="66"/>
  <c r="BG12" i="66"/>
  <c r="BH12" i="66"/>
  <c r="BI12" i="66"/>
  <c r="BJ12" i="66"/>
  <c r="BK12" i="66"/>
  <c r="BL12" i="66"/>
  <c r="BM12" i="66"/>
  <c r="BF13" i="66"/>
  <c r="BG13" i="66"/>
  <c r="BH13" i="66"/>
  <c r="BI13" i="66"/>
  <c r="BJ13" i="66"/>
  <c r="BK13" i="66"/>
  <c r="BL13" i="66"/>
  <c r="BM13" i="66"/>
  <c r="BF14" i="66"/>
  <c r="BG14" i="66"/>
  <c r="BH14" i="66"/>
  <c r="BI14" i="66"/>
  <c r="BJ14" i="66"/>
  <c r="BK14" i="66"/>
  <c r="BL14" i="66"/>
  <c r="BM14" i="66"/>
  <c r="BF15" i="66"/>
  <c r="BG15" i="66"/>
  <c r="BH15" i="66"/>
  <c r="BI15" i="66"/>
  <c r="BJ15" i="66"/>
  <c r="BK15" i="66"/>
  <c r="BL15" i="66"/>
  <c r="BM15" i="66"/>
  <c r="BF16" i="66"/>
  <c r="BG16" i="66"/>
  <c r="BH16" i="66"/>
  <c r="BI16" i="66"/>
  <c r="BJ16" i="66"/>
  <c r="BK16" i="66"/>
  <c r="BL16" i="66"/>
  <c r="BM16" i="66"/>
  <c r="BF17" i="66"/>
  <c r="BG17" i="66"/>
  <c r="BH17" i="66"/>
  <c r="BI17" i="66"/>
  <c r="BJ17" i="66"/>
  <c r="BK17" i="66"/>
  <c r="BL17" i="66"/>
  <c r="BM17" i="66"/>
  <c r="BF18" i="66"/>
  <c r="BG18" i="66"/>
  <c r="BH18" i="66"/>
  <c r="BI18" i="66"/>
  <c r="BJ18" i="66"/>
  <c r="BK18" i="66"/>
  <c r="BL18" i="66"/>
  <c r="BM18" i="66"/>
  <c r="BF19" i="66"/>
  <c r="BG19" i="66"/>
  <c r="BH19" i="66"/>
  <c r="BI19" i="66"/>
  <c r="BJ19" i="66"/>
  <c r="BK19" i="66"/>
  <c r="BL19" i="66"/>
  <c r="BM19" i="66"/>
  <c r="BF20" i="66"/>
  <c r="BG20" i="66"/>
  <c r="BH20" i="66"/>
  <c r="BI20" i="66"/>
  <c r="BJ20" i="66"/>
  <c r="BK20" i="66"/>
  <c r="BL20" i="66"/>
  <c r="BM20" i="66"/>
  <c r="BF21" i="66"/>
  <c r="BG21" i="66"/>
  <c r="BH21" i="66"/>
  <c r="BI21" i="66"/>
  <c r="BJ21" i="66"/>
  <c r="BK21" i="66"/>
  <c r="BL21" i="66"/>
  <c r="BM21" i="66"/>
  <c r="BF22" i="66"/>
  <c r="BG22" i="66"/>
  <c r="BH22" i="66"/>
  <c r="BI22" i="66"/>
  <c r="BJ22" i="66"/>
  <c r="BK22" i="66"/>
  <c r="BL22" i="66"/>
  <c r="BM22" i="66"/>
  <c r="BF23" i="66"/>
  <c r="BG23" i="66"/>
  <c r="BH23" i="66"/>
  <c r="BI23" i="66"/>
  <c r="BJ23" i="66"/>
  <c r="BK23" i="66"/>
  <c r="BL23" i="66"/>
  <c r="BM23" i="66"/>
  <c r="BF24" i="66"/>
  <c r="BG24" i="66"/>
  <c r="BH24" i="66"/>
  <c r="BI24" i="66"/>
  <c r="BJ24" i="66"/>
  <c r="BK24" i="66"/>
  <c r="BL24" i="66"/>
  <c r="BM24" i="66"/>
  <c r="BF25" i="66"/>
  <c r="BG25" i="66"/>
  <c r="BH25" i="66"/>
  <c r="BI25" i="66"/>
  <c r="BJ25" i="66"/>
  <c r="BK25" i="66"/>
  <c r="BL25" i="66"/>
  <c r="BM25" i="66"/>
  <c r="BF26" i="66"/>
  <c r="BG26" i="66"/>
  <c r="BH26" i="66"/>
  <c r="BI26" i="66"/>
  <c r="BJ26" i="66"/>
  <c r="BK26" i="66"/>
  <c r="BL26" i="66"/>
  <c r="BM26" i="66"/>
  <c r="BF27" i="66"/>
  <c r="BG27" i="66"/>
  <c r="BH27" i="66"/>
  <c r="BI27" i="66"/>
  <c r="BJ27" i="66"/>
  <c r="BK27" i="66"/>
  <c r="BL27" i="66"/>
  <c r="BM27" i="66"/>
  <c r="BF28" i="66"/>
  <c r="BG28" i="66"/>
  <c r="BH28" i="66"/>
  <c r="BI28" i="66"/>
  <c r="BJ28" i="66"/>
  <c r="BK28" i="66"/>
  <c r="BL28" i="66"/>
  <c r="BM28" i="66"/>
  <c r="BF29" i="66"/>
  <c r="BG29" i="66"/>
  <c r="BH29" i="66"/>
  <c r="BI29" i="66"/>
  <c r="BJ29" i="66"/>
  <c r="BK29" i="66"/>
  <c r="BL29" i="66"/>
  <c r="BM29" i="66"/>
  <c r="BF30" i="66"/>
  <c r="BG30" i="66"/>
  <c r="BH30" i="66"/>
  <c r="BI30" i="66"/>
  <c r="BJ30" i="66"/>
  <c r="BK30" i="66"/>
  <c r="BL30" i="66"/>
  <c r="BM30" i="66"/>
  <c r="BF31" i="66"/>
  <c r="BG31" i="66"/>
  <c r="BH31" i="66"/>
  <c r="BI31" i="66"/>
  <c r="BJ31" i="66"/>
  <c r="BK31" i="66"/>
  <c r="BL31" i="66"/>
  <c r="BM31" i="66"/>
  <c r="BF32" i="66"/>
  <c r="BG32" i="66"/>
  <c r="BH32" i="66"/>
  <c r="BI32" i="66"/>
  <c r="BJ32" i="66"/>
  <c r="BK32" i="66"/>
  <c r="BL32" i="66"/>
  <c r="BM32" i="66"/>
  <c r="BF33" i="66"/>
  <c r="BG33" i="66"/>
  <c r="BH33" i="66"/>
  <c r="BI33" i="66"/>
  <c r="BJ33" i="66"/>
  <c r="BK33" i="66"/>
  <c r="BL33" i="66"/>
  <c r="BM33" i="66"/>
  <c r="BF34" i="66"/>
  <c r="BG34" i="66"/>
  <c r="BH34" i="66"/>
  <c r="BI34" i="66"/>
  <c r="BJ34" i="66"/>
  <c r="BK34" i="66"/>
  <c r="BL34" i="66"/>
  <c r="BM34" i="66"/>
  <c r="BF35" i="66"/>
  <c r="BG35" i="66"/>
  <c r="BH35" i="66"/>
  <c r="BI35" i="66"/>
  <c r="BJ35" i="66"/>
  <c r="BK35" i="66"/>
  <c r="BL35" i="66"/>
  <c r="BM35" i="66"/>
  <c r="BF36" i="66"/>
  <c r="BG36" i="66"/>
  <c r="BH36" i="66"/>
  <c r="BI36" i="66"/>
  <c r="BJ36" i="66"/>
  <c r="BK36" i="66"/>
  <c r="BL36" i="66"/>
  <c r="BM36" i="66"/>
  <c r="BF37" i="66"/>
  <c r="BG37" i="66"/>
  <c r="BH37" i="66"/>
  <c r="BI37" i="66"/>
  <c r="BJ37" i="66"/>
  <c r="BK37" i="66"/>
  <c r="BL37" i="66"/>
  <c r="BM37" i="66"/>
  <c r="BF38" i="66"/>
  <c r="BG38" i="66"/>
  <c r="BH38" i="66"/>
  <c r="BI38" i="66"/>
  <c r="BJ38" i="66"/>
  <c r="BK38" i="66"/>
  <c r="BL38" i="66"/>
  <c r="BM38" i="66"/>
  <c r="BF39" i="66"/>
  <c r="BG39" i="66"/>
  <c r="BH39" i="66"/>
  <c r="BI39" i="66"/>
  <c r="BJ39" i="66"/>
  <c r="BK39" i="66"/>
  <c r="BL39" i="66"/>
  <c r="BM39" i="66"/>
  <c r="BF40" i="66"/>
  <c r="BG40" i="66"/>
  <c r="BH40" i="66"/>
  <c r="BI40" i="66"/>
  <c r="BJ40" i="66"/>
  <c r="BK40" i="66"/>
  <c r="BL40" i="66"/>
  <c r="BM40" i="66"/>
  <c r="BF41" i="66"/>
  <c r="BG41" i="66"/>
  <c r="BH41" i="66"/>
  <c r="BI41" i="66"/>
  <c r="BJ41" i="66"/>
  <c r="BK41" i="66"/>
  <c r="BL41" i="66"/>
  <c r="BM41" i="66"/>
  <c r="BF42" i="66"/>
  <c r="BG42" i="66"/>
  <c r="BH42" i="66"/>
  <c r="BI42" i="66"/>
  <c r="BJ42" i="66"/>
  <c r="BK42" i="66"/>
  <c r="BL42" i="66"/>
  <c r="BM42" i="66"/>
  <c r="BF43" i="66"/>
  <c r="BG43" i="66"/>
  <c r="BH43" i="66"/>
  <c r="BI43" i="66"/>
  <c r="BJ43" i="66"/>
  <c r="BK43" i="66"/>
  <c r="BL43" i="66"/>
  <c r="BM43" i="66"/>
  <c r="BF44" i="66"/>
  <c r="BG44" i="66"/>
  <c r="BH44" i="66"/>
  <c r="BI44" i="66"/>
  <c r="BJ44" i="66"/>
  <c r="BK44" i="66"/>
  <c r="BL44" i="66"/>
  <c r="BM44" i="66"/>
  <c r="BF45" i="66"/>
  <c r="BG45" i="66"/>
  <c r="BH45" i="66"/>
  <c r="BI45" i="66"/>
  <c r="BJ45" i="66"/>
  <c r="BK45" i="66"/>
  <c r="BL45" i="66"/>
  <c r="BM45" i="66"/>
  <c r="BF46" i="66"/>
  <c r="BG46" i="66"/>
  <c r="BH46" i="66"/>
  <c r="BI46" i="66"/>
  <c r="BJ46" i="66"/>
  <c r="BK46" i="66"/>
  <c r="BL46" i="66"/>
  <c r="BM46" i="66"/>
  <c r="BF47" i="66"/>
  <c r="BG47" i="66"/>
  <c r="BH47" i="66"/>
  <c r="BI47" i="66"/>
  <c r="BJ47" i="66"/>
  <c r="BK47" i="66"/>
  <c r="BL47" i="66"/>
  <c r="BM47" i="66"/>
  <c r="BF48" i="66"/>
  <c r="BG48" i="66"/>
  <c r="BH48" i="66"/>
  <c r="BI48" i="66"/>
  <c r="BJ48" i="66"/>
  <c r="BK48" i="66"/>
  <c r="BL48" i="66"/>
  <c r="BM48" i="66"/>
  <c r="BF49" i="66"/>
  <c r="BG49" i="66"/>
  <c r="BH49" i="66"/>
  <c r="BI49" i="66"/>
  <c r="BJ49" i="66"/>
  <c r="BK49" i="66"/>
  <c r="BL49" i="66"/>
  <c r="BM49" i="66"/>
  <c r="BF50" i="66"/>
  <c r="BG50" i="66"/>
  <c r="BH50" i="66"/>
  <c r="BI50" i="66"/>
  <c r="BJ50" i="66"/>
  <c r="BK50" i="66"/>
  <c r="BL50" i="66"/>
  <c r="BM50" i="66"/>
  <c r="BF51" i="66"/>
  <c r="BG51" i="66"/>
  <c r="BH51" i="66"/>
  <c r="BI51" i="66"/>
  <c r="BJ51" i="66"/>
  <c r="BK51" i="66"/>
  <c r="BL51" i="66"/>
  <c r="BM51" i="66"/>
  <c r="BF52" i="66"/>
  <c r="BG52" i="66"/>
  <c r="BH52" i="66"/>
  <c r="BI52" i="66"/>
  <c r="BJ52" i="66"/>
  <c r="BK52" i="66"/>
  <c r="BL52" i="66"/>
  <c r="BM52" i="66"/>
  <c r="BF53" i="66"/>
  <c r="BG53" i="66"/>
  <c r="BH53" i="66"/>
  <c r="BI53" i="66"/>
  <c r="BJ53" i="66"/>
  <c r="BK53" i="66"/>
  <c r="BL53" i="66"/>
  <c r="BM53" i="66"/>
  <c r="BF54" i="66"/>
  <c r="BG54" i="66"/>
  <c r="BH54" i="66"/>
  <c r="BI54" i="66"/>
  <c r="BJ54" i="66"/>
  <c r="BK54" i="66"/>
  <c r="BL54" i="66"/>
  <c r="BM54" i="66"/>
  <c r="BF55" i="66"/>
  <c r="BG55" i="66"/>
  <c r="BH55" i="66"/>
  <c r="BI55" i="66"/>
  <c r="BJ55" i="66"/>
  <c r="BK55" i="66"/>
  <c r="BL55" i="66"/>
  <c r="BM55" i="66"/>
  <c r="BF56" i="66"/>
  <c r="BG56" i="66"/>
  <c r="BH56" i="66"/>
  <c r="BI56" i="66"/>
  <c r="BJ56" i="66"/>
  <c r="BK56" i="66"/>
  <c r="BL56" i="66"/>
  <c r="BM56" i="66"/>
  <c r="BF57" i="66"/>
  <c r="BG57" i="66"/>
  <c r="BH57" i="66"/>
  <c r="BI57" i="66"/>
  <c r="BJ57" i="66"/>
  <c r="BK57" i="66"/>
  <c r="BL57" i="66"/>
  <c r="BM57" i="66"/>
  <c r="BG5" i="66"/>
  <c r="BH5" i="66"/>
  <c r="BI5" i="66"/>
  <c r="BJ5" i="66"/>
  <c r="BK5" i="66"/>
  <c r="BL5" i="66"/>
  <c r="BM5" i="66"/>
  <c r="BF5" i="66"/>
  <c r="AX6" i="66"/>
  <c r="AY6" i="66"/>
  <c r="AZ6" i="66"/>
  <c r="BA6" i="66"/>
  <c r="BB6" i="66"/>
  <c r="BC6" i="66"/>
  <c r="BD6" i="66"/>
  <c r="BE6" i="66"/>
  <c r="AX7" i="66"/>
  <c r="AY7" i="66"/>
  <c r="AZ7" i="66"/>
  <c r="BA7" i="66"/>
  <c r="BB7" i="66"/>
  <c r="BC7" i="66"/>
  <c r="BD7" i="66"/>
  <c r="BE7" i="66"/>
  <c r="AX8" i="66"/>
  <c r="AY8" i="66"/>
  <c r="AZ8" i="66"/>
  <c r="BA8" i="66"/>
  <c r="BB8" i="66"/>
  <c r="BC8" i="66"/>
  <c r="BD8" i="66"/>
  <c r="BE8" i="66"/>
  <c r="AX9" i="66"/>
  <c r="AY9" i="66"/>
  <c r="AZ9" i="66"/>
  <c r="BA9" i="66"/>
  <c r="BB9" i="66"/>
  <c r="BC9" i="66"/>
  <c r="BD9" i="66"/>
  <c r="BE9" i="66"/>
  <c r="AX10" i="66"/>
  <c r="AY10" i="66"/>
  <c r="AZ10" i="66"/>
  <c r="BA10" i="66"/>
  <c r="BB10" i="66"/>
  <c r="BC10" i="66"/>
  <c r="BD10" i="66"/>
  <c r="BE10" i="66"/>
  <c r="AX11" i="66"/>
  <c r="AY11" i="66"/>
  <c r="AZ11" i="66"/>
  <c r="BA11" i="66"/>
  <c r="BB11" i="66"/>
  <c r="BC11" i="66"/>
  <c r="BD11" i="66"/>
  <c r="BE11" i="66"/>
  <c r="AX12" i="66"/>
  <c r="AY12" i="66"/>
  <c r="AZ12" i="66"/>
  <c r="BA12" i="66"/>
  <c r="BB12" i="66"/>
  <c r="BC12" i="66"/>
  <c r="BD12" i="66"/>
  <c r="BE12" i="66"/>
  <c r="AX13" i="66"/>
  <c r="AY13" i="66"/>
  <c r="AZ13" i="66"/>
  <c r="BA13" i="66"/>
  <c r="BB13" i="66"/>
  <c r="BC13" i="66"/>
  <c r="BD13" i="66"/>
  <c r="BE13" i="66"/>
  <c r="AX14" i="66"/>
  <c r="AY14" i="66"/>
  <c r="AZ14" i="66"/>
  <c r="BA14" i="66"/>
  <c r="BB14" i="66"/>
  <c r="BC14" i="66"/>
  <c r="BD14" i="66"/>
  <c r="BE14" i="66"/>
  <c r="AX15" i="66"/>
  <c r="AY15" i="66"/>
  <c r="AZ15" i="66"/>
  <c r="BA15" i="66"/>
  <c r="BB15" i="66"/>
  <c r="BC15" i="66"/>
  <c r="BD15" i="66"/>
  <c r="BE15" i="66"/>
  <c r="AX16" i="66"/>
  <c r="AY16" i="66"/>
  <c r="AZ16" i="66"/>
  <c r="BA16" i="66"/>
  <c r="BB16" i="66"/>
  <c r="BC16" i="66"/>
  <c r="BD16" i="66"/>
  <c r="BE16" i="66"/>
  <c r="AX17" i="66"/>
  <c r="AY17" i="66"/>
  <c r="AZ17" i="66"/>
  <c r="BA17" i="66"/>
  <c r="BB17" i="66"/>
  <c r="BC17" i="66"/>
  <c r="BD17" i="66"/>
  <c r="BE17" i="66"/>
  <c r="AX18" i="66"/>
  <c r="AY18" i="66"/>
  <c r="AZ18" i="66"/>
  <c r="BA18" i="66"/>
  <c r="BB18" i="66"/>
  <c r="BC18" i="66"/>
  <c r="BD18" i="66"/>
  <c r="BE18" i="66"/>
  <c r="AX19" i="66"/>
  <c r="AY19" i="66"/>
  <c r="AZ19" i="66"/>
  <c r="BA19" i="66"/>
  <c r="BB19" i="66"/>
  <c r="BC19" i="66"/>
  <c r="BD19" i="66"/>
  <c r="BE19" i="66"/>
  <c r="AX20" i="66"/>
  <c r="AY20" i="66"/>
  <c r="AZ20" i="66"/>
  <c r="BA20" i="66"/>
  <c r="BB20" i="66"/>
  <c r="BC20" i="66"/>
  <c r="BD20" i="66"/>
  <c r="BE20" i="66"/>
  <c r="AX21" i="66"/>
  <c r="AY21" i="66"/>
  <c r="AZ21" i="66"/>
  <c r="BA21" i="66"/>
  <c r="BB21" i="66"/>
  <c r="BC21" i="66"/>
  <c r="BD21" i="66"/>
  <c r="BE21" i="66"/>
  <c r="AX22" i="66"/>
  <c r="AY22" i="66"/>
  <c r="AZ22" i="66"/>
  <c r="BA22" i="66"/>
  <c r="BB22" i="66"/>
  <c r="BC22" i="66"/>
  <c r="BD22" i="66"/>
  <c r="BE22" i="66"/>
  <c r="AX23" i="66"/>
  <c r="AY23" i="66"/>
  <c r="AZ23" i="66"/>
  <c r="BA23" i="66"/>
  <c r="BB23" i="66"/>
  <c r="BC23" i="66"/>
  <c r="BD23" i="66"/>
  <c r="BE23" i="66"/>
  <c r="AX24" i="66"/>
  <c r="AY24" i="66"/>
  <c r="AZ24" i="66"/>
  <c r="BA24" i="66"/>
  <c r="BB24" i="66"/>
  <c r="BC24" i="66"/>
  <c r="BD24" i="66"/>
  <c r="BE24" i="66"/>
  <c r="AX25" i="66"/>
  <c r="AY25" i="66"/>
  <c r="AZ25" i="66"/>
  <c r="BA25" i="66"/>
  <c r="BB25" i="66"/>
  <c r="BC25" i="66"/>
  <c r="BD25" i="66"/>
  <c r="BE25" i="66"/>
  <c r="AX26" i="66"/>
  <c r="AY26" i="66"/>
  <c r="AZ26" i="66"/>
  <c r="BA26" i="66"/>
  <c r="BB26" i="66"/>
  <c r="BC26" i="66"/>
  <c r="BD26" i="66"/>
  <c r="BE26" i="66"/>
  <c r="AX27" i="66"/>
  <c r="AY27" i="66"/>
  <c r="AZ27" i="66"/>
  <c r="BA27" i="66"/>
  <c r="BB27" i="66"/>
  <c r="BC27" i="66"/>
  <c r="BD27" i="66"/>
  <c r="BE27" i="66"/>
  <c r="AX28" i="66"/>
  <c r="AY28" i="66"/>
  <c r="AZ28" i="66"/>
  <c r="BA28" i="66"/>
  <c r="BB28" i="66"/>
  <c r="BC28" i="66"/>
  <c r="BD28" i="66"/>
  <c r="BE28" i="66"/>
  <c r="AX29" i="66"/>
  <c r="AY29" i="66"/>
  <c r="AZ29" i="66"/>
  <c r="BA29" i="66"/>
  <c r="BB29" i="66"/>
  <c r="BC29" i="66"/>
  <c r="BD29" i="66"/>
  <c r="BE29" i="66"/>
  <c r="AX30" i="66"/>
  <c r="AY30" i="66"/>
  <c r="AZ30" i="66"/>
  <c r="BA30" i="66"/>
  <c r="BB30" i="66"/>
  <c r="BC30" i="66"/>
  <c r="BD30" i="66"/>
  <c r="BE30" i="66"/>
  <c r="AX31" i="66"/>
  <c r="AY31" i="66"/>
  <c r="AZ31" i="66"/>
  <c r="BA31" i="66"/>
  <c r="BB31" i="66"/>
  <c r="BC31" i="66"/>
  <c r="BD31" i="66"/>
  <c r="BE31" i="66"/>
  <c r="AX32" i="66"/>
  <c r="AY32" i="66"/>
  <c r="AZ32" i="66"/>
  <c r="BA32" i="66"/>
  <c r="BB32" i="66"/>
  <c r="BC32" i="66"/>
  <c r="BD32" i="66"/>
  <c r="BE32" i="66"/>
  <c r="AX33" i="66"/>
  <c r="AY33" i="66"/>
  <c r="AZ33" i="66"/>
  <c r="BA33" i="66"/>
  <c r="BB33" i="66"/>
  <c r="BC33" i="66"/>
  <c r="BD33" i="66"/>
  <c r="BE33" i="66"/>
  <c r="AX34" i="66"/>
  <c r="AY34" i="66"/>
  <c r="AZ34" i="66"/>
  <c r="BA34" i="66"/>
  <c r="BB34" i="66"/>
  <c r="BC34" i="66"/>
  <c r="BD34" i="66"/>
  <c r="BE34" i="66"/>
  <c r="AX35" i="66"/>
  <c r="AY35" i="66"/>
  <c r="AZ35" i="66"/>
  <c r="BA35" i="66"/>
  <c r="BB35" i="66"/>
  <c r="BC35" i="66"/>
  <c r="BD35" i="66"/>
  <c r="BE35" i="66"/>
  <c r="AX36" i="66"/>
  <c r="AY36" i="66"/>
  <c r="AZ36" i="66"/>
  <c r="BA36" i="66"/>
  <c r="BB36" i="66"/>
  <c r="BC36" i="66"/>
  <c r="BD36" i="66"/>
  <c r="BE36" i="66"/>
  <c r="AX37" i="66"/>
  <c r="AY37" i="66"/>
  <c r="AZ37" i="66"/>
  <c r="BA37" i="66"/>
  <c r="BB37" i="66"/>
  <c r="BC37" i="66"/>
  <c r="BD37" i="66"/>
  <c r="BE37" i="66"/>
  <c r="AX38" i="66"/>
  <c r="AY38" i="66"/>
  <c r="AZ38" i="66"/>
  <c r="BA38" i="66"/>
  <c r="BB38" i="66"/>
  <c r="BC38" i="66"/>
  <c r="BD38" i="66"/>
  <c r="BE38" i="66"/>
  <c r="AX39" i="66"/>
  <c r="AY39" i="66"/>
  <c r="AZ39" i="66"/>
  <c r="BA39" i="66"/>
  <c r="BB39" i="66"/>
  <c r="BC39" i="66"/>
  <c r="BD39" i="66"/>
  <c r="BE39" i="66"/>
  <c r="AX40" i="66"/>
  <c r="AY40" i="66"/>
  <c r="AZ40" i="66"/>
  <c r="BA40" i="66"/>
  <c r="BB40" i="66"/>
  <c r="BC40" i="66"/>
  <c r="BD40" i="66"/>
  <c r="BE40" i="66"/>
  <c r="AX41" i="66"/>
  <c r="AY41" i="66"/>
  <c r="AZ41" i="66"/>
  <c r="BA41" i="66"/>
  <c r="BB41" i="66"/>
  <c r="BC41" i="66"/>
  <c r="BD41" i="66"/>
  <c r="BE41" i="66"/>
  <c r="AX42" i="66"/>
  <c r="AY42" i="66"/>
  <c r="AZ42" i="66"/>
  <c r="BA42" i="66"/>
  <c r="BB42" i="66"/>
  <c r="BC42" i="66"/>
  <c r="BD42" i="66"/>
  <c r="BE42" i="66"/>
  <c r="AX43" i="66"/>
  <c r="AY43" i="66"/>
  <c r="AZ43" i="66"/>
  <c r="BA43" i="66"/>
  <c r="BB43" i="66"/>
  <c r="BC43" i="66"/>
  <c r="BD43" i="66"/>
  <c r="BE43" i="66"/>
  <c r="AX44" i="66"/>
  <c r="AY44" i="66"/>
  <c r="AZ44" i="66"/>
  <c r="BA44" i="66"/>
  <c r="BB44" i="66"/>
  <c r="BC44" i="66"/>
  <c r="BD44" i="66"/>
  <c r="BE44" i="66"/>
  <c r="AX45" i="66"/>
  <c r="AY45" i="66"/>
  <c r="AZ45" i="66"/>
  <c r="BA45" i="66"/>
  <c r="BB45" i="66"/>
  <c r="BC45" i="66"/>
  <c r="BD45" i="66"/>
  <c r="BE45" i="66"/>
  <c r="AX46" i="66"/>
  <c r="AY46" i="66"/>
  <c r="AZ46" i="66"/>
  <c r="BA46" i="66"/>
  <c r="BB46" i="66"/>
  <c r="BC46" i="66"/>
  <c r="BD46" i="66"/>
  <c r="BE46" i="66"/>
  <c r="AX47" i="66"/>
  <c r="AY47" i="66"/>
  <c r="AZ47" i="66"/>
  <c r="BA47" i="66"/>
  <c r="BB47" i="66"/>
  <c r="BC47" i="66"/>
  <c r="BD47" i="66"/>
  <c r="BE47" i="66"/>
  <c r="AX48" i="66"/>
  <c r="AY48" i="66"/>
  <c r="AZ48" i="66"/>
  <c r="BA48" i="66"/>
  <c r="BB48" i="66"/>
  <c r="BC48" i="66"/>
  <c r="BD48" i="66"/>
  <c r="BE48" i="66"/>
  <c r="AX49" i="66"/>
  <c r="AY49" i="66"/>
  <c r="AZ49" i="66"/>
  <c r="BA49" i="66"/>
  <c r="BB49" i="66"/>
  <c r="BC49" i="66"/>
  <c r="BD49" i="66"/>
  <c r="BE49" i="66"/>
  <c r="AX50" i="66"/>
  <c r="AY50" i="66"/>
  <c r="AZ50" i="66"/>
  <c r="BA50" i="66"/>
  <c r="BB50" i="66"/>
  <c r="BC50" i="66"/>
  <c r="BD50" i="66"/>
  <c r="BE50" i="66"/>
  <c r="AX51" i="66"/>
  <c r="AY51" i="66"/>
  <c r="AZ51" i="66"/>
  <c r="BA51" i="66"/>
  <c r="BB51" i="66"/>
  <c r="BC51" i="66"/>
  <c r="BD51" i="66"/>
  <c r="BE51" i="66"/>
  <c r="AX52" i="66"/>
  <c r="AY52" i="66"/>
  <c r="AZ52" i="66"/>
  <c r="BA52" i="66"/>
  <c r="BB52" i="66"/>
  <c r="BC52" i="66"/>
  <c r="BD52" i="66"/>
  <c r="BE52" i="66"/>
  <c r="AX53" i="66"/>
  <c r="AY53" i="66"/>
  <c r="AZ53" i="66"/>
  <c r="BA53" i="66"/>
  <c r="BB53" i="66"/>
  <c r="BC53" i="66"/>
  <c r="BD53" i="66"/>
  <c r="BE53" i="66"/>
  <c r="AX54" i="66"/>
  <c r="AY54" i="66"/>
  <c r="AZ54" i="66"/>
  <c r="BA54" i="66"/>
  <c r="BB54" i="66"/>
  <c r="BC54" i="66"/>
  <c r="BD54" i="66"/>
  <c r="BE54" i="66"/>
  <c r="AX55" i="66"/>
  <c r="AY55" i="66"/>
  <c r="AZ55" i="66"/>
  <c r="BA55" i="66"/>
  <c r="BB55" i="66"/>
  <c r="BC55" i="66"/>
  <c r="BD55" i="66"/>
  <c r="BE55" i="66"/>
  <c r="AX56" i="66"/>
  <c r="AY56" i="66"/>
  <c r="AZ56" i="66"/>
  <c r="BA56" i="66"/>
  <c r="BB56" i="66"/>
  <c r="BC56" i="66"/>
  <c r="BD56" i="66"/>
  <c r="BE56" i="66"/>
  <c r="AX57" i="66"/>
  <c r="AY57" i="66"/>
  <c r="AZ57" i="66"/>
  <c r="BA57" i="66"/>
  <c r="BB57" i="66"/>
  <c r="BC57" i="66"/>
  <c r="BD57" i="66"/>
  <c r="BE57" i="66"/>
  <c r="AY5" i="66"/>
  <c r="AZ5" i="66"/>
  <c r="BA5" i="66"/>
  <c r="BB5" i="66"/>
  <c r="BC5" i="66"/>
  <c r="BD5" i="66"/>
  <c r="BE5" i="66"/>
  <c r="AX5" i="66"/>
  <c r="AP6" i="66"/>
  <c r="AQ6" i="66"/>
  <c r="AR6" i="66"/>
  <c r="AS6" i="66"/>
  <c r="AT6" i="66"/>
  <c r="AU6" i="66"/>
  <c r="AV6" i="66"/>
  <c r="AW6" i="66"/>
  <c r="AP7" i="66"/>
  <c r="AQ7" i="66"/>
  <c r="AR7" i="66"/>
  <c r="AS7" i="66"/>
  <c r="AT7" i="66"/>
  <c r="AU7" i="66"/>
  <c r="AV7" i="66"/>
  <c r="AW7" i="66"/>
  <c r="AP8" i="66"/>
  <c r="AQ8" i="66"/>
  <c r="AR8" i="66"/>
  <c r="AS8" i="66"/>
  <c r="AT8" i="66"/>
  <c r="AU8" i="66"/>
  <c r="AV8" i="66"/>
  <c r="AW8" i="66"/>
  <c r="AP9" i="66"/>
  <c r="AQ9" i="66"/>
  <c r="AR9" i="66"/>
  <c r="AS9" i="66"/>
  <c r="AT9" i="66"/>
  <c r="AU9" i="66"/>
  <c r="AV9" i="66"/>
  <c r="AW9" i="66"/>
  <c r="AP10" i="66"/>
  <c r="AQ10" i="66"/>
  <c r="AR10" i="66"/>
  <c r="AS10" i="66"/>
  <c r="AT10" i="66"/>
  <c r="AU10" i="66"/>
  <c r="AV10" i="66"/>
  <c r="AW10" i="66"/>
  <c r="AP11" i="66"/>
  <c r="AQ11" i="66"/>
  <c r="AR11" i="66"/>
  <c r="AS11" i="66"/>
  <c r="AT11" i="66"/>
  <c r="AU11" i="66"/>
  <c r="AV11" i="66"/>
  <c r="AW11" i="66"/>
  <c r="AP12" i="66"/>
  <c r="AQ12" i="66"/>
  <c r="AR12" i="66"/>
  <c r="AS12" i="66"/>
  <c r="AT12" i="66"/>
  <c r="AU12" i="66"/>
  <c r="AV12" i="66"/>
  <c r="AW12" i="66"/>
  <c r="AP13" i="66"/>
  <c r="AQ13" i="66"/>
  <c r="AR13" i="66"/>
  <c r="AS13" i="66"/>
  <c r="AT13" i="66"/>
  <c r="AU13" i="66"/>
  <c r="AV13" i="66"/>
  <c r="AW13" i="66"/>
  <c r="AP14" i="66"/>
  <c r="AQ14" i="66"/>
  <c r="AR14" i="66"/>
  <c r="AS14" i="66"/>
  <c r="AT14" i="66"/>
  <c r="AU14" i="66"/>
  <c r="AV14" i="66"/>
  <c r="AW14" i="66"/>
  <c r="AP15" i="66"/>
  <c r="AQ15" i="66"/>
  <c r="AR15" i="66"/>
  <c r="AS15" i="66"/>
  <c r="AT15" i="66"/>
  <c r="AU15" i="66"/>
  <c r="AV15" i="66"/>
  <c r="AW15" i="66"/>
  <c r="AP16" i="66"/>
  <c r="AQ16" i="66"/>
  <c r="AR16" i="66"/>
  <c r="AS16" i="66"/>
  <c r="AT16" i="66"/>
  <c r="AU16" i="66"/>
  <c r="AV16" i="66"/>
  <c r="AW16" i="66"/>
  <c r="AP17" i="66"/>
  <c r="AQ17" i="66"/>
  <c r="AR17" i="66"/>
  <c r="AS17" i="66"/>
  <c r="AT17" i="66"/>
  <c r="AU17" i="66"/>
  <c r="AV17" i="66"/>
  <c r="AW17" i="66"/>
  <c r="AP18" i="66"/>
  <c r="AQ18" i="66"/>
  <c r="AR18" i="66"/>
  <c r="AS18" i="66"/>
  <c r="AT18" i="66"/>
  <c r="AU18" i="66"/>
  <c r="AV18" i="66"/>
  <c r="AW18" i="66"/>
  <c r="AP19" i="66"/>
  <c r="AQ19" i="66"/>
  <c r="AR19" i="66"/>
  <c r="AS19" i="66"/>
  <c r="AT19" i="66"/>
  <c r="AU19" i="66"/>
  <c r="AV19" i="66"/>
  <c r="AW19" i="66"/>
  <c r="AP20" i="66"/>
  <c r="AQ20" i="66"/>
  <c r="AR20" i="66"/>
  <c r="AS20" i="66"/>
  <c r="AT20" i="66"/>
  <c r="AU20" i="66"/>
  <c r="AV20" i="66"/>
  <c r="AW20" i="66"/>
  <c r="AP21" i="66"/>
  <c r="AQ21" i="66"/>
  <c r="AR21" i="66"/>
  <c r="AS21" i="66"/>
  <c r="AT21" i="66"/>
  <c r="AU21" i="66"/>
  <c r="AV21" i="66"/>
  <c r="AW21" i="66"/>
  <c r="AP22" i="66"/>
  <c r="AQ22" i="66"/>
  <c r="AR22" i="66"/>
  <c r="AS22" i="66"/>
  <c r="AT22" i="66"/>
  <c r="AU22" i="66"/>
  <c r="AV22" i="66"/>
  <c r="AW22" i="66"/>
  <c r="AP23" i="66"/>
  <c r="AQ23" i="66"/>
  <c r="AR23" i="66"/>
  <c r="AS23" i="66"/>
  <c r="AT23" i="66"/>
  <c r="AU23" i="66"/>
  <c r="AV23" i="66"/>
  <c r="AW23" i="66"/>
  <c r="AP24" i="66"/>
  <c r="AQ24" i="66"/>
  <c r="AR24" i="66"/>
  <c r="AS24" i="66"/>
  <c r="AT24" i="66"/>
  <c r="AU24" i="66"/>
  <c r="AV24" i="66"/>
  <c r="AW24" i="66"/>
  <c r="AP25" i="66"/>
  <c r="AQ25" i="66"/>
  <c r="AR25" i="66"/>
  <c r="AS25" i="66"/>
  <c r="AT25" i="66"/>
  <c r="AU25" i="66"/>
  <c r="AV25" i="66"/>
  <c r="AW25" i="66"/>
  <c r="AP26" i="66"/>
  <c r="AQ26" i="66"/>
  <c r="AR26" i="66"/>
  <c r="AS26" i="66"/>
  <c r="AT26" i="66"/>
  <c r="AU26" i="66"/>
  <c r="AV26" i="66"/>
  <c r="AW26" i="66"/>
  <c r="AP27" i="66"/>
  <c r="AQ27" i="66"/>
  <c r="AR27" i="66"/>
  <c r="AS27" i="66"/>
  <c r="AT27" i="66"/>
  <c r="AU27" i="66"/>
  <c r="AV27" i="66"/>
  <c r="AW27" i="66"/>
  <c r="AP28" i="66"/>
  <c r="AQ28" i="66"/>
  <c r="AR28" i="66"/>
  <c r="AS28" i="66"/>
  <c r="AT28" i="66"/>
  <c r="AU28" i="66"/>
  <c r="AV28" i="66"/>
  <c r="AW28" i="66"/>
  <c r="AP29" i="66"/>
  <c r="AQ29" i="66"/>
  <c r="AR29" i="66"/>
  <c r="AS29" i="66"/>
  <c r="AT29" i="66"/>
  <c r="AU29" i="66"/>
  <c r="AV29" i="66"/>
  <c r="AW29" i="66"/>
  <c r="AP30" i="66"/>
  <c r="AQ30" i="66"/>
  <c r="AR30" i="66"/>
  <c r="AS30" i="66"/>
  <c r="AT30" i="66"/>
  <c r="AU30" i="66"/>
  <c r="AV30" i="66"/>
  <c r="AW30" i="66"/>
  <c r="AP31" i="66"/>
  <c r="AQ31" i="66"/>
  <c r="AR31" i="66"/>
  <c r="AS31" i="66"/>
  <c r="AT31" i="66"/>
  <c r="AU31" i="66"/>
  <c r="AV31" i="66"/>
  <c r="AW31" i="66"/>
  <c r="AP32" i="66"/>
  <c r="AQ32" i="66"/>
  <c r="AR32" i="66"/>
  <c r="AS32" i="66"/>
  <c r="AT32" i="66"/>
  <c r="AU32" i="66"/>
  <c r="AV32" i="66"/>
  <c r="AW32" i="66"/>
  <c r="AP33" i="66"/>
  <c r="AQ33" i="66"/>
  <c r="AR33" i="66"/>
  <c r="AS33" i="66"/>
  <c r="AT33" i="66"/>
  <c r="AU33" i="66"/>
  <c r="AV33" i="66"/>
  <c r="AW33" i="66"/>
  <c r="AP34" i="66"/>
  <c r="AQ34" i="66"/>
  <c r="AR34" i="66"/>
  <c r="AS34" i="66"/>
  <c r="AT34" i="66"/>
  <c r="AU34" i="66"/>
  <c r="AV34" i="66"/>
  <c r="AW34" i="66"/>
  <c r="AP35" i="66"/>
  <c r="AQ35" i="66"/>
  <c r="AR35" i="66"/>
  <c r="AS35" i="66"/>
  <c r="AT35" i="66"/>
  <c r="AU35" i="66"/>
  <c r="AV35" i="66"/>
  <c r="AW35" i="66"/>
  <c r="AP36" i="66"/>
  <c r="AQ36" i="66"/>
  <c r="AR36" i="66"/>
  <c r="AS36" i="66"/>
  <c r="AT36" i="66"/>
  <c r="AU36" i="66"/>
  <c r="AV36" i="66"/>
  <c r="AW36" i="66"/>
  <c r="AP37" i="66"/>
  <c r="AQ37" i="66"/>
  <c r="AR37" i="66"/>
  <c r="AS37" i="66"/>
  <c r="AT37" i="66"/>
  <c r="AU37" i="66"/>
  <c r="AV37" i="66"/>
  <c r="AW37" i="66"/>
  <c r="AP38" i="66"/>
  <c r="AQ38" i="66"/>
  <c r="AR38" i="66"/>
  <c r="AS38" i="66"/>
  <c r="AT38" i="66"/>
  <c r="AU38" i="66"/>
  <c r="AV38" i="66"/>
  <c r="AW38" i="66"/>
  <c r="AP39" i="66"/>
  <c r="AQ39" i="66"/>
  <c r="AR39" i="66"/>
  <c r="AS39" i="66"/>
  <c r="AT39" i="66"/>
  <c r="AU39" i="66"/>
  <c r="AV39" i="66"/>
  <c r="AW39" i="66"/>
  <c r="AP40" i="66"/>
  <c r="AQ40" i="66"/>
  <c r="AR40" i="66"/>
  <c r="AS40" i="66"/>
  <c r="AT40" i="66"/>
  <c r="AU40" i="66"/>
  <c r="AV40" i="66"/>
  <c r="AW40" i="66"/>
  <c r="AP41" i="66"/>
  <c r="AQ41" i="66"/>
  <c r="AR41" i="66"/>
  <c r="AS41" i="66"/>
  <c r="AT41" i="66"/>
  <c r="AU41" i="66"/>
  <c r="AV41" i="66"/>
  <c r="AW41" i="66"/>
  <c r="AP42" i="66"/>
  <c r="AQ42" i="66"/>
  <c r="AR42" i="66"/>
  <c r="AS42" i="66"/>
  <c r="AT42" i="66"/>
  <c r="AU42" i="66"/>
  <c r="AV42" i="66"/>
  <c r="AW42" i="66"/>
  <c r="AP43" i="66"/>
  <c r="AQ43" i="66"/>
  <c r="AR43" i="66"/>
  <c r="AS43" i="66"/>
  <c r="AT43" i="66"/>
  <c r="AU43" i="66"/>
  <c r="AV43" i="66"/>
  <c r="AW43" i="66"/>
  <c r="AP44" i="66"/>
  <c r="AQ44" i="66"/>
  <c r="AR44" i="66"/>
  <c r="AS44" i="66"/>
  <c r="AT44" i="66"/>
  <c r="AU44" i="66"/>
  <c r="AV44" i="66"/>
  <c r="AW44" i="66"/>
  <c r="AP45" i="66"/>
  <c r="AQ45" i="66"/>
  <c r="AR45" i="66"/>
  <c r="AS45" i="66"/>
  <c r="AT45" i="66"/>
  <c r="AU45" i="66"/>
  <c r="AV45" i="66"/>
  <c r="AW45" i="66"/>
  <c r="AP46" i="66"/>
  <c r="AQ46" i="66"/>
  <c r="AR46" i="66"/>
  <c r="AS46" i="66"/>
  <c r="AT46" i="66"/>
  <c r="AU46" i="66"/>
  <c r="AV46" i="66"/>
  <c r="AW46" i="66"/>
  <c r="AP47" i="66"/>
  <c r="AQ47" i="66"/>
  <c r="AR47" i="66"/>
  <c r="AS47" i="66"/>
  <c r="AT47" i="66"/>
  <c r="AU47" i="66"/>
  <c r="AV47" i="66"/>
  <c r="AW47" i="66"/>
  <c r="AP48" i="66"/>
  <c r="AQ48" i="66"/>
  <c r="AR48" i="66"/>
  <c r="AS48" i="66"/>
  <c r="AT48" i="66"/>
  <c r="AU48" i="66"/>
  <c r="AV48" i="66"/>
  <c r="AW48" i="66"/>
  <c r="AP49" i="66"/>
  <c r="AQ49" i="66"/>
  <c r="AR49" i="66"/>
  <c r="AS49" i="66"/>
  <c r="AT49" i="66"/>
  <c r="AU49" i="66"/>
  <c r="AV49" i="66"/>
  <c r="AW49" i="66"/>
  <c r="AP50" i="66"/>
  <c r="AQ50" i="66"/>
  <c r="AR50" i="66"/>
  <c r="AS50" i="66"/>
  <c r="AT50" i="66"/>
  <c r="AU50" i="66"/>
  <c r="AV50" i="66"/>
  <c r="AW50" i="66"/>
  <c r="AP51" i="66"/>
  <c r="AQ51" i="66"/>
  <c r="AR51" i="66"/>
  <c r="AS51" i="66"/>
  <c r="AT51" i="66"/>
  <c r="AU51" i="66"/>
  <c r="AV51" i="66"/>
  <c r="AW51" i="66"/>
  <c r="AP52" i="66"/>
  <c r="AQ52" i="66"/>
  <c r="AR52" i="66"/>
  <c r="AS52" i="66"/>
  <c r="AT52" i="66"/>
  <c r="AU52" i="66"/>
  <c r="AV52" i="66"/>
  <c r="AW52" i="66"/>
  <c r="AP53" i="66"/>
  <c r="AQ53" i="66"/>
  <c r="AR53" i="66"/>
  <c r="AS53" i="66"/>
  <c r="AT53" i="66"/>
  <c r="AU53" i="66"/>
  <c r="AV53" i="66"/>
  <c r="AW53" i="66"/>
  <c r="AP54" i="66"/>
  <c r="AQ54" i="66"/>
  <c r="AR54" i="66"/>
  <c r="AS54" i="66"/>
  <c r="AT54" i="66"/>
  <c r="AU54" i="66"/>
  <c r="AV54" i="66"/>
  <c r="AW54" i="66"/>
  <c r="AP55" i="66"/>
  <c r="AQ55" i="66"/>
  <c r="AR55" i="66"/>
  <c r="AS55" i="66"/>
  <c r="AT55" i="66"/>
  <c r="AU55" i="66"/>
  <c r="AV55" i="66"/>
  <c r="AW55" i="66"/>
  <c r="AP56" i="66"/>
  <c r="AQ56" i="66"/>
  <c r="AR56" i="66"/>
  <c r="AS56" i="66"/>
  <c r="AT56" i="66"/>
  <c r="AU56" i="66"/>
  <c r="AV56" i="66"/>
  <c r="AW56" i="66"/>
  <c r="AP57" i="66"/>
  <c r="AQ57" i="66"/>
  <c r="AR57" i="66"/>
  <c r="AS57" i="66"/>
  <c r="AT57" i="66"/>
  <c r="AU57" i="66"/>
  <c r="AV57" i="66"/>
  <c r="AW57" i="66"/>
  <c r="AQ5" i="66"/>
  <c r="AR5" i="66"/>
  <c r="AS5" i="66"/>
  <c r="AT5" i="66"/>
  <c r="AU5" i="66"/>
  <c r="AV5" i="66"/>
  <c r="AW5" i="66"/>
  <c r="AP5" i="66"/>
  <c r="AH6" i="66"/>
  <c r="AI6" i="66"/>
  <c r="AJ6" i="66"/>
  <c r="AK6" i="66"/>
  <c r="AL6" i="66"/>
  <c r="AM6" i="66"/>
  <c r="AN6" i="66"/>
  <c r="AO6" i="66"/>
  <c r="AH7" i="66"/>
  <c r="BN7" i="66" s="1"/>
  <c r="AI7" i="66"/>
  <c r="AJ7" i="66"/>
  <c r="AK7" i="66"/>
  <c r="AL7" i="66"/>
  <c r="AM7" i="66"/>
  <c r="AN7" i="66"/>
  <c r="AO7" i="66"/>
  <c r="AH8" i="66"/>
  <c r="AI8" i="66"/>
  <c r="AJ8" i="66"/>
  <c r="AK8" i="66"/>
  <c r="AL8" i="66"/>
  <c r="AM8" i="66"/>
  <c r="AN8" i="66"/>
  <c r="AO8" i="66"/>
  <c r="AH9" i="66"/>
  <c r="BN9" i="66" s="1"/>
  <c r="AI9" i="66"/>
  <c r="AJ9" i="66"/>
  <c r="AK9" i="66"/>
  <c r="AL9" i="66"/>
  <c r="AM9" i="66"/>
  <c r="AN9" i="66"/>
  <c r="AO9" i="66"/>
  <c r="AH10" i="66"/>
  <c r="AI10" i="66"/>
  <c r="AJ10" i="66"/>
  <c r="AK10" i="66"/>
  <c r="AL10" i="66"/>
  <c r="AM10" i="66"/>
  <c r="AN10" i="66"/>
  <c r="AO10" i="66"/>
  <c r="AH11" i="66"/>
  <c r="BN11" i="66" s="1"/>
  <c r="AI11" i="66"/>
  <c r="AJ11" i="66"/>
  <c r="AK11" i="66"/>
  <c r="AL11" i="66"/>
  <c r="AM11" i="66"/>
  <c r="AN11" i="66"/>
  <c r="AO11" i="66"/>
  <c r="AH12" i="66"/>
  <c r="AI12" i="66"/>
  <c r="AJ12" i="66"/>
  <c r="AK12" i="66"/>
  <c r="AL12" i="66"/>
  <c r="AM12" i="66"/>
  <c r="AN12" i="66"/>
  <c r="AO12" i="66"/>
  <c r="AH13" i="66"/>
  <c r="BN13" i="66" s="1"/>
  <c r="AI13" i="66"/>
  <c r="AJ13" i="66"/>
  <c r="AK13" i="66"/>
  <c r="AL13" i="66"/>
  <c r="AM13" i="66"/>
  <c r="AN13" i="66"/>
  <c r="AO13" i="66"/>
  <c r="AH14" i="66"/>
  <c r="AI14" i="66"/>
  <c r="AJ14" i="66"/>
  <c r="AK14" i="66"/>
  <c r="AL14" i="66"/>
  <c r="AM14" i="66"/>
  <c r="AN14" i="66"/>
  <c r="AO14" i="66"/>
  <c r="AH15" i="66"/>
  <c r="BN15" i="66" s="1"/>
  <c r="AI15" i="66"/>
  <c r="AJ15" i="66"/>
  <c r="AK15" i="66"/>
  <c r="AL15" i="66"/>
  <c r="AM15" i="66"/>
  <c r="AN15" i="66"/>
  <c r="AO15" i="66"/>
  <c r="AH16" i="66"/>
  <c r="AI16" i="66"/>
  <c r="AJ16" i="66"/>
  <c r="AK16" i="66"/>
  <c r="AL16" i="66"/>
  <c r="AM16" i="66"/>
  <c r="AN16" i="66"/>
  <c r="AO16" i="66"/>
  <c r="AH17" i="66"/>
  <c r="BN17" i="66" s="1"/>
  <c r="AI17" i="66"/>
  <c r="AJ17" i="66"/>
  <c r="AK17" i="66"/>
  <c r="AL17" i="66"/>
  <c r="AM17" i="66"/>
  <c r="AN17" i="66"/>
  <c r="AO17" i="66"/>
  <c r="AH18" i="66"/>
  <c r="AI18" i="66"/>
  <c r="AJ18" i="66"/>
  <c r="AK18" i="66"/>
  <c r="AL18" i="66"/>
  <c r="AM18" i="66"/>
  <c r="AN18" i="66"/>
  <c r="AO18" i="66"/>
  <c r="AH19" i="66"/>
  <c r="BN19" i="66" s="1"/>
  <c r="AI19" i="66"/>
  <c r="AJ19" i="66"/>
  <c r="AK19" i="66"/>
  <c r="AL19" i="66"/>
  <c r="AM19" i="66"/>
  <c r="AN19" i="66"/>
  <c r="AO19" i="66"/>
  <c r="AH20" i="66"/>
  <c r="AI20" i="66"/>
  <c r="AJ20" i="66"/>
  <c r="AK20" i="66"/>
  <c r="AL20" i="66"/>
  <c r="AM20" i="66"/>
  <c r="AN20" i="66"/>
  <c r="AO20" i="66"/>
  <c r="AH21" i="66"/>
  <c r="BN21" i="66" s="1"/>
  <c r="AI21" i="66"/>
  <c r="AJ21" i="66"/>
  <c r="AK21" i="66"/>
  <c r="AL21" i="66"/>
  <c r="AM21" i="66"/>
  <c r="AN21" i="66"/>
  <c r="AO21" i="66"/>
  <c r="AH22" i="66"/>
  <c r="AI22" i="66"/>
  <c r="AJ22" i="66"/>
  <c r="AK22" i="66"/>
  <c r="AL22" i="66"/>
  <c r="AM22" i="66"/>
  <c r="AN22" i="66"/>
  <c r="AO22" i="66"/>
  <c r="AH23" i="66"/>
  <c r="BN23" i="66" s="1"/>
  <c r="AI23" i="66"/>
  <c r="AJ23" i="66"/>
  <c r="AK23" i="66"/>
  <c r="AL23" i="66"/>
  <c r="AM23" i="66"/>
  <c r="AN23" i="66"/>
  <c r="AO23" i="66"/>
  <c r="AH24" i="66"/>
  <c r="AI24" i="66"/>
  <c r="AJ24" i="66"/>
  <c r="AK24" i="66"/>
  <c r="AL24" i="66"/>
  <c r="AM24" i="66"/>
  <c r="AN24" i="66"/>
  <c r="AO24" i="66"/>
  <c r="AH25" i="66"/>
  <c r="BN25" i="66" s="1"/>
  <c r="AI25" i="66"/>
  <c r="AJ25" i="66"/>
  <c r="AK25" i="66"/>
  <c r="AL25" i="66"/>
  <c r="AM25" i="66"/>
  <c r="AN25" i="66"/>
  <c r="AO25" i="66"/>
  <c r="AH26" i="66"/>
  <c r="AI26" i="66"/>
  <c r="AJ26" i="66"/>
  <c r="AK26" i="66"/>
  <c r="AL26" i="66"/>
  <c r="AM26" i="66"/>
  <c r="AN26" i="66"/>
  <c r="AO26" i="66"/>
  <c r="AH27" i="66"/>
  <c r="BN27" i="66" s="1"/>
  <c r="AI27" i="66"/>
  <c r="AJ27" i="66"/>
  <c r="AK27" i="66"/>
  <c r="AL27" i="66"/>
  <c r="AM27" i="66"/>
  <c r="AN27" i="66"/>
  <c r="AO27" i="66"/>
  <c r="AH28" i="66"/>
  <c r="AI28" i="66"/>
  <c r="AJ28" i="66"/>
  <c r="AK28" i="66"/>
  <c r="AL28" i="66"/>
  <c r="AM28" i="66"/>
  <c r="AN28" i="66"/>
  <c r="AO28" i="66"/>
  <c r="AH29" i="66"/>
  <c r="BN29" i="66" s="1"/>
  <c r="AI29" i="66"/>
  <c r="AJ29" i="66"/>
  <c r="AK29" i="66"/>
  <c r="AL29" i="66"/>
  <c r="AM29" i="66"/>
  <c r="AN29" i="66"/>
  <c r="AO29" i="66"/>
  <c r="AH30" i="66"/>
  <c r="AI30" i="66"/>
  <c r="AJ30" i="66"/>
  <c r="AK30" i="66"/>
  <c r="AL30" i="66"/>
  <c r="AM30" i="66"/>
  <c r="AN30" i="66"/>
  <c r="AO30" i="66"/>
  <c r="AH31" i="66"/>
  <c r="BN31" i="66" s="1"/>
  <c r="AI31" i="66"/>
  <c r="AJ31" i="66"/>
  <c r="AK31" i="66"/>
  <c r="AL31" i="66"/>
  <c r="AM31" i="66"/>
  <c r="AN31" i="66"/>
  <c r="AO31" i="66"/>
  <c r="AH32" i="66"/>
  <c r="AI32" i="66"/>
  <c r="AJ32" i="66"/>
  <c r="AK32" i="66"/>
  <c r="AL32" i="66"/>
  <c r="AM32" i="66"/>
  <c r="AN32" i="66"/>
  <c r="AO32" i="66"/>
  <c r="AH33" i="66"/>
  <c r="BN33" i="66" s="1"/>
  <c r="AI33" i="66"/>
  <c r="AJ33" i="66"/>
  <c r="AK33" i="66"/>
  <c r="AL33" i="66"/>
  <c r="AM33" i="66"/>
  <c r="AN33" i="66"/>
  <c r="AO33" i="66"/>
  <c r="AH34" i="66"/>
  <c r="AI34" i="66"/>
  <c r="AJ34" i="66"/>
  <c r="AK34" i="66"/>
  <c r="AL34" i="66"/>
  <c r="AM34" i="66"/>
  <c r="AN34" i="66"/>
  <c r="AO34" i="66"/>
  <c r="AH35" i="66"/>
  <c r="BN35" i="66" s="1"/>
  <c r="AI35" i="66"/>
  <c r="AJ35" i="66"/>
  <c r="AK35" i="66"/>
  <c r="AL35" i="66"/>
  <c r="AM35" i="66"/>
  <c r="AN35" i="66"/>
  <c r="AO35" i="66"/>
  <c r="AH36" i="66"/>
  <c r="AI36" i="66"/>
  <c r="AJ36" i="66"/>
  <c r="AK36" i="66"/>
  <c r="AL36" i="66"/>
  <c r="AM36" i="66"/>
  <c r="AN36" i="66"/>
  <c r="AO36" i="66"/>
  <c r="AH37" i="66"/>
  <c r="BN37" i="66" s="1"/>
  <c r="AI37" i="66"/>
  <c r="AJ37" i="66"/>
  <c r="AK37" i="66"/>
  <c r="AL37" i="66"/>
  <c r="AM37" i="66"/>
  <c r="AN37" i="66"/>
  <c r="AO37" i="66"/>
  <c r="AH38" i="66"/>
  <c r="AI38" i="66"/>
  <c r="AJ38" i="66"/>
  <c r="AK38" i="66"/>
  <c r="AL38" i="66"/>
  <c r="AM38" i="66"/>
  <c r="AN38" i="66"/>
  <c r="AO38" i="66"/>
  <c r="AH39" i="66"/>
  <c r="BN39" i="66" s="1"/>
  <c r="AI39" i="66"/>
  <c r="AJ39" i="66"/>
  <c r="AK39" i="66"/>
  <c r="AL39" i="66"/>
  <c r="AM39" i="66"/>
  <c r="AN39" i="66"/>
  <c r="AO39" i="66"/>
  <c r="AH40" i="66"/>
  <c r="AI40" i="66"/>
  <c r="AJ40" i="66"/>
  <c r="AK40" i="66"/>
  <c r="AL40" i="66"/>
  <c r="AM40" i="66"/>
  <c r="AN40" i="66"/>
  <c r="AO40" i="66"/>
  <c r="AH41" i="66"/>
  <c r="BN41" i="66" s="1"/>
  <c r="AI41" i="66"/>
  <c r="AJ41" i="66"/>
  <c r="AK41" i="66"/>
  <c r="AL41" i="66"/>
  <c r="AM41" i="66"/>
  <c r="AN41" i="66"/>
  <c r="AO41" i="66"/>
  <c r="AH42" i="66"/>
  <c r="AI42" i="66"/>
  <c r="AJ42" i="66"/>
  <c r="AK42" i="66"/>
  <c r="AL42" i="66"/>
  <c r="AM42" i="66"/>
  <c r="AN42" i="66"/>
  <c r="AO42" i="66"/>
  <c r="AH43" i="66"/>
  <c r="BN43" i="66" s="1"/>
  <c r="AI43" i="66"/>
  <c r="AJ43" i="66"/>
  <c r="AK43" i="66"/>
  <c r="AL43" i="66"/>
  <c r="AM43" i="66"/>
  <c r="AN43" i="66"/>
  <c r="AO43" i="66"/>
  <c r="AH44" i="66"/>
  <c r="AI44" i="66"/>
  <c r="AJ44" i="66"/>
  <c r="AK44" i="66"/>
  <c r="AL44" i="66"/>
  <c r="AM44" i="66"/>
  <c r="AN44" i="66"/>
  <c r="AO44" i="66"/>
  <c r="AH45" i="66"/>
  <c r="BN45" i="66" s="1"/>
  <c r="AI45" i="66"/>
  <c r="AJ45" i="66"/>
  <c r="AK45" i="66"/>
  <c r="AL45" i="66"/>
  <c r="AM45" i="66"/>
  <c r="AN45" i="66"/>
  <c r="AO45" i="66"/>
  <c r="AH46" i="66"/>
  <c r="AI46" i="66"/>
  <c r="AJ46" i="66"/>
  <c r="AK46" i="66"/>
  <c r="AL46" i="66"/>
  <c r="AM46" i="66"/>
  <c r="AN46" i="66"/>
  <c r="AO46" i="66"/>
  <c r="AH47" i="66"/>
  <c r="BN47" i="66" s="1"/>
  <c r="AI47" i="66"/>
  <c r="AJ47" i="66"/>
  <c r="AK47" i="66"/>
  <c r="AL47" i="66"/>
  <c r="AM47" i="66"/>
  <c r="AN47" i="66"/>
  <c r="AO47" i="66"/>
  <c r="AH48" i="66"/>
  <c r="AI48" i="66"/>
  <c r="AJ48" i="66"/>
  <c r="AK48" i="66"/>
  <c r="AL48" i="66"/>
  <c r="AM48" i="66"/>
  <c r="AN48" i="66"/>
  <c r="AO48" i="66"/>
  <c r="AH49" i="66"/>
  <c r="BN49" i="66" s="1"/>
  <c r="AI49" i="66"/>
  <c r="AJ49" i="66"/>
  <c r="AK49" i="66"/>
  <c r="AL49" i="66"/>
  <c r="AM49" i="66"/>
  <c r="AN49" i="66"/>
  <c r="AO49" i="66"/>
  <c r="AH50" i="66"/>
  <c r="AI50" i="66"/>
  <c r="AJ50" i="66"/>
  <c r="AK50" i="66"/>
  <c r="AL50" i="66"/>
  <c r="AM50" i="66"/>
  <c r="AN50" i="66"/>
  <c r="AO50" i="66"/>
  <c r="AH51" i="66"/>
  <c r="BN51" i="66" s="1"/>
  <c r="AI51" i="66"/>
  <c r="AJ51" i="66"/>
  <c r="AK51" i="66"/>
  <c r="AL51" i="66"/>
  <c r="AM51" i="66"/>
  <c r="AN51" i="66"/>
  <c r="AO51" i="66"/>
  <c r="AH52" i="66"/>
  <c r="AI52" i="66"/>
  <c r="AJ52" i="66"/>
  <c r="AK52" i="66"/>
  <c r="AL52" i="66"/>
  <c r="AM52" i="66"/>
  <c r="AN52" i="66"/>
  <c r="AO52" i="66"/>
  <c r="AH53" i="66"/>
  <c r="BN53" i="66" s="1"/>
  <c r="AI53" i="66"/>
  <c r="AJ53" i="66"/>
  <c r="AK53" i="66"/>
  <c r="AL53" i="66"/>
  <c r="AM53" i="66"/>
  <c r="AN53" i="66"/>
  <c r="AO53" i="66"/>
  <c r="AH54" i="66"/>
  <c r="AI54" i="66"/>
  <c r="AJ54" i="66"/>
  <c r="AK54" i="66"/>
  <c r="AL54" i="66"/>
  <c r="AM54" i="66"/>
  <c r="AN54" i="66"/>
  <c r="AO54" i="66"/>
  <c r="AH55" i="66"/>
  <c r="BN55" i="66" s="1"/>
  <c r="AI55" i="66"/>
  <c r="AJ55" i="66"/>
  <c r="AK55" i="66"/>
  <c r="AL55" i="66"/>
  <c r="AM55" i="66"/>
  <c r="AN55" i="66"/>
  <c r="AO55" i="66"/>
  <c r="AH56" i="66"/>
  <c r="AI56" i="66"/>
  <c r="AJ56" i="66"/>
  <c r="AK56" i="66"/>
  <c r="AL56" i="66"/>
  <c r="AM56" i="66"/>
  <c r="AN56" i="66"/>
  <c r="AO56" i="66"/>
  <c r="AH57" i="66"/>
  <c r="BN57" i="66" s="1"/>
  <c r="AI57" i="66"/>
  <c r="AJ57" i="66"/>
  <c r="AK57" i="66"/>
  <c r="AL57" i="66"/>
  <c r="AM57" i="66"/>
  <c r="AN57" i="66"/>
  <c r="AO57" i="66"/>
  <c r="AI5" i="66"/>
  <c r="AJ5" i="66"/>
  <c r="AK5" i="66"/>
  <c r="AL5" i="66"/>
  <c r="AM5" i="66"/>
  <c r="AN5" i="66"/>
  <c r="AO5" i="66"/>
  <c r="AH5" i="66"/>
  <c r="J50" i="65"/>
  <c r="I50" i="65"/>
  <c r="H50" i="65"/>
  <c r="G50" i="65"/>
  <c r="F50" i="65"/>
  <c r="E50" i="65"/>
  <c r="D50" i="65"/>
  <c r="C50" i="65"/>
  <c r="B50" i="65"/>
  <c r="J49" i="65"/>
  <c r="I49" i="65"/>
  <c r="H49" i="65"/>
  <c r="G49" i="65"/>
  <c r="F49" i="65"/>
  <c r="E49" i="65"/>
  <c r="D49" i="65"/>
  <c r="C49" i="65"/>
  <c r="B49" i="65"/>
  <c r="J48" i="65"/>
  <c r="I48" i="65"/>
  <c r="H48" i="65"/>
  <c r="G48" i="65"/>
  <c r="F48" i="65"/>
  <c r="E48" i="65"/>
  <c r="D48" i="65"/>
  <c r="C48" i="65"/>
  <c r="B48" i="65"/>
  <c r="J47" i="65"/>
  <c r="I47" i="65"/>
  <c r="H47" i="65"/>
  <c r="G47" i="65"/>
  <c r="F47" i="65"/>
  <c r="E47" i="65"/>
  <c r="D47" i="65"/>
  <c r="C47" i="65"/>
  <c r="B47" i="65"/>
  <c r="J46" i="65"/>
  <c r="I46" i="65"/>
  <c r="H46" i="65"/>
  <c r="G46" i="65"/>
  <c r="F46" i="65"/>
  <c r="E46" i="65"/>
  <c r="D46" i="65"/>
  <c r="C46" i="65"/>
  <c r="B46" i="65"/>
  <c r="J45" i="65"/>
  <c r="I45" i="65"/>
  <c r="H45" i="65"/>
  <c r="G45" i="65"/>
  <c r="F45" i="65"/>
  <c r="E45" i="65"/>
  <c r="D45" i="65"/>
  <c r="C45" i="65"/>
  <c r="B45" i="65"/>
  <c r="J44" i="65"/>
  <c r="I44" i="65"/>
  <c r="H44" i="65"/>
  <c r="G44" i="65"/>
  <c r="F44" i="65"/>
  <c r="E44" i="65"/>
  <c r="D44" i="65"/>
  <c r="C44" i="65"/>
  <c r="B44" i="65"/>
  <c r="J43" i="65"/>
  <c r="I43" i="65"/>
  <c r="H43" i="65"/>
  <c r="G43" i="65"/>
  <c r="F43" i="65"/>
  <c r="E43" i="65"/>
  <c r="D43" i="65"/>
  <c r="C43" i="65"/>
  <c r="B43" i="65"/>
  <c r="J42" i="65"/>
  <c r="I42" i="65"/>
  <c r="H42" i="65"/>
  <c r="G42" i="65"/>
  <c r="F42" i="65"/>
  <c r="E42" i="65"/>
  <c r="D42" i="65"/>
  <c r="C42" i="65"/>
  <c r="B42" i="65"/>
  <c r="J41" i="65"/>
  <c r="I41" i="65"/>
  <c r="H41" i="65"/>
  <c r="G41" i="65"/>
  <c r="F41" i="65"/>
  <c r="E41" i="65"/>
  <c r="D41" i="65"/>
  <c r="C41" i="65"/>
  <c r="B41" i="65"/>
  <c r="J40" i="65"/>
  <c r="I40" i="65"/>
  <c r="H40" i="65"/>
  <c r="G40" i="65"/>
  <c r="F40" i="65"/>
  <c r="E40" i="65"/>
  <c r="D40" i="65"/>
  <c r="C40" i="65"/>
  <c r="B40" i="65"/>
  <c r="J39" i="65"/>
  <c r="I39" i="65"/>
  <c r="H39" i="65"/>
  <c r="G39" i="65"/>
  <c r="F39" i="65"/>
  <c r="E39" i="65"/>
  <c r="D39" i="65"/>
  <c r="C39" i="65"/>
  <c r="B39" i="65"/>
  <c r="J38" i="65"/>
  <c r="I38" i="65"/>
  <c r="H38" i="65"/>
  <c r="G38" i="65"/>
  <c r="F38" i="65"/>
  <c r="E38" i="65"/>
  <c r="D38" i="65"/>
  <c r="C38" i="65"/>
  <c r="B38" i="65"/>
  <c r="J37" i="65"/>
  <c r="I37" i="65"/>
  <c r="H37" i="65"/>
  <c r="G37" i="65"/>
  <c r="F37" i="65"/>
  <c r="E37" i="65"/>
  <c r="D37" i="65"/>
  <c r="C37" i="65"/>
  <c r="B37" i="65"/>
  <c r="J36" i="65"/>
  <c r="I36" i="65"/>
  <c r="H36" i="65"/>
  <c r="G36" i="65"/>
  <c r="F36" i="65"/>
  <c r="E36" i="65"/>
  <c r="D36" i="65"/>
  <c r="C36" i="65"/>
  <c r="B36" i="65"/>
  <c r="J35" i="65"/>
  <c r="I35" i="65"/>
  <c r="H35" i="65"/>
  <c r="G35" i="65"/>
  <c r="F35" i="65"/>
  <c r="E35" i="65"/>
  <c r="D35" i="65"/>
  <c r="C35" i="65"/>
  <c r="B35" i="65"/>
  <c r="J34" i="65"/>
  <c r="I34" i="65"/>
  <c r="H34" i="65"/>
  <c r="G34" i="65"/>
  <c r="F34" i="65"/>
  <c r="E34" i="65"/>
  <c r="D34" i="65"/>
  <c r="C34" i="65"/>
  <c r="B34" i="65"/>
  <c r="J33" i="65"/>
  <c r="I33" i="65"/>
  <c r="H33" i="65"/>
  <c r="G33" i="65"/>
  <c r="F33" i="65"/>
  <c r="E33" i="65"/>
  <c r="D33" i="65"/>
  <c r="C33" i="65"/>
  <c r="B33" i="65"/>
  <c r="J32" i="65"/>
  <c r="I32" i="65"/>
  <c r="H32" i="65"/>
  <c r="G32" i="65"/>
  <c r="F32" i="65"/>
  <c r="E32" i="65"/>
  <c r="D32" i="65"/>
  <c r="C32" i="65"/>
  <c r="B32" i="65"/>
  <c r="J31" i="65"/>
  <c r="I31" i="65"/>
  <c r="H31" i="65"/>
  <c r="G31" i="65"/>
  <c r="F31" i="65"/>
  <c r="E31" i="65"/>
  <c r="D31" i="65"/>
  <c r="C31" i="65"/>
  <c r="B31" i="65"/>
  <c r="J30" i="65"/>
  <c r="I30" i="65"/>
  <c r="H30" i="65"/>
  <c r="G30" i="65"/>
  <c r="F30" i="65"/>
  <c r="E30" i="65"/>
  <c r="D30" i="65"/>
  <c r="C30" i="65"/>
  <c r="B30" i="65"/>
  <c r="J29" i="65"/>
  <c r="I29" i="65"/>
  <c r="H29" i="65"/>
  <c r="G29" i="65"/>
  <c r="F29" i="65"/>
  <c r="E29" i="65"/>
  <c r="D29" i="65"/>
  <c r="C29" i="65"/>
  <c r="B29" i="65"/>
  <c r="J28" i="65"/>
  <c r="I28" i="65"/>
  <c r="H28" i="65"/>
  <c r="G28" i="65"/>
  <c r="F28" i="65"/>
  <c r="E28" i="65"/>
  <c r="D28" i="65"/>
  <c r="C28" i="65"/>
  <c r="B28" i="65"/>
  <c r="J27" i="65"/>
  <c r="I27" i="65"/>
  <c r="H27" i="65"/>
  <c r="G27" i="65"/>
  <c r="F27" i="65"/>
  <c r="E27" i="65"/>
  <c r="D27" i="65"/>
  <c r="C27" i="65"/>
  <c r="B27" i="65"/>
  <c r="J26" i="65"/>
  <c r="I26" i="65"/>
  <c r="H26" i="65"/>
  <c r="G26" i="65"/>
  <c r="F26" i="65"/>
  <c r="E26" i="65"/>
  <c r="D26" i="65"/>
  <c r="C26" i="65"/>
  <c r="B26" i="65"/>
  <c r="J25" i="65"/>
  <c r="I25" i="65"/>
  <c r="H25" i="65"/>
  <c r="G25" i="65"/>
  <c r="F25" i="65"/>
  <c r="E25" i="65"/>
  <c r="D25" i="65"/>
  <c r="C25" i="65"/>
  <c r="B25" i="65"/>
  <c r="J24" i="65"/>
  <c r="I24" i="65"/>
  <c r="H24" i="65"/>
  <c r="G24" i="65"/>
  <c r="F24" i="65"/>
  <c r="E24" i="65"/>
  <c r="D24" i="65"/>
  <c r="C24" i="65"/>
  <c r="B24" i="65"/>
  <c r="J23" i="65"/>
  <c r="I23" i="65"/>
  <c r="H23" i="65"/>
  <c r="G23" i="65"/>
  <c r="F23" i="65"/>
  <c r="E23" i="65"/>
  <c r="D23" i="65"/>
  <c r="C23" i="65"/>
  <c r="B23" i="65"/>
  <c r="J22" i="65"/>
  <c r="I22" i="65"/>
  <c r="H22" i="65"/>
  <c r="G22" i="65"/>
  <c r="F22" i="65"/>
  <c r="E22" i="65"/>
  <c r="D22" i="65"/>
  <c r="C22" i="65"/>
  <c r="B22" i="65"/>
  <c r="J21" i="65"/>
  <c r="I21" i="65"/>
  <c r="H21" i="65"/>
  <c r="G21" i="65"/>
  <c r="F21" i="65"/>
  <c r="E21" i="65"/>
  <c r="D21" i="65"/>
  <c r="C21" i="65"/>
  <c r="B21" i="65"/>
  <c r="J20" i="65"/>
  <c r="I20" i="65"/>
  <c r="H20" i="65"/>
  <c r="G20" i="65"/>
  <c r="F20" i="65"/>
  <c r="E20" i="65"/>
  <c r="D20" i="65"/>
  <c r="C20" i="65"/>
  <c r="B20" i="65"/>
  <c r="J19" i="65"/>
  <c r="I19" i="65"/>
  <c r="H19" i="65"/>
  <c r="G19" i="65"/>
  <c r="F19" i="65"/>
  <c r="E19" i="65"/>
  <c r="D19" i="65"/>
  <c r="C19" i="65"/>
  <c r="B19" i="65"/>
  <c r="J18" i="65"/>
  <c r="I18" i="65"/>
  <c r="H18" i="65"/>
  <c r="G18" i="65"/>
  <c r="F18" i="65"/>
  <c r="E18" i="65"/>
  <c r="D18" i="65"/>
  <c r="C18" i="65"/>
  <c r="B18" i="65"/>
  <c r="J17" i="65"/>
  <c r="I17" i="65"/>
  <c r="H17" i="65"/>
  <c r="G17" i="65"/>
  <c r="F17" i="65"/>
  <c r="E17" i="65"/>
  <c r="D17" i="65"/>
  <c r="C17" i="65"/>
  <c r="B17" i="65"/>
  <c r="J16" i="65"/>
  <c r="I16" i="65"/>
  <c r="H16" i="65"/>
  <c r="G16" i="65"/>
  <c r="F16" i="65"/>
  <c r="E16" i="65"/>
  <c r="D16" i="65"/>
  <c r="C16" i="65"/>
  <c r="B16" i="65"/>
  <c r="J15" i="65"/>
  <c r="I15" i="65"/>
  <c r="H15" i="65"/>
  <c r="G15" i="65"/>
  <c r="F15" i="65"/>
  <c r="E15" i="65"/>
  <c r="D15" i="65"/>
  <c r="C15" i="65"/>
  <c r="B15" i="65"/>
  <c r="J14" i="65"/>
  <c r="I14" i="65"/>
  <c r="H14" i="65"/>
  <c r="G14" i="65"/>
  <c r="F14" i="65"/>
  <c r="E14" i="65"/>
  <c r="D14" i="65"/>
  <c r="C14" i="65"/>
  <c r="B14" i="65"/>
  <c r="J13" i="65"/>
  <c r="I13" i="65"/>
  <c r="H13" i="65"/>
  <c r="G13" i="65"/>
  <c r="F13" i="65"/>
  <c r="E13" i="65"/>
  <c r="D13" i="65"/>
  <c r="C13" i="65"/>
  <c r="B13" i="65"/>
  <c r="J12" i="65"/>
  <c r="I12" i="65"/>
  <c r="H12" i="65"/>
  <c r="G12" i="65"/>
  <c r="F12" i="65"/>
  <c r="E12" i="65"/>
  <c r="D12" i="65"/>
  <c r="C12" i="65"/>
  <c r="B12" i="65"/>
  <c r="J11" i="65"/>
  <c r="I11" i="65"/>
  <c r="H11" i="65"/>
  <c r="G11" i="65"/>
  <c r="F11" i="65"/>
  <c r="E11" i="65"/>
  <c r="D11" i="65"/>
  <c r="C11" i="65"/>
  <c r="B11" i="65"/>
  <c r="J10" i="65"/>
  <c r="I10" i="65"/>
  <c r="H10" i="65"/>
  <c r="G10" i="65"/>
  <c r="F10" i="65"/>
  <c r="E10" i="65"/>
  <c r="D10" i="65"/>
  <c r="C10" i="65"/>
  <c r="B10" i="65"/>
  <c r="J9" i="65"/>
  <c r="I9" i="65"/>
  <c r="H9" i="65"/>
  <c r="G9" i="65"/>
  <c r="F9" i="65"/>
  <c r="E9" i="65"/>
  <c r="D9" i="65"/>
  <c r="C9" i="65"/>
  <c r="B9" i="65"/>
  <c r="J8" i="65"/>
  <c r="I8" i="65"/>
  <c r="H8" i="65"/>
  <c r="G8" i="65"/>
  <c r="F8" i="65"/>
  <c r="E8" i="65"/>
  <c r="D8" i="65"/>
  <c r="C8" i="65"/>
  <c r="B8" i="65"/>
  <c r="J7" i="65"/>
  <c r="I7" i="65"/>
  <c r="H7" i="65"/>
  <c r="G7" i="65"/>
  <c r="F7" i="65"/>
  <c r="E7" i="65"/>
  <c r="D7" i="65"/>
  <c r="C7" i="65"/>
  <c r="B7" i="65"/>
  <c r="J6" i="65"/>
  <c r="I6" i="65"/>
  <c r="H6" i="65"/>
  <c r="G6" i="65"/>
  <c r="F6" i="65"/>
  <c r="E6" i="65"/>
  <c r="D6" i="65"/>
  <c r="C6" i="65"/>
  <c r="B6" i="65"/>
  <c r="M397" i="61"/>
  <c r="L397" i="61"/>
  <c r="K397" i="61"/>
  <c r="M396" i="61"/>
  <c r="L396" i="61"/>
  <c r="K396" i="61"/>
  <c r="M395" i="61"/>
  <c r="L395" i="61"/>
  <c r="K395" i="61"/>
  <c r="M394" i="61"/>
  <c r="L394" i="61"/>
  <c r="K394" i="61"/>
  <c r="M393" i="61"/>
  <c r="L393" i="61"/>
  <c r="K393" i="61"/>
  <c r="M392" i="61"/>
  <c r="L392" i="61"/>
  <c r="K392" i="61"/>
  <c r="M391" i="61"/>
  <c r="L391" i="61"/>
  <c r="K391" i="61"/>
  <c r="M390" i="61"/>
  <c r="L390" i="61"/>
  <c r="K390" i="61"/>
  <c r="M389" i="61"/>
  <c r="L389" i="61"/>
  <c r="K389" i="61"/>
  <c r="M388" i="61"/>
  <c r="L388" i="61"/>
  <c r="K388" i="61"/>
  <c r="M387" i="61"/>
  <c r="L387" i="61"/>
  <c r="K387" i="61"/>
  <c r="M386" i="61"/>
  <c r="L386" i="61"/>
  <c r="K386" i="61"/>
  <c r="M385" i="61"/>
  <c r="L385" i="61"/>
  <c r="K385" i="61"/>
  <c r="M384" i="61"/>
  <c r="L384" i="61"/>
  <c r="K384" i="61"/>
  <c r="M383" i="61"/>
  <c r="L383" i="61"/>
  <c r="K383" i="61"/>
  <c r="M382" i="61"/>
  <c r="L382" i="61"/>
  <c r="K382" i="61"/>
  <c r="M381" i="61"/>
  <c r="L381" i="61"/>
  <c r="K381" i="61"/>
  <c r="M380" i="61"/>
  <c r="L380" i="61"/>
  <c r="K380" i="61"/>
  <c r="M379" i="61"/>
  <c r="L379" i="61"/>
  <c r="K379" i="61"/>
  <c r="M378" i="61"/>
  <c r="L378" i="61"/>
  <c r="K378" i="61"/>
  <c r="M377" i="61"/>
  <c r="L377" i="61"/>
  <c r="K377" i="61"/>
  <c r="M376" i="61"/>
  <c r="L376" i="61"/>
  <c r="K376" i="61"/>
  <c r="M375" i="61"/>
  <c r="L375" i="61"/>
  <c r="K375" i="61"/>
  <c r="M374" i="61"/>
  <c r="L374" i="61"/>
  <c r="K374" i="61"/>
  <c r="M373" i="61"/>
  <c r="L373" i="61"/>
  <c r="K373" i="61"/>
  <c r="M372" i="61"/>
  <c r="L372" i="61"/>
  <c r="K372" i="61"/>
  <c r="M371" i="61"/>
  <c r="L371" i="61"/>
  <c r="K371" i="61"/>
  <c r="M370" i="61"/>
  <c r="L370" i="61"/>
  <c r="K370" i="61"/>
  <c r="M369" i="61"/>
  <c r="L369" i="61"/>
  <c r="K369" i="61"/>
  <c r="M368" i="61"/>
  <c r="L368" i="61"/>
  <c r="K368" i="61"/>
  <c r="M367" i="61"/>
  <c r="L367" i="61"/>
  <c r="K367" i="61"/>
  <c r="M366" i="61"/>
  <c r="L366" i="61"/>
  <c r="K366" i="61"/>
  <c r="M365" i="61"/>
  <c r="L365" i="61"/>
  <c r="K365" i="61"/>
  <c r="M364" i="61"/>
  <c r="L364" i="61"/>
  <c r="K364" i="61"/>
  <c r="M363" i="61"/>
  <c r="L363" i="61"/>
  <c r="K363" i="61"/>
  <c r="M362" i="61"/>
  <c r="L362" i="61"/>
  <c r="K362" i="61"/>
  <c r="M361" i="61"/>
  <c r="L361" i="61"/>
  <c r="K361" i="61"/>
  <c r="M360" i="61"/>
  <c r="L360" i="61"/>
  <c r="K360" i="61"/>
  <c r="M359" i="61"/>
  <c r="L359" i="61"/>
  <c r="K359" i="61"/>
  <c r="M358" i="61"/>
  <c r="L358" i="61"/>
  <c r="K358" i="61"/>
  <c r="M357" i="61"/>
  <c r="L357" i="61"/>
  <c r="K357" i="61"/>
  <c r="M356" i="61"/>
  <c r="L356" i="61"/>
  <c r="K356" i="61"/>
  <c r="M355" i="61"/>
  <c r="L355" i="61"/>
  <c r="K355" i="61"/>
  <c r="M354" i="61"/>
  <c r="L354" i="61"/>
  <c r="K354" i="61"/>
  <c r="M353" i="61"/>
  <c r="L353" i="61"/>
  <c r="K353" i="61"/>
  <c r="M352" i="61"/>
  <c r="L352" i="61"/>
  <c r="K352" i="61"/>
  <c r="M351" i="61"/>
  <c r="L351" i="61"/>
  <c r="K351" i="61"/>
  <c r="M350" i="61"/>
  <c r="L350" i="61"/>
  <c r="K350" i="61"/>
  <c r="M349" i="61"/>
  <c r="L349" i="61"/>
  <c r="K349" i="61"/>
  <c r="M348" i="61"/>
  <c r="L348" i="61"/>
  <c r="K348" i="61"/>
  <c r="M347" i="61"/>
  <c r="L347" i="61"/>
  <c r="K347" i="61"/>
  <c r="M346" i="61"/>
  <c r="L346" i="61"/>
  <c r="K346" i="61"/>
  <c r="M345" i="61"/>
  <c r="L345" i="61"/>
  <c r="K345" i="61"/>
  <c r="M344" i="61"/>
  <c r="L344" i="61"/>
  <c r="K344" i="61"/>
  <c r="M343" i="61"/>
  <c r="L343" i="61"/>
  <c r="K343" i="61"/>
  <c r="M342" i="61"/>
  <c r="L342" i="61"/>
  <c r="K342" i="61"/>
  <c r="M341" i="61"/>
  <c r="L341" i="61"/>
  <c r="K341" i="61"/>
  <c r="M340" i="61"/>
  <c r="L340" i="61"/>
  <c r="K340" i="61"/>
  <c r="M339" i="61"/>
  <c r="L339" i="61"/>
  <c r="K339" i="61"/>
  <c r="M338" i="61"/>
  <c r="L338" i="61"/>
  <c r="K338" i="61"/>
  <c r="M337" i="61"/>
  <c r="L337" i="61"/>
  <c r="K337" i="61"/>
  <c r="M336" i="61"/>
  <c r="L336" i="61"/>
  <c r="K336" i="61"/>
  <c r="M335" i="61"/>
  <c r="L335" i="61"/>
  <c r="K335" i="61"/>
  <c r="M334" i="61"/>
  <c r="L334" i="61"/>
  <c r="K334" i="61"/>
  <c r="M333" i="61"/>
  <c r="L333" i="61"/>
  <c r="K333" i="61"/>
  <c r="M332" i="61"/>
  <c r="L332" i="61"/>
  <c r="K332" i="61"/>
  <c r="M331" i="61"/>
  <c r="L331" i="61"/>
  <c r="K331" i="61"/>
  <c r="M330" i="61"/>
  <c r="L330" i="61"/>
  <c r="K330" i="61"/>
  <c r="M329" i="61"/>
  <c r="L329" i="61"/>
  <c r="K329" i="61"/>
  <c r="M328" i="61"/>
  <c r="L328" i="61"/>
  <c r="K328" i="61"/>
  <c r="M327" i="61"/>
  <c r="L327" i="61"/>
  <c r="K327" i="61"/>
  <c r="M326" i="61"/>
  <c r="L326" i="61"/>
  <c r="K326" i="61"/>
  <c r="M325" i="61"/>
  <c r="L325" i="61"/>
  <c r="K325" i="61"/>
  <c r="M324" i="61"/>
  <c r="L324" i="61"/>
  <c r="K324" i="61"/>
  <c r="M323" i="61"/>
  <c r="L323" i="61"/>
  <c r="K323" i="61"/>
  <c r="M322" i="61"/>
  <c r="L322" i="61"/>
  <c r="K322" i="61"/>
  <c r="M321" i="61"/>
  <c r="L321" i="61"/>
  <c r="K321" i="61"/>
  <c r="M320" i="61"/>
  <c r="L320" i="61"/>
  <c r="K320" i="61"/>
  <c r="M319" i="61"/>
  <c r="L319" i="61"/>
  <c r="K319" i="61"/>
  <c r="M318" i="61"/>
  <c r="L318" i="61"/>
  <c r="K318" i="61"/>
  <c r="M317" i="61"/>
  <c r="L317" i="61"/>
  <c r="K317" i="61"/>
  <c r="M316" i="61"/>
  <c r="L316" i="61"/>
  <c r="K316" i="61"/>
  <c r="M315" i="61"/>
  <c r="L315" i="61"/>
  <c r="K315" i="61"/>
  <c r="M314" i="61"/>
  <c r="L314" i="61"/>
  <c r="K314" i="61"/>
  <c r="M313" i="61"/>
  <c r="L313" i="61"/>
  <c r="K313" i="61"/>
  <c r="M312" i="61"/>
  <c r="L312" i="61"/>
  <c r="K312" i="61"/>
  <c r="M311" i="61"/>
  <c r="L311" i="61"/>
  <c r="K311" i="61"/>
  <c r="M310" i="61"/>
  <c r="L310" i="61"/>
  <c r="K310" i="61"/>
  <c r="M309" i="61"/>
  <c r="L309" i="61"/>
  <c r="K309" i="61"/>
  <c r="M308" i="61"/>
  <c r="L308" i="61"/>
  <c r="K308" i="61"/>
  <c r="M307" i="61"/>
  <c r="L307" i="61"/>
  <c r="K307" i="61"/>
  <c r="M306" i="61"/>
  <c r="L306" i="61"/>
  <c r="K306" i="61"/>
  <c r="M305" i="61"/>
  <c r="L305" i="61"/>
  <c r="K305" i="61"/>
  <c r="M304" i="61"/>
  <c r="L304" i="61"/>
  <c r="K304" i="61"/>
  <c r="M303" i="61"/>
  <c r="L303" i="61"/>
  <c r="K303" i="61"/>
  <c r="M302" i="61"/>
  <c r="L302" i="61"/>
  <c r="K302" i="61"/>
  <c r="M301" i="61"/>
  <c r="L301" i="61"/>
  <c r="K301" i="61"/>
  <c r="M300" i="61"/>
  <c r="L300" i="61"/>
  <c r="K300" i="61"/>
  <c r="M299" i="61"/>
  <c r="L299" i="61"/>
  <c r="K299" i="61"/>
  <c r="M298" i="61"/>
  <c r="L298" i="61"/>
  <c r="K298" i="61"/>
  <c r="M297" i="61"/>
  <c r="L297" i="61"/>
  <c r="K297" i="61"/>
  <c r="M296" i="61"/>
  <c r="L296" i="61"/>
  <c r="K296" i="61"/>
  <c r="M295" i="61"/>
  <c r="L295" i="61"/>
  <c r="K295" i="61"/>
  <c r="M294" i="61"/>
  <c r="L294" i="61"/>
  <c r="K294" i="61"/>
  <c r="M293" i="61"/>
  <c r="L293" i="61"/>
  <c r="K293" i="61"/>
  <c r="M292" i="61"/>
  <c r="L292" i="61"/>
  <c r="K292" i="61"/>
  <c r="M291" i="61"/>
  <c r="L291" i="61"/>
  <c r="K291" i="61"/>
  <c r="M290" i="61"/>
  <c r="L290" i="61"/>
  <c r="K290" i="61"/>
  <c r="M289" i="61"/>
  <c r="L289" i="61"/>
  <c r="K289" i="61"/>
  <c r="M288" i="61"/>
  <c r="L288" i="61"/>
  <c r="K288" i="61"/>
  <c r="M287" i="61"/>
  <c r="L287" i="61"/>
  <c r="K287" i="61"/>
  <c r="M286" i="61"/>
  <c r="L286" i="61"/>
  <c r="K286" i="61"/>
  <c r="M285" i="61"/>
  <c r="L285" i="61"/>
  <c r="K285" i="61"/>
  <c r="M284" i="61"/>
  <c r="L284" i="61"/>
  <c r="K284" i="61"/>
  <c r="M283" i="61"/>
  <c r="L283" i="61"/>
  <c r="K283" i="61"/>
  <c r="M282" i="61"/>
  <c r="L282" i="61"/>
  <c r="K282" i="61"/>
  <c r="M281" i="61"/>
  <c r="L281" i="61"/>
  <c r="K281" i="61"/>
  <c r="M280" i="61"/>
  <c r="L280" i="61"/>
  <c r="K280" i="61"/>
  <c r="M279" i="61"/>
  <c r="L279" i="61"/>
  <c r="K279" i="61"/>
  <c r="M278" i="61"/>
  <c r="L278" i="61"/>
  <c r="K278" i="61"/>
  <c r="M277" i="61"/>
  <c r="L277" i="61"/>
  <c r="K277" i="61"/>
  <c r="M276" i="61"/>
  <c r="L276" i="61"/>
  <c r="K276" i="61"/>
  <c r="M275" i="61"/>
  <c r="L275" i="61"/>
  <c r="K275" i="61"/>
  <c r="M274" i="61"/>
  <c r="L274" i="61"/>
  <c r="K274" i="61"/>
  <c r="M273" i="61"/>
  <c r="L273" i="61"/>
  <c r="K273" i="61"/>
  <c r="M272" i="61"/>
  <c r="L272" i="61"/>
  <c r="K272" i="61"/>
  <c r="M271" i="61"/>
  <c r="L271" i="61"/>
  <c r="K271" i="61"/>
  <c r="M270" i="61"/>
  <c r="L270" i="61"/>
  <c r="K270" i="61"/>
  <c r="M269" i="61"/>
  <c r="L269" i="61"/>
  <c r="K269" i="61"/>
  <c r="M268" i="61"/>
  <c r="L268" i="61"/>
  <c r="K268" i="61"/>
  <c r="M267" i="61"/>
  <c r="L267" i="61"/>
  <c r="K267" i="61"/>
  <c r="M266" i="61"/>
  <c r="L266" i="61"/>
  <c r="K266" i="61"/>
  <c r="M265" i="61"/>
  <c r="L265" i="61"/>
  <c r="K265" i="61"/>
  <c r="M264" i="61"/>
  <c r="L264" i="61"/>
  <c r="K264" i="61"/>
  <c r="M263" i="61"/>
  <c r="L263" i="61"/>
  <c r="K263" i="61"/>
  <c r="M262" i="61"/>
  <c r="L262" i="61"/>
  <c r="K262" i="61"/>
  <c r="M261" i="61"/>
  <c r="L261" i="61"/>
  <c r="K261" i="61"/>
  <c r="M260" i="61"/>
  <c r="L260" i="61"/>
  <c r="K260" i="61"/>
  <c r="M259" i="61"/>
  <c r="L259" i="61"/>
  <c r="K259" i="61"/>
  <c r="M258" i="61"/>
  <c r="L258" i="61"/>
  <c r="K258" i="61"/>
  <c r="M257" i="61"/>
  <c r="L257" i="61"/>
  <c r="K257" i="61"/>
  <c r="M256" i="61"/>
  <c r="L256" i="61"/>
  <c r="K256" i="61"/>
  <c r="M255" i="61"/>
  <c r="L255" i="61"/>
  <c r="K255" i="61"/>
  <c r="M254" i="61"/>
  <c r="L254" i="61"/>
  <c r="K254" i="61"/>
  <c r="M253" i="61"/>
  <c r="L253" i="61"/>
  <c r="K253" i="61"/>
  <c r="M252" i="61"/>
  <c r="L252" i="61"/>
  <c r="K252" i="61"/>
  <c r="M251" i="61"/>
  <c r="L251" i="61"/>
  <c r="K251" i="61"/>
  <c r="M250" i="61"/>
  <c r="L250" i="61"/>
  <c r="K250" i="61"/>
  <c r="M249" i="61"/>
  <c r="L249" i="61"/>
  <c r="K249" i="61"/>
  <c r="M248" i="61"/>
  <c r="L248" i="61"/>
  <c r="K248" i="61"/>
  <c r="M247" i="61"/>
  <c r="L247" i="61"/>
  <c r="K247" i="61"/>
  <c r="M246" i="61"/>
  <c r="L246" i="61"/>
  <c r="K246" i="61"/>
  <c r="M245" i="61"/>
  <c r="L245" i="61"/>
  <c r="K245" i="61"/>
  <c r="M244" i="61"/>
  <c r="L244" i="61"/>
  <c r="K244" i="61"/>
  <c r="M243" i="61"/>
  <c r="L243" i="61"/>
  <c r="K243" i="61"/>
  <c r="M242" i="61"/>
  <c r="L242" i="61"/>
  <c r="K242" i="61"/>
  <c r="M241" i="61"/>
  <c r="L241" i="61"/>
  <c r="K241" i="61"/>
  <c r="M240" i="61"/>
  <c r="L240" i="61"/>
  <c r="K240" i="61"/>
  <c r="M239" i="61"/>
  <c r="L239" i="61"/>
  <c r="K239" i="61"/>
  <c r="M238" i="61"/>
  <c r="L238" i="61"/>
  <c r="K238" i="61"/>
  <c r="M237" i="61"/>
  <c r="L237" i="61"/>
  <c r="K237" i="61"/>
  <c r="M236" i="61"/>
  <c r="L236" i="61"/>
  <c r="K236" i="61"/>
  <c r="M235" i="61"/>
  <c r="L235" i="61"/>
  <c r="K235" i="61"/>
  <c r="M234" i="61"/>
  <c r="L234" i="61"/>
  <c r="K234" i="61"/>
  <c r="M233" i="61"/>
  <c r="L233" i="61"/>
  <c r="K233" i="61"/>
  <c r="M232" i="61"/>
  <c r="L232" i="61"/>
  <c r="K232" i="61"/>
  <c r="M231" i="61"/>
  <c r="L231" i="61"/>
  <c r="K231" i="61"/>
  <c r="M230" i="61"/>
  <c r="L230" i="61"/>
  <c r="K230" i="61"/>
  <c r="M229" i="61"/>
  <c r="L229" i="61"/>
  <c r="K229" i="61"/>
  <c r="M228" i="61"/>
  <c r="L228" i="61"/>
  <c r="K228" i="61"/>
  <c r="M227" i="61"/>
  <c r="L227" i="61"/>
  <c r="K227" i="61"/>
  <c r="M226" i="61"/>
  <c r="L226" i="61"/>
  <c r="K226" i="61"/>
  <c r="M225" i="61"/>
  <c r="L225" i="61"/>
  <c r="K225" i="61"/>
  <c r="M224" i="61"/>
  <c r="L224" i="61"/>
  <c r="K224" i="61"/>
  <c r="M223" i="61"/>
  <c r="L223" i="61"/>
  <c r="K223" i="61"/>
  <c r="M222" i="61"/>
  <c r="L222" i="61"/>
  <c r="K222" i="61"/>
  <c r="M221" i="61"/>
  <c r="L221" i="61"/>
  <c r="K221" i="61"/>
  <c r="M220" i="61"/>
  <c r="L220" i="61"/>
  <c r="K220" i="61"/>
  <c r="M219" i="61"/>
  <c r="L219" i="61"/>
  <c r="K219" i="61"/>
  <c r="M218" i="61"/>
  <c r="L218" i="61"/>
  <c r="K218" i="61"/>
  <c r="M217" i="61"/>
  <c r="L217" i="61"/>
  <c r="K217" i="61"/>
  <c r="M216" i="61"/>
  <c r="L216" i="61"/>
  <c r="K216" i="61"/>
  <c r="M215" i="61"/>
  <c r="L215" i="61"/>
  <c r="K215" i="61"/>
  <c r="M214" i="61"/>
  <c r="L214" i="61"/>
  <c r="K214" i="61"/>
  <c r="M213" i="61"/>
  <c r="L213" i="61"/>
  <c r="K213" i="61"/>
  <c r="M212" i="61"/>
  <c r="L212" i="61"/>
  <c r="K212" i="61"/>
  <c r="M211" i="61"/>
  <c r="L211" i="61"/>
  <c r="K211" i="61"/>
  <c r="M210" i="61"/>
  <c r="L210" i="61"/>
  <c r="K210" i="61"/>
  <c r="M209" i="61"/>
  <c r="L209" i="61"/>
  <c r="K209" i="61"/>
  <c r="M208" i="61"/>
  <c r="L208" i="61"/>
  <c r="K208" i="61"/>
  <c r="M207" i="61"/>
  <c r="L207" i="61"/>
  <c r="K207" i="61"/>
  <c r="M206" i="61"/>
  <c r="L206" i="61"/>
  <c r="K206" i="61"/>
  <c r="M205" i="61"/>
  <c r="L205" i="61"/>
  <c r="K205" i="61"/>
  <c r="M204" i="61"/>
  <c r="L204" i="61"/>
  <c r="K204" i="61"/>
  <c r="M203" i="61"/>
  <c r="L203" i="61"/>
  <c r="K203" i="61"/>
  <c r="M202" i="61"/>
  <c r="L202" i="61"/>
  <c r="K202" i="61"/>
  <c r="M201" i="61"/>
  <c r="L201" i="61"/>
  <c r="K201" i="61"/>
  <c r="M200" i="61"/>
  <c r="L200" i="61"/>
  <c r="K200" i="61"/>
  <c r="M199" i="61"/>
  <c r="L199" i="61"/>
  <c r="K199" i="61"/>
  <c r="M198" i="61"/>
  <c r="L198" i="61"/>
  <c r="K198" i="61"/>
  <c r="M197" i="61"/>
  <c r="L197" i="61"/>
  <c r="K197" i="61"/>
  <c r="M196" i="61"/>
  <c r="L196" i="61"/>
  <c r="K196" i="61"/>
  <c r="M195" i="61"/>
  <c r="L195" i="61"/>
  <c r="K195" i="61"/>
  <c r="M194" i="61"/>
  <c r="L194" i="61"/>
  <c r="K194" i="61"/>
  <c r="M193" i="61"/>
  <c r="L193" i="61"/>
  <c r="K193" i="61"/>
  <c r="M192" i="61"/>
  <c r="L192" i="61"/>
  <c r="K192" i="61"/>
  <c r="M191" i="61"/>
  <c r="L191" i="61"/>
  <c r="K191" i="61"/>
  <c r="M190" i="61"/>
  <c r="L190" i="61"/>
  <c r="K190" i="61"/>
  <c r="M189" i="61"/>
  <c r="L189" i="61"/>
  <c r="K189" i="61"/>
  <c r="M188" i="61"/>
  <c r="L188" i="61"/>
  <c r="K188" i="61"/>
  <c r="M187" i="61"/>
  <c r="L187" i="61"/>
  <c r="K187" i="61"/>
  <c r="M186" i="61"/>
  <c r="L186" i="61"/>
  <c r="K186" i="61"/>
  <c r="M185" i="61"/>
  <c r="L185" i="61"/>
  <c r="K185" i="61"/>
  <c r="M184" i="61"/>
  <c r="L184" i="61"/>
  <c r="K184" i="61"/>
  <c r="M183" i="61"/>
  <c r="L183" i="61"/>
  <c r="K183" i="61"/>
  <c r="M182" i="61"/>
  <c r="L182" i="61"/>
  <c r="K182" i="61"/>
  <c r="M181" i="61"/>
  <c r="L181" i="61"/>
  <c r="K181" i="61"/>
  <c r="M180" i="61"/>
  <c r="L180" i="61"/>
  <c r="K180" i="61"/>
  <c r="M179" i="61"/>
  <c r="L179" i="61"/>
  <c r="K179" i="61"/>
  <c r="M178" i="61"/>
  <c r="L178" i="61"/>
  <c r="K178" i="61"/>
  <c r="M177" i="61"/>
  <c r="L177" i="61"/>
  <c r="K177" i="61"/>
  <c r="M176" i="61"/>
  <c r="L176" i="61"/>
  <c r="K176" i="61"/>
  <c r="M175" i="61"/>
  <c r="L175" i="61"/>
  <c r="K175" i="61"/>
  <c r="M174" i="61"/>
  <c r="L174" i="61"/>
  <c r="K174" i="61"/>
  <c r="M173" i="61"/>
  <c r="L173" i="61"/>
  <c r="K173" i="61"/>
  <c r="M172" i="61"/>
  <c r="L172" i="61"/>
  <c r="K172" i="61"/>
  <c r="M171" i="61"/>
  <c r="L171" i="61"/>
  <c r="K171" i="61"/>
  <c r="M170" i="61"/>
  <c r="L170" i="61"/>
  <c r="K170" i="61"/>
  <c r="M169" i="61"/>
  <c r="L169" i="61"/>
  <c r="K169" i="61"/>
  <c r="M168" i="61"/>
  <c r="L168" i="61"/>
  <c r="K168" i="61"/>
  <c r="M167" i="61"/>
  <c r="L167" i="61"/>
  <c r="K167" i="61"/>
  <c r="M166" i="61"/>
  <c r="L166" i="61"/>
  <c r="K166" i="61"/>
  <c r="M165" i="61"/>
  <c r="L165" i="61"/>
  <c r="K165" i="61"/>
  <c r="M164" i="61"/>
  <c r="L164" i="61"/>
  <c r="K164" i="61"/>
  <c r="M163" i="61"/>
  <c r="L163" i="61"/>
  <c r="K163" i="61"/>
  <c r="M162" i="61"/>
  <c r="L162" i="61"/>
  <c r="K162" i="61"/>
  <c r="M161" i="61"/>
  <c r="L161" i="61"/>
  <c r="K161" i="61"/>
  <c r="M160" i="61"/>
  <c r="L160" i="61"/>
  <c r="K160" i="61"/>
  <c r="M159" i="61"/>
  <c r="L159" i="61"/>
  <c r="K159" i="61"/>
  <c r="M158" i="61"/>
  <c r="L158" i="61"/>
  <c r="K158" i="61"/>
  <c r="M157" i="61"/>
  <c r="L157" i="61"/>
  <c r="K157" i="61"/>
  <c r="M156" i="61"/>
  <c r="L156" i="61"/>
  <c r="K156" i="61"/>
  <c r="M155" i="61"/>
  <c r="L155" i="61"/>
  <c r="K155" i="61"/>
  <c r="M154" i="61"/>
  <c r="L154" i="61"/>
  <c r="K154" i="61"/>
  <c r="M153" i="61"/>
  <c r="L153" i="61"/>
  <c r="K153" i="61"/>
  <c r="M152" i="61"/>
  <c r="L152" i="61"/>
  <c r="K152" i="61"/>
  <c r="M151" i="61"/>
  <c r="L151" i="61"/>
  <c r="K151" i="61"/>
  <c r="M150" i="61"/>
  <c r="L150" i="61"/>
  <c r="K150" i="61"/>
  <c r="M149" i="61"/>
  <c r="L149" i="61"/>
  <c r="K149" i="61"/>
  <c r="M148" i="61"/>
  <c r="L148" i="61"/>
  <c r="K148" i="61"/>
  <c r="M147" i="61"/>
  <c r="L147" i="61"/>
  <c r="K147" i="61"/>
  <c r="M146" i="61"/>
  <c r="L146" i="61"/>
  <c r="K146" i="61"/>
  <c r="M145" i="61"/>
  <c r="L145" i="61"/>
  <c r="K145" i="61"/>
  <c r="M144" i="61"/>
  <c r="L144" i="61"/>
  <c r="K144" i="61"/>
  <c r="M143" i="61"/>
  <c r="L143" i="61"/>
  <c r="K143" i="61"/>
  <c r="M142" i="61"/>
  <c r="L142" i="61"/>
  <c r="K142" i="61"/>
  <c r="M141" i="61"/>
  <c r="L141" i="61"/>
  <c r="K141" i="61"/>
  <c r="M140" i="61"/>
  <c r="L140" i="61"/>
  <c r="K140" i="61"/>
  <c r="M139" i="61"/>
  <c r="L139" i="61"/>
  <c r="K139" i="61"/>
  <c r="M138" i="61"/>
  <c r="L138" i="61"/>
  <c r="K138" i="61"/>
  <c r="M137" i="61"/>
  <c r="L137" i="61"/>
  <c r="K137" i="61"/>
  <c r="M136" i="61"/>
  <c r="L136" i="61"/>
  <c r="K136" i="61"/>
  <c r="M135" i="61"/>
  <c r="L135" i="61"/>
  <c r="K135" i="61"/>
  <c r="M134" i="61"/>
  <c r="L134" i="61"/>
  <c r="K134" i="61"/>
  <c r="M133" i="61"/>
  <c r="L133" i="61"/>
  <c r="K133" i="61"/>
  <c r="M132" i="61"/>
  <c r="L132" i="61"/>
  <c r="K132" i="61"/>
  <c r="M131" i="61"/>
  <c r="L131" i="61"/>
  <c r="K131" i="61"/>
  <c r="M130" i="61"/>
  <c r="L130" i="61"/>
  <c r="K130" i="61"/>
  <c r="M129" i="61"/>
  <c r="L129" i="61"/>
  <c r="K129" i="61"/>
  <c r="M128" i="61"/>
  <c r="L128" i="61"/>
  <c r="K128" i="61"/>
  <c r="M127" i="61"/>
  <c r="L127" i="61"/>
  <c r="K127" i="61"/>
  <c r="M126" i="61"/>
  <c r="L126" i="61"/>
  <c r="K126" i="61"/>
  <c r="M125" i="61"/>
  <c r="L125" i="61"/>
  <c r="K125" i="61"/>
  <c r="M124" i="61"/>
  <c r="L124" i="61"/>
  <c r="K124" i="61"/>
  <c r="M123" i="61"/>
  <c r="L123" i="61"/>
  <c r="K123" i="61"/>
  <c r="M122" i="61"/>
  <c r="L122" i="61"/>
  <c r="K122" i="61"/>
  <c r="M121" i="61"/>
  <c r="L121" i="61"/>
  <c r="K121" i="61"/>
  <c r="M120" i="61"/>
  <c r="L120" i="61"/>
  <c r="K120" i="61"/>
  <c r="M119" i="61"/>
  <c r="L119" i="61"/>
  <c r="K119" i="61"/>
  <c r="M118" i="61"/>
  <c r="L118" i="61"/>
  <c r="K118" i="61"/>
  <c r="M117" i="61"/>
  <c r="L117" i="61"/>
  <c r="K117" i="61"/>
  <c r="M116" i="61"/>
  <c r="L116" i="61"/>
  <c r="K116" i="61"/>
  <c r="M115" i="61"/>
  <c r="L115" i="61"/>
  <c r="K115" i="61"/>
  <c r="M114" i="61"/>
  <c r="L114" i="61"/>
  <c r="K114" i="61"/>
  <c r="M113" i="61"/>
  <c r="L113" i="61"/>
  <c r="K113" i="61"/>
  <c r="M112" i="61"/>
  <c r="L112" i="61"/>
  <c r="K112" i="61"/>
  <c r="M111" i="61"/>
  <c r="L111" i="61"/>
  <c r="K111" i="61"/>
  <c r="M110" i="61"/>
  <c r="L110" i="61"/>
  <c r="K110" i="61"/>
  <c r="M109" i="61"/>
  <c r="L109" i="61"/>
  <c r="K109" i="61"/>
  <c r="M108" i="61"/>
  <c r="L108" i="61"/>
  <c r="K108" i="61"/>
  <c r="M107" i="61"/>
  <c r="L107" i="61"/>
  <c r="K107" i="61"/>
  <c r="M106" i="61"/>
  <c r="L106" i="61"/>
  <c r="K106" i="61"/>
  <c r="M105" i="61"/>
  <c r="L105" i="61"/>
  <c r="K105" i="61"/>
  <c r="M104" i="61"/>
  <c r="L104" i="61"/>
  <c r="K104" i="61"/>
  <c r="M103" i="61"/>
  <c r="L103" i="61"/>
  <c r="K103" i="61"/>
  <c r="M102" i="61"/>
  <c r="L102" i="61"/>
  <c r="K102" i="61"/>
  <c r="M101" i="61"/>
  <c r="L101" i="61"/>
  <c r="K101" i="61"/>
  <c r="M100" i="61"/>
  <c r="L100" i="61"/>
  <c r="K100" i="61"/>
  <c r="M99" i="61"/>
  <c r="L99" i="61"/>
  <c r="K99" i="61"/>
  <c r="M98" i="61"/>
  <c r="L98" i="61"/>
  <c r="K98" i="61"/>
  <c r="M97" i="61"/>
  <c r="L97" i="61"/>
  <c r="K97" i="61"/>
  <c r="M96" i="61"/>
  <c r="L96" i="61"/>
  <c r="K96" i="61"/>
  <c r="M95" i="61"/>
  <c r="L95" i="61"/>
  <c r="K95" i="61"/>
  <c r="M94" i="61"/>
  <c r="L94" i="61"/>
  <c r="K94" i="61"/>
  <c r="M93" i="61"/>
  <c r="L93" i="61"/>
  <c r="K93" i="61"/>
  <c r="M92" i="61"/>
  <c r="L92" i="61"/>
  <c r="K92" i="61"/>
  <c r="M91" i="61"/>
  <c r="L91" i="61"/>
  <c r="K91" i="61"/>
  <c r="M90" i="61"/>
  <c r="L90" i="61"/>
  <c r="K90" i="61"/>
  <c r="M89" i="61"/>
  <c r="L89" i="61"/>
  <c r="K89" i="61"/>
  <c r="M88" i="61"/>
  <c r="L88" i="61"/>
  <c r="K88" i="61"/>
  <c r="M87" i="61"/>
  <c r="L87" i="61"/>
  <c r="K87" i="61"/>
  <c r="M86" i="61"/>
  <c r="L86" i="61"/>
  <c r="K86" i="61"/>
  <c r="M85" i="61"/>
  <c r="L85" i="61"/>
  <c r="K85" i="61"/>
  <c r="M84" i="61"/>
  <c r="L84" i="61"/>
  <c r="K84" i="61"/>
  <c r="M83" i="61"/>
  <c r="L83" i="61"/>
  <c r="K83" i="61"/>
  <c r="M82" i="61"/>
  <c r="L82" i="61"/>
  <c r="K82" i="61"/>
  <c r="M81" i="61"/>
  <c r="L81" i="61"/>
  <c r="K81" i="61"/>
  <c r="M80" i="61"/>
  <c r="L80" i="61"/>
  <c r="K80" i="61"/>
  <c r="M79" i="61"/>
  <c r="L79" i="61"/>
  <c r="K79" i="61"/>
  <c r="M78" i="61"/>
  <c r="L78" i="61"/>
  <c r="K78" i="61"/>
  <c r="M77" i="61"/>
  <c r="L77" i="61"/>
  <c r="K77" i="61"/>
  <c r="M76" i="61"/>
  <c r="L76" i="61"/>
  <c r="K76" i="61"/>
  <c r="M75" i="61"/>
  <c r="L75" i="61"/>
  <c r="K75" i="61"/>
  <c r="M74" i="61"/>
  <c r="L74" i="61"/>
  <c r="K74" i="61"/>
  <c r="M73" i="61"/>
  <c r="L73" i="61"/>
  <c r="K73" i="61"/>
  <c r="M72" i="61"/>
  <c r="L72" i="61"/>
  <c r="K72" i="61"/>
  <c r="M71" i="61"/>
  <c r="L71" i="61"/>
  <c r="K71" i="61"/>
  <c r="M70" i="61"/>
  <c r="L70" i="61"/>
  <c r="K70" i="61"/>
  <c r="M69" i="61"/>
  <c r="L69" i="61"/>
  <c r="K69" i="61"/>
  <c r="M68" i="61"/>
  <c r="L68" i="61"/>
  <c r="K68" i="61"/>
  <c r="M67" i="61"/>
  <c r="L67" i="61"/>
  <c r="K67" i="61"/>
  <c r="M66" i="61"/>
  <c r="L66" i="61"/>
  <c r="K66" i="61"/>
  <c r="M65" i="61"/>
  <c r="L65" i="61"/>
  <c r="K65" i="61"/>
  <c r="M64" i="61"/>
  <c r="L64" i="61"/>
  <c r="K64" i="61"/>
  <c r="M63" i="61"/>
  <c r="L63" i="61"/>
  <c r="K63" i="61"/>
  <c r="M62" i="61"/>
  <c r="L62" i="61"/>
  <c r="K62" i="61"/>
  <c r="M61" i="61"/>
  <c r="L61" i="61"/>
  <c r="K61" i="61"/>
  <c r="M60" i="61"/>
  <c r="L60" i="61"/>
  <c r="K60" i="61"/>
  <c r="M59" i="61"/>
  <c r="L59" i="61"/>
  <c r="K59" i="61"/>
  <c r="M58" i="61"/>
  <c r="L58" i="61"/>
  <c r="K58" i="61"/>
  <c r="M57" i="61"/>
  <c r="L57" i="61"/>
  <c r="K57" i="61"/>
  <c r="M56" i="61"/>
  <c r="L56" i="61"/>
  <c r="K56" i="61"/>
  <c r="M55" i="61"/>
  <c r="L55" i="61"/>
  <c r="K55" i="61"/>
  <c r="M54" i="61"/>
  <c r="L54" i="61"/>
  <c r="K54" i="61"/>
  <c r="M53" i="61"/>
  <c r="L53" i="61"/>
  <c r="K53" i="61"/>
  <c r="M52" i="61"/>
  <c r="L52" i="61"/>
  <c r="K52" i="61"/>
  <c r="M51" i="61"/>
  <c r="L51" i="61"/>
  <c r="K51" i="61"/>
  <c r="M50" i="61"/>
  <c r="L50" i="61"/>
  <c r="K50" i="61"/>
  <c r="M49" i="61"/>
  <c r="L49" i="61"/>
  <c r="K49" i="61"/>
  <c r="M48" i="61"/>
  <c r="L48" i="61"/>
  <c r="K48" i="61"/>
  <c r="M47" i="61"/>
  <c r="L47" i="61"/>
  <c r="K47" i="61"/>
  <c r="M46" i="61"/>
  <c r="L46" i="61"/>
  <c r="K46" i="61"/>
  <c r="M45" i="61"/>
  <c r="L45" i="61"/>
  <c r="K45" i="61"/>
  <c r="M44" i="61"/>
  <c r="L44" i="61"/>
  <c r="K44" i="61"/>
  <c r="M43" i="61"/>
  <c r="L43" i="61"/>
  <c r="K43" i="61"/>
  <c r="M42" i="61"/>
  <c r="L42" i="61"/>
  <c r="K42" i="61"/>
  <c r="M41" i="61"/>
  <c r="L41" i="61"/>
  <c r="K41" i="61"/>
  <c r="M40" i="61"/>
  <c r="L40" i="61"/>
  <c r="K40" i="61"/>
  <c r="M39" i="61"/>
  <c r="L39" i="61"/>
  <c r="K39" i="61"/>
  <c r="M38" i="61"/>
  <c r="L38" i="61"/>
  <c r="K38" i="61"/>
  <c r="M37" i="61"/>
  <c r="L37" i="61"/>
  <c r="K37" i="61"/>
  <c r="M36" i="61"/>
  <c r="L36" i="61"/>
  <c r="K36" i="61"/>
  <c r="M35" i="61"/>
  <c r="L35" i="61"/>
  <c r="K35" i="61"/>
  <c r="M34" i="61"/>
  <c r="L34" i="61"/>
  <c r="K34" i="61"/>
  <c r="M33" i="61"/>
  <c r="L33" i="61"/>
  <c r="K33" i="61"/>
  <c r="M32" i="61"/>
  <c r="L32" i="61"/>
  <c r="K32" i="61"/>
  <c r="M31" i="61"/>
  <c r="L31" i="61"/>
  <c r="K31" i="61"/>
  <c r="M30" i="61"/>
  <c r="L30" i="61"/>
  <c r="K30" i="61"/>
  <c r="M29" i="61"/>
  <c r="L29" i="61"/>
  <c r="K29" i="61"/>
  <c r="M28" i="61"/>
  <c r="L28" i="61"/>
  <c r="K28" i="61"/>
  <c r="M27" i="61"/>
  <c r="L27" i="61"/>
  <c r="K27" i="61"/>
  <c r="M26" i="61"/>
  <c r="L26" i="61"/>
  <c r="K26" i="61"/>
  <c r="M25" i="61"/>
  <c r="L25" i="61"/>
  <c r="K25" i="61"/>
  <c r="M24" i="61"/>
  <c r="L24" i="61"/>
  <c r="K24" i="61"/>
  <c r="M23" i="61"/>
  <c r="L23" i="61"/>
  <c r="K23" i="61"/>
  <c r="M22" i="61"/>
  <c r="L22" i="61"/>
  <c r="K22" i="61"/>
  <c r="M21" i="61"/>
  <c r="L21" i="61"/>
  <c r="K21" i="61"/>
  <c r="M20" i="61"/>
  <c r="L20" i="61"/>
  <c r="K20" i="61"/>
  <c r="M19" i="61"/>
  <c r="L19" i="61"/>
  <c r="K19" i="61"/>
  <c r="M18" i="61"/>
  <c r="L18" i="61"/>
  <c r="K18" i="61"/>
  <c r="M17" i="61"/>
  <c r="L17" i="61"/>
  <c r="K17" i="61"/>
  <c r="M16" i="61"/>
  <c r="L16" i="61"/>
  <c r="K16" i="61"/>
  <c r="M15" i="61"/>
  <c r="L15" i="61"/>
  <c r="K15" i="61"/>
  <c r="M14" i="61"/>
  <c r="L14" i="61"/>
  <c r="K14" i="61"/>
  <c r="M13" i="61"/>
  <c r="L13" i="61"/>
  <c r="K13" i="61"/>
  <c r="M12" i="61"/>
  <c r="L12" i="61"/>
  <c r="K12" i="61"/>
  <c r="M11" i="61"/>
  <c r="L11" i="61"/>
  <c r="K11" i="61"/>
  <c r="M10" i="61"/>
  <c r="L10" i="61"/>
  <c r="K10" i="61"/>
  <c r="M9" i="61"/>
  <c r="L9" i="61"/>
  <c r="K9" i="61"/>
  <c r="M8" i="61"/>
  <c r="L8" i="61"/>
  <c r="K8" i="61"/>
  <c r="M7" i="61"/>
  <c r="L7" i="61"/>
  <c r="K7" i="61"/>
  <c r="M6" i="61"/>
  <c r="L6" i="61"/>
  <c r="K6" i="61"/>
  <c r="M5" i="61"/>
  <c r="L5" i="61"/>
  <c r="K5" i="61"/>
  <c r="M4" i="61"/>
  <c r="L4" i="61"/>
  <c r="K4" i="61"/>
  <c r="M3" i="61"/>
  <c r="L3" i="61"/>
  <c r="K3" i="61"/>
  <c r="M2" i="61"/>
  <c r="L2" i="61"/>
  <c r="K2" i="61"/>
  <c r="G45" i="18"/>
  <c r="H45" i="18"/>
  <c r="I45" i="18"/>
  <c r="J45" i="18"/>
  <c r="O45" i="18"/>
  <c r="P45" i="18"/>
  <c r="Q45" i="18"/>
  <c r="R45" i="18"/>
  <c r="K45" i="18"/>
  <c r="L45" i="18"/>
  <c r="M45" i="18"/>
  <c r="N45" i="18"/>
  <c r="G44" i="18"/>
  <c r="H44" i="18"/>
  <c r="I44" i="18"/>
  <c r="J44" i="18"/>
  <c r="O44" i="18"/>
  <c r="P44" i="18"/>
  <c r="Q44" i="18"/>
  <c r="R44" i="18"/>
  <c r="K44" i="18"/>
  <c r="L44" i="18"/>
  <c r="M44" i="18"/>
  <c r="N44" i="18"/>
  <c r="G43" i="18"/>
  <c r="H43" i="18"/>
  <c r="I43" i="18"/>
  <c r="J43" i="18"/>
  <c r="O43" i="18"/>
  <c r="P43" i="18"/>
  <c r="Q43" i="18"/>
  <c r="R43" i="18"/>
  <c r="K43" i="18"/>
  <c r="L43" i="18"/>
  <c r="M43" i="18"/>
  <c r="N43" i="18"/>
  <c r="G42" i="18"/>
  <c r="H42" i="18"/>
  <c r="I42" i="18"/>
  <c r="J42" i="18"/>
  <c r="O42" i="18"/>
  <c r="P42" i="18"/>
  <c r="Q42" i="18"/>
  <c r="R42" i="18"/>
  <c r="K42" i="18"/>
  <c r="L42" i="18"/>
  <c r="M42" i="18"/>
  <c r="N42" i="18"/>
  <c r="G41" i="18"/>
  <c r="H41" i="18"/>
  <c r="I41" i="18"/>
  <c r="J41" i="18"/>
  <c r="O41" i="18"/>
  <c r="P41" i="18"/>
  <c r="Q41" i="18"/>
  <c r="R41" i="18"/>
  <c r="K41" i="18"/>
  <c r="L41" i="18"/>
  <c r="M41" i="18"/>
  <c r="N41" i="18"/>
  <c r="G40" i="18"/>
  <c r="H40" i="18"/>
  <c r="I40" i="18"/>
  <c r="J40" i="18"/>
  <c r="O40" i="18"/>
  <c r="P40" i="18"/>
  <c r="Q40" i="18"/>
  <c r="R40" i="18"/>
  <c r="K40" i="18"/>
  <c r="L40" i="18"/>
  <c r="M40" i="18"/>
  <c r="N40" i="18"/>
  <c r="G39" i="18"/>
  <c r="H39" i="18"/>
  <c r="I39" i="18"/>
  <c r="J39" i="18"/>
  <c r="O39" i="18"/>
  <c r="P39" i="18"/>
  <c r="Q39" i="18"/>
  <c r="R39" i="18"/>
  <c r="K39" i="18"/>
  <c r="L39" i="18"/>
  <c r="M39" i="18"/>
  <c r="N39" i="18"/>
  <c r="G38" i="18"/>
  <c r="H38" i="18"/>
  <c r="I38" i="18"/>
  <c r="J38" i="18"/>
  <c r="O38" i="18"/>
  <c r="P38" i="18"/>
  <c r="Q38" i="18"/>
  <c r="R38" i="18"/>
  <c r="K38" i="18"/>
  <c r="L38" i="18"/>
  <c r="M38" i="18"/>
  <c r="N38" i="18"/>
  <c r="G37" i="18"/>
  <c r="H37" i="18"/>
  <c r="I37" i="18"/>
  <c r="J37" i="18"/>
  <c r="O37" i="18"/>
  <c r="P37" i="18"/>
  <c r="Q37" i="18"/>
  <c r="R37" i="18"/>
  <c r="K37" i="18"/>
  <c r="L37" i="18"/>
  <c r="M37" i="18"/>
  <c r="N37" i="18"/>
  <c r="G36" i="18"/>
  <c r="H36" i="18"/>
  <c r="I36" i="18"/>
  <c r="J36" i="18"/>
  <c r="O36" i="18"/>
  <c r="P36" i="18"/>
  <c r="Q36" i="18"/>
  <c r="R36" i="18"/>
  <c r="K36" i="18"/>
  <c r="L36" i="18"/>
  <c r="M36" i="18"/>
  <c r="N36" i="18"/>
  <c r="G35" i="18"/>
  <c r="H35" i="18"/>
  <c r="I35" i="18"/>
  <c r="J35" i="18"/>
  <c r="O35" i="18"/>
  <c r="P35" i="18"/>
  <c r="Q35" i="18"/>
  <c r="R35" i="18"/>
  <c r="K35" i="18"/>
  <c r="L35" i="18"/>
  <c r="M35" i="18"/>
  <c r="N35" i="18"/>
  <c r="G34" i="18"/>
  <c r="H34" i="18"/>
  <c r="I34" i="18"/>
  <c r="J34" i="18"/>
  <c r="O34" i="18"/>
  <c r="P34" i="18"/>
  <c r="Q34" i="18"/>
  <c r="R34" i="18"/>
  <c r="K34" i="18"/>
  <c r="L34" i="18"/>
  <c r="M34" i="18"/>
  <c r="N34" i="18"/>
  <c r="G33" i="18"/>
  <c r="H33" i="18"/>
  <c r="I33" i="18"/>
  <c r="J33" i="18"/>
  <c r="O33" i="18"/>
  <c r="P33" i="18"/>
  <c r="Q33" i="18"/>
  <c r="R33" i="18"/>
  <c r="K33" i="18"/>
  <c r="L33" i="18"/>
  <c r="M33" i="18"/>
  <c r="N33" i="18"/>
  <c r="G32" i="18"/>
  <c r="H32" i="18"/>
  <c r="I32" i="18"/>
  <c r="J32" i="18"/>
  <c r="O32" i="18"/>
  <c r="P32" i="18"/>
  <c r="Q32" i="18"/>
  <c r="R32" i="18"/>
  <c r="K32" i="18"/>
  <c r="L32" i="18"/>
  <c r="M32" i="18"/>
  <c r="N32" i="18"/>
  <c r="G31" i="18"/>
  <c r="H31" i="18"/>
  <c r="I31" i="18"/>
  <c r="J31" i="18"/>
  <c r="O31" i="18"/>
  <c r="P31" i="18"/>
  <c r="Q31" i="18"/>
  <c r="R31" i="18"/>
  <c r="K31" i="18"/>
  <c r="L31" i="18"/>
  <c r="M31" i="18"/>
  <c r="N31" i="18"/>
  <c r="G30" i="18"/>
  <c r="H30" i="18"/>
  <c r="I30" i="18"/>
  <c r="J30" i="18"/>
  <c r="O30" i="18"/>
  <c r="P30" i="18"/>
  <c r="Q30" i="18"/>
  <c r="R30" i="18"/>
  <c r="K30" i="18"/>
  <c r="L30" i="18"/>
  <c r="M30" i="18"/>
  <c r="N30" i="18"/>
  <c r="G29" i="18"/>
  <c r="H29" i="18"/>
  <c r="I29" i="18"/>
  <c r="J29" i="18"/>
  <c r="O29" i="18"/>
  <c r="P29" i="18"/>
  <c r="Q29" i="18"/>
  <c r="R29" i="18"/>
  <c r="K29" i="18"/>
  <c r="L29" i="18"/>
  <c r="M29" i="18"/>
  <c r="N29" i="18"/>
  <c r="G28" i="18"/>
  <c r="H28" i="18"/>
  <c r="I28" i="18"/>
  <c r="J28" i="18"/>
  <c r="O28" i="18"/>
  <c r="P28" i="18"/>
  <c r="Q28" i="18"/>
  <c r="R28" i="18"/>
  <c r="K28" i="18"/>
  <c r="L28" i="18"/>
  <c r="M28" i="18"/>
  <c r="N28" i="18"/>
  <c r="G27" i="18"/>
  <c r="H27" i="18"/>
  <c r="I27" i="18"/>
  <c r="J27" i="18"/>
  <c r="O27" i="18"/>
  <c r="P27" i="18"/>
  <c r="Q27" i="18"/>
  <c r="R27" i="18"/>
  <c r="K27" i="18"/>
  <c r="L27" i="18"/>
  <c r="M27" i="18"/>
  <c r="N27" i="18"/>
  <c r="G26" i="18"/>
  <c r="H26" i="18"/>
  <c r="I26" i="18"/>
  <c r="J26" i="18"/>
  <c r="O26" i="18"/>
  <c r="P26" i="18"/>
  <c r="Q26" i="18"/>
  <c r="R26" i="18"/>
  <c r="K26" i="18"/>
  <c r="L26" i="18"/>
  <c r="M26" i="18"/>
  <c r="N26" i="18"/>
  <c r="G25" i="18"/>
  <c r="H25" i="18"/>
  <c r="I25" i="18"/>
  <c r="J25" i="18"/>
  <c r="O25" i="18"/>
  <c r="P25" i="18"/>
  <c r="Q25" i="18"/>
  <c r="R25" i="18"/>
  <c r="K25" i="18"/>
  <c r="L25" i="18"/>
  <c r="M25" i="18"/>
  <c r="N25" i="18"/>
  <c r="G24" i="18"/>
  <c r="H24" i="18"/>
  <c r="I24" i="18"/>
  <c r="J24" i="18"/>
  <c r="O24" i="18"/>
  <c r="P24" i="18"/>
  <c r="Q24" i="18"/>
  <c r="R24" i="18"/>
  <c r="K24" i="18"/>
  <c r="L24" i="18"/>
  <c r="M24" i="18"/>
  <c r="N24" i="18"/>
  <c r="G23" i="18"/>
  <c r="H23" i="18"/>
  <c r="I23" i="18"/>
  <c r="J23" i="18"/>
  <c r="O23" i="18"/>
  <c r="P23" i="18"/>
  <c r="Q23" i="18"/>
  <c r="R23" i="18"/>
  <c r="K23" i="18"/>
  <c r="L23" i="18"/>
  <c r="M23" i="18"/>
  <c r="N23" i="18"/>
  <c r="G22" i="18"/>
  <c r="H22" i="18"/>
  <c r="I22" i="18"/>
  <c r="J22" i="18"/>
  <c r="O22" i="18"/>
  <c r="P22" i="18"/>
  <c r="Q22" i="18"/>
  <c r="R22" i="18"/>
  <c r="K22" i="18"/>
  <c r="L22" i="18"/>
  <c r="M22" i="18"/>
  <c r="N22" i="18"/>
  <c r="G21" i="18"/>
  <c r="H21" i="18"/>
  <c r="I21" i="18"/>
  <c r="J21" i="18"/>
  <c r="O21" i="18"/>
  <c r="P21" i="18"/>
  <c r="Q21" i="18"/>
  <c r="R21" i="18"/>
  <c r="K21" i="18"/>
  <c r="L21" i="18"/>
  <c r="M21" i="18"/>
  <c r="N21" i="18"/>
  <c r="G20" i="18"/>
  <c r="H20" i="18"/>
  <c r="I20" i="18"/>
  <c r="J20" i="18"/>
  <c r="O20" i="18"/>
  <c r="P20" i="18"/>
  <c r="Q20" i="18"/>
  <c r="R20" i="18"/>
  <c r="K20" i="18"/>
  <c r="L20" i="18"/>
  <c r="M20" i="18"/>
  <c r="N20" i="18"/>
  <c r="G19" i="18"/>
  <c r="H19" i="18"/>
  <c r="I19" i="18"/>
  <c r="J19" i="18"/>
  <c r="O19" i="18"/>
  <c r="P19" i="18"/>
  <c r="Q19" i="18"/>
  <c r="R19" i="18"/>
  <c r="K19" i="18"/>
  <c r="L19" i="18"/>
  <c r="M19" i="18"/>
  <c r="N19" i="18"/>
  <c r="G18" i="18"/>
  <c r="H18" i="18"/>
  <c r="I18" i="18"/>
  <c r="J18" i="18"/>
  <c r="O18" i="18"/>
  <c r="P18" i="18"/>
  <c r="Q18" i="18"/>
  <c r="R18" i="18"/>
  <c r="K18" i="18"/>
  <c r="L18" i="18"/>
  <c r="M18" i="18"/>
  <c r="N18" i="18"/>
  <c r="G17" i="18"/>
  <c r="H17" i="18"/>
  <c r="I17" i="18"/>
  <c r="J17" i="18"/>
  <c r="O17" i="18"/>
  <c r="P17" i="18"/>
  <c r="Q17" i="18"/>
  <c r="R17" i="18"/>
  <c r="K17" i="18"/>
  <c r="L17" i="18"/>
  <c r="M17" i="18"/>
  <c r="N17" i="18"/>
  <c r="G16" i="18"/>
  <c r="H16" i="18"/>
  <c r="I16" i="18"/>
  <c r="J16" i="18"/>
  <c r="O16" i="18"/>
  <c r="P16" i="18"/>
  <c r="Q16" i="18"/>
  <c r="R16" i="18"/>
  <c r="K16" i="18"/>
  <c r="L16" i="18"/>
  <c r="M16" i="18"/>
  <c r="N16" i="18"/>
  <c r="G15" i="18"/>
  <c r="H15" i="18"/>
  <c r="I15" i="18"/>
  <c r="J15" i="18"/>
  <c r="O15" i="18"/>
  <c r="P15" i="18"/>
  <c r="Q15" i="18"/>
  <c r="R15" i="18"/>
  <c r="K15" i="18"/>
  <c r="L15" i="18"/>
  <c r="M15" i="18"/>
  <c r="N15" i="18"/>
  <c r="G14" i="18"/>
  <c r="H14" i="18"/>
  <c r="I14" i="18"/>
  <c r="J14" i="18"/>
  <c r="O14" i="18"/>
  <c r="P14" i="18"/>
  <c r="Q14" i="18"/>
  <c r="R14" i="18"/>
  <c r="K14" i="18"/>
  <c r="L14" i="18"/>
  <c r="M14" i="18"/>
  <c r="N14" i="18"/>
  <c r="G13" i="18"/>
  <c r="H13" i="18"/>
  <c r="I13" i="18"/>
  <c r="J13" i="18"/>
  <c r="O13" i="18"/>
  <c r="P13" i="18"/>
  <c r="Q13" i="18"/>
  <c r="R13" i="18"/>
  <c r="K13" i="18"/>
  <c r="L13" i="18"/>
  <c r="M13" i="18"/>
  <c r="N13" i="18"/>
  <c r="G12" i="18"/>
  <c r="H12" i="18"/>
  <c r="I12" i="18"/>
  <c r="J12" i="18"/>
  <c r="O12" i="18"/>
  <c r="P12" i="18"/>
  <c r="Q12" i="18"/>
  <c r="R12" i="18"/>
  <c r="K12" i="18"/>
  <c r="L12" i="18"/>
  <c r="M12" i="18"/>
  <c r="N12" i="18"/>
  <c r="G11" i="18"/>
  <c r="H11" i="18"/>
  <c r="I11" i="18"/>
  <c r="J11" i="18"/>
  <c r="O11" i="18"/>
  <c r="P11" i="18"/>
  <c r="Q11" i="18"/>
  <c r="R11" i="18"/>
  <c r="K11" i="18"/>
  <c r="L11" i="18"/>
  <c r="M11" i="18"/>
  <c r="N11" i="18"/>
  <c r="G10" i="18"/>
  <c r="H10" i="18"/>
  <c r="I10" i="18"/>
  <c r="J10" i="18"/>
  <c r="O10" i="18"/>
  <c r="P10" i="18"/>
  <c r="Q10" i="18"/>
  <c r="R10" i="18"/>
  <c r="K10" i="18"/>
  <c r="L10" i="18"/>
  <c r="M10" i="18"/>
  <c r="N10" i="18"/>
  <c r="G9" i="18"/>
  <c r="H9" i="18"/>
  <c r="I9" i="18"/>
  <c r="J9" i="18"/>
  <c r="O9" i="18"/>
  <c r="P9" i="18"/>
  <c r="Q9" i="18"/>
  <c r="R9" i="18"/>
  <c r="K9" i="18"/>
  <c r="L9" i="18"/>
  <c r="M9" i="18"/>
  <c r="N9" i="18"/>
  <c r="G8" i="18"/>
  <c r="H8" i="18"/>
  <c r="I8" i="18"/>
  <c r="J8" i="18"/>
  <c r="O8" i="18"/>
  <c r="P8" i="18"/>
  <c r="Q8" i="18"/>
  <c r="R8" i="18"/>
  <c r="K8" i="18"/>
  <c r="L8" i="18"/>
  <c r="M8" i="18"/>
  <c r="N8" i="18"/>
  <c r="G7" i="18"/>
  <c r="H7" i="18"/>
  <c r="I7" i="18"/>
  <c r="J7" i="18"/>
  <c r="O7" i="18"/>
  <c r="P7" i="18"/>
  <c r="Q7" i="18"/>
  <c r="R7" i="18"/>
  <c r="K7" i="18"/>
  <c r="L7" i="18"/>
  <c r="M7" i="18"/>
  <c r="N7" i="18"/>
  <c r="G6" i="18"/>
  <c r="H6" i="18"/>
  <c r="I6" i="18"/>
  <c r="J6" i="18"/>
  <c r="O6" i="18"/>
  <c r="P6" i="18"/>
  <c r="Q6" i="18"/>
  <c r="R6" i="18"/>
  <c r="K6" i="18"/>
  <c r="L6" i="18"/>
  <c r="M6" i="18"/>
  <c r="N6" i="18"/>
  <c r="G5" i="18"/>
  <c r="H5" i="18"/>
  <c r="I5" i="18"/>
  <c r="J5" i="18"/>
  <c r="O5" i="18"/>
  <c r="P5" i="18"/>
  <c r="Q5" i="18"/>
  <c r="R5" i="18"/>
  <c r="K5" i="18"/>
  <c r="L5" i="18"/>
  <c r="M5" i="18"/>
  <c r="N5" i="18"/>
  <c r="G4" i="18"/>
  <c r="H4" i="18"/>
  <c r="I4" i="18"/>
  <c r="J4" i="18"/>
  <c r="O4" i="18"/>
  <c r="P4" i="18"/>
  <c r="Q4" i="18"/>
  <c r="R4" i="18"/>
  <c r="K4" i="18"/>
  <c r="L4" i="18"/>
  <c r="M4" i="18"/>
  <c r="N4" i="18"/>
  <c r="G3" i="18"/>
  <c r="H3" i="18"/>
  <c r="I3" i="18"/>
  <c r="J3" i="18"/>
  <c r="O3" i="18"/>
  <c r="P3" i="18"/>
  <c r="Q3" i="18"/>
  <c r="R3" i="18"/>
  <c r="K3" i="18"/>
  <c r="L3" i="18"/>
  <c r="M3" i="18"/>
  <c r="N3" i="18"/>
  <c r="K397" i="11"/>
  <c r="K396" i="11"/>
  <c r="K395" i="11"/>
  <c r="K394" i="11"/>
  <c r="K393" i="11"/>
  <c r="K392" i="11"/>
  <c r="K391" i="11"/>
  <c r="K390" i="11"/>
  <c r="K389" i="11"/>
  <c r="K388" i="11"/>
  <c r="K387" i="11"/>
  <c r="K386" i="11"/>
  <c r="K385" i="11"/>
  <c r="K384" i="11"/>
  <c r="K383" i="11"/>
  <c r="K382" i="11"/>
  <c r="K381" i="11"/>
  <c r="K380" i="11"/>
  <c r="K379" i="11"/>
  <c r="K378" i="11"/>
  <c r="K377" i="11"/>
  <c r="K376" i="11"/>
  <c r="K375" i="11"/>
  <c r="K374" i="11"/>
  <c r="K373" i="11"/>
  <c r="K372" i="11"/>
  <c r="K371" i="11"/>
  <c r="K370" i="11"/>
  <c r="K369" i="11"/>
  <c r="K368" i="11"/>
  <c r="K367" i="11"/>
  <c r="K366" i="11"/>
  <c r="K365" i="11"/>
  <c r="K364" i="11"/>
  <c r="K363" i="11"/>
  <c r="K362" i="11"/>
  <c r="K361" i="11"/>
  <c r="K360" i="11"/>
  <c r="K359" i="11"/>
  <c r="K358" i="11"/>
  <c r="K357" i="11"/>
  <c r="K356" i="11"/>
  <c r="K355" i="11"/>
  <c r="K354" i="11"/>
  <c r="K353" i="11"/>
  <c r="K352" i="11"/>
  <c r="K351" i="11"/>
  <c r="K350" i="11"/>
  <c r="K349" i="11"/>
  <c r="K348" i="11"/>
  <c r="K347" i="11"/>
  <c r="K346" i="11"/>
  <c r="K345" i="11"/>
  <c r="K344" i="11"/>
  <c r="K343" i="11"/>
  <c r="K342" i="11"/>
  <c r="K341" i="11"/>
  <c r="K340" i="11"/>
  <c r="K339" i="11"/>
  <c r="K338" i="11"/>
  <c r="K337" i="11"/>
  <c r="K336" i="11"/>
  <c r="K335" i="11"/>
  <c r="K334" i="11"/>
  <c r="K333" i="11"/>
  <c r="K332" i="11"/>
  <c r="K331" i="11"/>
  <c r="K330" i="11"/>
  <c r="K329" i="11"/>
  <c r="K328" i="11"/>
  <c r="K327" i="11"/>
  <c r="K326" i="11"/>
  <c r="K325" i="11"/>
  <c r="K324" i="11"/>
  <c r="K323" i="11"/>
  <c r="K322" i="11"/>
  <c r="K321" i="11"/>
  <c r="K320" i="11"/>
  <c r="K319" i="11"/>
  <c r="K318" i="11"/>
  <c r="K317" i="11"/>
  <c r="K316" i="11"/>
  <c r="K315" i="11"/>
  <c r="K314" i="11"/>
  <c r="K313" i="11"/>
  <c r="K312" i="11"/>
  <c r="K311" i="11"/>
  <c r="K310" i="11"/>
  <c r="K309" i="11"/>
  <c r="K308" i="11"/>
  <c r="K307" i="11"/>
  <c r="K306" i="11"/>
  <c r="K305" i="11"/>
  <c r="K304" i="11"/>
  <c r="K303" i="11"/>
  <c r="K302" i="11"/>
  <c r="K301" i="11"/>
  <c r="K300" i="11"/>
  <c r="K299" i="11"/>
  <c r="K298" i="11"/>
  <c r="K297" i="11"/>
  <c r="K296" i="11"/>
  <c r="K295" i="11"/>
  <c r="K294" i="11"/>
  <c r="K293" i="11"/>
  <c r="K292" i="11"/>
  <c r="K291" i="11"/>
  <c r="K290" i="11"/>
  <c r="K289" i="11"/>
  <c r="K288" i="11"/>
  <c r="K287" i="11"/>
  <c r="K286" i="11"/>
  <c r="K285" i="11"/>
  <c r="K284" i="11"/>
  <c r="K283" i="11"/>
  <c r="K282" i="11"/>
  <c r="K281" i="11"/>
  <c r="K280" i="11"/>
  <c r="K279" i="11"/>
  <c r="K278" i="11"/>
  <c r="K277" i="11"/>
  <c r="K276" i="11"/>
  <c r="K275" i="11"/>
  <c r="K274" i="11"/>
  <c r="K273" i="11"/>
  <c r="K272" i="11"/>
  <c r="K271" i="11"/>
  <c r="K270" i="11"/>
  <c r="K269" i="11"/>
  <c r="K268" i="11"/>
  <c r="K267" i="11"/>
  <c r="K266" i="11"/>
  <c r="K265" i="11"/>
  <c r="K264" i="11"/>
  <c r="K263" i="11"/>
  <c r="K262" i="11"/>
  <c r="K261" i="11"/>
  <c r="K260" i="11"/>
  <c r="K259" i="11"/>
  <c r="K258" i="11"/>
  <c r="K257" i="11"/>
  <c r="K256" i="11"/>
  <c r="K255" i="11"/>
  <c r="K254" i="11"/>
  <c r="K253" i="11"/>
  <c r="K252" i="11"/>
  <c r="K251" i="11"/>
  <c r="K250" i="11"/>
  <c r="K249" i="11"/>
  <c r="K248" i="11"/>
  <c r="K247" i="11"/>
  <c r="K246" i="11"/>
  <c r="K245" i="11"/>
  <c r="K244" i="11"/>
  <c r="K243" i="11"/>
  <c r="K242" i="11"/>
  <c r="K241" i="11"/>
  <c r="K240" i="11"/>
  <c r="K239" i="11"/>
  <c r="K238" i="11"/>
  <c r="K237" i="11"/>
  <c r="K236" i="11"/>
  <c r="K235" i="11"/>
  <c r="K234" i="11"/>
  <c r="K233" i="11"/>
  <c r="K232" i="11"/>
  <c r="K231" i="11"/>
  <c r="K230" i="11"/>
  <c r="K229" i="11"/>
  <c r="K228" i="11"/>
  <c r="K227" i="11"/>
  <c r="K226" i="11"/>
  <c r="K225" i="11"/>
  <c r="K224" i="11"/>
  <c r="K223" i="11"/>
  <c r="K222" i="11"/>
  <c r="K221" i="11"/>
  <c r="K220" i="11"/>
  <c r="K219" i="11"/>
  <c r="K218" i="11"/>
  <c r="K217" i="11"/>
  <c r="K216" i="11"/>
  <c r="K215" i="11"/>
  <c r="K214" i="11"/>
  <c r="K213" i="11"/>
  <c r="K212" i="11"/>
  <c r="K211" i="11"/>
  <c r="K210" i="11"/>
  <c r="K209" i="11"/>
  <c r="K208" i="11"/>
  <c r="K207" i="11"/>
  <c r="K206" i="11"/>
  <c r="K205" i="11"/>
  <c r="K204" i="11"/>
  <c r="K203" i="11"/>
  <c r="K202" i="11"/>
  <c r="K201" i="11"/>
  <c r="K200" i="11"/>
  <c r="K199" i="11"/>
  <c r="K198" i="11"/>
  <c r="K197" i="11"/>
  <c r="K196" i="11"/>
  <c r="K195" i="11"/>
  <c r="K194" i="11"/>
  <c r="K193" i="11"/>
  <c r="K192" i="11"/>
  <c r="K191" i="11"/>
  <c r="K190" i="11"/>
  <c r="K189" i="11"/>
  <c r="K188" i="11"/>
  <c r="K187" i="11"/>
  <c r="K186" i="11"/>
  <c r="K185" i="11"/>
  <c r="K184" i="11"/>
  <c r="K183" i="11"/>
  <c r="K182" i="11"/>
  <c r="K181" i="11"/>
  <c r="K180" i="11"/>
  <c r="K179" i="11"/>
  <c r="K178" i="11"/>
  <c r="K177" i="11"/>
  <c r="K176" i="11"/>
  <c r="K175" i="11"/>
  <c r="K174" i="11"/>
  <c r="K173" i="11"/>
  <c r="K172" i="11"/>
  <c r="K171" i="11"/>
  <c r="K170" i="11"/>
  <c r="K169" i="11"/>
  <c r="K168" i="11"/>
  <c r="K167" i="11"/>
  <c r="K166" i="11"/>
  <c r="K165" i="11"/>
  <c r="K164" i="11"/>
  <c r="K163" i="11"/>
  <c r="K162" i="11"/>
  <c r="K161" i="11"/>
  <c r="K160" i="11"/>
  <c r="K159" i="11"/>
  <c r="K158" i="11"/>
  <c r="K157" i="11"/>
  <c r="K156" i="11"/>
  <c r="K155" i="11"/>
  <c r="K154" i="11"/>
  <c r="K153" i="11"/>
  <c r="K152" i="11"/>
  <c r="K151" i="11"/>
  <c r="K150" i="11"/>
  <c r="K149" i="11"/>
  <c r="K148" i="11"/>
  <c r="K147" i="11"/>
  <c r="K146" i="11"/>
  <c r="K145" i="11"/>
  <c r="K144" i="11"/>
  <c r="K143" i="11"/>
  <c r="K142" i="11"/>
  <c r="K141" i="11"/>
  <c r="K140" i="11"/>
  <c r="K139" i="11"/>
  <c r="K138" i="11"/>
  <c r="K137" i="11"/>
  <c r="K136" i="11"/>
  <c r="K135" i="11"/>
  <c r="K134" i="11"/>
  <c r="K133" i="11"/>
  <c r="K132" i="11"/>
  <c r="K131" i="11"/>
  <c r="K130" i="11"/>
  <c r="K129" i="11"/>
  <c r="K128" i="11"/>
  <c r="K127" i="11"/>
  <c r="K126" i="11"/>
  <c r="K125" i="11"/>
  <c r="K124" i="11"/>
  <c r="K123" i="11"/>
  <c r="K122" i="11"/>
  <c r="K121" i="11"/>
  <c r="K120" i="11"/>
  <c r="K119" i="11"/>
  <c r="K118" i="11"/>
  <c r="K117" i="11"/>
  <c r="K116" i="11"/>
  <c r="K115" i="11"/>
  <c r="K114" i="11"/>
  <c r="K113" i="11"/>
  <c r="K112" i="11"/>
  <c r="K111" i="11"/>
  <c r="K110" i="11"/>
  <c r="K109" i="11"/>
  <c r="K108" i="11"/>
  <c r="K107" i="11"/>
  <c r="K106" i="11"/>
  <c r="K105" i="11"/>
  <c r="K104" i="11"/>
  <c r="K103" i="11"/>
  <c r="K102" i="11"/>
  <c r="K101" i="11"/>
  <c r="K100" i="11"/>
  <c r="K99" i="11"/>
  <c r="K98" i="11"/>
  <c r="K97" i="11"/>
  <c r="K96" i="11"/>
  <c r="K95" i="11"/>
  <c r="K94" i="11"/>
  <c r="K93" i="11"/>
  <c r="K92" i="11"/>
  <c r="K91" i="11"/>
  <c r="K90" i="11"/>
  <c r="K89" i="11"/>
  <c r="K88" i="11"/>
  <c r="K87" i="11"/>
  <c r="K86" i="11"/>
  <c r="K85" i="11"/>
  <c r="K84" i="11"/>
  <c r="K83" i="11"/>
  <c r="K82" i="11"/>
  <c r="K81" i="11"/>
  <c r="K80" i="11"/>
  <c r="K79" i="11"/>
  <c r="K78" i="11"/>
  <c r="K77" i="11"/>
  <c r="K76" i="11"/>
  <c r="K75" i="11"/>
  <c r="K74" i="11"/>
  <c r="K73" i="11"/>
  <c r="K72" i="11"/>
  <c r="K71" i="11"/>
  <c r="K70" i="11"/>
  <c r="K69" i="11"/>
  <c r="K68" i="11"/>
  <c r="K67" i="11"/>
  <c r="K66" i="11"/>
  <c r="K65" i="11"/>
  <c r="K64" i="11"/>
  <c r="K63" i="11"/>
  <c r="K62" i="11"/>
  <c r="K61" i="11"/>
  <c r="K60" i="11"/>
  <c r="K59" i="11"/>
  <c r="K58" i="11"/>
  <c r="K57" i="11"/>
  <c r="K56" i="11"/>
  <c r="K55" i="11"/>
  <c r="K54" i="11"/>
  <c r="K53" i="11"/>
  <c r="K52" i="11"/>
  <c r="K51" i="11"/>
  <c r="K50" i="11"/>
  <c r="K49" i="11"/>
  <c r="K48" i="11"/>
  <c r="K47" i="11"/>
  <c r="K46" i="11"/>
  <c r="K45" i="11"/>
  <c r="K44" i="11"/>
  <c r="K43" i="11"/>
  <c r="K42" i="11"/>
  <c r="K41" i="11"/>
  <c r="K40" i="11"/>
  <c r="K39" i="11"/>
  <c r="K38" i="11"/>
  <c r="K37" i="11"/>
  <c r="K36" i="11"/>
  <c r="K35" i="11"/>
  <c r="K34" i="11"/>
  <c r="K33" i="11"/>
  <c r="K32" i="11"/>
  <c r="K31" i="11"/>
  <c r="K30" i="11"/>
  <c r="K29" i="11"/>
  <c r="K28" i="11"/>
  <c r="K27" i="11"/>
  <c r="K26" i="11"/>
  <c r="K25" i="11"/>
  <c r="K24" i="11"/>
  <c r="K23" i="11"/>
  <c r="K22" i="11"/>
  <c r="K21" i="11"/>
  <c r="K20" i="11"/>
  <c r="K19" i="11"/>
  <c r="K18" i="11"/>
  <c r="K17" i="11"/>
  <c r="K16" i="11"/>
  <c r="K15" i="11"/>
  <c r="K14" i="11"/>
  <c r="K13" i="11"/>
  <c r="K12" i="11"/>
  <c r="K11" i="11"/>
  <c r="K10" i="11"/>
  <c r="K9" i="11"/>
  <c r="K8" i="11"/>
  <c r="K7" i="11"/>
  <c r="K6" i="11"/>
  <c r="K5" i="11"/>
  <c r="K4" i="11"/>
  <c r="K3" i="11"/>
  <c r="K2" i="11"/>
  <c r="F397" i="47"/>
  <c r="G397" i="47"/>
  <c r="H397" i="47"/>
  <c r="I397" i="47"/>
  <c r="J397" i="47"/>
  <c r="K397" i="47"/>
  <c r="L397" i="47"/>
  <c r="M397" i="47"/>
  <c r="F396" i="47"/>
  <c r="G396" i="47"/>
  <c r="H396" i="47"/>
  <c r="I396" i="47"/>
  <c r="J396" i="47"/>
  <c r="K396" i="47"/>
  <c r="L396" i="47"/>
  <c r="M396" i="47"/>
  <c r="F395" i="47"/>
  <c r="G395" i="47"/>
  <c r="H395" i="47"/>
  <c r="I395" i="47"/>
  <c r="J395" i="47"/>
  <c r="K395" i="47"/>
  <c r="L395" i="47"/>
  <c r="M395" i="47"/>
  <c r="F394" i="47"/>
  <c r="G394" i="47"/>
  <c r="H394" i="47"/>
  <c r="I394" i="47"/>
  <c r="J394" i="47"/>
  <c r="K394" i="47"/>
  <c r="L394" i="47"/>
  <c r="M394" i="47"/>
  <c r="F393" i="47"/>
  <c r="G393" i="47"/>
  <c r="H393" i="47"/>
  <c r="I393" i="47"/>
  <c r="J393" i="47"/>
  <c r="K393" i="47"/>
  <c r="L393" i="47"/>
  <c r="M393" i="47"/>
  <c r="F392" i="47"/>
  <c r="G392" i="47"/>
  <c r="H392" i="47"/>
  <c r="I392" i="47"/>
  <c r="J392" i="47"/>
  <c r="K392" i="47"/>
  <c r="L392" i="47"/>
  <c r="M392" i="47"/>
  <c r="F391" i="47"/>
  <c r="G391" i="47"/>
  <c r="H391" i="47"/>
  <c r="I391" i="47"/>
  <c r="J391" i="47"/>
  <c r="K391" i="47"/>
  <c r="L391" i="47"/>
  <c r="M391" i="47"/>
  <c r="F390" i="47"/>
  <c r="G390" i="47"/>
  <c r="H390" i="47"/>
  <c r="I390" i="47"/>
  <c r="J390" i="47"/>
  <c r="K390" i="47"/>
  <c r="L390" i="47"/>
  <c r="M390" i="47"/>
  <c r="F389" i="47"/>
  <c r="G389" i="47"/>
  <c r="H389" i="47"/>
  <c r="I389" i="47"/>
  <c r="J389" i="47"/>
  <c r="K389" i="47"/>
  <c r="L389" i="47"/>
  <c r="M389" i="47"/>
  <c r="F388" i="47"/>
  <c r="G388" i="47"/>
  <c r="H388" i="47"/>
  <c r="I388" i="47"/>
  <c r="J388" i="47"/>
  <c r="K388" i="47"/>
  <c r="L388" i="47"/>
  <c r="M388" i="47"/>
  <c r="F387" i="47"/>
  <c r="G387" i="47"/>
  <c r="H387" i="47"/>
  <c r="I387" i="47"/>
  <c r="J387" i="47"/>
  <c r="K387" i="47"/>
  <c r="L387" i="47"/>
  <c r="M387" i="47"/>
  <c r="F386" i="47"/>
  <c r="G386" i="47"/>
  <c r="H386" i="47"/>
  <c r="I386" i="47"/>
  <c r="J386" i="47"/>
  <c r="K386" i="47"/>
  <c r="L386" i="47"/>
  <c r="M386" i="47"/>
  <c r="F385" i="47"/>
  <c r="G385" i="47"/>
  <c r="H385" i="47"/>
  <c r="I385" i="47"/>
  <c r="J385" i="47"/>
  <c r="K385" i="47"/>
  <c r="L385" i="47"/>
  <c r="M385" i="47"/>
  <c r="F384" i="47"/>
  <c r="G384" i="47"/>
  <c r="H384" i="47"/>
  <c r="I384" i="47"/>
  <c r="J384" i="47"/>
  <c r="K384" i="47"/>
  <c r="L384" i="47"/>
  <c r="M384" i="47"/>
  <c r="F383" i="47"/>
  <c r="G383" i="47"/>
  <c r="H383" i="47"/>
  <c r="I383" i="47"/>
  <c r="J383" i="47"/>
  <c r="K383" i="47"/>
  <c r="L383" i="47"/>
  <c r="M383" i="47"/>
  <c r="F382" i="47"/>
  <c r="G382" i="47"/>
  <c r="H382" i="47"/>
  <c r="I382" i="47"/>
  <c r="J382" i="47"/>
  <c r="K382" i="47"/>
  <c r="L382" i="47"/>
  <c r="M382" i="47"/>
  <c r="F381" i="47"/>
  <c r="G381" i="47"/>
  <c r="H381" i="47"/>
  <c r="I381" i="47"/>
  <c r="J381" i="47"/>
  <c r="K381" i="47"/>
  <c r="L381" i="47"/>
  <c r="M381" i="47"/>
  <c r="F380" i="47"/>
  <c r="G380" i="47"/>
  <c r="H380" i="47"/>
  <c r="I380" i="47"/>
  <c r="J380" i="47"/>
  <c r="K380" i="47"/>
  <c r="L380" i="47"/>
  <c r="M380" i="47"/>
  <c r="F379" i="47"/>
  <c r="G379" i="47"/>
  <c r="H379" i="47"/>
  <c r="I379" i="47"/>
  <c r="J379" i="47"/>
  <c r="K379" i="47"/>
  <c r="L379" i="47"/>
  <c r="M379" i="47"/>
  <c r="F378" i="47"/>
  <c r="G378" i="47"/>
  <c r="H378" i="47"/>
  <c r="I378" i="47"/>
  <c r="J378" i="47"/>
  <c r="K378" i="47"/>
  <c r="L378" i="47"/>
  <c r="M378" i="47"/>
  <c r="F377" i="47"/>
  <c r="G377" i="47"/>
  <c r="H377" i="47"/>
  <c r="I377" i="47"/>
  <c r="J377" i="47"/>
  <c r="K377" i="47"/>
  <c r="L377" i="47"/>
  <c r="M377" i="47"/>
  <c r="F376" i="47"/>
  <c r="G376" i="47"/>
  <c r="H376" i="47"/>
  <c r="I376" i="47"/>
  <c r="J376" i="47"/>
  <c r="K376" i="47"/>
  <c r="L376" i="47"/>
  <c r="M376" i="47"/>
  <c r="F375" i="47"/>
  <c r="G375" i="47"/>
  <c r="H375" i="47"/>
  <c r="I375" i="47"/>
  <c r="J375" i="47"/>
  <c r="K375" i="47"/>
  <c r="L375" i="47"/>
  <c r="M375" i="47"/>
  <c r="F374" i="47"/>
  <c r="G374" i="47"/>
  <c r="H374" i="47"/>
  <c r="I374" i="47"/>
  <c r="J374" i="47"/>
  <c r="K374" i="47"/>
  <c r="L374" i="47"/>
  <c r="M374" i="47"/>
  <c r="F373" i="47"/>
  <c r="G373" i="47"/>
  <c r="H373" i="47"/>
  <c r="I373" i="47"/>
  <c r="J373" i="47"/>
  <c r="K373" i="47"/>
  <c r="L373" i="47"/>
  <c r="M373" i="47"/>
  <c r="F372" i="47"/>
  <c r="G372" i="47"/>
  <c r="H372" i="47"/>
  <c r="I372" i="47"/>
  <c r="J372" i="47"/>
  <c r="K372" i="47"/>
  <c r="L372" i="47"/>
  <c r="M372" i="47"/>
  <c r="F371" i="47"/>
  <c r="G371" i="47"/>
  <c r="H371" i="47"/>
  <c r="I371" i="47"/>
  <c r="J371" i="47"/>
  <c r="K371" i="47"/>
  <c r="L371" i="47"/>
  <c r="M371" i="47"/>
  <c r="F370" i="47"/>
  <c r="G370" i="47"/>
  <c r="H370" i="47"/>
  <c r="I370" i="47"/>
  <c r="J370" i="47"/>
  <c r="K370" i="47"/>
  <c r="L370" i="47"/>
  <c r="M370" i="47"/>
  <c r="F369" i="47"/>
  <c r="G369" i="47"/>
  <c r="H369" i="47"/>
  <c r="I369" i="47"/>
  <c r="J369" i="47"/>
  <c r="K369" i="47"/>
  <c r="L369" i="47"/>
  <c r="M369" i="47"/>
  <c r="F368" i="47"/>
  <c r="G368" i="47"/>
  <c r="H368" i="47"/>
  <c r="I368" i="47"/>
  <c r="J368" i="47"/>
  <c r="K368" i="47"/>
  <c r="L368" i="47"/>
  <c r="M368" i="47"/>
  <c r="F367" i="47"/>
  <c r="G367" i="47"/>
  <c r="H367" i="47"/>
  <c r="I367" i="47"/>
  <c r="J367" i="47"/>
  <c r="K367" i="47"/>
  <c r="L367" i="47"/>
  <c r="M367" i="47"/>
  <c r="F366" i="47"/>
  <c r="G366" i="47"/>
  <c r="H366" i="47"/>
  <c r="I366" i="47"/>
  <c r="J366" i="47"/>
  <c r="K366" i="47"/>
  <c r="L366" i="47"/>
  <c r="M366" i="47"/>
  <c r="F365" i="47"/>
  <c r="G365" i="47"/>
  <c r="H365" i="47"/>
  <c r="I365" i="47"/>
  <c r="J365" i="47"/>
  <c r="K365" i="47"/>
  <c r="L365" i="47"/>
  <c r="M365" i="47"/>
  <c r="F364" i="47"/>
  <c r="G364" i="47"/>
  <c r="H364" i="47"/>
  <c r="I364" i="47"/>
  <c r="J364" i="47"/>
  <c r="K364" i="47"/>
  <c r="L364" i="47"/>
  <c r="M364" i="47"/>
  <c r="F363" i="47"/>
  <c r="G363" i="47"/>
  <c r="H363" i="47"/>
  <c r="I363" i="47"/>
  <c r="J363" i="47"/>
  <c r="K363" i="47"/>
  <c r="L363" i="47"/>
  <c r="M363" i="47"/>
  <c r="F362" i="47"/>
  <c r="G362" i="47"/>
  <c r="H362" i="47"/>
  <c r="I362" i="47"/>
  <c r="J362" i="47"/>
  <c r="K362" i="47"/>
  <c r="L362" i="47"/>
  <c r="M362" i="47"/>
  <c r="F361" i="47"/>
  <c r="G361" i="47"/>
  <c r="H361" i="47"/>
  <c r="I361" i="47"/>
  <c r="J361" i="47"/>
  <c r="K361" i="47"/>
  <c r="L361" i="47"/>
  <c r="M361" i="47"/>
  <c r="F360" i="47"/>
  <c r="G360" i="47"/>
  <c r="H360" i="47"/>
  <c r="I360" i="47"/>
  <c r="J360" i="47"/>
  <c r="K360" i="47"/>
  <c r="L360" i="47"/>
  <c r="M360" i="47"/>
  <c r="F359" i="47"/>
  <c r="G359" i="47"/>
  <c r="H359" i="47"/>
  <c r="I359" i="47"/>
  <c r="J359" i="47"/>
  <c r="K359" i="47"/>
  <c r="L359" i="47"/>
  <c r="M359" i="47"/>
  <c r="F358" i="47"/>
  <c r="G358" i="47"/>
  <c r="H358" i="47"/>
  <c r="I358" i="47"/>
  <c r="J358" i="47"/>
  <c r="K358" i="47"/>
  <c r="L358" i="47"/>
  <c r="M358" i="47"/>
  <c r="F357" i="47"/>
  <c r="G357" i="47"/>
  <c r="H357" i="47"/>
  <c r="I357" i="47"/>
  <c r="J357" i="47"/>
  <c r="K357" i="47"/>
  <c r="L357" i="47"/>
  <c r="M357" i="47"/>
  <c r="F356" i="47"/>
  <c r="G356" i="47"/>
  <c r="H356" i="47"/>
  <c r="I356" i="47"/>
  <c r="J356" i="47"/>
  <c r="K356" i="47"/>
  <c r="L356" i="47"/>
  <c r="M356" i="47"/>
  <c r="F355" i="47"/>
  <c r="G355" i="47"/>
  <c r="H355" i="47"/>
  <c r="I355" i="47"/>
  <c r="J355" i="47"/>
  <c r="K355" i="47"/>
  <c r="L355" i="47"/>
  <c r="M355" i="47"/>
  <c r="F353" i="47"/>
  <c r="G353" i="47"/>
  <c r="H353" i="47"/>
  <c r="I353" i="47"/>
  <c r="J353" i="47"/>
  <c r="K353" i="47"/>
  <c r="L353" i="47"/>
  <c r="M353" i="47"/>
  <c r="F352" i="47"/>
  <c r="G352" i="47"/>
  <c r="H352" i="47"/>
  <c r="I352" i="47"/>
  <c r="J352" i="47"/>
  <c r="K352" i="47"/>
  <c r="L352" i="47"/>
  <c r="M352" i="47"/>
  <c r="F351" i="47"/>
  <c r="G351" i="47"/>
  <c r="H351" i="47"/>
  <c r="I351" i="47"/>
  <c r="J351" i="47"/>
  <c r="K351" i="47"/>
  <c r="L351" i="47"/>
  <c r="M351" i="47"/>
  <c r="F350" i="47"/>
  <c r="G350" i="47"/>
  <c r="H350" i="47"/>
  <c r="I350" i="47"/>
  <c r="J350" i="47"/>
  <c r="K350" i="47"/>
  <c r="L350" i="47"/>
  <c r="M350" i="47"/>
  <c r="F349" i="47"/>
  <c r="G349" i="47"/>
  <c r="H349" i="47"/>
  <c r="I349" i="47"/>
  <c r="J349" i="47"/>
  <c r="K349" i="47"/>
  <c r="L349" i="47"/>
  <c r="M349" i="47"/>
  <c r="F348" i="47"/>
  <c r="G348" i="47"/>
  <c r="H348" i="47"/>
  <c r="I348" i="47"/>
  <c r="J348" i="47"/>
  <c r="K348" i="47"/>
  <c r="L348" i="47"/>
  <c r="M348" i="47"/>
  <c r="F347" i="47"/>
  <c r="G347" i="47"/>
  <c r="H347" i="47"/>
  <c r="I347" i="47"/>
  <c r="J347" i="47"/>
  <c r="K347" i="47"/>
  <c r="L347" i="47"/>
  <c r="M347" i="47"/>
  <c r="F346" i="47"/>
  <c r="G346" i="47"/>
  <c r="H346" i="47"/>
  <c r="I346" i="47"/>
  <c r="J346" i="47"/>
  <c r="K346" i="47"/>
  <c r="L346" i="47"/>
  <c r="M346" i="47"/>
  <c r="F345" i="47"/>
  <c r="G345" i="47"/>
  <c r="H345" i="47"/>
  <c r="I345" i="47"/>
  <c r="J345" i="47"/>
  <c r="K345" i="47"/>
  <c r="L345" i="47"/>
  <c r="M345" i="47"/>
  <c r="F344" i="47"/>
  <c r="G344" i="47"/>
  <c r="H344" i="47"/>
  <c r="I344" i="47"/>
  <c r="J344" i="47"/>
  <c r="K344" i="47"/>
  <c r="L344" i="47"/>
  <c r="M344" i="47"/>
  <c r="F343" i="47"/>
  <c r="G343" i="47"/>
  <c r="H343" i="47"/>
  <c r="I343" i="47"/>
  <c r="J343" i="47"/>
  <c r="K343" i="47"/>
  <c r="L343" i="47"/>
  <c r="M343" i="47"/>
  <c r="F342" i="47"/>
  <c r="G342" i="47"/>
  <c r="H342" i="47"/>
  <c r="I342" i="47"/>
  <c r="J342" i="47"/>
  <c r="K342" i="47"/>
  <c r="L342" i="47"/>
  <c r="M342" i="47"/>
  <c r="F341" i="47"/>
  <c r="G341" i="47"/>
  <c r="H341" i="47"/>
  <c r="I341" i="47"/>
  <c r="J341" i="47"/>
  <c r="K341" i="47"/>
  <c r="L341" i="47"/>
  <c r="M341" i="47"/>
  <c r="F340" i="47"/>
  <c r="G340" i="47"/>
  <c r="H340" i="47"/>
  <c r="I340" i="47"/>
  <c r="J340" i="47"/>
  <c r="K340" i="47"/>
  <c r="L340" i="47"/>
  <c r="M340" i="47"/>
  <c r="F339" i="47"/>
  <c r="G339" i="47"/>
  <c r="H339" i="47"/>
  <c r="I339" i="47"/>
  <c r="J339" i="47"/>
  <c r="K339" i="47"/>
  <c r="L339" i="47"/>
  <c r="M339" i="47"/>
  <c r="F338" i="47"/>
  <c r="G338" i="47"/>
  <c r="H338" i="47"/>
  <c r="I338" i="47"/>
  <c r="J338" i="47"/>
  <c r="K338" i="47"/>
  <c r="L338" i="47"/>
  <c r="M338" i="47"/>
  <c r="F337" i="47"/>
  <c r="G337" i="47"/>
  <c r="H337" i="47"/>
  <c r="I337" i="47"/>
  <c r="J337" i="47"/>
  <c r="K337" i="47"/>
  <c r="L337" i="47"/>
  <c r="M337" i="47"/>
  <c r="F336" i="47"/>
  <c r="G336" i="47"/>
  <c r="H336" i="47"/>
  <c r="I336" i="47"/>
  <c r="J336" i="47"/>
  <c r="K336" i="47"/>
  <c r="L336" i="47"/>
  <c r="M336" i="47"/>
  <c r="F335" i="47"/>
  <c r="G335" i="47"/>
  <c r="H335" i="47"/>
  <c r="I335" i="47"/>
  <c r="J335" i="47"/>
  <c r="K335" i="47"/>
  <c r="L335" i="47"/>
  <c r="M335" i="47"/>
  <c r="F334" i="47"/>
  <c r="G334" i="47"/>
  <c r="H334" i="47"/>
  <c r="I334" i="47"/>
  <c r="J334" i="47"/>
  <c r="K334" i="47"/>
  <c r="L334" i="47"/>
  <c r="M334" i="47"/>
  <c r="F333" i="47"/>
  <c r="G333" i="47"/>
  <c r="H333" i="47"/>
  <c r="I333" i="47"/>
  <c r="J333" i="47"/>
  <c r="K333" i="47"/>
  <c r="L333" i="47"/>
  <c r="M333" i="47"/>
  <c r="F332" i="47"/>
  <c r="G332" i="47"/>
  <c r="H332" i="47"/>
  <c r="I332" i="47"/>
  <c r="J332" i="47"/>
  <c r="K332" i="47"/>
  <c r="L332" i="47"/>
  <c r="M332" i="47"/>
  <c r="F331" i="47"/>
  <c r="G331" i="47"/>
  <c r="H331" i="47"/>
  <c r="I331" i="47"/>
  <c r="J331" i="47"/>
  <c r="K331" i="47"/>
  <c r="L331" i="47"/>
  <c r="M331" i="47"/>
  <c r="F330" i="47"/>
  <c r="G330" i="47"/>
  <c r="H330" i="47"/>
  <c r="I330" i="47"/>
  <c r="J330" i="47"/>
  <c r="K330" i="47"/>
  <c r="L330" i="47"/>
  <c r="M330" i="47"/>
  <c r="F329" i="47"/>
  <c r="G329" i="47"/>
  <c r="H329" i="47"/>
  <c r="I329" i="47"/>
  <c r="J329" i="47"/>
  <c r="K329" i="47"/>
  <c r="L329" i="47"/>
  <c r="M329" i="47"/>
  <c r="F328" i="47"/>
  <c r="G328" i="47"/>
  <c r="H328" i="47"/>
  <c r="I328" i="47"/>
  <c r="J328" i="47"/>
  <c r="K328" i="47"/>
  <c r="L328" i="47"/>
  <c r="M328" i="47"/>
  <c r="F327" i="47"/>
  <c r="G327" i="47"/>
  <c r="H327" i="47"/>
  <c r="I327" i="47"/>
  <c r="J327" i="47"/>
  <c r="K327" i="47"/>
  <c r="L327" i="47"/>
  <c r="M327" i="47"/>
  <c r="F326" i="47"/>
  <c r="G326" i="47"/>
  <c r="H326" i="47"/>
  <c r="I326" i="47"/>
  <c r="J326" i="47"/>
  <c r="K326" i="47"/>
  <c r="L326" i="47"/>
  <c r="M326" i="47"/>
  <c r="F325" i="47"/>
  <c r="G325" i="47"/>
  <c r="H325" i="47"/>
  <c r="I325" i="47"/>
  <c r="J325" i="47"/>
  <c r="K325" i="47"/>
  <c r="L325" i="47"/>
  <c r="M325" i="47"/>
  <c r="F324" i="47"/>
  <c r="G324" i="47"/>
  <c r="H324" i="47"/>
  <c r="I324" i="47"/>
  <c r="J324" i="47"/>
  <c r="K324" i="47"/>
  <c r="L324" i="47"/>
  <c r="M324" i="47"/>
  <c r="F323" i="47"/>
  <c r="G323" i="47"/>
  <c r="H323" i="47"/>
  <c r="I323" i="47"/>
  <c r="J323" i="47"/>
  <c r="K323" i="47"/>
  <c r="L323" i="47"/>
  <c r="M323" i="47"/>
  <c r="F322" i="47"/>
  <c r="G322" i="47"/>
  <c r="H322" i="47"/>
  <c r="I322" i="47"/>
  <c r="J322" i="47"/>
  <c r="K322" i="47"/>
  <c r="L322" i="47"/>
  <c r="M322" i="47"/>
  <c r="F321" i="47"/>
  <c r="G321" i="47"/>
  <c r="H321" i="47"/>
  <c r="I321" i="47"/>
  <c r="J321" i="47"/>
  <c r="K321" i="47"/>
  <c r="L321" i="47"/>
  <c r="M321" i="47"/>
  <c r="F320" i="47"/>
  <c r="G320" i="47"/>
  <c r="H320" i="47"/>
  <c r="I320" i="47"/>
  <c r="J320" i="47"/>
  <c r="K320" i="47"/>
  <c r="L320" i="47"/>
  <c r="M320" i="47"/>
  <c r="F319" i="47"/>
  <c r="G319" i="47"/>
  <c r="H319" i="47"/>
  <c r="I319" i="47"/>
  <c r="J319" i="47"/>
  <c r="K319" i="47"/>
  <c r="L319" i="47"/>
  <c r="M319" i="47"/>
  <c r="F318" i="47"/>
  <c r="G318" i="47"/>
  <c r="H318" i="47"/>
  <c r="I318" i="47"/>
  <c r="J318" i="47"/>
  <c r="K318" i="47"/>
  <c r="L318" i="47"/>
  <c r="M318" i="47"/>
  <c r="F317" i="47"/>
  <c r="G317" i="47"/>
  <c r="H317" i="47"/>
  <c r="I317" i="47"/>
  <c r="J317" i="47"/>
  <c r="K317" i="47"/>
  <c r="L317" i="47"/>
  <c r="M317" i="47"/>
  <c r="F316" i="47"/>
  <c r="G316" i="47"/>
  <c r="H316" i="47"/>
  <c r="I316" i="47"/>
  <c r="J316" i="47"/>
  <c r="K316" i="47"/>
  <c r="L316" i="47"/>
  <c r="M316" i="47"/>
  <c r="F315" i="47"/>
  <c r="G315" i="47"/>
  <c r="H315" i="47"/>
  <c r="I315" i="47"/>
  <c r="J315" i="47"/>
  <c r="K315" i="47"/>
  <c r="L315" i="47"/>
  <c r="M315" i="47"/>
  <c r="F314" i="47"/>
  <c r="G314" i="47"/>
  <c r="H314" i="47"/>
  <c r="I314" i="47"/>
  <c r="J314" i="47"/>
  <c r="K314" i="47"/>
  <c r="L314" i="47"/>
  <c r="M314" i="47"/>
  <c r="F313" i="47"/>
  <c r="G313" i="47"/>
  <c r="H313" i="47"/>
  <c r="I313" i="47"/>
  <c r="J313" i="47"/>
  <c r="K313" i="47"/>
  <c r="L313" i="47"/>
  <c r="M313" i="47"/>
  <c r="F312" i="47"/>
  <c r="G312" i="47"/>
  <c r="H312" i="47"/>
  <c r="I312" i="47"/>
  <c r="J312" i="47"/>
  <c r="K312" i="47"/>
  <c r="L312" i="47"/>
  <c r="M312" i="47"/>
  <c r="F311" i="47"/>
  <c r="G311" i="47"/>
  <c r="H311" i="47"/>
  <c r="I311" i="47"/>
  <c r="J311" i="47"/>
  <c r="K311" i="47"/>
  <c r="L311" i="47"/>
  <c r="M311" i="47"/>
  <c r="F309" i="47"/>
  <c r="G309" i="47"/>
  <c r="H309" i="47"/>
  <c r="I309" i="47"/>
  <c r="J309" i="47"/>
  <c r="K309" i="47"/>
  <c r="L309" i="47"/>
  <c r="M309" i="47"/>
  <c r="F308" i="47"/>
  <c r="G308" i="47"/>
  <c r="H308" i="47"/>
  <c r="I308" i="47"/>
  <c r="J308" i="47"/>
  <c r="K308" i="47"/>
  <c r="L308" i="47"/>
  <c r="M308" i="47"/>
  <c r="F307" i="47"/>
  <c r="G307" i="47"/>
  <c r="H307" i="47"/>
  <c r="I307" i="47"/>
  <c r="J307" i="47"/>
  <c r="K307" i="47"/>
  <c r="L307" i="47"/>
  <c r="M307" i="47"/>
  <c r="F306" i="47"/>
  <c r="G306" i="47"/>
  <c r="H306" i="47"/>
  <c r="I306" i="47"/>
  <c r="J306" i="47"/>
  <c r="K306" i="47"/>
  <c r="L306" i="47"/>
  <c r="M306" i="47"/>
  <c r="F305" i="47"/>
  <c r="G305" i="47"/>
  <c r="H305" i="47"/>
  <c r="I305" i="47"/>
  <c r="J305" i="47"/>
  <c r="K305" i="47"/>
  <c r="L305" i="47"/>
  <c r="M305" i="47"/>
  <c r="F304" i="47"/>
  <c r="G304" i="47"/>
  <c r="H304" i="47"/>
  <c r="I304" i="47"/>
  <c r="J304" i="47"/>
  <c r="K304" i="47"/>
  <c r="L304" i="47"/>
  <c r="M304" i="47"/>
  <c r="F303" i="47"/>
  <c r="G303" i="47"/>
  <c r="H303" i="47"/>
  <c r="I303" i="47"/>
  <c r="J303" i="47"/>
  <c r="K303" i="47"/>
  <c r="L303" i="47"/>
  <c r="M303" i="47"/>
  <c r="F302" i="47"/>
  <c r="G302" i="47"/>
  <c r="H302" i="47"/>
  <c r="I302" i="47"/>
  <c r="J302" i="47"/>
  <c r="K302" i="47"/>
  <c r="L302" i="47"/>
  <c r="M302" i="47"/>
  <c r="F301" i="47"/>
  <c r="G301" i="47"/>
  <c r="H301" i="47"/>
  <c r="I301" i="47"/>
  <c r="J301" i="47"/>
  <c r="K301" i="47"/>
  <c r="L301" i="47"/>
  <c r="M301" i="47"/>
  <c r="F300" i="47"/>
  <c r="G300" i="47"/>
  <c r="H300" i="47"/>
  <c r="I300" i="47"/>
  <c r="J300" i="47"/>
  <c r="K300" i="47"/>
  <c r="L300" i="47"/>
  <c r="M300" i="47"/>
  <c r="F299" i="47"/>
  <c r="G299" i="47"/>
  <c r="H299" i="47"/>
  <c r="I299" i="47"/>
  <c r="J299" i="47"/>
  <c r="K299" i="47"/>
  <c r="L299" i="47"/>
  <c r="M299" i="47"/>
  <c r="F298" i="47"/>
  <c r="G298" i="47"/>
  <c r="H298" i="47"/>
  <c r="I298" i="47"/>
  <c r="J298" i="47"/>
  <c r="K298" i="47"/>
  <c r="L298" i="47"/>
  <c r="M298" i="47"/>
  <c r="F297" i="47"/>
  <c r="G297" i="47"/>
  <c r="H297" i="47"/>
  <c r="I297" i="47"/>
  <c r="J297" i="47"/>
  <c r="K297" i="47"/>
  <c r="L297" i="47"/>
  <c r="M297" i="47"/>
  <c r="F296" i="47"/>
  <c r="G296" i="47"/>
  <c r="H296" i="47"/>
  <c r="I296" i="47"/>
  <c r="J296" i="47"/>
  <c r="K296" i="47"/>
  <c r="L296" i="47"/>
  <c r="M296" i="47"/>
  <c r="F295" i="47"/>
  <c r="G295" i="47"/>
  <c r="H295" i="47"/>
  <c r="I295" i="47"/>
  <c r="J295" i="47"/>
  <c r="K295" i="47"/>
  <c r="L295" i="47"/>
  <c r="M295" i="47"/>
  <c r="F294" i="47"/>
  <c r="G294" i="47"/>
  <c r="H294" i="47"/>
  <c r="I294" i="47"/>
  <c r="J294" i="47"/>
  <c r="K294" i="47"/>
  <c r="L294" i="47"/>
  <c r="M294" i="47"/>
  <c r="F293" i="47"/>
  <c r="G293" i="47"/>
  <c r="H293" i="47"/>
  <c r="I293" i="47"/>
  <c r="J293" i="47"/>
  <c r="K293" i="47"/>
  <c r="L293" i="47"/>
  <c r="M293" i="47"/>
  <c r="F292" i="47"/>
  <c r="G292" i="47"/>
  <c r="H292" i="47"/>
  <c r="I292" i="47"/>
  <c r="J292" i="47"/>
  <c r="K292" i="47"/>
  <c r="L292" i="47"/>
  <c r="M292" i="47"/>
  <c r="F291" i="47"/>
  <c r="G291" i="47"/>
  <c r="H291" i="47"/>
  <c r="I291" i="47"/>
  <c r="J291" i="47"/>
  <c r="K291" i="47"/>
  <c r="L291" i="47"/>
  <c r="M291" i="47"/>
  <c r="F290" i="47"/>
  <c r="G290" i="47"/>
  <c r="H290" i="47"/>
  <c r="I290" i="47"/>
  <c r="J290" i="47"/>
  <c r="K290" i="47"/>
  <c r="L290" i="47"/>
  <c r="M290" i="47"/>
  <c r="F289" i="47"/>
  <c r="G289" i="47"/>
  <c r="H289" i="47"/>
  <c r="I289" i="47"/>
  <c r="J289" i="47"/>
  <c r="K289" i="47"/>
  <c r="L289" i="47"/>
  <c r="M289" i="47"/>
  <c r="F288" i="47"/>
  <c r="G288" i="47"/>
  <c r="H288" i="47"/>
  <c r="I288" i="47"/>
  <c r="J288" i="47"/>
  <c r="K288" i="47"/>
  <c r="L288" i="47"/>
  <c r="M288" i="47"/>
  <c r="F287" i="47"/>
  <c r="G287" i="47"/>
  <c r="H287" i="47"/>
  <c r="I287" i="47"/>
  <c r="J287" i="47"/>
  <c r="K287" i="47"/>
  <c r="L287" i="47"/>
  <c r="M287" i="47"/>
  <c r="F286" i="47"/>
  <c r="G286" i="47"/>
  <c r="H286" i="47"/>
  <c r="I286" i="47"/>
  <c r="J286" i="47"/>
  <c r="K286" i="47"/>
  <c r="L286" i="47"/>
  <c r="M286" i="47"/>
  <c r="F285" i="47"/>
  <c r="G285" i="47"/>
  <c r="H285" i="47"/>
  <c r="I285" i="47"/>
  <c r="J285" i="47"/>
  <c r="K285" i="47"/>
  <c r="L285" i="47"/>
  <c r="M285" i="47"/>
  <c r="F284" i="47"/>
  <c r="G284" i="47"/>
  <c r="H284" i="47"/>
  <c r="I284" i="47"/>
  <c r="J284" i="47"/>
  <c r="K284" i="47"/>
  <c r="L284" i="47"/>
  <c r="M284" i="47"/>
  <c r="F283" i="47"/>
  <c r="G283" i="47"/>
  <c r="H283" i="47"/>
  <c r="I283" i="47"/>
  <c r="J283" i="47"/>
  <c r="K283" i="47"/>
  <c r="L283" i="47"/>
  <c r="M283" i="47"/>
  <c r="F282" i="47"/>
  <c r="G282" i="47"/>
  <c r="H282" i="47"/>
  <c r="I282" i="47"/>
  <c r="J282" i="47"/>
  <c r="K282" i="47"/>
  <c r="L282" i="47"/>
  <c r="M282" i="47"/>
  <c r="F281" i="47"/>
  <c r="G281" i="47"/>
  <c r="H281" i="47"/>
  <c r="I281" i="47"/>
  <c r="J281" i="47"/>
  <c r="K281" i="47"/>
  <c r="L281" i="47"/>
  <c r="M281" i="47"/>
  <c r="F280" i="47"/>
  <c r="G280" i="47"/>
  <c r="H280" i="47"/>
  <c r="I280" i="47"/>
  <c r="J280" i="47"/>
  <c r="K280" i="47"/>
  <c r="L280" i="47"/>
  <c r="M280" i="47"/>
  <c r="F279" i="47"/>
  <c r="G279" i="47"/>
  <c r="H279" i="47"/>
  <c r="I279" i="47"/>
  <c r="J279" i="47"/>
  <c r="K279" i="47"/>
  <c r="L279" i="47"/>
  <c r="M279" i="47"/>
  <c r="F278" i="47"/>
  <c r="G278" i="47"/>
  <c r="H278" i="47"/>
  <c r="I278" i="47"/>
  <c r="J278" i="47"/>
  <c r="K278" i="47"/>
  <c r="L278" i="47"/>
  <c r="M278" i="47"/>
  <c r="F277" i="47"/>
  <c r="G277" i="47"/>
  <c r="H277" i="47"/>
  <c r="I277" i="47"/>
  <c r="J277" i="47"/>
  <c r="K277" i="47"/>
  <c r="L277" i="47"/>
  <c r="M277" i="47"/>
  <c r="F276" i="47"/>
  <c r="G276" i="47"/>
  <c r="H276" i="47"/>
  <c r="I276" i="47"/>
  <c r="J276" i="47"/>
  <c r="K276" i="47"/>
  <c r="L276" i="47"/>
  <c r="M276" i="47"/>
  <c r="F275" i="47"/>
  <c r="G275" i="47"/>
  <c r="H275" i="47"/>
  <c r="I275" i="47"/>
  <c r="J275" i="47"/>
  <c r="K275" i="47"/>
  <c r="L275" i="47"/>
  <c r="M275" i="47"/>
  <c r="F274" i="47"/>
  <c r="G274" i="47"/>
  <c r="H274" i="47"/>
  <c r="I274" i="47"/>
  <c r="J274" i="47"/>
  <c r="K274" i="47"/>
  <c r="L274" i="47"/>
  <c r="M274" i="47"/>
  <c r="F273" i="47"/>
  <c r="G273" i="47"/>
  <c r="H273" i="47"/>
  <c r="I273" i="47"/>
  <c r="J273" i="47"/>
  <c r="K273" i="47"/>
  <c r="L273" i="47"/>
  <c r="M273" i="47"/>
  <c r="F272" i="47"/>
  <c r="G272" i="47"/>
  <c r="H272" i="47"/>
  <c r="I272" i="47"/>
  <c r="J272" i="47"/>
  <c r="K272" i="47"/>
  <c r="L272" i="47"/>
  <c r="M272" i="47"/>
  <c r="F271" i="47"/>
  <c r="G271" i="47"/>
  <c r="H271" i="47"/>
  <c r="I271" i="47"/>
  <c r="J271" i="47"/>
  <c r="K271" i="47"/>
  <c r="L271" i="47"/>
  <c r="M271" i="47"/>
  <c r="F270" i="47"/>
  <c r="G270" i="47"/>
  <c r="H270" i="47"/>
  <c r="I270" i="47"/>
  <c r="J270" i="47"/>
  <c r="K270" i="47"/>
  <c r="L270" i="47"/>
  <c r="M270" i="47"/>
  <c r="F269" i="47"/>
  <c r="G269" i="47"/>
  <c r="H269" i="47"/>
  <c r="I269" i="47"/>
  <c r="J269" i="47"/>
  <c r="K269" i="47"/>
  <c r="L269" i="47"/>
  <c r="M269" i="47"/>
  <c r="F268" i="47"/>
  <c r="G268" i="47"/>
  <c r="H268" i="47"/>
  <c r="I268" i="47"/>
  <c r="J268" i="47"/>
  <c r="K268" i="47"/>
  <c r="L268" i="47"/>
  <c r="M268" i="47"/>
  <c r="F267" i="47"/>
  <c r="G267" i="47"/>
  <c r="H267" i="47"/>
  <c r="I267" i="47"/>
  <c r="J267" i="47"/>
  <c r="K267" i="47"/>
  <c r="L267" i="47"/>
  <c r="M267" i="47"/>
  <c r="F265" i="47"/>
  <c r="G265" i="47"/>
  <c r="H265" i="47"/>
  <c r="I265" i="47"/>
  <c r="J265" i="47"/>
  <c r="K265" i="47"/>
  <c r="L265" i="47"/>
  <c r="M265" i="47"/>
  <c r="F264" i="47"/>
  <c r="G264" i="47"/>
  <c r="H264" i="47"/>
  <c r="I264" i="47"/>
  <c r="J264" i="47"/>
  <c r="K264" i="47"/>
  <c r="L264" i="47"/>
  <c r="M264" i="47"/>
  <c r="F263" i="47"/>
  <c r="G263" i="47"/>
  <c r="H263" i="47"/>
  <c r="I263" i="47"/>
  <c r="J263" i="47"/>
  <c r="K263" i="47"/>
  <c r="L263" i="47"/>
  <c r="M263" i="47"/>
  <c r="F262" i="47"/>
  <c r="G262" i="47"/>
  <c r="H262" i="47"/>
  <c r="I262" i="47"/>
  <c r="J262" i="47"/>
  <c r="K262" i="47"/>
  <c r="L262" i="47"/>
  <c r="M262" i="47"/>
  <c r="F261" i="47"/>
  <c r="G261" i="47"/>
  <c r="H261" i="47"/>
  <c r="I261" i="47"/>
  <c r="J261" i="47"/>
  <c r="K261" i="47"/>
  <c r="L261" i="47"/>
  <c r="M261" i="47"/>
  <c r="F260" i="47"/>
  <c r="G260" i="47"/>
  <c r="H260" i="47"/>
  <c r="I260" i="47"/>
  <c r="J260" i="47"/>
  <c r="K260" i="47"/>
  <c r="L260" i="47"/>
  <c r="M260" i="47"/>
  <c r="F259" i="47"/>
  <c r="G259" i="47"/>
  <c r="H259" i="47"/>
  <c r="I259" i="47"/>
  <c r="J259" i="47"/>
  <c r="K259" i="47"/>
  <c r="L259" i="47"/>
  <c r="M259" i="47"/>
  <c r="F258" i="47"/>
  <c r="G258" i="47"/>
  <c r="H258" i="47"/>
  <c r="I258" i="47"/>
  <c r="J258" i="47"/>
  <c r="K258" i="47"/>
  <c r="L258" i="47"/>
  <c r="M258" i="47"/>
  <c r="F257" i="47"/>
  <c r="G257" i="47"/>
  <c r="H257" i="47"/>
  <c r="I257" i="47"/>
  <c r="J257" i="47"/>
  <c r="K257" i="47"/>
  <c r="L257" i="47"/>
  <c r="M257" i="47"/>
  <c r="F256" i="47"/>
  <c r="G256" i="47"/>
  <c r="H256" i="47"/>
  <c r="I256" i="47"/>
  <c r="J256" i="47"/>
  <c r="K256" i="47"/>
  <c r="L256" i="47"/>
  <c r="M256" i="47"/>
  <c r="F255" i="47"/>
  <c r="G255" i="47"/>
  <c r="H255" i="47"/>
  <c r="I255" i="47"/>
  <c r="J255" i="47"/>
  <c r="K255" i="47"/>
  <c r="L255" i="47"/>
  <c r="M255" i="47"/>
  <c r="F254" i="47"/>
  <c r="G254" i="47"/>
  <c r="H254" i="47"/>
  <c r="I254" i="47"/>
  <c r="J254" i="47"/>
  <c r="K254" i="47"/>
  <c r="L254" i="47"/>
  <c r="M254" i="47"/>
  <c r="F253" i="47"/>
  <c r="G253" i="47"/>
  <c r="H253" i="47"/>
  <c r="I253" i="47"/>
  <c r="J253" i="47"/>
  <c r="K253" i="47"/>
  <c r="L253" i="47"/>
  <c r="M253" i="47"/>
  <c r="F252" i="47"/>
  <c r="G252" i="47"/>
  <c r="H252" i="47"/>
  <c r="I252" i="47"/>
  <c r="J252" i="47"/>
  <c r="K252" i="47"/>
  <c r="L252" i="47"/>
  <c r="M252" i="47"/>
  <c r="F251" i="47"/>
  <c r="G251" i="47"/>
  <c r="H251" i="47"/>
  <c r="I251" i="47"/>
  <c r="J251" i="47"/>
  <c r="K251" i="47"/>
  <c r="L251" i="47"/>
  <c r="M251" i="47"/>
  <c r="F250" i="47"/>
  <c r="G250" i="47"/>
  <c r="H250" i="47"/>
  <c r="I250" i="47"/>
  <c r="J250" i="47"/>
  <c r="K250" i="47"/>
  <c r="L250" i="47"/>
  <c r="M250" i="47"/>
  <c r="F249" i="47"/>
  <c r="G249" i="47"/>
  <c r="H249" i="47"/>
  <c r="I249" i="47"/>
  <c r="J249" i="47"/>
  <c r="K249" i="47"/>
  <c r="L249" i="47"/>
  <c r="M249" i="47"/>
  <c r="F248" i="47"/>
  <c r="G248" i="47"/>
  <c r="H248" i="47"/>
  <c r="I248" i="47"/>
  <c r="J248" i="47"/>
  <c r="K248" i="47"/>
  <c r="L248" i="47"/>
  <c r="M248" i="47"/>
  <c r="F247" i="47"/>
  <c r="G247" i="47"/>
  <c r="H247" i="47"/>
  <c r="I247" i="47"/>
  <c r="J247" i="47"/>
  <c r="K247" i="47"/>
  <c r="L247" i="47"/>
  <c r="M247" i="47"/>
  <c r="F246" i="47"/>
  <c r="G246" i="47"/>
  <c r="H246" i="47"/>
  <c r="I246" i="47"/>
  <c r="J246" i="47"/>
  <c r="K246" i="47"/>
  <c r="L246" i="47"/>
  <c r="M246" i="47"/>
  <c r="F245" i="47"/>
  <c r="G245" i="47"/>
  <c r="H245" i="47"/>
  <c r="I245" i="47"/>
  <c r="J245" i="47"/>
  <c r="K245" i="47"/>
  <c r="L245" i="47"/>
  <c r="M245" i="47"/>
  <c r="F244" i="47"/>
  <c r="G244" i="47"/>
  <c r="H244" i="47"/>
  <c r="I244" i="47"/>
  <c r="J244" i="47"/>
  <c r="K244" i="47"/>
  <c r="L244" i="47"/>
  <c r="M244" i="47"/>
  <c r="F243" i="47"/>
  <c r="G243" i="47"/>
  <c r="H243" i="47"/>
  <c r="I243" i="47"/>
  <c r="J243" i="47"/>
  <c r="K243" i="47"/>
  <c r="L243" i="47"/>
  <c r="M243" i="47"/>
  <c r="F242" i="47"/>
  <c r="G242" i="47"/>
  <c r="H242" i="47"/>
  <c r="I242" i="47"/>
  <c r="J242" i="47"/>
  <c r="K242" i="47"/>
  <c r="L242" i="47"/>
  <c r="M242" i="47"/>
  <c r="F241" i="47"/>
  <c r="G241" i="47"/>
  <c r="H241" i="47"/>
  <c r="I241" i="47"/>
  <c r="J241" i="47"/>
  <c r="K241" i="47"/>
  <c r="L241" i="47"/>
  <c r="M241" i="47"/>
  <c r="F240" i="47"/>
  <c r="G240" i="47"/>
  <c r="H240" i="47"/>
  <c r="I240" i="47"/>
  <c r="J240" i="47"/>
  <c r="K240" i="47"/>
  <c r="L240" i="47"/>
  <c r="M240" i="47"/>
  <c r="F239" i="47"/>
  <c r="G239" i="47"/>
  <c r="H239" i="47"/>
  <c r="I239" i="47"/>
  <c r="J239" i="47"/>
  <c r="K239" i="47"/>
  <c r="L239" i="47"/>
  <c r="M239" i="47"/>
  <c r="F238" i="47"/>
  <c r="G238" i="47"/>
  <c r="H238" i="47"/>
  <c r="I238" i="47"/>
  <c r="J238" i="47"/>
  <c r="K238" i="47"/>
  <c r="L238" i="47"/>
  <c r="M238" i="47"/>
  <c r="F237" i="47"/>
  <c r="G237" i="47"/>
  <c r="H237" i="47"/>
  <c r="I237" i="47"/>
  <c r="J237" i="47"/>
  <c r="K237" i="47"/>
  <c r="L237" i="47"/>
  <c r="M237" i="47"/>
  <c r="F236" i="47"/>
  <c r="G236" i="47"/>
  <c r="H236" i="47"/>
  <c r="I236" i="47"/>
  <c r="J236" i="47"/>
  <c r="K236" i="47"/>
  <c r="L236" i="47"/>
  <c r="M236" i="47"/>
  <c r="F235" i="47"/>
  <c r="G235" i="47"/>
  <c r="H235" i="47"/>
  <c r="I235" i="47"/>
  <c r="J235" i="47"/>
  <c r="K235" i="47"/>
  <c r="L235" i="47"/>
  <c r="M235" i="47"/>
  <c r="F234" i="47"/>
  <c r="G234" i="47"/>
  <c r="H234" i="47"/>
  <c r="I234" i="47"/>
  <c r="J234" i="47"/>
  <c r="K234" i="47"/>
  <c r="L234" i="47"/>
  <c r="M234" i="47"/>
  <c r="F233" i="47"/>
  <c r="G233" i="47"/>
  <c r="H233" i="47"/>
  <c r="I233" i="47"/>
  <c r="J233" i="47"/>
  <c r="K233" i="47"/>
  <c r="L233" i="47"/>
  <c r="M233" i="47"/>
  <c r="F232" i="47"/>
  <c r="G232" i="47"/>
  <c r="H232" i="47"/>
  <c r="I232" i="47"/>
  <c r="J232" i="47"/>
  <c r="K232" i="47"/>
  <c r="L232" i="47"/>
  <c r="M232" i="47"/>
  <c r="F231" i="47"/>
  <c r="G231" i="47"/>
  <c r="H231" i="47"/>
  <c r="I231" i="47"/>
  <c r="J231" i="47"/>
  <c r="K231" i="47"/>
  <c r="L231" i="47"/>
  <c r="M231" i="47"/>
  <c r="F230" i="47"/>
  <c r="G230" i="47"/>
  <c r="H230" i="47"/>
  <c r="I230" i="47"/>
  <c r="J230" i="47"/>
  <c r="K230" i="47"/>
  <c r="L230" i="47"/>
  <c r="M230" i="47"/>
  <c r="F229" i="47"/>
  <c r="G229" i="47"/>
  <c r="H229" i="47"/>
  <c r="I229" i="47"/>
  <c r="J229" i="47"/>
  <c r="K229" i="47"/>
  <c r="L229" i="47"/>
  <c r="M229" i="47"/>
  <c r="F228" i="47"/>
  <c r="G228" i="47"/>
  <c r="H228" i="47"/>
  <c r="I228" i="47"/>
  <c r="J228" i="47"/>
  <c r="K228" i="47"/>
  <c r="L228" i="47"/>
  <c r="M228" i="47"/>
  <c r="F227" i="47"/>
  <c r="G227" i="47"/>
  <c r="H227" i="47"/>
  <c r="I227" i="47"/>
  <c r="J227" i="47"/>
  <c r="K227" i="47"/>
  <c r="L227" i="47"/>
  <c r="M227" i="47"/>
  <c r="F226" i="47"/>
  <c r="G226" i="47"/>
  <c r="H226" i="47"/>
  <c r="I226" i="47"/>
  <c r="J226" i="47"/>
  <c r="K226" i="47"/>
  <c r="L226" i="47"/>
  <c r="M226" i="47"/>
  <c r="F225" i="47"/>
  <c r="G225" i="47"/>
  <c r="H225" i="47"/>
  <c r="I225" i="47"/>
  <c r="J225" i="47"/>
  <c r="K225" i="47"/>
  <c r="L225" i="47"/>
  <c r="M225" i="47"/>
  <c r="F224" i="47"/>
  <c r="G224" i="47"/>
  <c r="H224" i="47"/>
  <c r="I224" i="47"/>
  <c r="J224" i="47"/>
  <c r="K224" i="47"/>
  <c r="L224" i="47"/>
  <c r="M224" i="47"/>
  <c r="F223" i="47"/>
  <c r="G223" i="47"/>
  <c r="H223" i="47"/>
  <c r="I223" i="47"/>
  <c r="J223" i="47"/>
  <c r="K223" i="47"/>
  <c r="L223" i="47"/>
  <c r="M223" i="47"/>
  <c r="F221" i="47"/>
  <c r="G221" i="47"/>
  <c r="H221" i="47"/>
  <c r="I221" i="47"/>
  <c r="J221" i="47"/>
  <c r="K221" i="47"/>
  <c r="L221" i="47"/>
  <c r="M221" i="47"/>
  <c r="F220" i="47"/>
  <c r="G220" i="47"/>
  <c r="H220" i="47"/>
  <c r="I220" i="47"/>
  <c r="J220" i="47"/>
  <c r="K220" i="47"/>
  <c r="L220" i="47"/>
  <c r="M220" i="47"/>
  <c r="F219" i="47"/>
  <c r="G219" i="47"/>
  <c r="H219" i="47"/>
  <c r="I219" i="47"/>
  <c r="J219" i="47"/>
  <c r="K219" i="47"/>
  <c r="L219" i="47"/>
  <c r="M219" i="47"/>
  <c r="F218" i="47"/>
  <c r="G218" i="47"/>
  <c r="H218" i="47"/>
  <c r="I218" i="47"/>
  <c r="J218" i="47"/>
  <c r="K218" i="47"/>
  <c r="L218" i="47"/>
  <c r="M218" i="47"/>
  <c r="F217" i="47"/>
  <c r="G217" i="47"/>
  <c r="H217" i="47"/>
  <c r="I217" i="47"/>
  <c r="J217" i="47"/>
  <c r="K217" i="47"/>
  <c r="L217" i="47"/>
  <c r="M217" i="47"/>
  <c r="F216" i="47"/>
  <c r="G216" i="47"/>
  <c r="H216" i="47"/>
  <c r="I216" i="47"/>
  <c r="J216" i="47"/>
  <c r="K216" i="47"/>
  <c r="L216" i="47"/>
  <c r="M216" i="47"/>
  <c r="F215" i="47"/>
  <c r="G215" i="47"/>
  <c r="H215" i="47"/>
  <c r="I215" i="47"/>
  <c r="J215" i="47"/>
  <c r="K215" i="47"/>
  <c r="L215" i="47"/>
  <c r="M215" i="47"/>
  <c r="F214" i="47"/>
  <c r="G214" i="47"/>
  <c r="H214" i="47"/>
  <c r="I214" i="47"/>
  <c r="J214" i="47"/>
  <c r="K214" i="47"/>
  <c r="L214" i="47"/>
  <c r="M214" i="47"/>
  <c r="F213" i="47"/>
  <c r="G213" i="47"/>
  <c r="H213" i="47"/>
  <c r="I213" i="47"/>
  <c r="J213" i="47"/>
  <c r="K213" i="47"/>
  <c r="L213" i="47"/>
  <c r="M213" i="47"/>
  <c r="F212" i="47"/>
  <c r="G212" i="47"/>
  <c r="H212" i="47"/>
  <c r="I212" i="47"/>
  <c r="J212" i="47"/>
  <c r="K212" i="47"/>
  <c r="L212" i="47"/>
  <c r="M212" i="47"/>
  <c r="F211" i="47"/>
  <c r="G211" i="47"/>
  <c r="H211" i="47"/>
  <c r="I211" i="47"/>
  <c r="J211" i="47"/>
  <c r="K211" i="47"/>
  <c r="L211" i="47"/>
  <c r="M211" i="47"/>
  <c r="F210" i="47"/>
  <c r="G210" i="47"/>
  <c r="H210" i="47"/>
  <c r="I210" i="47"/>
  <c r="J210" i="47"/>
  <c r="K210" i="47"/>
  <c r="L210" i="47"/>
  <c r="M210" i="47"/>
  <c r="F209" i="47"/>
  <c r="G209" i="47"/>
  <c r="H209" i="47"/>
  <c r="I209" i="47"/>
  <c r="J209" i="47"/>
  <c r="K209" i="47"/>
  <c r="L209" i="47"/>
  <c r="M209" i="47"/>
  <c r="F208" i="47"/>
  <c r="G208" i="47"/>
  <c r="H208" i="47"/>
  <c r="I208" i="47"/>
  <c r="J208" i="47"/>
  <c r="K208" i="47"/>
  <c r="L208" i="47"/>
  <c r="M208" i="47"/>
  <c r="F207" i="47"/>
  <c r="G207" i="47"/>
  <c r="H207" i="47"/>
  <c r="I207" i="47"/>
  <c r="J207" i="47"/>
  <c r="K207" i="47"/>
  <c r="L207" i="47"/>
  <c r="M207" i="47"/>
  <c r="F206" i="47"/>
  <c r="G206" i="47"/>
  <c r="H206" i="47"/>
  <c r="I206" i="47"/>
  <c r="J206" i="47"/>
  <c r="K206" i="47"/>
  <c r="L206" i="47"/>
  <c r="M206" i="47"/>
  <c r="F205" i="47"/>
  <c r="G205" i="47"/>
  <c r="H205" i="47"/>
  <c r="I205" i="47"/>
  <c r="J205" i="47"/>
  <c r="K205" i="47"/>
  <c r="L205" i="47"/>
  <c r="M205" i="47"/>
  <c r="F204" i="47"/>
  <c r="G204" i="47"/>
  <c r="H204" i="47"/>
  <c r="I204" i="47"/>
  <c r="J204" i="47"/>
  <c r="K204" i="47"/>
  <c r="L204" i="47"/>
  <c r="M204" i="47"/>
  <c r="F203" i="47"/>
  <c r="G203" i="47"/>
  <c r="H203" i="47"/>
  <c r="I203" i="47"/>
  <c r="J203" i="47"/>
  <c r="K203" i="47"/>
  <c r="L203" i="47"/>
  <c r="M203" i="47"/>
  <c r="F202" i="47"/>
  <c r="G202" i="47"/>
  <c r="H202" i="47"/>
  <c r="I202" i="47"/>
  <c r="J202" i="47"/>
  <c r="K202" i="47"/>
  <c r="L202" i="47"/>
  <c r="M202" i="47"/>
  <c r="F201" i="47"/>
  <c r="G201" i="47"/>
  <c r="H201" i="47"/>
  <c r="I201" i="47"/>
  <c r="J201" i="47"/>
  <c r="K201" i="47"/>
  <c r="L201" i="47"/>
  <c r="M201" i="47"/>
  <c r="F200" i="47"/>
  <c r="G200" i="47"/>
  <c r="H200" i="47"/>
  <c r="I200" i="47"/>
  <c r="J200" i="47"/>
  <c r="K200" i="47"/>
  <c r="L200" i="47"/>
  <c r="M200" i="47"/>
  <c r="F199" i="47"/>
  <c r="G199" i="47"/>
  <c r="H199" i="47"/>
  <c r="I199" i="47"/>
  <c r="J199" i="47"/>
  <c r="K199" i="47"/>
  <c r="L199" i="47"/>
  <c r="M199" i="47"/>
  <c r="F198" i="47"/>
  <c r="G198" i="47"/>
  <c r="H198" i="47"/>
  <c r="I198" i="47"/>
  <c r="J198" i="47"/>
  <c r="K198" i="47"/>
  <c r="L198" i="47"/>
  <c r="M198" i="47"/>
  <c r="F197" i="47"/>
  <c r="G197" i="47"/>
  <c r="H197" i="47"/>
  <c r="I197" i="47"/>
  <c r="J197" i="47"/>
  <c r="K197" i="47"/>
  <c r="L197" i="47"/>
  <c r="M197" i="47"/>
  <c r="F196" i="47"/>
  <c r="G196" i="47"/>
  <c r="H196" i="47"/>
  <c r="I196" i="47"/>
  <c r="J196" i="47"/>
  <c r="K196" i="47"/>
  <c r="L196" i="47"/>
  <c r="M196" i="47"/>
  <c r="F195" i="47"/>
  <c r="G195" i="47"/>
  <c r="H195" i="47"/>
  <c r="I195" i="47"/>
  <c r="J195" i="47"/>
  <c r="K195" i="47"/>
  <c r="L195" i="47"/>
  <c r="M195" i="47"/>
  <c r="F194" i="47"/>
  <c r="G194" i="47"/>
  <c r="H194" i="47"/>
  <c r="I194" i="47"/>
  <c r="J194" i="47"/>
  <c r="K194" i="47"/>
  <c r="L194" i="47"/>
  <c r="M194" i="47"/>
  <c r="F193" i="47"/>
  <c r="G193" i="47"/>
  <c r="H193" i="47"/>
  <c r="I193" i="47"/>
  <c r="J193" i="47"/>
  <c r="K193" i="47"/>
  <c r="L193" i="47"/>
  <c r="M193" i="47"/>
  <c r="F192" i="47"/>
  <c r="G192" i="47"/>
  <c r="H192" i="47"/>
  <c r="I192" i="47"/>
  <c r="J192" i="47"/>
  <c r="K192" i="47"/>
  <c r="L192" i="47"/>
  <c r="M192" i="47"/>
  <c r="F191" i="47"/>
  <c r="G191" i="47"/>
  <c r="H191" i="47"/>
  <c r="I191" i="47"/>
  <c r="J191" i="47"/>
  <c r="K191" i="47"/>
  <c r="L191" i="47"/>
  <c r="M191" i="47"/>
  <c r="F190" i="47"/>
  <c r="G190" i="47"/>
  <c r="H190" i="47"/>
  <c r="I190" i="47"/>
  <c r="J190" i="47"/>
  <c r="K190" i="47"/>
  <c r="L190" i="47"/>
  <c r="M190" i="47"/>
  <c r="F189" i="47"/>
  <c r="G189" i="47"/>
  <c r="H189" i="47"/>
  <c r="I189" i="47"/>
  <c r="J189" i="47"/>
  <c r="K189" i="47"/>
  <c r="L189" i="47"/>
  <c r="M189" i="47"/>
  <c r="F188" i="47"/>
  <c r="G188" i="47"/>
  <c r="H188" i="47"/>
  <c r="I188" i="47"/>
  <c r="J188" i="47"/>
  <c r="K188" i="47"/>
  <c r="L188" i="47"/>
  <c r="M188" i="47"/>
  <c r="F187" i="47"/>
  <c r="G187" i="47"/>
  <c r="H187" i="47"/>
  <c r="I187" i="47"/>
  <c r="J187" i="47"/>
  <c r="K187" i="47"/>
  <c r="L187" i="47"/>
  <c r="M187" i="47"/>
  <c r="F186" i="47"/>
  <c r="G186" i="47"/>
  <c r="H186" i="47"/>
  <c r="I186" i="47"/>
  <c r="J186" i="47"/>
  <c r="K186" i="47"/>
  <c r="L186" i="47"/>
  <c r="M186" i="47"/>
  <c r="F185" i="47"/>
  <c r="G185" i="47"/>
  <c r="H185" i="47"/>
  <c r="I185" i="47"/>
  <c r="J185" i="47"/>
  <c r="K185" i="47"/>
  <c r="L185" i="47"/>
  <c r="M185" i="47"/>
  <c r="F184" i="47"/>
  <c r="G184" i="47"/>
  <c r="H184" i="47"/>
  <c r="I184" i="47"/>
  <c r="J184" i="47"/>
  <c r="K184" i="47"/>
  <c r="L184" i="47"/>
  <c r="M184" i="47"/>
  <c r="F183" i="47"/>
  <c r="G183" i="47"/>
  <c r="H183" i="47"/>
  <c r="I183" i="47"/>
  <c r="J183" i="47"/>
  <c r="K183" i="47"/>
  <c r="L183" i="47"/>
  <c r="M183" i="47"/>
  <c r="F182" i="47"/>
  <c r="G182" i="47"/>
  <c r="H182" i="47"/>
  <c r="I182" i="47"/>
  <c r="J182" i="47"/>
  <c r="K182" i="47"/>
  <c r="L182" i="47"/>
  <c r="M182" i="47"/>
  <c r="F181" i="47"/>
  <c r="G181" i="47"/>
  <c r="H181" i="47"/>
  <c r="I181" i="47"/>
  <c r="J181" i="47"/>
  <c r="K181" i="47"/>
  <c r="L181" i="47"/>
  <c r="M181" i="47"/>
  <c r="F180" i="47"/>
  <c r="G180" i="47"/>
  <c r="H180" i="47"/>
  <c r="I180" i="47"/>
  <c r="J180" i="47"/>
  <c r="K180" i="47"/>
  <c r="L180" i="47"/>
  <c r="M180" i="47"/>
  <c r="F179" i="47"/>
  <c r="G179" i="47"/>
  <c r="H179" i="47"/>
  <c r="I179" i="47"/>
  <c r="J179" i="47"/>
  <c r="K179" i="47"/>
  <c r="L179" i="47"/>
  <c r="M179" i="47"/>
  <c r="F177" i="47"/>
  <c r="G177" i="47"/>
  <c r="H177" i="47"/>
  <c r="I177" i="47"/>
  <c r="J177" i="47"/>
  <c r="K177" i="47"/>
  <c r="L177" i="47"/>
  <c r="M177" i="47"/>
  <c r="F176" i="47"/>
  <c r="G176" i="47"/>
  <c r="H176" i="47"/>
  <c r="I176" i="47"/>
  <c r="J176" i="47"/>
  <c r="K176" i="47"/>
  <c r="L176" i="47"/>
  <c r="M176" i="47"/>
  <c r="F175" i="47"/>
  <c r="G175" i="47"/>
  <c r="H175" i="47"/>
  <c r="I175" i="47"/>
  <c r="J175" i="47"/>
  <c r="K175" i="47"/>
  <c r="L175" i="47"/>
  <c r="M175" i="47"/>
  <c r="F174" i="47"/>
  <c r="G174" i="47"/>
  <c r="H174" i="47"/>
  <c r="I174" i="47"/>
  <c r="J174" i="47"/>
  <c r="K174" i="47"/>
  <c r="L174" i="47"/>
  <c r="M174" i="47"/>
  <c r="F173" i="47"/>
  <c r="G173" i="47"/>
  <c r="H173" i="47"/>
  <c r="I173" i="47"/>
  <c r="J173" i="47"/>
  <c r="K173" i="47"/>
  <c r="L173" i="47"/>
  <c r="M173" i="47"/>
  <c r="F172" i="47"/>
  <c r="G172" i="47"/>
  <c r="H172" i="47"/>
  <c r="I172" i="47"/>
  <c r="J172" i="47"/>
  <c r="K172" i="47"/>
  <c r="L172" i="47"/>
  <c r="M172" i="47"/>
  <c r="F171" i="47"/>
  <c r="G171" i="47"/>
  <c r="H171" i="47"/>
  <c r="I171" i="47"/>
  <c r="J171" i="47"/>
  <c r="K171" i="47"/>
  <c r="L171" i="47"/>
  <c r="M171" i="47"/>
  <c r="F170" i="47"/>
  <c r="G170" i="47"/>
  <c r="H170" i="47"/>
  <c r="I170" i="47"/>
  <c r="J170" i="47"/>
  <c r="K170" i="47"/>
  <c r="L170" i="47"/>
  <c r="M170" i="47"/>
  <c r="F169" i="47"/>
  <c r="G169" i="47"/>
  <c r="H169" i="47"/>
  <c r="I169" i="47"/>
  <c r="J169" i="47"/>
  <c r="K169" i="47"/>
  <c r="L169" i="47"/>
  <c r="M169" i="47"/>
  <c r="F168" i="47"/>
  <c r="G168" i="47"/>
  <c r="H168" i="47"/>
  <c r="I168" i="47"/>
  <c r="J168" i="47"/>
  <c r="K168" i="47"/>
  <c r="L168" i="47"/>
  <c r="M168" i="47"/>
  <c r="F167" i="47"/>
  <c r="G167" i="47"/>
  <c r="H167" i="47"/>
  <c r="I167" i="47"/>
  <c r="J167" i="47"/>
  <c r="K167" i="47"/>
  <c r="L167" i="47"/>
  <c r="M167" i="47"/>
  <c r="F166" i="47"/>
  <c r="G166" i="47"/>
  <c r="H166" i="47"/>
  <c r="I166" i="47"/>
  <c r="J166" i="47"/>
  <c r="K166" i="47"/>
  <c r="L166" i="47"/>
  <c r="M166" i="47"/>
  <c r="F165" i="47"/>
  <c r="G165" i="47"/>
  <c r="H165" i="47"/>
  <c r="I165" i="47"/>
  <c r="J165" i="47"/>
  <c r="K165" i="47"/>
  <c r="L165" i="47"/>
  <c r="M165" i="47"/>
  <c r="F164" i="47"/>
  <c r="G164" i="47"/>
  <c r="H164" i="47"/>
  <c r="I164" i="47"/>
  <c r="J164" i="47"/>
  <c r="K164" i="47"/>
  <c r="L164" i="47"/>
  <c r="M164" i="47"/>
  <c r="F163" i="47"/>
  <c r="G163" i="47"/>
  <c r="H163" i="47"/>
  <c r="I163" i="47"/>
  <c r="J163" i="47"/>
  <c r="K163" i="47"/>
  <c r="L163" i="47"/>
  <c r="M163" i="47"/>
  <c r="F162" i="47"/>
  <c r="G162" i="47"/>
  <c r="H162" i="47"/>
  <c r="I162" i="47"/>
  <c r="J162" i="47"/>
  <c r="K162" i="47"/>
  <c r="L162" i="47"/>
  <c r="M162" i="47"/>
  <c r="F161" i="47"/>
  <c r="G161" i="47"/>
  <c r="H161" i="47"/>
  <c r="I161" i="47"/>
  <c r="J161" i="47"/>
  <c r="K161" i="47"/>
  <c r="L161" i="47"/>
  <c r="M161" i="47"/>
  <c r="F160" i="47"/>
  <c r="G160" i="47"/>
  <c r="H160" i="47"/>
  <c r="I160" i="47"/>
  <c r="J160" i="47"/>
  <c r="K160" i="47"/>
  <c r="L160" i="47"/>
  <c r="M160" i="47"/>
  <c r="F159" i="47"/>
  <c r="G159" i="47"/>
  <c r="H159" i="47"/>
  <c r="I159" i="47"/>
  <c r="J159" i="47"/>
  <c r="K159" i="47"/>
  <c r="L159" i="47"/>
  <c r="M159" i="47"/>
  <c r="F158" i="47"/>
  <c r="G158" i="47"/>
  <c r="H158" i="47"/>
  <c r="I158" i="47"/>
  <c r="J158" i="47"/>
  <c r="K158" i="47"/>
  <c r="L158" i="47"/>
  <c r="M158" i="47"/>
  <c r="F157" i="47"/>
  <c r="G157" i="47"/>
  <c r="H157" i="47"/>
  <c r="I157" i="47"/>
  <c r="J157" i="47"/>
  <c r="K157" i="47"/>
  <c r="L157" i="47"/>
  <c r="M157" i="47"/>
  <c r="F156" i="47"/>
  <c r="G156" i="47"/>
  <c r="H156" i="47"/>
  <c r="I156" i="47"/>
  <c r="J156" i="47"/>
  <c r="K156" i="47"/>
  <c r="L156" i="47"/>
  <c r="M156" i="47"/>
  <c r="F155" i="47"/>
  <c r="G155" i="47"/>
  <c r="H155" i="47"/>
  <c r="I155" i="47"/>
  <c r="J155" i="47"/>
  <c r="K155" i="47"/>
  <c r="L155" i="47"/>
  <c r="M155" i="47"/>
  <c r="F154" i="47"/>
  <c r="G154" i="47"/>
  <c r="H154" i="47"/>
  <c r="I154" i="47"/>
  <c r="J154" i="47"/>
  <c r="K154" i="47"/>
  <c r="L154" i="47"/>
  <c r="M154" i="47"/>
  <c r="F153" i="47"/>
  <c r="G153" i="47"/>
  <c r="H153" i="47"/>
  <c r="I153" i="47"/>
  <c r="J153" i="47"/>
  <c r="K153" i="47"/>
  <c r="L153" i="47"/>
  <c r="M153" i="47"/>
  <c r="F152" i="47"/>
  <c r="G152" i="47"/>
  <c r="H152" i="47"/>
  <c r="I152" i="47"/>
  <c r="J152" i="47"/>
  <c r="K152" i="47"/>
  <c r="L152" i="47"/>
  <c r="M152" i="47"/>
  <c r="F151" i="47"/>
  <c r="G151" i="47"/>
  <c r="H151" i="47"/>
  <c r="I151" i="47"/>
  <c r="J151" i="47"/>
  <c r="K151" i="47"/>
  <c r="L151" i="47"/>
  <c r="M151" i="47"/>
  <c r="F150" i="47"/>
  <c r="G150" i="47"/>
  <c r="H150" i="47"/>
  <c r="I150" i="47"/>
  <c r="J150" i="47"/>
  <c r="K150" i="47"/>
  <c r="L150" i="47"/>
  <c r="M150" i="47"/>
  <c r="F149" i="47"/>
  <c r="G149" i="47"/>
  <c r="H149" i="47"/>
  <c r="I149" i="47"/>
  <c r="J149" i="47"/>
  <c r="K149" i="47"/>
  <c r="L149" i="47"/>
  <c r="M149" i="47"/>
  <c r="F148" i="47"/>
  <c r="G148" i="47"/>
  <c r="H148" i="47"/>
  <c r="I148" i="47"/>
  <c r="J148" i="47"/>
  <c r="K148" i="47"/>
  <c r="L148" i="47"/>
  <c r="M148" i="47"/>
  <c r="F147" i="47"/>
  <c r="G147" i="47"/>
  <c r="H147" i="47"/>
  <c r="I147" i="47"/>
  <c r="J147" i="47"/>
  <c r="K147" i="47"/>
  <c r="L147" i="47"/>
  <c r="M147" i="47"/>
  <c r="F146" i="47"/>
  <c r="G146" i="47"/>
  <c r="H146" i="47"/>
  <c r="I146" i="47"/>
  <c r="J146" i="47"/>
  <c r="K146" i="47"/>
  <c r="L146" i="47"/>
  <c r="M146" i="47"/>
  <c r="F145" i="47"/>
  <c r="G145" i="47"/>
  <c r="H145" i="47"/>
  <c r="I145" i="47"/>
  <c r="J145" i="47"/>
  <c r="K145" i="47"/>
  <c r="L145" i="47"/>
  <c r="M145" i="47"/>
  <c r="F144" i="47"/>
  <c r="G144" i="47"/>
  <c r="H144" i="47"/>
  <c r="I144" i="47"/>
  <c r="J144" i="47"/>
  <c r="K144" i="47"/>
  <c r="L144" i="47"/>
  <c r="M144" i="47"/>
  <c r="F143" i="47"/>
  <c r="G143" i="47"/>
  <c r="H143" i="47"/>
  <c r="I143" i="47"/>
  <c r="J143" i="47"/>
  <c r="K143" i="47"/>
  <c r="L143" i="47"/>
  <c r="M143" i="47"/>
  <c r="F142" i="47"/>
  <c r="G142" i="47"/>
  <c r="H142" i="47"/>
  <c r="I142" i="47"/>
  <c r="J142" i="47"/>
  <c r="K142" i="47"/>
  <c r="L142" i="47"/>
  <c r="M142" i="47"/>
  <c r="F141" i="47"/>
  <c r="G141" i="47"/>
  <c r="H141" i="47"/>
  <c r="I141" i="47"/>
  <c r="J141" i="47"/>
  <c r="K141" i="47"/>
  <c r="L141" i="47"/>
  <c r="M141" i="47"/>
  <c r="F140" i="47"/>
  <c r="G140" i="47"/>
  <c r="H140" i="47"/>
  <c r="I140" i="47"/>
  <c r="J140" i="47"/>
  <c r="K140" i="47"/>
  <c r="L140" i="47"/>
  <c r="M140" i="47"/>
  <c r="F139" i="47"/>
  <c r="G139" i="47"/>
  <c r="H139" i="47"/>
  <c r="I139" i="47"/>
  <c r="J139" i="47"/>
  <c r="K139" i="47"/>
  <c r="L139" i="47"/>
  <c r="M139" i="47"/>
  <c r="F138" i="47"/>
  <c r="G138" i="47"/>
  <c r="H138" i="47"/>
  <c r="I138" i="47"/>
  <c r="J138" i="47"/>
  <c r="K138" i="47"/>
  <c r="L138" i="47"/>
  <c r="M138" i="47"/>
  <c r="F137" i="47"/>
  <c r="G137" i="47"/>
  <c r="H137" i="47"/>
  <c r="I137" i="47"/>
  <c r="J137" i="47"/>
  <c r="K137" i="47"/>
  <c r="L137" i="47"/>
  <c r="M137" i="47"/>
  <c r="F136" i="47"/>
  <c r="G136" i="47"/>
  <c r="H136" i="47"/>
  <c r="I136" i="47"/>
  <c r="J136" i="47"/>
  <c r="K136" i="47"/>
  <c r="L136" i="47"/>
  <c r="M136" i="47"/>
  <c r="F135" i="47"/>
  <c r="G135" i="47"/>
  <c r="H135" i="47"/>
  <c r="I135" i="47"/>
  <c r="J135" i="47"/>
  <c r="K135" i="47"/>
  <c r="L135" i="47"/>
  <c r="M135" i="47"/>
  <c r="F133" i="47"/>
  <c r="G133" i="47"/>
  <c r="H133" i="47"/>
  <c r="I133" i="47"/>
  <c r="J133" i="47"/>
  <c r="K133" i="47"/>
  <c r="L133" i="47"/>
  <c r="M133" i="47"/>
  <c r="F132" i="47"/>
  <c r="G132" i="47"/>
  <c r="H132" i="47"/>
  <c r="I132" i="47"/>
  <c r="J132" i="47"/>
  <c r="K132" i="47"/>
  <c r="L132" i="47"/>
  <c r="M132" i="47"/>
  <c r="F131" i="47"/>
  <c r="G131" i="47"/>
  <c r="H131" i="47"/>
  <c r="I131" i="47"/>
  <c r="J131" i="47"/>
  <c r="K131" i="47"/>
  <c r="L131" i="47"/>
  <c r="M131" i="47"/>
  <c r="F130" i="47"/>
  <c r="G130" i="47"/>
  <c r="H130" i="47"/>
  <c r="I130" i="47"/>
  <c r="J130" i="47"/>
  <c r="K130" i="47"/>
  <c r="L130" i="47"/>
  <c r="M130" i="47"/>
  <c r="F129" i="47"/>
  <c r="G129" i="47"/>
  <c r="H129" i="47"/>
  <c r="I129" i="47"/>
  <c r="J129" i="47"/>
  <c r="K129" i="47"/>
  <c r="L129" i="47"/>
  <c r="M129" i="47"/>
  <c r="F128" i="47"/>
  <c r="G128" i="47"/>
  <c r="H128" i="47"/>
  <c r="I128" i="47"/>
  <c r="J128" i="47"/>
  <c r="K128" i="47"/>
  <c r="L128" i="47"/>
  <c r="M128" i="47"/>
  <c r="F127" i="47"/>
  <c r="G127" i="47"/>
  <c r="H127" i="47"/>
  <c r="I127" i="47"/>
  <c r="J127" i="47"/>
  <c r="K127" i="47"/>
  <c r="L127" i="47"/>
  <c r="M127" i="47"/>
  <c r="F126" i="47"/>
  <c r="G126" i="47"/>
  <c r="H126" i="47"/>
  <c r="I126" i="47"/>
  <c r="J126" i="47"/>
  <c r="K126" i="47"/>
  <c r="L126" i="47"/>
  <c r="M126" i="47"/>
  <c r="F125" i="47"/>
  <c r="G125" i="47"/>
  <c r="H125" i="47"/>
  <c r="I125" i="47"/>
  <c r="J125" i="47"/>
  <c r="K125" i="47"/>
  <c r="L125" i="47"/>
  <c r="M125" i="47"/>
  <c r="F124" i="47"/>
  <c r="G124" i="47"/>
  <c r="H124" i="47"/>
  <c r="I124" i="47"/>
  <c r="J124" i="47"/>
  <c r="K124" i="47"/>
  <c r="L124" i="47"/>
  <c r="M124" i="47"/>
  <c r="F123" i="47"/>
  <c r="G123" i="47"/>
  <c r="H123" i="47"/>
  <c r="I123" i="47"/>
  <c r="J123" i="47"/>
  <c r="K123" i="47"/>
  <c r="L123" i="47"/>
  <c r="M123" i="47"/>
  <c r="F122" i="47"/>
  <c r="G122" i="47"/>
  <c r="H122" i="47"/>
  <c r="I122" i="47"/>
  <c r="J122" i="47"/>
  <c r="K122" i="47"/>
  <c r="L122" i="47"/>
  <c r="M122" i="47"/>
  <c r="F121" i="47"/>
  <c r="G121" i="47"/>
  <c r="H121" i="47"/>
  <c r="I121" i="47"/>
  <c r="J121" i="47"/>
  <c r="K121" i="47"/>
  <c r="L121" i="47"/>
  <c r="M121" i="47"/>
  <c r="F120" i="47"/>
  <c r="G120" i="47"/>
  <c r="H120" i="47"/>
  <c r="I120" i="47"/>
  <c r="J120" i="47"/>
  <c r="K120" i="47"/>
  <c r="L120" i="47"/>
  <c r="M120" i="47"/>
  <c r="F119" i="47"/>
  <c r="G119" i="47"/>
  <c r="H119" i="47"/>
  <c r="I119" i="47"/>
  <c r="J119" i="47"/>
  <c r="K119" i="47"/>
  <c r="L119" i="47"/>
  <c r="M119" i="47"/>
  <c r="F118" i="47"/>
  <c r="G118" i="47"/>
  <c r="H118" i="47"/>
  <c r="I118" i="47"/>
  <c r="J118" i="47"/>
  <c r="K118" i="47"/>
  <c r="L118" i="47"/>
  <c r="M118" i="47"/>
  <c r="F117" i="47"/>
  <c r="G117" i="47"/>
  <c r="H117" i="47"/>
  <c r="I117" i="47"/>
  <c r="J117" i="47"/>
  <c r="K117" i="47"/>
  <c r="L117" i="47"/>
  <c r="M117" i="47"/>
  <c r="F116" i="47"/>
  <c r="G116" i="47"/>
  <c r="H116" i="47"/>
  <c r="I116" i="47"/>
  <c r="J116" i="47"/>
  <c r="K116" i="47"/>
  <c r="L116" i="47"/>
  <c r="M116" i="47"/>
  <c r="F115" i="47"/>
  <c r="G115" i="47"/>
  <c r="H115" i="47"/>
  <c r="I115" i="47"/>
  <c r="J115" i="47"/>
  <c r="K115" i="47"/>
  <c r="L115" i="47"/>
  <c r="M115" i="47"/>
  <c r="F114" i="47"/>
  <c r="G114" i="47"/>
  <c r="H114" i="47"/>
  <c r="I114" i="47"/>
  <c r="J114" i="47"/>
  <c r="K114" i="47"/>
  <c r="L114" i="47"/>
  <c r="M114" i="47"/>
  <c r="F113" i="47"/>
  <c r="G113" i="47"/>
  <c r="H113" i="47"/>
  <c r="I113" i="47"/>
  <c r="J113" i="47"/>
  <c r="K113" i="47"/>
  <c r="L113" i="47"/>
  <c r="M113" i="47"/>
  <c r="F112" i="47"/>
  <c r="G112" i="47"/>
  <c r="H112" i="47"/>
  <c r="I112" i="47"/>
  <c r="J112" i="47"/>
  <c r="K112" i="47"/>
  <c r="L112" i="47"/>
  <c r="M112" i="47"/>
  <c r="F111" i="47"/>
  <c r="G111" i="47"/>
  <c r="H111" i="47"/>
  <c r="I111" i="47"/>
  <c r="J111" i="47"/>
  <c r="K111" i="47"/>
  <c r="L111" i="47"/>
  <c r="M111" i="47"/>
  <c r="F110" i="47"/>
  <c r="G110" i="47"/>
  <c r="H110" i="47"/>
  <c r="I110" i="47"/>
  <c r="J110" i="47"/>
  <c r="K110" i="47"/>
  <c r="L110" i="47"/>
  <c r="M110" i="47"/>
  <c r="F109" i="47"/>
  <c r="G109" i="47"/>
  <c r="H109" i="47"/>
  <c r="I109" i="47"/>
  <c r="J109" i="47"/>
  <c r="K109" i="47"/>
  <c r="L109" i="47"/>
  <c r="M109" i="47"/>
  <c r="F108" i="47"/>
  <c r="G108" i="47"/>
  <c r="H108" i="47"/>
  <c r="I108" i="47"/>
  <c r="J108" i="47"/>
  <c r="K108" i="47"/>
  <c r="L108" i="47"/>
  <c r="M108" i="47"/>
  <c r="F107" i="47"/>
  <c r="G107" i="47"/>
  <c r="H107" i="47"/>
  <c r="I107" i="47"/>
  <c r="J107" i="47"/>
  <c r="K107" i="47"/>
  <c r="L107" i="47"/>
  <c r="M107" i="47"/>
  <c r="F106" i="47"/>
  <c r="G106" i="47"/>
  <c r="H106" i="47"/>
  <c r="I106" i="47"/>
  <c r="J106" i="47"/>
  <c r="K106" i="47"/>
  <c r="L106" i="47"/>
  <c r="M106" i="47"/>
  <c r="F105" i="47"/>
  <c r="G105" i="47"/>
  <c r="H105" i="47"/>
  <c r="I105" i="47"/>
  <c r="J105" i="47"/>
  <c r="K105" i="47"/>
  <c r="L105" i="47"/>
  <c r="M105" i="47"/>
  <c r="F104" i="47"/>
  <c r="G104" i="47"/>
  <c r="H104" i="47"/>
  <c r="I104" i="47"/>
  <c r="J104" i="47"/>
  <c r="K104" i="47"/>
  <c r="L104" i="47"/>
  <c r="M104" i="47"/>
  <c r="F103" i="47"/>
  <c r="G103" i="47"/>
  <c r="H103" i="47"/>
  <c r="I103" i="47"/>
  <c r="J103" i="47"/>
  <c r="K103" i="47"/>
  <c r="L103" i="47"/>
  <c r="M103" i="47"/>
  <c r="F102" i="47"/>
  <c r="G102" i="47"/>
  <c r="H102" i="47"/>
  <c r="I102" i="47"/>
  <c r="J102" i="47"/>
  <c r="K102" i="47"/>
  <c r="L102" i="47"/>
  <c r="M102" i="47"/>
  <c r="F101" i="47"/>
  <c r="G101" i="47"/>
  <c r="H101" i="47"/>
  <c r="I101" i="47"/>
  <c r="J101" i="47"/>
  <c r="K101" i="47"/>
  <c r="L101" i="47"/>
  <c r="M101" i="47"/>
  <c r="F100" i="47"/>
  <c r="G100" i="47"/>
  <c r="H100" i="47"/>
  <c r="I100" i="47"/>
  <c r="J100" i="47"/>
  <c r="K100" i="47"/>
  <c r="L100" i="47"/>
  <c r="M100" i="47"/>
  <c r="F99" i="47"/>
  <c r="G99" i="47"/>
  <c r="H99" i="47"/>
  <c r="I99" i="47"/>
  <c r="J99" i="47"/>
  <c r="K99" i="47"/>
  <c r="L99" i="47"/>
  <c r="M99" i="47"/>
  <c r="F98" i="47"/>
  <c r="G98" i="47"/>
  <c r="H98" i="47"/>
  <c r="I98" i="47"/>
  <c r="J98" i="47"/>
  <c r="K98" i="47"/>
  <c r="L98" i="47"/>
  <c r="M98" i="47"/>
  <c r="F97" i="47"/>
  <c r="G97" i="47"/>
  <c r="H97" i="47"/>
  <c r="I97" i="47"/>
  <c r="J97" i="47"/>
  <c r="K97" i="47"/>
  <c r="L97" i="47"/>
  <c r="M97" i="47"/>
  <c r="F96" i="47"/>
  <c r="G96" i="47"/>
  <c r="H96" i="47"/>
  <c r="I96" i="47"/>
  <c r="J96" i="47"/>
  <c r="K96" i="47"/>
  <c r="L96" i="47"/>
  <c r="M96" i="47"/>
  <c r="F95" i="47"/>
  <c r="G95" i="47"/>
  <c r="H95" i="47"/>
  <c r="I95" i="47"/>
  <c r="J95" i="47"/>
  <c r="K95" i="47"/>
  <c r="L95" i="47"/>
  <c r="M95" i="47"/>
  <c r="F94" i="47"/>
  <c r="G94" i="47"/>
  <c r="H94" i="47"/>
  <c r="I94" i="47"/>
  <c r="J94" i="47"/>
  <c r="K94" i="47"/>
  <c r="L94" i="47"/>
  <c r="M94" i="47"/>
  <c r="F93" i="47"/>
  <c r="G93" i="47"/>
  <c r="H93" i="47"/>
  <c r="I93" i="47"/>
  <c r="J93" i="47"/>
  <c r="K93" i="47"/>
  <c r="L93" i="47"/>
  <c r="M93" i="47"/>
  <c r="F92" i="47"/>
  <c r="G92" i="47"/>
  <c r="H92" i="47"/>
  <c r="I92" i="47"/>
  <c r="J92" i="47"/>
  <c r="K92" i="47"/>
  <c r="L92" i="47"/>
  <c r="M92" i="47"/>
  <c r="F91" i="47"/>
  <c r="G91" i="47"/>
  <c r="H91" i="47"/>
  <c r="I91" i="47"/>
  <c r="J91" i="47"/>
  <c r="K91" i="47"/>
  <c r="L91" i="47"/>
  <c r="M91" i="47"/>
  <c r="F89" i="47"/>
  <c r="G89" i="47"/>
  <c r="H89" i="47"/>
  <c r="I89" i="47"/>
  <c r="J89" i="47"/>
  <c r="K89" i="47"/>
  <c r="L89" i="47"/>
  <c r="M89" i="47"/>
  <c r="F88" i="47"/>
  <c r="G88" i="47"/>
  <c r="H88" i="47"/>
  <c r="I88" i="47"/>
  <c r="J88" i="47"/>
  <c r="K88" i="47"/>
  <c r="L88" i="47"/>
  <c r="M88" i="47"/>
  <c r="F87" i="47"/>
  <c r="G87" i="47"/>
  <c r="H87" i="47"/>
  <c r="I87" i="47"/>
  <c r="J87" i="47"/>
  <c r="K87" i="47"/>
  <c r="L87" i="47"/>
  <c r="M87" i="47"/>
  <c r="F86" i="47"/>
  <c r="G86" i="47"/>
  <c r="H86" i="47"/>
  <c r="I86" i="47"/>
  <c r="J86" i="47"/>
  <c r="K86" i="47"/>
  <c r="L86" i="47"/>
  <c r="M86" i="47"/>
  <c r="F85" i="47"/>
  <c r="G85" i="47"/>
  <c r="H85" i="47"/>
  <c r="I85" i="47"/>
  <c r="J85" i="47"/>
  <c r="K85" i="47"/>
  <c r="L85" i="47"/>
  <c r="M85" i="47"/>
  <c r="F84" i="47"/>
  <c r="G84" i="47"/>
  <c r="H84" i="47"/>
  <c r="I84" i="47"/>
  <c r="J84" i="47"/>
  <c r="K84" i="47"/>
  <c r="L84" i="47"/>
  <c r="M84" i="47"/>
  <c r="F83" i="47"/>
  <c r="G83" i="47"/>
  <c r="H83" i="47"/>
  <c r="I83" i="47"/>
  <c r="J83" i="47"/>
  <c r="K83" i="47"/>
  <c r="L83" i="47"/>
  <c r="M83" i="47"/>
  <c r="F82" i="47"/>
  <c r="G82" i="47"/>
  <c r="H82" i="47"/>
  <c r="I82" i="47"/>
  <c r="J82" i="47"/>
  <c r="K82" i="47"/>
  <c r="L82" i="47"/>
  <c r="M82" i="47"/>
  <c r="F81" i="47"/>
  <c r="G81" i="47"/>
  <c r="H81" i="47"/>
  <c r="I81" i="47"/>
  <c r="J81" i="47"/>
  <c r="K81" i="47"/>
  <c r="L81" i="47"/>
  <c r="M81" i="47"/>
  <c r="F80" i="47"/>
  <c r="G80" i="47"/>
  <c r="H80" i="47"/>
  <c r="I80" i="47"/>
  <c r="J80" i="47"/>
  <c r="K80" i="47"/>
  <c r="L80" i="47"/>
  <c r="M80" i="47"/>
  <c r="F79" i="47"/>
  <c r="G79" i="47"/>
  <c r="H79" i="47"/>
  <c r="I79" i="47"/>
  <c r="J79" i="47"/>
  <c r="K79" i="47"/>
  <c r="L79" i="47"/>
  <c r="M79" i="47"/>
  <c r="F78" i="47"/>
  <c r="G78" i="47"/>
  <c r="H78" i="47"/>
  <c r="I78" i="47"/>
  <c r="J78" i="47"/>
  <c r="K78" i="47"/>
  <c r="L78" i="47"/>
  <c r="M78" i="47"/>
  <c r="F77" i="47"/>
  <c r="G77" i="47"/>
  <c r="H77" i="47"/>
  <c r="I77" i="47"/>
  <c r="J77" i="47"/>
  <c r="K77" i="47"/>
  <c r="L77" i="47"/>
  <c r="M77" i="47"/>
  <c r="F76" i="47"/>
  <c r="G76" i="47"/>
  <c r="H76" i="47"/>
  <c r="I76" i="47"/>
  <c r="J76" i="47"/>
  <c r="K76" i="47"/>
  <c r="L76" i="47"/>
  <c r="M76" i="47"/>
  <c r="F75" i="47"/>
  <c r="G75" i="47"/>
  <c r="H75" i="47"/>
  <c r="I75" i="47"/>
  <c r="J75" i="47"/>
  <c r="K75" i="47"/>
  <c r="L75" i="47"/>
  <c r="M75" i="47"/>
  <c r="F74" i="47"/>
  <c r="G74" i="47"/>
  <c r="H74" i="47"/>
  <c r="I74" i="47"/>
  <c r="J74" i="47"/>
  <c r="K74" i="47"/>
  <c r="L74" i="47"/>
  <c r="M74" i="47"/>
  <c r="F73" i="47"/>
  <c r="G73" i="47"/>
  <c r="H73" i="47"/>
  <c r="I73" i="47"/>
  <c r="J73" i="47"/>
  <c r="K73" i="47"/>
  <c r="L73" i="47"/>
  <c r="M73" i="47"/>
  <c r="F72" i="47"/>
  <c r="G72" i="47"/>
  <c r="H72" i="47"/>
  <c r="I72" i="47"/>
  <c r="J72" i="47"/>
  <c r="K72" i="47"/>
  <c r="L72" i="47"/>
  <c r="M72" i="47"/>
  <c r="F71" i="47"/>
  <c r="G71" i="47"/>
  <c r="H71" i="47"/>
  <c r="I71" i="47"/>
  <c r="J71" i="47"/>
  <c r="K71" i="47"/>
  <c r="L71" i="47"/>
  <c r="M71" i="47"/>
  <c r="F70" i="47"/>
  <c r="G70" i="47"/>
  <c r="H70" i="47"/>
  <c r="I70" i="47"/>
  <c r="J70" i="47"/>
  <c r="K70" i="47"/>
  <c r="L70" i="47"/>
  <c r="M70" i="47"/>
  <c r="F69" i="47"/>
  <c r="G69" i="47"/>
  <c r="H69" i="47"/>
  <c r="I69" i="47"/>
  <c r="J69" i="47"/>
  <c r="K69" i="47"/>
  <c r="L69" i="47"/>
  <c r="M69" i="47"/>
  <c r="F68" i="47"/>
  <c r="G68" i="47"/>
  <c r="H68" i="47"/>
  <c r="I68" i="47"/>
  <c r="J68" i="47"/>
  <c r="K68" i="47"/>
  <c r="L68" i="47"/>
  <c r="M68" i="47"/>
  <c r="F67" i="47"/>
  <c r="G67" i="47"/>
  <c r="H67" i="47"/>
  <c r="I67" i="47"/>
  <c r="J67" i="47"/>
  <c r="K67" i="47"/>
  <c r="L67" i="47"/>
  <c r="M67" i="47"/>
  <c r="F66" i="47"/>
  <c r="G66" i="47"/>
  <c r="H66" i="47"/>
  <c r="I66" i="47"/>
  <c r="J66" i="47"/>
  <c r="K66" i="47"/>
  <c r="L66" i="47"/>
  <c r="M66" i="47"/>
  <c r="F65" i="47"/>
  <c r="G65" i="47"/>
  <c r="H65" i="47"/>
  <c r="I65" i="47"/>
  <c r="J65" i="47"/>
  <c r="K65" i="47"/>
  <c r="L65" i="47"/>
  <c r="M65" i="47"/>
  <c r="F64" i="47"/>
  <c r="G64" i="47"/>
  <c r="H64" i="47"/>
  <c r="I64" i="47"/>
  <c r="J64" i="47"/>
  <c r="K64" i="47"/>
  <c r="L64" i="47"/>
  <c r="M64" i="47"/>
  <c r="F63" i="47"/>
  <c r="G63" i="47"/>
  <c r="H63" i="47"/>
  <c r="I63" i="47"/>
  <c r="J63" i="47"/>
  <c r="K63" i="47"/>
  <c r="L63" i="47"/>
  <c r="M63" i="47"/>
  <c r="F62" i="47"/>
  <c r="G62" i="47"/>
  <c r="H62" i="47"/>
  <c r="I62" i="47"/>
  <c r="J62" i="47"/>
  <c r="K62" i="47"/>
  <c r="L62" i="47"/>
  <c r="M62" i="47"/>
  <c r="F61" i="47"/>
  <c r="G61" i="47"/>
  <c r="H61" i="47"/>
  <c r="I61" i="47"/>
  <c r="J61" i="47"/>
  <c r="K61" i="47"/>
  <c r="L61" i="47"/>
  <c r="M61" i="47"/>
  <c r="F60" i="47"/>
  <c r="G60" i="47"/>
  <c r="H60" i="47"/>
  <c r="I60" i="47"/>
  <c r="J60" i="47"/>
  <c r="K60" i="47"/>
  <c r="L60" i="47"/>
  <c r="M60" i="47"/>
  <c r="F59" i="47"/>
  <c r="G59" i="47"/>
  <c r="H59" i="47"/>
  <c r="I59" i="47"/>
  <c r="J59" i="47"/>
  <c r="K59" i="47"/>
  <c r="L59" i="47"/>
  <c r="M59" i="47"/>
  <c r="F58" i="47"/>
  <c r="G58" i="47"/>
  <c r="H58" i="47"/>
  <c r="I58" i="47"/>
  <c r="J58" i="47"/>
  <c r="K58" i="47"/>
  <c r="L58" i="47"/>
  <c r="M58" i="47"/>
  <c r="F57" i="47"/>
  <c r="G57" i="47"/>
  <c r="H57" i="47"/>
  <c r="I57" i="47"/>
  <c r="J57" i="47"/>
  <c r="K57" i="47"/>
  <c r="L57" i="47"/>
  <c r="M57" i="47"/>
  <c r="F56" i="47"/>
  <c r="G56" i="47"/>
  <c r="H56" i="47"/>
  <c r="I56" i="47"/>
  <c r="J56" i="47"/>
  <c r="K56" i="47"/>
  <c r="L56" i="47"/>
  <c r="M56" i="47"/>
  <c r="F55" i="47"/>
  <c r="G55" i="47"/>
  <c r="H55" i="47"/>
  <c r="I55" i="47"/>
  <c r="J55" i="47"/>
  <c r="K55" i="47"/>
  <c r="L55" i="47"/>
  <c r="M55" i="47"/>
  <c r="F54" i="47"/>
  <c r="G54" i="47"/>
  <c r="H54" i="47"/>
  <c r="I54" i="47"/>
  <c r="J54" i="47"/>
  <c r="K54" i="47"/>
  <c r="L54" i="47"/>
  <c r="M54" i="47"/>
  <c r="F53" i="47"/>
  <c r="G53" i="47"/>
  <c r="H53" i="47"/>
  <c r="I53" i="47"/>
  <c r="J53" i="47"/>
  <c r="K53" i="47"/>
  <c r="L53" i="47"/>
  <c r="M53" i="47"/>
  <c r="F52" i="47"/>
  <c r="G52" i="47"/>
  <c r="H52" i="47"/>
  <c r="I52" i="47"/>
  <c r="J52" i="47"/>
  <c r="K52" i="47"/>
  <c r="L52" i="47"/>
  <c r="M52" i="47"/>
  <c r="F51" i="47"/>
  <c r="G51" i="47"/>
  <c r="H51" i="47"/>
  <c r="I51" i="47"/>
  <c r="J51" i="47"/>
  <c r="K51" i="47"/>
  <c r="L51" i="47"/>
  <c r="M51" i="47"/>
  <c r="F50" i="47"/>
  <c r="G50" i="47"/>
  <c r="H50" i="47"/>
  <c r="I50" i="47"/>
  <c r="J50" i="47"/>
  <c r="K50" i="47"/>
  <c r="L50" i="47"/>
  <c r="M50" i="47"/>
  <c r="F49" i="47"/>
  <c r="G49" i="47"/>
  <c r="H49" i="47"/>
  <c r="I49" i="47"/>
  <c r="J49" i="47"/>
  <c r="K49" i="47"/>
  <c r="L49" i="47"/>
  <c r="M49" i="47"/>
  <c r="F48" i="47"/>
  <c r="G48" i="47"/>
  <c r="H48" i="47"/>
  <c r="I48" i="47"/>
  <c r="J48" i="47"/>
  <c r="K48" i="47"/>
  <c r="L48" i="47"/>
  <c r="M48" i="47"/>
  <c r="F47" i="47"/>
  <c r="G47" i="47"/>
  <c r="H47" i="47"/>
  <c r="I47" i="47"/>
  <c r="J47" i="47"/>
  <c r="K47" i="47"/>
  <c r="L47" i="47"/>
  <c r="M47" i="47"/>
  <c r="F45" i="47"/>
  <c r="G45" i="47"/>
  <c r="H45" i="47"/>
  <c r="I45" i="47"/>
  <c r="J45" i="47"/>
  <c r="K45" i="47"/>
  <c r="L45" i="47"/>
  <c r="M45" i="47"/>
  <c r="F44" i="47"/>
  <c r="G44" i="47"/>
  <c r="H44" i="47"/>
  <c r="I44" i="47"/>
  <c r="J44" i="47"/>
  <c r="K44" i="47"/>
  <c r="L44" i="47"/>
  <c r="M44" i="47"/>
  <c r="F43" i="47"/>
  <c r="G43" i="47"/>
  <c r="H43" i="47"/>
  <c r="I43" i="47"/>
  <c r="J43" i="47"/>
  <c r="K43" i="47"/>
  <c r="L43" i="47"/>
  <c r="M43" i="47"/>
  <c r="F42" i="47"/>
  <c r="G42" i="47"/>
  <c r="H42" i="47"/>
  <c r="I42" i="47"/>
  <c r="J42" i="47"/>
  <c r="K42" i="47"/>
  <c r="L42" i="47"/>
  <c r="M42" i="47"/>
  <c r="F41" i="47"/>
  <c r="G41" i="47"/>
  <c r="H41" i="47"/>
  <c r="I41" i="47"/>
  <c r="J41" i="47"/>
  <c r="K41" i="47"/>
  <c r="L41" i="47"/>
  <c r="M41" i="47"/>
  <c r="F40" i="47"/>
  <c r="G40" i="47"/>
  <c r="H40" i="47"/>
  <c r="I40" i="47"/>
  <c r="J40" i="47"/>
  <c r="K40" i="47"/>
  <c r="L40" i="47"/>
  <c r="M40" i="47"/>
  <c r="F39" i="47"/>
  <c r="G39" i="47"/>
  <c r="H39" i="47"/>
  <c r="I39" i="47"/>
  <c r="J39" i="47"/>
  <c r="K39" i="47"/>
  <c r="L39" i="47"/>
  <c r="M39" i="47"/>
  <c r="F38" i="47"/>
  <c r="G38" i="47"/>
  <c r="H38" i="47"/>
  <c r="I38" i="47"/>
  <c r="J38" i="47"/>
  <c r="K38" i="47"/>
  <c r="L38" i="47"/>
  <c r="M38" i="47"/>
  <c r="F37" i="47"/>
  <c r="G37" i="47"/>
  <c r="H37" i="47"/>
  <c r="I37" i="47"/>
  <c r="J37" i="47"/>
  <c r="K37" i="47"/>
  <c r="L37" i="47"/>
  <c r="M37" i="47"/>
  <c r="F36" i="47"/>
  <c r="G36" i="47"/>
  <c r="H36" i="47"/>
  <c r="I36" i="47"/>
  <c r="J36" i="47"/>
  <c r="K36" i="47"/>
  <c r="L36" i="47"/>
  <c r="M36" i="47"/>
  <c r="F35" i="47"/>
  <c r="G35" i="47"/>
  <c r="H35" i="47"/>
  <c r="I35" i="47"/>
  <c r="J35" i="47"/>
  <c r="K35" i="47"/>
  <c r="L35" i="47"/>
  <c r="M35" i="47"/>
  <c r="F34" i="47"/>
  <c r="G34" i="47"/>
  <c r="H34" i="47"/>
  <c r="I34" i="47"/>
  <c r="J34" i="47"/>
  <c r="K34" i="47"/>
  <c r="L34" i="47"/>
  <c r="M34" i="47"/>
  <c r="F33" i="47"/>
  <c r="G33" i="47"/>
  <c r="H33" i="47"/>
  <c r="I33" i="47"/>
  <c r="J33" i="47"/>
  <c r="K33" i="47"/>
  <c r="L33" i="47"/>
  <c r="M33" i="47"/>
  <c r="F32" i="47"/>
  <c r="G32" i="47"/>
  <c r="H32" i="47"/>
  <c r="I32" i="47"/>
  <c r="J32" i="47"/>
  <c r="K32" i="47"/>
  <c r="L32" i="47"/>
  <c r="M32" i="47"/>
  <c r="F31" i="47"/>
  <c r="G31" i="47"/>
  <c r="H31" i="47"/>
  <c r="I31" i="47"/>
  <c r="J31" i="47"/>
  <c r="K31" i="47"/>
  <c r="L31" i="47"/>
  <c r="M31" i="47"/>
  <c r="F30" i="47"/>
  <c r="G30" i="47"/>
  <c r="H30" i="47"/>
  <c r="I30" i="47"/>
  <c r="J30" i="47"/>
  <c r="K30" i="47"/>
  <c r="L30" i="47"/>
  <c r="M30" i="47"/>
  <c r="F29" i="47"/>
  <c r="G29" i="47"/>
  <c r="H29" i="47"/>
  <c r="I29" i="47"/>
  <c r="J29" i="47"/>
  <c r="K29" i="47"/>
  <c r="L29" i="47"/>
  <c r="M29" i="47"/>
  <c r="F28" i="47"/>
  <c r="G28" i="47"/>
  <c r="H28" i="47"/>
  <c r="I28" i="47"/>
  <c r="J28" i="47"/>
  <c r="K28" i="47"/>
  <c r="L28" i="47"/>
  <c r="M28" i="47"/>
  <c r="F27" i="47"/>
  <c r="G27" i="47"/>
  <c r="H27" i="47"/>
  <c r="I27" i="47"/>
  <c r="J27" i="47"/>
  <c r="K27" i="47"/>
  <c r="L27" i="47"/>
  <c r="M27" i="47"/>
  <c r="F26" i="47"/>
  <c r="G26" i="47"/>
  <c r="H26" i="47"/>
  <c r="I26" i="47"/>
  <c r="J26" i="47"/>
  <c r="K26" i="47"/>
  <c r="L26" i="47"/>
  <c r="M26" i="47"/>
  <c r="F25" i="47"/>
  <c r="G25" i="47"/>
  <c r="H25" i="47"/>
  <c r="I25" i="47"/>
  <c r="J25" i="47"/>
  <c r="K25" i="47"/>
  <c r="L25" i="47"/>
  <c r="M25" i="47"/>
  <c r="F24" i="47"/>
  <c r="G24" i="47"/>
  <c r="H24" i="47"/>
  <c r="I24" i="47"/>
  <c r="J24" i="47"/>
  <c r="K24" i="47"/>
  <c r="L24" i="47"/>
  <c r="M24" i="47"/>
  <c r="F23" i="47"/>
  <c r="G23" i="47"/>
  <c r="H23" i="47"/>
  <c r="I23" i="47"/>
  <c r="J23" i="47"/>
  <c r="K23" i="47"/>
  <c r="L23" i="47"/>
  <c r="M23" i="47"/>
  <c r="F22" i="47"/>
  <c r="G22" i="47"/>
  <c r="H22" i="47"/>
  <c r="I22" i="47"/>
  <c r="J22" i="47"/>
  <c r="K22" i="47"/>
  <c r="L22" i="47"/>
  <c r="M22" i="47"/>
  <c r="F21" i="47"/>
  <c r="G21" i="47"/>
  <c r="H21" i="47"/>
  <c r="I21" i="47"/>
  <c r="J21" i="47"/>
  <c r="K21" i="47"/>
  <c r="L21" i="47"/>
  <c r="M21" i="47"/>
  <c r="F20" i="47"/>
  <c r="G20" i="47"/>
  <c r="H20" i="47"/>
  <c r="I20" i="47"/>
  <c r="J20" i="47"/>
  <c r="K20" i="47"/>
  <c r="L20" i="47"/>
  <c r="M20" i="47"/>
  <c r="F19" i="47"/>
  <c r="G19" i="47"/>
  <c r="H19" i="47"/>
  <c r="I19" i="47"/>
  <c r="J19" i="47"/>
  <c r="K19" i="47"/>
  <c r="L19" i="47"/>
  <c r="M19" i="47"/>
  <c r="F18" i="47"/>
  <c r="G18" i="47"/>
  <c r="H18" i="47"/>
  <c r="I18" i="47"/>
  <c r="J18" i="47"/>
  <c r="K18" i="47"/>
  <c r="L18" i="47"/>
  <c r="M18" i="47"/>
  <c r="F17" i="47"/>
  <c r="G17" i="47"/>
  <c r="H17" i="47"/>
  <c r="I17" i="47"/>
  <c r="J17" i="47"/>
  <c r="K17" i="47"/>
  <c r="L17" i="47"/>
  <c r="M17" i="47"/>
  <c r="F16" i="47"/>
  <c r="G16" i="47"/>
  <c r="H16" i="47"/>
  <c r="I16" i="47"/>
  <c r="J16" i="47"/>
  <c r="K16" i="47"/>
  <c r="L16" i="47"/>
  <c r="M16" i="47"/>
  <c r="F15" i="47"/>
  <c r="G15" i="47"/>
  <c r="H15" i="47"/>
  <c r="I15" i="47"/>
  <c r="J15" i="47"/>
  <c r="K15" i="47"/>
  <c r="L15" i="47"/>
  <c r="M15" i="47"/>
  <c r="F14" i="47"/>
  <c r="G14" i="47"/>
  <c r="H14" i="47"/>
  <c r="I14" i="47"/>
  <c r="J14" i="47"/>
  <c r="K14" i="47"/>
  <c r="L14" i="47"/>
  <c r="M14" i="47"/>
  <c r="F13" i="47"/>
  <c r="G13" i="47"/>
  <c r="H13" i="47"/>
  <c r="I13" i="47"/>
  <c r="J13" i="47"/>
  <c r="K13" i="47"/>
  <c r="L13" i="47"/>
  <c r="M13" i="47"/>
  <c r="F12" i="47"/>
  <c r="G12" i="47"/>
  <c r="H12" i="47"/>
  <c r="I12" i="47"/>
  <c r="J12" i="47"/>
  <c r="K12" i="47"/>
  <c r="L12" i="47"/>
  <c r="M12" i="47"/>
  <c r="F11" i="47"/>
  <c r="G11" i="47"/>
  <c r="H11" i="47"/>
  <c r="I11" i="47"/>
  <c r="J11" i="47"/>
  <c r="K11" i="47"/>
  <c r="L11" i="47"/>
  <c r="M11" i="47"/>
  <c r="F10" i="47"/>
  <c r="G10" i="47"/>
  <c r="H10" i="47"/>
  <c r="I10" i="47"/>
  <c r="J10" i="47"/>
  <c r="K10" i="47"/>
  <c r="L10" i="47"/>
  <c r="M10" i="47"/>
  <c r="F9" i="47"/>
  <c r="G9" i="47"/>
  <c r="H9" i="47"/>
  <c r="I9" i="47"/>
  <c r="J9" i="47"/>
  <c r="K9" i="47"/>
  <c r="L9" i="47"/>
  <c r="M9" i="47"/>
  <c r="F8" i="47"/>
  <c r="G8" i="47"/>
  <c r="H8" i="47"/>
  <c r="I8" i="47"/>
  <c r="J8" i="47"/>
  <c r="K8" i="47"/>
  <c r="L8" i="47"/>
  <c r="M8" i="47"/>
  <c r="F7" i="47"/>
  <c r="G7" i="47"/>
  <c r="H7" i="47"/>
  <c r="I7" i="47"/>
  <c r="J7" i="47"/>
  <c r="K7" i="47"/>
  <c r="L7" i="47"/>
  <c r="M7" i="47"/>
  <c r="F6" i="47"/>
  <c r="G6" i="47"/>
  <c r="H6" i="47"/>
  <c r="I6" i="47"/>
  <c r="J6" i="47"/>
  <c r="K6" i="47"/>
  <c r="L6" i="47"/>
  <c r="M6" i="47"/>
  <c r="F5" i="47"/>
  <c r="G5" i="47"/>
  <c r="H5" i="47"/>
  <c r="I5" i="47"/>
  <c r="J5" i="47"/>
  <c r="K5" i="47"/>
  <c r="L5" i="47"/>
  <c r="M5" i="47"/>
  <c r="F4" i="47"/>
  <c r="G4" i="47"/>
  <c r="H4" i="47"/>
  <c r="I4" i="47"/>
  <c r="J4" i="47"/>
  <c r="K4" i="47"/>
  <c r="L4" i="47"/>
  <c r="M4" i="47"/>
  <c r="F3" i="47"/>
  <c r="G3" i="47"/>
  <c r="H3" i="47"/>
  <c r="I3" i="47"/>
  <c r="J3" i="47"/>
  <c r="K3" i="47"/>
  <c r="L3" i="47"/>
  <c r="M3" i="47"/>
  <c r="G397" i="10"/>
  <c r="H397" i="10"/>
  <c r="I397" i="10"/>
  <c r="J397" i="10"/>
  <c r="O397" i="10"/>
  <c r="P397" i="10"/>
  <c r="Q397" i="10"/>
  <c r="R397" i="10"/>
  <c r="K397" i="10"/>
  <c r="L397" i="10"/>
  <c r="M397" i="10"/>
  <c r="N397" i="10"/>
  <c r="G396" i="10"/>
  <c r="H396" i="10"/>
  <c r="I396" i="10"/>
  <c r="J396" i="10"/>
  <c r="O396" i="10"/>
  <c r="P396" i="10"/>
  <c r="Q396" i="10"/>
  <c r="R396" i="10"/>
  <c r="K396" i="10"/>
  <c r="L396" i="10"/>
  <c r="M396" i="10"/>
  <c r="N396" i="10"/>
  <c r="G395" i="10"/>
  <c r="H395" i="10"/>
  <c r="I395" i="10"/>
  <c r="J395" i="10"/>
  <c r="O395" i="10"/>
  <c r="P395" i="10"/>
  <c r="Q395" i="10"/>
  <c r="R395" i="10"/>
  <c r="K395" i="10"/>
  <c r="L395" i="10"/>
  <c r="M395" i="10"/>
  <c r="N395" i="10"/>
  <c r="G394" i="10"/>
  <c r="H394" i="10"/>
  <c r="I394" i="10"/>
  <c r="J394" i="10"/>
  <c r="O394" i="10"/>
  <c r="P394" i="10"/>
  <c r="Q394" i="10"/>
  <c r="R394" i="10"/>
  <c r="K394" i="10"/>
  <c r="L394" i="10"/>
  <c r="M394" i="10"/>
  <c r="N394" i="10"/>
  <c r="G393" i="10"/>
  <c r="H393" i="10"/>
  <c r="I393" i="10"/>
  <c r="J393" i="10"/>
  <c r="O393" i="10"/>
  <c r="P393" i="10"/>
  <c r="Q393" i="10"/>
  <c r="R393" i="10"/>
  <c r="K393" i="10"/>
  <c r="L393" i="10"/>
  <c r="M393" i="10"/>
  <c r="N393" i="10"/>
  <c r="G392" i="10"/>
  <c r="H392" i="10"/>
  <c r="I392" i="10"/>
  <c r="J392" i="10"/>
  <c r="O392" i="10"/>
  <c r="P392" i="10"/>
  <c r="Q392" i="10"/>
  <c r="R392" i="10"/>
  <c r="K392" i="10"/>
  <c r="L392" i="10"/>
  <c r="M392" i="10"/>
  <c r="N392" i="10"/>
  <c r="G391" i="10"/>
  <c r="H391" i="10"/>
  <c r="I391" i="10"/>
  <c r="J391" i="10"/>
  <c r="O391" i="10"/>
  <c r="P391" i="10"/>
  <c r="Q391" i="10"/>
  <c r="R391" i="10"/>
  <c r="K391" i="10"/>
  <c r="L391" i="10"/>
  <c r="M391" i="10"/>
  <c r="N391" i="10"/>
  <c r="G390" i="10"/>
  <c r="H390" i="10"/>
  <c r="I390" i="10"/>
  <c r="J390" i="10"/>
  <c r="O390" i="10"/>
  <c r="P390" i="10"/>
  <c r="Q390" i="10"/>
  <c r="R390" i="10"/>
  <c r="K390" i="10"/>
  <c r="L390" i="10"/>
  <c r="M390" i="10"/>
  <c r="N390" i="10"/>
  <c r="G389" i="10"/>
  <c r="H389" i="10"/>
  <c r="I389" i="10"/>
  <c r="J389" i="10"/>
  <c r="O389" i="10"/>
  <c r="P389" i="10"/>
  <c r="Q389" i="10"/>
  <c r="R389" i="10"/>
  <c r="K389" i="10"/>
  <c r="L389" i="10"/>
  <c r="M389" i="10"/>
  <c r="N389" i="10"/>
  <c r="G388" i="10"/>
  <c r="H388" i="10"/>
  <c r="I388" i="10"/>
  <c r="J388" i="10"/>
  <c r="O388" i="10"/>
  <c r="P388" i="10"/>
  <c r="Q388" i="10"/>
  <c r="R388" i="10"/>
  <c r="K388" i="10"/>
  <c r="L388" i="10"/>
  <c r="M388" i="10"/>
  <c r="N388" i="10"/>
  <c r="G387" i="10"/>
  <c r="H387" i="10"/>
  <c r="I387" i="10"/>
  <c r="J387" i="10"/>
  <c r="O387" i="10"/>
  <c r="P387" i="10"/>
  <c r="Q387" i="10"/>
  <c r="R387" i="10"/>
  <c r="K387" i="10"/>
  <c r="L387" i="10"/>
  <c r="M387" i="10"/>
  <c r="N387" i="10"/>
  <c r="G386" i="10"/>
  <c r="H386" i="10"/>
  <c r="I386" i="10"/>
  <c r="J386" i="10"/>
  <c r="O386" i="10"/>
  <c r="P386" i="10"/>
  <c r="Q386" i="10"/>
  <c r="R386" i="10"/>
  <c r="K386" i="10"/>
  <c r="L386" i="10"/>
  <c r="M386" i="10"/>
  <c r="N386" i="10"/>
  <c r="G385" i="10"/>
  <c r="H385" i="10"/>
  <c r="I385" i="10"/>
  <c r="J385" i="10"/>
  <c r="O385" i="10"/>
  <c r="P385" i="10"/>
  <c r="Q385" i="10"/>
  <c r="R385" i="10"/>
  <c r="K385" i="10"/>
  <c r="L385" i="10"/>
  <c r="M385" i="10"/>
  <c r="N385" i="10"/>
  <c r="G384" i="10"/>
  <c r="H384" i="10"/>
  <c r="I384" i="10"/>
  <c r="J384" i="10"/>
  <c r="O384" i="10"/>
  <c r="P384" i="10"/>
  <c r="Q384" i="10"/>
  <c r="R384" i="10"/>
  <c r="K384" i="10"/>
  <c r="L384" i="10"/>
  <c r="M384" i="10"/>
  <c r="N384" i="10"/>
  <c r="G383" i="10"/>
  <c r="H383" i="10"/>
  <c r="I383" i="10"/>
  <c r="J383" i="10"/>
  <c r="O383" i="10"/>
  <c r="P383" i="10"/>
  <c r="Q383" i="10"/>
  <c r="R383" i="10"/>
  <c r="K383" i="10"/>
  <c r="L383" i="10"/>
  <c r="M383" i="10"/>
  <c r="N383" i="10"/>
  <c r="G382" i="10"/>
  <c r="H382" i="10"/>
  <c r="I382" i="10"/>
  <c r="J382" i="10"/>
  <c r="O382" i="10"/>
  <c r="P382" i="10"/>
  <c r="Q382" i="10"/>
  <c r="R382" i="10"/>
  <c r="K382" i="10"/>
  <c r="L382" i="10"/>
  <c r="M382" i="10"/>
  <c r="N382" i="10"/>
  <c r="G381" i="10"/>
  <c r="H381" i="10"/>
  <c r="I381" i="10"/>
  <c r="J381" i="10"/>
  <c r="O381" i="10"/>
  <c r="P381" i="10"/>
  <c r="Q381" i="10"/>
  <c r="R381" i="10"/>
  <c r="K381" i="10"/>
  <c r="L381" i="10"/>
  <c r="M381" i="10"/>
  <c r="N381" i="10"/>
  <c r="G380" i="10"/>
  <c r="H380" i="10"/>
  <c r="I380" i="10"/>
  <c r="J380" i="10"/>
  <c r="O380" i="10"/>
  <c r="P380" i="10"/>
  <c r="Q380" i="10"/>
  <c r="R380" i="10"/>
  <c r="K380" i="10"/>
  <c r="L380" i="10"/>
  <c r="M380" i="10"/>
  <c r="N380" i="10"/>
  <c r="G379" i="10"/>
  <c r="H379" i="10"/>
  <c r="I379" i="10"/>
  <c r="J379" i="10"/>
  <c r="O379" i="10"/>
  <c r="P379" i="10"/>
  <c r="Q379" i="10"/>
  <c r="R379" i="10"/>
  <c r="K379" i="10"/>
  <c r="L379" i="10"/>
  <c r="M379" i="10"/>
  <c r="N379" i="10"/>
  <c r="G378" i="10"/>
  <c r="H378" i="10"/>
  <c r="I378" i="10"/>
  <c r="J378" i="10"/>
  <c r="O378" i="10"/>
  <c r="P378" i="10"/>
  <c r="Q378" i="10"/>
  <c r="R378" i="10"/>
  <c r="K378" i="10"/>
  <c r="L378" i="10"/>
  <c r="M378" i="10"/>
  <c r="N378" i="10"/>
  <c r="G377" i="10"/>
  <c r="H377" i="10"/>
  <c r="I377" i="10"/>
  <c r="J377" i="10"/>
  <c r="O377" i="10"/>
  <c r="P377" i="10"/>
  <c r="Q377" i="10"/>
  <c r="R377" i="10"/>
  <c r="K377" i="10"/>
  <c r="L377" i="10"/>
  <c r="M377" i="10"/>
  <c r="N377" i="10"/>
  <c r="G376" i="10"/>
  <c r="H376" i="10"/>
  <c r="I376" i="10"/>
  <c r="J376" i="10"/>
  <c r="O376" i="10"/>
  <c r="P376" i="10"/>
  <c r="Q376" i="10"/>
  <c r="R376" i="10"/>
  <c r="K376" i="10"/>
  <c r="L376" i="10"/>
  <c r="M376" i="10"/>
  <c r="N376" i="10"/>
  <c r="G375" i="10"/>
  <c r="H375" i="10"/>
  <c r="I375" i="10"/>
  <c r="J375" i="10"/>
  <c r="O375" i="10"/>
  <c r="P375" i="10"/>
  <c r="Q375" i="10"/>
  <c r="R375" i="10"/>
  <c r="K375" i="10"/>
  <c r="L375" i="10"/>
  <c r="M375" i="10"/>
  <c r="N375" i="10"/>
  <c r="G374" i="10"/>
  <c r="H374" i="10"/>
  <c r="I374" i="10"/>
  <c r="J374" i="10"/>
  <c r="O374" i="10"/>
  <c r="P374" i="10"/>
  <c r="Q374" i="10"/>
  <c r="R374" i="10"/>
  <c r="K374" i="10"/>
  <c r="L374" i="10"/>
  <c r="M374" i="10"/>
  <c r="N374" i="10"/>
  <c r="G373" i="10"/>
  <c r="H373" i="10"/>
  <c r="I373" i="10"/>
  <c r="J373" i="10"/>
  <c r="O373" i="10"/>
  <c r="P373" i="10"/>
  <c r="Q373" i="10"/>
  <c r="R373" i="10"/>
  <c r="K373" i="10"/>
  <c r="L373" i="10"/>
  <c r="M373" i="10"/>
  <c r="N373" i="10"/>
  <c r="G372" i="10"/>
  <c r="H372" i="10"/>
  <c r="I372" i="10"/>
  <c r="J372" i="10"/>
  <c r="O372" i="10"/>
  <c r="P372" i="10"/>
  <c r="Q372" i="10"/>
  <c r="R372" i="10"/>
  <c r="K372" i="10"/>
  <c r="L372" i="10"/>
  <c r="M372" i="10"/>
  <c r="N372" i="10"/>
  <c r="G371" i="10"/>
  <c r="H371" i="10"/>
  <c r="I371" i="10"/>
  <c r="J371" i="10"/>
  <c r="O371" i="10"/>
  <c r="P371" i="10"/>
  <c r="Q371" i="10"/>
  <c r="R371" i="10"/>
  <c r="K371" i="10"/>
  <c r="L371" i="10"/>
  <c r="M371" i="10"/>
  <c r="N371" i="10"/>
  <c r="G370" i="10"/>
  <c r="H370" i="10"/>
  <c r="I370" i="10"/>
  <c r="J370" i="10"/>
  <c r="O370" i="10"/>
  <c r="P370" i="10"/>
  <c r="Q370" i="10"/>
  <c r="R370" i="10"/>
  <c r="K370" i="10"/>
  <c r="L370" i="10"/>
  <c r="M370" i="10"/>
  <c r="N370" i="10"/>
  <c r="G369" i="10"/>
  <c r="H369" i="10"/>
  <c r="I369" i="10"/>
  <c r="J369" i="10"/>
  <c r="O369" i="10"/>
  <c r="P369" i="10"/>
  <c r="Q369" i="10"/>
  <c r="R369" i="10"/>
  <c r="K369" i="10"/>
  <c r="L369" i="10"/>
  <c r="M369" i="10"/>
  <c r="N369" i="10"/>
  <c r="G368" i="10"/>
  <c r="H368" i="10"/>
  <c r="I368" i="10"/>
  <c r="J368" i="10"/>
  <c r="O368" i="10"/>
  <c r="P368" i="10"/>
  <c r="Q368" i="10"/>
  <c r="R368" i="10"/>
  <c r="K368" i="10"/>
  <c r="L368" i="10"/>
  <c r="M368" i="10"/>
  <c r="N368" i="10"/>
  <c r="G367" i="10"/>
  <c r="H367" i="10"/>
  <c r="I367" i="10"/>
  <c r="J367" i="10"/>
  <c r="O367" i="10"/>
  <c r="P367" i="10"/>
  <c r="Q367" i="10"/>
  <c r="R367" i="10"/>
  <c r="K367" i="10"/>
  <c r="L367" i="10"/>
  <c r="M367" i="10"/>
  <c r="N367" i="10"/>
  <c r="G366" i="10"/>
  <c r="H366" i="10"/>
  <c r="I366" i="10"/>
  <c r="J366" i="10"/>
  <c r="O366" i="10"/>
  <c r="P366" i="10"/>
  <c r="Q366" i="10"/>
  <c r="R366" i="10"/>
  <c r="K366" i="10"/>
  <c r="L366" i="10"/>
  <c r="M366" i="10"/>
  <c r="N366" i="10"/>
  <c r="G365" i="10"/>
  <c r="H365" i="10"/>
  <c r="I365" i="10"/>
  <c r="J365" i="10"/>
  <c r="O365" i="10"/>
  <c r="P365" i="10"/>
  <c r="Q365" i="10"/>
  <c r="R365" i="10"/>
  <c r="K365" i="10"/>
  <c r="L365" i="10"/>
  <c r="M365" i="10"/>
  <c r="N365" i="10"/>
  <c r="G364" i="10"/>
  <c r="H364" i="10"/>
  <c r="I364" i="10"/>
  <c r="J364" i="10"/>
  <c r="O364" i="10"/>
  <c r="P364" i="10"/>
  <c r="Q364" i="10"/>
  <c r="R364" i="10"/>
  <c r="K364" i="10"/>
  <c r="L364" i="10"/>
  <c r="M364" i="10"/>
  <c r="N364" i="10"/>
  <c r="G363" i="10"/>
  <c r="H363" i="10"/>
  <c r="I363" i="10"/>
  <c r="J363" i="10"/>
  <c r="O363" i="10"/>
  <c r="P363" i="10"/>
  <c r="Q363" i="10"/>
  <c r="R363" i="10"/>
  <c r="K363" i="10"/>
  <c r="L363" i="10"/>
  <c r="M363" i="10"/>
  <c r="N363" i="10"/>
  <c r="G362" i="10"/>
  <c r="H362" i="10"/>
  <c r="I362" i="10"/>
  <c r="J362" i="10"/>
  <c r="O362" i="10"/>
  <c r="P362" i="10"/>
  <c r="Q362" i="10"/>
  <c r="R362" i="10"/>
  <c r="K362" i="10"/>
  <c r="L362" i="10"/>
  <c r="M362" i="10"/>
  <c r="N362" i="10"/>
  <c r="G361" i="10"/>
  <c r="H361" i="10"/>
  <c r="I361" i="10"/>
  <c r="J361" i="10"/>
  <c r="O361" i="10"/>
  <c r="P361" i="10"/>
  <c r="Q361" i="10"/>
  <c r="R361" i="10"/>
  <c r="K361" i="10"/>
  <c r="L361" i="10"/>
  <c r="M361" i="10"/>
  <c r="N361" i="10"/>
  <c r="G360" i="10"/>
  <c r="H360" i="10"/>
  <c r="I360" i="10"/>
  <c r="J360" i="10"/>
  <c r="O360" i="10"/>
  <c r="P360" i="10"/>
  <c r="Q360" i="10"/>
  <c r="R360" i="10"/>
  <c r="K360" i="10"/>
  <c r="L360" i="10"/>
  <c r="M360" i="10"/>
  <c r="N360" i="10"/>
  <c r="G359" i="10"/>
  <c r="H359" i="10"/>
  <c r="I359" i="10"/>
  <c r="J359" i="10"/>
  <c r="O359" i="10"/>
  <c r="P359" i="10"/>
  <c r="Q359" i="10"/>
  <c r="R359" i="10"/>
  <c r="K359" i="10"/>
  <c r="L359" i="10"/>
  <c r="M359" i="10"/>
  <c r="N359" i="10"/>
  <c r="G358" i="10"/>
  <c r="H358" i="10"/>
  <c r="I358" i="10"/>
  <c r="J358" i="10"/>
  <c r="O358" i="10"/>
  <c r="P358" i="10"/>
  <c r="Q358" i="10"/>
  <c r="R358" i="10"/>
  <c r="K358" i="10"/>
  <c r="L358" i="10"/>
  <c r="M358" i="10"/>
  <c r="N358" i="10"/>
  <c r="G357" i="10"/>
  <c r="H357" i="10"/>
  <c r="I357" i="10"/>
  <c r="J357" i="10"/>
  <c r="O357" i="10"/>
  <c r="P357" i="10"/>
  <c r="Q357" i="10"/>
  <c r="R357" i="10"/>
  <c r="K357" i="10"/>
  <c r="L357" i="10"/>
  <c r="M357" i="10"/>
  <c r="N357" i="10"/>
  <c r="G356" i="10"/>
  <c r="H356" i="10"/>
  <c r="I356" i="10"/>
  <c r="J356" i="10"/>
  <c r="O356" i="10"/>
  <c r="P356" i="10"/>
  <c r="Q356" i="10"/>
  <c r="R356" i="10"/>
  <c r="K356" i="10"/>
  <c r="L356" i="10"/>
  <c r="M356" i="10"/>
  <c r="N356" i="10"/>
  <c r="G355" i="10"/>
  <c r="H355" i="10"/>
  <c r="I355" i="10"/>
  <c r="J355" i="10"/>
  <c r="O355" i="10"/>
  <c r="P355" i="10"/>
  <c r="Q355" i="10"/>
  <c r="R355" i="10"/>
  <c r="K355" i="10"/>
  <c r="L355" i="10"/>
  <c r="M355" i="10"/>
  <c r="N355" i="10"/>
  <c r="G353" i="10"/>
  <c r="H353" i="10"/>
  <c r="I353" i="10"/>
  <c r="J353" i="10"/>
  <c r="O353" i="10"/>
  <c r="P353" i="10"/>
  <c r="Q353" i="10"/>
  <c r="R353" i="10"/>
  <c r="K353" i="10"/>
  <c r="L353" i="10"/>
  <c r="M353" i="10"/>
  <c r="N353" i="10"/>
  <c r="G352" i="10"/>
  <c r="H352" i="10"/>
  <c r="I352" i="10"/>
  <c r="J352" i="10"/>
  <c r="O352" i="10"/>
  <c r="P352" i="10"/>
  <c r="Q352" i="10"/>
  <c r="R352" i="10"/>
  <c r="K352" i="10"/>
  <c r="L352" i="10"/>
  <c r="M352" i="10"/>
  <c r="N352" i="10"/>
  <c r="G351" i="10"/>
  <c r="H351" i="10"/>
  <c r="I351" i="10"/>
  <c r="J351" i="10"/>
  <c r="O351" i="10"/>
  <c r="P351" i="10"/>
  <c r="Q351" i="10"/>
  <c r="R351" i="10"/>
  <c r="K351" i="10"/>
  <c r="L351" i="10"/>
  <c r="M351" i="10"/>
  <c r="N351" i="10"/>
  <c r="G350" i="10"/>
  <c r="H350" i="10"/>
  <c r="I350" i="10"/>
  <c r="J350" i="10"/>
  <c r="O350" i="10"/>
  <c r="P350" i="10"/>
  <c r="Q350" i="10"/>
  <c r="R350" i="10"/>
  <c r="K350" i="10"/>
  <c r="L350" i="10"/>
  <c r="M350" i="10"/>
  <c r="N350" i="10"/>
  <c r="G349" i="10"/>
  <c r="H349" i="10"/>
  <c r="I349" i="10"/>
  <c r="J349" i="10"/>
  <c r="O349" i="10"/>
  <c r="P349" i="10"/>
  <c r="Q349" i="10"/>
  <c r="R349" i="10"/>
  <c r="K349" i="10"/>
  <c r="L349" i="10"/>
  <c r="M349" i="10"/>
  <c r="N349" i="10"/>
  <c r="G348" i="10"/>
  <c r="H348" i="10"/>
  <c r="I348" i="10"/>
  <c r="J348" i="10"/>
  <c r="O348" i="10"/>
  <c r="P348" i="10"/>
  <c r="Q348" i="10"/>
  <c r="R348" i="10"/>
  <c r="K348" i="10"/>
  <c r="L348" i="10"/>
  <c r="M348" i="10"/>
  <c r="N348" i="10"/>
  <c r="G347" i="10"/>
  <c r="H347" i="10"/>
  <c r="I347" i="10"/>
  <c r="J347" i="10"/>
  <c r="O347" i="10"/>
  <c r="P347" i="10"/>
  <c r="Q347" i="10"/>
  <c r="R347" i="10"/>
  <c r="K347" i="10"/>
  <c r="L347" i="10"/>
  <c r="M347" i="10"/>
  <c r="N347" i="10"/>
  <c r="G346" i="10"/>
  <c r="H346" i="10"/>
  <c r="I346" i="10"/>
  <c r="J346" i="10"/>
  <c r="O346" i="10"/>
  <c r="P346" i="10"/>
  <c r="Q346" i="10"/>
  <c r="R346" i="10"/>
  <c r="K346" i="10"/>
  <c r="L346" i="10"/>
  <c r="M346" i="10"/>
  <c r="N346" i="10"/>
  <c r="G345" i="10"/>
  <c r="H345" i="10"/>
  <c r="I345" i="10"/>
  <c r="J345" i="10"/>
  <c r="O345" i="10"/>
  <c r="P345" i="10"/>
  <c r="Q345" i="10"/>
  <c r="R345" i="10"/>
  <c r="K345" i="10"/>
  <c r="L345" i="10"/>
  <c r="M345" i="10"/>
  <c r="N345" i="10"/>
  <c r="G344" i="10"/>
  <c r="H344" i="10"/>
  <c r="I344" i="10"/>
  <c r="J344" i="10"/>
  <c r="O344" i="10"/>
  <c r="P344" i="10"/>
  <c r="Q344" i="10"/>
  <c r="R344" i="10"/>
  <c r="K344" i="10"/>
  <c r="L344" i="10"/>
  <c r="M344" i="10"/>
  <c r="N344" i="10"/>
  <c r="G343" i="10"/>
  <c r="H343" i="10"/>
  <c r="I343" i="10"/>
  <c r="J343" i="10"/>
  <c r="O343" i="10"/>
  <c r="P343" i="10"/>
  <c r="Q343" i="10"/>
  <c r="R343" i="10"/>
  <c r="K343" i="10"/>
  <c r="L343" i="10"/>
  <c r="M343" i="10"/>
  <c r="N343" i="10"/>
  <c r="G342" i="10"/>
  <c r="H342" i="10"/>
  <c r="I342" i="10"/>
  <c r="J342" i="10"/>
  <c r="O342" i="10"/>
  <c r="P342" i="10"/>
  <c r="Q342" i="10"/>
  <c r="R342" i="10"/>
  <c r="K342" i="10"/>
  <c r="L342" i="10"/>
  <c r="M342" i="10"/>
  <c r="N342" i="10"/>
  <c r="G341" i="10"/>
  <c r="H341" i="10"/>
  <c r="I341" i="10"/>
  <c r="J341" i="10"/>
  <c r="O341" i="10"/>
  <c r="P341" i="10"/>
  <c r="Q341" i="10"/>
  <c r="R341" i="10"/>
  <c r="K341" i="10"/>
  <c r="L341" i="10"/>
  <c r="M341" i="10"/>
  <c r="N341" i="10"/>
  <c r="G340" i="10"/>
  <c r="H340" i="10"/>
  <c r="I340" i="10"/>
  <c r="J340" i="10"/>
  <c r="O340" i="10"/>
  <c r="P340" i="10"/>
  <c r="Q340" i="10"/>
  <c r="R340" i="10"/>
  <c r="K340" i="10"/>
  <c r="L340" i="10"/>
  <c r="M340" i="10"/>
  <c r="N340" i="10"/>
  <c r="G339" i="10"/>
  <c r="H339" i="10"/>
  <c r="I339" i="10"/>
  <c r="J339" i="10"/>
  <c r="O339" i="10"/>
  <c r="P339" i="10"/>
  <c r="Q339" i="10"/>
  <c r="R339" i="10"/>
  <c r="K339" i="10"/>
  <c r="L339" i="10"/>
  <c r="M339" i="10"/>
  <c r="N339" i="10"/>
  <c r="G338" i="10"/>
  <c r="H338" i="10"/>
  <c r="I338" i="10"/>
  <c r="J338" i="10"/>
  <c r="O338" i="10"/>
  <c r="P338" i="10"/>
  <c r="Q338" i="10"/>
  <c r="R338" i="10"/>
  <c r="K338" i="10"/>
  <c r="L338" i="10"/>
  <c r="M338" i="10"/>
  <c r="N338" i="10"/>
  <c r="G337" i="10"/>
  <c r="H337" i="10"/>
  <c r="I337" i="10"/>
  <c r="J337" i="10"/>
  <c r="O337" i="10"/>
  <c r="P337" i="10"/>
  <c r="Q337" i="10"/>
  <c r="R337" i="10"/>
  <c r="K337" i="10"/>
  <c r="L337" i="10"/>
  <c r="M337" i="10"/>
  <c r="N337" i="10"/>
  <c r="G336" i="10"/>
  <c r="H336" i="10"/>
  <c r="I336" i="10"/>
  <c r="J336" i="10"/>
  <c r="O336" i="10"/>
  <c r="P336" i="10"/>
  <c r="Q336" i="10"/>
  <c r="R336" i="10"/>
  <c r="K336" i="10"/>
  <c r="L336" i="10"/>
  <c r="M336" i="10"/>
  <c r="N336" i="10"/>
  <c r="G335" i="10"/>
  <c r="H335" i="10"/>
  <c r="I335" i="10"/>
  <c r="J335" i="10"/>
  <c r="O335" i="10"/>
  <c r="P335" i="10"/>
  <c r="Q335" i="10"/>
  <c r="R335" i="10"/>
  <c r="K335" i="10"/>
  <c r="L335" i="10"/>
  <c r="M335" i="10"/>
  <c r="N335" i="10"/>
  <c r="G334" i="10"/>
  <c r="H334" i="10"/>
  <c r="I334" i="10"/>
  <c r="J334" i="10"/>
  <c r="O334" i="10"/>
  <c r="P334" i="10"/>
  <c r="Q334" i="10"/>
  <c r="R334" i="10"/>
  <c r="K334" i="10"/>
  <c r="L334" i="10"/>
  <c r="M334" i="10"/>
  <c r="N334" i="10"/>
  <c r="G333" i="10"/>
  <c r="H333" i="10"/>
  <c r="I333" i="10"/>
  <c r="J333" i="10"/>
  <c r="O333" i="10"/>
  <c r="P333" i="10"/>
  <c r="Q333" i="10"/>
  <c r="R333" i="10"/>
  <c r="K333" i="10"/>
  <c r="L333" i="10"/>
  <c r="M333" i="10"/>
  <c r="N333" i="10"/>
  <c r="G332" i="10"/>
  <c r="H332" i="10"/>
  <c r="I332" i="10"/>
  <c r="J332" i="10"/>
  <c r="O332" i="10"/>
  <c r="P332" i="10"/>
  <c r="Q332" i="10"/>
  <c r="R332" i="10"/>
  <c r="K332" i="10"/>
  <c r="L332" i="10"/>
  <c r="M332" i="10"/>
  <c r="N332" i="10"/>
  <c r="G331" i="10"/>
  <c r="H331" i="10"/>
  <c r="I331" i="10"/>
  <c r="J331" i="10"/>
  <c r="O331" i="10"/>
  <c r="P331" i="10"/>
  <c r="Q331" i="10"/>
  <c r="R331" i="10"/>
  <c r="K331" i="10"/>
  <c r="L331" i="10"/>
  <c r="M331" i="10"/>
  <c r="N331" i="10"/>
  <c r="G330" i="10"/>
  <c r="H330" i="10"/>
  <c r="I330" i="10"/>
  <c r="J330" i="10"/>
  <c r="O330" i="10"/>
  <c r="P330" i="10"/>
  <c r="Q330" i="10"/>
  <c r="R330" i="10"/>
  <c r="K330" i="10"/>
  <c r="L330" i="10"/>
  <c r="M330" i="10"/>
  <c r="N330" i="10"/>
  <c r="G329" i="10"/>
  <c r="H329" i="10"/>
  <c r="I329" i="10"/>
  <c r="J329" i="10"/>
  <c r="O329" i="10"/>
  <c r="P329" i="10"/>
  <c r="Q329" i="10"/>
  <c r="R329" i="10"/>
  <c r="K329" i="10"/>
  <c r="L329" i="10"/>
  <c r="M329" i="10"/>
  <c r="N329" i="10"/>
  <c r="G328" i="10"/>
  <c r="H328" i="10"/>
  <c r="I328" i="10"/>
  <c r="J328" i="10"/>
  <c r="O328" i="10"/>
  <c r="P328" i="10"/>
  <c r="Q328" i="10"/>
  <c r="R328" i="10"/>
  <c r="K328" i="10"/>
  <c r="L328" i="10"/>
  <c r="M328" i="10"/>
  <c r="N328" i="10"/>
  <c r="G327" i="10"/>
  <c r="H327" i="10"/>
  <c r="I327" i="10"/>
  <c r="J327" i="10"/>
  <c r="O327" i="10"/>
  <c r="P327" i="10"/>
  <c r="Q327" i="10"/>
  <c r="R327" i="10"/>
  <c r="K327" i="10"/>
  <c r="L327" i="10"/>
  <c r="M327" i="10"/>
  <c r="N327" i="10"/>
  <c r="G326" i="10"/>
  <c r="H326" i="10"/>
  <c r="I326" i="10"/>
  <c r="J326" i="10"/>
  <c r="O326" i="10"/>
  <c r="P326" i="10"/>
  <c r="Q326" i="10"/>
  <c r="R326" i="10"/>
  <c r="K326" i="10"/>
  <c r="L326" i="10"/>
  <c r="M326" i="10"/>
  <c r="N326" i="10"/>
  <c r="G325" i="10"/>
  <c r="H325" i="10"/>
  <c r="I325" i="10"/>
  <c r="J325" i="10"/>
  <c r="O325" i="10"/>
  <c r="P325" i="10"/>
  <c r="Q325" i="10"/>
  <c r="R325" i="10"/>
  <c r="K325" i="10"/>
  <c r="L325" i="10"/>
  <c r="M325" i="10"/>
  <c r="N325" i="10"/>
  <c r="G324" i="10"/>
  <c r="H324" i="10"/>
  <c r="I324" i="10"/>
  <c r="J324" i="10"/>
  <c r="O324" i="10"/>
  <c r="P324" i="10"/>
  <c r="Q324" i="10"/>
  <c r="R324" i="10"/>
  <c r="K324" i="10"/>
  <c r="L324" i="10"/>
  <c r="M324" i="10"/>
  <c r="N324" i="10"/>
  <c r="G323" i="10"/>
  <c r="H323" i="10"/>
  <c r="I323" i="10"/>
  <c r="J323" i="10"/>
  <c r="O323" i="10"/>
  <c r="P323" i="10"/>
  <c r="Q323" i="10"/>
  <c r="R323" i="10"/>
  <c r="K323" i="10"/>
  <c r="L323" i="10"/>
  <c r="M323" i="10"/>
  <c r="N323" i="10"/>
  <c r="G322" i="10"/>
  <c r="H322" i="10"/>
  <c r="I322" i="10"/>
  <c r="J322" i="10"/>
  <c r="O322" i="10"/>
  <c r="P322" i="10"/>
  <c r="Q322" i="10"/>
  <c r="R322" i="10"/>
  <c r="K322" i="10"/>
  <c r="L322" i="10"/>
  <c r="M322" i="10"/>
  <c r="N322" i="10"/>
  <c r="G321" i="10"/>
  <c r="H321" i="10"/>
  <c r="I321" i="10"/>
  <c r="J321" i="10"/>
  <c r="O321" i="10"/>
  <c r="P321" i="10"/>
  <c r="Q321" i="10"/>
  <c r="R321" i="10"/>
  <c r="K321" i="10"/>
  <c r="L321" i="10"/>
  <c r="M321" i="10"/>
  <c r="N321" i="10"/>
  <c r="G320" i="10"/>
  <c r="H320" i="10"/>
  <c r="I320" i="10"/>
  <c r="J320" i="10"/>
  <c r="O320" i="10"/>
  <c r="P320" i="10"/>
  <c r="Q320" i="10"/>
  <c r="R320" i="10"/>
  <c r="K320" i="10"/>
  <c r="L320" i="10"/>
  <c r="M320" i="10"/>
  <c r="N320" i="10"/>
  <c r="G319" i="10"/>
  <c r="H319" i="10"/>
  <c r="I319" i="10"/>
  <c r="J319" i="10"/>
  <c r="O319" i="10"/>
  <c r="P319" i="10"/>
  <c r="Q319" i="10"/>
  <c r="R319" i="10"/>
  <c r="K319" i="10"/>
  <c r="L319" i="10"/>
  <c r="M319" i="10"/>
  <c r="N319" i="10"/>
  <c r="G318" i="10"/>
  <c r="H318" i="10"/>
  <c r="I318" i="10"/>
  <c r="J318" i="10"/>
  <c r="O318" i="10"/>
  <c r="P318" i="10"/>
  <c r="Q318" i="10"/>
  <c r="R318" i="10"/>
  <c r="K318" i="10"/>
  <c r="L318" i="10"/>
  <c r="M318" i="10"/>
  <c r="N318" i="10"/>
  <c r="G317" i="10"/>
  <c r="H317" i="10"/>
  <c r="I317" i="10"/>
  <c r="J317" i="10"/>
  <c r="O317" i="10"/>
  <c r="P317" i="10"/>
  <c r="Q317" i="10"/>
  <c r="R317" i="10"/>
  <c r="K317" i="10"/>
  <c r="L317" i="10"/>
  <c r="M317" i="10"/>
  <c r="N317" i="10"/>
  <c r="G316" i="10"/>
  <c r="H316" i="10"/>
  <c r="I316" i="10"/>
  <c r="J316" i="10"/>
  <c r="O316" i="10"/>
  <c r="P316" i="10"/>
  <c r="Q316" i="10"/>
  <c r="R316" i="10"/>
  <c r="K316" i="10"/>
  <c r="L316" i="10"/>
  <c r="M316" i="10"/>
  <c r="N316" i="10"/>
  <c r="G315" i="10"/>
  <c r="H315" i="10"/>
  <c r="I315" i="10"/>
  <c r="J315" i="10"/>
  <c r="O315" i="10"/>
  <c r="P315" i="10"/>
  <c r="Q315" i="10"/>
  <c r="R315" i="10"/>
  <c r="K315" i="10"/>
  <c r="L315" i="10"/>
  <c r="M315" i="10"/>
  <c r="N315" i="10"/>
  <c r="G314" i="10"/>
  <c r="H314" i="10"/>
  <c r="I314" i="10"/>
  <c r="J314" i="10"/>
  <c r="O314" i="10"/>
  <c r="P314" i="10"/>
  <c r="Q314" i="10"/>
  <c r="R314" i="10"/>
  <c r="K314" i="10"/>
  <c r="L314" i="10"/>
  <c r="M314" i="10"/>
  <c r="N314" i="10"/>
  <c r="G313" i="10"/>
  <c r="H313" i="10"/>
  <c r="I313" i="10"/>
  <c r="J313" i="10"/>
  <c r="O313" i="10"/>
  <c r="P313" i="10"/>
  <c r="Q313" i="10"/>
  <c r="R313" i="10"/>
  <c r="K313" i="10"/>
  <c r="L313" i="10"/>
  <c r="M313" i="10"/>
  <c r="N313" i="10"/>
  <c r="G312" i="10"/>
  <c r="H312" i="10"/>
  <c r="I312" i="10"/>
  <c r="J312" i="10"/>
  <c r="O312" i="10"/>
  <c r="P312" i="10"/>
  <c r="Q312" i="10"/>
  <c r="R312" i="10"/>
  <c r="K312" i="10"/>
  <c r="L312" i="10"/>
  <c r="M312" i="10"/>
  <c r="N312" i="10"/>
  <c r="G311" i="10"/>
  <c r="H311" i="10"/>
  <c r="I311" i="10"/>
  <c r="J311" i="10"/>
  <c r="O311" i="10"/>
  <c r="P311" i="10"/>
  <c r="Q311" i="10"/>
  <c r="R311" i="10"/>
  <c r="K311" i="10"/>
  <c r="L311" i="10"/>
  <c r="M311" i="10"/>
  <c r="N311" i="10"/>
  <c r="G309" i="10"/>
  <c r="H309" i="10"/>
  <c r="I309" i="10"/>
  <c r="J309" i="10"/>
  <c r="O309" i="10"/>
  <c r="P309" i="10"/>
  <c r="Q309" i="10"/>
  <c r="R309" i="10"/>
  <c r="K309" i="10"/>
  <c r="L309" i="10"/>
  <c r="M309" i="10"/>
  <c r="N309" i="10"/>
  <c r="G308" i="10"/>
  <c r="H308" i="10"/>
  <c r="I308" i="10"/>
  <c r="J308" i="10"/>
  <c r="O308" i="10"/>
  <c r="P308" i="10"/>
  <c r="Q308" i="10"/>
  <c r="R308" i="10"/>
  <c r="K308" i="10"/>
  <c r="L308" i="10"/>
  <c r="M308" i="10"/>
  <c r="N308" i="10"/>
  <c r="G307" i="10"/>
  <c r="H307" i="10"/>
  <c r="I307" i="10"/>
  <c r="J307" i="10"/>
  <c r="O307" i="10"/>
  <c r="P307" i="10"/>
  <c r="Q307" i="10"/>
  <c r="R307" i="10"/>
  <c r="K307" i="10"/>
  <c r="L307" i="10"/>
  <c r="M307" i="10"/>
  <c r="N307" i="10"/>
  <c r="G306" i="10"/>
  <c r="H306" i="10"/>
  <c r="I306" i="10"/>
  <c r="J306" i="10"/>
  <c r="O306" i="10"/>
  <c r="P306" i="10"/>
  <c r="Q306" i="10"/>
  <c r="R306" i="10"/>
  <c r="K306" i="10"/>
  <c r="L306" i="10"/>
  <c r="M306" i="10"/>
  <c r="N306" i="10"/>
  <c r="G305" i="10"/>
  <c r="H305" i="10"/>
  <c r="I305" i="10"/>
  <c r="J305" i="10"/>
  <c r="O305" i="10"/>
  <c r="P305" i="10"/>
  <c r="Q305" i="10"/>
  <c r="R305" i="10"/>
  <c r="K305" i="10"/>
  <c r="L305" i="10"/>
  <c r="M305" i="10"/>
  <c r="N305" i="10"/>
  <c r="G304" i="10"/>
  <c r="H304" i="10"/>
  <c r="I304" i="10"/>
  <c r="J304" i="10"/>
  <c r="O304" i="10"/>
  <c r="P304" i="10"/>
  <c r="Q304" i="10"/>
  <c r="R304" i="10"/>
  <c r="K304" i="10"/>
  <c r="L304" i="10"/>
  <c r="M304" i="10"/>
  <c r="N304" i="10"/>
  <c r="G303" i="10"/>
  <c r="H303" i="10"/>
  <c r="I303" i="10"/>
  <c r="J303" i="10"/>
  <c r="O303" i="10"/>
  <c r="P303" i="10"/>
  <c r="Q303" i="10"/>
  <c r="R303" i="10"/>
  <c r="K303" i="10"/>
  <c r="L303" i="10"/>
  <c r="M303" i="10"/>
  <c r="N303" i="10"/>
  <c r="G302" i="10"/>
  <c r="H302" i="10"/>
  <c r="I302" i="10"/>
  <c r="J302" i="10"/>
  <c r="O302" i="10"/>
  <c r="P302" i="10"/>
  <c r="Q302" i="10"/>
  <c r="R302" i="10"/>
  <c r="K302" i="10"/>
  <c r="L302" i="10"/>
  <c r="M302" i="10"/>
  <c r="N302" i="10"/>
  <c r="G301" i="10"/>
  <c r="H301" i="10"/>
  <c r="I301" i="10"/>
  <c r="J301" i="10"/>
  <c r="O301" i="10"/>
  <c r="P301" i="10"/>
  <c r="Q301" i="10"/>
  <c r="R301" i="10"/>
  <c r="K301" i="10"/>
  <c r="L301" i="10"/>
  <c r="M301" i="10"/>
  <c r="N301" i="10"/>
  <c r="G300" i="10"/>
  <c r="H300" i="10"/>
  <c r="I300" i="10"/>
  <c r="J300" i="10"/>
  <c r="O300" i="10"/>
  <c r="P300" i="10"/>
  <c r="Q300" i="10"/>
  <c r="R300" i="10"/>
  <c r="K300" i="10"/>
  <c r="L300" i="10"/>
  <c r="M300" i="10"/>
  <c r="N300" i="10"/>
  <c r="G299" i="10"/>
  <c r="H299" i="10"/>
  <c r="I299" i="10"/>
  <c r="J299" i="10"/>
  <c r="O299" i="10"/>
  <c r="P299" i="10"/>
  <c r="Q299" i="10"/>
  <c r="R299" i="10"/>
  <c r="K299" i="10"/>
  <c r="L299" i="10"/>
  <c r="M299" i="10"/>
  <c r="N299" i="10"/>
  <c r="G298" i="10"/>
  <c r="H298" i="10"/>
  <c r="I298" i="10"/>
  <c r="J298" i="10"/>
  <c r="O298" i="10"/>
  <c r="P298" i="10"/>
  <c r="Q298" i="10"/>
  <c r="R298" i="10"/>
  <c r="K298" i="10"/>
  <c r="L298" i="10"/>
  <c r="M298" i="10"/>
  <c r="N298" i="10"/>
  <c r="G297" i="10"/>
  <c r="H297" i="10"/>
  <c r="I297" i="10"/>
  <c r="J297" i="10"/>
  <c r="O297" i="10"/>
  <c r="P297" i="10"/>
  <c r="Q297" i="10"/>
  <c r="R297" i="10"/>
  <c r="K297" i="10"/>
  <c r="L297" i="10"/>
  <c r="M297" i="10"/>
  <c r="N297" i="10"/>
  <c r="G296" i="10"/>
  <c r="H296" i="10"/>
  <c r="I296" i="10"/>
  <c r="J296" i="10"/>
  <c r="O296" i="10"/>
  <c r="P296" i="10"/>
  <c r="Q296" i="10"/>
  <c r="R296" i="10"/>
  <c r="K296" i="10"/>
  <c r="L296" i="10"/>
  <c r="M296" i="10"/>
  <c r="N296" i="10"/>
  <c r="G295" i="10"/>
  <c r="H295" i="10"/>
  <c r="I295" i="10"/>
  <c r="J295" i="10"/>
  <c r="O295" i="10"/>
  <c r="P295" i="10"/>
  <c r="Q295" i="10"/>
  <c r="R295" i="10"/>
  <c r="K295" i="10"/>
  <c r="L295" i="10"/>
  <c r="M295" i="10"/>
  <c r="N295" i="10"/>
  <c r="G294" i="10"/>
  <c r="H294" i="10"/>
  <c r="I294" i="10"/>
  <c r="J294" i="10"/>
  <c r="O294" i="10"/>
  <c r="P294" i="10"/>
  <c r="Q294" i="10"/>
  <c r="R294" i="10"/>
  <c r="K294" i="10"/>
  <c r="L294" i="10"/>
  <c r="M294" i="10"/>
  <c r="N294" i="10"/>
  <c r="G293" i="10"/>
  <c r="H293" i="10"/>
  <c r="I293" i="10"/>
  <c r="J293" i="10"/>
  <c r="O293" i="10"/>
  <c r="P293" i="10"/>
  <c r="Q293" i="10"/>
  <c r="R293" i="10"/>
  <c r="K293" i="10"/>
  <c r="L293" i="10"/>
  <c r="M293" i="10"/>
  <c r="N293" i="10"/>
  <c r="G292" i="10"/>
  <c r="H292" i="10"/>
  <c r="I292" i="10"/>
  <c r="J292" i="10"/>
  <c r="O292" i="10"/>
  <c r="P292" i="10"/>
  <c r="Q292" i="10"/>
  <c r="R292" i="10"/>
  <c r="K292" i="10"/>
  <c r="L292" i="10"/>
  <c r="M292" i="10"/>
  <c r="N292" i="10"/>
  <c r="G291" i="10"/>
  <c r="H291" i="10"/>
  <c r="I291" i="10"/>
  <c r="J291" i="10"/>
  <c r="O291" i="10"/>
  <c r="P291" i="10"/>
  <c r="Q291" i="10"/>
  <c r="R291" i="10"/>
  <c r="K291" i="10"/>
  <c r="L291" i="10"/>
  <c r="M291" i="10"/>
  <c r="N291" i="10"/>
  <c r="G290" i="10"/>
  <c r="H290" i="10"/>
  <c r="I290" i="10"/>
  <c r="J290" i="10"/>
  <c r="O290" i="10"/>
  <c r="P290" i="10"/>
  <c r="Q290" i="10"/>
  <c r="R290" i="10"/>
  <c r="K290" i="10"/>
  <c r="L290" i="10"/>
  <c r="M290" i="10"/>
  <c r="N290" i="10"/>
  <c r="G289" i="10"/>
  <c r="H289" i="10"/>
  <c r="I289" i="10"/>
  <c r="J289" i="10"/>
  <c r="O289" i="10"/>
  <c r="P289" i="10"/>
  <c r="Q289" i="10"/>
  <c r="R289" i="10"/>
  <c r="K289" i="10"/>
  <c r="L289" i="10"/>
  <c r="M289" i="10"/>
  <c r="N289" i="10"/>
  <c r="G288" i="10"/>
  <c r="H288" i="10"/>
  <c r="I288" i="10"/>
  <c r="J288" i="10"/>
  <c r="O288" i="10"/>
  <c r="P288" i="10"/>
  <c r="Q288" i="10"/>
  <c r="R288" i="10"/>
  <c r="K288" i="10"/>
  <c r="L288" i="10"/>
  <c r="M288" i="10"/>
  <c r="N288" i="10"/>
  <c r="G287" i="10"/>
  <c r="H287" i="10"/>
  <c r="I287" i="10"/>
  <c r="J287" i="10"/>
  <c r="O287" i="10"/>
  <c r="P287" i="10"/>
  <c r="Q287" i="10"/>
  <c r="R287" i="10"/>
  <c r="K287" i="10"/>
  <c r="L287" i="10"/>
  <c r="M287" i="10"/>
  <c r="N287" i="10"/>
  <c r="G286" i="10"/>
  <c r="H286" i="10"/>
  <c r="I286" i="10"/>
  <c r="J286" i="10"/>
  <c r="O286" i="10"/>
  <c r="P286" i="10"/>
  <c r="Q286" i="10"/>
  <c r="R286" i="10"/>
  <c r="K286" i="10"/>
  <c r="L286" i="10"/>
  <c r="M286" i="10"/>
  <c r="N286" i="10"/>
  <c r="G285" i="10"/>
  <c r="H285" i="10"/>
  <c r="I285" i="10"/>
  <c r="J285" i="10"/>
  <c r="O285" i="10"/>
  <c r="P285" i="10"/>
  <c r="Q285" i="10"/>
  <c r="R285" i="10"/>
  <c r="K285" i="10"/>
  <c r="L285" i="10"/>
  <c r="M285" i="10"/>
  <c r="N285" i="10"/>
  <c r="G284" i="10"/>
  <c r="H284" i="10"/>
  <c r="I284" i="10"/>
  <c r="J284" i="10"/>
  <c r="O284" i="10"/>
  <c r="P284" i="10"/>
  <c r="Q284" i="10"/>
  <c r="R284" i="10"/>
  <c r="K284" i="10"/>
  <c r="L284" i="10"/>
  <c r="M284" i="10"/>
  <c r="N284" i="10"/>
  <c r="G283" i="10"/>
  <c r="H283" i="10"/>
  <c r="I283" i="10"/>
  <c r="J283" i="10"/>
  <c r="O283" i="10"/>
  <c r="P283" i="10"/>
  <c r="Q283" i="10"/>
  <c r="R283" i="10"/>
  <c r="K283" i="10"/>
  <c r="L283" i="10"/>
  <c r="M283" i="10"/>
  <c r="N283" i="10"/>
  <c r="G282" i="10"/>
  <c r="H282" i="10"/>
  <c r="I282" i="10"/>
  <c r="J282" i="10"/>
  <c r="O282" i="10"/>
  <c r="P282" i="10"/>
  <c r="Q282" i="10"/>
  <c r="R282" i="10"/>
  <c r="K282" i="10"/>
  <c r="L282" i="10"/>
  <c r="M282" i="10"/>
  <c r="N282" i="10"/>
  <c r="G281" i="10"/>
  <c r="H281" i="10"/>
  <c r="I281" i="10"/>
  <c r="J281" i="10"/>
  <c r="O281" i="10"/>
  <c r="P281" i="10"/>
  <c r="Q281" i="10"/>
  <c r="R281" i="10"/>
  <c r="K281" i="10"/>
  <c r="L281" i="10"/>
  <c r="M281" i="10"/>
  <c r="N281" i="10"/>
  <c r="G280" i="10"/>
  <c r="H280" i="10"/>
  <c r="I280" i="10"/>
  <c r="J280" i="10"/>
  <c r="O280" i="10"/>
  <c r="P280" i="10"/>
  <c r="Q280" i="10"/>
  <c r="R280" i="10"/>
  <c r="K280" i="10"/>
  <c r="L280" i="10"/>
  <c r="M280" i="10"/>
  <c r="N280" i="10"/>
  <c r="G279" i="10"/>
  <c r="H279" i="10"/>
  <c r="I279" i="10"/>
  <c r="J279" i="10"/>
  <c r="O279" i="10"/>
  <c r="P279" i="10"/>
  <c r="Q279" i="10"/>
  <c r="R279" i="10"/>
  <c r="K279" i="10"/>
  <c r="L279" i="10"/>
  <c r="M279" i="10"/>
  <c r="N279" i="10"/>
  <c r="G278" i="10"/>
  <c r="H278" i="10"/>
  <c r="I278" i="10"/>
  <c r="J278" i="10"/>
  <c r="O278" i="10"/>
  <c r="P278" i="10"/>
  <c r="Q278" i="10"/>
  <c r="R278" i="10"/>
  <c r="K278" i="10"/>
  <c r="L278" i="10"/>
  <c r="M278" i="10"/>
  <c r="N278" i="10"/>
  <c r="G277" i="10"/>
  <c r="H277" i="10"/>
  <c r="I277" i="10"/>
  <c r="J277" i="10"/>
  <c r="O277" i="10"/>
  <c r="P277" i="10"/>
  <c r="Q277" i="10"/>
  <c r="R277" i="10"/>
  <c r="K277" i="10"/>
  <c r="L277" i="10"/>
  <c r="M277" i="10"/>
  <c r="N277" i="10"/>
  <c r="G276" i="10"/>
  <c r="H276" i="10"/>
  <c r="I276" i="10"/>
  <c r="J276" i="10"/>
  <c r="O276" i="10"/>
  <c r="P276" i="10"/>
  <c r="Q276" i="10"/>
  <c r="R276" i="10"/>
  <c r="K276" i="10"/>
  <c r="L276" i="10"/>
  <c r="M276" i="10"/>
  <c r="N276" i="10"/>
  <c r="G275" i="10"/>
  <c r="H275" i="10"/>
  <c r="I275" i="10"/>
  <c r="J275" i="10"/>
  <c r="O275" i="10"/>
  <c r="P275" i="10"/>
  <c r="Q275" i="10"/>
  <c r="R275" i="10"/>
  <c r="K275" i="10"/>
  <c r="L275" i="10"/>
  <c r="M275" i="10"/>
  <c r="N275" i="10"/>
  <c r="G274" i="10"/>
  <c r="H274" i="10"/>
  <c r="I274" i="10"/>
  <c r="J274" i="10"/>
  <c r="O274" i="10"/>
  <c r="P274" i="10"/>
  <c r="Q274" i="10"/>
  <c r="R274" i="10"/>
  <c r="K274" i="10"/>
  <c r="L274" i="10"/>
  <c r="M274" i="10"/>
  <c r="N274" i="10"/>
  <c r="G273" i="10"/>
  <c r="H273" i="10"/>
  <c r="I273" i="10"/>
  <c r="J273" i="10"/>
  <c r="O273" i="10"/>
  <c r="P273" i="10"/>
  <c r="Q273" i="10"/>
  <c r="R273" i="10"/>
  <c r="K273" i="10"/>
  <c r="L273" i="10"/>
  <c r="M273" i="10"/>
  <c r="N273" i="10"/>
  <c r="G272" i="10"/>
  <c r="H272" i="10"/>
  <c r="I272" i="10"/>
  <c r="J272" i="10"/>
  <c r="O272" i="10"/>
  <c r="P272" i="10"/>
  <c r="Q272" i="10"/>
  <c r="R272" i="10"/>
  <c r="K272" i="10"/>
  <c r="L272" i="10"/>
  <c r="M272" i="10"/>
  <c r="N272" i="10"/>
  <c r="G271" i="10"/>
  <c r="H271" i="10"/>
  <c r="I271" i="10"/>
  <c r="J271" i="10"/>
  <c r="O271" i="10"/>
  <c r="P271" i="10"/>
  <c r="Q271" i="10"/>
  <c r="R271" i="10"/>
  <c r="K271" i="10"/>
  <c r="L271" i="10"/>
  <c r="M271" i="10"/>
  <c r="N271" i="10"/>
  <c r="G270" i="10"/>
  <c r="H270" i="10"/>
  <c r="I270" i="10"/>
  <c r="J270" i="10"/>
  <c r="O270" i="10"/>
  <c r="P270" i="10"/>
  <c r="Q270" i="10"/>
  <c r="R270" i="10"/>
  <c r="K270" i="10"/>
  <c r="L270" i="10"/>
  <c r="M270" i="10"/>
  <c r="N270" i="10"/>
  <c r="G269" i="10"/>
  <c r="H269" i="10"/>
  <c r="I269" i="10"/>
  <c r="J269" i="10"/>
  <c r="O269" i="10"/>
  <c r="P269" i="10"/>
  <c r="Q269" i="10"/>
  <c r="R269" i="10"/>
  <c r="K269" i="10"/>
  <c r="L269" i="10"/>
  <c r="M269" i="10"/>
  <c r="N269" i="10"/>
  <c r="G268" i="10"/>
  <c r="H268" i="10"/>
  <c r="I268" i="10"/>
  <c r="J268" i="10"/>
  <c r="O268" i="10"/>
  <c r="P268" i="10"/>
  <c r="Q268" i="10"/>
  <c r="R268" i="10"/>
  <c r="K268" i="10"/>
  <c r="L268" i="10"/>
  <c r="M268" i="10"/>
  <c r="N268" i="10"/>
  <c r="G267" i="10"/>
  <c r="H267" i="10"/>
  <c r="I267" i="10"/>
  <c r="J267" i="10"/>
  <c r="O267" i="10"/>
  <c r="P267" i="10"/>
  <c r="Q267" i="10"/>
  <c r="R267" i="10"/>
  <c r="K267" i="10"/>
  <c r="L267" i="10"/>
  <c r="M267" i="10"/>
  <c r="N267" i="10"/>
  <c r="G265" i="10"/>
  <c r="H265" i="10"/>
  <c r="I265" i="10"/>
  <c r="J265" i="10"/>
  <c r="O265" i="10"/>
  <c r="P265" i="10"/>
  <c r="Q265" i="10"/>
  <c r="R265" i="10"/>
  <c r="K265" i="10"/>
  <c r="L265" i="10"/>
  <c r="M265" i="10"/>
  <c r="N265" i="10"/>
  <c r="G264" i="10"/>
  <c r="H264" i="10"/>
  <c r="I264" i="10"/>
  <c r="J264" i="10"/>
  <c r="O264" i="10"/>
  <c r="P264" i="10"/>
  <c r="Q264" i="10"/>
  <c r="R264" i="10"/>
  <c r="K264" i="10"/>
  <c r="L264" i="10"/>
  <c r="M264" i="10"/>
  <c r="N264" i="10"/>
  <c r="G263" i="10"/>
  <c r="H263" i="10"/>
  <c r="I263" i="10"/>
  <c r="J263" i="10"/>
  <c r="O263" i="10"/>
  <c r="P263" i="10"/>
  <c r="Q263" i="10"/>
  <c r="R263" i="10"/>
  <c r="K263" i="10"/>
  <c r="L263" i="10"/>
  <c r="M263" i="10"/>
  <c r="N263" i="10"/>
  <c r="G262" i="10"/>
  <c r="H262" i="10"/>
  <c r="I262" i="10"/>
  <c r="J262" i="10"/>
  <c r="O262" i="10"/>
  <c r="P262" i="10"/>
  <c r="Q262" i="10"/>
  <c r="R262" i="10"/>
  <c r="K262" i="10"/>
  <c r="L262" i="10"/>
  <c r="M262" i="10"/>
  <c r="N262" i="10"/>
  <c r="G261" i="10"/>
  <c r="H261" i="10"/>
  <c r="I261" i="10"/>
  <c r="J261" i="10"/>
  <c r="O261" i="10"/>
  <c r="P261" i="10"/>
  <c r="Q261" i="10"/>
  <c r="R261" i="10"/>
  <c r="K261" i="10"/>
  <c r="L261" i="10"/>
  <c r="M261" i="10"/>
  <c r="N261" i="10"/>
  <c r="G260" i="10"/>
  <c r="H260" i="10"/>
  <c r="I260" i="10"/>
  <c r="J260" i="10"/>
  <c r="O260" i="10"/>
  <c r="P260" i="10"/>
  <c r="Q260" i="10"/>
  <c r="R260" i="10"/>
  <c r="K260" i="10"/>
  <c r="L260" i="10"/>
  <c r="M260" i="10"/>
  <c r="N260" i="10"/>
  <c r="G259" i="10"/>
  <c r="H259" i="10"/>
  <c r="I259" i="10"/>
  <c r="J259" i="10"/>
  <c r="O259" i="10"/>
  <c r="P259" i="10"/>
  <c r="Q259" i="10"/>
  <c r="R259" i="10"/>
  <c r="K259" i="10"/>
  <c r="L259" i="10"/>
  <c r="M259" i="10"/>
  <c r="N259" i="10"/>
  <c r="G258" i="10"/>
  <c r="H258" i="10"/>
  <c r="I258" i="10"/>
  <c r="J258" i="10"/>
  <c r="O258" i="10"/>
  <c r="P258" i="10"/>
  <c r="Q258" i="10"/>
  <c r="R258" i="10"/>
  <c r="K258" i="10"/>
  <c r="L258" i="10"/>
  <c r="M258" i="10"/>
  <c r="N258" i="10"/>
  <c r="G257" i="10"/>
  <c r="H257" i="10"/>
  <c r="I257" i="10"/>
  <c r="J257" i="10"/>
  <c r="O257" i="10"/>
  <c r="P257" i="10"/>
  <c r="Q257" i="10"/>
  <c r="R257" i="10"/>
  <c r="K257" i="10"/>
  <c r="L257" i="10"/>
  <c r="M257" i="10"/>
  <c r="N257" i="10"/>
  <c r="G256" i="10"/>
  <c r="H256" i="10"/>
  <c r="I256" i="10"/>
  <c r="J256" i="10"/>
  <c r="O256" i="10"/>
  <c r="P256" i="10"/>
  <c r="Q256" i="10"/>
  <c r="R256" i="10"/>
  <c r="K256" i="10"/>
  <c r="L256" i="10"/>
  <c r="M256" i="10"/>
  <c r="N256" i="10"/>
  <c r="G255" i="10"/>
  <c r="H255" i="10"/>
  <c r="I255" i="10"/>
  <c r="J255" i="10"/>
  <c r="O255" i="10"/>
  <c r="P255" i="10"/>
  <c r="Q255" i="10"/>
  <c r="R255" i="10"/>
  <c r="K255" i="10"/>
  <c r="L255" i="10"/>
  <c r="M255" i="10"/>
  <c r="N255" i="10"/>
  <c r="G254" i="10"/>
  <c r="H254" i="10"/>
  <c r="I254" i="10"/>
  <c r="J254" i="10"/>
  <c r="O254" i="10"/>
  <c r="P254" i="10"/>
  <c r="Q254" i="10"/>
  <c r="R254" i="10"/>
  <c r="K254" i="10"/>
  <c r="L254" i="10"/>
  <c r="M254" i="10"/>
  <c r="N254" i="10"/>
  <c r="G253" i="10"/>
  <c r="H253" i="10"/>
  <c r="I253" i="10"/>
  <c r="J253" i="10"/>
  <c r="O253" i="10"/>
  <c r="P253" i="10"/>
  <c r="Q253" i="10"/>
  <c r="R253" i="10"/>
  <c r="K253" i="10"/>
  <c r="L253" i="10"/>
  <c r="M253" i="10"/>
  <c r="N253" i="10"/>
  <c r="G252" i="10"/>
  <c r="H252" i="10"/>
  <c r="I252" i="10"/>
  <c r="J252" i="10"/>
  <c r="O252" i="10"/>
  <c r="P252" i="10"/>
  <c r="Q252" i="10"/>
  <c r="R252" i="10"/>
  <c r="K252" i="10"/>
  <c r="L252" i="10"/>
  <c r="M252" i="10"/>
  <c r="N252" i="10"/>
  <c r="G251" i="10"/>
  <c r="H251" i="10"/>
  <c r="I251" i="10"/>
  <c r="J251" i="10"/>
  <c r="O251" i="10"/>
  <c r="P251" i="10"/>
  <c r="Q251" i="10"/>
  <c r="R251" i="10"/>
  <c r="K251" i="10"/>
  <c r="L251" i="10"/>
  <c r="M251" i="10"/>
  <c r="N251" i="10"/>
  <c r="G250" i="10"/>
  <c r="H250" i="10"/>
  <c r="I250" i="10"/>
  <c r="J250" i="10"/>
  <c r="O250" i="10"/>
  <c r="P250" i="10"/>
  <c r="Q250" i="10"/>
  <c r="R250" i="10"/>
  <c r="K250" i="10"/>
  <c r="L250" i="10"/>
  <c r="M250" i="10"/>
  <c r="N250" i="10"/>
  <c r="G249" i="10"/>
  <c r="H249" i="10"/>
  <c r="I249" i="10"/>
  <c r="J249" i="10"/>
  <c r="O249" i="10"/>
  <c r="P249" i="10"/>
  <c r="Q249" i="10"/>
  <c r="R249" i="10"/>
  <c r="K249" i="10"/>
  <c r="L249" i="10"/>
  <c r="M249" i="10"/>
  <c r="N249" i="10"/>
  <c r="G248" i="10"/>
  <c r="H248" i="10"/>
  <c r="I248" i="10"/>
  <c r="J248" i="10"/>
  <c r="O248" i="10"/>
  <c r="P248" i="10"/>
  <c r="Q248" i="10"/>
  <c r="R248" i="10"/>
  <c r="K248" i="10"/>
  <c r="L248" i="10"/>
  <c r="M248" i="10"/>
  <c r="N248" i="10"/>
  <c r="G247" i="10"/>
  <c r="H247" i="10"/>
  <c r="I247" i="10"/>
  <c r="J247" i="10"/>
  <c r="O247" i="10"/>
  <c r="P247" i="10"/>
  <c r="Q247" i="10"/>
  <c r="R247" i="10"/>
  <c r="K247" i="10"/>
  <c r="L247" i="10"/>
  <c r="M247" i="10"/>
  <c r="N247" i="10"/>
  <c r="G246" i="10"/>
  <c r="H246" i="10"/>
  <c r="I246" i="10"/>
  <c r="J246" i="10"/>
  <c r="O246" i="10"/>
  <c r="P246" i="10"/>
  <c r="Q246" i="10"/>
  <c r="R246" i="10"/>
  <c r="K246" i="10"/>
  <c r="L246" i="10"/>
  <c r="M246" i="10"/>
  <c r="N246" i="10"/>
  <c r="G245" i="10"/>
  <c r="H245" i="10"/>
  <c r="I245" i="10"/>
  <c r="J245" i="10"/>
  <c r="O245" i="10"/>
  <c r="P245" i="10"/>
  <c r="Q245" i="10"/>
  <c r="R245" i="10"/>
  <c r="K245" i="10"/>
  <c r="L245" i="10"/>
  <c r="M245" i="10"/>
  <c r="N245" i="10"/>
  <c r="G244" i="10"/>
  <c r="H244" i="10"/>
  <c r="I244" i="10"/>
  <c r="J244" i="10"/>
  <c r="O244" i="10"/>
  <c r="P244" i="10"/>
  <c r="Q244" i="10"/>
  <c r="R244" i="10"/>
  <c r="K244" i="10"/>
  <c r="L244" i="10"/>
  <c r="M244" i="10"/>
  <c r="N244" i="10"/>
  <c r="G243" i="10"/>
  <c r="H243" i="10"/>
  <c r="I243" i="10"/>
  <c r="J243" i="10"/>
  <c r="O243" i="10"/>
  <c r="P243" i="10"/>
  <c r="Q243" i="10"/>
  <c r="R243" i="10"/>
  <c r="K243" i="10"/>
  <c r="L243" i="10"/>
  <c r="M243" i="10"/>
  <c r="N243" i="10"/>
  <c r="G242" i="10"/>
  <c r="H242" i="10"/>
  <c r="I242" i="10"/>
  <c r="J242" i="10"/>
  <c r="O242" i="10"/>
  <c r="P242" i="10"/>
  <c r="Q242" i="10"/>
  <c r="R242" i="10"/>
  <c r="K242" i="10"/>
  <c r="L242" i="10"/>
  <c r="M242" i="10"/>
  <c r="N242" i="10"/>
  <c r="G241" i="10"/>
  <c r="H241" i="10"/>
  <c r="I241" i="10"/>
  <c r="J241" i="10"/>
  <c r="O241" i="10"/>
  <c r="P241" i="10"/>
  <c r="Q241" i="10"/>
  <c r="R241" i="10"/>
  <c r="K241" i="10"/>
  <c r="L241" i="10"/>
  <c r="M241" i="10"/>
  <c r="N241" i="10"/>
  <c r="G240" i="10"/>
  <c r="H240" i="10"/>
  <c r="I240" i="10"/>
  <c r="J240" i="10"/>
  <c r="O240" i="10"/>
  <c r="P240" i="10"/>
  <c r="Q240" i="10"/>
  <c r="R240" i="10"/>
  <c r="K240" i="10"/>
  <c r="L240" i="10"/>
  <c r="M240" i="10"/>
  <c r="N240" i="10"/>
  <c r="G239" i="10"/>
  <c r="H239" i="10"/>
  <c r="I239" i="10"/>
  <c r="J239" i="10"/>
  <c r="O239" i="10"/>
  <c r="P239" i="10"/>
  <c r="Q239" i="10"/>
  <c r="R239" i="10"/>
  <c r="K239" i="10"/>
  <c r="L239" i="10"/>
  <c r="M239" i="10"/>
  <c r="N239" i="10"/>
  <c r="G238" i="10"/>
  <c r="H238" i="10"/>
  <c r="I238" i="10"/>
  <c r="J238" i="10"/>
  <c r="O238" i="10"/>
  <c r="P238" i="10"/>
  <c r="Q238" i="10"/>
  <c r="R238" i="10"/>
  <c r="K238" i="10"/>
  <c r="L238" i="10"/>
  <c r="M238" i="10"/>
  <c r="N238" i="10"/>
  <c r="G237" i="10"/>
  <c r="H237" i="10"/>
  <c r="I237" i="10"/>
  <c r="J237" i="10"/>
  <c r="O237" i="10"/>
  <c r="P237" i="10"/>
  <c r="Q237" i="10"/>
  <c r="R237" i="10"/>
  <c r="K237" i="10"/>
  <c r="L237" i="10"/>
  <c r="M237" i="10"/>
  <c r="N237" i="10"/>
  <c r="G236" i="10"/>
  <c r="H236" i="10"/>
  <c r="I236" i="10"/>
  <c r="J236" i="10"/>
  <c r="O236" i="10"/>
  <c r="P236" i="10"/>
  <c r="Q236" i="10"/>
  <c r="R236" i="10"/>
  <c r="K236" i="10"/>
  <c r="L236" i="10"/>
  <c r="M236" i="10"/>
  <c r="N236" i="10"/>
  <c r="G235" i="10"/>
  <c r="H235" i="10"/>
  <c r="I235" i="10"/>
  <c r="J235" i="10"/>
  <c r="O235" i="10"/>
  <c r="P235" i="10"/>
  <c r="Q235" i="10"/>
  <c r="R235" i="10"/>
  <c r="K235" i="10"/>
  <c r="L235" i="10"/>
  <c r="M235" i="10"/>
  <c r="N235" i="10"/>
  <c r="G234" i="10"/>
  <c r="H234" i="10"/>
  <c r="I234" i="10"/>
  <c r="J234" i="10"/>
  <c r="O234" i="10"/>
  <c r="P234" i="10"/>
  <c r="Q234" i="10"/>
  <c r="R234" i="10"/>
  <c r="K234" i="10"/>
  <c r="L234" i="10"/>
  <c r="M234" i="10"/>
  <c r="N234" i="10"/>
  <c r="G233" i="10"/>
  <c r="H233" i="10"/>
  <c r="I233" i="10"/>
  <c r="J233" i="10"/>
  <c r="O233" i="10"/>
  <c r="P233" i="10"/>
  <c r="Q233" i="10"/>
  <c r="R233" i="10"/>
  <c r="K233" i="10"/>
  <c r="L233" i="10"/>
  <c r="M233" i="10"/>
  <c r="N233" i="10"/>
  <c r="G232" i="10"/>
  <c r="H232" i="10"/>
  <c r="I232" i="10"/>
  <c r="J232" i="10"/>
  <c r="O232" i="10"/>
  <c r="P232" i="10"/>
  <c r="Q232" i="10"/>
  <c r="R232" i="10"/>
  <c r="K232" i="10"/>
  <c r="L232" i="10"/>
  <c r="M232" i="10"/>
  <c r="N232" i="10"/>
  <c r="G231" i="10"/>
  <c r="H231" i="10"/>
  <c r="I231" i="10"/>
  <c r="J231" i="10"/>
  <c r="O231" i="10"/>
  <c r="P231" i="10"/>
  <c r="Q231" i="10"/>
  <c r="R231" i="10"/>
  <c r="K231" i="10"/>
  <c r="L231" i="10"/>
  <c r="M231" i="10"/>
  <c r="N231" i="10"/>
  <c r="G230" i="10"/>
  <c r="H230" i="10"/>
  <c r="I230" i="10"/>
  <c r="J230" i="10"/>
  <c r="O230" i="10"/>
  <c r="P230" i="10"/>
  <c r="Q230" i="10"/>
  <c r="R230" i="10"/>
  <c r="K230" i="10"/>
  <c r="L230" i="10"/>
  <c r="M230" i="10"/>
  <c r="N230" i="10"/>
  <c r="G229" i="10"/>
  <c r="H229" i="10"/>
  <c r="I229" i="10"/>
  <c r="J229" i="10"/>
  <c r="O229" i="10"/>
  <c r="P229" i="10"/>
  <c r="Q229" i="10"/>
  <c r="R229" i="10"/>
  <c r="K229" i="10"/>
  <c r="L229" i="10"/>
  <c r="M229" i="10"/>
  <c r="N229" i="10"/>
  <c r="G228" i="10"/>
  <c r="H228" i="10"/>
  <c r="I228" i="10"/>
  <c r="J228" i="10"/>
  <c r="O228" i="10"/>
  <c r="P228" i="10"/>
  <c r="Q228" i="10"/>
  <c r="R228" i="10"/>
  <c r="K228" i="10"/>
  <c r="L228" i="10"/>
  <c r="M228" i="10"/>
  <c r="N228" i="10"/>
  <c r="G227" i="10"/>
  <c r="H227" i="10"/>
  <c r="I227" i="10"/>
  <c r="J227" i="10"/>
  <c r="O227" i="10"/>
  <c r="P227" i="10"/>
  <c r="Q227" i="10"/>
  <c r="R227" i="10"/>
  <c r="K227" i="10"/>
  <c r="L227" i="10"/>
  <c r="M227" i="10"/>
  <c r="N227" i="10"/>
  <c r="G226" i="10"/>
  <c r="H226" i="10"/>
  <c r="I226" i="10"/>
  <c r="J226" i="10"/>
  <c r="O226" i="10"/>
  <c r="P226" i="10"/>
  <c r="Q226" i="10"/>
  <c r="R226" i="10"/>
  <c r="K226" i="10"/>
  <c r="L226" i="10"/>
  <c r="M226" i="10"/>
  <c r="N226" i="10"/>
  <c r="G225" i="10"/>
  <c r="H225" i="10"/>
  <c r="I225" i="10"/>
  <c r="J225" i="10"/>
  <c r="O225" i="10"/>
  <c r="P225" i="10"/>
  <c r="Q225" i="10"/>
  <c r="R225" i="10"/>
  <c r="K225" i="10"/>
  <c r="L225" i="10"/>
  <c r="M225" i="10"/>
  <c r="N225" i="10"/>
  <c r="G224" i="10"/>
  <c r="H224" i="10"/>
  <c r="I224" i="10"/>
  <c r="J224" i="10"/>
  <c r="O224" i="10"/>
  <c r="P224" i="10"/>
  <c r="Q224" i="10"/>
  <c r="R224" i="10"/>
  <c r="K224" i="10"/>
  <c r="L224" i="10"/>
  <c r="M224" i="10"/>
  <c r="N224" i="10"/>
  <c r="G223" i="10"/>
  <c r="H223" i="10"/>
  <c r="I223" i="10"/>
  <c r="J223" i="10"/>
  <c r="O223" i="10"/>
  <c r="P223" i="10"/>
  <c r="Q223" i="10"/>
  <c r="R223" i="10"/>
  <c r="K223" i="10"/>
  <c r="L223" i="10"/>
  <c r="M223" i="10"/>
  <c r="N223" i="10"/>
  <c r="G221" i="10"/>
  <c r="H221" i="10"/>
  <c r="I221" i="10"/>
  <c r="J221" i="10"/>
  <c r="O221" i="10"/>
  <c r="P221" i="10"/>
  <c r="Q221" i="10"/>
  <c r="R221" i="10"/>
  <c r="K221" i="10"/>
  <c r="L221" i="10"/>
  <c r="M221" i="10"/>
  <c r="N221" i="10"/>
  <c r="G220" i="10"/>
  <c r="H220" i="10"/>
  <c r="I220" i="10"/>
  <c r="J220" i="10"/>
  <c r="O220" i="10"/>
  <c r="P220" i="10"/>
  <c r="Q220" i="10"/>
  <c r="R220" i="10"/>
  <c r="K220" i="10"/>
  <c r="L220" i="10"/>
  <c r="M220" i="10"/>
  <c r="N220" i="10"/>
  <c r="G219" i="10"/>
  <c r="H219" i="10"/>
  <c r="I219" i="10"/>
  <c r="J219" i="10"/>
  <c r="O219" i="10"/>
  <c r="P219" i="10"/>
  <c r="Q219" i="10"/>
  <c r="R219" i="10"/>
  <c r="K219" i="10"/>
  <c r="L219" i="10"/>
  <c r="M219" i="10"/>
  <c r="N219" i="10"/>
  <c r="G218" i="10"/>
  <c r="H218" i="10"/>
  <c r="I218" i="10"/>
  <c r="J218" i="10"/>
  <c r="O218" i="10"/>
  <c r="P218" i="10"/>
  <c r="Q218" i="10"/>
  <c r="R218" i="10"/>
  <c r="K218" i="10"/>
  <c r="L218" i="10"/>
  <c r="M218" i="10"/>
  <c r="N218" i="10"/>
  <c r="G217" i="10"/>
  <c r="H217" i="10"/>
  <c r="I217" i="10"/>
  <c r="J217" i="10"/>
  <c r="O217" i="10"/>
  <c r="P217" i="10"/>
  <c r="Q217" i="10"/>
  <c r="R217" i="10"/>
  <c r="K217" i="10"/>
  <c r="L217" i="10"/>
  <c r="M217" i="10"/>
  <c r="N217" i="10"/>
  <c r="G216" i="10"/>
  <c r="H216" i="10"/>
  <c r="I216" i="10"/>
  <c r="J216" i="10"/>
  <c r="O216" i="10"/>
  <c r="P216" i="10"/>
  <c r="Q216" i="10"/>
  <c r="R216" i="10"/>
  <c r="K216" i="10"/>
  <c r="L216" i="10"/>
  <c r="M216" i="10"/>
  <c r="N216" i="10"/>
  <c r="G215" i="10"/>
  <c r="H215" i="10"/>
  <c r="I215" i="10"/>
  <c r="J215" i="10"/>
  <c r="O215" i="10"/>
  <c r="P215" i="10"/>
  <c r="Q215" i="10"/>
  <c r="R215" i="10"/>
  <c r="K215" i="10"/>
  <c r="L215" i="10"/>
  <c r="M215" i="10"/>
  <c r="N215" i="10"/>
  <c r="G214" i="10"/>
  <c r="H214" i="10"/>
  <c r="I214" i="10"/>
  <c r="J214" i="10"/>
  <c r="O214" i="10"/>
  <c r="P214" i="10"/>
  <c r="Q214" i="10"/>
  <c r="R214" i="10"/>
  <c r="K214" i="10"/>
  <c r="L214" i="10"/>
  <c r="M214" i="10"/>
  <c r="N214" i="10"/>
  <c r="G213" i="10"/>
  <c r="H213" i="10"/>
  <c r="I213" i="10"/>
  <c r="J213" i="10"/>
  <c r="O213" i="10"/>
  <c r="P213" i="10"/>
  <c r="Q213" i="10"/>
  <c r="R213" i="10"/>
  <c r="K213" i="10"/>
  <c r="L213" i="10"/>
  <c r="M213" i="10"/>
  <c r="N213" i="10"/>
  <c r="G212" i="10"/>
  <c r="H212" i="10"/>
  <c r="I212" i="10"/>
  <c r="J212" i="10"/>
  <c r="O212" i="10"/>
  <c r="P212" i="10"/>
  <c r="Q212" i="10"/>
  <c r="R212" i="10"/>
  <c r="K212" i="10"/>
  <c r="L212" i="10"/>
  <c r="M212" i="10"/>
  <c r="N212" i="10"/>
  <c r="G211" i="10"/>
  <c r="H211" i="10"/>
  <c r="I211" i="10"/>
  <c r="J211" i="10"/>
  <c r="O211" i="10"/>
  <c r="P211" i="10"/>
  <c r="Q211" i="10"/>
  <c r="R211" i="10"/>
  <c r="K211" i="10"/>
  <c r="L211" i="10"/>
  <c r="M211" i="10"/>
  <c r="N211" i="10"/>
  <c r="G210" i="10"/>
  <c r="H210" i="10"/>
  <c r="I210" i="10"/>
  <c r="J210" i="10"/>
  <c r="O210" i="10"/>
  <c r="P210" i="10"/>
  <c r="Q210" i="10"/>
  <c r="R210" i="10"/>
  <c r="K210" i="10"/>
  <c r="L210" i="10"/>
  <c r="M210" i="10"/>
  <c r="N210" i="10"/>
  <c r="G209" i="10"/>
  <c r="H209" i="10"/>
  <c r="I209" i="10"/>
  <c r="J209" i="10"/>
  <c r="O209" i="10"/>
  <c r="P209" i="10"/>
  <c r="Q209" i="10"/>
  <c r="R209" i="10"/>
  <c r="K209" i="10"/>
  <c r="L209" i="10"/>
  <c r="M209" i="10"/>
  <c r="N209" i="10"/>
  <c r="G208" i="10"/>
  <c r="H208" i="10"/>
  <c r="I208" i="10"/>
  <c r="J208" i="10"/>
  <c r="O208" i="10"/>
  <c r="P208" i="10"/>
  <c r="Q208" i="10"/>
  <c r="R208" i="10"/>
  <c r="K208" i="10"/>
  <c r="L208" i="10"/>
  <c r="M208" i="10"/>
  <c r="N208" i="10"/>
  <c r="G207" i="10"/>
  <c r="H207" i="10"/>
  <c r="I207" i="10"/>
  <c r="J207" i="10"/>
  <c r="O207" i="10"/>
  <c r="P207" i="10"/>
  <c r="Q207" i="10"/>
  <c r="R207" i="10"/>
  <c r="K207" i="10"/>
  <c r="L207" i="10"/>
  <c r="M207" i="10"/>
  <c r="N207" i="10"/>
  <c r="G206" i="10"/>
  <c r="H206" i="10"/>
  <c r="I206" i="10"/>
  <c r="J206" i="10"/>
  <c r="O206" i="10"/>
  <c r="P206" i="10"/>
  <c r="Q206" i="10"/>
  <c r="R206" i="10"/>
  <c r="K206" i="10"/>
  <c r="L206" i="10"/>
  <c r="M206" i="10"/>
  <c r="N206" i="10"/>
  <c r="G205" i="10"/>
  <c r="H205" i="10"/>
  <c r="I205" i="10"/>
  <c r="J205" i="10"/>
  <c r="O205" i="10"/>
  <c r="P205" i="10"/>
  <c r="Q205" i="10"/>
  <c r="R205" i="10"/>
  <c r="K205" i="10"/>
  <c r="L205" i="10"/>
  <c r="M205" i="10"/>
  <c r="N205" i="10"/>
  <c r="G204" i="10"/>
  <c r="H204" i="10"/>
  <c r="I204" i="10"/>
  <c r="J204" i="10"/>
  <c r="O204" i="10"/>
  <c r="P204" i="10"/>
  <c r="Q204" i="10"/>
  <c r="R204" i="10"/>
  <c r="K204" i="10"/>
  <c r="L204" i="10"/>
  <c r="M204" i="10"/>
  <c r="N204" i="10"/>
  <c r="G203" i="10"/>
  <c r="H203" i="10"/>
  <c r="I203" i="10"/>
  <c r="J203" i="10"/>
  <c r="O203" i="10"/>
  <c r="P203" i="10"/>
  <c r="Q203" i="10"/>
  <c r="R203" i="10"/>
  <c r="K203" i="10"/>
  <c r="L203" i="10"/>
  <c r="M203" i="10"/>
  <c r="N203" i="10"/>
  <c r="G202" i="10"/>
  <c r="H202" i="10"/>
  <c r="I202" i="10"/>
  <c r="J202" i="10"/>
  <c r="O202" i="10"/>
  <c r="P202" i="10"/>
  <c r="Q202" i="10"/>
  <c r="R202" i="10"/>
  <c r="K202" i="10"/>
  <c r="L202" i="10"/>
  <c r="M202" i="10"/>
  <c r="N202" i="10"/>
  <c r="G201" i="10"/>
  <c r="H201" i="10"/>
  <c r="I201" i="10"/>
  <c r="J201" i="10"/>
  <c r="O201" i="10"/>
  <c r="P201" i="10"/>
  <c r="Q201" i="10"/>
  <c r="R201" i="10"/>
  <c r="K201" i="10"/>
  <c r="L201" i="10"/>
  <c r="M201" i="10"/>
  <c r="N201" i="10"/>
  <c r="G200" i="10"/>
  <c r="H200" i="10"/>
  <c r="I200" i="10"/>
  <c r="J200" i="10"/>
  <c r="O200" i="10"/>
  <c r="P200" i="10"/>
  <c r="Q200" i="10"/>
  <c r="R200" i="10"/>
  <c r="K200" i="10"/>
  <c r="L200" i="10"/>
  <c r="M200" i="10"/>
  <c r="N200" i="10"/>
  <c r="G199" i="10"/>
  <c r="H199" i="10"/>
  <c r="I199" i="10"/>
  <c r="J199" i="10"/>
  <c r="O199" i="10"/>
  <c r="P199" i="10"/>
  <c r="Q199" i="10"/>
  <c r="R199" i="10"/>
  <c r="K199" i="10"/>
  <c r="L199" i="10"/>
  <c r="M199" i="10"/>
  <c r="N199" i="10"/>
  <c r="G198" i="10"/>
  <c r="H198" i="10"/>
  <c r="I198" i="10"/>
  <c r="J198" i="10"/>
  <c r="O198" i="10"/>
  <c r="P198" i="10"/>
  <c r="Q198" i="10"/>
  <c r="R198" i="10"/>
  <c r="K198" i="10"/>
  <c r="L198" i="10"/>
  <c r="M198" i="10"/>
  <c r="N198" i="10"/>
  <c r="G197" i="10"/>
  <c r="H197" i="10"/>
  <c r="I197" i="10"/>
  <c r="J197" i="10"/>
  <c r="O197" i="10"/>
  <c r="P197" i="10"/>
  <c r="Q197" i="10"/>
  <c r="R197" i="10"/>
  <c r="K197" i="10"/>
  <c r="L197" i="10"/>
  <c r="M197" i="10"/>
  <c r="N197" i="10"/>
  <c r="G196" i="10"/>
  <c r="H196" i="10"/>
  <c r="I196" i="10"/>
  <c r="J196" i="10"/>
  <c r="O196" i="10"/>
  <c r="P196" i="10"/>
  <c r="Q196" i="10"/>
  <c r="R196" i="10"/>
  <c r="K196" i="10"/>
  <c r="L196" i="10"/>
  <c r="M196" i="10"/>
  <c r="N196" i="10"/>
  <c r="G195" i="10"/>
  <c r="H195" i="10"/>
  <c r="I195" i="10"/>
  <c r="J195" i="10"/>
  <c r="O195" i="10"/>
  <c r="P195" i="10"/>
  <c r="Q195" i="10"/>
  <c r="R195" i="10"/>
  <c r="K195" i="10"/>
  <c r="L195" i="10"/>
  <c r="M195" i="10"/>
  <c r="N195" i="10"/>
  <c r="G194" i="10"/>
  <c r="H194" i="10"/>
  <c r="I194" i="10"/>
  <c r="J194" i="10"/>
  <c r="O194" i="10"/>
  <c r="P194" i="10"/>
  <c r="Q194" i="10"/>
  <c r="R194" i="10"/>
  <c r="K194" i="10"/>
  <c r="L194" i="10"/>
  <c r="M194" i="10"/>
  <c r="N194" i="10"/>
  <c r="G193" i="10"/>
  <c r="H193" i="10"/>
  <c r="I193" i="10"/>
  <c r="J193" i="10"/>
  <c r="O193" i="10"/>
  <c r="P193" i="10"/>
  <c r="Q193" i="10"/>
  <c r="R193" i="10"/>
  <c r="K193" i="10"/>
  <c r="L193" i="10"/>
  <c r="M193" i="10"/>
  <c r="N193" i="10"/>
  <c r="G192" i="10"/>
  <c r="H192" i="10"/>
  <c r="I192" i="10"/>
  <c r="J192" i="10"/>
  <c r="O192" i="10"/>
  <c r="P192" i="10"/>
  <c r="Q192" i="10"/>
  <c r="R192" i="10"/>
  <c r="K192" i="10"/>
  <c r="L192" i="10"/>
  <c r="M192" i="10"/>
  <c r="N192" i="10"/>
  <c r="G191" i="10"/>
  <c r="H191" i="10"/>
  <c r="I191" i="10"/>
  <c r="J191" i="10"/>
  <c r="O191" i="10"/>
  <c r="P191" i="10"/>
  <c r="Q191" i="10"/>
  <c r="R191" i="10"/>
  <c r="K191" i="10"/>
  <c r="L191" i="10"/>
  <c r="M191" i="10"/>
  <c r="N191" i="10"/>
  <c r="G190" i="10"/>
  <c r="H190" i="10"/>
  <c r="I190" i="10"/>
  <c r="J190" i="10"/>
  <c r="O190" i="10"/>
  <c r="P190" i="10"/>
  <c r="Q190" i="10"/>
  <c r="R190" i="10"/>
  <c r="K190" i="10"/>
  <c r="L190" i="10"/>
  <c r="M190" i="10"/>
  <c r="N190" i="10"/>
  <c r="G189" i="10"/>
  <c r="H189" i="10"/>
  <c r="I189" i="10"/>
  <c r="J189" i="10"/>
  <c r="O189" i="10"/>
  <c r="P189" i="10"/>
  <c r="Q189" i="10"/>
  <c r="R189" i="10"/>
  <c r="K189" i="10"/>
  <c r="L189" i="10"/>
  <c r="M189" i="10"/>
  <c r="N189" i="10"/>
  <c r="G188" i="10"/>
  <c r="H188" i="10"/>
  <c r="I188" i="10"/>
  <c r="J188" i="10"/>
  <c r="O188" i="10"/>
  <c r="P188" i="10"/>
  <c r="Q188" i="10"/>
  <c r="R188" i="10"/>
  <c r="K188" i="10"/>
  <c r="L188" i="10"/>
  <c r="M188" i="10"/>
  <c r="N188" i="10"/>
  <c r="G187" i="10"/>
  <c r="H187" i="10"/>
  <c r="I187" i="10"/>
  <c r="J187" i="10"/>
  <c r="O187" i="10"/>
  <c r="P187" i="10"/>
  <c r="Q187" i="10"/>
  <c r="R187" i="10"/>
  <c r="K187" i="10"/>
  <c r="L187" i="10"/>
  <c r="M187" i="10"/>
  <c r="N187" i="10"/>
  <c r="G186" i="10"/>
  <c r="H186" i="10"/>
  <c r="I186" i="10"/>
  <c r="J186" i="10"/>
  <c r="O186" i="10"/>
  <c r="P186" i="10"/>
  <c r="Q186" i="10"/>
  <c r="R186" i="10"/>
  <c r="K186" i="10"/>
  <c r="L186" i="10"/>
  <c r="M186" i="10"/>
  <c r="N186" i="10"/>
  <c r="G185" i="10"/>
  <c r="H185" i="10"/>
  <c r="I185" i="10"/>
  <c r="J185" i="10"/>
  <c r="O185" i="10"/>
  <c r="P185" i="10"/>
  <c r="Q185" i="10"/>
  <c r="R185" i="10"/>
  <c r="K185" i="10"/>
  <c r="L185" i="10"/>
  <c r="M185" i="10"/>
  <c r="N185" i="10"/>
  <c r="G184" i="10"/>
  <c r="H184" i="10"/>
  <c r="I184" i="10"/>
  <c r="J184" i="10"/>
  <c r="O184" i="10"/>
  <c r="P184" i="10"/>
  <c r="Q184" i="10"/>
  <c r="R184" i="10"/>
  <c r="K184" i="10"/>
  <c r="L184" i="10"/>
  <c r="M184" i="10"/>
  <c r="N184" i="10"/>
  <c r="G183" i="10"/>
  <c r="H183" i="10"/>
  <c r="I183" i="10"/>
  <c r="J183" i="10"/>
  <c r="O183" i="10"/>
  <c r="P183" i="10"/>
  <c r="Q183" i="10"/>
  <c r="R183" i="10"/>
  <c r="K183" i="10"/>
  <c r="L183" i="10"/>
  <c r="M183" i="10"/>
  <c r="N183" i="10"/>
  <c r="G182" i="10"/>
  <c r="H182" i="10"/>
  <c r="I182" i="10"/>
  <c r="J182" i="10"/>
  <c r="O182" i="10"/>
  <c r="P182" i="10"/>
  <c r="Q182" i="10"/>
  <c r="R182" i="10"/>
  <c r="K182" i="10"/>
  <c r="L182" i="10"/>
  <c r="M182" i="10"/>
  <c r="N182" i="10"/>
  <c r="G181" i="10"/>
  <c r="H181" i="10"/>
  <c r="I181" i="10"/>
  <c r="J181" i="10"/>
  <c r="O181" i="10"/>
  <c r="P181" i="10"/>
  <c r="Q181" i="10"/>
  <c r="R181" i="10"/>
  <c r="K181" i="10"/>
  <c r="L181" i="10"/>
  <c r="M181" i="10"/>
  <c r="N181" i="10"/>
  <c r="G180" i="10"/>
  <c r="H180" i="10"/>
  <c r="I180" i="10"/>
  <c r="J180" i="10"/>
  <c r="O180" i="10"/>
  <c r="P180" i="10"/>
  <c r="Q180" i="10"/>
  <c r="R180" i="10"/>
  <c r="K180" i="10"/>
  <c r="L180" i="10"/>
  <c r="M180" i="10"/>
  <c r="N180" i="10"/>
  <c r="G179" i="10"/>
  <c r="H179" i="10"/>
  <c r="I179" i="10"/>
  <c r="J179" i="10"/>
  <c r="O179" i="10"/>
  <c r="P179" i="10"/>
  <c r="Q179" i="10"/>
  <c r="R179" i="10"/>
  <c r="K179" i="10"/>
  <c r="L179" i="10"/>
  <c r="M179" i="10"/>
  <c r="N179" i="10"/>
  <c r="G177" i="10"/>
  <c r="H177" i="10"/>
  <c r="I177" i="10"/>
  <c r="J177" i="10"/>
  <c r="O177" i="10"/>
  <c r="P177" i="10"/>
  <c r="Q177" i="10"/>
  <c r="R177" i="10"/>
  <c r="K177" i="10"/>
  <c r="L177" i="10"/>
  <c r="M177" i="10"/>
  <c r="N177" i="10"/>
  <c r="G176" i="10"/>
  <c r="H176" i="10"/>
  <c r="I176" i="10"/>
  <c r="J176" i="10"/>
  <c r="O176" i="10"/>
  <c r="P176" i="10"/>
  <c r="Q176" i="10"/>
  <c r="R176" i="10"/>
  <c r="K176" i="10"/>
  <c r="L176" i="10"/>
  <c r="M176" i="10"/>
  <c r="N176" i="10"/>
  <c r="G175" i="10"/>
  <c r="H175" i="10"/>
  <c r="I175" i="10"/>
  <c r="J175" i="10"/>
  <c r="O175" i="10"/>
  <c r="P175" i="10"/>
  <c r="Q175" i="10"/>
  <c r="R175" i="10"/>
  <c r="K175" i="10"/>
  <c r="L175" i="10"/>
  <c r="M175" i="10"/>
  <c r="N175" i="10"/>
  <c r="G174" i="10"/>
  <c r="H174" i="10"/>
  <c r="I174" i="10"/>
  <c r="J174" i="10"/>
  <c r="O174" i="10"/>
  <c r="P174" i="10"/>
  <c r="Q174" i="10"/>
  <c r="R174" i="10"/>
  <c r="K174" i="10"/>
  <c r="L174" i="10"/>
  <c r="M174" i="10"/>
  <c r="N174" i="10"/>
  <c r="G173" i="10"/>
  <c r="H173" i="10"/>
  <c r="I173" i="10"/>
  <c r="J173" i="10"/>
  <c r="O173" i="10"/>
  <c r="P173" i="10"/>
  <c r="Q173" i="10"/>
  <c r="R173" i="10"/>
  <c r="K173" i="10"/>
  <c r="L173" i="10"/>
  <c r="M173" i="10"/>
  <c r="N173" i="10"/>
  <c r="G172" i="10"/>
  <c r="H172" i="10"/>
  <c r="I172" i="10"/>
  <c r="J172" i="10"/>
  <c r="O172" i="10"/>
  <c r="P172" i="10"/>
  <c r="Q172" i="10"/>
  <c r="R172" i="10"/>
  <c r="K172" i="10"/>
  <c r="L172" i="10"/>
  <c r="M172" i="10"/>
  <c r="N172" i="10"/>
  <c r="G171" i="10"/>
  <c r="H171" i="10"/>
  <c r="I171" i="10"/>
  <c r="J171" i="10"/>
  <c r="O171" i="10"/>
  <c r="P171" i="10"/>
  <c r="Q171" i="10"/>
  <c r="R171" i="10"/>
  <c r="K171" i="10"/>
  <c r="L171" i="10"/>
  <c r="M171" i="10"/>
  <c r="N171" i="10"/>
  <c r="G170" i="10"/>
  <c r="H170" i="10"/>
  <c r="I170" i="10"/>
  <c r="J170" i="10"/>
  <c r="O170" i="10"/>
  <c r="P170" i="10"/>
  <c r="Q170" i="10"/>
  <c r="R170" i="10"/>
  <c r="K170" i="10"/>
  <c r="L170" i="10"/>
  <c r="M170" i="10"/>
  <c r="N170" i="10"/>
  <c r="G169" i="10"/>
  <c r="H169" i="10"/>
  <c r="I169" i="10"/>
  <c r="J169" i="10"/>
  <c r="O169" i="10"/>
  <c r="P169" i="10"/>
  <c r="Q169" i="10"/>
  <c r="R169" i="10"/>
  <c r="K169" i="10"/>
  <c r="L169" i="10"/>
  <c r="M169" i="10"/>
  <c r="N169" i="10"/>
  <c r="G168" i="10"/>
  <c r="H168" i="10"/>
  <c r="I168" i="10"/>
  <c r="J168" i="10"/>
  <c r="O168" i="10"/>
  <c r="P168" i="10"/>
  <c r="Q168" i="10"/>
  <c r="R168" i="10"/>
  <c r="K168" i="10"/>
  <c r="L168" i="10"/>
  <c r="M168" i="10"/>
  <c r="N168" i="10"/>
  <c r="G167" i="10"/>
  <c r="H167" i="10"/>
  <c r="I167" i="10"/>
  <c r="J167" i="10"/>
  <c r="O167" i="10"/>
  <c r="P167" i="10"/>
  <c r="Q167" i="10"/>
  <c r="R167" i="10"/>
  <c r="K167" i="10"/>
  <c r="L167" i="10"/>
  <c r="M167" i="10"/>
  <c r="N167" i="10"/>
  <c r="G166" i="10"/>
  <c r="H166" i="10"/>
  <c r="I166" i="10"/>
  <c r="J166" i="10"/>
  <c r="O166" i="10"/>
  <c r="P166" i="10"/>
  <c r="Q166" i="10"/>
  <c r="R166" i="10"/>
  <c r="K166" i="10"/>
  <c r="L166" i="10"/>
  <c r="M166" i="10"/>
  <c r="N166" i="10"/>
  <c r="G165" i="10"/>
  <c r="H165" i="10"/>
  <c r="I165" i="10"/>
  <c r="J165" i="10"/>
  <c r="O165" i="10"/>
  <c r="P165" i="10"/>
  <c r="Q165" i="10"/>
  <c r="R165" i="10"/>
  <c r="K165" i="10"/>
  <c r="L165" i="10"/>
  <c r="M165" i="10"/>
  <c r="N165" i="10"/>
  <c r="G164" i="10"/>
  <c r="H164" i="10"/>
  <c r="I164" i="10"/>
  <c r="J164" i="10"/>
  <c r="O164" i="10"/>
  <c r="P164" i="10"/>
  <c r="Q164" i="10"/>
  <c r="R164" i="10"/>
  <c r="K164" i="10"/>
  <c r="L164" i="10"/>
  <c r="M164" i="10"/>
  <c r="N164" i="10"/>
  <c r="G163" i="10"/>
  <c r="H163" i="10"/>
  <c r="I163" i="10"/>
  <c r="J163" i="10"/>
  <c r="O163" i="10"/>
  <c r="P163" i="10"/>
  <c r="Q163" i="10"/>
  <c r="R163" i="10"/>
  <c r="K163" i="10"/>
  <c r="L163" i="10"/>
  <c r="M163" i="10"/>
  <c r="N163" i="10"/>
  <c r="G162" i="10"/>
  <c r="H162" i="10"/>
  <c r="I162" i="10"/>
  <c r="J162" i="10"/>
  <c r="O162" i="10"/>
  <c r="P162" i="10"/>
  <c r="Q162" i="10"/>
  <c r="R162" i="10"/>
  <c r="K162" i="10"/>
  <c r="L162" i="10"/>
  <c r="M162" i="10"/>
  <c r="N162" i="10"/>
  <c r="G161" i="10"/>
  <c r="H161" i="10"/>
  <c r="I161" i="10"/>
  <c r="J161" i="10"/>
  <c r="O161" i="10"/>
  <c r="P161" i="10"/>
  <c r="Q161" i="10"/>
  <c r="R161" i="10"/>
  <c r="K161" i="10"/>
  <c r="L161" i="10"/>
  <c r="M161" i="10"/>
  <c r="N161" i="10"/>
  <c r="G160" i="10"/>
  <c r="H160" i="10"/>
  <c r="I160" i="10"/>
  <c r="J160" i="10"/>
  <c r="O160" i="10"/>
  <c r="P160" i="10"/>
  <c r="Q160" i="10"/>
  <c r="R160" i="10"/>
  <c r="K160" i="10"/>
  <c r="L160" i="10"/>
  <c r="M160" i="10"/>
  <c r="N160" i="10"/>
  <c r="G159" i="10"/>
  <c r="H159" i="10"/>
  <c r="I159" i="10"/>
  <c r="J159" i="10"/>
  <c r="O159" i="10"/>
  <c r="P159" i="10"/>
  <c r="Q159" i="10"/>
  <c r="R159" i="10"/>
  <c r="K159" i="10"/>
  <c r="L159" i="10"/>
  <c r="M159" i="10"/>
  <c r="N159" i="10"/>
  <c r="G158" i="10"/>
  <c r="H158" i="10"/>
  <c r="I158" i="10"/>
  <c r="J158" i="10"/>
  <c r="O158" i="10"/>
  <c r="P158" i="10"/>
  <c r="Q158" i="10"/>
  <c r="R158" i="10"/>
  <c r="K158" i="10"/>
  <c r="L158" i="10"/>
  <c r="M158" i="10"/>
  <c r="N158" i="10"/>
  <c r="G157" i="10"/>
  <c r="H157" i="10"/>
  <c r="I157" i="10"/>
  <c r="J157" i="10"/>
  <c r="O157" i="10"/>
  <c r="P157" i="10"/>
  <c r="Q157" i="10"/>
  <c r="R157" i="10"/>
  <c r="K157" i="10"/>
  <c r="L157" i="10"/>
  <c r="M157" i="10"/>
  <c r="N157" i="10"/>
  <c r="G156" i="10"/>
  <c r="H156" i="10"/>
  <c r="I156" i="10"/>
  <c r="J156" i="10"/>
  <c r="O156" i="10"/>
  <c r="P156" i="10"/>
  <c r="Q156" i="10"/>
  <c r="R156" i="10"/>
  <c r="K156" i="10"/>
  <c r="L156" i="10"/>
  <c r="M156" i="10"/>
  <c r="N156" i="10"/>
  <c r="G155" i="10"/>
  <c r="H155" i="10"/>
  <c r="I155" i="10"/>
  <c r="J155" i="10"/>
  <c r="O155" i="10"/>
  <c r="P155" i="10"/>
  <c r="Q155" i="10"/>
  <c r="R155" i="10"/>
  <c r="K155" i="10"/>
  <c r="L155" i="10"/>
  <c r="M155" i="10"/>
  <c r="N155" i="10"/>
  <c r="G154" i="10"/>
  <c r="H154" i="10"/>
  <c r="I154" i="10"/>
  <c r="J154" i="10"/>
  <c r="O154" i="10"/>
  <c r="P154" i="10"/>
  <c r="Q154" i="10"/>
  <c r="R154" i="10"/>
  <c r="K154" i="10"/>
  <c r="L154" i="10"/>
  <c r="M154" i="10"/>
  <c r="N154" i="10"/>
  <c r="G153" i="10"/>
  <c r="H153" i="10"/>
  <c r="I153" i="10"/>
  <c r="J153" i="10"/>
  <c r="O153" i="10"/>
  <c r="P153" i="10"/>
  <c r="Q153" i="10"/>
  <c r="R153" i="10"/>
  <c r="K153" i="10"/>
  <c r="L153" i="10"/>
  <c r="M153" i="10"/>
  <c r="N153" i="10"/>
  <c r="G152" i="10"/>
  <c r="H152" i="10"/>
  <c r="I152" i="10"/>
  <c r="J152" i="10"/>
  <c r="O152" i="10"/>
  <c r="P152" i="10"/>
  <c r="Q152" i="10"/>
  <c r="R152" i="10"/>
  <c r="K152" i="10"/>
  <c r="L152" i="10"/>
  <c r="M152" i="10"/>
  <c r="N152" i="10"/>
  <c r="G151" i="10"/>
  <c r="H151" i="10"/>
  <c r="I151" i="10"/>
  <c r="J151" i="10"/>
  <c r="O151" i="10"/>
  <c r="P151" i="10"/>
  <c r="Q151" i="10"/>
  <c r="R151" i="10"/>
  <c r="K151" i="10"/>
  <c r="L151" i="10"/>
  <c r="M151" i="10"/>
  <c r="N151" i="10"/>
  <c r="G150" i="10"/>
  <c r="H150" i="10"/>
  <c r="I150" i="10"/>
  <c r="J150" i="10"/>
  <c r="O150" i="10"/>
  <c r="P150" i="10"/>
  <c r="Q150" i="10"/>
  <c r="R150" i="10"/>
  <c r="K150" i="10"/>
  <c r="L150" i="10"/>
  <c r="M150" i="10"/>
  <c r="N150" i="10"/>
  <c r="G149" i="10"/>
  <c r="H149" i="10"/>
  <c r="I149" i="10"/>
  <c r="J149" i="10"/>
  <c r="O149" i="10"/>
  <c r="P149" i="10"/>
  <c r="Q149" i="10"/>
  <c r="R149" i="10"/>
  <c r="K149" i="10"/>
  <c r="L149" i="10"/>
  <c r="M149" i="10"/>
  <c r="N149" i="10"/>
  <c r="G148" i="10"/>
  <c r="H148" i="10"/>
  <c r="I148" i="10"/>
  <c r="J148" i="10"/>
  <c r="O148" i="10"/>
  <c r="P148" i="10"/>
  <c r="Q148" i="10"/>
  <c r="R148" i="10"/>
  <c r="K148" i="10"/>
  <c r="L148" i="10"/>
  <c r="M148" i="10"/>
  <c r="N148" i="10"/>
  <c r="G147" i="10"/>
  <c r="H147" i="10"/>
  <c r="I147" i="10"/>
  <c r="J147" i="10"/>
  <c r="O147" i="10"/>
  <c r="P147" i="10"/>
  <c r="Q147" i="10"/>
  <c r="R147" i="10"/>
  <c r="K147" i="10"/>
  <c r="L147" i="10"/>
  <c r="M147" i="10"/>
  <c r="N147" i="10"/>
  <c r="G146" i="10"/>
  <c r="H146" i="10"/>
  <c r="I146" i="10"/>
  <c r="J146" i="10"/>
  <c r="O146" i="10"/>
  <c r="P146" i="10"/>
  <c r="Q146" i="10"/>
  <c r="R146" i="10"/>
  <c r="K146" i="10"/>
  <c r="L146" i="10"/>
  <c r="M146" i="10"/>
  <c r="N146" i="10"/>
  <c r="G145" i="10"/>
  <c r="H145" i="10"/>
  <c r="I145" i="10"/>
  <c r="J145" i="10"/>
  <c r="O145" i="10"/>
  <c r="P145" i="10"/>
  <c r="Q145" i="10"/>
  <c r="R145" i="10"/>
  <c r="K145" i="10"/>
  <c r="L145" i="10"/>
  <c r="M145" i="10"/>
  <c r="N145" i="10"/>
  <c r="G144" i="10"/>
  <c r="H144" i="10"/>
  <c r="I144" i="10"/>
  <c r="J144" i="10"/>
  <c r="O144" i="10"/>
  <c r="P144" i="10"/>
  <c r="Q144" i="10"/>
  <c r="R144" i="10"/>
  <c r="K144" i="10"/>
  <c r="L144" i="10"/>
  <c r="M144" i="10"/>
  <c r="N144" i="10"/>
  <c r="G143" i="10"/>
  <c r="H143" i="10"/>
  <c r="I143" i="10"/>
  <c r="J143" i="10"/>
  <c r="O143" i="10"/>
  <c r="P143" i="10"/>
  <c r="Q143" i="10"/>
  <c r="R143" i="10"/>
  <c r="K143" i="10"/>
  <c r="L143" i="10"/>
  <c r="M143" i="10"/>
  <c r="N143" i="10"/>
  <c r="G142" i="10"/>
  <c r="H142" i="10"/>
  <c r="I142" i="10"/>
  <c r="J142" i="10"/>
  <c r="O142" i="10"/>
  <c r="P142" i="10"/>
  <c r="Q142" i="10"/>
  <c r="R142" i="10"/>
  <c r="K142" i="10"/>
  <c r="L142" i="10"/>
  <c r="M142" i="10"/>
  <c r="N142" i="10"/>
  <c r="G141" i="10"/>
  <c r="H141" i="10"/>
  <c r="I141" i="10"/>
  <c r="J141" i="10"/>
  <c r="O141" i="10"/>
  <c r="P141" i="10"/>
  <c r="Q141" i="10"/>
  <c r="R141" i="10"/>
  <c r="K141" i="10"/>
  <c r="L141" i="10"/>
  <c r="M141" i="10"/>
  <c r="N141" i="10"/>
  <c r="G140" i="10"/>
  <c r="H140" i="10"/>
  <c r="I140" i="10"/>
  <c r="J140" i="10"/>
  <c r="O140" i="10"/>
  <c r="P140" i="10"/>
  <c r="Q140" i="10"/>
  <c r="R140" i="10"/>
  <c r="K140" i="10"/>
  <c r="L140" i="10"/>
  <c r="M140" i="10"/>
  <c r="N140" i="10"/>
  <c r="G139" i="10"/>
  <c r="H139" i="10"/>
  <c r="I139" i="10"/>
  <c r="J139" i="10"/>
  <c r="O139" i="10"/>
  <c r="P139" i="10"/>
  <c r="Q139" i="10"/>
  <c r="R139" i="10"/>
  <c r="K139" i="10"/>
  <c r="L139" i="10"/>
  <c r="M139" i="10"/>
  <c r="N139" i="10"/>
  <c r="G138" i="10"/>
  <c r="H138" i="10"/>
  <c r="I138" i="10"/>
  <c r="J138" i="10"/>
  <c r="O138" i="10"/>
  <c r="P138" i="10"/>
  <c r="Q138" i="10"/>
  <c r="R138" i="10"/>
  <c r="K138" i="10"/>
  <c r="L138" i="10"/>
  <c r="M138" i="10"/>
  <c r="N138" i="10"/>
  <c r="G137" i="10"/>
  <c r="H137" i="10"/>
  <c r="I137" i="10"/>
  <c r="J137" i="10"/>
  <c r="O137" i="10"/>
  <c r="P137" i="10"/>
  <c r="Q137" i="10"/>
  <c r="R137" i="10"/>
  <c r="K137" i="10"/>
  <c r="L137" i="10"/>
  <c r="M137" i="10"/>
  <c r="N137" i="10"/>
  <c r="G136" i="10"/>
  <c r="H136" i="10"/>
  <c r="I136" i="10"/>
  <c r="J136" i="10"/>
  <c r="O136" i="10"/>
  <c r="P136" i="10"/>
  <c r="Q136" i="10"/>
  <c r="R136" i="10"/>
  <c r="K136" i="10"/>
  <c r="L136" i="10"/>
  <c r="M136" i="10"/>
  <c r="N136" i="10"/>
  <c r="G135" i="10"/>
  <c r="H135" i="10"/>
  <c r="I135" i="10"/>
  <c r="J135" i="10"/>
  <c r="O135" i="10"/>
  <c r="P135" i="10"/>
  <c r="Q135" i="10"/>
  <c r="R135" i="10"/>
  <c r="K135" i="10"/>
  <c r="L135" i="10"/>
  <c r="M135" i="10"/>
  <c r="N135" i="10"/>
  <c r="G133" i="10"/>
  <c r="H133" i="10"/>
  <c r="I133" i="10"/>
  <c r="J133" i="10"/>
  <c r="O133" i="10"/>
  <c r="P133" i="10"/>
  <c r="Q133" i="10"/>
  <c r="R133" i="10"/>
  <c r="K133" i="10"/>
  <c r="L133" i="10"/>
  <c r="M133" i="10"/>
  <c r="N133" i="10"/>
  <c r="G132" i="10"/>
  <c r="H132" i="10"/>
  <c r="I132" i="10"/>
  <c r="J132" i="10"/>
  <c r="O132" i="10"/>
  <c r="P132" i="10"/>
  <c r="Q132" i="10"/>
  <c r="R132" i="10"/>
  <c r="K132" i="10"/>
  <c r="L132" i="10"/>
  <c r="M132" i="10"/>
  <c r="N132" i="10"/>
  <c r="G131" i="10"/>
  <c r="H131" i="10"/>
  <c r="I131" i="10"/>
  <c r="J131" i="10"/>
  <c r="O131" i="10"/>
  <c r="P131" i="10"/>
  <c r="Q131" i="10"/>
  <c r="R131" i="10"/>
  <c r="K131" i="10"/>
  <c r="L131" i="10"/>
  <c r="M131" i="10"/>
  <c r="N131" i="10"/>
  <c r="G130" i="10"/>
  <c r="H130" i="10"/>
  <c r="I130" i="10"/>
  <c r="J130" i="10"/>
  <c r="O130" i="10"/>
  <c r="P130" i="10"/>
  <c r="Q130" i="10"/>
  <c r="R130" i="10"/>
  <c r="K130" i="10"/>
  <c r="L130" i="10"/>
  <c r="M130" i="10"/>
  <c r="N130" i="10"/>
  <c r="G129" i="10"/>
  <c r="H129" i="10"/>
  <c r="I129" i="10"/>
  <c r="J129" i="10"/>
  <c r="O129" i="10"/>
  <c r="P129" i="10"/>
  <c r="Q129" i="10"/>
  <c r="R129" i="10"/>
  <c r="K129" i="10"/>
  <c r="L129" i="10"/>
  <c r="M129" i="10"/>
  <c r="N129" i="10"/>
  <c r="G128" i="10"/>
  <c r="H128" i="10"/>
  <c r="I128" i="10"/>
  <c r="J128" i="10"/>
  <c r="O128" i="10"/>
  <c r="P128" i="10"/>
  <c r="Q128" i="10"/>
  <c r="R128" i="10"/>
  <c r="K128" i="10"/>
  <c r="L128" i="10"/>
  <c r="M128" i="10"/>
  <c r="N128" i="10"/>
  <c r="G127" i="10"/>
  <c r="H127" i="10"/>
  <c r="I127" i="10"/>
  <c r="J127" i="10"/>
  <c r="O127" i="10"/>
  <c r="P127" i="10"/>
  <c r="Q127" i="10"/>
  <c r="R127" i="10"/>
  <c r="K127" i="10"/>
  <c r="L127" i="10"/>
  <c r="M127" i="10"/>
  <c r="N127" i="10"/>
  <c r="G126" i="10"/>
  <c r="H126" i="10"/>
  <c r="I126" i="10"/>
  <c r="J126" i="10"/>
  <c r="O126" i="10"/>
  <c r="P126" i="10"/>
  <c r="Q126" i="10"/>
  <c r="R126" i="10"/>
  <c r="K126" i="10"/>
  <c r="L126" i="10"/>
  <c r="M126" i="10"/>
  <c r="N126" i="10"/>
  <c r="G125" i="10"/>
  <c r="H125" i="10"/>
  <c r="I125" i="10"/>
  <c r="J125" i="10"/>
  <c r="O125" i="10"/>
  <c r="P125" i="10"/>
  <c r="Q125" i="10"/>
  <c r="R125" i="10"/>
  <c r="K125" i="10"/>
  <c r="L125" i="10"/>
  <c r="M125" i="10"/>
  <c r="N125" i="10"/>
  <c r="G124" i="10"/>
  <c r="H124" i="10"/>
  <c r="I124" i="10"/>
  <c r="J124" i="10"/>
  <c r="O124" i="10"/>
  <c r="P124" i="10"/>
  <c r="Q124" i="10"/>
  <c r="R124" i="10"/>
  <c r="K124" i="10"/>
  <c r="L124" i="10"/>
  <c r="M124" i="10"/>
  <c r="N124" i="10"/>
  <c r="G123" i="10"/>
  <c r="H123" i="10"/>
  <c r="I123" i="10"/>
  <c r="J123" i="10"/>
  <c r="O123" i="10"/>
  <c r="P123" i="10"/>
  <c r="Q123" i="10"/>
  <c r="R123" i="10"/>
  <c r="K123" i="10"/>
  <c r="L123" i="10"/>
  <c r="M123" i="10"/>
  <c r="N123" i="10"/>
  <c r="G122" i="10"/>
  <c r="H122" i="10"/>
  <c r="I122" i="10"/>
  <c r="J122" i="10"/>
  <c r="O122" i="10"/>
  <c r="P122" i="10"/>
  <c r="Q122" i="10"/>
  <c r="R122" i="10"/>
  <c r="K122" i="10"/>
  <c r="L122" i="10"/>
  <c r="M122" i="10"/>
  <c r="N122" i="10"/>
  <c r="G121" i="10"/>
  <c r="H121" i="10"/>
  <c r="I121" i="10"/>
  <c r="J121" i="10"/>
  <c r="O121" i="10"/>
  <c r="P121" i="10"/>
  <c r="Q121" i="10"/>
  <c r="R121" i="10"/>
  <c r="K121" i="10"/>
  <c r="L121" i="10"/>
  <c r="M121" i="10"/>
  <c r="N121" i="10"/>
  <c r="G120" i="10"/>
  <c r="H120" i="10"/>
  <c r="I120" i="10"/>
  <c r="J120" i="10"/>
  <c r="O120" i="10"/>
  <c r="P120" i="10"/>
  <c r="Q120" i="10"/>
  <c r="R120" i="10"/>
  <c r="K120" i="10"/>
  <c r="L120" i="10"/>
  <c r="M120" i="10"/>
  <c r="N120" i="10"/>
  <c r="G119" i="10"/>
  <c r="H119" i="10"/>
  <c r="I119" i="10"/>
  <c r="J119" i="10"/>
  <c r="O119" i="10"/>
  <c r="P119" i="10"/>
  <c r="Q119" i="10"/>
  <c r="R119" i="10"/>
  <c r="K119" i="10"/>
  <c r="L119" i="10"/>
  <c r="M119" i="10"/>
  <c r="N119" i="10"/>
  <c r="G118" i="10"/>
  <c r="H118" i="10"/>
  <c r="I118" i="10"/>
  <c r="J118" i="10"/>
  <c r="O118" i="10"/>
  <c r="P118" i="10"/>
  <c r="Q118" i="10"/>
  <c r="R118" i="10"/>
  <c r="K118" i="10"/>
  <c r="L118" i="10"/>
  <c r="M118" i="10"/>
  <c r="N118" i="10"/>
  <c r="G117" i="10"/>
  <c r="H117" i="10"/>
  <c r="I117" i="10"/>
  <c r="J117" i="10"/>
  <c r="O117" i="10"/>
  <c r="P117" i="10"/>
  <c r="Q117" i="10"/>
  <c r="R117" i="10"/>
  <c r="K117" i="10"/>
  <c r="L117" i="10"/>
  <c r="M117" i="10"/>
  <c r="N117" i="10"/>
  <c r="G116" i="10"/>
  <c r="H116" i="10"/>
  <c r="I116" i="10"/>
  <c r="J116" i="10"/>
  <c r="O116" i="10"/>
  <c r="P116" i="10"/>
  <c r="Q116" i="10"/>
  <c r="R116" i="10"/>
  <c r="K116" i="10"/>
  <c r="L116" i="10"/>
  <c r="M116" i="10"/>
  <c r="N116" i="10"/>
  <c r="G115" i="10"/>
  <c r="H115" i="10"/>
  <c r="I115" i="10"/>
  <c r="J115" i="10"/>
  <c r="O115" i="10"/>
  <c r="P115" i="10"/>
  <c r="Q115" i="10"/>
  <c r="R115" i="10"/>
  <c r="K115" i="10"/>
  <c r="L115" i="10"/>
  <c r="M115" i="10"/>
  <c r="N115" i="10"/>
  <c r="G114" i="10"/>
  <c r="H114" i="10"/>
  <c r="I114" i="10"/>
  <c r="J114" i="10"/>
  <c r="O114" i="10"/>
  <c r="P114" i="10"/>
  <c r="Q114" i="10"/>
  <c r="R114" i="10"/>
  <c r="K114" i="10"/>
  <c r="L114" i="10"/>
  <c r="M114" i="10"/>
  <c r="N114" i="10"/>
  <c r="G113" i="10"/>
  <c r="H113" i="10"/>
  <c r="I113" i="10"/>
  <c r="J113" i="10"/>
  <c r="O113" i="10"/>
  <c r="P113" i="10"/>
  <c r="Q113" i="10"/>
  <c r="R113" i="10"/>
  <c r="K113" i="10"/>
  <c r="L113" i="10"/>
  <c r="M113" i="10"/>
  <c r="N113" i="10"/>
  <c r="G112" i="10"/>
  <c r="H112" i="10"/>
  <c r="I112" i="10"/>
  <c r="J112" i="10"/>
  <c r="O112" i="10"/>
  <c r="P112" i="10"/>
  <c r="Q112" i="10"/>
  <c r="R112" i="10"/>
  <c r="K112" i="10"/>
  <c r="L112" i="10"/>
  <c r="M112" i="10"/>
  <c r="N112" i="10"/>
  <c r="G111" i="10"/>
  <c r="H111" i="10"/>
  <c r="I111" i="10"/>
  <c r="J111" i="10"/>
  <c r="O111" i="10"/>
  <c r="P111" i="10"/>
  <c r="Q111" i="10"/>
  <c r="R111" i="10"/>
  <c r="K111" i="10"/>
  <c r="L111" i="10"/>
  <c r="M111" i="10"/>
  <c r="N111" i="10"/>
  <c r="G110" i="10"/>
  <c r="H110" i="10"/>
  <c r="I110" i="10"/>
  <c r="J110" i="10"/>
  <c r="O110" i="10"/>
  <c r="P110" i="10"/>
  <c r="Q110" i="10"/>
  <c r="R110" i="10"/>
  <c r="K110" i="10"/>
  <c r="L110" i="10"/>
  <c r="M110" i="10"/>
  <c r="N110" i="10"/>
  <c r="G109" i="10"/>
  <c r="H109" i="10"/>
  <c r="I109" i="10"/>
  <c r="J109" i="10"/>
  <c r="O109" i="10"/>
  <c r="P109" i="10"/>
  <c r="Q109" i="10"/>
  <c r="R109" i="10"/>
  <c r="K109" i="10"/>
  <c r="L109" i="10"/>
  <c r="M109" i="10"/>
  <c r="N109" i="10"/>
  <c r="G108" i="10"/>
  <c r="H108" i="10"/>
  <c r="I108" i="10"/>
  <c r="J108" i="10"/>
  <c r="O108" i="10"/>
  <c r="P108" i="10"/>
  <c r="Q108" i="10"/>
  <c r="R108" i="10"/>
  <c r="K108" i="10"/>
  <c r="L108" i="10"/>
  <c r="M108" i="10"/>
  <c r="N108" i="10"/>
  <c r="G107" i="10"/>
  <c r="H107" i="10"/>
  <c r="I107" i="10"/>
  <c r="J107" i="10"/>
  <c r="O107" i="10"/>
  <c r="P107" i="10"/>
  <c r="Q107" i="10"/>
  <c r="R107" i="10"/>
  <c r="K107" i="10"/>
  <c r="L107" i="10"/>
  <c r="M107" i="10"/>
  <c r="N107" i="10"/>
  <c r="G106" i="10"/>
  <c r="H106" i="10"/>
  <c r="I106" i="10"/>
  <c r="J106" i="10"/>
  <c r="O106" i="10"/>
  <c r="P106" i="10"/>
  <c r="Q106" i="10"/>
  <c r="R106" i="10"/>
  <c r="K106" i="10"/>
  <c r="L106" i="10"/>
  <c r="M106" i="10"/>
  <c r="N106" i="10"/>
  <c r="G105" i="10"/>
  <c r="H105" i="10"/>
  <c r="I105" i="10"/>
  <c r="J105" i="10"/>
  <c r="O105" i="10"/>
  <c r="P105" i="10"/>
  <c r="Q105" i="10"/>
  <c r="R105" i="10"/>
  <c r="K105" i="10"/>
  <c r="L105" i="10"/>
  <c r="M105" i="10"/>
  <c r="N105" i="10"/>
  <c r="G104" i="10"/>
  <c r="H104" i="10"/>
  <c r="I104" i="10"/>
  <c r="J104" i="10"/>
  <c r="O104" i="10"/>
  <c r="P104" i="10"/>
  <c r="Q104" i="10"/>
  <c r="R104" i="10"/>
  <c r="K104" i="10"/>
  <c r="L104" i="10"/>
  <c r="M104" i="10"/>
  <c r="N104" i="10"/>
  <c r="G103" i="10"/>
  <c r="H103" i="10"/>
  <c r="I103" i="10"/>
  <c r="J103" i="10"/>
  <c r="O103" i="10"/>
  <c r="P103" i="10"/>
  <c r="Q103" i="10"/>
  <c r="R103" i="10"/>
  <c r="K103" i="10"/>
  <c r="L103" i="10"/>
  <c r="M103" i="10"/>
  <c r="N103" i="10"/>
  <c r="G102" i="10"/>
  <c r="H102" i="10"/>
  <c r="I102" i="10"/>
  <c r="J102" i="10"/>
  <c r="O102" i="10"/>
  <c r="P102" i="10"/>
  <c r="Q102" i="10"/>
  <c r="R102" i="10"/>
  <c r="K102" i="10"/>
  <c r="L102" i="10"/>
  <c r="M102" i="10"/>
  <c r="N102" i="10"/>
  <c r="G101" i="10"/>
  <c r="H101" i="10"/>
  <c r="I101" i="10"/>
  <c r="J101" i="10"/>
  <c r="O101" i="10"/>
  <c r="P101" i="10"/>
  <c r="Q101" i="10"/>
  <c r="R101" i="10"/>
  <c r="K101" i="10"/>
  <c r="L101" i="10"/>
  <c r="M101" i="10"/>
  <c r="N101" i="10"/>
  <c r="G100" i="10"/>
  <c r="H100" i="10"/>
  <c r="I100" i="10"/>
  <c r="J100" i="10"/>
  <c r="O100" i="10"/>
  <c r="P100" i="10"/>
  <c r="Q100" i="10"/>
  <c r="R100" i="10"/>
  <c r="K100" i="10"/>
  <c r="L100" i="10"/>
  <c r="M100" i="10"/>
  <c r="N100" i="10"/>
  <c r="G99" i="10"/>
  <c r="H99" i="10"/>
  <c r="I99" i="10"/>
  <c r="J99" i="10"/>
  <c r="O99" i="10"/>
  <c r="P99" i="10"/>
  <c r="Q99" i="10"/>
  <c r="R99" i="10"/>
  <c r="K99" i="10"/>
  <c r="L99" i="10"/>
  <c r="M99" i="10"/>
  <c r="N99" i="10"/>
  <c r="G98" i="10"/>
  <c r="H98" i="10"/>
  <c r="I98" i="10"/>
  <c r="J98" i="10"/>
  <c r="O98" i="10"/>
  <c r="P98" i="10"/>
  <c r="Q98" i="10"/>
  <c r="R98" i="10"/>
  <c r="K98" i="10"/>
  <c r="L98" i="10"/>
  <c r="M98" i="10"/>
  <c r="N98" i="10"/>
  <c r="G97" i="10"/>
  <c r="H97" i="10"/>
  <c r="I97" i="10"/>
  <c r="J97" i="10"/>
  <c r="O97" i="10"/>
  <c r="P97" i="10"/>
  <c r="Q97" i="10"/>
  <c r="R97" i="10"/>
  <c r="K97" i="10"/>
  <c r="L97" i="10"/>
  <c r="M97" i="10"/>
  <c r="N97" i="10"/>
  <c r="G96" i="10"/>
  <c r="H96" i="10"/>
  <c r="I96" i="10"/>
  <c r="J96" i="10"/>
  <c r="O96" i="10"/>
  <c r="P96" i="10"/>
  <c r="Q96" i="10"/>
  <c r="R96" i="10"/>
  <c r="K96" i="10"/>
  <c r="L96" i="10"/>
  <c r="M96" i="10"/>
  <c r="N96" i="10"/>
  <c r="G95" i="10"/>
  <c r="H95" i="10"/>
  <c r="I95" i="10"/>
  <c r="J95" i="10"/>
  <c r="O95" i="10"/>
  <c r="P95" i="10"/>
  <c r="Q95" i="10"/>
  <c r="R95" i="10"/>
  <c r="K95" i="10"/>
  <c r="L95" i="10"/>
  <c r="M95" i="10"/>
  <c r="N95" i="10"/>
  <c r="G94" i="10"/>
  <c r="H94" i="10"/>
  <c r="I94" i="10"/>
  <c r="J94" i="10"/>
  <c r="O94" i="10"/>
  <c r="P94" i="10"/>
  <c r="Q94" i="10"/>
  <c r="R94" i="10"/>
  <c r="K94" i="10"/>
  <c r="L94" i="10"/>
  <c r="M94" i="10"/>
  <c r="N94" i="10"/>
  <c r="G93" i="10"/>
  <c r="H93" i="10"/>
  <c r="I93" i="10"/>
  <c r="J93" i="10"/>
  <c r="O93" i="10"/>
  <c r="P93" i="10"/>
  <c r="Q93" i="10"/>
  <c r="R93" i="10"/>
  <c r="K93" i="10"/>
  <c r="L93" i="10"/>
  <c r="M93" i="10"/>
  <c r="N93" i="10"/>
  <c r="G92" i="10"/>
  <c r="H92" i="10"/>
  <c r="I92" i="10"/>
  <c r="J92" i="10"/>
  <c r="O92" i="10"/>
  <c r="P92" i="10"/>
  <c r="Q92" i="10"/>
  <c r="R92" i="10"/>
  <c r="K92" i="10"/>
  <c r="L92" i="10"/>
  <c r="M92" i="10"/>
  <c r="N92" i="10"/>
  <c r="G91" i="10"/>
  <c r="H91" i="10"/>
  <c r="I91" i="10"/>
  <c r="J91" i="10"/>
  <c r="O91" i="10"/>
  <c r="P91" i="10"/>
  <c r="Q91" i="10"/>
  <c r="R91" i="10"/>
  <c r="K91" i="10"/>
  <c r="L91" i="10"/>
  <c r="M91" i="10"/>
  <c r="N91" i="10"/>
  <c r="G89" i="10"/>
  <c r="H89" i="10"/>
  <c r="I89" i="10"/>
  <c r="J89" i="10"/>
  <c r="O89" i="10"/>
  <c r="P89" i="10"/>
  <c r="Q89" i="10"/>
  <c r="R89" i="10"/>
  <c r="K89" i="10"/>
  <c r="L89" i="10"/>
  <c r="M89" i="10"/>
  <c r="N89" i="10"/>
  <c r="G88" i="10"/>
  <c r="H88" i="10"/>
  <c r="I88" i="10"/>
  <c r="J88" i="10"/>
  <c r="O88" i="10"/>
  <c r="P88" i="10"/>
  <c r="Q88" i="10"/>
  <c r="R88" i="10"/>
  <c r="K88" i="10"/>
  <c r="L88" i="10"/>
  <c r="M88" i="10"/>
  <c r="N88" i="10"/>
  <c r="G87" i="10"/>
  <c r="H87" i="10"/>
  <c r="I87" i="10"/>
  <c r="J87" i="10"/>
  <c r="O87" i="10"/>
  <c r="P87" i="10"/>
  <c r="Q87" i="10"/>
  <c r="R87" i="10"/>
  <c r="K87" i="10"/>
  <c r="L87" i="10"/>
  <c r="M87" i="10"/>
  <c r="N87" i="10"/>
  <c r="G86" i="10"/>
  <c r="H86" i="10"/>
  <c r="I86" i="10"/>
  <c r="J86" i="10"/>
  <c r="O86" i="10"/>
  <c r="P86" i="10"/>
  <c r="Q86" i="10"/>
  <c r="R86" i="10"/>
  <c r="K86" i="10"/>
  <c r="L86" i="10"/>
  <c r="M86" i="10"/>
  <c r="N86" i="10"/>
  <c r="G85" i="10"/>
  <c r="H85" i="10"/>
  <c r="I85" i="10"/>
  <c r="J85" i="10"/>
  <c r="O85" i="10"/>
  <c r="P85" i="10"/>
  <c r="Q85" i="10"/>
  <c r="R85" i="10"/>
  <c r="K85" i="10"/>
  <c r="L85" i="10"/>
  <c r="M85" i="10"/>
  <c r="N85" i="10"/>
  <c r="G84" i="10"/>
  <c r="H84" i="10"/>
  <c r="I84" i="10"/>
  <c r="J84" i="10"/>
  <c r="O84" i="10"/>
  <c r="P84" i="10"/>
  <c r="Q84" i="10"/>
  <c r="R84" i="10"/>
  <c r="K84" i="10"/>
  <c r="L84" i="10"/>
  <c r="M84" i="10"/>
  <c r="N84" i="10"/>
  <c r="G83" i="10"/>
  <c r="H83" i="10"/>
  <c r="I83" i="10"/>
  <c r="J83" i="10"/>
  <c r="O83" i="10"/>
  <c r="P83" i="10"/>
  <c r="Q83" i="10"/>
  <c r="R83" i="10"/>
  <c r="K83" i="10"/>
  <c r="L83" i="10"/>
  <c r="M83" i="10"/>
  <c r="N83" i="10"/>
  <c r="G82" i="10"/>
  <c r="H82" i="10"/>
  <c r="I82" i="10"/>
  <c r="J82" i="10"/>
  <c r="O82" i="10"/>
  <c r="P82" i="10"/>
  <c r="Q82" i="10"/>
  <c r="R82" i="10"/>
  <c r="K82" i="10"/>
  <c r="L82" i="10"/>
  <c r="M82" i="10"/>
  <c r="N82" i="10"/>
  <c r="G81" i="10"/>
  <c r="H81" i="10"/>
  <c r="I81" i="10"/>
  <c r="J81" i="10"/>
  <c r="O81" i="10"/>
  <c r="P81" i="10"/>
  <c r="Q81" i="10"/>
  <c r="R81" i="10"/>
  <c r="K81" i="10"/>
  <c r="L81" i="10"/>
  <c r="M81" i="10"/>
  <c r="N81" i="10"/>
  <c r="G80" i="10"/>
  <c r="H80" i="10"/>
  <c r="I80" i="10"/>
  <c r="J80" i="10"/>
  <c r="O80" i="10"/>
  <c r="P80" i="10"/>
  <c r="Q80" i="10"/>
  <c r="R80" i="10"/>
  <c r="K80" i="10"/>
  <c r="L80" i="10"/>
  <c r="M80" i="10"/>
  <c r="N80" i="10"/>
  <c r="G79" i="10"/>
  <c r="H79" i="10"/>
  <c r="I79" i="10"/>
  <c r="J79" i="10"/>
  <c r="O79" i="10"/>
  <c r="P79" i="10"/>
  <c r="Q79" i="10"/>
  <c r="R79" i="10"/>
  <c r="K79" i="10"/>
  <c r="L79" i="10"/>
  <c r="M79" i="10"/>
  <c r="N79" i="10"/>
  <c r="G78" i="10"/>
  <c r="H78" i="10"/>
  <c r="I78" i="10"/>
  <c r="J78" i="10"/>
  <c r="O78" i="10"/>
  <c r="P78" i="10"/>
  <c r="Q78" i="10"/>
  <c r="R78" i="10"/>
  <c r="K78" i="10"/>
  <c r="L78" i="10"/>
  <c r="M78" i="10"/>
  <c r="N78" i="10"/>
  <c r="G77" i="10"/>
  <c r="H77" i="10"/>
  <c r="I77" i="10"/>
  <c r="J77" i="10"/>
  <c r="O77" i="10"/>
  <c r="P77" i="10"/>
  <c r="Q77" i="10"/>
  <c r="R77" i="10"/>
  <c r="K77" i="10"/>
  <c r="L77" i="10"/>
  <c r="M77" i="10"/>
  <c r="N77" i="10"/>
  <c r="G76" i="10"/>
  <c r="H76" i="10"/>
  <c r="I76" i="10"/>
  <c r="J76" i="10"/>
  <c r="O76" i="10"/>
  <c r="P76" i="10"/>
  <c r="Q76" i="10"/>
  <c r="R76" i="10"/>
  <c r="K76" i="10"/>
  <c r="L76" i="10"/>
  <c r="M76" i="10"/>
  <c r="N76" i="10"/>
  <c r="G75" i="10"/>
  <c r="H75" i="10"/>
  <c r="I75" i="10"/>
  <c r="J75" i="10"/>
  <c r="O75" i="10"/>
  <c r="P75" i="10"/>
  <c r="Q75" i="10"/>
  <c r="R75" i="10"/>
  <c r="K75" i="10"/>
  <c r="L75" i="10"/>
  <c r="M75" i="10"/>
  <c r="N75" i="10"/>
  <c r="G74" i="10"/>
  <c r="H74" i="10"/>
  <c r="I74" i="10"/>
  <c r="J74" i="10"/>
  <c r="O74" i="10"/>
  <c r="P74" i="10"/>
  <c r="Q74" i="10"/>
  <c r="R74" i="10"/>
  <c r="K74" i="10"/>
  <c r="L74" i="10"/>
  <c r="M74" i="10"/>
  <c r="N74" i="10"/>
  <c r="G73" i="10"/>
  <c r="H73" i="10"/>
  <c r="I73" i="10"/>
  <c r="J73" i="10"/>
  <c r="O73" i="10"/>
  <c r="P73" i="10"/>
  <c r="Q73" i="10"/>
  <c r="R73" i="10"/>
  <c r="K73" i="10"/>
  <c r="L73" i="10"/>
  <c r="M73" i="10"/>
  <c r="N73" i="10"/>
  <c r="G72" i="10"/>
  <c r="H72" i="10"/>
  <c r="I72" i="10"/>
  <c r="J72" i="10"/>
  <c r="O72" i="10"/>
  <c r="P72" i="10"/>
  <c r="Q72" i="10"/>
  <c r="R72" i="10"/>
  <c r="K72" i="10"/>
  <c r="L72" i="10"/>
  <c r="M72" i="10"/>
  <c r="N72" i="10"/>
  <c r="G71" i="10"/>
  <c r="H71" i="10"/>
  <c r="I71" i="10"/>
  <c r="J71" i="10"/>
  <c r="O71" i="10"/>
  <c r="P71" i="10"/>
  <c r="Q71" i="10"/>
  <c r="R71" i="10"/>
  <c r="K71" i="10"/>
  <c r="L71" i="10"/>
  <c r="M71" i="10"/>
  <c r="N71" i="10"/>
  <c r="G70" i="10"/>
  <c r="H70" i="10"/>
  <c r="I70" i="10"/>
  <c r="J70" i="10"/>
  <c r="O70" i="10"/>
  <c r="P70" i="10"/>
  <c r="Q70" i="10"/>
  <c r="R70" i="10"/>
  <c r="K70" i="10"/>
  <c r="L70" i="10"/>
  <c r="M70" i="10"/>
  <c r="N70" i="10"/>
  <c r="G69" i="10"/>
  <c r="H69" i="10"/>
  <c r="I69" i="10"/>
  <c r="J69" i="10"/>
  <c r="O69" i="10"/>
  <c r="P69" i="10"/>
  <c r="Q69" i="10"/>
  <c r="R69" i="10"/>
  <c r="K69" i="10"/>
  <c r="L69" i="10"/>
  <c r="M69" i="10"/>
  <c r="N69" i="10"/>
  <c r="G68" i="10"/>
  <c r="H68" i="10"/>
  <c r="I68" i="10"/>
  <c r="J68" i="10"/>
  <c r="O68" i="10"/>
  <c r="P68" i="10"/>
  <c r="Q68" i="10"/>
  <c r="R68" i="10"/>
  <c r="K68" i="10"/>
  <c r="L68" i="10"/>
  <c r="M68" i="10"/>
  <c r="N68" i="10"/>
  <c r="G67" i="10"/>
  <c r="H67" i="10"/>
  <c r="I67" i="10"/>
  <c r="J67" i="10"/>
  <c r="O67" i="10"/>
  <c r="P67" i="10"/>
  <c r="Q67" i="10"/>
  <c r="R67" i="10"/>
  <c r="K67" i="10"/>
  <c r="L67" i="10"/>
  <c r="M67" i="10"/>
  <c r="N67" i="10"/>
  <c r="G66" i="10"/>
  <c r="H66" i="10"/>
  <c r="I66" i="10"/>
  <c r="J66" i="10"/>
  <c r="O66" i="10"/>
  <c r="P66" i="10"/>
  <c r="Q66" i="10"/>
  <c r="R66" i="10"/>
  <c r="K66" i="10"/>
  <c r="L66" i="10"/>
  <c r="M66" i="10"/>
  <c r="N66" i="10"/>
  <c r="G65" i="10"/>
  <c r="H65" i="10"/>
  <c r="I65" i="10"/>
  <c r="J65" i="10"/>
  <c r="O65" i="10"/>
  <c r="P65" i="10"/>
  <c r="Q65" i="10"/>
  <c r="R65" i="10"/>
  <c r="K65" i="10"/>
  <c r="L65" i="10"/>
  <c r="M65" i="10"/>
  <c r="N65" i="10"/>
  <c r="G64" i="10"/>
  <c r="H64" i="10"/>
  <c r="I64" i="10"/>
  <c r="J64" i="10"/>
  <c r="O64" i="10"/>
  <c r="P64" i="10"/>
  <c r="Q64" i="10"/>
  <c r="R64" i="10"/>
  <c r="K64" i="10"/>
  <c r="L64" i="10"/>
  <c r="M64" i="10"/>
  <c r="N64" i="10"/>
  <c r="G63" i="10"/>
  <c r="H63" i="10"/>
  <c r="I63" i="10"/>
  <c r="J63" i="10"/>
  <c r="O63" i="10"/>
  <c r="P63" i="10"/>
  <c r="Q63" i="10"/>
  <c r="R63" i="10"/>
  <c r="K63" i="10"/>
  <c r="L63" i="10"/>
  <c r="M63" i="10"/>
  <c r="N63" i="10"/>
  <c r="G62" i="10"/>
  <c r="H62" i="10"/>
  <c r="I62" i="10"/>
  <c r="J62" i="10"/>
  <c r="O62" i="10"/>
  <c r="P62" i="10"/>
  <c r="Q62" i="10"/>
  <c r="R62" i="10"/>
  <c r="K62" i="10"/>
  <c r="L62" i="10"/>
  <c r="M62" i="10"/>
  <c r="N62" i="10"/>
  <c r="G61" i="10"/>
  <c r="H61" i="10"/>
  <c r="I61" i="10"/>
  <c r="J61" i="10"/>
  <c r="O61" i="10"/>
  <c r="P61" i="10"/>
  <c r="Q61" i="10"/>
  <c r="R61" i="10"/>
  <c r="K61" i="10"/>
  <c r="L61" i="10"/>
  <c r="M61" i="10"/>
  <c r="N61" i="10"/>
  <c r="G60" i="10"/>
  <c r="H60" i="10"/>
  <c r="I60" i="10"/>
  <c r="J60" i="10"/>
  <c r="O60" i="10"/>
  <c r="P60" i="10"/>
  <c r="Q60" i="10"/>
  <c r="R60" i="10"/>
  <c r="K60" i="10"/>
  <c r="L60" i="10"/>
  <c r="M60" i="10"/>
  <c r="N60" i="10"/>
  <c r="G59" i="10"/>
  <c r="H59" i="10"/>
  <c r="I59" i="10"/>
  <c r="J59" i="10"/>
  <c r="O59" i="10"/>
  <c r="P59" i="10"/>
  <c r="Q59" i="10"/>
  <c r="R59" i="10"/>
  <c r="K59" i="10"/>
  <c r="L59" i="10"/>
  <c r="M59" i="10"/>
  <c r="N59" i="10"/>
  <c r="G58" i="10"/>
  <c r="H58" i="10"/>
  <c r="I58" i="10"/>
  <c r="J58" i="10"/>
  <c r="O58" i="10"/>
  <c r="P58" i="10"/>
  <c r="Q58" i="10"/>
  <c r="R58" i="10"/>
  <c r="K58" i="10"/>
  <c r="L58" i="10"/>
  <c r="M58" i="10"/>
  <c r="N58" i="10"/>
  <c r="G57" i="10"/>
  <c r="H57" i="10"/>
  <c r="I57" i="10"/>
  <c r="J57" i="10"/>
  <c r="O57" i="10"/>
  <c r="P57" i="10"/>
  <c r="Q57" i="10"/>
  <c r="R57" i="10"/>
  <c r="K57" i="10"/>
  <c r="L57" i="10"/>
  <c r="M57" i="10"/>
  <c r="N57" i="10"/>
  <c r="G56" i="10"/>
  <c r="H56" i="10"/>
  <c r="I56" i="10"/>
  <c r="J56" i="10"/>
  <c r="O56" i="10"/>
  <c r="P56" i="10"/>
  <c r="Q56" i="10"/>
  <c r="R56" i="10"/>
  <c r="K56" i="10"/>
  <c r="L56" i="10"/>
  <c r="M56" i="10"/>
  <c r="N56" i="10"/>
  <c r="G55" i="10"/>
  <c r="H55" i="10"/>
  <c r="I55" i="10"/>
  <c r="J55" i="10"/>
  <c r="O55" i="10"/>
  <c r="P55" i="10"/>
  <c r="Q55" i="10"/>
  <c r="R55" i="10"/>
  <c r="K55" i="10"/>
  <c r="L55" i="10"/>
  <c r="M55" i="10"/>
  <c r="N55" i="10"/>
  <c r="G54" i="10"/>
  <c r="H54" i="10"/>
  <c r="I54" i="10"/>
  <c r="J54" i="10"/>
  <c r="O54" i="10"/>
  <c r="P54" i="10"/>
  <c r="Q54" i="10"/>
  <c r="R54" i="10"/>
  <c r="K54" i="10"/>
  <c r="L54" i="10"/>
  <c r="M54" i="10"/>
  <c r="N54" i="10"/>
  <c r="G53" i="10"/>
  <c r="H53" i="10"/>
  <c r="I53" i="10"/>
  <c r="J53" i="10"/>
  <c r="O53" i="10"/>
  <c r="P53" i="10"/>
  <c r="Q53" i="10"/>
  <c r="R53" i="10"/>
  <c r="K53" i="10"/>
  <c r="L53" i="10"/>
  <c r="M53" i="10"/>
  <c r="N53" i="10"/>
  <c r="G52" i="10"/>
  <c r="H52" i="10"/>
  <c r="I52" i="10"/>
  <c r="J52" i="10"/>
  <c r="O52" i="10"/>
  <c r="P52" i="10"/>
  <c r="Q52" i="10"/>
  <c r="R52" i="10"/>
  <c r="K52" i="10"/>
  <c r="L52" i="10"/>
  <c r="M52" i="10"/>
  <c r="N52" i="10"/>
  <c r="G51" i="10"/>
  <c r="H51" i="10"/>
  <c r="I51" i="10"/>
  <c r="J51" i="10"/>
  <c r="O51" i="10"/>
  <c r="P51" i="10"/>
  <c r="Q51" i="10"/>
  <c r="R51" i="10"/>
  <c r="K51" i="10"/>
  <c r="L51" i="10"/>
  <c r="M51" i="10"/>
  <c r="N51" i="10"/>
  <c r="G50" i="10"/>
  <c r="H50" i="10"/>
  <c r="I50" i="10"/>
  <c r="J50" i="10"/>
  <c r="O50" i="10"/>
  <c r="P50" i="10"/>
  <c r="Q50" i="10"/>
  <c r="R50" i="10"/>
  <c r="K50" i="10"/>
  <c r="L50" i="10"/>
  <c r="M50" i="10"/>
  <c r="N50" i="10"/>
  <c r="G49" i="10"/>
  <c r="H49" i="10"/>
  <c r="I49" i="10"/>
  <c r="J49" i="10"/>
  <c r="O49" i="10"/>
  <c r="P49" i="10"/>
  <c r="Q49" i="10"/>
  <c r="R49" i="10"/>
  <c r="K49" i="10"/>
  <c r="L49" i="10"/>
  <c r="M49" i="10"/>
  <c r="N49" i="10"/>
  <c r="G48" i="10"/>
  <c r="H48" i="10"/>
  <c r="I48" i="10"/>
  <c r="J48" i="10"/>
  <c r="O48" i="10"/>
  <c r="P48" i="10"/>
  <c r="Q48" i="10"/>
  <c r="R48" i="10"/>
  <c r="K48" i="10"/>
  <c r="L48" i="10"/>
  <c r="M48" i="10"/>
  <c r="N48" i="10"/>
  <c r="G47" i="10"/>
  <c r="H47" i="10"/>
  <c r="I47" i="10"/>
  <c r="J47" i="10"/>
  <c r="O47" i="10"/>
  <c r="P47" i="10"/>
  <c r="Q47" i="10"/>
  <c r="R47" i="10"/>
  <c r="K47" i="10"/>
  <c r="L47" i="10"/>
  <c r="M47" i="10"/>
  <c r="N47" i="10"/>
  <c r="G45" i="10"/>
  <c r="H45" i="10"/>
  <c r="I45" i="10"/>
  <c r="J45" i="10"/>
  <c r="O45" i="10"/>
  <c r="P45" i="10"/>
  <c r="Q45" i="10"/>
  <c r="R45" i="10"/>
  <c r="K45" i="10"/>
  <c r="L45" i="10"/>
  <c r="M45" i="10"/>
  <c r="N45" i="10"/>
  <c r="G44" i="10"/>
  <c r="H44" i="10"/>
  <c r="I44" i="10"/>
  <c r="J44" i="10"/>
  <c r="O44" i="10"/>
  <c r="P44" i="10"/>
  <c r="Q44" i="10"/>
  <c r="R44" i="10"/>
  <c r="K44" i="10"/>
  <c r="L44" i="10"/>
  <c r="M44" i="10"/>
  <c r="N44" i="10"/>
  <c r="G43" i="10"/>
  <c r="H43" i="10"/>
  <c r="I43" i="10"/>
  <c r="J43" i="10"/>
  <c r="O43" i="10"/>
  <c r="P43" i="10"/>
  <c r="Q43" i="10"/>
  <c r="R43" i="10"/>
  <c r="K43" i="10"/>
  <c r="L43" i="10"/>
  <c r="M43" i="10"/>
  <c r="N43" i="10"/>
  <c r="G42" i="10"/>
  <c r="H42" i="10"/>
  <c r="I42" i="10"/>
  <c r="J42" i="10"/>
  <c r="O42" i="10"/>
  <c r="P42" i="10"/>
  <c r="Q42" i="10"/>
  <c r="R42" i="10"/>
  <c r="K42" i="10"/>
  <c r="L42" i="10"/>
  <c r="M42" i="10"/>
  <c r="N42" i="10"/>
  <c r="G41" i="10"/>
  <c r="H41" i="10"/>
  <c r="I41" i="10"/>
  <c r="J41" i="10"/>
  <c r="O41" i="10"/>
  <c r="P41" i="10"/>
  <c r="Q41" i="10"/>
  <c r="R41" i="10"/>
  <c r="K41" i="10"/>
  <c r="L41" i="10"/>
  <c r="M41" i="10"/>
  <c r="N41" i="10"/>
  <c r="G40" i="10"/>
  <c r="H40" i="10"/>
  <c r="I40" i="10"/>
  <c r="J40" i="10"/>
  <c r="O40" i="10"/>
  <c r="P40" i="10"/>
  <c r="Q40" i="10"/>
  <c r="R40" i="10"/>
  <c r="K40" i="10"/>
  <c r="L40" i="10"/>
  <c r="M40" i="10"/>
  <c r="N40" i="10"/>
  <c r="G39" i="10"/>
  <c r="H39" i="10"/>
  <c r="I39" i="10"/>
  <c r="J39" i="10"/>
  <c r="O39" i="10"/>
  <c r="P39" i="10"/>
  <c r="Q39" i="10"/>
  <c r="R39" i="10"/>
  <c r="K39" i="10"/>
  <c r="L39" i="10"/>
  <c r="M39" i="10"/>
  <c r="N39" i="10"/>
  <c r="G38" i="10"/>
  <c r="H38" i="10"/>
  <c r="I38" i="10"/>
  <c r="J38" i="10"/>
  <c r="O38" i="10"/>
  <c r="P38" i="10"/>
  <c r="Q38" i="10"/>
  <c r="R38" i="10"/>
  <c r="K38" i="10"/>
  <c r="L38" i="10"/>
  <c r="M38" i="10"/>
  <c r="N38" i="10"/>
  <c r="G37" i="10"/>
  <c r="H37" i="10"/>
  <c r="I37" i="10"/>
  <c r="J37" i="10"/>
  <c r="O37" i="10"/>
  <c r="P37" i="10"/>
  <c r="Q37" i="10"/>
  <c r="R37" i="10"/>
  <c r="K37" i="10"/>
  <c r="L37" i="10"/>
  <c r="M37" i="10"/>
  <c r="N37" i="10"/>
  <c r="G36" i="10"/>
  <c r="H36" i="10"/>
  <c r="I36" i="10"/>
  <c r="J36" i="10"/>
  <c r="O36" i="10"/>
  <c r="P36" i="10"/>
  <c r="Q36" i="10"/>
  <c r="R36" i="10"/>
  <c r="K36" i="10"/>
  <c r="L36" i="10"/>
  <c r="M36" i="10"/>
  <c r="N36" i="10"/>
  <c r="G35" i="10"/>
  <c r="H35" i="10"/>
  <c r="I35" i="10"/>
  <c r="J35" i="10"/>
  <c r="O35" i="10"/>
  <c r="P35" i="10"/>
  <c r="Q35" i="10"/>
  <c r="R35" i="10"/>
  <c r="K35" i="10"/>
  <c r="L35" i="10"/>
  <c r="M35" i="10"/>
  <c r="N35" i="10"/>
  <c r="G34" i="10"/>
  <c r="H34" i="10"/>
  <c r="I34" i="10"/>
  <c r="J34" i="10"/>
  <c r="O34" i="10"/>
  <c r="P34" i="10"/>
  <c r="Q34" i="10"/>
  <c r="R34" i="10"/>
  <c r="K34" i="10"/>
  <c r="L34" i="10"/>
  <c r="M34" i="10"/>
  <c r="N34" i="10"/>
  <c r="G33" i="10"/>
  <c r="H33" i="10"/>
  <c r="I33" i="10"/>
  <c r="J33" i="10"/>
  <c r="O33" i="10"/>
  <c r="P33" i="10"/>
  <c r="Q33" i="10"/>
  <c r="R33" i="10"/>
  <c r="K33" i="10"/>
  <c r="L33" i="10"/>
  <c r="M33" i="10"/>
  <c r="N33" i="10"/>
  <c r="G32" i="10"/>
  <c r="H32" i="10"/>
  <c r="I32" i="10"/>
  <c r="J32" i="10"/>
  <c r="O32" i="10"/>
  <c r="P32" i="10"/>
  <c r="Q32" i="10"/>
  <c r="R32" i="10"/>
  <c r="K32" i="10"/>
  <c r="L32" i="10"/>
  <c r="M32" i="10"/>
  <c r="N32" i="10"/>
  <c r="G31" i="10"/>
  <c r="H31" i="10"/>
  <c r="I31" i="10"/>
  <c r="J31" i="10"/>
  <c r="O31" i="10"/>
  <c r="P31" i="10"/>
  <c r="Q31" i="10"/>
  <c r="R31" i="10"/>
  <c r="K31" i="10"/>
  <c r="L31" i="10"/>
  <c r="M31" i="10"/>
  <c r="N31" i="10"/>
  <c r="G30" i="10"/>
  <c r="H30" i="10"/>
  <c r="I30" i="10"/>
  <c r="J30" i="10"/>
  <c r="O30" i="10"/>
  <c r="P30" i="10"/>
  <c r="Q30" i="10"/>
  <c r="R30" i="10"/>
  <c r="K30" i="10"/>
  <c r="L30" i="10"/>
  <c r="M30" i="10"/>
  <c r="N30" i="10"/>
  <c r="G29" i="10"/>
  <c r="H29" i="10"/>
  <c r="I29" i="10"/>
  <c r="J29" i="10"/>
  <c r="O29" i="10"/>
  <c r="P29" i="10"/>
  <c r="Q29" i="10"/>
  <c r="R29" i="10"/>
  <c r="K29" i="10"/>
  <c r="L29" i="10"/>
  <c r="M29" i="10"/>
  <c r="N29" i="10"/>
  <c r="G28" i="10"/>
  <c r="H28" i="10"/>
  <c r="I28" i="10"/>
  <c r="J28" i="10"/>
  <c r="O28" i="10"/>
  <c r="P28" i="10"/>
  <c r="Q28" i="10"/>
  <c r="R28" i="10"/>
  <c r="K28" i="10"/>
  <c r="L28" i="10"/>
  <c r="M28" i="10"/>
  <c r="N28" i="10"/>
  <c r="G27" i="10"/>
  <c r="H27" i="10"/>
  <c r="I27" i="10"/>
  <c r="J27" i="10"/>
  <c r="O27" i="10"/>
  <c r="P27" i="10"/>
  <c r="Q27" i="10"/>
  <c r="R27" i="10"/>
  <c r="K27" i="10"/>
  <c r="L27" i="10"/>
  <c r="M27" i="10"/>
  <c r="N27" i="10"/>
  <c r="G26" i="10"/>
  <c r="H26" i="10"/>
  <c r="I26" i="10"/>
  <c r="J26" i="10"/>
  <c r="O26" i="10"/>
  <c r="P26" i="10"/>
  <c r="Q26" i="10"/>
  <c r="R26" i="10"/>
  <c r="K26" i="10"/>
  <c r="L26" i="10"/>
  <c r="M26" i="10"/>
  <c r="N26" i="10"/>
  <c r="G25" i="10"/>
  <c r="H25" i="10"/>
  <c r="I25" i="10"/>
  <c r="J25" i="10"/>
  <c r="O25" i="10"/>
  <c r="P25" i="10"/>
  <c r="Q25" i="10"/>
  <c r="R25" i="10"/>
  <c r="K25" i="10"/>
  <c r="L25" i="10"/>
  <c r="M25" i="10"/>
  <c r="N25" i="10"/>
  <c r="G24" i="10"/>
  <c r="H24" i="10"/>
  <c r="I24" i="10"/>
  <c r="J24" i="10"/>
  <c r="O24" i="10"/>
  <c r="P24" i="10"/>
  <c r="Q24" i="10"/>
  <c r="R24" i="10"/>
  <c r="K24" i="10"/>
  <c r="L24" i="10"/>
  <c r="M24" i="10"/>
  <c r="N24" i="10"/>
  <c r="G23" i="10"/>
  <c r="H23" i="10"/>
  <c r="I23" i="10"/>
  <c r="J23" i="10"/>
  <c r="O23" i="10"/>
  <c r="P23" i="10"/>
  <c r="Q23" i="10"/>
  <c r="R23" i="10"/>
  <c r="K23" i="10"/>
  <c r="L23" i="10"/>
  <c r="M23" i="10"/>
  <c r="N23" i="10"/>
  <c r="G22" i="10"/>
  <c r="H22" i="10"/>
  <c r="I22" i="10"/>
  <c r="J22" i="10"/>
  <c r="O22" i="10"/>
  <c r="P22" i="10"/>
  <c r="Q22" i="10"/>
  <c r="R22" i="10"/>
  <c r="K22" i="10"/>
  <c r="L22" i="10"/>
  <c r="M22" i="10"/>
  <c r="N22" i="10"/>
  <c r="G21" i="10"/>
  <c r="H21" i="10"/>
  <c r="I21" i="10"/>
  <c r="J21" i="10"/>
  <c r="O21" i="10"/>
  <c r="P21" i="10"/>
  <c r="Q21" i="10"/>
  <c r="R21" i="10"/>
  <c r="K21" i="10"/>
  <c r="L21" i="10"/>
  <c r="M21" i="10"/>
  <c r="N21" i="10"/>
  <c r="G20" i="10"/>
  <c r="H20" i="10"/>
  <c r="I20" i="10"/>
  <c r="J20" i="10"/>
  <c r="O20" i="10"/>
  <c r="P20" i="10"/>
  <c r="Q20" i="10"/>
  <c r="R20" i="10"/>
  <c r="K20" i="10"/>
  <c r="L20" i="10"/>
  <c r="M20" i="10"/>
  <c r="N20" i="10"/>
  <c r="G19" i="10"/>
  <c r="H19" i="10"/>
  <c r="I19" i="10"/>
  <c r="J19" i="10"/>
  <c r="O19" i="10"/>
  <c r="P19" i="10"/>
  <c r="Q19" i="10"/>
  <c r="R19" i="10"/>
  <c r="K19" i="10"/>
  <c r="L19" i="10"/>
  <c r="M19" i="10"/>
  <c r="N19" i="10"/>
  <c r="G18" i="10"/>
  <c r="H18" i="10"/>
  <c r="I18" i="10"/>
  <c r="J18" i="10"/>
  <c r="O18" i="10"/>
  <c r="P18" i="10"/>
  <c r="Q18" i="10"/>
  <c r="R18" i="10"/>
  <c r="K18" i="10"/>
  <c r="L18" i="10"/>
  <c r="M18" i="10"/>
  <c r="N18" i="10"/>
  <c r="G17" i="10"/>
  <c r="H17" i="10"/>
  <c r="I17" i="10"/>
  <c r="J17" i="10"/>
  <c r="O17" i="10"/>
  <c r="P17" i="10"/>
  <c r="Q17" i="10"/>
  <c r="R17" i="10"/>
  <c r="K17" i="10"/>
  <c r="L17" i="10"/>
  <c r="M17" i="10"/>
  <c r="N17" i="10"/>
  <c r="G16" i="10"/>
  <c r="H16" i="10"/>
  <c r="I16" i="10"/>
  <c r="J16" i="10"/>
  <c r="O16" i="10"/>
  <c r="P16" i="10"/>
  <c r="Q16" i="10"/>
  <c r="R16" i="10"/>
  <c r="K16" i="10"/>
  <c r="L16" i="10"/>
  <c r="M16" i="10"/>
  <c r="N16" i="10"/>
  <c r="G15" i="10"/>
  <c r="H15" i="10"/>
  <c r="I15" i="10"/>
  <c r="J15" i="10"/>
  <c r="O15" i="10"/>
  <c r="P15" i="10"/>
  <c r="Q15" i="10"/>
  <c r="R15" i="10"/>
  <c r="K15" i="10"/>
  <c r="L15" i="10"/>
  <c r="M15" i="10"/>
  <c r="N15" i="10"/>
  <c r="G14" i="10"/>
  <c r="H14" i="10"/>
  <c r="I14" i="10"/>
  <c r="J14" i="10"/>
  <c r="O14" i="10"/>
  <c r="P14" i="10"/>
  <c r="Q14" i="10"/>
  <c r="R14" i="10"/>
  <c r="K14" i="10"/>
  <c r="L14" i="10"/>
  <c r="M14" i="10"/>
  <c r="N14" i="10"/>
  <c r="G13" i="10"/>
  <c r="H13" i="10"/>
  <c r="I13" i="10"/>
  <c r="J13" i="10"/>
  <c r="O13" i="10"/>
  <c r="P13" i="10"/>
  <c r="Q13" i="10"/>
  <c r="R13" i="10"/>
  <c r="K13" i="10"/>
  <c r="L13" i="10"/>
  <c r="M13" i="10"/>
  <c r="N13" i="10"/>
  <c r="G12" i="10"/>
  <c r="H12" i="10"/>
  <c r="I12" i="10"/>
  <c r="J12" i="10"/>
  <c r="O12" i="10"/>
  <c r="P12" i="10"/>
  <c r="Q12" i="10"/>
  <c r="R12" i="10"/>
  <c r="K12" i="10"/>
  <c r="L12" i="10"/>
  <c r="M12" i="10"/>
  <c r="N12" i="10"/>
  <c r="G11" i="10"/>
  <c r="H11" i="10"/>
  <c r="I11" i="10"/>
  <c r="J11" i="10"/>
  <c r="O11" i="10"/>
  <c r="P11" i="10"/>
  <c r="Q11" i="10"/>
  <c r="R11" i="10"/>
  <c r="K11" i="10"/>
  <c r="L11" i="10"/>
  <c r="M11" i="10"/>
  <c r="N11" i="10"/>
  <c r="G10" i="10"/>
  <c r="H10" i="10"/>
  <c r="I10" i="10"/>
  <c r="J10" i="10"/>
  <c r="O10" i="10"/>
  <c r="P10" i="10"/>
  <c r="Q10" i="10"/>
  <c r="R10" i="10"/>
  <c r="K10" i="10"/>
  <c r="L10" i="10"/>
  <c r="M10" i="10"/>
  <c r="N10" i="10"/>
  <c r="G9" i="10"/>
  <c r="H9" i="10"/>
  <c r="I9" i="10"/>
  <c r="J9" i="10"/>
  <c r="O9" i="10"/>
  <c r="P9" i="10"/>
  <c r="Q9" i="10"/>
  <c r="R9" i="10"/>
  <c r="K9" i="10"/>
  <c r="L9" i="10"/>
  <c r="M9" i="10"/>
  <c r="N9" i="10"/>
  <c r="G8" i="10"/>
  <c r="H8" i="10"/>
  <c r="I8" i="10"/>
  <c r="J8" i="10"/>
  <c r="O8" i="10"/>
  <c r="P8" i="10"/>
  <c r="Q8" i="10"/>
  <c r="R8" i="10"/>
  <c r="K8" i="10"/>
  <c r="L8" i="10"/>
  <c r="M8" i="10"/>
  <c r="N8" i="10"/>
  <c r="G7" i="10"/>
  <c r="H7" i="10"/>
  <c r="I7" i="10"/>
  <c r="J7" i="10"/>
  <c r="O7" i="10"/>
  <c r="P7" i="10"/>
  <c r="Q7" i="10"/>
  <c r="R7" i="10"/>
  <c r="K7" i="10"/>
  <c r="L7" i="10"/>
  <c r="M7" i="10"/>
  <c r="N7" i="10"/>
  <c r="G6" i="10"/>
  <c r="H6" i="10"/>
  <c r="I6" i="10"/>
  <c r="J6" i="10"/>
  <c r="O6" i="10"/>
  <c r="P6" i="10"/>
  <c r="Q6" i="10"/>
  <c r="R6" i="10"/>
  <c r="K6" i="10"/>
  <c r="L6" i="10"/>
  <c r="M6" i="10"/>
  <c r="N6" i="10"/>
  <c r="G5" i="10"/>
  <c r="H5" i="10"/>
  <c r="I5" i="10"/>
  <c r="J5" i="10"/>
  <c r="O5" i="10"/>
  <c r="P5" i="10"/>
  <c r="Q5" i="10"/>
  <c r="R5" i="10"/>
  <c r="K5" i="10"/>
  <c r="L5" i="10"/>
  <c r="M5" i="10"/>
  <c r="N5" i="10"/>
  <c r="G4" i="10"/>
  <c r="H4" i="10"/>
  <c r="I4" i="10"/>
  <c r="J4" i="10"/>
  <c r="O4" i="10"/>
  <c r="P4" i="10"/>
  <c r="Q4" i="10"/>
  <c r="R4" i="10"/>
  <c r="K4" i="10"/>
  <c r="L4" i="10"/>
  <c r="M4" i="10"/>
  <c r="N4" i="10"/>
  <c r="G3" i="10"/>
  <c r="H3" i="10"/>
  <c r="I3" i="10"/>
  <c r="J3" i="10"/>
  <c r="O3" i="10"/>
  <c r="P3" i="10"/>
  <c r="Q3" i="10"/>
  <c r="R3" i="10"/>
  <c r="K3" i="10"/>
  <c r="L3" i="10"/>
  <c r="M3" i="10"/>
  <c r="N3" i="10"/>
  <c r="L12" i="3"/>
  <c r="K12" i="3"/>
  <c r="J12" i="3"/>
  <c r="I12" i="3"/>
  <c r="H12" i="3"/>
  <c r="G12" i="3"/>
  <c r="F12" i="3"/>
  <c r="E12" i="3"/>
  <c r="D12" i="3"/>
  <c r="C12" i="3"/>
  <c r="B12" i="3"/>
  <c r="L10" i="3"/>
  <c r="K10" i="3"/>
  <c r="J10" i="3"/>
  <c r="I10" i="3"/>
  <c r="H10" i="3"/>
  <c r="G10" i="3"/>
  <c r="F10" i="3"/>
  <c r="E10" i="3"/>
  <c r="D10" i="3"/>
  <c r="C10" i="3"/>
  <c r="B10" i="3"/>
  <c r="L8" i="3"/>
  <c r="K8" i="3"/>
  <c r="J8" i="3"/>
  <c r="I8" i="3"/>
  <c r="H8" i="3"/>
  <c r="G8" i="3"/>
  <c r="F8" i="3"/>
  <c r="E8" i="3"/>
  <c r="D8" i="3"/>
  <c r="C8" i="3"/>
  <c r="B8" i="3"/>
  <c r="L6" i="3"/>
  <c r="K6" i="3"/>
  <c r="J6" i="3"/>
  <c r="I6" i="3"/>
  <c r="H6" i="3"/>
  <c r="G6" i="3"/>
  <c r="F6" i="3"/>
  <c r="E6" i="3"/>
  <c r="D6" i="3"/>
  <c r="C6" i="3"/>
  <c r="B6" i="3"/>
  <c r="L4" i="3"/>
  <c r="K4" i="3"/>
  <c r="J4" i="3"/>
  <c r="I4" i="3"/>
  <c r="H4" i="3"/>
  <c r="G4" i="3"/>
  <c r="F4" i="3"/>
  <c r="E4" i="3"/>
  <c r="D4" i="3"/>
  <c r="C4" i="3"/>
  <c r="B4" i="3"/>
  <c r="F397" i="1"/>
  <c r="G397" i="1"/>
  <c r="H397" i="1"/>
  <c r="I397" i="1"/>
  <c r="J397" i="1"/>
  <c r="K397" i="1"/>
  <c r="L397" i="1"/>
  <c r="M397" i="1"/>
  <c r="F396" i="1"/>
  <c r="G396" i="1"/>
  <c r="H396" i="1"/>
  <c r="I396" i="1"/>
  <c r="J396" i="1"/>
  <c r="K396" i="1"/>
  <c r="L396" i="1"/>
  <c r="M396" i="1"/>
  <c r="F395" i="1"/>
  <c r="G395" i="1"/>
  <c r="H395" i="1"/>
  <c r="I395" i="1"/>
  <c r="J395" i="1"/>
  <c r="K395" i="1"/>
  <c r="L395" i="1"/>
  <c r="M395" i="1"/>
  <c r="F394" i="1"/>
  <c r="G394" i="1"/>
  <c r="H394" i="1"/>
  <c r="I394" i="1"/>
  <c r="J394" i="1"/>
  <c r="K394" i="1"/>
  <c r="L394" i="1"/>
  <c r="M394" i="1"/>
  <c r="F393" i="1"/>
  <c r="G393" i="1"/>
  <c r="H393" i="1"/>
  <c r="I393" i="1"/>
  <c r="J393" i="1"/>
  <c r="K393" i="1"/>
  <c r="L393" i="1"/>
  <c r="M393" i="1"/>
  <c r="F392" i="1"/>
  <c r="G392" i="1"/>
  <c r="H392" i="1"/>
  <c r="I392" i="1"/>
  <c r="J392" i="1"/>
  <c r="K392" i="1"/>
  <c r="L392" i="1"/>
  <c r="M392" i="1"/>
  <c r="F391" i="1"/>
  <c r="G391" i="1"/>
  <c r="H391" i="1"/>
  <c r="I391" i="1"/>
  <c r="J391" i="1"/>
  <c r="K391" i="1"/>
  <c r="L391" i="1"/>
  <c r="M391" i="1"/>
  <c r="F390" i="1"/>
  <c r="G390" i="1"/>
  <c r="H390" i="1"/>
  <c r="I390" i="1"/>
  <c r="J390" i="1"/>
  <c r="K390" i="1"/>
  <c r="L390" i="1"/>
  <c r="M390" i="1"/>
  <c r="F389" i="1"/>
  <c r="G389" i="1"/>
  <c r="H389" i="1"/>
  <c r="I389" i="1"/>
  <c r="J389" i="1"/>
  <c r="K389" i="1"/>
  <c r="L389" i="1"/>
  <c r="M389" i="1"/>
  <c r="F388" i="1"/>
  <c r="G388" i="1"/>
  <c r="H388" i="1"/>
  <c r="I388" i="1"/>
  <c r="J388" i="1"/>
  <c r="K388" i="1"/>
  <c r="L388" i="1"/>
  <c r="M388" i="1"/>
  <c r="F387" i="1"/>
  <c r="G387" i="1"/>
  <c r="H387" i="1"/>
  <c r="I387" i="1"/>
  <c r="J387" i="1"/>
  <c r="K387" i="1"/>
  <c r="L387" i="1"/>
  <c r="M387" i="1"/>
  <c r="F386" i="1"/>
  <c r="G386" i="1"/>
  <c r="H386" i="1"/>
  <c r="I386" i="1"/>
  <c r="J386" i="1"/>
  <c r="K386" i="1"/>
  <c r="L386" i="1"/>
  <c r="M386" i="1"/>
  <c r="F385" i="1"/>
  <c r="G385" i="1"/>
  <c r="H385" i="1"/>
  <c r="I385" i="1"/>
  <c r="J385" i="1"/>
  <c r="K385" i="1"/>
  <c r="L385" i="1"/>
  <c r="M385" i="1"/>
  <c r="F384" i="1"/>
  <c r="G384" i="1"/>
  <c r="H384" i="1"/>
  <c r="I384" i="1"/>
  <c r="J384" i="1"/>
  <c r="K384" i="1"/>
  <c r="L384" i="1"/>
  <c r="M384" i="1"/>
  <c r="F383" i="1"/>
  <c r="G383" i="1"/>
  <c r="H383" i="1"/>
  <c r="I383" i="1"/>
  <c r="J383" i="1"/>
  <c r="K383" i="1"/>
  <c r="L383" i="1"/>
  <c r="M383" i="1"/>
  <c r="F382" i="1"/>
  <c r="G382" i="1"/>
  <c r="H382" i="1"/>
  <c r="I382" i="1"/>
  <c r="J382" i="1"/>
  <c r="K382" i="1"/>
  <c r="L382" i="1"/>
  <c r="M382" i="1"/>
  <c r="F381" i="1"/>
  <c r="G381" i="1"/>
  <c r="H381" i="1"/>
  <c r="I381" i="1"/>
  <c r="J381" i="1"/>
  <c r="K381" i="1"/>
  <c r="L381" i="1"/>
  <c r="M381" i="1"/>
  <c r="F380" i="1"/>
  <c r="G380" i="1"/>
  <c r="H380" i="1"/>
  <c r="I380" i="1"/>
  <c r="J380" i="1"/>
  <c r="K380" i="1"/>
  <c r="L380" i="1"/>
  <c r="M380" i="1"/>
  <c r="F379" i="1"/>
  <c r="G379" i="1"/>
  <c r="H379" i="1"/>
  <c r="I379" i="1"/>
  <c r="J379" i="1"/>
  <c r="K379" i="1"/>
  <c r="L379" i="1"/>
  <c r="M379" i="1"/>
  <c r="F378" i="1"/>
  <c r="G378" i="1"/>
  <c r="H378" i="1"/>
  <c r="I378" i="1"/>
  <c r="J378" i="1"/>
  <c r="K378" i="1"/>
  <c r="L378" i="1"/>
  <c r="M378" i="1"/>
  <c r="F377" i="1"/>
  <c r="G377" i="1"/>
  <c r="H377" i="1"/>
  <c r="I377" i="1"/>
  <c r="J377" i="1"/>
  <c r="K377" i="1"/>
  <c r="L377" i="1"/>
  <c r="M377" i="1"/>
  <c r="F376" i="1"/>
  <c r="G376" i="1"/>
  <c r="H376" i="1"/>
  <c r="I376" i="1"/>
  <c r="J376" i="1"/>
  <c r="K376" i="1"/>
  <c r="L376" i="1"/>
  <c r="M376" i="1"/>
  <c r="F375" i="1"/>
  <c r="G375" i="1"/>
  <c r="H375" i="1"/>
  <c r="I375" i="1"/>
  <c r="J375" i="1"/>
  <c r="K375" i="1"/>
  <c r="L375" i="1"/>
  <c r="M375" i="1"/>
  <c r="F374" i="1"/>
  <c r="G374" i="1"/>
  <c r="H374" i="1"/>
  <c r="I374" i="1"/>
  <c r="J374" i="1"/>
  <c r="K374" i="1"/>
  <c r="L374" i="1"/>
  <c r="M374" i="1"/>
  <c r="F373" i="1"/>
  <c r="G373" i="1"/>
  <c r="H373" i="1"/>
  <c r="I373" i="1"/>
  <c r="J373" i="1"/>
  <c r="K373" i="1"/>
  <c r="L373" i="1"/>
  <c r="M373" i="1"/>
  <c r="F372" i="1"/>
  <c r="G372" i="1"/>
  <c r="H372" i="1"/>
  <c r="I372" i="1"/>
  <c r="J372" i="1"/>
  <c r="K372" i="1"/>
  <c r="L372" i="1"/>
  <c r="M372" i="1"/>
  <c r="F371" i="1"/>
  <c r="G371" i="1"/>
  <c r="H371" i="1"/>
  <c r="I371" i="1"/>
  <c r="J371" i="1"/>
  <c r="K371" i="1"/>
  <c r="L371" i="1"/>
  <c r="M371" i="1"/>
  <c r="F370" i="1"/>
  <c r="G370" i="1"/>
  <c r="H370" i="1"/>
  <c r="I370" i="1"/>
  <c r="J370" i="1"/>
  <c r="K370" i="1"/>
  <c r="L370" i="1"/>
  <c r="M370" i="1"/>
  <c r="F369" i="1"/>
  <c r="G369" i="1"/>
  <c r="H369" i="1"/>
  <c r="I369" i="1"/>
  <c r="J369" i="1"/>
  <c r="K369" i="1"/>
  <c r="L369" i="1"/>
  <c r="M369" i="1"/>
  <c r="F368" i="1"/>
  <c r="G368" i="1"/>
  <c r="H368" i="1"/>
  <c r="I368" i="1"/>
  <c r="J368" i="1"/>
  <c r="K368" i="1"/>
  <c r="L368" i="1"/>
  <c r="M368" i="1"/>
  <c r="F367" i="1"/>
  <c r="G367" i="1"/>
  <c r="H367" i="1"/>
  <c r="I367" i="1"/>
  <c r="J367" i="1"/>
  <c r="K367" i="1"/>
  <c r="L367" i="1"/>
  <c r="M367" i="1"/>
  <c r="F366" i="1"/>
  <c r="G366" i="1"/>
  <c r="H366" i="1"/>
  <c r="I366" i="1"/>
  <c r="J366" i="1"/>
  <c r="K366" i="1"/>
  <c r="L366" i="1"/>
  <c r="M366" i="1"/>
  <c r="F365" i="1"/>
  <c r="G365" i="1"/>
  <c r="H365" i="1"/>
  <c r="I365" i="1"/>
  <c r="J365" i="1"/>
  <c r="K365" i="1"/>
  <c r="L365" i="1"/>
  <c r="M365" i="1"/>
  <c r="F364" i="1"/>
  <c r="G364" i="1"/>
  <c r="H364" i="1"/>
  <c r="I364" i="1"/>
  <c r="J364" i="1"/>
  <c r="K364" i="1"/>
  <c r="L364" i="1"/>
  <c r="M364" i="1"/>
  <c r="F363" i="1"/>
  <c r="G363" i="1"/>
  <c r="H363" i="1"/>
  <c r="I363" i="1"/>
  <c r="J363" i="1"/>
  <c r="K363" i="1"/>
  <c r="L363" i="1"/>
  <c r="M363" i="1"/>
  <c r="F362" i="1"/>
  <c r="G362" i="1"/>
  <c r="H362" i="1"/>
  <c r="I362" i="1"/>
  <c r="J362" i="1"/>
  <c r="K362" i="1"/>
  <c r="L362" i="1"/>
  <c r="M362" i="1"/>
  <c r="F361" i="1"/>
  <c r="G361" i="1"/>
  <c r="H361" i="1"/>
  <c r="I361" i="1"/>
  <c r="J361" i="1"/>
  <c r="K361" i="1"/>
  <c r="L361" i="1"/>
  <c r="M361" i="1"/>
  <c r="F360" i="1"/>
  <c r="G360" i="1"/>
  <c r="H360" i="1"/>
  <c r="I360" i="1"/>
  <c r="J360" i="1"/>
  <c r="K360" i="1"/>
  <c r="L360" i="1"/>
  <c r="M360" i="1"/>
  <c r="F359" i="1"/>
  <c r="G359" i="1"/>
  <c r="H359" i="1"/>
  <c r="I359" i="1"/>
  <c r="J359" i="1"/>
  <c r="K359" i="1"/>
  <c r="L359" i="1"/>
  <c r="M359" i="1"/>
  <c r="F358" i="1"/>
  <c r="G358" i="1"/>
  <c r="H358" i="1"/>
  <c r="I358" i="1"/>
  <c r="J358" i="1"/>
  <c r="K358" i="1"/>
  <c r="L358" i="1"/>
  <c r="M358" i="1"/>
  <c r="F357" i="1"/>
  <c r="G357" i="1"/>
  <c r="H357" i="1"/>
  <c r="I357" i="1"/>
  <c r="J357" i="1"/>
  <c r="K357" i="1"/>
  <c r="L357" i="1"/>
  <c r="M357" i="1"/>
  <c r="F356" i="1"/>
  <c r="G356" i="1"/>
  <c r="H356" i="1"/>
  <c r="I356" i="1"/>
  <c r="J356" i="1"/>
  <c r="K356" i="1"/>
  <c r="L356" i="1"/>
  <c r="M356" i="1"/>
  <c r="F355" i="1"/>
  <c r="G355" i="1"/>
  <c r="H355" i="1"/>
  <c r="I355" i="1"/>
  <c r="J355" i="1"/>
  <c r="K355" i="1"/>
  <c r="L355" i="1"/>
  <c r="M355" i="1"/>
  <c r="F353" i="1"/>
  <c r="G353" i="1"/>
  <c r="H353" i="1"/>
  <c r="I353" i="1"/>
  <c r="J353" i="1"/>
  <c r="K353" i="1"/>
  <c r="L353" i="1"/>
  <c r="M353" i="1"/>
  <c r="F352" i="1"/>
  <c r="G352" i="1"/>
  <c r="H352" i="1"/>
  <c r="I352" i="1"/>
  <c r="J352" i="1"/>
  <c r="K352" i="1"/>
  <c r="L352" i="1"/>
  <c r="M352" i="1"/>
  <c r="F351" i="1"/>
  <c r="G351" i="1"/>
  <c r="H351" i="1"/>
  <c r="I351" i="1"/>
  <c r="J351" i="1"/>
  <c r="K351" i="1"/>
  <c r="L351" i="1"/>
  <c r="M351" i="1"/>
  <c r="F350" i="1"/>
  <c r="G350" i="1"/>
  <c r="H350" i="1"/>
  <c r="I350" i="1"/>
  <c r="J350" i="1"/>
  <c r="K350" i="1"/>
  <c r="L350" i="1"/>
  <c r="M350" i="1"/>
  <c r="F349" i="1"/>
  <c r="G349" i="1"/>
  <c r="H349" i="1"/>
  <c r="I349" i="1"/>
  <c r="J349" i="1"/>
  <c r="K349" i="1"/>
  <c r="L349" i="1"/>
  <c r="M349" i="1"/>
  <c r="F348" i="1"/>
  <c r="G348" i="1"/>
  <c r="H348" i="1"/>
  <c r="I348" i="1"/>
  <c r="J348" i="1"/>
  <c r="K348" i="1"/>
  <c r="L348" i="1"/>
  <c r="M348" i="1"/>
  <c r="F347" i="1"/>
  <c r="G347" i="1"/>
  <c r="H347" i="1"/>
  <c r="I347" i="1"/>
  <c r="J347" i="1"/>
  <c r="K347" i="1"/>
  <c r="L347" i="1"/>
  <c r="M347" i="1"/>
  <c r="F346" i="1"/>
  <c r="G346" i="1"/>
  <c r="H346" i="1"/>
  <c r="I346" i="1"/>
  <c r="J346" i="1"/>
  <c r="K346" i="1"/>
  <c r="L346" i="1"/>
  <c r="M346" i="1"/>
  <c r="F345" i="1"/>
  <c r="G345" i="1"/>
  <c r="H345" i="1"/>
  <c r="I345" i="1"/>
  <c r="J345" i="1"/>
  <c r="K345" i="1"/>
  <c r="L345" i="1"/>
  <c r="M345" i="1"/>
  <c r="F344" i="1"/>
  <c r="G344" i="1"/>
  <c r="H344" i="1"/>
  <c r="I344" i="1"/>
  <c r="J344" i="1"/>
  <c r="K344" i="1"/>
  <c r="L344" i="1"/>
  <c r="M344" i="1"/>
  <c r="F343" i="1"/>
  <c r="G343" i="1"/>
  <c r="H343" i="1"/>
  <c r="I343" i="1"/>
  <c r="J343" i="1"/>
  <c r="K343" i="1"/>
  <c r="L343" i="1"/>
  <c r="M343" i="1"/>
  <c r="F342" i="1"/>
  <c r="G342" i="1"/>
  <c r="H342" i="1"/>
  <c r="I342" i="1"/>
  <c r="J342" i="1"/>
  <c r="K342" i="1"/>
  <c r="L342" i="1"/>
  <c r="M342" i="1"/>
  <c r="F341" i="1"/>
  <c r="G341" i="1"/>
  <c r="H341" i="1"/>
  <c r="I341" i="1"/>
  <c r="J341" i="1"/>
  <c r="K341" i="1"/>
  <c r="L341" i="1"/>
  <c r="M341" i="1"/>
  <c r="F340" i="1"/>
  <c r="G340" i="1"/>
  <c r="H340" i="1"/>
  <c r="I340" i="1"/>
  <c r="J340" i="1"/>
  <c r="K340" i="1"/>
  <c r="L340" i="1"/>
  <c r="M340" i="1"/>
  <c r="F339" i="1"/>
  <c r="G339" i="1"/>
  <c r="H339" i="1"/>
  <c r="I339" i="1"/>
  <c r="J339" i="1"/>
  <c r="K339" i="1"/>
  <c r="L339" i="1"/>
  <c r="M339" i="1"/>
  <c r="F338" i="1"/>
  <c r="G338" i="1"/>
  <c r="H338" i="1"/>
  <c r="I338" i="1"/>
  <c r="J338" i="1"/>
  <c r="K338" i="1"/>
  <c r="L338" i="1"/>
  <c r="M338" i="1"/>
  <c r="F337" i="1"/>
  <c r="G337" i="1"/>
  <c r="H337" i="1"/>
  <c r="I337" i="1"/>
  <c r="J337" i="1"/>
  <c r="K337" i="1"/>
  <c r="L337" i="1"/>
  <c r="M337" i="1"/>
  <c r="F336" i="1"/>
  <c r="G336" i="1"/>
  <c r="H336" i="1"/>
  <c r="I336" i="1"/>
  <c r="J336" i="1"/>
  <c r="K336" i="1"/>
  <c r="L336" i="1"/>
  <c r="M336" i="1"/>
  <c r="F335" i="1"/>
  <c r="G335" i="1"/>
  <c r="H335" i="1"/>
  <c r="I335" i="1"/>
  <c r="J335" i="1"/>
  <c r="K335" i="1"/>
  <c r="L335" i="1"/>
  <c r="M335" i="1"/>
  <c r="F334" i="1"/>
  <c r="G334" i="1"/>
  <c r="H334" i="1"/>
  <c r="I334" i="1"/>
  <c r="J334" i="1"/>
  <c r="K334" i="1"/>
  <c r="L334" i="1"/>
  <c r="M334" i="1"/>
  <c r="F333" i="1"/>
  <c r="G333" i="1"/>
  <c r="H333" i="1"/>
  <c r="I333" i="1"/>
  <c r="J333" i="1"/>
  <c r="K333" i="1"/>
  <c r="L333" i="1"/>
  <c r="M333" i="1"/>
  <c r="F332" i="1"/>
  <c r="G332" i="1"/>
  <c r="H332" i="1"/>
  <c r="I332" i="1"/>
  <c r="J332" i="1"/>
  <c r="K332" i="1"/>
  <c r="L332" i="1"/>
  <c r="M332" i="1"/>
  <c r="F331" i="1"/>
  <c r="G331" i="1"/>
  <c r="H331" i="1"/>
  <c r="I331" i="1"/>
  <c r="J331" i="1"/>
  <c r="K331" i="1"/>
  <c r="L331" i="1"/>
  <c r="M331" i="1"/>
  <c r="F330" i="1"/>
  <c r="G330" i="1"/>
  <c r="H330" i="1"/>
  <c r="I330" i="1"/>
  <c r="J330" i="1"/>
  <c r="K330" i="1"/>
  <c r="L330" i="1"/>
  <c r="M330" i="1"/>
  <c r="F329" i="1"/>
  <c r="G329" i="1"/>
  <c r="H329" i="1"/>
  <c r="I329" i="1"/>
  <c r="J329" i="1"/>
  <c r="K329" i="1"/>
  <c r="L329" i="1"/>
  <c r="M329" i="1"/>
  <c r="F328" i="1"/>
  <c r="G328" i="1"/>
  <c r="H328" i="1"/>
  <c r="I328" i="1"/>
  <c r="J328" i="1"/>
  <c r="K328" i="1"/>
  <c r="L328" i="1"/>
  <c r="M328" i="1"/>
  <c r="F327" i="1"/>
  <c r="G327" i="1"/>
  <c r="H327" i="1"/>
  <c r="I327" i="1"/>
  <c r="J327" i="1"/>
  <c r="K327" i="1"/>
  <c r="L327" i="1"/>
  <c r="M327" i="1"/>
  <c r="F326" i="1"/>
  <c r="G326" i="1"/>
  <c r="H326" i="1"/>
  <c r="I326" i="1"/>
  <c r="J326" i="1"/>
  <c r="K326" i="1"/>
  <c r="L326" i="1"/>
  <c r="M326" i="1"/>
  <c r="F325" i="1"/>
  <c r="G325" i="1"/>
  <c r="H325" i="1"/>
  <c r="I325" i="1"/>
  <c r="J325" i="1"/>
  <c r="K325" i="1"/>
  <c r="L325" i="1"/>
  <c r="M325" i="1"/>
  <c r="F324" i="1"/>
  <c r="G324" i="1"/>
  <c r="H324" i="1"/>
  <c r="I324" i="1"/>
  <c r="J324" i="1"/>
  <c r="K324" i="1"/>
  <c r="L324" i="1"/>
  <c r="M324" i="1"/>
  <c r="F323" i="1"/>
  <c r="G323" i="1"/>
  <c r="H323" i="1"/>
  <c r="I323" i="1"/>
  <c r="J323" i="1"/>
  <c r="K323" i="1"/>
  <c r="L323" i="1"/>
  <c r="M323" i="1"/>
  <c r="F322" i="1"/>
  <c r="G322" i="1"/>
  <c r="H322" i="1"/>
  <c r="I322" i="1"/>
  <c r="J322" i="1"/>
  <c r="K322" i="1"/>
  <c r="L322" i="1"/>
  <c r="M322" i="1"/>
  <c r="F321" i="1"/>
  <c r="G321" i="1"/>
  <c r="H321" i="1"/>
  <c r="I321" i="1"/>
  <c r="J321" i="1"/>
  <c r="K321" i="1"/>
  <c r="L321" i="1"/>
  <c r="M321" i="1"/>
  <c r="F320" i="1"/>
  <c r="G320" i="1"/>
  <c r="H320" i="1"/>
  <c r="I320" i="1"/>
  <c r="J320" i="1"/>
  <c r="K320" i="1"/>
  <c r="L320" i="1"/>
  <c r="M320" i="1"/>
  <c r="F319" i="1"/>
  <c r="G319" i="1"/>
  <c r="H319" i="1"/>
  <c r="I319" i="1"/>
  <c r="J319" i="1"/>
  <c r="K319" i="1"/>
  <c r="L319" i="1"/>
  <c r="M319" i="1"/>
  <c r="F318" i="1"/>
  <c r="G318" i="1"/>
  <c r="H318" i="1"/>
  <c r="I318" i="1"/>
  <c r="J318" i="1"/>
  <c r="K318" i="1"/>
  <c r="L318" i="1"/>
  <c r="M318" i="1"/>
  <c r="F317" i="1"/>
  <c r="G317" i="1"/>
  <c r="H317" i="1"/>
  <c r="I317" i="1"/>
  <c r="J317" i="1"/>
  <c r="K317" i="1"/>
  <c r="L317" i="1"/>
  <c r="M317" i="1"/>
  <c r="F316" i="1"/>
  <c r="G316" i="1"/>
  <c r="H316" i="1"/>
  <c r="I316" i="1"/>
  <c r="J316" i="1"/>
  <c r="K316" i="1"/>
  <c r="L316" i="1"/>
  <c r="M316" i="1"/>
  <c r="F315" i="1"/>
  <c r="G315" i="1"/>
  <c r="H315" i="1"/>
  <c r="I315" i="1"/>
  <c r="J315" i="1"/>
  <c r="K315" i="1"/>
  <c r="L315" i="1"/>
  <c r="M315" i="1"/>
  <c r="F314" i="1"/>
  <c r="G314" i="1"/>
  <c r="H314" i="1"/>
  <c r="I314" i="1"/>
  <c r="J314" i="1"/>
  <c r="K314" i="1"/>
  <c r="L314" i="1"/>
  <c r="M314" i="1"/>
  <c r="F313" i="1"/>
  <c r="G313" i="1"/>
  <c r="H313" i="1"/>
  <c r="I313" i="1"/>
  <c r="J313" i="1"/>
  <c r="K313" i="1"/>
  <c r="L313" i="1"/>
  <c r="M313" i="1"/>
  <c r="F312" i="1"/>
  <c r="G312" i="1"/>
  <c r="H312" i="1"/>
  <c r="I312" i="1"/>
  <c r="J312" i="1"/>
  <c r="K312" i="1"/>
  <c r="L312" i="1"/>
  <c r="M312" i="1"/>
  <c r="F311" i="1"/>
  <c r="G311" i="1"/>
  <c r="H311" i="1"/>
  <c r="I311" i="1"/>
  <c r="J311" i="1"/>
  <c r="K311" i="1"/>
  <c r="L311" i="1"/>
  <c r="M311" i="1"/>
  <c r="F309" i="1"/>
  <c r="G309" i="1"/>
  <c r="H309" i="1"/>
  <c r="I309" i="1"/>
  <c r="J309" i="1"/>
  <c r="K309" i="1"/>
  <c r="L309" i="1"/>
  <c r="M309" i="1"/>
  <c r="F308" i="1"/>
  <c r="G308" i="1"/>
  <c r="H308" i="1"/>
  <c r="I308" i="1"/>
  <c r="J308" i="1"/>
  <c r="K308" i="1"/>
  <c r="L308" i="1"/>
  <c r="M308" i="1"/>
  <c r="F307" i="1"/>
  <c r="G307" i="1"/>
  <c r="H307" i="1"/>
  <c r="I307" i="1"/>
  <c r="J307" i="1"/>
  <c r="K307" i="1"/>
  <c r="L307" i="1"/>
  <c r="M307" i="1"/>
  <c r="F306" i="1"/>
  <c r="G306" i="1"/>
  <c r="H306" i="1"/>
  <c r="I306" i="1"/>
  <c r="J306" i="1"/>
  <c r="K306" i="1"/>
  <c r="L306" i="1"/>
  <c r="M306" i="1"/>
  <c r="F305" i="1"/>
  <c r="G305" i="1"/>
  <c r="H305" i="1"/>
  <c r="I305" i="1"/>
  <c r="J305" i="1"/>
  <c r="K305" i="1"/>
  <c r="L305" i="1"/>
  <c r="M305" i="1"/>
  <c r="F304" i="1"/>
  <c r="G304" i="1"/>
  <c r="H304" i="1"/>
  <c r="I304" i="1"/>
  <c r="J304" i="1"/>
  <c r="K304" i="1"/>
  <c r="L304" i="1"/>
  <c r="M304" i="1"/>
  <c r="F303" i="1"/>
  <c r="G303" i="1"/>
  <c r="H303" i="1"/>
  <c r="I303" i="1"/>
  <c r="J303" i="1"/>
  <c r="K303" i="1"/>
  <c r="L303" i="1"/>
  <c r="M303" i="1"/>
  <c r="F302" i="1"/>
  <c r="G302" i="1"/>
  <c r="H302" i="1"/>
  <c r="I302" i="1"/>
  <c r="J302" i="1"/>
  <c r="K302" i="1"/>
  <c r="L302" i="1"/>
  <c r="M302" i="1"/>
  <c r="F301" i="1"/>
  <c r="G301" i="1"/>
  <c r="H301" i="1"/>
  <c r="I301" i="1"/>
  <c r="J301" i="1"/>
  <c r="K301" i="1"/>
  <c r="L301" i="1"/>
  <c r="M301" i="1"/>
  <c r="F300" i="1"/>
  <c r="G300" i="1"/>
  <c r="H300" i="1"/>
  <c r="I300" i="1"/>
  <c r="J300" i="1"/>
  <c r="K300" i="1"/>
  <c r="L300" i="1"/>
  <c r="M300" i="1"/>
  <c r="F299" i="1"/>
  <c r="G299" i="1"/>
  <c r="H299" i="1"/>
  <c r="I299" i="1"/>
  <c r="J299" i="1"/>
  <c r="K299" i="1"/>
  <c r="L299" i="1"/>
  <c r="M299" i="1"/>
  <c r="F298" i="1"/>
  <c r="G298" i="1"/>
  <c r="H298" i="1"/>
  <c r="I298" i="1"/>
  <c r="J298" i="1"/>
  <c r="K298" i="1"/>
  <c r="L298" i="1"/>
  <c r="M298" i="1"/>
  <c r="F297" i="1"/>
  <c r="G297" i="1"/>
  <c r="H297" i="1"/>
  <c r="I297" i="1"/>
  <c r="J297" i="1"/>
  <c r="K297" i="1"/>
  <c r="L297" i="1"/>
  <c r="M297" i="1"/>
  <c r="F296" i="1"/>
  <c r="G296" i="1"/>
  <c r="H296" i="1"/>
  <c r="I296" i="1"/>
  <c r="J296" i="1"/>
  <c r="K296" i="1"/>
  <c r="L296" i="1"/>
  <c r="M296" i="1"/>
  <c r="F295" i="1"/>
  <c r="G295" i="1"/>
  <c r="H295" i="1"/>
  <c r="I295" i="1"/>
  <c r="J295" i="1"/>
  <c r="K295" i="1"/>
  <c r="L295" i="1"/>
  <c r="M295" i="1"/>
  <c r="F294" i="1"/>
  <c r="G294" i="1"/>
  <c r="H294" i="1"/>
  <c r="I294" i="1"/>
  <c r="J294" i="1"/>
  <c r="K294" i="1"/>
  <c r="L294" i="1"/>
  <c r="M294" i="1"/>
  <c r="F293" i="1"/>
  <c r="G293" i="1"/>
  <c r="H293" i="1"/>
  <c r="I293" i="1"/>
  <c r="J293" i="1"/>
  <c r="K293" i="1"/>
  <c r="L293" i="1"/>
  <c r="M293" i="1"/>
  <c r="F292" i="1"/>
  <c r="G292" i="1"/>
  <c r="H292" i="1"/>
  <c r="I292" i="1"/>
  <c r="J292" i="1"/>
  <c r="K292" i="1"/>
  <c r="L292" i="1"/>
  <c r="M292" i="1"/>
  <c r="F291" i="1"/>
  <c r="G291" i="1"/>
  <c r="H291" i="1"/>
  <c r="I291" i="1"/>
  <c r="J291" i="1"/>
  <c r="K291" i="1"/>
  <c r="L291" i="1"/>
  <c r="M291" i="1"/>
  <c r="F290" i="1"/>
  <c r="G290" i="1"/>
  <c r="H290" i="1"/>
  <c r="I290" i="1"/>
  <c r="J290" i="1"/>
  <c r="K290" i="1"/>
  <c r="L290" i="1"/>
  <c r="M290" i="1"/>
  <c r="F289" i="1"/>
  <c r="G289" i="1"/>
  <c r="H289" i="1"/>
  <c r="I289" i="1"/>
  <c r="J289" i="1"/>
  <c r="K289" i="1"/>
  <c r="L289" i="1"/>
  <c r="M289" i="1"/>
  <c r="F288" i="1"/>
  <c r="G288" i="1"/>
  <c r="H288" i="1"/>
  <c r="I288" i="1"/>
  <c r="J288" i="1"/>
  <c r="K288" i="1"/>
  <c r="L288" i="1"/>
  <c r="M288" i="1"/>
  <c r="F287" i="1"/>
  <c r="G287" i="1"/>
  <c r="H287" i="1"/>
  <c r="I287" i="1"/>
  <c r="J287" i="1"/>
  <c r="K287" i="1"/>
  <c r="L287" i="1"/>
  <c r="M287" i="1"/>
  <c r="F286" i="1"/>
  <c r="G286" i="1"/>
  <c r="H286" i="1"/>
  <c r="I286" i="1"/>
  <c r="J286" i="1"/>
  <c r="K286" i="1"/>
  <c r="L286" i="1"/>
  <c r="M286" i="1"/>
  <c r="F285" i="1"/>
  <c r="G285" i="1"/>
  <c r="H285" i="1"/>
  <c r="I285" i="1"/>
  <c r="J285" i="1"/>
  <c r="K285" i="1"/>
  <c r="L285" i="1"/>
  <c r="M285" i="1"/>
  <c r="F284" i="1"/>
  <c r="G284" i="1"/>
  <c r="H284" i="1"/>
  <c r="I284" i="1"/>
  <c r="J284" i="1"/>
  <c r="K284" i="1"/>
  <c r="L284" i="1"/>
  <c r="M284" i="1"/>
  <c r="F283" i="1"/>
  <c r="G283" i="1"/>
  <c r="H283" i="1"/>
  <c r="I283" i="1"/>
  <c r="J283" i="1"/>
  <c r="K283" i="1"/>
  <c r="L283" i="1"/>
  <c r="M283" i="1"/>
  <c r="F282" i="1"/>
  <c r="G282" i="1"/>
  <c r="H282" i="1"/>
  <c r="I282" i="1"/>
  <c r="J282" i="1"/>
  <c r="K282" i="1"/>
  <c r="L282" i="1"/>
  <c r="M282" i="1"/>
  <c r="F281" i="1"/>
  <c r="G281" i="1"/>
  <c r="H281" i="1"/>
  <c r="I281" i="1"/>
  <c r="J281" i="1"/>
  <c r="K281" i="1"/>
  <c r="L281" i="1"/>
  <c r="M281" i="1"/>
  <c r="F280" i="1"/>
  <c r="G280" i="1"/>
  <c r="H280" i="1"/>
  <c r="I280" i="1"/>
  <c r="J280" i="1"/>
  <c r="K280" i="1"/>
  <c r="L280" i="1"/>
  <c r="M280" i="1"/>
  <c r="F279" i="1"/>
  <c r="G279" i="1"/>
  <c r="H279" i="1"/>
  <c r="I279" i="1"/>
  <c r="J279" i="1"/>
  <c r="K279" i="1"/>
  <c r="L279" i="1"/>
  <c r="M279" i="1"/>
  <c r="F278" i="1"/>
  <c r="G278" i="1"/>
  <c r="H278" i="1"/>
  <c r="I278" i="1"/>
  <c r="J278" i="1"/>
  <c r="K278" i="1"/>
  <c r="L278" i="1"/>
  <c r="M278" i="1"/>
  <c r="F277" i="1"/>
  <c r="G277" i="1"/>
  <c r="H277" i="1"/>
  <c r="I277" i="1"/>
  <c r="J277" i="1"/>
  <c r="K277" i="1"/>
  <c r="L277" i="1"/>
  <c r="M277" i="1"/>
  <c r="F276" i="1"/>
  <c r="G276" i="1"/>
  <c r="H276" i="1"/>
  <c r="I276" i="1"/>
  <c r="J276" i="1"/>
  <c r="K276" i="1"/>
  <c r="L276" i="1"/>
  <c r="M276" i="1"/>
  <c r="F275" i="1"/>
  <c r="G275" i="1"/>
  <c r="H275" i="1"/>
  <c r="I275" i="1"/>
  <c r="J275" i="1"/>
  <c r="K275" i="1"/>
  <c r="L275" i="1"/>
  <c r="M275" i="1"/>
  <c r="F274" i="1"/>
  <c r="G274" i="1"/>
  <c r="H274" i="1"/>
  <c r="I274" i="1"/>
  <c r="J274" i="1"/>
  <c r="K274" i="1"/>
  <c r="L274" i="1"/>
  <c r="M274" i="1"/>
  <c r="F273" i="1"/>
  <c r="G273" i="1"/>
  <c r="H273" i="1"/>
  <c r="I273" i="1"/>
  <c r="J273" i="1"/>
  <c r="K273" i="1"/>
  <c r="L273" i="1"/>
  <c r="M273" i="1"/>
  <c r="F272" i="1"/>
  <c r="G272" i="1"/>
  <c r="H272" i="1"/>
  <c r="I272" i="1"/>
  <c r="J272" i="1"/>
  <c r="K272" i="1"/>
  <c r="L272" i="1"/>
  <c r="M272" i="1"/>
  <c r="F271" i="1"/>
  <c r="G271" i="1"/>
  <c r="H271" i="1"/>
  <c r="I271" i="1"/>
  <c r="J271" i="1"/>
  <c r="K271" i="1"/>
  <c r="L271" i="1"/>
  <c r="M271" i="1"/>
  <c r="F270" i="1"/>
  <c r="G270" i="1"/>
  <c r="H270" i="1"/>
  <c r="I270" i="1"/>
  <c r="J270" i="1"/>
  <c r="K270" i="1"/>
  <c r="L270" i="1"/>
  <c r="M270" i="1"/>
  <c r="F269" i="1"/>
  <c r="G269" i="1"/>
  <c r="H269" i="1"/>
  <c r="I269" i="1"/>
  <c r="J269" i="1"/>
  <c r="K269" i="1"/>
  <c r="L269" i="1"/>
  <c r="M269" i="1"/>
  <c r="F268" i="1"/>
  <c r="G268" i="1"/>
  <c r="H268" i="1"/>
  <c r="I268" i="1"/>
  <c r="J268" i="1"/>
  <c r="K268" i="1"/>
  <c r="L268" i="1"/>
  <c r="M268" i="1"/>
  <c r="F267" i="1"/>
  <c r="G267" i="1"/>
  <c r="H267" i="1"/>
  <c r="I267" i="1"/>
  <c r="J267" i="1"/>
  <c r="K267" i="1"/>
  <c r="L267" i="1"/>
  <c r="M267" i="1"/>
  <c r="F265" i="1"/>
  <c r="G265" i="1"/>
  <c r="H265" i="1"/>
  <c r="I265" i="1"/>
  <c r="J265" i="1"/>
  <c r="K265" i="1"/>
  <c r="L265" i="1"/>
  <c r="M265" i="1"/>
  <c r="F264" i="1"/>
  <c r="G264" i="1"/>
  <c r="H264" i="1"/>
  <c r="I264" i="1"/>
  <c r="J264" i="1"/>
  <c r="K264" i="1"/>
  <c r="L264" i="1"/>
  <c r="M264" i="1"/>
  <c r="F263" i="1"/>
  <c r="G263" i="1"/>
  <c r="H263" i="1"/>
  <c r="I263" i="1"/>
  <c r="J263" i="1"/>
  <c r="K263" i="1"/>
  <c r="L263" i="1"/>
  <c r="M263" i="1"/>
  <c r="F262" i="1"/>
  <c r="G262" i="1"/>
  <c r="H262" i="1"/>
  <c r="I262" i="1"/>
  <c r="J262" i="1"/>
  <c r="K262" i="1"/>
  <c r="L262" i="1"/>
  <c r="M262" i="1"/>
  <c r="F261" i="1"/>
  <c r="G261" i="1"/>
  <c r="H261" i="1"/>
  <c r="I261" i="1"/>
  <c r="J261" i="1"/>
  <c r="K261" i="1"/>
  <c r="L261" i="1"/>
  <c r="M261" i="1"/>
  <c r="F260" i="1"/>
  <c r="G260" i="1"/>
  <c r="H260" i="1"/>
  <c r="I260" i="1"/>
  <c r="J260" i="1"/>
  <c r="K260" i="1"/>
  <c r="L260" i="1"/>
  <c r="M260" i="1"/>
  <c r="F259" i="1"/>
  <c r="G259" i="1"/>
  <c r="H259" i="1"/>
  <c r="I259" i="1"/>
  <c r="J259" i="1"/>
  <c r="K259" i="1"/>
  <c r="L259" i="1"/>
  <c r="M259" i="1"/>
  <c r="F258" i="1"/>
  <c r="G258" i="1"/>
  <c r="H258" i="1"/>
  <c r="I258" i="1"/>
  <c r="J258" i="1"/>
  <c r="K258" i="1"/>
  <c r="L258" i="1"/>
  <c r="M258" i="1"/>
  <c r="F257" i="1"/>
  <c r="G257" i="1"/>
  <c r="H257" i="1"/>
  <c r="I257" i="1"/>
  <c r="J257" i="1"/>
  <c r="K257" i="1"/>
  <c r="L257" i="1"/>
  <c r="M257" i="1"/>
  <c r="F256" i="1"/>
  <c r="G256" i="1"/>
  <c r="H256" i="1"/>
  <c r="I256" i="1"/>
  <c r="J256" i="1"/>
  <c r="K256" i="1"/>
  <c r="L256" i="1"/>
  <c r="M256" i="1"/>
  <c r="F255" i="1"/>
  <c r="G255" i="1"/>
  <c r="H255" i="1"/>
  <c r="I255" i="1"/>
  <c r="J255" i="1"/>
  <c r="K255" i="1"/>
  <c r="L255" i="1"/>
  <c r="M255" i="1"/>
  <c r="F254" i="1"/>
  <c r="G254" i="1"/>
  <c r="H254" i="1"/>
  <c r="I254" i="1"/>
  <c r="J254" i="1"/>
  <c r="K254" i="1"/>
  <c r="L254" i="1"/>
  <c r="M254" i="1"/>
  <c r="F253" i="1"/>
  <c r="G253" i="1"/>
  <c r="H253" i="1"/>
  <c r="I253" i="1"/>
  <c r="J253" i="1"/>
  <c r="K253" i="1"/>
  <c r="L253" i="1"/>
  <c r="M253" i="1"/>
  <c r="F252" i="1"/>
  <c r="G252" i="1"/>
  <c r="H252" i="1"/>
  <c r="I252" i="1"/>
  <c r="J252" i="1"/>
  <c r="K252" i="1"/>
  <c r="L252" i="1"/>
  <c r="M252" i="1"/>
  <c r="F251" i="1"/>
  <c r="G251" i="1"/>
  <c r="H251" i="1"/>
  <c r="I251" i="1"/>
  <c r="J251" i="1"/>
  <c r="K251" i="1"/>
  <c r="L251" i="1"/>
  <c r="M251" i="1"/>
  <c r="F250" i="1"/>
  <c r="G250" i="1"/>
  <c r="H250" i="1"/>
  <c r="I250" i="1"/>
  <c r="J250" i="1"/>
  <c r="K250" i="1"/>
  <c r="L250" i="1"/>
  <c r="M250" i="1"/>
  <c r="F249" i="1"/>
  <c r="G249" i="1"/>
  <c r="H249" i="1"/>
  <c r="I249" i="1"/>
  <c r="J249" i="1"/>
  <c r="K249" i="1"/>
  <c r="L249" i="1"/>
  <c r="M249" i="1"/>
  <c r="F248" i="1"/>
  <c r="G248" i="1"/>
  <c r="H248" i="1"/>
  <c r="I248" i="1"/>
  <c r="J248" i="1"/>
  <c r="K248" i="1"/>
  <c r="L248" i="1"/>
  <c r="M248" i="1"/>
  <c r="F247" i="1"/>
  <c r="G247" i="1"/>
  <c r="H247" i="1"/>
  <c r="I247" i="1"/>
  <c r="J247" i="1"/>
  <c r="K247" i="1"/>
  <c r="L247" i="1"/>
  <c r="M247" i="1"/>
  <c r="F246" i="1"/>
  <c r="G246" i="1"/>
  <c r="H246" i="1"/>
  <c r="I246" i="1"/>
  <c r="J246" i="1"/>
  <c r="K246" i="1"/>
  <c r="L246" i="1"/>
  <c r="M246" i="1"/>
  <c r="F245" i="1"/>
  <c r="G245" i="1"/>
  <c r="H245" i="1"/>
  <c r="I245" i="1"/>
  <c r="J245" i="1"/>
  <c r="K245" i="1"/>
  <c r="L245" i="1"/>
  <c r="M245" i="1"/>
  <c r="F244" i="1"/>
  <c r="G244" i="1"/>
  <c r="H244" i="1"/>
  <c r="I244" i="1"/>
  <c r="J244" i="1"/>
  <c r="K244" i="1"/>
  <c r="L244" i="1"/>
  <c r="M244" i="1"/>
  <c r="F243" i="1"/>
  <c r="G243" i="1"/>
  <c r="H243" i="1"/>
  <c r="I243" i="1"/>
  <c r="J243" i="1"/>
  <c r="K243" i="1"/>
  <c r="L243" i="1"/>
  <c r="M243" i="1"/>
  <c r="F242" i="1"/>
  <c r="G242" i="1"/>
  <c r="H242" i="1"/>
  <c r="I242" i="1"/>
  <c r="J242" i="1"/>
  <c r="K242" i="1"/>
  <c r="L242" i="1"/>
  <c r="M242" i="1"/>
  <c r="F241" i="1"/>
  <c r="G241" i="1"/>
  <c r="H241" i="1"/>
  <c r="I241" i="1"/>
  <c r="J241" i="1"/>
  <c r="K241" i="1"/>
  <c r="L241" i="1"/>
  <c r="M241" i="1"/>
  <c r="F240" i="1"/>
  <c r="G240" i="1"/>
  <c r="H240" i="1"/>
  <c r="I240" i="1"/>
  <c r="J240" i="1"/>
  <c r="K240" i="1"/>
  <c r="L240" i="1"/>
  <c r="M240" i="1"/>
  <c r="F239" i="1"/>
  <c r="G239" i="1"/>
  <c r="H239" i="1"/>
  <c r="I239" i="1"/>
  <c r="J239" i="1"/>
  <c r="K239" i="1"/>
  <c r="L239" i="1"/>
  <c r="M239" i="1"/>
  <c r="F238" i="1"/>
  <c r="G238" i="1"/>
  <c r="H238" i="1"/>
  <c r="I238" i="1"/>
  <c r="J238" i="1"/>
  <c r="K238" i="1"/>
  <c r="L238" i="1"/>
  <c r="M238" i="1"/>
  <c r="F237" i="1"/>
  <c r="G237" i="1"/>
  <c r="H237" i="1"/>
  <c r="I237" i="1"/>
  <c r="J237" i="1"/>
  <c r="K237" i="1"/>
  <c r="L237" i="1"/>
  <c r="M237" i="1"/>
  <c r="F236" i="1"/>
  <c r="G236" i="1"/>
  <c r="H236" i="1"/>
  <c r="I236" i="1"/>
  <c r="J236" i="1"/>
  <c r="K236" i="1"/>
  <c r="L236" i="1"/>
  <c r="M236" i="1"/>
  <c r="F235" i="1"/>
  <c r="G235" i="1"/>
  <c r="H235" i="1"/>
  <c r="I235" i="1"/>
  <c r="J235" i="1"/>
  <c r="K235" i="1"/>
  <c r="L235" i="1"/>
  <c r="M235" i="1"/>
  <c r="F234" i="1"/>
  <c r="G234" i="1"/>
  <c r="H234" i="1"/>
  <c r="I234" i="1"/>
  <c r="J234" i="1"/>
  <c r="K234" i="1"/>
  <c r="L234" i="1"/>
  <c r="M234" i="1"/>
  <c r="F233" i="1"/>
  <c r="G233" i="1"/>
  <c r="H233" i="1"/>
  <c r="I233" i="1"/>
  <c r="J233" i="1"/>
  <c r="K233" i="1"/>
  <c r="L233" i="1"/>
  <c r="M233" i="1"/>
  <c r="F232" i="1"/>
  <c r="G232" i="1"/>
  <c r="H232" i="1"/>
  <c r="I232" i="1"/>
  <c r="J232" i="1"/>
  <c r="K232" i="1"/>
  <c r="L232" i="1"/>
  <c r="M232" i="1"/>
  <c r="F231" i="1"/>
  <c r="G231" i="1"/>
  <c r="H231" i="1"/>
  <c r="I231" i="1"/>
  <c r="J231" i="1"/>
  <c r="K231" i="1"/>
  <c r="L231" i="1"/>
  <c r="M231" i="1"/>
  <c r="F230" i="1"/>
  <c r="G230" i="1"/>
  <c r="H230" i="1"/>
  <c r="I230" i="1"/>
  <c r="J230" i="1"/>
  <c r="K230" i="1"/>
  <c r="L230" i="1"/>
  <c r="M230" i="1"/>
  <c r="F229" i="1"/>
  <c r="G229" i="1"/>
  <c r="H229" i="1"/>
  <c r="I229" i="1"/>
  <c r="J229" i="1"/>
  <c r="K229" i="1"/>
  <c r="L229" i="1"/>
  <c r="M229" i="1"/>
  <c r="F228" i="1"/>
  <c r="G228" i="1"/>
  <c r="H228" i="1"/>
  <c r="I228" i="1"/>
  <c r="J228" i="1"/>
  <c r="K228" i="1"/>
  <c r="L228" i="1"/>
  <c r="M228" i="1"/>
  <c r="F227" i="1"/>
  <c r="G227" i="1"/>
  <c r="H227" i="1"/>
  <c r="I227" i="1"/>
  <c r="J227" i="1"/>
  <c r="K227" i="1"/>
  <c r="L227" i="1"/>
  <c r="M227" i="1"/>
  <c r="F226" i="1"/>
  <c r="G226" i="1"/>
  <c r="H226" i="1"/>
  <c r="I226" i="1"/>
  <c r="J226" i="1"/>
  <c r="K226" i="1"/>
  <c r="L226" i="1"/>
  <c r="M226" i="1"/>
  <c r="F225" i="1"/>
  <c r="G225" i="1"/>
  <c r="H225" i="1"/>
  <c r="I225" i="1"/>
  <c r="J225" i="1"/>
  <c r="K225" i="1"/>
  <c r="L225" i="1"/>
  <c r="M225" i="1"/>
  <c r="F224" i="1"/>
  <c r="G224" i="1"/>
  <c r="H224" i="1"/>
  <c r="I224" i="1"/>
  <c r="J224" i="1"/>
  <c r="K224" i="1"/>
  <c r="L224" i="1"/>
  <c r="M224" i="1"/>
  <c r="F223" i="1"/>
  <c r="G223" i="1"/>
  <c r="H223" i="1"/>
  <c r="I223" i="1"/>
  <c r="J223" i="1"/>
  <c r="K223" i="1"/>
  <c r="L223" i="1"/>
  <c r="M223" i="1"/>
  <c r="F221" i="1"/>
  <c r="G221" i="1"/>
  <c r="H221" i="1"/>
  <c r="I221" i="1"/>
  <c r="J221" i="1"/>
  <c r="K221" i="1"/>
  <c r="L221" i="1"/>
  <c r="M221" i="1"/>
  <c r="F220" i="1"/>
  <c r="G220" i="1"/>
  <c r="H220" i="1"/>
  <c r="I220" i="1"/>
  <c r="J220" i="1"/>
  <c r="K220" i="1"/>
  <c r="L220" i="1"/>
  <c r="M220" i="1"/>
  <c r="F219" i="1"/>
  <c r="G219" i="1"/>
  <c r="H219" i="1"/>
  <c r="I219" i="1"/>
  <c r="J219" i="1"/>
  <c r="K219" i="1"/>
  <c r="L219" i="1"/>
  <c r="M219" i="1"/>
  <c r="F218" i="1"/>
  <c r="G218" i="1"/>
  <c r="H218" i="1"/>
  <c r="I218" i="1"/>
  <c r="J218" i="1"/>
  <c r="K218" i="1"/>
  <c r="L218" i="1"/>
  <c r="M218" i="1"/>
  <c r="F217" i="1"/>
  <c r="G217" i="1"/>
  <c r="H217" i="1"/>
  <c r="I217" i="1"/>
  <c r="J217" i="1"/>
  <c r="K217" i="1"/>
  <c r="L217" i="1"/>
  <c r="M217" i="1"/>
  <c r="F216" i="1"/>
  <c r="G216" i="1"/>
  <c r="H216" i="1"/>
  <c r="I216" i="1"/>
  <c r="J216" i="1"/>
  <c r="K216" i="1"/>
  <c r="L216" i="1"/>
  <c r="M216" i="1"/>
  <c r="F215" i="1"/>
  <c r="G215" i="1"/>
  <c r="H215" i="1"/>
  <c r="I215" i="1"/>
  <c r="J215" i="1"/>
  <c r="K215" i="1"/>
  <c r="L215" i="1"/>
  <c r="M215" i="1"/>
  <c r="F214" i="1"/>
  <c r="G214" i="1"/>
  <c r="H214" i="1"/>
  <c r="I214" i="1"/>
  <c r="J214" i="1"/>
  <c r="K214" i="1"/>
  <c r="L214" i="1"/>
  <c r="M214" i="1"/>
  <c r="F213" i="1"/>
  <c r="G213" i="1"/>
  <c r="H213" i="1"/>
  <c r="I213" i="1"/>
  <c r="J213" i="1"/>
  <c r="K213" i="1"/>
  <c r="L213" i="1"/>
  <c r="M213" i="1"/>
  <c r="F212" i="1"/>
  <c r="G212" i="1"/>
  <c r="H212" i="1"/>
  <c r="I212" i="1"/>
  <c r="J212" i="1"/>
  <c r="K212" i="1"/>
  <c r="L212" i="1"/>
  <c r="M212" i="1"/>
  <c r="F211" i="1"/>
  <c r="G211" i="1"/>
  <c r="H211" i="1"/>
  <c r="I211" i="1"/>
  <c r="J211" i="1"/>
  <c r="K211" i="1"/>
  <c r="L211" i="1"/>
  <c r="M211" i="1"/>
  <c r="F210" i="1"/>
  <c r="G210" i="1"/>
  <c r="H210" i="1"/>
  <c r="I210" i="1"/>
  <c r="J210" i="1"/>
  <c r="K210" i="1"/>
  <c r="L210" i="1"/>
  <c r="M210" i="1"/>
  <c r="F209" i="1"/>
  <c r="G209" i="1"/>
  <c r="H209" i="1"/>
  <c r="I209" i="1"/>
  <c r="J209" i="1"/>
  <c r="K209" i="1"/>
  <c r="L209" i="1"/>
  <c r="M209" i="1"/>
  <c r="F208" i="1"/>
  <c r="G208" i="1"/>
  <c r="H208" i="1"/>
  <c r="I208" i="1"/>
  <c r="J208" i="1"/>
  <c r="K208" i="1"/>
  <c r="L208" i="1"/>
  <c r="M208" i="1"/>
  <c r="F207" i="1"/>
  <c r="G207" i="1"/>
  <c r="H207" i="1"/>
  <c r="I207" i="1"/>
  <c r="J207" i="1"/>
  <c r="K207" i="1"/>
  <c r="L207" i="1"/>
  <c r="M207" i="1"/>
  <c r="F206" i="1"/>
  <c r="G206" i="1"/>
  <c r="H206" i="1"/>
  <c r="I206" i="1"/>
  <c r="J206" i="1"/>
  <c r="K206" i="1"/>
  <c r="L206" i="1"/>
  <c r="M206" i="1"/>
  <c r="F205" i="1"/>
  <c r="G205" i="1"/>
  <c r="H205" i="1"/>
  <c r="I205" i="1"/>
  <c r="J205" i="1"/>
  <c r="K205" i="1"/>
  <c r="L205" i="1"/>
  <c r="M205" i="1"/>
  <c r="F204" i="1"/>
  <c r="G204" i="1"/>
  <c r="H204" i="1"/>
  <c r="I204" i="1"/>
  <c r="J204" i="1"/>
  <c r="K204" i="1"/>
  <c r="L204" i="1"/>
  <c r="M204" i="1"/>
  <c r="F203" i="1"/>
  <c r="G203" i="1"/>
  <c r="H203" i="1"/>
  <c r="I203" i="1"/>
  <c r="J203" i="1"/>
  <c r="K203" i="1"/>
  <c r="L203" i="1"/>
  <c r="M203" i="1"/>
  <c r="F202" i="1"/>
  <c r="G202" i="1"/>
  <c r="H202" i="1"/>
  <c r="I202" i="1"/>
  <c r="J202" i="1"/>
  <c r="K202" i="1"/>
  <c r="L202" i="1"/>
  <c r="M202" i="1"/>
  <c r="F201" i="1"/>
  <c r="G201" i="1"/>
  <c r="H201" i="1"/>
  <c r="I201" i="1"/>
  <c r="J201" i="1"/>
  <c r="K201" i="1"/>
  <c r="L201" i="1"/>
  <c r="M201" i="1"/>
  <c r="F200" i="1"/>
  <c r="G200" i="1"/>
  <c r="H200" i="1"/>
  <c r="I200" i="1"/>
  <c r="J200" i="1"/>
  <c r="K200" i="1"/>
  <c r="L200" i="1"/>
  <c r="M200" i="1"/>
  <c r="F199" i="1"/>
  <c r="G199" i="1"/>
  <c r="H199" i="1"/>
  <c r="I199" i="1"/>
  <c r="J199" i="1"/>
  <c r="K199" i="1"/>
  <c r="L199" i="1"/>
  <c r="M199" i="1"/>
  <c r="F198" i="1"/>
  <c r="G198" i="1"/>
  <c r="H198" i="1"/>
  <c r="I198" i="1"/>
  <c r="J198" i="1"/>
  <c r="K198" i="1"/>
  <c r="L198" i="1"/>
  <c r="M198" i="1"/>
  <c r="F197" i="1"/>
  <c r="G197" i="1"/>
  <c r="H197" i="1"/>
  <c r="I197" i="1"/>
  <c r="J197" i="1"/>
  <c r="K197" i="1"/>
  <c r="L197" i="1"/>
  <c r="M197" i="1"/>
  <c r="F196" i="1"/>
  <c r="G196" i="1"/>
  <c r="H196" i="1"/>
  <c r="I196" i="1"/>
  <c r="J196" i="1"/>
  <c r="K196" i="1"/>
  <c r="L196" i="1"/>
  <c r="M196" i="1"/>
  <c r="F195" i="1"/>
  <c r="G195" i="1"/>
  <c r="H195" i="1"/>
  <c r="I195" i="1"/>
  <c r="J195" i="1"/>
  <c r="K195" i="1"/>
  <c r="L195" i="1"/>
  <c r="M195" i="1"/>
  <c r="F194" i="1"/>
  <c r="G194" i="1"/>
  <c r="H194" i="1"/>
  <c r="I194" i="1"/>
  <c r="J194" i="1"/>
  <c r="K194" i="1"/>
  <c r="L194" i="1"/>
  <c r="M194" i="1"/>
  <c r="F193" i="1"/>
  <c r="G193" i="1"/>
  <c r="H193" i="1"/>
  <c r="I193" i="1"/>
  <c r="J193" i="1"/>
  <c r="K193" i="1"/>
  <c r="L193" i="1"/>
  <c r="M193" i="1"/>
  <c r="F192" i="1"/>
  <c r="G192" i="1"/>
  <c r="H192" i="1"/>
  <c r="I192" i="1"/>
  <c r="J192" i="1"/>
  <c r="K192" i="1"/>
  <c r="L192" i="1"/>
  <c r="M192" i="1"/>
  <c r="F191" i="1"/>
  <c r="G191" i="1"/>
  <c r="H191" i="1"/>
  <c r="I191" i="1"/>
  <c r="J191" i="1"/>
  <c r="K191" i="1"/>
  <c r="L191" i="1"/>
  <c r="M191" i="1"/>
  <c r="F190" i="1"/>
  <c r="G190" i="1"/>
  <c r="H190" i="1"/>
  <c r="I190" i="1"/>
  <c r="J190" i="1"/>
  <c r="K190" i="1"/>
  <c r="L190" i="1"/>
  <c r="M190" i="1"/>
  <c r="F189" i="1"/>
  <c r="G189" i="1"/>
  <c r="H189" i="1"/>
  <c r="I189" i="1"/>
  <c r="J189" i="1"/>
  <c r="K189" i="1"/>
  <c r="L189" i="1"/>
  <c r="M189" i="1"/>
  <c r="F188" i="1"/>
  <c r="G188" i="1"/>
  <c r="H188" i="1"/>
  <c r="I188" i="1"/>
  <c r="J188" i="1"/>
  <c r="K188" i="1"/>
  <c r="L188" i="1"/>
  <c r="M188" i="1"/>
  <c r="F187" i="1"/>
  <c r="G187" i="1"/>
  <c r="H187" i="1"/>
  <c r="I187" i="1"/>
  <c r="J187" i="1"/>
  <c r="K187" i="1"/>
  <c r="L187" i="1"/>
  <c r="M187" i="1"/>
  <c r="F186" i="1"/>
  <c r="G186" i="1"/>
  <c r="H186" i="1"/>
  <c r="I186" i="1"/>
  <c r="J186" i="1"/>
  <c r="K186" i="1"/>
  <c r="L186" i="1"/>
  <c r="M186" i="1"/>
  <c r="F185" i="1"/>
  <c r="G185" i="1"/>
  <c r="H185" i="1"/>
  <c r="I185" i="1"/>
  <c r="J185" i="1"/>
  <c r="K185" i="1"/>
  <c r="L185" i="1"/>
  <c r="M185" i="1"/>
  <c r="F184" i="1"/>
  <c r="G184" i="1"/>
  <c r="H184" i="1"/>
  <c r="I184" i="1"/>
  <c r="J184" i="1"/>
  <c r="K184" i="1"/>
  <c r="L184" i="1"/>
  <c r="M184" i="1"/>
  <c r="F183" i="1"/>
  <c r="G183" i="1"/>
  <c r="H183" i="1"/>
  <c r="I183" i="1"/>
  <c r="J183" i="1"/>
  <c r="K183" i="1"/>
  <c r="L183" i="1"/>
  <c r="M183" i="1"/>
  <c r="F182" i="1"/>
  <c r="G182" i="1"/>
  <c r="H182" i="1"/>
  <c r="I182" i="1"/>
  <c r="J182" i="1"/>
  <c r="K182" i="1"/>
  <c r="L182" i="1"/>
  <c r="M182" i="1"/>
  <c r="F181" i="1"/>
  <c r="G181" i="1"/>
  <c r="H181" i="1"/>
  <c r="I181" i="1"/>
  <c r="J181" i="1"/>
  <c r="K181" i="1"/>
  <c r="L181" i="1"/>
  <c r="M181" i="1"/>
  <c r="F180" i="1"/>
  <c r="G180" i="1"/>
  <c r="H180" i="1"/>
  <c r="I180" i="1"/>
  <c r="J180" i="1"/>
  <c r="K180" i="1"/>
  <c r="L180" i="1"/>
  <c r="M180" i="1"/>
  <c r="F179" i="1"/>
  <c r="G179" i="1"/>
  <c r="H179" i="1"/>
  <c r="I179" i="1"/>
  <c r="J179" i="1"/>
  <c r="K179" i="1"/>
  <c r="L179" i="1"/>
  <c r="M179" i="1"/>
  <c r="F177" i="1"/>
  <c r="G177" i="1"/>
  <c r="H177" i="1"/>
  <c r="I177" i="1"/>
  <c r="J177" i="1"/>
  <c r="K177" i="1"/>
  <c r="L177" i="1"/>
  <c r="M177" i="1"/>
  <c r="F176" i="1"/>
  <c r="G176" i="1"/>
  <c r="H176" i="1"/>
  <c r="I176" i="1"/>
  <c r="J176" i="1"/>
  <c r="K176" i="1"/>
  <c r="L176" i="1"/>
  <c r="M176" i="1"/>
  <c r="F175" i="1"/>
  <c r="G175" i="1"/>
  <c r="H175" i="1"/>
  <c r="I175" i="1"/>
  <c r="J175" i="1"/>
  <c r="K175" i="1"/>
  <c r="L175" i="1"/>
  <c r="M175" i="1"/>
  <c r="F174" i="1"/>
  <c r="G174" i="1"/>
  <c r="H174" i="1"/>
  <c r="I174" i="1"/>
  <c r="J174" i="1"/>
  <c r="K174" i="1"/>
  <c r="L174" i="1"/>
  <c r="M174" i="1"/>
  <c r="F173" i="1"/>
  <c r="G173" i="1"/>
  <c r="H173" i="1"/>
  <c r="I173" i="1"/>
  <c r="J173" i="1"/>
  <c r="K173" i="1"/>
  <c r="L173" i="1"/>
  <c r="M173" i="1"/>
  <c r="F172" i="1"/>
  <c r="G172" i="1"/>
  <c r="H172" i="1"/>
  <c r="I172" i="1"/>
  <c r="J172" i="1"/>
  <c r="K172" i="1"/>
  <c r="L172" i="1"/>
  <c r="M172" i="1"/>
  <c r="F171" i="1"/>
  <c r="G171" i="1"/>
  <c r="H171" i="1"/>
  <c r="I171" i="1"/>
  <c r="J171" i="1"/>
  <c r="K171" i="1"/>
  <c r="L171" i="1"/>
  <c r="M171" i="1"/>
  <c r="F170" i="1"/>
  <c r="G170" i="1"/>
  <c r="H170" i="1"/>
  <c r="I170" i="1"/>
  <c r="J170" i="1"/>
  <c r="K170" i="1"/>
  <c r="L170" i="1"/>
  <c r="M170" i="1"/>
  <c r="F169" i="1"/>
  <c r="G169" i="1"/>
  <c r="H169" i="1"/>
  <c r="I169" i="1"/>
  <c r="J169" i="1"/>
  <c r="K169" i="1"/>
  <c r="L169" i="1"/>
  <c r="M169" i="1"/>
  <c r="F168" i="1"/>
  <c r="G168" i="1"/>
  <c r="H168" i="1"/>
  <c r="I168" i="1"/>
  <c r="J168" i="1"/>
  <c r="K168" i="1"/>
  <c r="L168" i="1"/>
  <c r="M168" i="1"/>
  <c r="F167" i="1"/>
  <c r="G167" i="1"/>
  <c r="H167" i="1"/>
  <c r="I167" i="1"/>
  <c r="J167" i="1"/>
  <c r="K167" i="1"/>
  <c r="L167" i="1"/>
  <c r="M167" i="1"/>
  <c r="F166" i="1"/>
  <c r="G166" i="1"/>
  <c r="H166" i="1"/>
  <c r="I166" i="1"/>
  <c r="J166" i="1"/>
  <c r="K166" i="1"/>
  <c r="L166" i="1"/>
  <c r="M166" i="1"/>
  <c r="F165" i="1"/>
  <c r="G165" i="1"/>
  <c r="H165" i="1"/>
  <c r="I165" i="1"/>
  <c r="J165" i="1"/>
  <c r="K165" i="1"/>
  <c r="L165" i="1"/>
  <c r="M165" i="1"/>
  <c r="F164" i="1"/>
  <c r="G164" i="1"/>
  <c r="H164" i="1"/>
  <c r="I164" i="1"/>
  <c r="J164" i="1"/>
  <c r="K164" i="1"/>
  <c r="L164" i="1"/>
  <c r="M164" i="1"/>
  <c r="F163" i="1"/>
  <c r="G163" i="1"/>
  <c r="H163" i="1"/>
  <c r="I163" i="1"/>
  <c r="J163" i="1"/>
  <c r="K163" i="1"/>
  <c r="L163" i="1"/>
  <c r="M163" i="1"/>
  <c r="F162" i="1"/>
  <c r="G162" i="1"/>
  <c r="H162" i="1"/>
  <c r="I162" i="1"/>
  <c r="J162" i="1"/>
  <c r="K162" i="1"/>
  <c r="L162" i="1"/>
  <c r="M162" i="1"/>
  <c r="F161" i="1"/>
  <c r="G161" i="1"/>
  <c r="H161" i="1"/>
  <c r="I161" i="1"/>
  <c r="J161" i="1"/>
  <c r="K161" i="1"/>
  <c r="L161" i="1"/>
  <c r="M161" i="1"/>
  <c r="F160" i="1"/>
  <c r="G160" i="1"/>
  <c r="H160" i="1"/>
  <c r="I160" i="1"/>
  <c r="J160" i="1"/>
  <c r="K160" i="1"/>
  <c r="L160" i="1"/>
  <c r="M160" i="1"/>
  <c r="F159" i="1"/>
  <c r="G159" i="1"/>
  <c r="H159" i="1"/>
  <c r="I159" i="1"/>
  <c r="J159" i="1"/>
  <c r="K159" i="1"/>
  <c r="L159" i="1"/>
  <c r="M159" i="1"/>
  <c r="F158" i="1"/>
  <c r="G158" i="1"/>
  <c r="H158" i="1"/>
  <c r="I158" i="1"/>
  <c r="J158" i="1"/>
  <c r="K158" i="1"/>
  <c r="L158" i="1"/>
  <c r="M158" i="1"/>
  <c r="F157" i="1"/>
  <c r="G157" i="1"/>
  <c r="H157" i="1"/>
  <c r="I157" i="1"/>
  <c r="J157" i="1"/>
  <c r="K157" i="1"/>
  <c r="L157" i="1"/>
  <c r="M157" i="1"/>
  <c r="F156" i="1"/>
  <c r="G156" i="1"/>
  <c r="H156" i="1"/>
  <c r="I156" i="1"/>
  <c r="J156" i="1"/>
  <c r="K156" i="1"/>
  <c r="L156" i="1"/>
  <c r="M156" i="1"/>
  <c r="F155" i="1"/>
  <c r="G155" i="1"/>
  <c r="H155" i="1"/>
  <c r="I155" i="1"/>
  <c r="J155" i="1"/>
  <c r="K155" i="1"/>
  <c r="L155" i="1"/>
  <c r="M155" i="1"/>
  <c r="F154" i="1"/>
  <c r="G154" i="1"/>
  <c r="H154" i="1"/>
  <c r="I154" i="1"/>
  <c r="J154" i="1"/>
  <c r="K154" i="1"/>
  <c r="L154" i="1"/>
  <c r="M154" i="1"/>
  <c r="F153" i="1"/>
  <c r="G153" i="1"/>
  <c r="H153" i="1"/>
  <c r="I153" i="1"/>
  <c r="J153" i="1"/>
  <c r="K153" i="1"/>
  <c r="L153" i="1"/>
  <c r="M153" i="1"/>
  <c r="F152" i="1"/>
  <c r="G152" i="1"/>
  <c r="H152" i="1"/>
  <c r="I152" i="1"/>
  <c r="J152" i="1"/>
  <c r="K152" i="1"/>
  <c r="L152" i="1"/>
  <c r="M152" i="1"/>
  <c r="F151" i="1"/>
  <c r="G151" i="1"/>
  <c r="H151" i="1"/>
  <c r="I151" i="1"/>
  <c r="J151" i="1"/>
  <c r="K151" i="1"/>
  <c r="L151" i="1"/>
  <c r="M151" i="1"/>
  <c r="F150" i="1"/>
  <c r="G150" i="1"/>
  <c r="H150" i="1"/>
  <c r="I150" i="1"/>
  <c r="J150" i="1"/>
  <c r="K150" i="1"/>
  <c r="L150" i="1"/>
  <c r="M150" i="1"/>
  <c r="F149" i="1"/>
  <c r="G149" i="1"/>
  <c r="H149" i="1"/>
  <c r="I149" i="1"/>
  <c r="J149" i="1"/>
  <c r="K149" i="1"/>
  <c r="L149" i="1"/>
  <c r="M149" i="1"/>
  <c r="F148" i="1"/>
  <c r="G148" i="1"/>
  <c r="H148" i="1"/>
  <c r="I148" i="1"/>
  <c r="J148" i="1"/>
  <c r="K148" i="1"/>
  <c r="L148" i="1"/>
  <c r="M148" i="1"/>
  <c r="F147" i="1"/>
  <c r="G147" i="1"/>
  <c r="H147" i="1"/>
  <c r="I147" i="1"/>
  <c r="J147" i="1"/>
  <c r="K147" i="1"/>
  <c r="L147" i="1"/>
  <c r="M147" i="1"/>
  <c r="F146" i="1"/>
  <c r="G146" i="1"/>
  <c r="H146" i="1"/>
  <c r="I146" i="1"/>
  <c r="J146" i="1"/>
  <c r="K146" i="1"/>
  <c r="L146" i="1"/>
  <c r="M146" i="1"/>
  <c r="F145" i="1"/>
  <c r="G145" i="1"/>
  <c r="H145" i="1"/>
  <c r="I145" i="1"/>
  <c r="J145" i="1"/>
  <c r="K145" i="1"/>
  <c r="L145" i="1"/>
  <c r="M145" i="1"/>
  <c r="F144" i="1"/>
  <c r="G144" i="1"/>
  <c r="H144" i="1"/>
  <c r="I144" i="1"/>
  <c r="J144" i="1"/>
  <c r="K144" i="1"/>
  <c r="L144" i="1"/>
  <c r="M144" i="1"/>
  <c r="F143" i="1"/>
  <c r="G143" i="1"/>
  <c r="H143" i="1"/>
  <c r="I143" i="1"/>
  <c r="J143" i="1"/>
  <c r="K143" i="1"/>
  <c r="L143" i="1"/>
  <c r="M143" i="1"/>
  <c r="F142" i="1"/>
  <c r="G142" i="1"/>
  <c r="H142" i="1"/>
  <c r="I142" i="1"/>
  <c r="J142" i="1"/>
  <c r="K142" i="1"/>
  <c r="L142" i="1"/>
  <c r="M142" i="1"/>
  <c r="F141" i="1"/>
  <c r="G141" i="1"/>
  <c r="H141" i="1"/>
  <c r="I141" i="1"/>
  <c r="J141" i="1"/>
  <c r="K141" i="1"/>
  <c r="L141" i="1"/>
  <c r="M141" i="1"/>
  <c r="F140" i="1"/>
  <c r="G140" i="1"/>
  <c r="H140" i="1"/>
  <c r="I140" i="1"/>
  <c r="J140" i="1"/>
  <c r="K140" i="1"/>
  <c r="L140" i="1"/>
  <c r="M140" i="1"/>
  <c r="F139" i="1"/>
  <c r="G139" i="1"/>
  <c r="H139" i="1"/>
  <c r="I139" i="1"/>
  <c r="J139" i="1"/>
  <c r="K139" i="1"/>
  <c r="L139" i="1"/>
  <c r="M139" i="1"/>
  <c r="F138" i="1"/>
  <c r="G138" i="1"/>
  <c r="H138" i="1"/>
  <c r="I138" i="1"/>
  <c r="J138" i="1"/>
  <c r="K138" i="1"/>
  <c r="L138" i="1"/>
  <c r="M138" i="1"/>
  <c r="F137" i="1"/>
  <c r="G137" i="1"/>
  <c r="H137" i="1"/>
  <c r="I137" i="1"/>
  <c r="J137" i="1"/>
  <c r="K137" i="1"/>
  <c r="L137" i="1"/>
  <c r="M137" i="1"/>
  <c r="F136" i="1"/>
  <c r="G136" i="1"/>
  <c r="H136" i="1"/>
  <c r="I136" i="1"/>
  <c r="J136" i="1"/>
  <c r="K136" i="1"/>
  <c r="L136" i="1"/>
  <c r="M136" i="1"/>
  <c r="F135" i="1"/>
  <c r="G135" i="1"/>
  <c r="H135" i="1"/>
  <c r="I135" i="1"/>
  <c r="J135" i="1"/>
  <c r="K135" i="1"/>
  <c r="L135" i="1"/>
  <c r="M135" i="1"/>
  <c r="F133" i="1"/>
  <c r="G133" i="1"/>
  <c r="H133" i="1"/>
  <c r="I133" i="1"/>
  <c r="J133" i="1"/>
  <c r="K133" i="1"/>
  <c r="L133" i="1"/>
  <c r="M133" i="1"/>
  <c r="F132" i="1"/>
  <c r="G132" i="1"/>
  <c r="H132" i="1"/>
  <c r="I132" i="1"/>
  <c r="J132" i="1"/>
  <c r="K132" i="1"/>
  <c r="L132" i="1"/>
  <c r="M132" i="1"/>
  <c r="F131" i="1"/>
  <c r="G131" i="1"/>
  <c r="H131" i="1"/>
  <c r="I131" i="1"/>
  <c r="J131" i="1"/>
  <c r="K131" i="1"/>
  <c r="L131" i="1"/>
  <c r="M131" i="1"/>
  <c r="F130" i="1"/>
  <c r="G130" i="1"/>
  <c r="H130" i="1"/>
  <c r="I130" i="1"/>
  <c r="J130" i="1"/>
  <c r="K130" i="1"/>
  <c r="L130" i="1"/>
  <c r="M130" i="1"/>
  <c r="F129" i="1"/>
  <c r="G129" i="1"/>
  <c r="H129" i="1"/>
  <c r="I129" i="1"/>
  <c r="J129" i="1"/>
  <c r="K129" i="1"/>
  <c r="L129" i="1"/>
  <c r="M129" i="1"/>
  <c r="F128" i="1"/>
  <c r="G128" i="1"/>
  <c r="H128" i="1"/>
  <c r="I128" i="1"/>
  <c r="J128" i="1"/>
  <c r="K128" i="1"/>
  <c r="L128" i="1"/>
  <c r="M128" i="1"/>
  <c r="F127" i="1"/>
  <c r="G127" i="1"/>
  <c r="H127" i="1"/>
  <c r="I127" i="1"/>
  <c r="J127" i="1"/>
  <c r="K127" i="1"/>
  <c r="L127" i="1"/>
  <c r="M127" i="1"/>
  <c r="F126" i="1"/>
  <c r="G126" i="1"/>
  <c r="H126" i="1"/>
  <c r="I126" i="1"/>
  <c r="J126" i="1"/>
  <c r="K126" i="1"/>
  <c r="L126" i="1"/>
  <c r="M126" i="1"/>
  <c r="F125" i="1"/>
  <c r="G125" i="1"/>
  <c r="H125" i="1"/>
  <c r="I125" i="1"/>
  <c r="J125" i="1"/>
  <c r="K125" i="1"/>
  <c r="L125" i="1"/>
  <c r="M125" i="1"/>
  <c r="F124" i="1"/>
  <c r="G124" i="1"/>
  <c r="H124" i="1"/>
  <c r="I124" i="1"/>
  <c r="J124" i="1"/>
  <c r="K124" i="1"/>
  <c r="L124" i="1"/>
  <c r="M124" i="1"/>
  <c r="F123" i="1"/>
  <c r="G123" i="1"/>
  <c r="H123" i="1"/>
  <c r="I123" i="1"/>
  <c r="J123" i="1"/>
  <c r="K123" i="1"/>
  <c r="L123" i="1"/>
  <c r="M123" i="1"/>
  <c r="F122" i="1"/>
  <c r="G122" i="1"/>
  <c r="H122" i="1"/>
  <c r="I122" i="1"/>
  <c r="J122" i="1"/>
  <c r="K122" i="1"/>
  <c r="L122" i="1"/>
  <c r="M122" i="1"/>
  <c r="F121" i="1"/>
  <c r="G121" i="1"/>
  <c r="H121" i="1"/>
  <c r="I121" i="1"/>
  <c r="J121" i="1"/>
  <c r="K121" i="1"/>
  <c r="L121" i="1"/>
  <c r="M121" i="1"/>
  <c r="F120" i="1"/>
  <c r="G120" i="1"/>
  <c r="H120" i="1"/>
  <c r="I120" i="1"/>
  <c r="J120" i="1"/>
  <c r="K120" i="1"/>
  <c r="L120" i="1"/>
  <c r="M120" i="1"/>
  <c r="F119" i="1"/>
  <c r="G119" i="1"/>
  <c r="H119" i="1"/>
  <c r="I119" i="1"/>
  <c r="J119" i="1"/>
  <c r="K119" i="1"/>
  <c r="L119" i="1"/>
  <c r="M119" i="1"/>
  <c r="F118" i="1"/>
  <c r="G118" i="1"/>
  <c r="H118" i="1"/>
  <c r="I118" i="1"/>
  <c r="J118" i="1"/>
  <c r="K118" i="1"/>
  <c r="L118" i="1"/>
  <c r="M118" i="1"/>
  <c r="F117" i="1"/>
  <c r="G117" i="1"/>
  <c r="H117" i="1"/>
  <c r="I117" i="1"/>
  <c r="J117" i="1"/>
  <c r="K117" i="1"/>
  <c r="L117" i="1"/>
  <c r="M117" i="1"/>
  <c r="F116" i="1"/>
  <c r="G116" i="1"/>
  <c r="H116" i="1"/>
  <c r="I116" i="1"/>
  <c r="J116" i="1"/>
  <c r="K116" i="1"/>
  <c r="L116" i="1"/>
  <c r="M116" i="1"/>
  <c r="F115" i="1"/>
  <c r="G115" i="1"/>
  <c r="H115" i="1"/>
  <c r="I115" i="1"/>
  <c r="J115" i="1"/>
  <c r="K115" i="1"/>
  <c r="L115" i="1"/>
  <c r="M115" i="1"/>
  <c r="F114" i="1"/>
  <c r="G114" i="1"/>
  <c r="H114" i="1"/>
  <c r="I114" i="1"/>
  <c r="J114" i="1"/>
  <c r="K114" i="1"/>
  <c r="L114" i="1"/>
  <c r="M114" i="1"/>
  <c r="F113" i="1"/>
  <c r="G113" i="1"/>
  <c r="H113" i="1"/>
  <c r="I113" i="1"/>
  <c r="J113" i="1"/>
  <c r="K113" i="1"/>
  <c r="L113" i="1"/>
  <c r="M113" i="1"/>
  <c r="F112" i="1"/>
  <c r="G112" i="1"/>
  <c r="H112" i="1"/>
  <c r="I112" i="1"/>
  <c r="J112" i="1"/>
  <c r="K112" i="1"/>
  <c r="L112" i="1"/>
  <c r="M112" i="1"/>
  <c r="F111" i="1"/>
  <c r="G111" i="1"/>
  <c r="H111" i="1"/>
  <c r="I111" i="1"/>
  <c r="J111" i="1"/>
  <c r="K111" i="1"/>
  <c r="L111" i="1"/>
  <c r="M111" i="1"/>
  <c r="F110" i="1"/>
  <c r="G110" i="1"/>
  <c r="H110" i="1"/>
  <c r="I110" i="1"/>
  <c r="J110" i="1"/>
  <c r="K110" i="1"/>
  <c r="L110" i="1"/>
  <c r="M110" i="1"/>
  <c r="F109" i="1"/>
  <c r="G109" i="1"/>
  <c r="H109" i="1"/>
  <c r="I109" i="1"/>
  <c r="J109" i="1"/>
  <c r="K109" i="1"/>
  <c r="L109" i="1"/>
  <c r="M109" i="1"/>
  <c r="F108" i="1"/>
  <c r="G108" i="1"/>
  <c r="H108" i="1"/>
  <c r="I108" i="1"/>
  <c r="J108" i="1"/>
  <c r="K108" i="1"/>
  <c r="L108" i="1"/>
  <c r="M108" i="1"/>
  <c r="F107" i="1"/>
  <c r="G107" i="1"/>
  <c r="H107" i="1"/>
  <c r="I107" i="1"/>
  <c r="J107" i="1"/>
  <c r="K107" i="1"/>
  <c r="L107" i="1"/>
  <c r="M107" i="1"/>
  <c r="F106" i="1"/>
  <c r="G106" i="1"/>
  <c r="H106" i="1"/>
  <c r="I106" i="1"/>
  <c r="J106" i="1"/>
  <c r="K106" i="1"/>
  <c r="L106" i="1"/>
  <c r="M106" i="1"/>
  <c r="F105" i="1"/>
  <c r="G105" i="1"/>
  <c r="H105" i="1"/>
  <c r="I105" i="1"/>
  <c r="J105" i="1"/>
  <c r="K105" i="1"/>
  <c r="L105" i="1"/>
  <c r="M105" i="1"/>
  <c r="F104" i="1"/>
  <c r="G104" i="1"/>
  <c r="H104" i="1"/>
  <c r="I104" i="1"/>
  <c r="J104" i="1"/>
  <c r="K104" i="1"/>
  <c r="L104" i="1"/>
  <c r="M104" i="1"/>
  <c r="F103" i="1"/>
  <c r="G103" i="1"/>
  <c r="H103" i="1"/>
  <c r="I103" i="1"/>
  <c r="J103" i="1"/>
  <c r="K103" i="1"/>
  <c r="L103" i="1"/>
  <c r="M103" i="1"/>
  <c r="F102" i="1"/>
  <c r="G102" i="1"/>
  <c r="H102" i="1"/>
  <c r="I102" i="1"/>
  <c r="J102" i="1"/>
  <c r="K102" i="1"/>
  <c r="L102" i="1"/>
  <c r="M102" i="1"/>
  <c r="F101" i="1"/>
  <c r="G101" i="1"/>
  <c r="H101" i="1"/>
  <c r="I101" i="1"/>
  <c r="J101" i="1"/>
  <c r="K101" i="1"/>
  <c r="L101" i="1"/>
  <c r="M101" i="1"/>
  <c r="F100" i="1"/>
  <c r="G100" i="1"/>
  <c r="H100" i="1"/>
  <c r="I100" i="1"/>
  <c r="J100" i="1"/>
  <c r="K100" i="1"/>
  <c r="L100" i="1"/>
  <c r="M100" i="1"/>
  <c r="F99" i="1"/>
  <c r="G99" i="1"/>
  <c r="H99" i="1"/>
  <c r="I99" i="1"/>
  <c r="J99" i="1"/>
  <c r="K99" i="1"/>
  <c r="L99" i="1"/>
  <c r="M99" i="1"/>
  <c r="F98" i="1"/>
  <c r="G98" i="1"/>
  <c r="H98" i="1"/>
  <c r="I98" i="1"/>
  <c r="J98" i="1"/>
  <c r="K98" i="1"/>
  <c r="L98" i="1"/>
  <c r="M98" i="1"/>
  <c r="F97" i="1"/>
  <c r="G97" i="1"/>
  <c r="H97" i="1"/>
  <c r="I97" i="1"/>
  <c r="J97" i="1"/>
  <c r="K97" i="1"/>
  <c r="L97" i="1"/>
  <c r="M97" i="1"/>
  <c r="F96" i="1"/>
  <c r="G96" i="1"/>
  <c r="H96" i="1"/>
  <c r="I96" i="1"/>
  <c r="J96" i="1"/>
  <c r="K96" i="1"/>
  <c r="L96" i="1"/>
  <c r="M96" i="1"/>
  <c r="F95" i="1"/>
  <c r="G95" i="1"/>
  <c r="H95" i="1"/>
  <c r="I95" i="1"/>
  <c r="J95" i="1"/>
  <c r="K95" i="1"/>
  <c r="L95" i="1"/>
  <c r="M95" i="1"/>
  <c r="F94" i="1"/>
  <c r="G94" i="1"/>
  <c r="H94" i="1"/>
  <c r="I94" i="1"/>
  <c r="J94" i="1"/>
  <c r="K94" i="1"/>
  <c r="L94" i="1"/>
  <c r="M94" i="1"/>
  <c r="F93" i="1"/>
  <c r="G93" i="1"/>
  <c r="H93" i="1"/>
  <c r="I93" i="1"/>
  <c r="J93" i="1"/>
  <c r="K93" i="1"/>
  <c r="L93" i="1"/>
  <c r="M93" i="1"/>
  <c r="F92" i="1"/>
  <c r="G92" i="1"/>
  <c r="H92" i="1"/>
  <c r="I92" i="1"/>
  <c r="J92" i="1"/>
  <c r="K92" i="1"/>
  <c r="L92" i="1"/>
  <c r="M92" i="1"/>
  <c r="F91" i="1"/>
  <c r="G91" i="1"/>
  <c r="H91" i="1"/>
  <c r="I91" i="1"/>
  <c r="J91" i="1"/>
  <c r="K91" i="1"/>
  <c r="L91" i="1"/>
  <c r="M91" i="1"/>
  <c r="F89" i="1"/>
  <c r="G89" i="1"/>
  <c r="H89" i="1"/>
  <c r="I89" i="1"/>
  <c r="J89" i="1"/>
  <c r="K89" i="1"/>
  <c r="L89" i="1"/>
  <c r="M89" i="1"/>
  <c r="F88" i="1"/>
  <c r="G88" i="1"/>
  <c r="H88" i="1"/>
  <c r="I88" i="1"/>
  <c r="J88" i="1"/>
  <c r="K88" i="1"/>
  <c r="L88" i="1"/>
  <c r="M88" i="1"/>
  <c r="F87" i="1"/>
  <c r="G87" i="1"/>
  <c r="H87" i="1"/>
  <c r="I87" i="1"/>
  <c r="J87" i="1"/>
  <c r="K87" i="1"/>
  <c r="L87" i="1"/>
  <c r="M87" i="1"/>
  <c r="F86" i="1"/>
  <c r="G86" i="1"/>
  <c r="H86" i="1"/>
  <c r="I86" i="1"/>
  <c r="J86" i="1"/>
  <c r="K86" i="1"/>
  <c r="L86" i="1"/>
  <c r="M86" i="1"/>
  <c r="F85" i="1"/>
  <c r="G85" i="1"/>
  <c r="H85" i="1"/>
  <c r="I85" i="1"/>
  <c r="J85" i="1"/>
  <c r="K85" i="1"/>
  <c r="L85" i="1"/>
  <c r="M85" i="1"/>
  <c r="F84" i="1"/>
  <c r="G84" i="1"/>
  <c r="H84" i="1"/>
  <c r="I84" i="1"/>
  <c r="J84" i="1"/>
  <c r="K84" i="1"/>
  <c r="L84" i="1"/>
  <c r="M84" i="1"/>
  <c r="F83" i="1"/>
  <c r="G83" i="1"/>
  <c r="H83" i="1"/>
  <c r="I83" i="1"/>
  <c r="J83" i="1"/>
  <c r="K83" i="1"/>
  <c r="L83" i="1"/>
  <c r="M83" i="1"/>
  <c r="F82" i="1"/>
  <c r="G82" i="1"/>
  <c r="H82" i="1"/>
  <c r="I82" i="1"/>
  <c r="J82" i="1"/>
  <c r="K82" i="1"/>
  <c r="L82" i="1"/>
  <c r="M82" i="1"/>
  <c r="F81" i="1"/>
  <c r="G81" i="1"/>
  <c r="H81" i="1"/>
  <c r="I81" i="1"/>
  <c r="J81" i="1"/>
  <c r="K81" i="1"/>
  <c r="L81" i="1"/>
  <c r="M81" i="1"/>
  <c r="F80" i="1"/>
  <c r="G80" i="1"/>
  <c r="H80" i="1"/>
  <c r="I80" i="1"/>
  <c r="J80" i="1"/>
  <c r="K80" i="1"/>
  <c r="L80" i="1"/>
  <c r="M80" i="1"/>
  <c r="F79" i="1"/>
  <c r="G79" i="1"/>
  <c r="H79" i="1"/>
  <c r="I79" i="1"/>
  <c r="J79" i="1"/>
  <c r="K79" i="1"/>
  <c r="L79" i="1"/>
  <c r="M79" i="1"/>
  <c r="F78" i="1"/>
  <c r="G78" i="1"/>
  <c r="H78" i="1"/>
  <c r="I78" i="1"/>
  <c r="J78" i="1"/>
  <c r="K78" i="1"/>
  <c r="L78" i="1"/>
  <c r="M78" i="1"/>
  <c r="F77" i="1"/>
  <c r="G77" i="1"/>
  <c r="H77" i="1"/>
  <c r="I77" i="1"/>
  <c r="J77" i="1"/>
  <c r="K77" i="1"/>
  <c r="L77" i="1"/>
  <c r="M77" i="1"/>
  <c r="F76" i="1"/>
  <c r="G76" i="1"/>
  <c r="H76" i="1"/>
  <c r="I76" i="1"/>
  <c r="J76" i="1"/>
  <c r="K76" i="1"/>
  <c r="L76" i="1"/>
  <c r="M76" i="1"/>
  <c r="F75" i="1"/>
  <c r="G75" i="1"/>
  <c r="H75" i="1"/>
  <c r="I75" i="1"/>
  <c r="J75" i="1"/>
  <c r="K75" i="1"/>
  <c r="L75" i="1"/>
  <c r="M75" i="1"/>
  <c r="F74" i="1"/>
  <c r="G74" i="1"/>
  <c r="H74" i="1"/>
  <c r="I74" i="1"/>
  <c r="J74" i="1"/>
  <c r="K74" i="1"/>
  <c r="L74" i="1"/>
  <c r="M74" i="1"/>
  <c r="F73" i="1"/>
  <c r="G73" i="1"/>
  <c r="H73" i="1"/>
  <c r="I73" i="1"/>
  <c r="J73" i="1"/>
  <c r="K73" i="1"/>
  <c r="L73" i="1"/>
  <c r="M73" i="1"/>
  <c r="F72" i="1"/>
  <c r="G72" i="1"/>
  <c r="H72" i="1"/>
  <c r="I72" i="1"/>
  <c r="J72" i="1"/>
  <c r="K72" i="1"/>
  <c r="L72" i="1"/>
  <c r="M72" i="1"/>
  <c r="F71" i="1"/>
  <c r="G71" i="1"/>
  <c r="H71" i="1"/>
  <c r="I71" i="1"/>
  <c r="J71" i="1"/>
  <c r="K71" i="1"/>
  <c r="L71" i="1"/>
  <c r="M71" i="1"/>
  <c r="F70" i="1"/>
  <c r="G70" i="1"/>
  <c r="H70" i="1"/>
  <c r="I70" i="1"/>
  <c r="J70" i="1"/>
  <c r="K70" i="1"/>
  <c r="L70" i="1"/>
  <c r="M70" i="1"/>
  <c r="F69" i="1"/>
  <c r="G69" i="1"/>
  <c r="H69" i="1"/>
  <c r="I69" i="1"/>
  <c r="J69" i="1"/>
  <c r="K69" i="1"/>
  <c r="L69" i="1"/>
  <c r="M69" i="1"/>
  <c r="F68" i="1"/>
  <c r="G68" i="1"/>
  <c r="H68" i="1"/>
  <c r="I68" i="1"/>
  <c r="J68" i="1"/>
  <c r="K68" i="1"/>
  <c r="L68" i="1"/>
  <c r="M68" i="1"/>
  <c r="F67" i="1"/>
  <c r="G67" i="1"/>
  <c r="H67" i="1"/>
  <c r="I67" i="1"/>
  <c r="J67" i="1"/>
  <c r="K67" i="1"/>
  <c r="L67" i="1"/>
  <c r="M67" i="1"/>
  <c r="F66" i="1"/>
  <c r="G66" i="1"/>
  <c r="H66" i="1"/>
  <c r="I66" i="1"/>
  <c r="J66" i="1"/>
  <c r="K66" i="1"/>
  <c r="L66" i="1"/>
  <c r="M66" i="1"/>
  <c r="F65" i="1"/>
  <c r="G65" i="1"/>
  <c r="H65" i="1"/>
  <c r="I65" i="1"/>
  <c r="J65" i="1"/>
  <c r="K65" i="1"/>
  <c r="L65" i="1"/>
  <c r="M65" i="1"/>
  <c r="F64" i="1"/>
  <c r="G64" i="1"/>
  <c r="H64" i="1"/>
  <c r="I64" i="1"/>
  <c r="J64" i="1"/>
  <c r="K64" i="1"/>
  <c r="L64" i="1"/>
  <c r="M64" i="1"/>
  <c r="F63" i="1"/>
  <c r="G63" i="1"/>
  <c r="H63" i="1"/>
  <c r="I63" i="1"/>
  <c r="J63" i="1"/>
  <c r="K63" i="1"/>
  <c r="L63" i="1"/>
  <c r="M63" i="1"/>
  <c r="F62" i="1"/>
  <c r="G62" i="1"/>
  <c r="H62" i="1"/>
  <c r="I62" i="1"/>
  <c r="J62" i="1"/>
  <c r="K62" i="1"/>
  <c r="L62" i="1"/>
  <c r="M62" i="1"/>
  <c r="F61" i="1"/>
  <c r="G61" i="1"/>
  <c r="H61" i="1"/>
  <c r="I61" i="1"/>
  <c r="J61" i="1"/>
  <c r="K61" i="1"/>
  <c r="L61" i="1"/>
  <c r="M61" i="1"/>
  <c r="F60" i="1"/>
  <c r="G60" i="1"/>
  <c r="H60" i="1"/>
  <c r="I60" i="1"/>
  <c r="J60" i="1"/>
  <c r="K60" i="1"/>
  <c r="L60" i="1"/>
  <c r="M60" i="1"/>
  <c r="F59" i="1"/>
  <c r="G59" i="1"/>
  <c r="H59" i="1"/>
  <c r="I59" i="1"/>
  <c r="J59" i="1"/>
  <c r="K59" i="1"/>
  <c r="L59" i="1"/>
  <c r="M59" i="1"/>
  <c r="F58" i="1"/>
  <c r="G58" i="1"/>
  <c r="H58" i="1"/>
  <c r="I58" i="1"/>
  <c r="J58" i="1"/>
  <c r="K58" i="1"/>
  <c r="L58" i="1"/>
  <c r="M58" i="1"/>
  <c r="F57" i="1"/>
  <c r="G57" i="1"/>
  <c r="H57" i="1"/>
  <c r="I57" i="1"/>
  <c r="J57" i="1"/>
  <c r="K57" i="1"/>
  <c r="L57" i="1"/>
  <c r="M57" i="1"/>
  <c r="F56" i="1"/>
  <c r="G56" i="1"/>
  <c r="H56" i="1"/>
  <c r="I56" i="1"/>
  <c r="J56" i="1"/>
  <c r="K56" i="1"/>
  <c r="L56" i="1"/>
  <c r="M56" i="1"/>
  <c r="F55" i="1"/>
  <c r="G55" i="1"/>
  <c r="H55" i="1"/>
  <c r="I55" i="1"/>
  <c r="J55" i="1"/>
  <c r="K55" i="1"/>
  <c r="L55" i="1"/>
  <c r="M55" i="1"/>
  <c r="F54" i="1"/>
  <c r="G54" i="1"/>
  <c r="H54" i="1"/>
  <c r="I54" i="1"/>
  <c r="J54" i="1"/>
  <c r="K54" i="1"/>
  <c r="L54" i="1"/>
  <c r="M54" i="1"/>
  <c r="F53" i="1"/>
  <c r="G53" i="1"/>
  <c r="H53" i="1"/>
  <c r="I53" i="1"/>
  <c r="J53" i="1"/>
  <c r="K53" i="1"/>
  <c r="L53" i="1"/>
  <c r="M53" i="1"/>
  <c r="F52" i="1"/>
  <c r="G52" i="1"/>
  <c r="H52" i="1"/>
  <c r="I52" i="1"/>
  <c r="J52" i="1"/>
  <c r="K52" i="1"/>
  <c r="L52" i="1"/>
  <c r="M52" i="1"/>
  <c r="F51" i="1"/>
  <c r="G51" i="1"/>
  <c r="H51" i="1"/>
  <c r="I51" i="1"/>
  <c r="J51" i="1"/>
  <c r="K51" i="1"/>
  <c r="L51" i="1"/>
  <c r="M51" i="1"/>
  <c r="F50" i="1"/>
  <c r="G50" i="1"/>
  <c r="H50" i="1"/>
  <c r="I50" i="1"/>
  <c r="J50" i="1"/>
  <c r="K50" i="1"/>
  <c r="L50" i="1"/>
  <c r="M50" i="1"/>
  <c r="F49" i="1"/>
  <c r="G49" i="1"/>
  <c r="H49" i="1"/>
  <c r="I49" i="1"/>
  <c r="J49" i="1"/>
  <c r="K49" i="1"/>
  <c r="L49" i="1"/>
  <c r="M49" i="1"/>
  <c r="F48" i="1"/>
  <c r="G48" i="1"/>
  <c r="H48" i="1"/>
  <c r="I48" i="1"/>
  <c r="J48" i="1"/>
  <c r="K48" i="1"/>
  <c r="L48" i="1"/>
  <c r="M48" i="1"/>
  <c r="F47" i="1"/>
  <c r="G47" i="1"/>
  <c r="H47" i="1"/>
  <c r="I47" i="1"/>
  <c r="J47" i="1"/>
  <c r="K47" i="1"/>
  <c r="L47" i="1"/>
  <c r="M47" i="1"/>
  <c r="F45" i="1"/>
  <c r="G45" i="1"/>
  <c r="H45" i="1"/>
  <c r="I45" i="1"/>
  <c r="J45" i="1"/>
  <c r="K45" i="1"/>
  <c r="L45" i="1"/>
  <c r="M45" i="1"/>
  <c r="F44" i="1"/>
  <c r="G44" i="1"/>
  <c r="H44" i="1"/>
  <c r="I44" i="1"/>
  <c r="J44" i="1"/>
  <c r="K44" i="1"/>
  <c r="L44" i="1"/>
  <c r="M44" i="1"/>
  <c r="F43" i="1"/>
  <c r="G43" i="1"/>
  <c r="H43" i="1"/>
  <c r="I43" i="1"/>
  <c r="J43" i="1"/>
  <c r="K43" i="1"/>
  <c r="L43" i="1"/>
  <c r="M43" i="1"/>
  <c r="F42" i="1"/>
  <c r="G42" i="1"/>
  <c r="H42" i="1"/>
  <c r="I42" i="1"/>
  <c r="J42" i="1"/>
  <c r="K42" i="1"/>
  <c r="L42" i="1"/>
  <c r="M42" i="1"/>
  <c r="F41" i="1"/>
  <c r="G41" i="1"/>
  <c r="H41" i="1"/>
  <c r="I41" i="1"/>
  <c r="J41" i="1"/>
  <c r="K41" i="1"/>
  <c r="L41" i="1"/>
  <c r="M41" i="1"/>
  <c r="F40" i="1"/>
  <c r="G40" i="1"/>
  <c r="H40" i="1"/>
  <c r="I40" i="1"/>
  <c r="J40" i="1"/>
  <c r="K40" i="1"/>
  <c r="L40" i="1"/>
  <c r="M40" i="1"/>
  <c r="F39" i="1"/>
  <c r="G39" i="1"/>
  <c r="H39" i="1"/>
  <c r="I39" i="1"/>
  <c r="J39" i="1"/>
  <c r="K39" i="1"/>
  <c r="L39" i="1"/>
  <c r="M39" i="1"/>
  <c r="F38" i="1"/>
  <c r="G38" i="1"/>
  <c r="H38" i="1"/>
  <c r="I38" i="1"/>
  <c r="J38" i="1"/>
  <c r="K38" i="1"/>
  <c r="L38" i="1"/>
  <c r="M38" i="1"/>
  <c r="F37" i="1"/>
  <c r="G37" i="1"/>
  <c r="H37" i="1"/>
  <c r="I37" i="1"/>
  <c r="J37" i="1"/>
  <c r="K37" i="1"/>
  <c r="L37" i="1"/>
  <c r="M37" i="1"/>
  <c r="F36" i="1"/>
  <c r="G36" i="1"/>
  <c r="H36" i="1"/>
  <c r="I36" i="1"/>
  <c r="J36" i="1"/>
  <c r="K36" i="1"/>
  <c r="L36" i="1"/>
  <c r="M36" i="1"/>
  <c r="F35" i="1"/>
  <c r="G35" i="1"/>
  <c r="H35" i="1"/>
  <c r="I35" i="1"/>
  <c r="J35" i="1"/>
  <c r="K35" i="1"/>
  <c r="L35" i="1"/>
  <c r="M35" i="1"/>
  <c r="F34" i="1"/>
  <c r="G34" i="1"/>
  <c r="H34" i="1"/>
  <c r="I34" i="1"/>
  <c r="J34" i="1"/>
  <c r="K34" i="1"/>
  <c r="L34" i="1"/>
  <c r="M34" i="1"/>
  <c r="F33" i="1"/>
  <c r="G33" i="1"/>
  <c r="H33" i="1"/>
  <c r="I33" i="1"/>
  <c r="J33" i="1"/>
  <c r="K33" i="1"/>
  <c r="L33" i="1"/>
  <c r="M33" i="1"/>
  <c r="F32" i="1"/>
  <c r="G32" i="1"/>
  <c r="H32" i="1"/>
  <c r="I32" i="1"/>
  <c r="J32" i="1"/>
  <c r="K32" i="1"/>
  <c r="L32" i="1"/>
  <c r="M32" i="1"/>
  <c r="F31" i="1"/>
  <c r="G31" i="1"/>
  <c r="H31" i="1"/>
  <c r="I31" i="1"/>
  <c r="J31" i="1"/>
  <c r="K31" i="1"/>
  <c r="L31" i="1"/>
  <c r="M31" i="1"/>
  <c r="F30" i="1"/>
  <c r="G30" i="1"/>
  <c r="H30" i="1"/>
  <c r="I30" i="1"/>
  <c r="J30" i="1"/>
  <c r="K30" i="1"/>
  <c r="L30" i="1"/>
  <c r="M30" i="1"/>
  <c r="F29" i="1"/>
  <c r="G29" i="1"/>
  <c r="H29" i="1"/>
  <c r="I29" i="1"/>
  <c r="J29" i="1"/>
  <c r="K29" i="1"/>
  <c r="L29" i="1"/>
  <c r="M29" i="1"/>
  <c r="F28" i="1"/>
  <c r="G28" i="1"/>
  <c r="H28" i="1"/>
  <c r="I28" i="1"/>
  <c r="J28" i="1"/>
  <c r="K28" i="1"/>
  <c r="L28" i="1"/>
  <c r="M28" i="1"/>
  <c r="F27" i="1"/>
  <c r="G27" i="1"/>
  <c r="H27" i="1"/>
  <c r="I27" i="1"/>
  <c r="J27" i="1"/>
  <c r="K27" i="1"/>
  <c r="L27" i="1"/>
  <c r="M27" i="1"/>
  <c r="F26" i="1"/>
  <c r="G26" i="1"/>
  <c r="H26" i="1"/>
  <c r="I26" i="1"/>
  <c r="J26" i="1"/>
  <c r="K26" i="1"/>
  <c r="L26" i="1"/>
  <c r="M26" i="1"/>
  <c r="F25" i="1"/>
  <c r="G25" i="1"/>
  <c r="H25" i="1"/>
  <c r="I25" i="1"/>
  <c r="J25" i="1"/>
  <c r="K25" i="1"/>
  <c r="L25" i="1"/>
  <c r="M25" i="1"/>
  <c r="F24" i="1"/>
  <c r="G24" i="1"/>
  <c r="H24" i="1"/>
  <c r="I24" i="1"/>
  <c r="J24" i="1"/>
  <c r="K24" i="1"/>
  <c r="L24" i="1"/>
  <c r="M24" i="1"/>
  <c r="F23" i="1"/>
  <c r="G23" i="1"/>
  <c r="H23" i="1"/>
  <c r="I23" i="1"/>
  <c r="J23" i="1"/>
  <c r="K23" i="1"/>
  <c r="L23" i="1"/>
  <c r="M23" i="1"/>
  <c r="F22" i="1"/>
  <c r="G22" i="1"/>
  <c r="H22" i="1"/>
  <c r="I22" i="1"/>
  <c r="J22" i="1"/>
  <c r="K22" i="1"/>
  <c r="L22" i="1"/>
  <c r="M22" i="1"/>
  <c r="F21" i="1"/>
  <c r="G21" i="1"/>
  <c r="H21" i="1"/>
  <c r="I21" i="1"/>
  <c r="J21" i="1"/>
  <c r="K21" i="1"/>
  <c r="L21" i="1"/>
  <c r="M21" i="1"/>
  <c r="F20" i="1"/>
  <c r="G20" i="1"/>
  <c r="H20" i="1"/>
  <c r="I20" i="1"/>
  <c r="J20" i="1"/>
  <c r="K20" i="1"/>
  <c r="L20" i="1"/>
  <c r="M20" i="1"/>
  <c r="F19" i="1"/>
  <c r="G19" i="1"/>
  <c r="H19" i="1"/>
  <c r="I19" i="1"/>
  <c r="J19" i="1"/>
  <c r="K19" i="1"/>
  <c r="L19" i="1"/>
  <c r="M19" i="1"/>
  <c r="F18" i="1"/>
  <c r="G18" i="1"/>
  <c r="H18" i="1"/>
  <c r="I18" i="1"/>
  <c r="J18" i="1"/>
  <c r="K18" i="1"/>
  <c r="L18" i="1"/>
  <c r="M18" i="1"/>
  <c r="F17" i="1"/>
  <c r="G17" i="1"/>
  <c r="H17" i="1"/>
  <c r="I17" i="1"/>
  <c r="J17" i="1"/>
  <c r="K17" i="1"/>
  <c r="L17" i="1"/>
  <c r="M17" i="1"/>
  <c r="F16" i="1"/>
  <c r="G16" i="1"/>
  <c r="H16" i="1"/>
  <c r="I16" i="1"/>
  <c r="J16" i="1"/>
  <c r="K16" i="1"/>
  <c r="L16" i="1"/>
  <c r="M16" i="1"/>
  <c r="F15" i="1"/>
  <c r="G15" i="1"/>
  <c r="H15" i="1"/>
  <c r="I15" i="1"/>
  <c r="J15" i="1"/>
  <c r="K15" i="1"/>
  <c r="L15" i="1"/>
  <c r="M15" i="1"/>
  <c r="F14" i="1"/>
  <c r="G14" i="1"/>
  <c r="H14" i="1"/>
  <c r="I14" i="1"/>
  <c r="J14" i="1"/>
  <c r="K14" i="1"/>
  <c r="L14" i="1"/>
  <c r="M14" i="1"/>
  <c r="F13" i="1"/>
  <c r="G13" i="1"/>
  <c r="H13" i="1"/>
  <c r="I13" i="1"/>
  <c r="J13" i="1"/>
  <c r="K13" i="1"/>
  <c r="L13" i="1"/>
  <c r="M13" i="1"/>
  <c r="F12" i="1"/>
  <c r="G12" i="1"/>
  <c r="H12" i="1"/>
  <c r="I12" i="1"/>
  <c r="J12" i="1"/>
  <c r="K12" i="1"/>
  <c r="L12" i="1"/>
  <c r="M12" i="1"/>
  <c r="F11" i="1"/>
  <c r="G11" i="1"/>
  <c r="H11" i="1"/>
  <c r="I11" i="1"/>
  <c r="J11" i="1"/>
  <c r="K11" i="1"/>
  <c r="L11" i="1"/>
  <c r="M11" i="1"/>
  <c r="F10" i="1"/>
  <c r="G10" i="1"/>
  <c r="H10" i="1"/>
  <c r="I10" i="1"/>
  <c r="J10" i="1"/>
  <c r="K10" i="1"/>
  <c r="L10" i="1"/>
  <c r="M10" i="1"/>
  <c r="F9" i="1"/>
  <c r="G9" i="1"/>
  <c r="H9" i="1"/>
  <c r="I9" i="1"/>
  <c r="J9" i="1"/>
  <c r="K9" i="1"/>
  <c r="L9" i="1"/>
  <c r="M9" i="1"/>
  <c r="F8" i="1"/>
  <c r="G8" i="1"/>
  <c r="H8" i="1"/>
  <c r="I8" i="1"/>
  <c r="J8" i="1"/>
  <c r="K8" i="1"/>
  <c r="L8" i="1"/>
  <c r="M8" i="1"/>
  <c r="F7" i="1"/>
  <c r="G7" i="1"/>
  <c r="H7" i="1"/>
  <c r="I7" i="1"/>
  <c r="J7" i="1"/>
  <c r="K7" i="1"/>
  <c r="L7" i="1"/>
  <c r="M7" i="1"/>
  <c r="F6" i="1"/>
  <c r="G6" i="1"/>
  <c r="H6" i="1"/>
  <c r="I6" i="1"/>
  <c r="J6" i="1"/>
  <c r="K6" i="1"/>
  <c r="L6" i="1"/>
  <c r="M6" i="1"/>
  <c r="F5" i="1"/>
  <c r="G5" i="1"/>
  <c r="H5" i="1"/>
  <c r="I5" i="1"/>
  <c r="J5" i="1"/>
  <c r="K5" i="1"/>
  <c r="L5" i="1"/>
  <c r="M5" i="1"/>
  <c r="F4" i="1"/>
  <c r="G4" i="1"/>
  <c r="H4" i="1"/>
  <c r="I4" i="1"/>
  <c r="J4" i="1"/>
  <c r="K4" i="1"/>
  <c r="L4" i="1"/>
  <c r="M4" i="1"/>
  <c r="F3" i="1"/>
  <c r="G3" i="1"/>
  <c r="H3" i="1"/>
  <c r="I3" i="1"/>
  <c r="J3" i="1"/>
  <c r="K3" i="1"/>
  <c r="L3" i="1"/>
  <c r="M3" i="1"/>
  <c r="BO48" i="38"/>
  <c r="BO49" i="38"/>
  <c r="BO50" i="38"/>
  <c r="BN48" i="38"/>
  <c r="BN49" i="38"/>
  <c r="BN50" i="38"/>
  <c r="BM48" i="38"/>
  <c r="BM49" i="38"/>
  <c r="BM50" i="38"/>
  <c r="BL48" i="38"/>
  <c r="BL49" i="38"/>
  <c r="BL50" i="38"/>
  <c r="BK48" i="38"/>
  <c r="BK49" i="38"/>
  <c r="BK50" i="38"/>
  <c r="BJ48" i="38"/>
  <c r="BJ49" i="38"/>
  <c r="BJ50" i="38"/>
  <c r="BI48" i="38"/>
  <c r="BI49" i="38"/>
  <c r="BI50" i="38"/>
  <c r="BH48" i="38"/>
  <c r="BH49" i="38"/>
  <c r="BH50" i="38"/>
  <c r="BG48" i="38"/>
  <c r="BG49" i="38"/>
  <c r="BG50" i="38"/>
  <c r="BF48" i="38"/>
  <c r="BF49" i="38"/>
  <c r="BF50" i="38"/>
  <c r="BE48" i="38"/>
  <c r="BE49" i="38"/>
  <c r="BE50" i="38"/>
  <c r="BD48" i="38"/>
  <c r="BD49" i="38"/>
  <c r="BD50" i="38"/>
  <c r="BC48" i="38"/>
  <c r="BC49" i="38"/>
  <c r="BC50" i="38"/>
  <c r="BB48" i="38"/>
  <c r="BB49" i="38"/>
  <c r="BB50" i="38"/>
  <c r="BA48" i="38"/>
  <c r="BA49" i="38"/>
  <c r="BA50" i="38"/>
  <c r="AZ48" i="38"/>
  <c r="AZ49" i="38"/>
  <c r="AZ50" i="38"/>
  <c r="AY48" i="38"/>
  <c r="AY49" i="38"/>
  <c r="AY50" i="38"/>
  <c r="AX48" i="38"/>
  <c r="AX49" i="38"/>
  <c r="AX50" i="38"/>
  <c r="AW48" i="38"/>
  <c r="AW49" i="38"/>
  <c r="AW50" i="38"/>
  <c r="AV48" i="38"/>
  <c r="AV49" i="38"/>
  <c r="AV50" i="38"/>
  <c r="AU48" i="38"/>
  <c r="AU49" i="38"/>
  <c r="AU50" i="38"/>
  <c r="AT48" i="38"/>
  <c r="AT49" i="38"/>
  <c r="AT50" i="38"/>
  <c r="AS48" i="38"/>
  <c r="AS49" i="38"/>
  <c r="AS50" i="38"/>
  <c r="AR48" i="38"/>
  <c r="AR49" i="38"/>
  <c r="AR50" i="38"/>
  <c r="AQ48" i="38"/>
  <c r="AQ49" i="38"/>
  <c r="AQ50" i="38"/>
  <c r="AP48" i="38"/>
  <c r="AP49" i="38"/>
  <c r="AP50" i="38"/>
  <c r="AO48" i="38"/>
  <c r="AO49" i="38"/>
  <c r="AO50" i="38"/>
  <c r="AN48" i="38"/>
  <c r="AN49" i="38"/>
  <c r="AN50" i="38"/>
  <c r="AM48" i="38"/>
  <c r="AM49" i="38"/>
  <c r="AM50" i="38"/>
  <c r="AL48" i="38"/>
  <c r="AL49" i="38"/>
  <c r="AL50" i="38"/>
  <c r="AK48" i="38"/>
  <c r="AK49" i="38"/>
  <c r="AK50" i="38"/>
  <c r="AJ48" i="38"/>
  <c r="AJ49" i="38"/>
  <c r="AJ50" i="38"/>
  <c r="AI48" i="38"/>
  <c r="AI49" i="38"/>
  <c r="AI50" i="38"/>
  <c r="AH48" i="38"/>
  <c r="AH49" i="38"/>
  <c r="AH50" i="38"/>
  <c r="AG48" i="38"/>
  <c r="AG49" i="38"/>
  <c r="AG50" i="38"/>
  <c r="AF48" i="38"/>
  <c r="AF49" i="38"/>
  <c r="AF50" i="38"/>
  <c r="AE48" i="38"/>
  <c r="AE49" i="38"/>
  <c r="AE50" i="38"/>
  <c r="AD48" i="38"/>
  <c r="AD49" i="38"/>
  <c r="AD50" i="38"/>
  <c r="AC48" i="38"/>
  <c r="AC49" i="38"/>
  <c r="AC50" i="38"/>
  <c r="AB48" i="38"/>
  <c r="AB49" i="38"/>
  <c r="AB50" i="38"/>
  <c r="AA48" i="38"/>
  <c r="AA49" i="38"/>
  <c r="AA50" i="38"/>
  <c r="Z48" i="38"/>
  <c r="Z49" i="38"/>
  <c r="Z50" i="38"/>
  <c r="Y48" i="38"/>
  <c r="Y49" i="38"/>
  <c r="Y50" i="38"/>
  <c r="X48" i="38"/>
  <c r="X49" i="38"/>
  <c r="X50" i="38"/>
  <c r="W48" i="38"/>
  <c r="W49" i="38"/>
  <c r="W50" i="38"/>
  <c r="V48" i="38"/>
  <c r="V49" i="38"/>
  <c r="V50" i="38"/>
  <c r="U48" i="38"/>
  <c r="U49" i="38"/>
  <c r="U50" i="38"/>
  <c r="T48" i="38"/>
  <c r="T49" i="38"/>
  <c r="T50" i="38"/>
  <c r="S48" i="38"/>
  <c r="S49" i="38"/>
  <c r="S50" i="38"/>
  <c r="R48" i="38"/>
  <c r="R49" i="38"/>
  <c r="R50" i="38"/>
  <c r="Q48" i="38"/>
  <c r="Q49" i="38"/>
  <c r="Q50" i="38"/>
  <c r="P48" i="38"/>
  <c r="P49" i="38"/>
  <c r="P50" i="38"/>
  <c r="O48" i="38"/>
  <c r="O49" i="38"/>
  <c r="O50" i="38"/>
  <c r="N48" i="38"/>
  <c r="N49" i="38"/>
  <c r="N50" i="38"/>
  <c r="M48" i="38"/>
  <c r="M49" i="38"/>
  <c r="M50" i="38"/>
  <c r="L48" i="38"/>
  <c r="L49" i="38"/>
  <c r="L50" i="38"/>
  <c r="K48" i="38"/>
  <c r="K49" i="38"/>
  <c r="K50" i="38"/>
  <c r="J48" i="38"/>
  <c r="J49" i="38"/>
  <c r="J50" i="38"/>
  <c r="I48" i="38"/>
  <c r="I49" i="38"/>
  <c r="I50" i="38"/>
  <c r="H48" i="38"/>
  <c r="H49" i="38"/>
  <c r="H50" i="38"/>
  <c r="G48" i="38"/>
  <c r="G49" i="38"/>
  <c r="G50" i="38"/>
  <c r="F48" i="38"/>
  <c r="F49" i="38"/>
  <c r="F50" i="38"/>
  <c r="E48" i="38"/>
  <c r="E49" i="38"/>
  <c r="E50" i="38"/>
  <c r="D48" i="38"/>
  <c r="D49" i="38"/>
  <c r="D50" i="38"/>
  <c r="C48" i="38"/>
  <c r="C49" i="38"/>
  <c r="C50" i="38"/>
  <c r="B48" i="38"/>
  <c r="B49" i="38"/>
  <c r="B50" i="38"/>
  <c r="BO47" i="38"/>
  <c r="BN47" i="38"/>
  <c r="BM47" i="38"/>
  <c r="BL47" i="38"/>
  <c r="BK47" i="38"/>
  <c r="BJ47" i="38"/>
  <c r="BI47" i="38"/>
  <c r="BH47" i="38"/>
  <c r="BG47" i="38"/>
  <c r="BF47" i="38"/>
  <c r="BE47" i="38"/>
  <c r="BD47" i="38"/>
  <c r="BC47" i="38"/>
  <c r="BB47" i="38"/>
  <c r="BA47" i="38"/>
  <c r="AZ47" i="38"/>
  <c r="AY47" i="38"/>
  <c r="AX47" i="38"/>
  <c r="AW47" i="38"/>
  <c r="AV47" i="38"/>
  <c r="AU47" i="38"/>
  <c r="AT47" i="38"/>
  <c r="AS47" i="38"/>
  <c r="AR47" i="38"/>
  <c r="AQ47" i="38"/>
  <c r="AP47" i="38"/>
  <c r="AO47" i="38"/>
  <c r="AN47" i="38"/>
  <c r="AM47" i="38"/>
  <c r="AL47" i="38"/>
  <c r="AK47" i="38"/>
  <c r="AJ47" i="38"/>
  <c r="AI47" i="38"/>
  <c r="AH47" i="38"/>
  <c r="AG47" i="38"/>
  <c r="AF47" i="38"/>
  <c r="AE47" i="38"/>
  <c r="AD47" i="38"/>
  <c r="AC47" i="38"/>
  <c r="AB47" i="38"/>
  <c r="AA47" i="38"/>
  <c r="Z47" i="38"/>
  <c r="Y47" i="38"/>
  <c r="X47" i="38"/>
  <c r="W47" i="38"/>
  <c r="V47" i="38"/>
  <c r="U47" i="38"/>
  <c r="T47" i="38"/>
  <c r="S47" i="38"/>
  <c r="R47" i="38"/>
  <c r="Q47" i="38"/>
  <c r="P47" i="38"/>
  <c r="O47" i="38"/>
  <c r="N47" i="38"/>
  <c r="M47" i="38"/>
  <c r="L47" i="38"/>
  <c r="K47" i="38"/>
  <c r="J47" i="38"/>
  <c r="I47" i="38"/>
  <c r="H47" i="38"/>
  <c r="G47" i="38"/>
  <c r="F47" i="38"/>
  <c r="E47" i="38"/>
  <c r="D47" i="38"/>
  <c r="C47" i="38"/>
  <c r="B47" i="38"/>
  <c r="BO46" i="38"/>
  <c r="BN46" i="38"/>
  <c r="BM46" i="38"/>
  <c r="BL46" i="38"/>
  <c r="BK46" i="38"/>
  <c r="BJ46" i="38"/>
  <c r="BI46" i="38"/>
  <c r="BH46" i="38"/>
  <c r="BG46" i="38"/>
  <c r="BF46" i="38"/>
  <c r="BE46" i="38"/>
  <c r="BD46" i="38"/>
  <c r="BC46" i="38"/>
  <c r="BB46" i="38"/>
  <c r="BA46" i="38"/>
  <c r="AZ46" i="38"/>
  <c r="AY46" i="38"/>
  <c r="AX46" i="38"/>
  <c r="AW46" i="38"/>
  <c r="AV46" i="38"/>
  <c r="AU46" i="38"/>
  <c r="AT46" i="38"/>
  <c r="AS46" i="38"/>
  <c r="AR46" i="38"/>
  <c r="AQ46" i="38"/>
  <c r="AP46" i="38"/>
  <c r="AO46" i="38"/>
  <c r="AN46" i="38"/>
  <c r="AM46" i="38"/>
  <c r="AL46" i="38"/>
  <c r="AK46" i="38"/>
  <c r="AJ46" i="38"/>
  <c r="AI46" i="38"/>
  <c r="AH46" i="38"/>
  <c r="AG46" i="38"/>
  <c r="AF46" i="38"/>
  <c r="AE46" i="38"/>
  <c r="AD46" i="38"/>
  <c r="AC46" i="38"/>
  <c r="AB46" i="38"/>
  <c r="AA46" i="38"/>
  <c r="Z46" i="38"/>
  <c r="Y46" i="38"/>
  <c r="X46" i="38"/>
  <c r="W46" i="38"/>
  <c r="V46" i="38"/>
  <c r="U46" i="38"/>
  <c r="T46" i="38"/>
  <c r="S46" i="38"/>
  <c r="R46" i="38"/>
  <c r="Q46" i="38"/>
  <c r="P46" i="38"/>
  <c r="O46" i="38"/>
  <c r="N46" i="38"/>
  <c r="M46" i="38"/>
  <c r="L46" i="38"/>
  <c r="K46" i="38"/>
  <c r="J46" i="38"/>
  <c r="I46" i="38"/>
  <c r="H46" i="38"/>
  <c r="G46" i="38"/>
  <c r="F46" i="38"/>
  <c r="E46" i="38"/>
  <c r="D46" i="38"/>
  <c r="C46" i="38"/>
  <c r="B46" i="38"/>
  <c r="BO45" i="38"/>
  <c r="BN45" i="38"/>
  <c r="BM45" i="38"/>
  <c r="BL45" i="38"/>
  <c r="BK45" i="38"/>
  <c r="BJ45" i="38"/>
  <c r="BI45" i="38"/>
  <c r="BH45" i="38"/>
  <c r="BG45" i="38"/>
  <c r="BF45" i="38"/>
  <c r="BE45" i="38"/>
  <c r="BD45" i="38"/>
  <c r="BC45" i="38"/>
  <c r="BB45" i="38"/>
  <c r="BA45" i="38"/>
  <c r="AZ45" i="38"/>
  <c r="AY45" i="38"/>
  <c r="AX45" i="38"/>
  <c r="AW45" i="38"/>
  <c r="AV45" i="38"/>
  <c r="AU45" i="38"/>
  <c r="AT45" i="38"/>
  <c r="AS45" i="38"/>
  <c r="AR45" i="38"/>
  <c r="AQ45" i="38"/>
  <c r="AP45" i="38"/>
  <c r="AO45" i="38"/>
  <c r="AN45" i="38"/>
  <c r="AM45" i="38"/>
  <c r="AL45" i="38"/>
  <c r="AK45" i="38"/>
  <c r="AJ45" i="38"/>
  <c r="AI45" i="38"/>
  <c r="AH45" i="38"/>
  <c r="AG45" i="38"/>
  <c r="AF45" i="38"/>
  <c r="AE45" i="38"/>
  <c r="AD45" i="38"/>
  <c r="AC45" i="38"/>
  <c r="AB45" i="38"/>
  <c r="AA45" i="38"/>
  <c r="Z45" i="38"/>
  <c r="Y45" i="38"/>
  <c r="X45" i="38"/>
  <c r="W45" i="38"/>
  <c r="V45" i="38"/>
  <c r="U45" i="38"/>
  <c r="T45" i="38"/>
  <c r="S45" i="38"/>
  <c r="R45" i="38"/>
  <c r="Q45" i="38"/>
  <c r="P45" i="38"/>
  <c r="O45" i="38"/>
  <c r="N45" i="38"/>
  <c r="M45" i="38"/>
  <c r="L45" i="38"/>
  <c r="K45" i="38"/>
  <c r="J45" i="38"/>
  <c r="I45" i="38"/>
  <c r="H45" i="38"/>
  <c r="G45" i="38"/>
  <c r="F45" i="38"/>
  <c r="E45" i="38"/>
  <c r="D45" i="38"/>
  <c r="C45" i="38"/>
  <c r="B45" i="38"/>
  <c r="BO44" i="38"/>
  <c r="BN44" i="38"/>
  <c r="BM44" i="38"/>
  <c r="BL44" i="38"/>
  <c r="BK44" i="38"/>
  <c r="BJ44" i="38"/>
  <c r="BI44" i="38"/>
  <c r="BH44" i="38"/>
  <c r="BG44" i="38"/>
  <c r="BF44" i="38"/>
  <c r="BE44" i="38"/>
  <c r="BD44" i="38"/>
  <c r="BC44" i="38"/>
  <c r="BB44" i="38"/>
  <c r="BA44" i="38"/>
  <c r="AZ44" i="38"/>
  <c r="AY44" i="38"/>
  <c r="AX44" i="38"/>
  <c r="AW44" i="38"/>
  <c r="AV44" i="38"/>
  <c r="AU44" i="38"/>
  <c r="AT44" i="38"/>
  <c r="AS44" i="38"/>
  <c r="AR44" i="38"/>
  <c r="AQ44" i="38"/>
  <c r="AP44" i="38"/>
  <c r="AO44" i="38"/>
  <c r="AN44" i="38"/>
  <c r="AM44" i="38"/>
  <c r="AL44" i="38"/>
  <c r="AK44" i="38"/>
  <c r="AJ44" i="38"/>
  <c r="AI44" i="38"/>
  <c r="AH44" i="38"/>
  <c r="AG44" i="38"/>
  <c r="AF44" i="38"/>
  <c r="AE44" i="38"/>
  <c r="AD44" i="38"/>
  <c r="AC44" i="38"/>
  <c r="AB44" i="38"/>
  <c r="AA44" i="38"/>
  <c r="Z44" i="38"/>
  <c r="Y44" i="38"/>
  <c r="X44" i="38"/>
  <c r="W44" i="38"/>
  <c r="V44" i="38"/>
  <c r="U44" i="38"/>
  <c r="T44" i="38"/>
  <c r="S44" i="38"/>
  <c r="R44" i="38"/>
  <c r="Q44" i="38"/>
  <c r="P44" i="38"/>
  <c r="O44" i="38"/>
  <c r="N44" i="38"/>
  <c r="M44" i="38"/>
  <c r="L44" i="38"/>
  <c r="K44" i="38"/>
  <c r="J44" i="38"/>
  <c r="I44" i="38"/>
  <c r="H44" i="38"/>
  <c r="G44" i="38"/>
  <c r="F44" i="38"/>
  <c r="E44" i="38"/>
  <c r="D44" i="38"/>
  <c r="C44" i="38"/>
  <c r="B44" i="38"/>
  <c r="BO43" i="38"/>
  <c r="BN43" i="38"/>
  <c r="BM43" i="38"/>
  <c r="BL43" i="38"/>
  <c r="BK43" i="38"/>
  <c r="BJ43" i="38"/>
  <c r="BI43" i="38"/>
  <c r="BH43" i="38"/>
  <c r="BG43" i="38"/>
  <c r="BF43" i="38"/>
  <c r="BE43" i="38"/>
  <c r="BD43" i="38"/>
  <c r="BC43" i="38"/>
  <c r="BB43" i="38"/>
  <c r="BA43" i="38"/>
  <c r="AZ43" i="38"/>
  <c r="AY43" i="38"/>
  <c r="AX43" i="38"/>
  <c r="AW43" i="38"/>
  <c r="AV43" i="38"/>
  <c r="AU43" i="38"/>
  <c r="AT43" i="38"/>
  <c r="AS43" i="38"/>
  <c r="AR43" i="38"/>
  <c r="AQ43" i="38"/>
  <c r="AP43" i="38"/>
  <c r="AO43" i="38"/>
  <c r="AN43" i="38"/>
  <c r="AM43" i="38"/>
  <c r="AL43" i="38"/>
  <c r="AK43" i="38"/>
  <c r="AJ43" i="38"/>
  <c r="AI43" i="38"/>
  <c r="AH43" i="38"/>
  <c r="AG43" i="38"/>
  <c r="AF43" i="38"/>
  <c r="AE43" i="38"/>
  <c r="AD43" i="38"/>
  <c r="AC43" i="38"/>
  <c r="AB43" i="38"/>
  <c r="AA43" i="38"/>
  <c r="Z43" i="38"/>
  <c r="Y43" i="38"/>
  <c r="X43" i="38"/>
  <c r="W43" i="38"/>
  <c r="V43" i="38"/>
  <c r="U43" i="38"/>
  <c r="T43" i="38"/>
  <c r="S43" i="38"/>
  <c r="R43" i="38"/>
  <c r="Q43" i="38"/>
  <c r="P43" i="38"/>
  <c r="O43" i="38"/>
  <c r="N43" i="38"/>
  <c r="M43" i="38"/>
  <c r="L43" i="38"/>
  <c r="K43" i="38"/>
  <c r="J43" i="38"/>
  <c r="I43" i="38"/>
  <c r="H43" i="38"/>
  <c r="G43" i="38"/>
  <c r="F43" i="38"/>
  <c r="E43" i="38"/>
  <c r="D43" i="38"/>
  <c r="C43" i="38"/>
  <c r="B43" i="38"/>
  <c r="BO42" i="38"/>
  <c r="BN42" i="38"/>
  <c r="BM42" i="38"/>
  <c r="BL42" i="38"/>
  <c r="BK42" i="38"/>
  <c r="BJ42" i="38"/>
  <c r="BI42" i="38"/>
  <c r="BH42" i="38"/>
  <c r="BG42" i="38"/>
  <c r="BF42" i="38"/>
  <c r="BE42" i="38"/>
  <c r="BD42" i="38"/>
  <c r="BC42" i="38"/>
  <c r="BB42" i="38"/>
  <c r="BA42" i="38"/>
  <c r="AZ42" i="38"/>
  <c r="AY42" i="38"/>
  <c r="AX42" i="38"/>
  <c r="AW42" i="38"/>
  <c r="AV42" i="38"/>
  <c r="AU42" i="38"/>
  <c r="AT42" i="38"/>
  <c r="AS42" i="38"/>
  <c r="AR42" i="38"/>
  <c r="AQ42" i="38"/>
  <c r="AP42" i="38"/>
  <c r="AO42" i="38"/>
  <c r="AN42" i="38"/>
  <c r="AM42" i="38"/>
  <c r="AL42" i="38"/>
  <c r="AK42" i="38"/>
  <c r="AJ42" i="38"/>
  <c r="AI42" i="38"/>
  <c r="AH42" i="38"/>
  <c r="AG42" i="38"/>
  <c r="AF42" i="38"/>
  <c r="AE42" i="38"/>
  <c r="AD42" i="38"/>
  <c r="AC42" i="38"/>
  <c r="AB42" i="38"/>
  <c r="AA42" i="38"/>
  <c r="Z42" i="38"/>
  <c r="Y42" i="38"/>
  <c r="X42" i="38"/>
  <c r="W42" i="38"/>
  <c r="V42" i="38"/>
  <c r="U42" i="38"/>
  <c r="T42" i="38"/>
  <c r="S42" i="38"/>
  <c r="R42" i="38"/>
  <c r="Q42" i="38"/>
  <c r="P42" i="38"/>
  <c r="O42" i="38"/>
  <c r="N42" i="38"/>
  <c r="M42" i="38"/>
  <c r="L42" i="38"/>
  <c r="K42" i="38"/>
  <c r="J42" i="38"/>
  <c r="I42" i="38"/>
  <c r="H42" i="38"/>
  <c r="G42" i="38"/>
  <c r="F42" i="38"/>
  <c r="E42" i="38"/>
  <c r="D42" i="38"/>
  <c r="C42" i="38"/>
  <c r="B42" i="38"/>
  <c r="BO41" i="38"/>
  <c r="BN41" i="38"/>
  <c r="BM41" i="38"/>
  <c r="BL41" i="38"/>
  <c r="BK41" i="38"/>
  <c r="BJ41" i="38"/>
  <c r="BI41" i="38"/>
  <c r="BH41" i="38"/>
  <c r="BG41" i="38"/>
  <c r="BF41" i="38"/>
  <c r="BE41" i="38"/>
  <c r="BD41" i="38"/>
  <c r="BC41" i="38"/>
  <c r="BB41" i="38"/>
  <c r="BA41" i="38"/>
  <c r="AZ41" i="38"/>
  <c r="AY41" i="38"/>
  <c r="AX41" i="38"/>
  <c r="AW41" i="38"/>
  <c r="AV41" i="38"/>
  <c r="AU41" i="38"/>
  <c r="AT41" i="38"/>
  <c r="AS41" i="38"/>
  <c r="AR41" i="38"/>
  <c r="AQ41" i="38"/>
  <c r="AP41" i="38"/>
  <c r="AO41" i="38"/>
  <c r="AN41" i="38"/>
  <c r="AM41" i="38"/>
  <c r="AL41" i="38"/>
  <c r="AK41" i="38"/>
  <c r="AJ41" i="38"/>
  <c r="AI41" i="38"/>
  <c r="AH41" i="38"/>
  <c r="AG41" i="38"/>
  <c r="AF41" i="38"/>
  <c r="AE41" i="38"/>
  <c r="AD41" i="38"/>
  <c r="AC41" i="38"/>
  <c r="AB41" i="38"/>
  <c r="AA41" i="38"/>
  <c r="Z41" i="38"/>
  <c r="Y41" i="38"/>
  <c r="X41" i="38"/>
  <c r="W41" i="38"/>
  <c r="V41" i="38"/>
  <c r="U41" i="38"/>
  <c r="T41" i="38"/>
  <c r="S41" i="38"/>
  <c r="R41" i="38"/>
  <c r="Q41" i="38"/>
  <c r="P41" i="38"/>
  <c r="O41" i="38"/>
  <c r="N41" i="38"/>
  <c r="M41" i="38"/>
  <c r="L41" i="38"/>
  <c r="K41" i="38"/>
  <c r="J41" i="38"/>
  <c r="I41" i="38"/>
  <c r="H41" i="38"/>
  <c r="G41" i="38"/>
  <c r="F41" i="38"/>
  <c r="E41" i="38"/>
  <c r="D41" i="38"/>
  <c r="C41" i="38"/>
  <c r="B41" i="38"/>
  <c r="BO40" i="38"/>
  <c r="BN40" i="38"/>
  <c r="BM40" i="38"/>
  <c r="BL40" i="38"/>
  <c r="BK40" i="38"/>
  <c r="BJ40" i="38"/>
  <c r="BI40" i="38"/>
  <c r="BH40" i="38"/>
  <c r="BG40" i="38"/>
  <c r="BF40" i="38"/>
  <c r="BE40" i="38"/>
  <c r="BD40" i="38"/>
  <c r="BC40" i="38"/>
  <c r="BB40" i="38"/>
  <c r="BA40" i="38"/>
  <c r="AZ40" i="38"/>
  <c r="AY40" i="38"/>
  <c r="AX40" i="38"/>
  <c r="AW40" i="38"/>
  <c r="AV40" i="38"/>
  <c r="AU40" i="38"/>
  <c r="AT40" i="38"/>
  <c r="AS40" i="38"/>
  <c r="AR40" i="38"/>
  <c r="AQ40" i="38"/>
  <c r="AP40" i="38"/>
  <c r="AO40" i="38"/>
  <c r="AN40" i="38"/>
  <c r="AM40" i="38"/>
  <c r="AL40" i="38"/>
  <c r="AK40" i="38"/>
  <c r="AJ40" i="38"/>
  <c r="AI40" i="38"/>
  <c r="AH40" i="38"/>
  <c r="AG40" i="38"/>
  <c r="AF40" i="38"/>
  <c r="AE40" i="38"/>
  <c r="AD40" i="38"/>
  <c r="AC40" i="38"/>
  <c r="AB40" i="38"/>
  <c r="AA40" i="38"/>
  <c r="Z40" i="38"/>
  <c r="Y40" i="38"/>
  <c r="X40" i="38"/>
  <c r="W40" i="38"/>
  <c r="V40" i="38"/>
  <c r="U40" i="38"/>
  <c r="T40" i="38"/>
  <c r="S40" i="38"/>
  <c r="R40" i="38"/>
  <c r="Q40" i="38"/>
  <c r="P40" i="38"/>
  <c r="O40" i="38"/>
  <c r="N40" i="38"/>
  <c r="M40" i="38"/>
  <c r="L40" i="38"/>
  <c r="K40" i="38"/>
  <c r="J40" i="38"/>
  <c r="I40" i="38"/>
  <c r="H40" i="38"/>
  <c r="G40" i="38"/>
  <c r="F40" i="38"/>
  <c r="E40" i="38"/>
  <c r="D40" i="38"/>
  <c r="C40" i="38"/>
  <c r="B40" i="38"/>
  <c r="BO39" i="38"/>
  <c r="BN39" i="38"/>
  <c r="BM39" i="38"/>
  <c r="BL39" i="38"/>
  <c r="BK39" i="38"/>
  <c r="BJ39" i="38"/>
  <c r="BI39" i="38"/>
  <c r="BH39" i="38"/>
  <c r="BG39" i="38"/>
  <c r="BF39" i="38"/>
  <c r="BE39" i="38"/>
  <c r="BD39" i="38"/>
  <c r="BC39" i="38"/>
  <c r="BB39" i="38"/>
  <c r="BA39" i="38"/>
  <c r="AZ39" i="38"/>
  <c r="AY39" i="38"/>
  <c r="AX39" i="38"/>
  <c r="AW39" i="38"/>
  <c r="AV39" i="38"/>
  <c r="AU39" i="38"/>
  <c r="AT39" i="38"/>
  <c r="AS39" i="38"/>
  <c r="AR39" i="38"/>
  <c r="AQ39" i="38"/>
  <c r="AP39" i="38"/>
  <c r="AO39" i="38"/>
  <c r="AN39" i="38"/>
  <c r="AM39" i="38"/>
  <c r="AL39" i="38"/>
  <c r="AK39" i="38"/>
  <c r="AJ39" i="38"/>
  <c r="AI39" i="38"/>
  <c r="AH39" i="38"/>
  <c r="AG39" i="38"/>
  <c r="AF39" i="38"/>
  <c r="AE39" i="38"/>
  <c r="AD39" i="38"/>
  <c r="AC39" i="38"/>
  <c r="AB39" i="38"/>
  <c r="AA39" i="38"/>
  <c r="Z39" i="38"/>
  <c r="Y39" i="38"/>
  <c r="X39" i="38"/>
  <c r="W39" i="38"/>
  <c r="V39" i="38"/>
  <c r="U39" i="38"/>
  <c r="T39" i="38"/>
  <c r="S39" i="38"/>
  <c r="R39" i="38"/>
  <c r="Q39" i="38"/>
  <c r="P39" i="38"/>
  <c r="O39" i="38"/>
  <c r="N39" i="38"/>
  <c r="M39" i="38"/>
  <c r="L39" i="38"/>
  <c r="K39" i="38"/>
  <c r="J39" i="38"/>
  <c r="I39" i="38"/>
  <c r="H39" i="38"/>
  <c r="G39" i="38"/>
  <c r="F39" i="38"/>
  <c r="E39" i="38"/>
  <c r="D39" i="38"/>
  <c r="C39" i="38"/>
  <c r="B39" i="38"/>
  <c r="BO38" i="38"/>
  <c r="BN38" i="38"/>
  <c r="BM38" i="38"/>
  <c r="BL38" i="38"/>
  <c r="BK38" i="38"/>
  <c r="BJ38" i="38"/>
  <c r="BI38" i="38"/>
  <c r="BH38" i="38"/>
  <c r="BG38" i="38"/>
  <c r="BF38" i="38"/>
  <c r="BE38" i="38"/>
  <c r="BD38" i="38"/>
  <c r="BC38" i="38"/>
  <c r="BB38" i="38"/>
  <c r="BA38" i="38"/>
  <c r="AZ38" i="38"/>
  <c r="AY38" i="38"/>
  <c r="AX38" i="38"/>
  <c r="AW38" i="38"/>
  <c r="AV38" i="38"/>
  <c r="AU38" i="38"/>
  <c r="AT38" i="38"/>
  <c r="AS38" i="38"/>
  <c r="AR38" i="38"/>
  <c r="AQ38" i="38"/>
  <c r="AP38" i="38"/>
  <c r="AO38" i="38"/>
  <c r="AN38" i="38"/>
  <c r="AM38" i="38"/>
  <c r="AL38" i="38"/>
  <c r="AK38" i="38"/>
  <c r="AJ38" i="38"/>
  <c r="AI38" i="38"/>
  <c r="AH38" i="38"/>
  <c r="AG38" i="38"/>
  <c r="AF38" i="38"/>
  <c r="AE38" i="38"/>
  <c r="AD38" i="38"/>
  <c r="AC38" i="38"/>
  <c r="AB38" i="38"/>
  <c r="AA38" i="38"/>
  <c r="Z38" i="38"/>
  <c r="Y38" i="38"/>
  <c r="X38" i="38"/>
  <c r="W38" i="38"/>
  <c r="V38" i="38"/>
  <c r="U38" i="38"/>
  <c r="T38" i="38"/>
  <c r="S38" i="38"/>
  <c r="R38" i="38"/>
  <c r="Q38" i="38"/>
  <c r="P38" i="38"/>
  <c r="O38" i="38"/>
  <c r="N38" i="38"/>
  <c r="M38" i="38"/>
  <c r="L38" i="38"/>
  <c r="K38" i="38"/>
  <c r="J38" i="38"/>
  <c r="I38" i="38"/>
  <c r="H38" i="38"/>
  <c r="G38" i="38"/>
  <c r="F38" i="38"/>
  <c r="E38" i="38"/>
  <c r="D38" i="38"/>
  <c r="C38" i="38"/>
  <c r="B38" i="38"/>
  <c r="BO37" i="38"/>
  <c r="BN37" i="38"/>
  <c r="BM37" i="38"/>
  <c r="BL37" i="38"/>
  <c r="BK37" i="38"/>
  <c r="BJ37" i="38"/>
  <c r="BI37" i="38"/>
  <c r="BH37" i="38"/>
  <c r="BG37" i="38"/>
  <c r="BF37" i="38"/>
  <c r="BE37" i="38"/>
  <c r="BD37" i="38"/>
  <c r="BC37" i="38"/>
  <c r="BB37" i="38"/>
  <c r="BA37" i="38"/>
  <c r="AZ37" i="38"/>
  <c r="AY37" i="38"/>
  <c r="AX37" i="38"/>
  <c r="AW37" i="38"/>
  <c r="AV37" i="38"/>
  <c r="AU37" i="38"/>
  <c r="AT37" i="38"/>
  <c r="AS37" i="38"/>
  <c r="AR37" i="38"/>
  <c r="AQ37" i="38"/>
  <c r="AP37" i="38"/>
  <c r="AO37" i="38"/>
  <c r="AN37" i="38"/>
  <c r="AM37" i="38"/>
  <c r="AL37" i="38"/>
  <c r="AK37" i="38"/>
  <c r="AJ37" i="38"/>
  <c r="AI37" i="38"/>
  <c r="AH37" i="38"/>
  <c r="AG37" i="38"/>
  <c r="AF37" i="38"/>
  <c r="AE37" i="38"/>
  <c r="AD37" i="38"/>
  <c r="AC37" i="38"/>
  <c r="AB37" i="38"/>
  <c r="AA37" i="38"/>
  <c r="Z37" i="38"/>
  <c r="Y37" i="38"/>
  <c r="X37" i="38"/>
  <c r="W37" i="38"/>
  <c r="V37" i="38"/>
  <c r="U37" i="38"/>
  <c r="T37" i="38"/>
  <c r="S37" i="38"/>
  <c r="R37" i="38"/>
  <c r="Q37" i="38"/>
  <c r="P37" i="38"/>
  <c r="O37" i="38"/>
  <c r="N37" i="38"/>
  <c r="M37" i="38"/>
  <c r="L37" i="38"/>
  <c r="K37" i="38"/>
  <c r="J37" i="38"/>
  <c r="I37" i="38"/>
  <c r="H37" i="38"/>
  <c r="G37" i="38"/>
  <c r="F37" i="38"/>
  <c r="E37" i="38"/>
  <c r="D37" i="38"/>
  <c r="C37" i="38"/>
  <c r="B37" i="38"/>
  <c r="BO36" i="38"/>
  <c r="BN36" i="38"/>
  <c r="BM36" i="38"/>
  <c r="BL36" i="38"/>
  <c r="BK36" i="38"/>
  <c r="BJ36" i="38"/>
  <c r="BI36" i="38"/>
  <c r="BH36" i="38"/>
  <c r="BG36" i="38"/>
  <c r="BF36" i="38"/>
  <c r="BE36" i="38"/>
  <c r="BD36" i="38"/>
  <c r="BC36" i="38"/>
  <c r="BB36" i="38"/>
  <c r="BA36" i="38"/>
  <c r="AZ36" i="38"/>
  <c r="AY36" i="38"/>
  <c r="AX36" i="38"/>
  <c r="AW36" i="38"/>
  <c r="AV36" i="38"/>
  <c r="AU36" i="38"/>
  <c r="AT36" i="38"/>
  <c r="AS36" i="38"/>
  <c r="AR36" i="38"/>
  <c r="AQ36" i="38"/>
  <c r="AP36" i="38"/>
  <c r="AO36" i="38"/>
  <c r="AN36" i="38"/>
  <c r="AM36" i="38"/>
  <c r="AL36" i="38"/>
  <c r="AK36" i="38"/>
  <c r="AJ36" i="38"/>
  <c r="AI36" i="38"/>
  <c r="AH36" i="38"/>
  <c r="AG36" i="38"/>
  <c r="AF36" i="38"/>
  <c r="AE36" i="38"/>
  <c r="AD36" i="38"/>
  <c r="AC36" i="38"/>
  <c r="AB36" i="38"/>
  <c r="AA36" i="38"/>
  <c r="Z36" i="38"/>
  <c r="Y36" i="38"/>
  <c r="X36" i="38"/>
  <c r="W36" i="38"/>
  <c r="V36" i="38"/>
  <c r="U36" i="38"/>
  <c r="T36" i="38"/>
  <c r="S36" i="38"/>
  <c r="R36" i="38"/>
  <c r="Q36" i="38"/>
  <c r="P36" i="38"/>
  <c r="O36" i="38"/>
  <c r="N36" i="38"/>
  <c r="M36" i="38"/>
  <c r="L36" i="38"/>
  <c r="K36" i="38"/>
  <c r="J36" i="38"/>
  <c r="I36" i="38"/>
  <c r="H36" i="38"/>
  <c r="G36" i="38"/>
  <c r="F36" i="38"/>
  <c r="E36" i="38"/>
  <c r="D36" i="38"/>
  <c r="C36" i="38"/>
  <c r="B36" i="38"/>
  <c r="BO35" i="38"/>
  <c r="BN35" i="38"/>
  <c r="BM35" i="38"/>
  <c r="BL35" i="38"/>
  <c r="BK35" i="38"/>
  <c r="BJ35" i="38"/>
  <c r="BI35" i="38"/>
  <c r="BH35" i="38"/>
  <c r="BG35" i="38"/>
  <c r="BF35" i="38"/>
  <c r="BE35" i="38"/>
  <c r="BD35" i="38"/>
  <c r="BC35" i="38"/>
  <c r="BB35" i="38"/>
  <c r="BA35" i="38"/>
  <c r="AZ35" i="38"/>
  <c r="AY35" i="38"/>
  <c r="AX35" i="38"/>
  <c r="AW35" i="38"/>
  <c r="AV35" i="38"/>
  <c r="AU35" i="38"/>
  <c r="AT35" i="38"/>
  <c r="AS35" i="38"/>
  <c r="AR35" i="38"/>
  <c r="AQ35" i="38"/>
  <c r="AP35" i="38"/>
  <c r="AO35" i="38"/>
  <c r="AN35" i="38"/>
  <c r="AM35" i="38"/>
  <c r="AL35" i="38"/>
  <c r="AK35" i="38"/>
  <c r="AJ35" i="38"/>
  <c r="AI35" i="38"/>
  <c r="AH35" i="38"/>
  <c r="AG35" i="38"/>
  <c r="AF35" i="38"/>
  <c r="AE35" i="38"/>
  <c r="AD35" i="38"/>
  <c r="AC35" i="38"/>
  <c r="AB35" i="38"/>
  <c r="AA35" i="38"/>
  <c r="Z35" i="38"/>
  <c r="Y35" i="38"/>
  <c r="X35" i="38"/>
  <c r="W35" i="38"/>
  <c r="V35" i="38"/>
  <c r="U35" i="38"/>
  <c r="T35" i="38"/>
  <c r="S35" i="38"/>
  <c r="R35" i="38"/>
  <c r="Q35" i="38"/>
  <c r="P35" i="38"/>
  <c r="O35" i="38"/>
  <c r="N35" i="38"/>
  <c r="M35" i="38"/>
  <c r="L35" i="38"/>
  <c r="K35" i="38"/>
  <c r="J35" i="38"/>
  <c r="I35" i="38"/>
  <c r="H35" i="38"/>
  <c r="G35" i="38"/>
  <c r="F35" i="38"/>
  <c r="E35" i="38"/>
  <c r="D35" i="38"/>
  <c r="C35" i="38"/>
  <c r="B35" i="38"/>
  <c r="BO34" i="38"/>
  <c r="BN34" i="38"/>
  <c r="BM34" i="38"/>
  <c r="BL34" i="38"/>
  <c r="BK34" i="38"/>
  <c r="BJ34" i="38"/>
  <c r="BI34" i="38"/>
  <c r="BH34" i="38"/>
  <c r="BG34" i="38"/>
  <c r="BF34" i="38"/>
  <c r="BE34" i="38"/>
  <c r="BD34" i="38"/>
  <c r="BC34" i="38"/>
  <c r="BB34" i="38"/>
  <c r="BA34" i="38"/>
  <c r="AZ34" i="38"/>
  <c r="AY34" i="38"/>
  <c r="AX34" i="38"/>
  <c r="AW34" i="38"/>
  <c r="AV34" i="38"/>
  <c r="AU34" i="38"/>
  <c r="AT34" i="38"/>
  <c r="AS34" i="38"/>
  <c r="AR34" i="38"/>
  <c r="AQ34" i="38"/>
  <c r="AP34" i="38"/>
  <c r="AO34" i="38"/>
  <c r="AN34" i="38"/>
  <c r="AM34" i="38"/>
  <c r="AL34" i="38"/>
  <c r="AK34" i="38"/>
  <c r="AJ34" i="38"/>
  <c r="AI34" i="38"/>
  <c r="AH34" i="38"/>
  <c r="AG34" i="38"/>
  <c r="AF34" i="38"/>
  <c r="AE34" i="38"/>
  <c r="AD34" i="38"/>
  <c r="AC34" i="38"/>
  <c r="AB34" i="38"/>
  <c r="AA34" i="38"/>
  <c r="Z34" i="38"/>
  <c r="Y34" i="38"/>
  <c r="X34" i="38"/>
  <c r="W34" i="38"/>
  <c r="V34" i="38"/>
  <c r="U34" i="38"/>
  <c r="T34" i="38"/>
  <c r="S34" i="38"/>
  <c r="R34" i="38"/>
  <c r="Q34" i="38"/>
  <c r="P34" i="38"/>
  <c r="O34" i="38"/>
  <c r="N34" i="38"/>
  <c r="M34" i="38"/>
  <c r="L34" i="38"/>
  <c r="K34" i="38"/>
  <c r="J34" i="38"/>
  <c r="I34" i="38"/>
  <c r="H34" i="38"/>
  <c r="G34" i="38"/>
  <c r="F34" i="38"/>
  <c r="E34" i="38"/>
  <c r="D34" i="38"/>
  <c r="C34" i="38"/>
  <c r="B34" i="38"/>
  <c r="BO33" i="38"/>
  <c r="BN33" i="38"/>
  <c r="BM33" i="38"/>
  <c r="BL33" i="38"/>
  <c r="BK33" i="38"/>
  <c r="BJ33" i="38"/>
  <c r="BI33" i="38"/>
  <c r="BH33" i="38"/>
  <c r="BG33" i="38"/>
  <c r="BF33" i="38"/>
  <c r="BE33" i="38"/>
  <c r="BD33" i="38"/>
  <c r="BC33" i="38"/>
  <c r="BB33" i="38"/>
  <c r="BA33" i="38"/>
  <c r="AZ33" i="38"/>
  <c r="AY33" i="38"/>
  <c r="AX33" i="38"/>
  <c r="AW33" i="38"/>
  <c r="AV33" i="38"/>
  <c r="AU33" i="38"/>
  <c r="AT33" i="38"/>
  <c r="AS33" i="38"/>
  <c r="AR33" i="38"/>
  <c r="AQ33" i="38"/>
  <c r="AP33" i="38"/>
  <c r="AO33" i="38"/>
  <c r="AN33" i="38"/>
  <c r="AM33" i="38"/>
  <c r="AL33" i="38"/>
  <c r="AK33" i="38"/>
  <c r="AJ33" i="38"/>
  <c r="AI33" i="38"/>
  <c r="AH33" i="38"/>
  <c r="AG33" i="38"/>
  <c r="AF33" i="38"/>
  <c r="AE33" i="38"/>
  <c r="AD33" i="38"/>
  <c r="AC33" i="38"/>
  <c r="AB33" i="38"/>
  <c r="AA33" i="38"/>
  <c r="Z33" i="38"/>
  <c r="Y33" i="38"/>
  <c r="X33" i="38"/>
  <c r="W33" i="38"/>
  <c r="V33" i="38"/>
  <c r="U33" i="38"/>
  <c r="T33" i="38"/>
  <c r="S33" i="38"/>
  <c r="R33" i="38"/>
  <c r="Q33" i="38"/>
  <c r="P33" i="38"/>
  <c r="O33" i="38"/>
  <c r="N33" i="38"/>
  <c r="M33" i="38"/>
  <c r="L33" i="38"/>
  <c r="K33" i="38"/>
  <c r="J33" i="38"/>
  <c r="I33" i="38"/>
  <c r="H33" i="38"/>
  <c r="G33" i="38"/>
  <c r="F33" i="38"/>
  <c r="E33" i="38"/>
  <c r="D33" i="38"/>
  <c r="C33" i="38"/>
  <c r="B33" i="38"/>
  <c r="BO32" i="38"/>
  <c r="BN32" i="38"/>
  <c r="BM32" i="38"/>
  <c r="BL32" i="38"/>
  <c r="BK32" i="38"/>
  <c r="BJ32" i="38"/>
  <c r="BI32" i="38"/>
  <c r="BH32" i="38"/>
  <c r="BG32" i="38"/>
  <c r="BF32" i="38"/>
  <c r="BE32" i="38"/>
  <c r="BD32" i="38"/>
  <c r="BC32" i="38"/>
  <c r="BB32" i="38"/>
  <c r="BA32" i="38"/>
  <c r="AZ32" i="38"/>
  <c r="AY32" i="38"/>
  <c r="AX32" i="38"/>
  <c r="AW32" i="38"/>
  <c r="AV32" i="38"/>
  <c r="AU32" i="38"/>
  <c r="AT32" i="38"/>
  <c r="AS32" i="38"/>
  <c r="AR32" i="38"/>
  <c r="AQ32" i="38"/>
  <c r="AP32" i="38"/>
  <c r="AO32" i="38"/>
  <c r="AN32" i="38"/>
  <c r="AM32" i="38"/>
  <c r="AL32" i="38"/>
  <c r="AK32" i="38"/>
  <c r="AJ32" i="38"/>
  <c r="AI32" i="38"/>
  <c r="AH32" i="38"/>
  <c r="AG32" i="38"/>
  <c r="AF32" i="38"/>
  <c r="AE32" i="38"/>
  <c r="AD32" i="38"/>
  <c r="AC32" i="38"/>
  <c r="AB32" i="38"/>
  <c r="AA32" i="38"/>
  <c r="Z32" i="38"/>
  <c r="Y32" i="38"/>
  <c r="X32" i="38"/>
  <c r="W32" i="38"/>
  <c r="V32" i="38"/>
  <c r="U32" i="38"/>
  <c r="T32" i="38"/>
  <c r="S32" i="38"/>
  <c r="R32" i="38"/>
  <c r="Q32" i="38"/>
  <c r="P32" i="38"/>
  <c r="O32" i="38"/>
  <c r="N32" i="38"/>
  <c r="M32" i="38"/>
  <c r="L32" i="38"/>
  <c r="K32" i="38"/>
  <c r="J32" i="38"/>
  <c r="I32" i="38"/>
  <c r="H32" i="38"/>
  <c r="G32" i="38"/>
  <c r="F32" i="38"/>
  <c r="E32" i="38"/>
  <c r="D32" i="38"/>
  <c r="C32" i="38"/>
  <c r="B32" i="38"/>
  <c r="BO31" i="38"/>
  <c r="BN31" i="38"/>
  <c r="BM31" i="38"/>
  <c r="BL31" i="38"/>
  <c r="BK31" i="38"/>
  <c r="BJ31" i="38"/>
  <c r="BI31" i="38"/>
  <c r="BH31" i="38"/>
  <c r="BG31" i="38"/>
  <c r="BF31" i="38"/>
  <c r="BE31" i="38"/>
  <c r="BD31" i="38"/>
  <c r="BC31" i="38"/>
  <c r="BB31" i="38"/>
  <c r="BA31" i="38"/>
  <c r="AZ31" i="38"/>
  <c r="AY31" i="38"/>
  <c r="AX31" i="38"/>
  <c r="AW31" i="38"/>
  <c r="AV31" i="38"/>
  <c r="AU31" i="38"/>
  <c r="AT31" i="38"/>
  <c r="AS31" i="38"/>
  <c r="AR31" i="38"/>
  <c r="AQ31" i="38"/>
  <c r="AP31" i="38"/>
  <c r="AO31" i="38"/>
  <c r="AN31" i="38"/>
  <c r="AM31" i="38"/>
  <c r="AL31" i="38"/>
  <c r="AK31" i="38"/>
  <c r="AJ31" i="38"/>
  <c r="AI31" i="38"/>
  <c r="AH31" i="38"/>
  <c r="AG31" i="38"/>
  <c r="AF31" i="38"/>
  <c r="AE31" i="38"/>
  <c r="AD31" i="38"/>
  <c r="AC31" i="38"/>
  <c r="AB31" i="38"/>
  <c r="AA31" i="38"/>
  <c r="Z31" i="38"/>
  <c r="Y31" i="38"/>
  <c r="X31" i="38"/>
  <c r="W31" i="38"/>
  <c r="V31" i="38"/>
  <c r="U31" i="38"/>
  <c r="T31" i="38"/>
  <c r="S31" i="38"/>
  <c r="R31" i="38"/>
  <c r="Q31" i="38"/>
  <c r="P31" i="38"/>
  <c r="O31" i="38"/>
  <c r="N31" i="38"/>
  <c r="M31" i="38"/>
  <c r="L31" i="38"/>
  <c r="K31" i="38"/>
  <c r="J31" i="38"/>
  <c r="I31" i="38"/>
  <c r="H31" i="38"/>
  <c r="G31" i="38"/>
  <c r="F31" i="38"/>
  <c r="E31" i="38"/>
  <c r="D31" i="38"/>
  <c r="C31" i="38"/>
  <c r="B31" i="38"/>
  <c r="BO30" i="38"/>
  <c r="BN30" i="38"/>
  <c r="BM30" i="38"/>
  <c r="BL30" i="38"/>
  <c r="BK30" i="38"/>
  <c r="BJ30" i="38"/>
  <c r="BI30" i="38"/>
  <c r="BH30" i="38"/>
  <c r="BG30" i="38"/>
  <c r="BF30" i="38"/>
  <c r="BE30" i="38"/>
  <c r="BD30" i="38"/>
  <c r="BC30" i="38"/>
  <c r="BB30" i="38"/>
  <c r="BA30" i="38"/>
  <c r="AZ30" i="38"/>
  <c r="AY30" i="38"/>
  <c r="AX30" i="38"/>
  <c r="AW30" i="38"/>
  <c r="AV30" i="38"/>
  <c r="AU30" i="38"/>
  <c r="AT30" i="38"/>
  <c r="AS30" i="38"/>
  <c r="AR30" i="38"/>
  <c r="AQ30" i="38"/>
  <c r="AP30" i="38"/>
  <c r="AO30" i="38"/>
  <c r="AN30" i="38"/>
  <c r="AM30" i="38"/>
  <c r="AL30" i="38"/>
  <c r="AK30" i="38"/>
  <c r="AJ30" i="38"/>
  <c r="AI30" i="38"/>
  <c r="AH30" i="38"/>
  <c r="AG30" i="38"/>
  <c r="AF30" i="38"/>
  <c r="AE30" i="38"/>
  <c r="AD30" i="38"/>
  <c r="AC30" i="38"/>
  <c r="AB30" i="38"/>
  <c r="AA30" i="38"/>
  <c r="Z30" i="38"/>
  <c r="Y30" i="38"/>
  <c r="X30" i="38"/>
  <c r="W30" i="38"/>
  <c r="V30" i="38"/>
  <c r="U30" i="38"/>
  <c r="T30" i="38"/>
  <c r="S30" i="38"/>
  <c r="R30" i="38"/>
  <c r="Q30" i="38"/>
  <c r="P30" i="38"/>
  <c r="O30" i="38"/>
  <c r="N30" i="38"/>
  <c r="M30" i="38"/>
  <c r="L30" i="38"/>
  <c r="K30" i="38"/>
  <c r="J30" i="38"/>
  <c r="I30" i="38"/>
  <c r="H30" i="38"/>
  <c r="G30" i="38"/>
  <c r="F30" i="38"/>
  <c r="E30" i="38"/>
  <c r="D30" i="38"/>
  <c r="C30" i="38"/>
  <c r="B30" i="38"/>
  <c r="BO29" i="38"/>
  <c r="BN29" i="38"/>
  <c r="BM29" i="38"/>
  <c r="BL29" i="38"/>
  <c r="BK29" i="38"/>
  <c r="BJ29" i="38"/>
  <c r="BI29" i="38"/>
  <c r="BH29" i="38"/>
  <c r="BG29" i="38"/>
  <c r="BF29" i="38"/>
  <c r="BE29" i="38"/>
  <c r="BD29" i="38"/>
  <c r="BC29" i="38"/>
  <c r="BB29" i="38"/>
  <c r="BA29" i="38"/>
  <c r="AZ29" i="38"/>
  <c r="AY29" i="38"/>
  <c r="AX29" i="38"/>
  <c r="AW29" i="38"/>
  <c r="AV29" i="38"/>
  <c r="AU29" i="38"/>
  <c r="AT29" i="38"/>
  <c r="AS29" i="38"/>
  <c r="AR29" i="38"/>
  <c r="AQ29" i="38"/>
  <c r="AP29" i="38"/>
  <c r="AO29" i="38"/>
  <c r="AN29" i="38"/>
  <c r="AM29" i="38"/>
  <c r="AL29" i="38"/>
  <c r="AK29" i="38"/>
  <c r="AJ29" i="38"/>
  <c r="AI29" i="38"/>
  <c r="AH29" i="38"/>
  <c r="AG29" i="38"/>
  <c r="AF29" i="38"/>
  <c r="AE29" i="38"/>
  <c r="AD29" i="38"/>
  <c r="AC29" i="38"/>
  <c r="AB29" i="38"/>
  <c r="AA29" i="38"/>
  <c r="Z29" i="38"/>
  <c r="Y29" i="38"/>
  <c r="X29" i="38"/>
  <c r="W29" i="38"/>
  <c r="V29" i="38"/>
  <c r="U29" i="38"/>
  <c r="T29" i="38"/>
  <c r="S29" i="38"/>
  <c r="R29" i="38"/>
  <c r="Q29" i="38"/>
  <c r="P29" i="38"/>
  <c r="O29" i="38"/>
  <c r="N29" i="38"/>
  <c r="M29" i="38"/>
  <c r="L29" i="38"/>
  <c r="K29" i="38"/>
  <c r="J29" i="38"/>
  <c r="I29" i="38"/>
  <c r="H29" i="38"/>
  <c r="G29" i="38"/>
  <c r="F29" i="38"/>
  <c r="E29" i="38"/>
  <c r="D29" i="38"/>
  <c r="C29" i="38"/>
  <c r="B29" i="38"/>
  <c r="BO28" i="38"/>
  <c r="BN28" i="38"/>
  <c r="BM28" i="38"/>
  <c r="BL28" i="38"/>
  <c r="BK28" i="38"/>
  <c r="BJ28" i="38"/>
  <c r="BI28" i="38"/>
  <c r="BH28" i="38"/>
  <c r="BG28" i="38"/>
  <c r="BF28" i="38"/>
  <c r="BE28" i="38"/>
  <c r="BD28" i="38"/>
  <c r="BC28" i="38"/>
  <c r="BB28" i="38"/>
  <c r="BA28" i="38"/>
  <c r="AZ28" i="38"/>
  <c r="AY28" i="38"/>
  <c r="AX28" i="38"/>
  <c r="AW28" i="38"/>
  <c r="AV28" i="38"/>
  <c r="AU28" i="38"/>
  <c r="AT28" i="38"/>
  <c r="AS28" i="38"/>
  <c r="AR28" i="38"/>
  <c r="AQ28" i="38"/>
  <c r="AP28" i="38"/>
  <c r="AO28" i="38"/>
  <c r="AN28" i="38"/>
  <c r="AM28" i="38"/>
  <c r="AL28" i="38"/>
  <c r="AK28" i="38"/>
  <c r="AJ28" i="38"/>
  <c r="AI28" i="38"/>
  <c r="AH28" i="38"/>
  <c r="AG28" i="38"/>
  <c r="AF28" i="38"/>
  <c r="AE28" i="38"/>
  <c r="AD28" i="38"/>
  <c r="AC28" i="38"/>
  <c r="AB28" i="38"/>
  <c r="AA28" i="38"/>
  <c r="Z28" i="38"/>
  <c r="Y28" i="38"/>
  <c r="X28" i="38"/>
  <c r="W28" i="38"/>
  <c r="V28" i="38"/>
  <c r="U28" i="38"/>
  <c r="T28" i="38"/>
  <c r="S28" i="38"/>
  <c r="R28" i="38"/>
  <c r="Q28" i="38"/>
  <c r="P28" i="38"/>
  <c r="O28" i="38"/>
  <c r="N28" i="38"/>
  <c r="M28" i="38"/>
  <c r="L28" i="38"/>
  <c r="K28" i="38"/>
  <c r="J28" i="38"/>
  <c r="I28" i="38"/>
  <c r="H28" i="38"/>
  <c r="G28" i="38"/>
  <c r="F28" i="38"/>
  <c r="E28" i="38"/>
  <c r="D28" i="38"/>
  <c r="C28" i="38"/>
  <c r="B28" i="38"/>
  <c r="BO27" i="38"/>
  <c r="BN27" i="38"/>
  <c r="BM27" i="38"/>
  <c r="BL27" i="38"/>
  <c r="BK27" i="38"/>
  <c r="BJ27" i="38"/>
  <c r="BI27" i="38"/>
  <c r="BH27" i="38"/>
  <c r="BG27" i="38"/>
  <c r="BF27" i="38"/>
  <c r="BE27" i="38"/>
  <c r="BD27" i="38"/>
  <c r="BC27" i="38"/>
  <c r="BB27" i="38"/>
  <c r="BA27" i="38"/>
  <c r="AZ27" i="38"/>
  <c r="AY27" i="38"/>
  <c r="AX27" i="38"/>
  <c r="AW27" i="38"/>
  <c r="AV27" i="38"/>
  <c r="AU27" i="38"/>
  <c r="AT27" i="38"/>
  <c r="AS27" i="38"/>
  <c r="AR27" i="38"/>
  <c r="AQ27" i="38"/>
  <c r="AP27" i="38"/>
  <c r="AO27" i="38"/>
  <c r="AN27" i="38"/>
  <c r="AM27" i="38"/>
  <c r="AL27" i="38"/>
  <c r="AK27" i="38"/>
  <c r="AJ27" i="38"/>
  <c r="AI27" i="38"/>
  <c r="AH27" i="38"/>
  <c r="AG27" i="38"/>
  <c r="AF27" i="38"/>
  <c r="AE27" i="38"/>
  <c r="AD27" i="38"/>
  <c r="AC27" i="38"/>
  <c r="AB27" i="38"/>
  <c r="AA27" i="38"/>
  <c r="Z27" i="38"/>
  <c r="Y27" i="38"/>
  <c r="X27" i="38"/>
  <c r="W27" i="38"/>
  <c r="V27" i="38"/>
  <c r="U27" i="38"/>
  <c r="T27" i="38"/>
  <c r="S27" i="38"/>
  <c r="R27" i="38"/>
  <c r="Q27" i="38"/>
  <c r="P27" i="38"/>
  <c r="O27" i="38"/>
  <c r="N27" i="38"/>
  <c r="M27" i="38"/>
  <c r="L27" i="38"/>
  <c r="K27" i="38"/>
  <c r="J27" i="38"/>
  <c r="I27" i="38"/>
  <c r="H27" i="38"/>
  <c r="G27" i="38"/>
  <c r="F27" i="38"/>
  <c r="E27" i="38"/>
  <c r="D27" i="38"/>
  <c r="C27" i="38"/>
  <c r="B27" i="38"/>
  <c r="BO26" i="38"/>
  <c r="BN26" i="38"/>
  <c r="BM26" i="38"/>
  <c r="BL26" i="38"/>
  <c r="BK26" i="38"/>
  <c r="BJ26" i="38"/>
  <c r="BI26" i="38"/>
  <c r="BH26" i="38"/>
  <c r="BG26" i="38"/>
  <c r="BF26" i="38"/>
  <c r="BE26" i="38"/>
  <c r="BD26" i="38"/>
  <c r="BC26" i="38"/>
  <c r="BB26" i="38"/>
  <c r="BA26" i="38"/>
  <c r="AZ26" i="38"/>
  <c r="AY26" i="38"/>
  <c r="AX26" i="38"/>
  <c r="AW26" i="38"/>
  <c r="AV26" i="38"/>
  <c r="AU26" i="38"/>
  <c r="AT26" i="38"/>
  <c r="AS26" i="38"/>
  <c r="AR26" i="38"/>
  <c r="AQ26" i="38"/>
  <c r="AP26" i="38"/>
  <c r="AO26" i="38"/>
  <c r="AN26" i="38"/>
  <c r="AM26" i="38"/>
  <c r="AL26" i="38"/>
  <c r="AK26" i="38"/>
  <c r="AJ26" i="38"/>
  <c r="AI26" i="38"/>
  <c r="AH26" i="38"/>
  <c r="AG26" i="38"/>
  <c r="AF26" i="38"/>
  <c r="AE26" i="38"/>
  <c r="AD26" i="38"/>
  <c r="AC26" i="38"/>
  <c r="AB26" i="38"/>
  <c r="AA26" i="38"/>
  <c r="Z26" i="38"/>
  <c r="Y26" i="38"/>
  <c r="X26" i="38"/>
  <c r="W26" i="38"/>
  <c r="V26" i="38"/>
  <c r="U26" i="38"/>
  <c r="T26" i="38"/>
  <c r="S26" i="38"/>
  <c r="R26" i="38"/>
  <c r="Q26" i="38"/>
  <c r="P26" i="38"/>
  <c r="O26" i="38"/>
  <c r="N26" i="38"/>
  <c r="M26" i="38"/>
  <c r="L26" i="38"/>
  <c r="K26" i="38"/>
  <c r="J26" i="38"/>
  <c r="I26" i="38"/>
  <c r="H26" i="38"/>
  <c r="G26" i="38"/>
  <c r="F26" i="38"/>
  <c r="E26" i="38"/>
  <c r="D26" i="38"/>
  <c r="C26" i="38"/>
  <c r="B26" i="38"/>
  <c r="BO25" i="38"/>
  <c r="BN25" i="38"/>
  <c r="BM25" i="38"/>
  <c r="BL25" i="38"/>
  <c r="BK25" i="38"/>
  <c r="BJ25" i="38"/>
  <c r="BI25" i="38"/>
  <c r="BH25" i="38"/>
  <c r="BG25" i="38"/>
  <c r="BF25" i="38"/>
  <c r="BE25" i="38"/>
  <c r="BD25" i="38"/>
  <c r="BC25" i="38"/>
  <c r="BB25" i="38"/>
  <c r="BA25" i="38"/>
  <c r="AZ25" i="38"/>
  <c r="AY25" i="38"/>
  <c r="AX25" i="38"/>
  <c r="AW25" i="38"/>
  <c r="AV25" i="38"/>
  <c r="AU25" i="38"/>
  <c r="AT25" i="38"/>
  <c r="AS25" i="38"/>
  <c r="AR25" i="38"/>
  <c r="AQ25" i="38"/>
  <c r="AP25" i="38"/>
  <c r="AO25" i="38"/>
  <c r="AN25" i="38"/>
  <c r="AM25" i="38"/>
  <c r="AL25" i="38"/>
  <c r="AK25" i="38"/>
  <c r="AJ25" i="38"/>
  <c r="AI25" i="38"/>
  <c r="AH25" i="38"/>
  <c r="AG25" i="38"/>
  <c r="AF25" i="38"/>
  <c r="AE25" i="38"/>
  <c r="AD25" i="38"/>
  <c r="AC25" i="38"/>
  <c r="AB25" i="38"/>
  <c r="AA25" i="38"/>
  <c r="Z25" i="38"/>
  <c r="Y25" i="38"/>
  <c r="X25" i="38"/>
  <c r="W25" i="38"/>
  <c r="V25" i="38"/>
  <c r="U25" i="38"/>
  <c r="T25" i="38"/>
  <c r="S25" i="38"/>
  <c r="R25" i="38"/>
  <c r="Q25" i="38"/>
  <c r="P25" i="38"/>
  <c r="O25" i="38"/>
  <c r="N25" i="38"/>
  <c r="M25" i="38"/>
  <c r="L25" i="38"/>
  <c r="K25" i="38"/>
  <c r="J25" i="38"/>
  <c r="I25" i="38"/>
  <c r="H25" i="38"/>
  <c r="G25" i="38"/>
  <c r="F25" i="38"/>
  <c r="E25" i="38"/>
  <c r="D25" i="38"/>
  <c r="C25" i="38"/>
  <c r="B25" i="38"/>
  <c r="BO24" i="38"/>
  <c r="BN24" i="38"/>
  <c r="BM24" i="38"/>
  <c r="BL24" i="38"/>
  <c r="BK24" i="38"/>
  <c r="BJ24" i="38"/>
  <c r="BI24" i="38"/>
  <c r="BH24" i="38"/>
  <c r="BG24" i="38"/>
  <c r="BF24" i="38"/>
  <c r="BE24" i="38"/>
  <c r="BD24" i="38"/>
  <c r="BC24" i="38"/>
  <c r="BB24" i="38"/>
  <c r="BA24" i="38"/>
  <c r="AZ24" i="38"/>
  <c r="AY24" i="38"/>
  <c r="AX24" i="38"/>
  <c r="AW24" i="38"/>
  <c r="AV24" i="38"/>
  <c r="AU24" i="38"/>
  <c r="AT24" i="38"/>
  <c r="AS24" i="38"/>
  <c r="AR24" i="38"/>
  <c r="AQ24" i="38"/>
  <c r="AP24" i="38"/>
  <c r="AO24" i="38"/>
  <c r="AN24" i="38"/>
  <c r="AM24" i="38"/>
  <c r="AL24" i="38"/>
  <c r="AK24" i="38"/>
  <c r="AJ24" i="38"/>
  <c r="AI24" i="38"/>
  <c r="AH24" i="38"/>
  <c r="AG24" i="38"/>
  <c r="AF24" i="38"/>
  <c r="AE24" i="38"/>
  <c r="AD24" i="38"/>
  <c r="AC24" i="38"/>
  <c r="AB24" i="38"/>
  <c r="AA24" i="38"/>
  <c r="Z24" i="38"/>
  <c r="Y24" i="38"/>
  <c r="X24" i="38"/>
  <c r="W24" i="38"/>
  <c r="V24" i="38"/>
  <c r="U24" i="38"/>
  <c r="T24" i="38"/>
  <c r="S24" i="38"/>
  <c r="R24" i="38"/>
  <c r="Q24" i="38"/>
  <c r="P24" i="38"/>
  <c r="O24" i="38"/>
  <c r="N24" i="38"/>
  <c r="M24" i="38"/>
  <c r="L24" i="38"/>
  <c r="K24" i="38"/>
  <c r="J24" i="38"/>
  <c r="I24" i="38"/>
  <c r="H24" i="38"/>
  <c r="G24" i="38"/>
  <c r="F24" i="38"/>
  <c r="E24" i="38"/>
  <c r="D24" i="38"/>
  <c r="C24" i="38"/>
  <c r="B24" i="38"/>
  <c r="BO23" i="38"/>
  <c r="BN23" i="38"/>
  <c r="BM23" i="38"/>
  <c r="BL23" i="38"/>
  <c r="BK23" i="38"/>
  <c r="BJ23" i="38"/>
  <c r="BI23" i="38"/>
  <c r="BH23" i="38"/>
  <c r="BG23" i="38"/>
  <c r="BF23" i="38"/>
  <c r="BE23" i="38"/>
  <c r="BD23" i="38"/>
  <c r="BC23" i="38"/>
  <c r="BB23" i="38"/>
  <c r="BA23" i="38"/>
  <c r="AZ23" i="38"/>
  <c r="AY23" i="38"/>
  <c r="AX23" i="38"/>
  <c r="AW23" i="38"/>
  <c r="AV23" i="38"/>
  <c r="AU23" i="38"/>
  <c r="AT23" i="38"/>
  <c r="AS23" i="38"/>
  <c r="AR23" i="38"/>
  <c r="AQ23" i="38"/>
  <c r="AP23" i="38"/>
  <c r="AO23" i="38"/>
  <c r="AN23" i="38"/>
  <c r="AM23" i="38"/>
  <c r="AL23" i="38"/>
  <c r="AK23" i="38"/>
  <c r="AJ23" i="38"/>
  <c r="AI23" i="38"/>
  <c r="AH23" i="38"/>
  <c r="AG23" i="38"/>
  <c r="AF23" i="38"/>
  <c r="AE23" i="38"/>
  <c r="AD23" i="38"/>
  <c r="AC23" i="38"/>
  <c r="AB23" i="38"/>
  <c r="AA23" i="38"/>
  <c r="Z23" i="38"/>
  <c r="Y23" i="38"/>
  <c r="X23" i="38"/>
  <c r="W23" i="38"/>
  <c r="V23" i="38"/>
  <c r="U23" i="38"/>
  <c r="T23" i="38"/>
  <c r="S23" i="38"/>
  <c r="R23" i="38"/>
  <c r="Q23" i="38"/>
  <c r="P23" i="38"/>
  <c r="O23" i="38"/>
  <c r="N23" i="38"/>
  <c r="M23" i="38"/>
  <c r="L23" i="38"/>
  <c r="K23" i="38"/>
  <c r="J23" i="38"/>
  <c r="I23" i="38"/>
  <c r="H23" i="38"/>
  <c r="G23" i="38"/>
  <c r="F23" i="38"/>
  <c r="E23" i="38"/>
  <c r="D23" i="38"/>
  <c r="C23" i="38"/>
  <c r="B23" i="38"/>
  <c r="BO22" i="38"/>
  <c r="BN22" i="38"/>
  <c r="BM22" i="38"/>
  <c r="BL22" i="38"/>
  <c r="BK22" i="38"/>
  <c r="BJ22" i="38"/>
  <c r="BI22" i="38"/>
  <c r="BH22" i="38"/>
  <c r="BG22" i="38"/>
  <c r="BF22" i="38"/>
  <c r="BE22" i="38"/>
  <c r="BD22" i="38"/>
  <c r="BC22" i="38"/>
  <c r="BB22" i="38"/>
  <c r="BA22" i="38"/>
  <c r="AZ22" i="38"/>
  <c r="AY22" i="38"/>
  <c r="AX22" i="38"/>
  <c r="AW22" i="38"/>
  <c r="AV22" i="38"/>
  <c r="AU22" i="38"/>
  <c r="AT22" i="38"/>
  <c r="AS22" i="38"/>
  <c r="AR22" i="38"/>
  <c r="AQ22" i="38"/>
  <c r="AP22" i="38"/>
  <c r="AO22" i="38"/>
  <c r="AN22" i="38"/>
  <c r="AM22" i="38"/>
  <c r="AL22" i="38"/>
  <c r="AK22" i="38"/>
  <c r="AJ22" i="38"/>
  <c r="AI22" i="38"/>
  <c r="AH22" i="38"/>
  <c r="AG22" i="38"/>
  <c r="AF22" i="38"/>
  <c r="AE22" i="38"/>
  <c r="AD22" i="38"/>
  <c r="AC22" i="38"/>
  <c r="AB22" i="38"/>
  <c r="AA22" i="38"/>
  <c r="Z22" i="38"/>
  <c r="Y22" i="38"/>
  <c r="X22" i="38"/>
  <c r="W22" i="38"/>
  <c r="V22" i="38"/>
  <c r="U22" i="38"/>
  <c r="T22" i="38"/>
  <c r="S22" i="38"/>
  <c r="R22" i="38"/>
  <c r="Q22" i="38"/>
  <c r="P22" i="38"/>
  <c r="O22" i="38"/>
  <c r="N22" i="38"/>
  <c r="M22" i="38"/>
  <c r="L22" i="38"/>
  <c r="K22" i="38"/>
  <c r="J22" i="38"/>
  <c r="I22" i="38"/>
  <c r="H22" i="38"/>
  <c r="G22" i="38"/>
  <c r="F22" i="38"/>
  <c r="E22" i="38"/>
  <c r="D22" i="38"/>
  <c r="C22" i="38"/>
  <c r="B22" i="38"/>
  <c r="BO21" i="38"/>
  <c r="BN21" i="38"/>
  <c r="BM21" i="38"/>
  <c r="BL21" i="38"/>
  <c r="BK21" i="38"/>
  <c r="BJ21" i="38"/>
  <c r="BI21" i="38"/>
  <c r="BH21" i="38"/>
  <c r="BG21" i="38"/>
  <c r="BF21" i="38"/>
  <c r="BE21" i="38"/>
  <c r="BD21" i="38"/>
  <c r="BC21" i="38"/>
  <c r="BB21" i="38"/>
  <c r="BA21" i="38"/>
  <c r="AZ21" i="38"/>
  <c r="AY21" i="38"/>
  <c r="AX21" i="38"/>
  <c r="AW21" i="38"/>
  <c r="AV21" i="38"/>
  <c r="AU21" i="38"/>
  <c r="AT21" i="38"/>
  <c r="AS21" i="38"/>
  <c r="AR21" i="38"/>
  <c r="AQ21" i="38"/>
  <c r="AP21" i="38"/>
  <c r="AO21" i="38"/>
  <c r="AN21" i="38"/>
  <c r="AM21" i="38"/>
  <c r="AL21" i="38"/>
  <c r="AK21" i="38"/>
  <c r="AJ21" i="38"/>
  <c r="AI21" i="38"/>
  <c r="AH21" i="38"/>
  <c r="AG21" i="38"/>
  <c r="AF21" i="38"/>
  <c r="AE21" i="38"/>
  <c r="AD21" i="38"/>
  <c r="AC21" i="38"/>
  <c r="AB21" i="38"/>
  <c r="AA21" i="38"/>
  <c r="Z21" i="38"/>
  <c r="Y21" i="38"/>
  <c r="X21" i="38"/>
  <c r="W21" i="38"/>
  <c r="V21" i="38"/>
  <c r="U21" i="38"/>
  <c r="T21" i="38"/>
  <c r="S21" i="38"/>
  <c r="R21" i="38"/>
  <c r="Q21" i="38"/>
  <c r="P21" i="38"/>
  <c r="O21" i="38"/>
  <c r="N21" i="38"/>
  <c r="M21" i="38"/>
  <c r="L21" i="38"/>
  <c r="K21" i="38"/>
  <c r="J21" i="38"/>
  <c r="I21" i="38"/>
  <c r="H21" i="38"/>
  <c r="G21" i="38"/>
  <c r="F21" i="38"/>
  <c r="E21" i="38"/>
  <c r="D21" i="38"/>
  <c r="C21" i="38"/>
  <c r="B21" i="38"/>
  <c r="BO20" i="38"/>
  <c r="BN20" i="38"/>
  <c r="BM20" i="38"/>
  <c r="BL20" i="38"/>
  <c r="BK20" i="38"/>
  <c r="BJ20" i="38"/>
  <c r="BI20" i="38"/>
  <c r="BH20" i="38"/>
  <c r="BG20" i="38"/>
  <c r="BF20" i="38"/>
  <c r="BE20" i="38"/>
  <c r="BD20" i="38"/>
  <c r="BC20" i="38"/>
  <c r="BB20" i="38"/>
  <c r="BA20" i="38"/>
  <c r="AZ20" i="38"/>
  <c r="AY20" i="38"/>
  <c r="AX20" i="38"/>
  <c r="AW20" i="38"/>
  <c r="AV20" i="38"/>
  <c r="AU20" i="38"/>
  <c r="AT20" i="38"/>
  <c r="AS20" i="38"/>
  <c r="AR20" i="38"/>
  <c r="AQ20" i="38"/>
  <c r="AP20" i="38"/>
  <c r="AO20" i="38"/>
  <c r="AN20" i="38"/>
  <c r="AM20" i="38"/>
  <c r="AL20" i="38"/>
  <c r="AK20" i="38"/>
  <c r="AJ20" i="38"/>
  <c r="AI20" i="38"/>
  <c r="AH20" i="38"/>
  <c r="AG20" i="38"/>
  <c r="AF20" i="38"/>
  <c r="AE20" i="38"/>
  <c r="AD20" i="38"/>
  <c r="AC20" i="38"/>
  <c r="AB20" i="38"/>
  <c r="AA20" i="38"/>
  <c r="Z20" i="38"/>
  <c r="Y20" i="38"/>
  <c r="X20" i="38"/>
  <c r="W20" i="38"/>
  <c r="V20" i="38"/>
  <c r="U20" i="38"/>
  <c r="T20" i="38"/>
  <c r="S20" i="38"/>
  <c r="R20" i="38"/>
  <c r="Q20" i="38"/>
  <c r="P20" i="38"/>
  <c r="O20" i="38"/>
  <c r="N20" i="38"/>
  <c r="M20" i="38"/>
  <c r="L20" i="38"/>
  <c r="K20" i="38"/>
  <c r="J20" i="38"/>
  <c r="I20" i="38"/>
  <c r="H20" i="38"/>
  <c r="G20" i="38"/>
  <c r="F20" i="38"/>
  <c r="E20" i="38"/>
  <c r="D20" i="38"/>
  <c r="C20" i="38"/>
  <c r="B20" i="38"/>
  <c r="BO19" i="38"/>
  <c r="BN19" i="38"/>
  <c r="BM19" i="38"/>
  <c r="BL19" i="38"/>
  <c r="BK19" i="38"/>
  <c r="BJ19" i="38"/>
  <c r="BI19" i="38"/>
  <c r="BH19" i="38"/>
  <c r="BG19" i="38"/>
  <c r="BF19" i="38"/>
  <c r="BE19" i="38"/>
  <c r="BD19" i="38"/>
  <c r="BC19" i="38"/>
  <c r="BB19" i="38"/>
  <c r="BA19" i="38"/>
  <c r="AZ19" i="38"/>
  <c r="AY19" i="38"/>
  <c r="AX19" i="38"/>
  <c r="AW19" i="38"/>
  <c r="AV19" i="38"/>
  <c r="AU19" i="38"/>
  <c r="AT19" i="38"/>
  <c r="AS19" i="38"/>
  <c r="AR19" i="38"/>
  <c r="AQ19" i="38"/>
  <c r="AP19" i="38"/>
  <c r="AO19" i="38"/>
  <c r="AN19" i="38"/>
  <c r="AM19" i="38"/>
  <c r="AL19" i="38"/>
  <c r="AK19" i="38"/>
  <c r="AJ19" i="38"/>
  <c r="AI19" i="38"/>
  <c r="AH19" i="38"/>
  <c r="AG19" i="38"/>
  <c r="AF19" i="38"/>
  <c r="AE19" i="38"/>
  <c r="AD19" i="38"/>
  <c r="AC19" i="38"/>
  <c r="AB19" i="38"/>
  <c r="AA19" i="38"/>
  <c r="Z19" i="38"/>
  <c r="Y19" i="38"/>
  <c r="X19" i="38"/>
  <c r="W19" i="38"/>
  <c r="V19" i="38"/>
  <c r="U19" i="38"/>
  <c r="T19" i="38"/>
  <c r="S19" i="38"/>
  <c r="R19" i="38"/>
  <c r="Q19" i="38"/>
  <c r="P19" i="38"/>
  <c r="O19" i="38"/>
  <c r="N19" i="38"/>
  <c r="M19" i="38"/>
  <c r="L19" i="38"/>
  <c r="K19" i="38"/>
  <c r="J19" i="38"/>
  <c r="I19" i="38"/>
  <c r="H19" i="38"/>
  <c r="G19" i="38"/>
  <c r="F19" i="38"/>
  <c r="E19" i="38"/>
  <c r="D19" i="38"/>
  <c r="C19" i="38"/>
  <c r="B19" i="38"/>
  <c r="BO18" i="38"/>
  <c r="BN18" i="38"/>
  <c r="BM18" i="38"/>
  <c r="BL18" i="38"/>
  <c r="BK18" i="38"/>
  <c r="BJ18" i="38"/>
  <c r="BI18" i="38"/>
  <c r="BH18" i="38"/>
  <c r="BG18" i="38"/>
  <c r="BF18" i="38"/>
  <c r="BE18" i="38"/>
  <c r="BD18" i="38"/>
  <c r="BC18" i="38"/>
  <c r="BB18" i="38"/>
  <c r="BA18" i="38"/>
  <c r="AZ18" i="38"/>
  <c r="AY18" i="38"/>
  <c r="AX18" i="38"/>
  <c r="AW18" i="38"/>
  <c r="AV18" i="38"/>
  <c r="AU18" i="38"/>
  <c r="AT18" i="38"/>
  <c r="AS18" i="38"/>
  <c r="AR18" i="38"/>
  <c r="AQ18" i="38"/>
  <c r="AP18" i="38"/>
  <c r="AO18" i="38"/>
  <c r="AN18" i="38"/>
  <c r="AM18" i="38"/>
  <c r="AL18" i="38"/>
  <c r="AK18" i="38"/>
  <c r="AJ18" i="38"/>
  <c r="AI18" i="38"/>
  <c r="AH18" i="38"/>
  <c r="AG18" i="38"/>
  <c r="AF18" i="38"/>
  <c r="AE18" i="38"/>
  <c r="AD18" i="38"/>
  <c r="AC18" i="38"/>
  <c r="AB18" i="38"/>
  <c r="AA18" i="38"/>
  <c r="Z18" i="38"/>
  <c r="Y18" i="38"/>
  <c r="X18" i="38"/>
  <c r="W18" i="38"/>
  <c r="V18" i="38"/>
  <c r="U18" i="38"/>
  <c r="T18" i="38"/>
  <c r="S18" i="38"/>
  <c r="R18" i="38"/>
  <c r="Q18" i="38"/>
  <c r="P18" i="38"/>
  <c r="O18" i="38"/>
  <c r="N18" i="38"/>
  <c r="M18" i="38"/>
  <c r="L18" i="38"/>
  <c r="K18" i="38"/>
  <c r="J18" i="38"/>
  <c r="I18" i="38"/>
  <c r="H18" i="38"/>
  <c r="G18" i="38"/>
  <c r="F18" i="38"/>
  <c r="E18" i="38"/>
  <c r="D18" i="38"/>
  <c r="C18" i="38"/>
  <c r="B18" i="38"/>
  <c r="BO17" i="38"/>
  <c r="BN17" i="38"/>
  <c r="BM17" i="38"/>
  <c r="BL17" i="38"/>
  <c r="BK17" i="38"/>
  <c r="BJ17" i="38"/>
  <c r="BI17" i="38"/>
  <c r="BH17" i="38"/>
  <c r="BG17" i="38"/>
  <c r="BF17" i="38"/>
  <c r="BE17" i="38"/>
  <c r="BD17" i="38"/>
  <c r="BC17" i="38"/>
  <c r="BB17" i="38"/>
  <c r="BA17" i="38"/>
  <c r="AZ17" i="38"/>
  <c r="AY17" i="38"/>
  <c r="AX17" i="38"/>
  <c r="AW17" i="38"/>
  <c r="AV17" i="38"/>
  <c r="AU17" i="38"/>
  <c r="AT17" i="38"/>
  <c r="AS17" i="38"/>
  <c r="AR17" i="38"/>
  <c r="AQ17" i="38"/>
  <c r="AP17" i="38"/>
  <c r="AO17" i="38"/>
  <c r="AN17" i="38"/>
  <c r="AM17" i="38"/>
  <c r="AL17" i="38"/>
  <c r="AK17" i="38"/>
  <c r="AJ17" i="38"/>
  <c r="AI17" i="38"/>
  <c r="AH17" i="38"/>
  <c r="AG17" i="38"/>
  <c r="AF17" i="38"/>
  <c r="AE17" i="38"/>
  <c r="AD17" i="38"/>
  <c r="AC17" i="38"/>
  <c r="AB17" i="38"/>
  <c r="AA17" i="38"/>
  <c r="Z17" i="38"/>
  <c r="Y17" i="38"/>
  <c r="X17" i="38"/>
  <c r="W17" i="38"/>
  <c r="V17" i="38"/>
  <c r="U17" i="38"/>
  <c r="T17" i="38"/>
  <c r="S17" i="38"/>
  <c r="R17" i="38"/>
  <c r="Q17" i="38"/>
  <c r="P17" i="38"/>
  <c r="O17" i="38"/>
  <c r="N17" i="38"/>
  <c r="M17" i="38"/>
  <c r="L17" i="38"/>
  <c r="K17" i="38"/>
  <c r="J17" i="38"/>
  <c r="I17" i="38"/>
  <c r="H17" i="38"/>
  <c r="G17" i="38"/>
  <c r="F17" i="38"/>
  <c r="E17" i="38"/>
  <c r="D17" i="38"/>
  <c r="C17" i="38"/>
  <c r="B17" i="38"/>
  <c r="BO16" i="38"/>
  <c r="BN16" i="38"/>
  <c r="BM16" i="38"/>
  <c r="BL16" i="38"/>
  <c r="BK16" i="38"/>
  <c r="BJ16" i="38"/>
  <c r="BI16" i="38"/>
  <c r="BH16" i="38"/>
  <c r="BG16" i="38"/>
  <c r="BF16" i="38"/>
  <c r="BE16" i="38"/>
  <c r="BD16" i="38"/>
  <c r="BC16" i="38"/>
  <c r="BB16" i="38"/>
  <c r="BA16" i="38"/>
  <c r="AZ16" i="38"/>
  <c r="AY16" i="38"/>
  <c r="AX16" i="38"/>
  <c r="AW16" i="38"/>
  <c r="AV16" i="38"/>
  <c r="AU16" i="38"/>
  <c r="AT16" i="38"/>
  <c r="AS16" i="38"/>
  <c r="AR16" i="38"/>
  <c r="AQ16" i="38"/>
  <c r="AP16" i="38"/>
  <c r="AO16" i="38"/>
  <c r="AN16" i="38"/>
  <c r="AM16" i="38"/>
  <c r="AL16" i="38"/>
  <c r="AK16" i="38"/>
  <c r="AJ16" i="38"/>
  <c r="AI16" i="38"/>
  <c r="AH16" i="38"/>
  <c r="AG16" i="38"/>
  <c r="AF16" i="38"/>
  <c r="AE16" i="38"/>
  <c r="AD16" i="38"/>
  <c r="AC16" i="38"/>
  <c r="AB16" i="38"/>
  <c r="AA16" i="38"/>
  <c r="Z16" i="38"/>
  <c r="Y16" i="38"/>
  <c r="X16" i="38"/>
  <c r="W16" i="38"/>
  <c r="V16" i="38"/>
  <c r="U16" i="38"/>
  <c r="T16" i="38"/>
  <c r="S16" i="38"/>
  <c r="R16" i="38"/>
  <c r="Q16" i="38"/>
  <c r="P16" i="38"/>
  <c r="O16" i="38"/>
  <c r="N16" i="38"/>
  <c r="M16" i="38"/>
  <c r="L16" i="38"/>
  <c r="K16" i="38"/>
  <c r="J16" i="38"/>
  <c r="I16" i="38"/>
  <c r="H16" i="38"/>
  <c r="G16" i="38"/>
  <c r="F16" i="38"/>
  <c r="E16" i="38"/>
  <c r="D16" i="38"/>
  <c r="C16" i="38"/>
  <c r="B16" i="38"/>
  <c r="BO15" i="38"/>
  <c r="BN15" i="38"/>
  <c r="BM15" i="38"/>
  <c r="BL15" i="38"/>
  <c r="BK15" i="38"/>
  <c r="BJ15" i="38"/>
  <c r="BI15" i="38"/>
  <c r="BH15" i="38"/>
  <c r="BG15" i="38"/>
  <c r="BF15" i="38"/>
  <c r="BE15" i="38"/>
  <c r="BD15" i="38"/>
  <c r="BC15" i="38"/>
  <c r="BB15" i="38"/>
  <c r="BA15" i="38"/>
  <c r="AZ15" i="38"/>
  <c r="AY15" i="38"/>
  <c r="AX15" i="38"/>
  <c r="AW15" i="38"/>
  <c r="AV15" i="38"/>
  <c r="AU15" i="38"/>
  <c r="AT15" i="38"/>
  <c r="AS15" i="38"/>
  <c r="AR15" i="38"/>
  <c r="AQ15" i="38"/>
  <c r="AP15" i="38"/>
  <c r="AO15" i="38"/>
  <c r="AN15" i="38"/>
  <c r="AM15" i="38"/>
  <c r="AL15" i="38"/>
  <c r="AK15" i="38"/>
  <c r="AJ15" i="38"/>
  <c r="AI15" i="38"/>
  <c r="AH15" i="38"/>
  <c r="AG15" i="38"/>
  <c r="AF15" i="38"/>
  <c r="AE15" i="38"/>
  <c r="AD15" i="38"/>
  <c r="AC15" i="38"/>
  <c r="AB15" i="38"/>
  <c r="AA15" i="38"/>
  <c r="Z15" i="38"/>
  <c r="Y15" i="38"/>
  <c r="X15" i="38"/>
  <c r="W15" i="38"/>
  <c r="V15" i="38"/>
  <c r="U15" i="38"/>
  <c r="T15" i="38"/>
  <c r="S15" i="38"/>
  <c r="R15" i="38"/>
  <c r="Q15" i="38"/>
  <c r="P15" i="38"/>
  <c r="O15" i="38"/>
  <c r="N15" i="38"/>
  <c r="M15" i="38"/>
  <c r="L15" i="38"/>
  <c r="K15" i="38"/>
  <c r="J15" i="38"/>
  <c r="I15" i="38"/>
  <c r="H15" i="38"/>
  <c r="G15" i="38"/>
  <c r="F15" i="38"/>
  <c r="E15" i="38"/>
  <c r="D15" i="38"/>
  <c r="C15" i="38"/>
  <c r="B15" i="38"/>
  <c r="BO14" i="38"/>
  <c r="BN14" i="38"/>
  <c r="BM14" i="38"/>
  <c r="BL14" i="38"/>
  <c r="BK14" i="38"/>
  <c r="BJ14" i="38"/>
  <c r="BI14" i="38"/>
  <c r="BH14" i="38"/>
  <c r="BG14" i="38"/>
  <c r="BF14" i="38"/>
  <c r="BE14" i="38"/>
  <c r="BD14" i="38"/>
  <c r="BC14" i="38"/>
  <c r="BB14" i="38"/>
  <c r="BA14" i="38"/>
  <c r="AZ14" i="38"/>
  <c r="AY14" i="38"/>
  <c r="AX14" i="38"/>
  <c r="AW14" i="38"/>
  <c r="AV14" i="38"/>
  <c r="AU14" i="38"/>
  <c r="AT14" i="38"/>
  <c r="AS14" i="38"/>
  <c r="AR14" i="38"/>
  <c r="AQ14" i="38"/>
  <c r="AP14" i="38"/>
  <c r="AO14" i="38"/>
  <c r="AN14" i="38"/>
  <c r="AM14" i="38"/>
  <c r="AL14" i="38"/>
  <c r="AK14" i="38"/>
  <c r="AJ14" i="38"/>
  <c r="AI14" i="38"/>
  <c r="AH14" i="38"/>
  <c r="AG14" i="38"/>
  <c r="AF14" i="38"/>
  <c r="AE14" i="38"/>
  <c r="AD14" i="38"/>
  <c r="AC14" i="38"/>
  <c r="AB14" i="38"/>
  <c r="AA14" i="38"/>
  <c r="Z14" i="38"/>
  <c r="Y14" i="38"/>
  <c r="X14" i="38"/>
  <c r="W14" i="38"/>
  <c r="V14" i="38"/>
  <c r="U14" i="38"/>
  <c r="T14" i="38"/>
  <c r="S14" i="38"/>
  <c r="R14" i="38"/>
  <c r="Q14" i="38"/>
  <c r="P14" i="38"/>
  <c r="O14" i="38"/>
  <c r="N14" i="38"/>
  <c r="M14" i="38"/>
  <c r="L14" i="38"/>
  <c r="K14" i="38"/>
  <c r="J14" i="38"/>
  <c r="I14" i="38"/>
  <c r="H14" i="38"/>
  <c r="G14" i="38"/>
  <c r="F14" i="38"/>
  <c r="E14" i="38"/>
  <c r="D14" i="38"/>
  <c r="C14" i="38"/>
  <c r="B14" i="38"/>
  <c r="BO13" i="38"/>
  <c r="BN13" i="38"/>
  <c r="BM13" i="38"/>
  <c r="BL13" i="38"/>
  <c r="BK13" i="38"/>
  <c r="BJ13" i="38"/>
  <c r="BI13" i="38"/>
  <c r="BH13" i="38"/>
  <c r="BG13" i="38"/>
  <c r="BF13" i="38"/>
  <c r="BE13" i="38"/>
  <c r="BD13" i="38"/>
  <c r="BC13" i="38"/>
  <c r="BB13" i="38"/>
  <c r="BA13" i="38"/>
  <c r="AZ13" i="38"/>
  <c r="AY13" i="38"/>
  <c r="AX13" i="38"/>
  <c r="AW13" i="38"/>
  <c r="AV13" i="38"/>
  <c r="AU13" i="38"/>
  <c r="AT13" i="38"/>
  <c r="AS13" i="38"/>
  <c r="AR13" i="38"/>
  <c r="AQ13" i="38"/>
  <c r="AP13" i="38"/>
  <c r="AO13" i="38"/>
  <c r="AN13" i="38"/>
  <c r="AM13" i="38"/>
  <c r="AL13" i="38"/>
  <c r="AK13" i="38"/>
  <c r="AJ13" i="38"/>
  <c r="AI13" i="38"/>
  <c r="AH13" i="38"/>
  <c r="AG13" i="38"/>
  <c r="AF13" i="38"/>
  <c r="AE13" i="38"/>
  <c r="AD13" i="38"/>
  <c r="AC13" i="38"/>
  <c r="AB13" i="38"/>
  <c r="AA13" i="38"/>
  <c r="Z13" i="38"/>
  <c r="Y13" i="38"/>
  <c r="X13" i="38"/>
  <c r="W13" i="38"/>
  <c r="V13" i="38"/>
  <c r="U13" i="38"/>
  <c r="T13" i="38"/>
  <c r="S13" i="38"/>
  <c r="R13" i="38"/>
  <c r="Q13" i="38"/>
  <c r="P13" i="38"/>
  <c r="O13" i="38"/>
  <c r="N13" i="38"/>
  <c r="M13" i="38"/>
  <c r="L13" i="38"/>
  <c r="K13" i="38"/>
  <c r="J13" i="38"/>
  <c r="I13" i="38"/>
  <c r="H13" i="38"/>
  <c r="G13" i="38"/>
  <c r="F13" i="38"/>
  <c r="E13" i="38"/>
  <c r="D13" i="38"/>
  <c r="C13" i="38"/>
  <c r="B13" i="38"/>
  <c r="BO12" i="38"/>
  <c r="BN12" i="38"/>
  <c r="BM12" i="38"/>
  <c r="BL12" i="38"/>
  <c r="BK12" i="38"/>
  <c r="BJ12" i="38"/>
  <c r="BI12" i="38"/>
  <c r="BH12" i="38"/>
  <c r="BG12" i="38"/>
  <c r="BF12" i="38"/>
  <c r="BE12" i="38"/>
  <c r="BD12" i="38"/>
  <c r="BC12" i="38"/>
  <c r="BB12" i="38"/>
  <c r="BA12" i="38"/>
  <c r="AZ12" i="38"/>
  <c r="AY12" i="38"/>
  <c r="AX12" i="38"/>
  <c r="AW12" i="38"/>
  <c r="AV12" i="38"/>
  <c r="AU12" i="38"/>
  <c r="AT12" i="38"/>
  <c r="AS12" i="38"/>
  <c r="AR12" i="38"/>
  <c r="AQ12" i="38"/>
  <c r="AP12" i="38"/>
  <c r="AO12" i="38"/>
  <c r="AN12" i="38"/>
  <c r="AM12" i="38"/>
  <c r="AL12" i="38"/>
  <c r="AK12" i="38"/>
  <c r="AJ12" i="38"/>
  <c r="AI12" i="38"/>
  <c r="AH12" i="38"/>
  <c r="AG12" i="38"/>
  <c r="AF12" i="38"/>
  <c r="AE12" i="38"/>
  <c r="AD12" i="38"/>
  <c r="AC12" i="38"/>
  <c r="AB12" i="38"/>
  <c r="AA12" i="38"/>
  <c r="Z12" i="38"/>
  <c r="Y12" i="38"/>
  <c r="X12" i="38"/>
  <c r="W12" i="38"/>
  <c r="V12" i="38"/>
  <c r="U12" i="38"/>
  <c r="T12" i="38"/>
  <c r="S12" i="38"/>
  <c r="R12" i="38"/>
  <c r="Q12" i="38"/>
  <c r="P12" i="38"/>
  <c r="O12" i="38"/>
  <c r="N12" i="38"/>
  <c r="M12" i="38"/>
  <c r="L12" i="38"/>
  <c r="K12" i="38"/>
  <c r="J12" i="38"/>
  <c r="I12" i="38"/>
  <c r="H12" i="38"/>
  <c r="G12" i="38"/>
  <c r="F12" i="38"/>
  <c r="E12" i="38"/>
  <c r="D12" i="38"/>
  <c r="C12" i="38"/>
  <c r="B12" i="38"/>
  <c r="BO11" i="38"/>
  <c r="BN11" i="38"/>
  <c r="BM11" i="38"/>
  <c r="BL11" i="38"/>
  <c r="BK11" i="38"/>
  <c r="BJ11" i="38"/>
  <c r="BI11" i="38"/>
  <c r="BH11" i="38"/>
  <c r="BG11" i="38"/>
  <c r="BF11" i="38"/>
  <c r="BE11" i="38"/>
  <c r="BD11" i="38"/>
  <c r="BC11" i="38"/>
  <c r="BB11" i="38"/>
  <c r="BA11" i="38"/>
  <c r="AZ11" i="38"/>
  <c r="AY11" i="38"/>
  <c r="AX11" i="38"/>
  <c r="AW11" i="38"/>
  <c r="AV11" i="38"/>
  <c r="AU11" i="38"/>
  <c r="AT11" i="38"/>
  <c r="AS11" i="38"/>
  <c r="AR11" i="38"/>
  <c r="AQ11" i="38"/>
  <c r="AP11" i="38"/>
  <c r="AO11" i="38"/>
  <c r="AN11" i="38"/>
  <c r="AM11" i="38"/>
  <c r="AL11" i="38"/>
  <c r="AK11" i="38"/>
  <c r="AJ11" i="38"/>
  <c r="AI11" i="38"/>
  <c r="AH11" i="38"/>
  <c r="AG11" i="38"/>
  <c r="AF11" i="38"/>
  <c r="AE11" i="38"/>
  <c r="AD11" i="38"/>
  <c r="AC11" i="38"/>
  <c r="AB11" i="38"/>
  <c r="AA11" i="38"/>
  <c r="Z11" i="38"/>
  <c r="Y11" i="38"/>
  <c r="X11" i="38"/>
  <c r="W11" i="38"/>
  <c r="V11" i="38"/>
  <c r="U11" i="38"/>
  <c r="T11" i="38"/>
  <c r="S11" i="38"/>
  <c r="R11" i="38"/>
  <c r="Q11" i="38"/>
  <c r="P11" i="38"/>
  <c r="O11" i="38"/>
  <c r="N11" i="38"/>
  <c r="M11" i="38"/>
  <c r="L11" i="38"/>
  <c r="K11" i="38"/>
  <c r="J11" i="38"/>
  <c r="I11" i="38"/>
  <c r="H11" i="38"/>
  <c r="G11" i="38"/>
  <c r="F11" i="38"/>
  <c r="E11" i="38"/>
  <c r="D11" i="38"/>
  <c r="C11" i="38"/>
  <c r="B11" i="38"/>
  <c r="BO10" i="38"/>
  <c r="BN10" i="38"/>
  <c r="BM10" i="38"/>
  <c r="BL10" i="38"/>
  <c r="BK10" i="38"/>
  <c r="BJ10" i="38"/>
  <c r="BI10" i="38"/>
  <c r="BH10" i="38"/>
  <c r="BG10" i="38"/>
  <c r="BF10" i="38"/>
  <c r="BE10" i="38"/>
  <c r="BD10" i="38"/>
  <c r="BC10" i="38"/>
  <c r="BB10" i="38"/>
  <c r="BA10" i="38"/>
  <c r="AZ10" i="38"/>
  <c r="AY10" i="38"/>
  <c r="AX10" i="38"/>
  <c r="AW10" i="38"/>
  <c r="AV10" i="38"/>
  <c r="AU10" i="38"/>
  <c r="AT10" i="38"/>
  <c r="AS10" i="38"/>
  <c r="AR10" i="38"/>
  <c r="AQ10" i="38"/>
  <c r="AP10" i="38"/>
  <c r="AO10" i="38"/>
  <c r="AN10" i="38"/>
  <c r="AM10" i="38"/>
  <c r="AL10" i="38"/>
  <c r="AK10" i="38"/>
  <c r="AJ10" i="38"/>
  <c r="AI10" i="38"/>
  <c r="AH10" i="38"/>
  <c r="AG10" i="38"/>
  <c r="AF10" i="38"/>
  <c r="AE10" i="38"/>
  <c r="AD10" i="38"/>
  <c r="AC10" i="38"/>
  <c r="AB10" i="38"/>
  <c r="AA10" i="38"/>
  <c r="Z10" i="38"/>
  <c r="Y10" i="38"/>
  <c r="X10" i="38"/>
  <c r="W10" i="38"/>
  <c r="V10" i="38"/>
  <c r="U10" i="38"/>
  <c r="T10" i="38"/>
  <c r="S10" i="38"/>
  <c r="R10" i="38"/>
  <c r="Q10" i="38"/>
  <c r="P10" i="38"/>
  <c r="O10" i="38"/>
  <c r="N10" i="38"/>
  <c r="M10" i="38"/>
  <c r="L10" i="38"/>
  <c r="K10" i="38"/>
  <c r="J10" i="38"/>
  <c r="I10" i="38"/>
  <c r="H10" i="38"/>
  <c r="G10" i="38"/>
  <c r="F10" i="38"/>
  <c r="E10" i="38"/>
  <c r="D10" i="38"/>
  <c r="C10" i="38"/>
  <c r="B10" i="38"/>
  <c r="BO9" i="38"/>
  <c r="BN9" i="38"/>
  <c r="BM9" i="38"/>
  <c r="BL9" i="38"/>
  <c r="BK9" i="38"/>
  <c r="BJ9" i="38"/>
  <c r="BI9" i="38"/>
  <c r="BH9" i="38"/>
  <c r="BG9" i="38"/>
  <c r="BF9" i="38"/>
  <c r="BE9" i="38"/>
  <c r="BD9" i="38"/>
  <c r="BC9" i="38"/>
  <c r="BB9" i="38"/>
  <c r="BA9" i="38"/>
  <c r="AZ9" i="38"/>
  <c r="AY9" i="38"/>
  <c r="AX9" i="38"/>
  <c r="AW9" i="38"/>
  <c r="AV9" i="38"/>
  <c r="AU9" i="38"/>
  <c r="AT9" i="38"/>
  <c r="AS9" i="38"/>
  <c r="AR9" i="38"/>
  <c r="AQ9" i="38"/>
  <c r="AP9" i="38"/>
  <c r="AO9" i="38"/>
  <c r="AN9" i="38"/>
  <c r="AM9" i="38"/>
  <c r="AL9" i="38"/>
  <c r="AK9" i="38"/>
  <c r="AJ9" i="38"/>
  <c r="AI9" i="38"/>
  <c r="AH9" i="38"/>
  <c r="AG9" i="38"/>
  <c r="AF9" i="38"/>
  <c r="AE9" i="38"/>
  <c r="AD9" i="38"/>
  <c r="AC9" i="38"/>
  <c r="AB9" i="38"/>
  <c r="AA9" i="38"/>
  <c r="Z9" i="38"/>
  <c r="Y9" i="38"/>
  <c r="X9" i="38"/>
  <c r="W9" i="38"/>
  <c r="V9" i="38"/>
  <c r="U9" i="38"/>
  <c r="T9" i="38"/>
  <c r="S9" i="38"/>
  <c r="R9" i="38"/>
  <c r="Q9" i="38"/>
  <c r="P9" i="38"/>
  <c r="O9" i="38"/>
  <c r="N9" i="38"/>
  <c r="M9" i="38"/>
  <c r="L9" i="38"/>
  <c r="K9" i="38"/>
  <c r="J9" i="38"/>
  <c r="I9" i="38"/>
  <c r="H9" i="38"/>
  <c r="G9" i="38"/>
  <c r="F9" i="38"/>
  <c r="E9" i="38"/>
  <c r="D9" i="38"/>
  <c r="C9" i="38"/>
  <c r="B9" i="38"/>
  <c r="BO8" i="38"/>
  <c r="BN8" i="38"/>
  <c r="BM8" i="38"/>
  <c r="BL8" i="38"/>
  <c r="BK8" i="38"/>
  <c r="BJ8" i="38"/>
  <c r="BI8" i="38"/>
  <c r="BH8" i="38"/>
  <c r="BG8" i="38"/>
  <c r="BF8" i="38"/>
  <c r="BE8" i="38"/>
  <c r="BD8" i="38"/>
  <c r="BC8" i="38"/>
  <c r="BB8" i="38"/>
  <c r="BA8" i="38"/>
  <c r="AZ8" i="38"/>
  <c r="AY8" i="38"/>
  <c r="AX8" i="38"/>
  <c r="AW8" i="38"/>
  <c r="AV8" i="38"/>
  <c r="AU8" i="38"/>
  <c r="AT8" i="38"/>
  <c r="AS8" i="38"/>
  <c r="AR8" i="38"/>
  <c r="AQ8" i="38"/>
  <c r="AP8" i="38"/>
  <c r="AO8" i="38"/>
  <c r="AN8" i="38"/>
  <c r="AM8" i="38"/>
  <c r="AL8" i="38"/>
  <c r="AK8" i="38"/>
  <c r="AJ8" i="38"/>
  <c r="AI8" i="38"/>
  <c r="AH8" i="38"/>
  <c r="AG8" i="38"/>
  <c r="AF8" i="38"/>
  <c r="AE8" i="38"/>
  <c r="AD8" i="38"/>
  <c r="AC8" i="38"/>
  <c r="AB8" i="38"/>
  <c r="AA8" i="38"/>
  <c r="Z8" i="38"/>
  <c r="Y8" i="38"/>
  <c r="X8" i="38"/>
  <c r="W8" i="38"/>
  <c r="V8" i="38"/>
  <c r="U8" i="38"/>
  <c r="T8" i="38"/>
  <c r="S8" i="38"/>
  <c r="R8" i="38"/>
  <c r="Q8" i="38"/>
  <c r="P8" i="38"/>
  <c r="O8" i="38"/>
  <c r="N8" i="38"/>
  <c r="M8" i="38"/>
  <c r="L8" i="38"/>
  <c r="K8" i="38"/>
  <c r="J8" i="38"/>
  <c r="I8" i="38"/>
  <c r="H8" i="38"/>
  <c r="G8" i="38"/>
  <c r="F8" i="38"/>
  <c r="E8" i="38"/>
  <c r="D8" i="38"/>
  <c r="C8" i="38"/>
  <c r="B8" i="38"/>
  <c r="BO7" i="38"/>
  <c r="BN7" i="38"/>
  <c r="BM7" i="38"/>
  <c r="BL7" i="38"/>
  <c r="BK7" i="38"/>
  <c r="BJ7" i="38"/>
  <c r="BI7" i="38"/>
  <c r="BH7" i="38"/>
  <c r="BG7" i="38"/>
  <c r="BF7" i="38"/>
  <c r="BE7" i="38"/>
  <c r="BD7" i="38"/>
  <c r="BC7" i="38"/>
  <c r="BB7" i="38"/>
  <c r="BA7" i="38"/>
  <c r="AZ7" i="38"/>
  <c r="AY7" i="38"/>
  <c r="AX7" i="38"/>
  <c r="AW7" i="38"/>
  <c r="AV7" i="38"/>
  <c r="AU7" i="38"/>
  <c r="AT7" i="38"/>
  <c r="AS7" i="38"/>
  <c r="AR7" i="38"/>
  <c r="AQ7" i="38"/>
  <c r="AP7" i="38"/>
  <c r="AO7" i="38"/>
  <c r="AN7" i="38"/>
  <c r="AM7" i="38"/>
  <c r="AL7" i="38"/>
  <c r="AK7" i="38"/>
  <c r="AJ7" i="38"/>
  <c r="AI7" i="38"/>
  <c r="AH7" i="38"/>
  <c r="AG7" i="38"/>
  <c r="AF7" i="38"/>
  <c r="AE7" i="38"/>
  <c r="AD7" i="38"/>
  <c r="AC7" i="38"/>
  <c r="AB7" i="38"/>
  <c r="AA7" i="38"/>
  <c r="Z7" i="38"/>
  <c r="Y7" i="38"/>
  <c r="X7" i="38"/>
  <c r="W7" i="38"/>
  <c r="V7" i="38"/>
  <c r="U7" i="38"/>
  <c r="T7" i="38"/>
  <c r="S7" i="38"/>
  <c r="R7" i="38"/>
  <c r="Q7" i="38"/>
  <c r="P7" i="38"/>
  <c r="O7" i="38"/>
  <c r="N7" i="38"/>
  <c r="M7" i="38"/>
  <c r="L7" i="38"/>
  <c r="K7" i="38"/>
  <c r="J7" i="38"/>
  <c r="I7" i="38"/>
  <c r="H7" i="38"/>
  <c r="G7" i="38"/>
  <c r="F7" i="38"/>
  <c r="E7" i="38"/>
  <c r="D7" i="38"/>
  <c r="C7" i="38"/>
  <c r="B7" i="38"/>
  <c r="BO6" i="38"/>
  <c r="BN6" i="38"/>
  <c r="BM6" i="38"/>
  <c r="BL6" i="38"/>
  <c r="BK6" i="38"/>
  <c r="BJ6" i="38"/>
  <c r="BI6" i="38"/>
  <c r="BH6" i="38"/>
  <c r="BG6" i="38"/>
  <c r="BF6" i="38"/>
  <c r="BE6" i="38"/>
  <c r="BD6" i="38"/>
  <c r="BC6" i="38"/>
  <c r="BB6" i="38"/>
  <c r="BA6" i="38"/>
  <c r="AZ6" i="38"/>
  <c r="AY6" i="38"/>
  <c r="AX6" i="38"/>
  <c r="AW6" i="38"/>
  <c r="AV6" i="38"/>
  <c r="AU6" i="38"/>
  <c r="AT6" i="38"/>
  <c r="AS6" i="38"/>
  <c r="AR6" i="38"/>
  <c r="AQ6" i="38"/>
  <c r="AP6" i="38"/>
  <c r="AO6" i="38"/>
  <c r="AN6" i="38"/>
  <c r="AM6" i="38"/>
  <c r="AL6" i="38"/>
  <c r="AK6" i="38"/>
  <c r="AJ6" i="38"/>
  <c r="AI6" i="38"/>
  <c r="AH6" i="38"/>
  <c r="AG6" i="38"/>
  <c r="AF6" i="38"/>
  <c r="AE6" i="38"/>
  <c r="AD6" i="38"/>
  <c r="AC6" i="38"/>
  <c r="AB6" i="38"/>
  <c r="AA6" i="38"/>
  <c r="Z6" i="38"/>
  <c r="Y6" i="38"/>
  <c r="X6" i="38"/>
  <c r="W6" i="38"/>
  <c r="V6" i="38"/>
  <c r="U6" i="38"/>
  <c r="T6" i="38"/>
  <c r="S6" i="38"/>
  <c r="R6" i="38"/>
  <c r="Q6" i="38"/>
  <c r="P6" i="38"/>
  <c r="O6" i="38"/>
  <c r="N6" i="38"/>
  <c r="M6" i="38"/>
  <c r="L6" i="38"/>
  <c r="K6" i="38"/>
  <c r="J6" i="38"/>
  <c r="I6" i="38"/>
  <c r="H6" i="38"/>
  <c r="G6" i="38"/>
  <c r="F6" i="38"/>
  <c r="E6" i="38"/>
  <c r="D6" i="38"/>
  <c r="C6" i="38"/>
  <c r="B6" i="38"/>
  <c r="BO5" i="38"/>
  <c r="BN5" i="38"/>
  <c r="BM5" i="38"/>
  <c r="BL5" i="38"/>
  <c r="BK5" i="38"/>
  <c r="BJ5" i="38"/>
  <c r="BI5" i="38"/>
  <c r="BH5" i="38"/>
  <c r="BG5" i="38"/>
  <c r="BF5" i="38"/>
  <c r="BE5" i="38"/>
  <c r="BD5" i="38"/>
  <c r="BC5" i="38"/>
  <c r="BB5" i="38"/>
  <c r="BA5" i="38"/>
  <c r="AZ5" i="38"/>
  <c r="AY5" i="38"/>
  <c r="AX5" i="38"/>
  <c r="AW5" i="38"/>
  <c r="AV5" i="38"/>
  <c r="AU5" i="38"/>
  <c r="AT5" i="38"/>
  <c r="AS5" i="38"/>
  <c r="AR5" i="38"/>
  <c r="AQ5" i="38"/>
  <c r="AP5" i="38"/>
  <c r="AO5" i="38"/>
  <c r="AN5" i="38"/>
  <c r="AM5" i="38"/>
  <c r="AL5" i="38"/>
  <c r="AK5" i="38"/>
  <c r="AJ5" i="38"/>
  <c r="AI5" i="38"/>
  <c r="AH5" i="38"/>
  <c r="AG5" i="38"/>
  <c r="AF5" i="38"/>
  <c r="AE5" i="38"/>
  <c r="AD5" i="38"/>
  <c r="AC5" i="38"/>
  <c r="AB5" i="38"/>
  <c r="AA5" i="38"/>
  <c r="Z5" i="38"/>
  <c r="Y5" i="38"/>
  <c r="X5" i="38"/>
  <c r="W5" i="38"/>
  <c r="V5" i="38"/>
  <c r="U5" i="38"/>
  <c r="T5" i="38"/>
  <c r="S5" i="38"/>
  <c r="R5" i="38"/>
  <c r="Q5" i="38"/>
  <c r="P5" i="38"/>
  <c r="O5" i="38"/>
  <c r="N5" i="38"/>
  <c r="M5" i="38"/>
  <c r="L5" i="38"/>
  <c r="K5" i="38"/>
  <c r="J5" i="38"/>
  <c r="I5" i="38"/>
  <c r="H5" i="38"/>
  <c r="G5" i="38"/>
  <c r="F5" i="38"/>
  <c r="E5" i="38"/>
  <c r="D5" i="38"/>
  <c r="C5" i="38"/>
  <c r="B5" i="38"/>
  <c r="BO48" i="35"/>
  <c r="BO49" i="35"/>
  <c r="BO50" i="35"/>
  <c r="BN48" i="35"/>
  <c r="BN49" i="35"/>
  <c r="BN50" i="35"/>
  <c r="BM48" i="35"/>
  <c r="BM49" i="35"/>
  <c r="BM50" i="35"/>
  <c r="BL48" i="35"/>
  <c r="BL49" i="35"/>
  <c r="BL50" i="35"/>
  <c r="BK48" i="35"/>
  <c r="BK49" i="35"/>
  <c r="BK50" i="35"/>
  <c r="BJ48" i="35"/>
  <c r="BJ49" i="35"/>
  <c r="BJ50" i="35"/>
  <c r="BI48" i="35"/>
  <c r="BI49" i="35"/>
  <c r="BI50" i="35"/>
  <c r="BH48" i="35"/>
  <c r="BH49" i="35"/>
  <c r="BH50" i="35"/>
  <c r="BG48" i="35"/>
  <c r="BG49" i="35"/>
  <c r="BG50" i="35"/>
  <c r="BF48" i="35"/>
  <c r="BF49" i="35"/>
  <c r="BF50" i="35"/>
  <c r="BE48" i="35"/>
  <c r="BE49" i="35"/>
  <c r="BE50" i="35"/>
  <c r="BD48" i="35"/>
  <c r="BD49" i="35"/>
  <c r="BD50" i="35"/>
  <c r="BC48" i="35"/>
  <c r="BC49" i="35"/>
  <c r="BC50" i="35"/>
  <c r="BB48" i="35"/>
  <c r="BB49" i="35"/>
  <c r="BB50" i="35"/>
  <c r="BA48" i="35"/>
  <c r="BA49" i="35"/>
  <c r="BA50" i="35"/>
  <c r="AZ48" i="35"/>
  <c r="AZ49" i="35"/>
  <c r="AZ50" i="35"/>
  <c r="AY48" i="35"/>
  <c r="AY49" i="35"/>
  <c r="AY50" i="35"/>
  <c r="AX48" i="35"/>
  <c r="AX49" i="35"/>
  <c r="AX50" i="35"/>
  <c r="AW48" i="35"/>
  <c r="AW49" i="35"/>
  <c r="AW50" i="35"/>
  <c r="AV48" i="35"/>
  <c r="AV49" i="35"/>
  <c r="AV50" i="35"/>
  <c r="AU48" i="35"/>
  <c r="AU49" i="35"/>
  <c r="AU50" i="35"/>
  <c r="AT48" i="35"/>
  <c r="AT49" i="35"/>
  <c r="AT50" i="35"/>
  <c r="AS48" i="35"/>
  <c r="AS49" i="35"/>
  <c r="AS50" i="35"/>
  <c r="AR48" i="35"/>
  <c r="AR49" i="35"/>
  <c r="AR50" i="35"/>
  <c r="AQ48" i="35"/>
  <c r="AQ49" i="35"/>
  <c r="AQ50" i="35"/>
  <c r="AP48" i="35"/>
  <c r="AP49" i="35"/>
  <c r="AP50" i="35"/>
  <c r="AO48" i="35"/>
  <c r="AO49" i="35"/>
  <c r="AO50" i="35"/>
  <c r="AN48" i="35"/>
  <c r="AN49" i="35"/>
  <c r="AN50" i="35"/>
  <c r="AM48" i="35"/>
  <c r="AM49" i="35"/>
  <c r="AM50" i="35"/>
  <c r="AL48" i="35"/>
  <c r="AL49" i="35"/>
  <c r="AL50" i="35"/>
  <c r="AK48" i="35"/>
  <c r="AK49" i="35"/>
  <c r="AK50" i="35"/>
  <c r="AJ48" i="35"/>
  <c r="AJ49" i="35"/>
  <c r="AJ50" i="35"/>
  <c r="AI48" i="35"/>
  <c r="AI49" i="35"/>
  <c r="AI50" i="35"/>
  <c r="AH48" i="35"/>
  <c r="AH49" i="35"/>
  <c r="AH50" i="35"/>
  <c r="AG48" i="35"/>
  <c r="AG49" i="35"/>
  <c r="AG50" i="35"/>
  <c r="AF48" i="35"/>
  <c r="AF49" i="35"/>
  <c r="AF50" i="35"/>
  <c r="AE48" i="35"/>
  <c r="AE49" i="35"/>
  <c r="AE50" i="35"/>
  <c r="AD48" i="35"/>
  <c r="AD49" i="35"/>
  <c r="AD50" i="35"/>
  <c r="AC48" i="35"/>
  <c r="AC49" i="35"/>
  <c r="AC50" i="35"/>
  <c r="AB48" i="35"/>
  <c r="AB49" i="35"/>
  <c r="AB50" i="35"/>
  <c r="AA48" i="35"/>
  <c r="AA49" i="35"/>
  <c r="AA50" i="35"/>
  <c r="Z48" i="35"/>
  <c r="Z49" i="35"/>
  <c r="Z50" i="35"/>
  <c r="Y48" i="35"/>
  <c r="Y49" i="35"/>
  <c r="Y50" i="35"/>
  <c r="X48" i="35"/>
  <c r="X49" i="35"/>
  <c r="X50" i="35"/>
  <c r="W48" i="35"/>
  <c r="W49" i="35"/>
  <c r="W50" i="35"/>
  <c r="V48" i="35"/>
  <c r="V49" i="35"/>
  <c r="V50" i="35"/>
  <c r="U48" i="35"/>
  <c r="U49" i="35"/>
  <c r="U50" i="35"/>
  <c r="T48" i="35"/>
  <c r="T49" i="35"/>
  <c r="T50" i="35"/>
  <c r="S48" i="35"/>
  <c r="S49" i="35"/>
  <c r="S50" i="35"/>
  <c r="R48" i="35"/>
  <c r="R49" i="35"/>
  <c r="R50" i="35"/>
  <c r="Q48" i="35"/>
  <c r="Q49" i="35"/>
  <c r="Q50" i="35"/>
  <c r="P48" i="35"/>
  <c r="P49" i="35"/>
  <c r="P50" i="35"/>
  <c r="O48" i="35"/>
  <c r="O49" i="35"/>
  <c r="O50" i="35"/>
  <c r="N48" i="35"/>
  <c r="N49" i="35"/>
  <c r="N50" i="35"/>
  <c r="M48" i="35"/>
  <c r="M49" i="35"/>
  <c r="M50" i="35"/>
  <c r="L48" i="35"/>
  <c r="L49" i="35"/>
  <c r="L50" i="35"/>
  <c r="K48" i="35"/>
  <c r="K49" i="35"/>
  <c r="K50" i="35"/>
  <c r="J48" i="35"/>
  <c r="J49" i="35"/>
  <c r="J50" i="35"/>
  <c r="I48" i="35"/>
  <c r="I49" i="35"/>
  <c r="I50" i="35"/>
  <c r="H48" i="35"/>
  <c r="H49" i="35"/>
  <c r="H50" i="35"/>
  <c r="G48" i="35"/>
  <c r="G49" i="35"/>
  <c r="G50" i="35"/>
  <c r="F48" i="35"/>
  <c r="F49" i="35"/>
  <c r="F50" i="35"/>
  <c r="E48" i="35"/>
  <c r="E49" i="35"/>
  <c r="E50" i="35"/>
  <c r="D48" i="35"/>
  <c r="D49" i="35"/>
  <c r="D50" i="35"/>
  <c r="C48" i="35"/>
  <c r="C49" i="35"/>
  <c r="C50" i="35"/>
  <c r="B48" i="35"/>
  <c r="B49" i="35"/>
  <c r="B50" i="35"/>
  <c r="BO47" i="35"/>
  <c r="BN47" i="35"/>
  <c r="BM47" i="35"/>
  <c r="BL47" i="35"/>
  <c r="BK47" i="35"/>
  <c r="BJ47" i="35"/>
  <c r="BI47" i="35"/>
  <c r="BH47" i="35"/>
  <c r="BG47" i="35"/>
  <c r="BF47" i="35"/>
  <c r="BE47" i="35"/>
  <c r="BD47" i="35"/>
  <c r="BC47" i="35"/>
  <c r="BB47" i="35"/>
  <c r="BA47" i="35"/>
  <c r="AZ47" i="35"/>
  <c r="AY47" i="35"/>
  <c r="AX47" i="35"/>
  <c r="AW47" i="35"/>
  <c r="AV47" i="35"/>
  <c r="AU47" i="35"/>
  <c r="AT47" i="35"/>
  <c r="AS47" i="35"/>
  <c r="AR47" i="35"/>
  <c r="AQ47" i="35"/>
  <c r="AP47" i="35"/>
  <c r="AO47" i="35"/>
  <c r="AN47" i="35"/>
  <c r="AM47" i="35"/>
  <c r="AL47" i="35"/>
  <c r="AK47" i="35"/>
  <c r="AJ47" i="35"/>
  <c r="AI47" i="35"/>
  <c r="AH47" i="35"/>
  <c r="AG47" i="35"/>
  <c r="AF47" i="35"/>
  <c r="AE47" i="35"/>
  <c r="AD47" i="35"/>
  <c r="AC47" i="35"/>
  <c r="AB47" i="35"/>
  <c r="AA47" i="35"/>
  <c r="Z47" i="35"/>
  <c r="Y47" i="35"/>
  <c r="X47" i="35"/>
  <c r="W47" i="35"/>
  <c r="V47" i="35"/>
  <c r="U47" i="35"/>
  <c r="T47" i="35"/>
  <c r="S47" i="35"/>
  <c r="R47" i="35"/>
  <c r="Q47" i="35"/>
  <c r="P47" i="35"/>
  <c r="O47" i="35"/>
  <c r="N47" i="35"/>
  <c r="M47" i="35"/>
  <c r="L47" i="35"/>
  <c r="K47" i="35"/>
  <c r="J47" i="35"/>
  <c r="I47" i="35"/>
  <c r="H47" i="35"/>
  <c r="G47" i="35"/>
  <c r="F47" i="35"/>
  <c r="E47" i="35"/>
  <c r="D47" i="35"/>
  <c r="C47" i="35"/>
  <c r="B47" i="35"/>
  <c r="BO46" i="35"/>
  <c r="BN46" i="35"/>
  <c r="BM46" i="35"/>
  <c r="BL46" i="35"/>
  <c r="BK46" i="35"/>
  <c r="BJ46" i="35"/>
  <c r="BI46" i="35"/>
  <c r="BH46" i="35"/>
  <c r="BG46" i="35"/>
  <c r="BF46" i="35"/>
  <c r="BE46" i="35"/>
  <c r="BD46" i="35"/>
  <c r="BC46" i="35"/>
  <c r="BB46" i="35"/>
  <c r="BA46" i="35"/>
  <c r="AZ46" i="35"/>
  <c r="AY46" i="35"/>
  <c r="AX46" i="35"/>
  <c r="AW46" i="35"/>
  <c r="AV46" i="35"/>
  <c r="AU46" i="35"/>
  <c r="AT46" i="35"/>
  <c r="AS46" i="35"/>
  <c r="AR46" i="35"/>
  <c r="AQ46" i="35"/>
  <c r="AP46" i="35"/>
  <c r="AO46" i="35"/>
  <c r="AN46" i="35"/>
  <c r="AM46" i="35"/>
  <c r="AL46" i="35"/>
  <c r="AK46" i="35"/>
  <c r="AJ46" i="35"/>
  <c r="AI46" i="35"/>
  <c r="AH46" i="35"/>
  <c r="AG46" i="35"/>
  <c r="AF46" i="35"/>
  <c r="AE46" i="35"/>
  <c r="AD46" i="35"/>
  <c r="AC46" i="35"/>
  <c r="AB46" i="35"/>
  <c r="AA46" i="35"/>
  <c r="Z46" i="35"/>
  <c r="Y46" i="35"/>
  <c r="X46" i="35"/>
  <c r="W46" i="35"/>
  <c r="V46" i="35"/>
  <c r="U46" i="35"/>
  <c r="T46" i="35"/>
  <c r="S46" i="35"/>
  <c r="R46" i="35"/>
  <c r="Q46" i="35"/>
  <c r="P46" i="35"/>
  <c r="O46" i="35"/>
  <c r="N46" i="35"/>
  <c r="M46" i="35"/>
  <c r="L46" i="35"/>
  <c r="K46" i="35"/>
  <c r="J46" i="35"/>
  <c r="I46" i="35"/>
  <c r="H46" i="35"/>
  <c r="G46" i="35"/>
  <c r="F46" i="35"/>
  <c r="E46" i="35"/>
  <c r="D46" i="35"/>
  <c r="C46" i="35"/>
  <c r="B46" i="35"/>
  <c r="BO45" i="35"/>
  <c r="BN45" i="35"/>
  <c r="BM45" i="35"/>
  <c r="BL45" i="35"/>
  <c r="BK45" i="35"/>
  <c r="BJ45" i="35"/>
  <c r="BI45" i="35"/>
  <c r="BH45" i="35"/>
  <c r="BG45" i="35"/>
  <c r="BF45" i="35"/>
  <c r="BE45" i="35"/>
  <c r="BD45" i="35"/>
  <c r="BC45" i="35"/>
  <c r="BB45" i="35"/>
  <c r="BA45" i="35"/>
  <c r="AZ45" i="35"/>
  <c r="AY45" i="35"/>
  <c r="AX45" i="35"/>
  <c r="AW45" i="35"/>
  <c r="AV45" i="35"/>
  <c r="AU45" i="35"/>
  <c r="AT45" i="35"/>
  <c r="AS45" i="35"/>
  <c r="AR45" i="35"/>
  <c r="AQ45" i="35"/>
  <c r="AP45" i="35"/>
  <c r="AO45" i="35"/>
  <c r="AN45" i="35"/>
  <c r="AM45" i="35"/>
  <c r="AL45" i="35"/>
  <c r="AK45" i="35"/>
  <c r="AJ45" i="35"/>
  <c r="AI45" i="35"/>
  <c r="AH45" i="35"/>
  <c r="AG45" i="35"/>
  <c r="AF45" i="35"/>
  <c r="AE45" i="35"/>
  <c r="AD45" i="35"/>
  <c r="AC45" i="35"/>
  <c r="AB45" i="35"/>
  <c r="AA45" i="35"/>
  <c r="Z45" i="35"/>
  <c r="Y45" i="35"/>
  <c r="X45" i="35"/>
  <c r="W45" i="35"/>
  <c r="V45" i="35"/>
  <c r="U45" i="35"/>
  <c r="T45" i="35"/>
  <c r="S45" i="35"/>
  <c r="R45" i="35"/>
  <c r="Q45" i="35"/>
  <c r="P45" i="35"/>
  <c r="O45" i="35"/>
  <c r="N45" i="35"/>
  <c r="M45" i="35"/>
  <c r="L45" i="35"/>
  <c r="K45" i="35"/>
  <c r="J45" i="35"/>
  <c r="I45" i="35"/>
  <c r="H45" i="35"/>
  <c r="G45" i="35"/>
  <c r="F45" i="35"/>
  <c r="E45" i="35"/>
  <c r="D45" i="35"/>
  <c r="C45" i="35"/>
  <c r="B45" i="35"/>
  <c r="BO44" i="35"/>
  <c r="BN44" i="35"/>
  <c r="BM44" i="35"/>
  <c r="BL44" i="35"/>
  <c r="BK44" i="35"/>
  <c r="BJ44" i="35"/>
  <c r="BI44" i="35"/>
  <c r="BH44" i="35"/>
  <c r="BG44" i="35"/>
  <c r="BF44" i="35"/>
  <c r="BE44" i="35"/>
  <c r="BD44" i="35"/>
  <c r="BC44" i="35"/>
  <c r="BB44" i="35"/>
  <c r="BA44" i="35"/>
  <c r="AZ44" i="35"/>
  <c r="AY44" i="35"/>
  <c r="AX44" i="35"/>
  <c r="AW44" i="35"/>
  <c r="AV44" i="35"/>
  <c r="AU44" i="35"/>
  <c r="AT44" i="35"/>
  <c r="AS44" i="35"/>
  <c r="AR44" i="35"/>
  <c r="AQ44" i="35"/>
  <c r="AP44" i="35"/>
  <c r="AO44" i="35"/>
  <c r="AN44" i="35"/>
  <c r="AM44" i="35"/>
  <c r="AL44" i="35"/>
  <c r="AK44" i="35"/>
  <c r="AJ44" i="35"/>
  <c r="AI44" i="35"/>
  <c r="AH44" i="35"/>
  <c r="AG44" i="35"/>
  <c r="AF44" i="35"/>
  <c r="AE44" i="35"/>
  <c r="AD44" i="35"/>
  <c r="AC44" i="35"/>
  <c r="AB44" i="35"/>
  <c r="AA44" i="35"/>
  <c r="Z44" i="35"/>
  <c r="Y44" i="35"/>
  <c r="X44" i="35"/>
  <c r="W44" i="35"/>
  <c r="V44" i="35"/>
  <c r="U44" i="35"/>
  <c r="T44" i="35"/>
  <c r="S44" i="35"/>
  <c r="R44" i="35"/>
  <c r="Q44" i="35"/>
  <c r="P44" i="35"/>
  <c r="O44" i="35"/>
  <c r="N44" i="35"/>
  <c r="M44" i="35"/>
  <c r="L44" i="35"/>
  <c r="K44" i="35"/>
  <c r="J44" i="35"/>
  <c r="I44" i="35"/>
  <c r="H44" i="35"/>
  <c r="G44" i="35"/>
  <c r="F44" i="35"/>
  <c r="E44" i="35"/>
  <c r="D44" i="35"/>
  <c r="C44" i="35"/>
  <c r="B44" i="35"/>
  <c r="BO43" i="35"/>
  <c r="BN43" i="35"/>
  <c r="BM43" i="35"/>
  <c r="BL43" i="35"/>
  <c r="BK43" i="35"/>
  <c r="BJ43" i="35"/>
  <c r="BI43" i="35"/>
  <c r="BH43" i="35"/>
  <c r="BG43" i="35"/>
  <c r="BF43" i="35"/>
  <c r="BE43" i="35"/>
  <c r="BD43" i="35"/>
  <c r="BC43" i="35"/>
  <c r="BB43" i="35"/>
  <c r="BA43" i="35"/>
  <c r="AZ43" i="35"/>
  <c r="AY43" i="35"/>
  <c r="AX43" i="35"/>
  <c r="AW43" i="35"/>
  <c r="AV43" i="35"/>
  <c r="AU43" i="35"/>
  <c r="AT43" i="35"/>
  <c r="AS43" i="35"/>
  <c r="AR43" i="35"/>
  <c r="AQ43" i="35"/>
  <c r="AP43" i="35"/>
  <c r="AO43" i="35"/>
  <c r="AN43" i="35"/>
  <c r="AM43" i="35"/>
  <c r="AL43" i="35"/>
  <c r="AK43" i="35"/>
  <c r="AJ43" i="35"/>
  <c r="AI43" i="35"/>
  <c r="AH43" i="35"/>
  <c r="AG43" i="35"/>
  <c r="AF43" i="35"/>
  <c r="AE43" i="35"/>
  <c r="AD43" i="35"/>
  <c r="AC43" i="35"/>
  <c r="AB43" i="35"/>
  <c r="AA43" i="35"/>
  <c r="Z43" i="35"/>
  <c r="Y43" i="35"/>
  <c r="X43" i="35"/>
  <c r="W43" i="35"/>
  <c r="V43" i="35"/>
  <c r="U43" i="35"/>
  <c r="T43" i="35"/>
  <c r="S43" i="35"/>
  <c r="R43" i="35"/>
  <c r="Q43" i="35"/>
  <c r="P43" i="35"/>
  <c r="O43" i="35"/>
  <c r="N43" i="35"/>
  <c r="M43" i="35"/>
  <c r="L43" i="35"/>
  <c r="K43" i="35"/>
  <c r="J43" i="35"/>
  <c r="I43" i="35"/>
  <c r="H43" i="35"/>
  <c r="G43" i="35"/>
  <c r="F43" i="35"/>
  <c r="E43" i="35"/>
  <c r="D43" i="35"/>
  <c r="C43" i="35"/>
  <c r="B43" i="35"/>
  <c r="BO42" i="35"/>
  <c r="BN42" i="35"/>
  <c r="BM42" i="35"/>
  <c r="BL42" i="35"/>
  <c r="BK42" i="35"/>
  <c r="BJ42" i="35"/>
  <c r="BI42" i="35"/>
  <c r="BH42" i="35"/>
  <c r="BG42" i="35"/>
  <c r="BF42" i="35"/>
  <c r="BE42" i="35"/>
  <c r="BD42" i="35"/>
  <c r="BC42" i="35"/>
  <c r="BB42" i="35"/>
  <c r="BA42" i="35"/>
  <c r="AZ42" i="35"/>
  <c r="AY42" i="35"/>
  <c r="AX42" i="35"/>
  <c r="AW42" i="35"/>
  <c r="AV42" i="35"/>
  <c r="AU42" i="35"/>
  <c r="AT42" i="35"/>
  <c r="AS42" i="35"/>
  <c r="AR42" i="35"/>
  <c r="AQ42" i="35"/>
  <c r="AP42" i="35"/>
  <c r="AO42" i="35"/>
  <c r="AN42" i="35"/>
  <c r="AM42" i="35"/>
  <c r="AL42" i="35"/>
  <c r="AK42" i="35"/>
  <c r="AJ42" i="35"/>
  <c r="AI42" i="35"/>
  <c r="AH42" i="35"/>
  <c r="AG42" i="35"/>
  <c r="AF42" i="35"/>
  <c r="AE42" i="35"/>
  <c r="AD42" i="35"/>
  <c r="AC42" i="35"/>
  <c r="AB42" i="35"/>
  <c r="AA42" i="35"/>
  <c r="Z42" i="35"/>
  <c r="Y42" i="35"/>
  <c r="X42" i="35"/>
  <c r="W42" i="35"/>
  <c r="V42" i="35"/>
  <c r="U42" i="35"/>
  <c r="T42" i="35"/>
  <c r="S42" i="35"/>
  <c r="R42" i="35"/>
  <c r="Q42" i="35"/>
  <c r="P42" i="35"/>
  <c r="O42" i="35"/>
  <c r="N42" i="35"/>
  <c r="M42" i="35"/>
  <c r="L42" i="35"/>
  <c r="K42" i="35"/>
  <c r="J42" i="35"/>
  <c r="I42" i="35"/>
  <c r="H42" i="35"/>
  <c r="G42" i="35"/>
  <c r="F42" i="35"/>
  <c r="E42" i="35"/>
  <c r="D42" i="35"/>
  <c r="C42" i="35"/>
  <c r="B42" i="35"/>
  <c r="BO41" i="35"/>
  <c r="BN41" i="35"/>
  <c r="BM41" i="35"/>
  <c r="BL41" i="35"/>
  <c r="BK41" i="35"/>
  <c r="BJ41" i="35"/>
  <c r="BI41" i="35"/>
  <c r="BH41" i="35"/>
  <c r="BG41" i="35"/>
  <c r="BF41" i="35"/>
  <c r="BE41" i="35"/>
  <c r="BD41" i="35"/>
  <c r="BC41" i="35"/>
  <c r="BB41" i="35"/>
  <c r="BA41" i="35"/>
  <c r="AZ41" i="35"/>
  <c r="AY41" i="35"/>
  <c r="AX41" i="35"/>
  <c r="AW41" i="35"/>
  <c r="AV41" i="35"/>
  <c r="AU41" i="35"/>
  <c r="AT41" i="35"/>
  <c r="AS41" i="35"/>
  <c r="AR41" i="35"/>
  <c r="AQ41" i="35"/>
  <c r="AP41" i="35"/>
  <c r="AO41" i="35"/>
  <c r="AN41" i="35"/>
  <c r="AM41" i="35"/>
  <c r="AL41" i="35"/>
  <c r="AK41" i="35"/>
  <c r="AJ41" i="35"/>
  <c r="AI41" i="35"/>
  <c r="AH41" i="35"/>
  <c r="AG41" i="35"/>
  <c r="AF41" i="35"/>
  <c r="AE41" i="35"/>
  <c r="AD41" i="35"/>
  <c r="AC41" i="35"/>
  <c r="AB41" i="35"/>
  <c r="AA41" i="35"/>
  <c r="Z41" i="35"/>
  <c r="Y41" i="35"/>
  <c r="X41" i="35"/>
  <c r="W41" i="35"/>
  <c r="V41" i="35"/>
  <c r="U41" i="35"/>
  <c r="T41" i="35"/>
  <c r="S41" i="35"/>
  <c r="R41" i="35"/>
  <c r="Q41" i="35"/>
  <c r="P41" i="35"/>
  <c r="O41" i="35"/>
  <c r="N41" i="35"/>
  <c r="M41" i="35"/>
  <c r="L41" i="35"/>
  <c r="K41" i="35"/>
  <c r="J41" i="35"/>
  <c r="I41" i="35"/>
  <c r="H41" i="35"/>
  <c r="G41" i="35"/>
  <c r="F41" i="35"/>
  <c r="E41" i="35"/>
  <c r="D41" i="35"/>
  <c r="C41" i="35"/>
  <c r="B41" i="35"/>
  <c r="BO40" i="35"/>
  <c r="BN40" i="35"/>
  <c r="BM40" i="35"/>
  <c r="BL40" i="35"/>
  <c r="BK40" i="35"/>
  <c r="BJ40" i="35"/>
  <c r="BI40" i="35"/>
  <c r="BH40" i="35"/>
  <c r="BG40" i="35"/>
  <c r="BF40" i="35"/>
  <c r="BE40" i="35"/>
  <c r="BD40" i="35"/>
  <c r="BC40" i="35"/>
  <c r="BB40" i="35"/>
  <c r="BA40" i="35"/>
  <c r="AZ40" i="35"/>
  <c r="AY40" i="35"/>
  <c r="AX40" i="35"/>
  <c r="AW40" i="35"/>
  <c r="AV40" i="35"/>
  <c r="AU40" i="35"/>
  <c r="AT40" i="35"/>
  <c r="AS40" i="35"/>
  <c r="AR40" i="35"/>
  <c r="AQ40" i="35"/>
  <c r="AP40" i="35"/>
  <c r="AO40" i="35"/>
  <c r="AN40" i="35"/>
  <c r="AM40" i="35"/>
  <c r="AL40" i="35"/>
  <c r="AK40" i="35"/>
  <c r="AJ40" i="35"/>
  <c r="AI40" i="35"/>
  <c r="AH40" i="35"/>
  <c r="AG40" i="35"/>
  <c r="AF40" i="35"/>
  <c r="AE40" i="35"/>
  <c r="AD40" i="35"/>
  <c r="AC40" i="35"/>
  <c r="AB40" i="35"/>
  <c r="AA40" i="35"/>
  <c r="Z40" i="35"/>
  <c r="Y40" i="35"/>
  <c r="X40" i="35"/>
  <c r="W40" i="35"/>
  <c r="V40" i="35"/>
  <c r="U40" i="35"/>
  <c r="T40" i="35"/>
  <c r="S40" i="35"/>
  <c r="R40" i="35"/>
  <c r="Q40" i="35"/>
  <c r="P40" i="35"/>
  <c r="O40" i="35"/>
  <c r="N40" i="35"/>
  <c r="M40" i="35"/>
  <c r="L40" i="35"/>
  <c r="K40" i="35"/>
  <c r="J40" i="35"/>
  <c r="I40" i="35"/>
  <c r="H40" i="35"/>
  <c r="G40" i="35"/>
  <c r="F40" i="35"/>
  <c r="E40" i="35"/>
  <c r="D40" i="35"/>
  <c r="C40" i="35"/>
  <c r="B40" i="35"/>
  <c r="BO39" i="35"/>
  <c r="BN39" i="35"/>
  <c r="BM39" i="35"/>
  <c r="BL39" i="35"/>
  <c r="BK39" i="35"/>
  <c r="BJ39" i="35"/>
  <c r="BI39" i="35"/>
  <c r="BH39" i="35"/>
  <c r="BG39" i="35"/>
  <c r="BF39" i="35"/>
  <c r="BE39" i="35"/>
  <c r="BD39" i="35"/>
  <c r="BC39" i="35"/>
  <c r="BB39" i="35"/>
  <c r="BA39" i="35"/>
  <c r="AZ39" i="35"/>
  <c r="AY39" i="35"/>
  <c r="AX39" i="35"/>
  <c r="AW39" i="35"/>
  <c r="AV39" i="35"/>
  <c r="AU39" i="35"/>
  <c r="AT39" i="35"/>
  <c r="AS39" i="35"/>
  <c r="AR39" i="35"/>
  <c r="AQ39" i="35"/>
  <c r="AP39" i="35"/>
  <c r="AO39" i="35"/>
  <c r="AN39" i="35"/>
  <c r="AM39" i="35"/>
  <c r="AL39" i="35"/>
  <c r="AK39" i="35"/>
  <c r="AJ39" i="35"/>
  <c r="AI39" i="35"/>
  <c r="AH39" i="35"/>
  <c r="AG39" i="35"/>
  <c r="AF39" i="35"/>
  <c r="AE39" i="35"/>
  <c r="AD39" i="35"/>
  <c r="AC39" i="35"/>
  <c r="AB39" i="35"/>
  <c r="AA39" i="35"/>
  <c r="Z39" i="35"/>
  <c r="Y39" i="35"/>
  <c r="X39" i="35"/>
  <c r="W39" i="35"/>
  <c r="V39" i="35"/>
  <c r="U39" i="35"/>
  <c r="T39" i="35"/>
  <c r="S39" i="35"/>
  <c r="R39" i="35"/>
  <c r="Q39" i="35"/>
  <c r="P39" i="35"/>
  <c r="O39" i="35"/>
  <c r="N39" i="35"/>
  <c r="M39" i="35"/>
  <c r="L39" i="35"/>
  <c r="K39" i="35"/>
  <c r="J39" i="35"/>
  <c r="I39" i="35"/>
  <c r="H39" i="35"/>
  <c r="G39" i="35"/>
  <c r="F39" i="35"/>
  <c r="E39" i="35"/>
  <c r="D39" i="35"/>
  <c r="C39" i="35"/>
  <c r="B39" i="35"/>
  <c r="BO38" i="35"/>
  <c r="BN38" i="35"/>
  <c r="BM38" i="35"/>
  <c r="BL38" i="35"/>
  <c r="BK38" i="35"/>
  <c r="BJ38" i="35"/>
  <c r="BI38" i="35"/>
  <c r="BH38" i="35"/>
  <c r="BG38" i="35"/>
  <c r="BF38" i="35"/>
  <c r="BE38" i="35"/>
  <c r="BD38" i="35"/>
  <c r="BC38" i="35"/>
  <c r="BB38" i="35"/>
  <c r="BA38" i="35"/>
  <c r="AZ38" i="35"/>
  <c r="AY38" i="35"/>
  <c r="AX38" i="35"/>
  <c r="AW38" i="35"/>
  <c r="AV38" i="35"/>
  <c r="AU38" i="35"/>
  <c r="AT38" i="35"/>
  <c r="AS38" i="35"/>
  <c r="AR38" i="35"/>
  <c r="AQ38" i="35"/>
  <c r="AP38" i="35"/>
  <c r="AO38" i="35"/>
  <c r="AN38" i="35"/>
  <c r="AM38" i="35"/>
  <c r="AL38" i="35"/>
  <c r="AK38" i="35"/>
  <c r="AJ38" i="35"/>
  <c r="AI38" i="35"/>
  <c r="AH38" i="35"/>
  <c r="AG38" i="35"/>
  <c r="AF38" i="35"/>
  <c r="AE38" i="35"/>
  <c r="AD38" i="35"/>
  <c r="AC38" i="35"/>
  <c r="AB38" i="35"/>
  <c r="AA38" i="35"/>
  <c r="Z38" i="35"/>
  <c r="Y38" i="35"/>
  <c r="X38" i="35"/>
  <c r="W38" i="35"/>
  <c r="V38" i="35"/>
  <c r="U38" i="35"/>
  <c r="T38" i="35"/>
  <c r="S38" i="35"/>
  <c r="R38" i="35"/>
  <c r="Q38" i="35"/>
  <c r="P38" i="35"/>
  <c r="O38" i="35"/>
  <c r="N38" i="35"/>
  <c r="M38" i="35"/>
  <c r="L38" i="35"/>
  <c r="K38" i="35"/>
  <c r="J38" i="35"/>
  <c r="I38" i="35"/>
  <c r="H38" i="35"/>
  <c r="G38" i="35"/>
  <c r="F38" i="35"/>
  <c r="E38" i="35"/>
  <c r="D38" i="35"/>
  <c r="C38" i="35"/>
  <c r="B38" i="35"/>
  <c r="BO37" i="35"/>
  <c r="BN37" i="35"/>
  <c r="BM37" i="35"/>
  <c r="BL37" i="35"/>
  <c r="BK37" i="35"/>
  <c r="BJ37" i="35"/>
  <c r="BI37" i="35"/>
  <c r="BH37" i="35"/>
  <c r="BG37" i="35"/>
  <c r="BF37" i="35"/>
  <c r="BE37" i="35"/>
  <c r="BD37" i="35"/>
  <c r="BC37" i="35"/>
  <c r="BB37" i="35"/>
  <c r="BA37" i="35"/>
  <c r="AZ37" i="35"/>
  <c r="AY37" i="35"/>
  <c r="AX37" i="35"/>
  <c r="AW37" i="35"/>
  <c r="AV37" i="35"/>
  <c r="AU37" i="35"/>
  <c r="AT37" i="35"/>
  <c r="AS37" i="35"/>
  <c r="AR37" i="35"/>
  <c r="AQ37" i="35"/>
  <c r="AP37" i="35"/>
  <c r="AO37" i="35"/>
  <c r="AN37" i="35"/>
  <c r="AM37" i="35"/>
  <c r="AL37" i="35"/>
  <c r="AK37" i="35"/>
  <c r="AJ37" i="35"/>
  <c r="AI37" i="35"/>
  <c r="AH37" i="35"/>
  <c r="AG37" i="35"/>
  <c r="AF37" i="35"/>
  <c r="AE37" i="35"/>
  <c r="AD37" i="35"/>
  <c r="AC37" i="35"/>
  <c r="AB37" i="35"/>
  <c r="AA37" i="35"/>
  <c r="Z37" i="35"/>
  <c r="Y37" i="35"/>
  <c r="X37" i="35"/>
  <c r="W37" i="35"/>
  <c r="V37" i="35"/>
  <c r="U37" i="35"/>
  <c r="T37" i="35"/>
  <c r="S37" i="35"/>
  <c r="R37" i="35"/>
  <c r="Q37" i="35"/>
  <c r="P37" i="35"/>
  <c r="O37" i="35"/>
  <c r="N37" i="35"/>
  <c r="M37" i="35"/>
  <c r="L37" i="35"/>
  <c r="K37" i="35"/>
  <c r="J37" i="35"/>
  <c r="I37" i="35"/>
  <c r="H37" i="35"/>
  <c r="G37" i="35"/>
  <c r="F37" i="35"/>
  <c r="E37" i="35"/>
  <c r="D37" i="35"/>
  <c r="C37" i="35"/>
  <c r="B37" i="35"/>
  <c r="BO36" i="35"/>
  <c r="BN36" i="35"/>
  <c r="BM36" i="35"/>
  <c r="BL36" i="35"/>
  <c r="BK36" i="35"/>
  <c r="BJ36" i="35"/>
  <c r="BI36" i="35"/>
  <c r="BH36" i="35"/>
  <c r="BG36" i="35"/>
  <c r="BF36" i="35"/>
  <c r="BE36" i="35"/>
  <c r="BD36" i="35"/>
  <c r="BC36" i="35"/>
  <c r="BB36" i="35"/>
  <c r="BA36" i="35"/>
  <c r="AZ36" i="35"/>
  <c r="AY36" i="35"/>
  <c r="AX36" i="35"/>
  <c r="AW36" i="35"/>
  <c r="AV36" i="35"/>
  <c r="AU36" i="35"/>
  <c r="AT36" i="35"/>
  <c r="AS36" i="35"/>
  <c r="AR36" i="35"/>
  <c r="AQ36" i="35"/>
  <c r="AP36" i="35"/>
  <c r="AO36" i="35"/>
  <c r="AN36" i="35"/>
  <c r="AM36" i="35"/>
  <c r="AL36" i="35"/>
  <c r="AK36" i="35"/>
  <c r="AJ36" i="35"/>
  <c r="AI36" i="35"/>
  <c r="AH36" i="35"/>
  <c r="AG36" i="35"/>
  <c r="AF36" i="35"/>
  <c r="AE36" i="35"/>
  <c r="AD36" i="35"/>
  <c r="AC36" i="35"/>
  <c r="AB36" i="35"/>
  <c r="AA36" i="35"/>
  <c r="Z36" i="35"/>
  <c r="Y36" i="35"/>
  <c r="X36" i="35"/>
  <c r="W36" i="35"/>
  <c r="V36" i="35"/>
  <c r="U36" i="35"/>
  <c r="T36" i="35"/>
  <c r="S36" i="35"/>
  <c r="R36" i="35"/>
  <c r="Q36" i="35"/>
  <c r="P36" i="35"/>
  <c r="O36" i="35"/>
  <c r="N36" i="35"/>
  <c r="M36" i="35"/>
  <c r="L36" i="35"/>
  <c r="K36" i="35"/>
  <c r="J36" i="35"/>
  <c r="I36" i="35"/>
  <c r="H36" i="35"/>
  <c r="G36" i="35"/>
  <c r="F36" i="35"/>
  <c r="E36" i="35"/>
  <c r="D36" i="35"/>
  <c r="C36" i="35"/>
  <c r="B36" i="35"/>
  <c r="BO35" i="35"/>
  <c r="BN35" i="35"/>
  <c r="BM35" i="35"/>
  <c r="BL35" i="35"/>
  <c r="BK35" i="35"/>
  <c r="BJ35" i="35"/>
  <c r="BI35" i="35"/>
  <c r="BH35" i="35"/>
  <c r="BG35" i="35"/>
  <c r="BF35" i="35"/>
  <c r="BE35" i="35"/>
  <c r="BD35" i="35"/>
  <c r="BC35" i="35"/>
  <c r="BB35" i="35"/>
  <c r="BA35" i="35"/>
  <c r="AZ35" i="35"/>
  <c r="AY35" i="35"/>
  <c r="AX35" i="35"/>
  <c r="AW35" i="35"/>
  <c r="AV35" i="35"/>
  <c r="AU35" i="35"/>
  <c r="AT35" i="35"/>
  <c r="AS35" i="35"/>
  <c r="AR35" i="35"/>
  <c r="AQ35" i="35"/>
  <c r="AP35" i="35"/>
  <c r="AO35" i="35"/>
  <c r="AN35" i="35"/>
  <c r="AM35" i="35"/>
  <c r="AL35" i="35"/>
  <c r="AK35" i="35"/>
  <c r="AJ35" i="35"/>
  <c r="AI35" i="35"/>
  <c r="AH35" i="35"/>
  <c r="AG35" i="35"/>
  <c r="AF35" i="35"/>
  <c r="AE35" i="35"/>
  <c r="AD35" i="35"/>
  <c r="AC35" i="35"/>
  <c r="AB35" i="35"/>
  <c r="AA35" i="35"/>
  <c r="Z35" i="35"/>
  <c r="Y35" i="35"/>
  <c r="X35" i="35"/>
  <c r="W35" i="35"/>
  <c r="V35" i="35"/>
  <c r="U35" i="35"/>
  <c r="T35" i="35"/>
  <c r="S35" i="35"/>
  <c r="R35" i="35"/>
  <c r="Q35" i="35"/>
  <c r="P35" i="35"/>
  <c r="O35" i="35"/>
  <c r="N35" i="35"/>
  <c r="M35" i="35"/>
  <c r="L35" i="35"/>
  <c r="K35" i="35"/>
  <c r="J35" i="35"/>
  <c r="I35" i="35"/>
  <c r="H35" i="35"/>
  <c r="G35" i="35"/>
  <c r="F35" i="35"/>
  <c r="E35" i="35"/>
  <c r="D35" i="35"/>
  <c r="C35" i="35"/>
  <c r="B35" i="35"/>
  <c r="BO34" i="35"/>
  <c r="BN34" i="35"/>
  <c r="BM34" i="35"/>
  <c r="BL34" i="35"/>
  <c r="BK34" i="35"/>
  <c r="BJ34" i="35"/>
  <c r="BI34" i="35"/>
  <c r="BH34" i="35"/>
  <c r="BG34" i="35"/>
  <c r="BF34" i="35"/>
  <c r="BE34" i="35"/>
  <c r="BD34" i="35"/>
  <c r="BC34" i="35"/>
  <c r="BB34" i="35"/>
  <c r="BA34" i="35"/>
  <c r="AZ34" i="35"/>
  <c r="AY34" i="35"/>
  <c r="AX34" i="35"/>
  <c r="AW34" i="35"/>
  <c r="AV34" i="35"/>
  <c r="AU34" i="35"/>
  <c r="AT34" i="35"/>
  <c r="AS34" i="35"/>
  <c r="AR34" i="35"/>
  <c r="AQ34" i="35"/>
  <c r="AP34" i="35"/>
  <c r="AO34" i="35"/>
  <c r="AN34" i="35"/>
  <c r="AM34" i="35"/>
  <c r="AL34" i="35"/>
  <c r="AK34" i="35"/>
  <c r="AJ34" i="35"/>
  <c r="AI34" i="35"/>
  <c r="AH34" i="35"/>
  <c r="AG34" i="35"/>
  <c r="AF34" i="35"/>
  <c r="AE34" i="35"/>
  <c r="AD34" i="35"/>
  <c r="AC34" i="35"/>
  <c r="AB34" i="35"/>
  <c r="AA34" i="35"/>
  <c r="Z34" i="35"/>
  <c r="Y34" i="35"/>
  <c r="X34" i="35"/>
  <c r="W34" i="35"/>
  <c r="V34" i="35"/>
  <c r="U34" i="35"/>
  <c r="T34" i="35"/>
  <c r="S34" i="35"/>
  <c r="R34" i="35"/>
  <c r="Q34" i="35"/>
  <c r="P34" i="35"/>
  <c r="O34" i="35"/>
  <c r="N34" i="35"/>
  <c r="M34" i="35"/>
  <c r="L34" i="35"/>
  <c r="K34" i="35"/>
  <c r="J34" i="35"/>
  <c r="I34" i="35"/>
  <c r="H34" i="35"/>
  <c r="G34" i="35"/>
  <c r="F34" i="35"/>
  <c r="E34" i="35"/>
  <c r="D34" i="35"/>
  <c r="C34" i="35"/>
  <c r="B34" i="35"/>
  <c r="BO33" i="35"/>
  <c r="BN33" i="35"/>
  <c r="BM33" i="35"/>
  <c r="BL33" i="35"/>
  <c r="BK33" i="35"/>
  <c r="BJ33" i="35"/>
  <c r="BI33" i="35"/>
  <c r="BH33" i="35"/>
  <c r="BG33" i="35"/>
  <c r="BF33" i="35"/>
  <c r="BE33" i="35"/>
  <c r="BD33" i="35"/>
  <c r="BC33" i="35"/>
  <c r="BB33" i="35"/>
  <c r="BA33" i="35"/>
  <c r="AZ33" i="35"/>
  <c r="AY33" i="35"/>
  <c r="AX33" i="35"/>
  <c r="AW33" i="35"/>
  <c r="AV33" i="35"/>
  <c r="AU33" i="35"/>
  <c r="AT33" i="35"/>
  <c r="AS33" i="35"/>
  <c r="AR33" i="35"/>
  <c r="AQ33" i="35"/>
  <c r="AP33" i="35"/>
  <c r="AO33" i="35"/>
  <c r="AN33" i="35"/>
  <c r="AM33" i="35"/>
  <c r="AL33" i="35"/>
  <c r="AK33" i="35"/>
  <c r="AJ33" i="35"/>
  <c r="AI33" i="35"/>
  <c r="AH33" i="35"/>
  <c r="AG33" i="35"/>
  <c r="AF33" i="35"/>
  <c r="AE33" i="35"/>
  <c r="AD33" i="35"/>
  <c r="AC33" i="35"/>
  <c r="AB33" i="35"/>
  <c r="AA33" i="35"/>
  <c r="Z33" i="35"/>
  <c r="Y33" i="35"/>
  <c r="X33" i="35"/>
  <c r="W33" i="35"/>
  <c r="V33" i="35"/>
  <c r="U33" i="35"/>
  <c r="T33" i="35"/>
  <c r="S33" i="35"/>
  <c r="R33" i="35"/>
  <c r="Q33" i="35"/>
  <c r="P33" i="35"/>
  <c r="O33" i="35"/>
  <c r="N33" i="35"/>
  <c r="M33" i="35"/>
  <c r="L33" i="35"/>
  <c r="K33" i="35"/>
  <c r="J33" i="35"/>
  <c r="I33" i="35"/>
  <c r="H33" i="35"/>
  <c r="G33" i="35"/>
  <c r="F33" i="35"/>
  <c r="E33" i="35"/>
  <c r="D33" i="35"/>
  <c r="C33" i="35"/>
  <c r="B33" i="35"/>
  <c r="BO32" i="35"/>
  <c r="BN32" i="35"/>
  <c r="BM32" i="35"/>
  <c r="BL32" i="35"/>
  <c r="BK32" i="35"/>
  <c r="BJ32" i="35"/>
  <c r="BI32" i="35"/>
  <c r="BH32" i="35"/>
  <c r="BG32" i="35"/>
  <c r="BF32" i="35"/>
  <c r="BE32" i="35"/>
  <c r="BD32" i="35"/>
  <c r="BC32" i="35"/>
  <c r="BB32" i="35"/>
  <c r="BA32" i="35"/>
  <c r="AZ32" i="35"/>
  <c r="AY32" i="35"/>
  <c r="AX32" i="35"/>
  <c r="AW32" i="35"/>
  <c r="AV32" i="35"/>
  <c r="AU32" i="35"/>
  <c r="AT32" i="35"/>
  <c r="AS32" i="35"/>
  <c r="AR32" i="35"/>
  <c r="AQ32" i="35"/>
  <c r="AP32" i="35"/>
  <c r="AO32" i="35"/>
  <c r="AN32" i="35"/>
  <c r="AM32" i="35"/>
  <c r="AL32" i="35"/>
  <c r="AK32" i="35"/>
  <c r="AJ32" i="35"/>
  <c r="AI32" i="35"/>
  <c r="AH32" i="35"/>
  <c r="AG32" i="35"/>
  <c r="AF32" i="35"/>
  <c r="AE32" i="35"/>
  <c r="AD32" i="35"/>
  <c r="AC32" i="35"/>
  <c r="AB32" i="35"/>
  <c r="AA32" i="35"/>
  <c r="Z32" i="35"/>
  <c r="Y32" i="35"/>
  <c r="X32" i="35"/>
  <c r="W32" i="35"/>
  <c r="V32" i="35"/>
  <c r="U32" i="35"/>
  <c r="T32" i="35"/>
  <c r="S32" i="35"/>
  <c r="R32" i="35"/>
  <c r="Q32" i="35"/>
  <c r="P32" i="35"/>
  <c r="O32" i="35"/>
  <c r="N32" i="35"/>
  <c r="M32" i="35"/>
  <c r="L32" i="35"/>
  <c r="K32" i="35"/>
  <c r="J32" i="35"/>
  <c r="I32" i="35"/>
  <c r="H32" i="35"/>
  <c r="G32" i="35"/>
  <c r="F32" i="35"/>
  <c r="E32" i="35"/>
  <c r="D32" i="35"/>
  <c r="C32" i="35"/>
  <c r="B32" i="35"/>
  <c r="BO31" i="35"/>
  <c r="BN31" i="35"/>
  <c r="BM31" i="35"/>
  <c r="BL31" i="35"/>
  <c r="BK31" i="35"/>
  <c r="BJ31" i="35"/>
  <c r="BI31" i="35"/>
  <c r="BH31" i="35"/>
  <c r="BG31" i="35"/>
  <c r="BF31" i="35"/>
  <c r="BE31" i="35"/>
  <c r="BD31" i="35"/>
  <c r="BC31" i="35"/>
  <c r="BB31" i="35"/>
  <c r="BA31" i="35"/>
  <c r="AZ31" i="35"/>
  <c r="AY31" i="35"/>
  <c r="AX31" i="35"/>
  <c r="AW31" i="35"/>
  <c r="AV31" i="35"/>
  <c r="AU31" i="35"/>
  <c r="AT31" i="35"/>
  <c r="AS31" i="35"/>
  <c r="AR31" i="35"/>
  <c r="AQ31" i="35"/>
  <c r="AP31" i="35"/>
  <c r="AO31" i="35"/>
  <c r="AN31" i="35"/>
  <c r="AM31" i="35"/>
  <c r="AL31" i="35"/>
  <c r="AK31" i="35"/>
  <c r="AJ31" i="35"/>
  <c r="AI31" i="35"/>
  <c r="AH31" i="35"/>
  <c r="AG31" i="35"/>
  <c r="AF31" i="35"/>
  <c r="AE31" i="35"/>
  <c r="AD31" i="35"/>
  <c r="AC31" i="35"/>
  <c r="AB31" i="35"/>
  <c r="AA31" i="35"/>
  <c r="Z31" i="35"/>
  <c r="Y31" i="35"/>
  <c r="X31" i="35"/>
  <c r="W31" i="35"/>
  <c r="V31" i="35"/>
  <c r="U31" i="35"/>
  <c r="T31" i="35"/>
  <c r="S31" i="35"/>
  <c r="R31" i="35"/>
  <c r="Q31" i="35"/>
  <c r="P31" i="35"/>
  <c r="O31" i="35"/>
  <c r="N31" i="35"/>
  <c r="M31" i="35"/>
  <c r="L31" i="35"/>
  <c r="K31" i="35"/>
  <c r="J31" i="35"/>
  <c r="I31" i="35"/>
  <c r="H31" i="35"/>
  <c r="G31" i="35"/>
  <c r="F31" i="35"/>
  <c r="E31" i="35"/>
  <c r="D31" i="35"/>
  <c r="C31" i="35"/>
  <c r="B31" i="35"/>
  <c r="BO30" i="35"/>
  <c r="BN30" i="35"/>
  <c r="BM30" i="35"/>
  <c r="BL30" i="35"/>
  <c r="BK30" i="35"/>
  <c r="BJ30" i="35"/>
  <c r="BI30" i="35"/>
  <c r="BH30" i="35"/>
  <c r="BG30" i="35"/>
  <c r="BF30" i="35"/>
  <c r="BE30" i="35"/>
  <c r="BD30" i="35"/>
  <c r="BC30" i="35"/>
  <c r="BB30" i="35"/>
  <c r="BA30" i="35"/>
  <c r="AZ30" i="35"/>
  <c r="AY30" i="35"/>
  <c r="AX30" i="35"/>
  <c r="AW30" i="35"/>
  <c r="AV30" i="35"/>
  <c r="AU30" i="35"/>
  <c r="AT30" i="35"/>
  <c r="AS30" i="35"/>
  <c r="AR30" i="35"/>
  <c r="AQ30" i="35"/>
  <c r="AP30" i="35"/>
  <c r="AO30" i="35"/>
  <c r="AN30" i="35"/>
  <c r="AM30" i="35"/>
  <c r="AL30" i="35"/>
  <c r="AK30" i="35"/>
  <c r="AJ30" i="35"/>
  <c r="AI30" i="35"/>
  <c r="AH30" i="35"/>
  <c r="AG30" i="35"/>
  <c r="AF30" i="35"/>
  <c r="AE30" i="35"/>
  <c r="AD30" i="35"/>
  <c r="AC30" i="35"/>
  <c r="AB30" i="35"/>
  <c r="AA30" i="35"/>
  <c r="Z30" i="35"/>
  <c r="Y30" i="35"/>
  <c r="X30" i="35"/>
  <c r="W30" i="35"/>
  <c r="V30" i="35"/>
  <c r="U30" i="35"/>
  <c r="T30" i="35"/>
  <c r="S30" i="35"/>
  <c r="R30" i="35"/>
  <c r="Q30" i="35"/>
  <c r="P30" i="35"/>
  <c r="O30" i="35"/>
  <c r="N30" i="35"/>
  <c r="M30" i="35"/>
  <c r="L30" i="35"/>
  <c r="K30" i="35"/>
  <c r="J30" i="35"/>
  <c r="I30" i="35"/>
  <c r="H30" i="35"/>
  <c r="G30" i="35"/>
  <c r="F30" i="35"/>
  <c r="E30" i="35"/>
  <c r="D30" i="35"/>
  <c r="C30" i="35"/>
  <c r="B30" i="35"/>
  <c r="BO29" i="35"/>
  <c r="BN29" i="35"/>
  <c r="BM29" i="35"/>
  <c r="BL29" i="35"/>
  <c r="BK29" i="35"/>
  <c r="BJ29" i="35"/>
  <c r="BI29" i="35"/>
  <c r="BH29" i="35"/>
  <c r="BG29" i="35"/>
  <c r="BF29" i="35"/>
  <c r="BE29" i="35"/>
  <c r="BD29" i="35"/>
  <c r="BC29" i="35"/>
  <c r="BB29" i="35"/>
  <c r="BA29" i="35"/>
  <c r="AZ29" i="35"/>
  <c r="AY29" i="35"/>
  <c r="AX29" i="35"/>
  <c r="AW29" i="35"/>
  <c r="AV29" i="35"/>
  <c r="AU29" i="35"/>
  <c r="AT29" i="35"/>
  <c r="AS29" i="35"/>
  <c r="AR29" i="35"/>
  <c r="AQ29" i="35"/>
  <c r="AP29" i="35"/>
  <c r="AO29" i="35"/>
  <c r="AN29" i="35"/>
  <c r="AM29" i="35"/>
  <c r="AL29" i="35"/>
  <c r="AK29" i="35"/>
  <c r="AJ29" i="35"/>
  <c r="AI29" i="35"/>
  <c r="AH29" i="35"/>
  <c r="AG29" i="35"/>
  <c r="AF29" i="35"/>
  <c r="AE29" i="35"/>
  <c r="AD29" i="35"/>
  <c r="AC29" i="35"/>
  <c r="AB29" i="35"/>
  <c r="AA29" i="35"/>
  <c r="Z29" i="35"/>
  <c r="Y29" i="35"/>
  <c r="X29" i="35"/>
  <c r="W29" i="35"/>
  <c r="V29" i="35"/>
  <c r="U29" i="35"/>
  <c r="T29" i="35"/>
  <c r="S29" i="35"/>
  <c r="R29" i="35"/>
  <c r="Q29" i="35"/>
  <c r="P29" i="35"/>
  <c r="O29" i="35"/>
  <c r="N29" i="35"/>
  <c r="M29" i="35"/>
  <c r="L29" i="35"/>
  <c r="K29" i="35"/>
  <c r="J29" i="35"/>
  <c r="I29" i="35"/>
  <c r="H29" i="35"/>
  <c r="G29" i="35"/>
  <c r="F29" i="35"/>
  <c r="E29" i="35"/>
  <c r="D29" i="35"/>
  <c r="C29" i="35"/>
  <c r="B29" i="35"/>
  <c r="BO28" i="35"/>
  <c r="BN28" i="35"/>
  <c r="BM28" i="35"/>
  <c r="BL28" i="35"/>
  <c r="BK28" i="35"/>
  <c r="BJ28" i="35"/>
  <c r="BI28" i="35"/>
  <c r="BH28" i="35"/>
  <c r="BG28" i="35"/>
  <c r="BF28" i="35"/>
  <c r="BE28" i="35"/>
  <c r="BD28" i="35"/>
  <c r="BC28" i="35"/>
  <c r="BB28" i="35"/>
  <c r="BA28" i="35"/>
  <c r="AZ28" i="35"/>
  <c r="AY28" i="35"/>
  <c r="AX28" i="35"/>
  <c r="AW28" i="35"/>
  <c r="AV28" i="35"/>
  <c r="AU28" i="35"/>
  <c r="AT28" i="35"/>
  <c r="AS28" i="35"/>
  <c r="AR28" i="35"/>
  <c r="AQ28" i="35"/>
  <c r="AP28" i="35"/>
  <c r="AO28" i="35"/>
  <c r="AN28" i="35"/>
  <c r="AM28" i="35"/>
  <c r="AL28" i="35"/>
  <c r="AK28" i="35"/>
  <c r="AJ28" i="35"/>
  <c r="AI28" i="35"/>
  <c r="AH28" i="35"/>
  <c r="AG28" i="35"/>
  <c r="AF28" i="35"/>
  <c r="AE28" i="35"/>
  <c r="AD28" i="35"/>
  <c r="AC28" i="35"/>
  <c r="AB28" i="35"/>
  <c r="AA28" i="35"/>
  <c r="Z28" i="35"/>
  <c r="Y28" i="35"/>
  <c r="X28" i="35"/>
  <c r="W28" i="35"/>
  <c r="V28" i="35"/>
  <c r="U28" i="35"/>
  <c r="T28" i="35"/>
  <c r="S28" i="35"/>
  <c r="R28" i="35"/>
  <c r="Q28" i="35"/>
  <c r="P28" i="35"/>
  <c r="O28" i="35"/>
  <c r="N28" i="35"/>
  <c r="M28" i="35"/>
  <c r="L28" i="35"/>
  <c r="K28" i="35"/>
  <c r="J28" i="35"/>
  <c r="I28" i="35"/>
  <c r="H28" i="35"/>
  <c r="G28" i="35"/>
  <c r="F28" i="35"/>
  <c r="E28" i="35"/>
  <c r="D28" i="35"/>
  <c r="C28" i="35"/>
  <c r="B28" i="35"/>
  <c r="BO27" i="35"/>
  <c r="BN27" i="35"/>
  <c r="BM27" i="35"/>
  <c r="BL27" i="35"/>
  <c r="BK27" i="35"/>
  <c r="BJ27" i="35"/>
  <c r="BI27" i="35"/>
  <c r="BH27" i="35"/>
  <c r="BG27" i="35"/>
  <c r="BF27" i="35"/>
  <c r="BE27" i="35"/>
  <c r="BD27" i="35"/>
  <c r="BC27" i="35"/>
  <c r="BB27" i="35"/>
  <c r="BA27" i="35"/>
  <c r="AZ27" i="35"/>
  <c r="AY27" i="35"/>
  <c r="AX27" i="35"/>
  <c r="AW27" i="35"/>
  <c r="AV27" i="35"/>
  <c r="AU27" i="35"/>
  <c r="AT27" i="35"/>
  <c r="AS27" i="35"/>
  <c r="AR27" i="35"/>
  <c r="AQ27" i="35"/>
  <c r="AP27" i="35"/>
  <c r="AO27" i="35"/>
  <c r="AN27" i="35"/>
  <c r="AM27" i="35"/>
  <c r="AL27" i="35"/>
  <c r="AK27" i="35"/>
  <c r="AJ27" i="35"/>
  <c r="AI27" i="35"/>
  <c r="AH27" i="35"/>
  <c r="AG27" i="35"/>
  <c r="AF27" i="35"/>
  <c r="AE27" i="35"/>
  <c r="AD27" i="35"/>
  <c r="AC27" i="35"/>
  <c r="AB27" i="35"/>
  <c r="AA27" i="35"/>
  <c r="Z27" i="35"/>
  <c r="Y27" i="35"/>
  <c r="X27" i="35"/>
  <c r="W27" i="35"/>
  <c r="V27" i="35"/>
  <c r="U27" i="35"/>
  <c r="T27" i="35"/>
  <c r="S27" i="35"/>
  <c r="R27" i="35"/>
  <c r="Q27" i="35"/>
  <c r="P27" i="35"/>
  <c r="O27" i="35"/>
  <c r="N27" i="35"/>
  <c r="M27" i="35"/>
  <c r="L27" i="35"/>
  <c r="K27" i="35"/>
  <c r="J27" i="35"/>
  <c r="I27" i="35"/>
  <c r="H27" i="35"/>
  <c r="G27" i="35"/>
  <c r="F27" i="35"/>
  <c r="E27" i="35"/>
  <c r="D27" i="35"/>
  <c r="C27" i="35"/>
  <c r="B27" i="35"/>
  <c r="BO26" i="35"/>
  <c r="BN26" i="35"/>
  <c r="BM26" i="35"/>
  <c r="BL26" i="35"/>
  <c r="BK26" i="35"/>
  <c r="BJ26" i="35"/>
  <c r="BI26" i="35"/>
  <c r="BH26" i="35"/>
  <c r="BG26" i="35"/>
  <c r="BF26" i="35"/>
  <c r="BE26" i="35"/>
  <c r="BD26" i="35"/>
  <c r="BC26" i="35"/>
  <c r="BB26" i="35"/>
  <c r="BA26" i="35"/>
  <c r="AZ26" i="35"/>
  <c r="AY26" i="35"/>
  <c r="AX26" i="35"/>
  <c r="AW26" i="35"/>
  <c r="AV26" i="35"/>
  <c r="AU26" i="35"/>
  <c r="AT26" i="35"/>
  <c r="AS26" i="35"/>
  <c r="AR26" i="35"/>
  <c r="AQ26" i="35"/>
  <c r="AP26" i="35"/>
  <c r="AO26" i="35"/>
  <c r="AN26" i="35"/>
  <c r="AM26" i="35"/>
  <c r="AL26" i="35"/>
  <c r="AK26" i="35"/>
  <c r="AJ26" i="35"/>
  <c r="AI26" i="35"/>
  <c r="AH26" i="35"/>
  <c r="AG26" i="35"/>
  <c r="AF26" i="35"/>
  <c r="AE26" i="35"/>
  <c r="AD26" i="35"/>
  <c r="AC26" i="35"/>
  <c r="AB26" i="35"/>
  <c r="AA26" i="35"/>
  <c r="Z26" i="35"/>
  <c r="Y26" i="35"/>
  <c r="X26" i="35"/>
  <c r="W26" i="35"/>
  <c r="V26" i="35"/>
  <c r="U26" i="35"/>
  <c r="T26" i="35"/>
  <c r="S26" i="35"/>
  <c r="R26" i="35"/>
  <c r="Q26" i="35"/>
  <c r="P26" i="35"/>
  <c r="O26" i="35"/>
  <c r="N26" i="35"/>
  <c r="M26" i="35"/>
  <c r="L26" i="35"/>
  <c r="K26" i="35"/>
  <c r="J26" i="35"/>
  <c r="I26" i="35"/>
  <c r="H26" i="35"/>
  <c r="G26" i="35"/>
  <c r="F26" i="35"/>
  <c r="E26" i="35"/>
  <c r="D26" i="35"/>
  <c r="C26" i="35"/>
  <c r="B26" i="35"/>
  <c r="BO25" i="35"/>
  <c r="BN25" i="35"/>
  <c r="BM25" i="35"/>
  <c r="BL25" i="35"/>
  <c r="BK25" i="35"/>
  <c r="BJ25" i="35"/>
  <c r="BI25" i="35"/>
  <c r="BH25" i="35"/>
  <c r="BG25" i="35"/>
  <c r="BF25" i="35"/>
  <c r="BE25" i="35"/>
  <c r="BD25" i="35"/>
  <c r="BC25" i="35"/>
  <c r="BB25" i="35"/>
  <c r="BA25" i="35"/>
  <c r="AZ25" i="35"/>
  <c r="AY25" i="35"/>
  <c r="AX25" i="35"/>
  <c r="AW25" i="35"/>
  <c r="AV25" i="35"/>
  <c r="AU25" i="35"/>
  <c r="AT25" i="35"/>
  <c r="AS25" i="35"/>
  <c r="AR25" i="35"/>
  <c r="AQ25" i="35"/>
  <c r="AP25" i="35"/>
  <c r="AO25" i="35"/>
  <c r="AN25" i="35"/>
  <c r="AM25" i="35"/>
  <c r="AL25" i="35"/>
  <c r="AK25" i="35"/>
  <c r="AJ25" i="35"/>
  <c r="AI25" i="35"/>
  <c r="AH25" i="35"/>
  <c r="AG25" i="35"/>
  <c r="AF25" i="35"/>
  <c r="AE25" i="35"/>
  <c r="AD25" i="35"/>
  <c r="AC25" i="35"/>
  <c r="AB25" i="35"/>
  <c r="AA25" i="35"/>
  <c r="Z25" i="35"/>
  <c r="Y25" i="35"/>
  <c r="X25" i="35"/>
  <c r="W25" i="35"/>
  <c r="V25" i="35"/>
  <c r="U25" i="35"/>
  <c r="T25" i="35"/>
  <c r="S25" i="35"/>
  <c r="R25" i="35"/>
  <c r="Q25" i="35"/>
  <c r="P25" i="35"/>
  <c r="O25" i="35"/>
  <c r="N25" i="35"/>
  <c r="M25" i="35"/>
  <c r="L25" i="35"/>
  <c r="K25" i="35"/>
  <c r="J25" i="35"/>
  <c r="I25" i="35"/>
  <c r="H25" i="35"/>
  <c r="G25" i="35"/>
  <c r="F25" i="35"/>
  <c r="E25" i="35"/>
  <c r="D25" i="35"/>
  <c r="C25" i="35"/>
  <c r="B25" i="35"/>
  <c r="BO24" i="35"/>
  <c r="BN24" i="35"/>
  <c r="BM24" i="35"/>
  <c r="BL24" i="35"/>
  <c r="BK24" i="35"/>
  <c r="BJ24" i="35"/>
  <c r="BI24" i="35"/>
  <c r="BH24" i="35"/>
  <c r="BG24" i="35"/>
  <c r="BF24" i="35"/>
  <c r="BE24" i="35"/>
  <c r="BD24" i="35"/>
  <c r="BC24" i="35"/>
  <c r="BB24" i="35"/>
  <c r="BA24" i="35"/>
  <c r="AZ24" i="35"/>
  <c r="AY24" i="35"/>
  <c r="AX24" i="35"/>
  <c r="AW24" i="35"/>
  <c r="AV24" i="35"/>
  <c r="AU24" i="35"/>
  <c r="AT24" i="35"/>
  <c r="AS24" i="35"/>
  <c r="AR24" i="35"/>
  <c r="AQ24" i="35"/>
  <c r="AP24" i="35"/>
  <c r="AO24" i="35"/>
  <c r="AN24" i="35"/>
  <c r="AM24" i="35"/>
  <c r="AL24" i="35"/>
  <c r="AK24" i="35"/>
  <c r="AJ24" i="35"/>
  <c r="AI24" i="35"/>
  <c r="AH24" i="35"/>
  <c r="AG24" i="35"/>
  <c r="AF24" i="35"/>
  <c r="AE24" i="35"/>
  <c r="AD24" i="35"/>
  <c r="AC24" i="35"/>
  <c r="AB24" i="35"/>
  <c r="AA24" i="35"/>
  <c r="Z24" i="35"/>
  <c r="Y24" i="35"/>
  <c r="X24" i="35"/>
  <c r="W24" i="35"/>
  <c r="V24" i="35"/>
  <c r="U24" i="35"/>
  <c r="T24" i="35"/>
  <c r="S24" i="35"/>
  <c r="R24" i="35"/>
  <c r="Q24" i="35"/>
  <c r="P24" i="35"/>
  <c r="O24" i="35"/>
  <c r="N24" i="35"/>
  <c r="M24" i="35"/>
  <c r="L24" i="35"/>
  <c r="K24" i="35"/>
  <c r="J24" i="35"/>
  <c r="I24" i="35"/>
  <c r="H24" i="35"/>
  <c r="G24" i="35"/>
  <c r="F24" i="35"/>
  <c r="E24" i="35"/>
  <c r="D24" i="35"/>
  <c r="C24" i="35"/>
  <c r="B24" i="35"/>
  <c r="BO23" i="35"/>
  <c r="BN23" i="35"/>
  <c r="BM23" i="35"/>
  <c r="BL23" i="35"/>
  <c r="BK23" i="35"/>
  <c r="BJ23" i="35"/>
  <c r="BI23" i="35"/>
  <c r="BH23" i="35"/>
  <c r="BG23" i="35"/>
  <c r="BF23" i="35"/>
  <c r="BE23" i="35"/>
  <c r="BD23" i="35"/>
  <c r="BC23" i="35"/>
  <c r="BB23" i="35"/>
  <c r="BA23" i="35"/>
  <c r="AZ23" i="35"/>
  <c r="AY23" i="35"/>
  <c r="AX23" i="35"/>
  <c r="AW23" i="35"/>
  <c r="AV23" i="35"/>
  <c r="AU23" i="35"/>
  <c r="AT23" i="35"/>
  <c r="AS23" i="35"/>
  <c r="AR23" i="35"/>
  <c r="AQ23" i="35"/>
  <c r="AP23" i="35"/>
  <c r="AO23" i="35"/>
  <c r="AN23" i="35"/>
  <c r="AM23" i="35"/>
  <c r="AL23" i="35"/>
  <c r="AK23" i="35"/>
  <c r="AJ23" i="35"/>
  <c r="AI23" i="35"/>
  <c r="AH23" i="35"/>
  <c r="AG23" i="35"/>
  <c r="AF23" i="35"/>
  <c r="AE23" i="35"/>
  <c r="AD23" i="35"/>
  <c r="AC23" i="35"/>
  <c r="AB23" i="35"/>
  <c r="AA23" i="35"/>
  <c r="Z23" i="35"/>
  <c r="Y23" i="35"/>
  <c r="X23" i="35"/>
  <c r="W23" i="35"/>
  <c r="V23" i="35"/>
  <c r="U23" i="35"/>
  <c r="T23" i="35"/>
  <c r="S23" i="35"/>
  <c r="R23" i="35"/>
  <c r="Q23" i="35"/>
  <c r="P23" i="35"/>
  <c r="O23" i="35"/>
  <c r="N23" i="35"/>
  <c r="M23" i="35"/>
  <c r="L23" i="35"/>
  <c r="K23" i="35"/>
  <c r="J23" i="35"/>
  <c r="I23" i="35"/>
  <c r="H23" i="35"/>
  <c r="G23" i="35"/>
  <c r="F23" i="35"/>
  <c r="E23" i="35"/>
  <c r="D23" i="35"/>
  <c r="C23" i="35"/>
  <c r="B23" i="35"/>
  <c r="BO22" i="35"/>
  <c r="BN22" i="35"/>
  <c r="BM22" i="35"/>
  <c r="BL22" i="35"/>
  <c r="BK22" i="35"/>
  <c r="BJ22" i="35"/>
  <c r="BI22" i="35"/>
  <c r="BH22" i="35"/>
  <c r="BG22" i="35"/>
  <c r="BF22" i="35"/>
  <c r="BE22" i="35"/>
  <c r="BD22" i="35"/>
  <c r="BC22" i="35"/>
  <c r="BB22" i="35"/>
  <c r="BA22" i="35"/>
  <c r="AZ22" i="35"/>
  <c r="AY22" i="35"/>
  <c r="AX22" i="35"/>
  <c r="AW22" i="35"/>
  <c r="AV22" i="35"/>
  <c r="AU22" i="35"/>
  <c r="AT22" i="35"/>
  <c r="AS22" i="35"/>
  <c r="AR22" i="35"/>
  <c r="AQ22" i="35"/>
  <c r="AP22" i="35"/>
  <c r="AO22" i="35"/>
  <c r="AN22" i="35"/>
  <c r="AM22" i="35"/>
  <c r="AL22" i="35"/>
  <c r="AK22" i="35"/>
  <c r="AJ22" i="35"/>
  <c r="AI22" i="35"/>
  <c r="AH22" i="35"/>
  <c r="AG22" i="35"/>
  <c r="AF22" i="35"/>
  <c r="AE22" i="35"/>
  <c r="AD22" i="35"/>
  <c r="AC22" i="35"/>
  <c r="AB22" i="35"/>
  <c r="AA22" i="35"/>
  <c r="Z22" i="35"/>
  <c r="Y22" i="35"/>
  <c r="X22" i="35"/>
  <c r="W22" i="35"/>
  <c r="V22" i="35"/>
  <c r="U22" i="35"/>
  <c r="T22" i="35"/>
  <c r="S22" i="35"/>
  <c r="R22" i="35"/>
  <c r="Q22" i="35"/>
  <c r="P22" i="35"/>
  <c r="O22" i="35"/>
  <c r="N22" i="35"/>
  <c r="M22" i="35"/>
  <c r="L22" i="35"/>
  <c r="K22" i="35"/>
  <c r="J22" i="35"/>
  <c r="I22" i="35"/>
  <c r="H22" i="35"/>
  <c r="G22" i="35"/>
  <c r="F22" i="35"/>
  <c r="E22" i="35"/>
  <c r="D22" i="35"/>
  <c r="C22" i="35"/>
  <c r="B22" i="35"/>
  <c r="BO21" i="35"/>
  <c r="BN21" i="35"/>
  <c r="BM21" i="35"/>
  <c r="BL21" i="35"/>
  <c r="BK21" i="35"/>
  <c r="BJ21" i="35"/>
  <c r="BI21" i="35"/>
  <c r="BH21" i="35"/>
  <c r="BG21" i="35"/>
  <c r="BF21" i="35"/>
  <c r="BE21" i="35"/>
  <c r="BD21" i="35"/>
  <c r="BC21" i="35"/>
  <c r="BB21" i="35"/>
  <c r="BA21" i="35"/>
  <c r="AZ21" i="35"/>
  <c r="AY21" i="35"/>
  <c r="AX21" i="35"/>
  <c r="AW21" i="35"/>
  <c r="AV21" i="35"/>
  <c r="AU21" i="35"/>
  <c r="AT21" i="35"/>
  <c r="AS21" i="35"/>
  <c r="AR21" i="35"/>
  <c r="AQ21" i="35"/>
  <c r="AP21" i="35"/>
  <c r="AO21" i="35"/>
  <c r="AN21" i="35"/>
  <c r="AM21" i="35"/>
  <c r="AL21" i="35"/>
  <c r="AK21" i="35"/>
  <c r="AJ21" i="35"/>
  <c r="AI21" i="35"/>
  <c r="AH21" i="35"/>
  <c r="AG21" i="35"/>
  <c r="AF21" i="35"/>
  <c r="AE21" i="35"/>
  <c r="AD21" i="35"/>
  <c r="AC21" i="35"/>
  <c r="AB21" i="35"/>
  <c r="AA21" i="35"/>
  <c r="Z21" i="35"/>
  <c r="Y21" i="35"/>
  <c r="X21" i="35"/>
  <c r="W21" i="35"/>
  <c r="V21" i="35"/>
  <c r="U21" i="35"/>
  <c r="T21" i="35"/>
  <c r="S21" i="35"/>
  <c r="R21" i="35"/>
  <c r="Q21" i="35"/>
  <c r="P21" i="35"/>
  <c r="O21" i="35"/>
  <c r="N21" i="35"/>
  <c r="M21" i="35"/>
  <c r="L21" i="35"/>
  <c r="K21" i="35"/>
  <c r="J21" i="35"/>
  <c r="I21" i="35"/>
  <c r="H21" i="35"/>
  <c r="G21" i="35"/>
  <c r="F21" i="35"/>
  <c r="E21" i="35"/>
  <c r="D21" i="35"/>
  <c r="C21" i="35"/>
  <c r="B21" i="35"/>
  <c r="BO20" i="35"/>
  <c r="BN20" i="35"/>
  <c r="BM20" i="35"/>
  <c r="BL20" i="35"/>
  <c r="BK20" i="35"/>
  <c r="BJ20" i="35"/>
  <c r="BI20" i="35"/>
  <c r="BH20" i="35"/>
  <c r="BG20" i="35"/>
  <c r="BF20" i="35"/>
  <c r="BE20" i="35"/>
  <c r="BD20" i="35"/>
  <c r="BC20" i="35"/>
  <c r="BB20" i="35"/>
  <c r="BA20" i="35"/>
  <c r="AZ20" i="35"/>
  <c r="AY20" i="35"/>
  <c r="AX20" i="35"/>
  <c r="AW20" i="35"/>
  <c r="AV20" i="35"/>
  <c r="AU20" i="35"/>
  <c r="AT20" i="35"/>
  <c r="AS20" i="35"/>
  <c r="AR20" i="35"/>
  <c r="AQ20" i="35"/>
  <c r="AP20" i="35"/>
  <c r="AO20" i="35"/>
  <c r="AN20" i="35"/>
  <c r="AM20" i="35"/>
  <c r="AL20" i="35"/>
  <c r="AK20" i="35"/>
  <c r="AJ20" i="35"/>
  <c r="AI20" i="35"/>
  <c r="AH20" i="35"/>
  <c r="AG20" i="35"/>
  <c r="AF20" i="35"/>
  <c r="AE20" i="35"/>
  <c r="AD20" i="35"/>
  <c r="AC20" i="35"/>
  <c r="AB20" i="35"/>
  <c r="AA20" i="35"/>
  <c r="Z20" i="35"/>
  <c r="Y20" i="35"/>
  <c r="X20" i="35"/>
  <c r="W20" i="35"/>
  <c r="V20" i="35"/>
  <c r="U20" i="35"/>
  <c r="T20" i="35"/>
  <c r="S20" i="35"/>
  <c r="R20" i="35"/>
  <c r="Q20" i="35"/>
  <c r="P20" i="35"/>
  <c r="O20" i="35"/>
  <c r="N20" i="35"/>
  <c r="M20" i="35"/>
  <c r="L20" i="35"/>
  <c r="K20" i="35"/>
  <c r="J20" i="35"/>
  <c r="I20" i="35"/>
  <c r="H20" i="35"/>
  <c r="G20" i="35"/>
  <c r="F20" i="35"/>
  <c r="E20" i="35"/>
  <c r="D20" i="35"/>
  <c r="C20" i="35"/>
  <c r="B20" i="35"/>
  <c r="BO19" i="35"/>
  <c r="BN19" i="35"/>
  <c r="BM19" i="35"/>
  <c r="BL19" i="35"/>
  <c r="BK19" i="35"/>
  <c r="BJ19" i="35"/>
  <c r="BI19" i="35"/>
  <c r="BH19" i="35"/>
  <c r="BG19" i="35"/>
  <c r="BF19" i="35"/>
  <c r="BE19" i="35"/>
  <c r="BD19" i="35"/>
  <c r="BC19" i="35"/>
  <c r="BB19" i="35"/>
  <c r="BA19" i="35"/>
  <c r="AZ19" i="35"/>
  <c r="AY19" i="35"/>
  <c r="AX19" i="35"/>
  <c r="AW19" i="35"/>
  <c r="AV19" i="35"/>
  <c r="AU19" i="35"/>
  <c r="AT19" i="35"/>
  <c r="AS19" i="35"/>
  <c r="AR19" i="35"/>
  <c r="AQ19" i="35"/>
  <c r="AP19" i="35"/>
  <c r="AO19" i="35"/>
  <c r="AN19" i="35"/>
  <c r="AM19" i="35"/>
  <c r="AL19" i="35"/>
  <c r="AK19" i="35"/>
  <c r="AJ19" i="35"/>
  <c r="AI19" i="35"/>
  <c r="AH19" i="35"/>
  <c r="AG19" i="35"/>
  <c r="AF19" i="35"/>
  <c r="AE19" i="35"/>
  <c r="AD19" i="35"/>
  <c r="AC19" i="35"/>
  <c r="AB19" i="35"/>
  <c r="AA19" i="35"/>
  <c r="Z19" i="35"/>
  <c r="Y19" i="35"/>
  <c r="X19" i="35"/>
  <c r="W19" i="35"/>
  <c r="V19" i="35"/>
  <c r="U19" i="35"/>
  <c r="T19" i="35"/>
  <c r="S19" i="35"/>
  <c r="R19" i="35"/>
  <c r="Q19" i="35"/>
  <c r="P19" i="35"/>
  <c r="O19" i="35"/>
  <c r="N19" i="35"/>
  <c r="M19" i="35"/>
  <c r="L19" i="35"/>
  <c r="K19" i="35"/>
  <c r="J19" i="35"/>
  <c r="I19" i="35"/>
  <c r="H19" i="35"/>
  <c r="G19" i="35"/>
  <c r="F19" i="35"/>
  <c r="E19" i="35"/>
  <c r="D19" i="35"/>
  <c r="C19" i="35"/>
  <c r="B19" i="35"/>
  <c r="BO18" i="35"/>
  <c r="BN18" i="35"/>
  <c r="BM18" i="35"/>
  <c r="BL18" i="35"/>
  <c r="BK18" i="35"/>
  <c r="BJ18" i="35"/>
  <c r="BI18" i="35"/>
  <c r="BH18" i="35"/>
  <c r="BG18" i="35"/>
  <c r="BF18" i="35"/>
  <c r="BE18" i="35"/>
  <c r="BD18" i="35"/>
  <c r="BC18" i="35"/>
  <c r="BB18" i="35"/>
  <c r="BA18" i="35"/>
  <c r="AZ18" i="35"/>
  <c r="AY18" i="35"/>
  <c r="AX18" i="35"/>
  <c r="AW18" i="35"/>
  <c r="AV18" i="35"/>
  <c r="AU18" i="35"/>
  <c r="AT18" i="35"/>
  <c r="AS18" i="35"/>
  <c r="AR18" i="35"/>
  <c r="AQ18" i="35"/>
  <c r="AP18" i="35"/>
  <c r="AO18" i="35"/>
  <c r="AN18" i="35"/>
  <c r="AM18" i="35"/>
  <c r="AL18" i="35"/>
  <c r="AK18" i="35"/>
  <c r="AJ18" i="35"/>
  <c r="AI18" i="35"/>
  <c r="AH18" i="35"/>
  <c r="AG18" i="35"/>
  <c r="AF18" i="35"/>
  <c r="AE18" i="35"/>
  <c r="AD18" i="35"/>
  <c r="AC18" i="35"/>
  <c r="AB18" i="35"/>
  <c r="AA18" i="35"/>
  <c r="Z18" i="35"/>
  <c r="Y18" i="35"/>
  <c r="X18" i="35"/>
  <c r="W18" i="35"/>
  <c r="V18" i="35"/>
  <c r="U18" i="35"/>
  <c r="T18" i="35"/>
  <c r="S18" i="35"/>
  <c r="R18" i="35"/>
  <c r="Q18" i="35"/>
  <c r="P18" i="35"/>
  <c r="O18" i="35"/>
  <c r="N18" i="35"/>
  <c r="M18" i="35"/>
  <c r="L18" i="35"/>
  <c r="K18" i="35"/>
  <c r="J18" i="35"/>
  <c r="I18" i="35"/>
  <c r="H18" i="35"/>
  <c r="G18" i="35"/>
  <c r="F18" i="35"/>
  <c r="E18" i="35"/>
  <c r="D18" i="35"/>
  <c r="C18" i="35"/>
  <c r="B18" i="35"/>
  <c r="BO17" i="35"/>
  <c r="BN17" i="35"/>
  <c r="BM17" i="35"/>
  <c r="BL17" i="35"/>
  <c r="BK17" i="35"/>
  <c r="BJ17" i="35"/>
  <c r="BI17" i="35"/>
  <c r="BH17" i="35"/>
  <c r="BG17" i="35"/>
  <c r="BF17" i="35"/>
  <c r="BE17" i="35"/>
  <c r="BD17" i="35"/>
  <c r="BC17" i="35"/>
  <c r="BB17" i="35"/>
  <c r="BA17" i="35"/>
  <c r="AZ17" i="35"/>
  <c r="AY17" i="35"/>
  <c r="AX17" i="35"/>
  <c r="AW17" i="35"/>
  <c r="AV17" i="35"/>
  <c r="AU17" i="35"/>
  <c r="AT17" i="35"/>
  <c r="AS17" i="35"/>
  <c r="AR17" i="35"/>
  <c r="AQ17" i="35"/>
  <c r="AP17" i="35"/>
  <c r="AO17" i="35"/>
  <c r="AN17" i="35"/>
  <c r="AM17" i="35"/>
  <c r="AL17" i="35"/>
  <c r="AK17" i="35"/>
  <c r="AJ17" i="35"/>
  <c r="AI17" i="35"/>
  <c r="AH17" i="35"/>
  <c r="AG17" i="35"/>
  <c r="AF17" i="35"/>
  <c r="AE17" i="35"/>
  <c r="AD17" i="35"/>
  <c r="AC17" i="35"/>
  <c r="AB17" i="35"/>
  <c r="AA17" i="35"/>
  <c r="Z17" i="35"/>
  <c r="Y17" i="35"/>
  <c r="X17" i="35"/>
  <c r="W17" i="35"/>
  <c r="V17" i="35"/>
  <c r="U17" i="35"/>
  <c r="T17" i="35"/>
  <c r="S17" i="35"/>
  <c r="R17" i="35"/>
  <c r="Q17" i="35"/>
  <c r="P17" i="35"/>
  <c r="O17" i="35"/>
  <c r="N17" i="35"/>
  <c r="M17" i="35"/>
  <c r="L17" i="35"/>
  <c r="K17" i="35"/>
  <c r="J17" i="35"/>
  <c r="I17" i="35"/>
  <c r="H17" i="35"/>
  <c r="G17" i="35"/>
  <c r="F17" i="35"/>
  <c r="E17" i="35"/>
  <c r="D17" i="35"/>
  <c r="C17" i="35"/>
  <c r="B17" i="35"/>
  <c r="BO16" i="35"/>
  <c r="BN16" i="35"/>
  <c r="BM16" i="35"/>
  <c r="BL16" i="35"/>
  <c r="BK16" i="35"/>
  <c r="BJ16" i="35"/>
  <c r="BI16" i="35"/>
  <c r="BH16" i="35"/>
  <c r="BG16" i="35"/>
  <c r="BF16" i="35"/>
  <c r="BE16" i="35"/>
  <c r="BD16" i="35"/>
  <c r="BC16" i="35"/>
  <c r="BB16" i="35"/>
  <c r="BA16" i="35"/>
  <c r="AZ16" i="35"/>
  <c r="AY16" i="35"/>
  <c r="AX16" i="35"/>
  <c r="AW16" i="35"/>
  <c r="AV16" i="35"/>
  <c r="AU16" i="35"/>
  <c r="AT16" i="35"/>
  <c r="AS16" i="35"/>
  <c r="AR16" i="35"/>
  <c r="AQ16" i="35"/>
  <c r="AP16" i="35"/>
  <c r="AO16" i="35"/>
  <c r="AN16" i="35"/>
  <c r="AM16" i="35"/>
  <c r="AL16" i="35"/>
  <c r="AK16" i="35"/>
  <c r="AJ16" i="35"/>
  <c r="AI16" i="35"/>
  <c r="AH16" i="35"/>
  <c r="AG16" i="35"/>
  <c r="AF16" i="35"/>
  <c r="AE16" i="35"/>
  <c r="AD16" i="35"/>
  <c r="AC16" i="35"/>
  <c r="AB16" i="35"/>
  <c r="AA16" i="35"/>
  <c r="Z16" i="35"/>
  <c r="Y16" i="35"/>
  <c r="X16" i="35"/>
  <c r="W16" i="35"/>
  <c r="V16" i="35"/>
  <c r="U16" i="35"/>
  <c r="T16" i="35"/>
  <c r="S16" i="35"/>
  <c r="R16" i="35"/>
  <c r="Q16" i="35"/>
  <c r="P16" i="35"/>
  <c r="O16" i="35"/>
  <c r="N16" i="35"/>
  <c r="M16" i="35"/>
  <c r="L16" i="35"/>
  <c r="K16" i="35"/>
  <c r="J16" i="35"/>
  <c r="I16" i="35"/>
  <c r="H16" i="35"/>
  <c r="G16" i="35"/>
  <c r="F16" i="35"/>
  <c r="E16" i="35"/>
  <c r="D16" i="35"/>
  <c r="C16" i="35"/>
  <c r="B16" i="35"/>
  <c r="BO15" i="35"/>
  <c r="BN15" i="35"/>
  <c r="BM15" i="35"/>
  <c r="BL15" i="35"/>
  <c r="BK15" i="35"/>
  <c r="BJ15" i="35"/>
  <c r="BI15" i="35"/>
  <c r="BH15" i="35"/>
  <c r="BG15" i="35"/>
  <c r="BF15" i="35"/>
  <c r="BE15" i="35"/>
  <c r="BD15" i="35"/>
  <c r="BC15" i="35"/>
  <c r="BB15" i="35"/>
  <c r="BA15" i="35"/>
  <c r="AZ15" i="35"/>
  <c r="AY15" i="35"/>
  <c r="AX15" i="35"/>
  <c r="AW15" i="35"/>
  <c r="AV15" i="35"/>
  <c r="AU15" i="35"/>
  <c r="AT15" i="35"/>
  <c r="AS15" i="35"/>
  <c r="AR15" i="35"/>
  <c r="AQ15" i="35"/>
  <c r="AP15" i="35"/>
  <c r="AO15" i="35"/>
  <c r="AN15" i="35"/>
  <c r="AM15" i="35"/>
  <c r="AL15" i="35"/>
  <c r="AK15" i="35"/>
  <c r="AJ15" i="35"/>
  <c r="AI15" i="35"/>
  <c r="AH15" i="35"/>
  <c r="AG15" i="35"/>
  <c r="AF15" i="35"/>
  <c r="AE15" i="35"/>
  <c r="AD15" i="35"/>
  <c r="AC15" i="35"/>
  <c r="AB15" i="35"/>
  <c r="AA15" i="35"/>
  <c r="Z15" i="35"/>
  <c r="Y15" i="35"/>
  <c r="X15" i="35"/>
  <c r="W15" i="35"/>
  <c r="V15" i="35"/>
  <c r="U15" i="35"/>
  <c r="T15" i="35"/>
  <c r="S15" i="35"/>
  <c r="R15" i="35"/>
  <c r="Q15" i="35"/>
  <c r="P15" i="35"/>
  <c r="O15" i="35"/>
  <c r="N15" i="35"/>
  <c r="M15" i="35"/>
  <c r="L15" i="35"/>
  <c r="K15" i="35"/>
  <c r="J15" i="35"/>
  <c r="I15" i="35"/>
  <c r="H15" i="35"/>
  <c r="G15" i="35"/>
  <c r="F15" i="35"/>
  <c r="E15" i="35"/>
  <c r="D15" i="35"/>
  <c r="C15" i="35"/>
  <c r="B15" i="35"/>
  <c r="BO14" i="35"/>
  <c r="BN14" i="35"/>
  <c r="BM14" i="35"/>
  <c r="BL14" i="35"/>
  <c r="BK14" i="35"/>
  <c r="BJ14" i="35"/>
  <c r="BI14" i="35"/>
  <c r="BH14" i="35"/>
  <c r="BG14" i="35"/>
  <c r="BF14" i="35"/>
  <c r="BE14" i="35"/>
  <c r="BD14" i="35"/>
  <c r="BC14" i="35"/>
  <c r="BB14" i="35"/>
  <c r="BA14" i="35"/>
  <c r="AZ14" i="35"/>
  <c r="AY14" i="35"/>
  <c r="AX14" i="35"/>
  <c r="AW14" i="35"/>
  <c r="AV14" i="35"/>
  <c r="AU14" i="35"/>
  <c r="AT14" i="35"/>
  <c r="AS14" i="35"/>
  <c r="AR14" i="35"/>
  <c r="AQ14" i="35"/>
  <c r="AP14" i="35"/>
  <c r="AO14" i="35"/>
  <c r="AN14" i="35"/>
  <c r="AM14" i="35"/>
  <c r="AL14" i="35"/>
  <c r="AK14" i="35"/>
  <c r="AJ14" i="35"/>
  <c r="AI14" i="35"/>
  <c r="AH14" i="35"/>
  <c r="AG14" i="35"/>
  <c r="AF14" i="35"/>
  <c r="AE14" i="35"/>
  <c r="AD14" i="35"/>
  <c r="AC14" i="35"/>
  <c r="AB14" i="35"/>
  <c r="AA14" i="35"/>
  <c r="Z14" i="35"/>
  <c r="Y14" i="35"/>
  <c r="X14" i="35"/>
  <c r="W14" i="35"/>
  <c r="V14" i="35"/>
  <c r="U14" i="35"/>
  <c r="T14" i="35"/>
  <c r="S14" i="35"/>
  <c r="R14" i="35"/>
  <c r="Q14" i="35"/>
  <c r="P14" i="35"/>
  <c r="O14" i="35"/>
  <c r="N14" i="35"/>
  <c r="M14" i="35"/>
  <c r="L14" i="35"/>
  <c r="K14" i="35"/>
  <c r="J14" i="35"/>
  <c r="I14" i="35"/>
  <c r="H14" i="35"/>
  <c r="G14" i="35"/>
  <c r="F14" i="35"/>
  <c r="E14" i="35"/>
  <c r="D14" i="35"/>
  <c r="C14" i="35"/>
  <c r="B14" i="35"/>
  <c r="BO13" i="35"/>
  <c r="BN13" i="35"/>
  <c r="BM13" i="35"/>
  <c r="BL13" i="35"/>
  <c r="BK13" i="35"/>
  <c r="BJ13" i="35"/>
  <c r="BI13" i="35"/>
  <c r="BH13" i="35"/>
  <c r="BG13" i="35"/>
  <c r="BF13" i="35"/>
  <c r="BE13" i="35"/>
  <c r="BD13" i="35"/>
  <c r="BC13" i="35"/>
  <c r="BB13" i="35"/>
  <c r="BA13" i="35"/>
  <c r="AZ13" i="35"/>
  <c r="AY13" i="35"/>
  <c r="AX13" i="35"/>
  <c r="AW13" i="35"/>
  <c r="AV13" i="35"/>
  <c r="AU13" i="35"/>
  <c r="AT13" i="35"/>
  <c r="AS13" i="35"/>
  <c r="AR13" i="35"/>
  <c r="AQ13" i="35"/>
  <c r="AP13" i="35"/>
  <c r="AO13" i="35"/>
  <c r="AN13" i="35"/>
  <c r="AM13" i="35"/>
  <c r="AL13" i="35"/>
  <c r="AK13" i="35"/>
  <c r="AJ13" i="35"/>
  <c r="AI13" i="35"/>
  <c r="AH13" i="35"/>
  <c r="AG13" i="35"/>
  <c r="AF13" i="35"/>
  <c r="AE13" i="35"/>
  <c r="AD13" i="35"/>
  <c r="AC13" i="35"/>
  <c r="AB13" i="35"/>
  <c r="AA13" i="35"/>
  <c r="Z13" i="35"/>
  <c r="Y13" i="35"/>
  <c r="X13" i="35"/>
  <c r="W13" i="35"/>
  <c r="V13" i="35"/>
  <c r="U13" i="35"/>
  <c r="T13" i="35"/>
  <c r="S13" i="35"/>
  <c r="R13" i="35"/>
  <c r="Q13" i="35"/>
  <c r="P13" i="35"/>
  <c r="O13" i="35"/>
  <c r="N13" i="35"/>
  <c r="M13" i="35"/>
  <c r="L13" i="35"/>
  <c r="K13" i="35"/>
  <c r="J13" i="35"/>
  <c r="I13" i="35"/>
  <c r="H13" i="35"/>
  <c r="G13" i="35"/>
  <c r="F13" i="35"/>
  <c r="E13" i="35"/>
  <c r="D13" i="35"/>
  <c r="C13" i="35"/>
  <c r="B13" i="35"/>
  <c r="BO12" i="35"/>
  <c r="BN12" i="35"/>
  <c r="BM12" i="35"/>
  <c r="BL12" i="35"/>
  <c r="BK12" i="35"/>
  <c r="BJ12" i="35"/>
  <c r="BI12" i="35"/>
  <c r="BH12" i="35"/>
  <c r="BG12" i="35"/>
  <c r="BF12" i="35"/>
  <c r="BE12" i="35"/>
  <c r="BD12" i="35"/>
  <c r="BC12" i="35"/>
  <c r="BB12" i="35"/>
  <c r="BA12" i="35"/>
  <c r="AZ12" i="35"/>
  <c r="AY12" i="35"/>
  <c r="AX12" i="35"/>
  <c r="AW12" i="35"/>
  <c r="AV12" i="35"/>
  <c r="AU12" i="35"/>
  <c r="AT12" i="35"/>
  <c r="AS12" i="35"/>
  <c r="AR12" i="35"/>
  <c r="AQ12" i="35"/>
  <c r="AP12" i="35"/>
  <c r="AO12" i="35"/>
  <c r="AN12" i="35"/>
  <c r="AM12" i="35"/>
  <c r="AL12" i="35"/>
  <c r="AK12" i="35"/>
  <c r="AJ12" i="35"/>
  <c r="AI12" i="35"/>
  <c r="AH12" i="35"/>
  <c r="AG12" i="35"/>
  <c r="AF12" i="35"/>
  <c r="AE12" i="35"/>
  <c r="AD12" i="35"/>
  <c r="AC12" i="35"/>
  <c r="AB12" i="35"/>
  <c r="AA12" i="35"/>
  <c r="Z12" i="35"/>
  <c r="Y12" i="35"/>
  <c r="X12" i="35"/>
  <c r="W12" i="35"/>
  <c r="V12" i="35"/>
  <c r="U12" i="35"/>
  <c r="T12" i="35"/>
  <c r="S12" i="35"/>
  <c r="R12" i="35"/>
  <c r="Q12" i="35"/>
  <c r="P12" i="35"/>
  <c r="O12" i="35"/>
  <c r="N12" i="35"/>
  <c r="M12" i="35"/>
  <c r="L12" i="35"/>
  <c r="K12" i="35"/>
  <c r="J12" i="35"/>
  <c r="I12" i="35"/>
  <c r="H12" i="35"/>
  <c r="G12" i="35"/>
  <c r="F12" i="35"/>
  <c r="E12" i="35"/>
  <c r="D12" i="35"/>
  <c r="C12" i="35"/>
  <c r="B12" i="35"/>
  <c r="BO11" i="35"/>
  <c r="BN11" i="35"/>
  <c r="BM11" i="35"/>
  <c r="BL11" i="35"/>
  <c r="BK11" i="35"/>
  <c r="BJ11" i="35"/>
  <c r="BI11" i="35"/>
  <c r="BH11" i="35"/>
  <c r="BG11" i="35"/>
  <c r="BF11" i="35"/>
  <c r="BE11" i="35"/>
  <c r="BD11" i="35"/>
  <c r="BC11" i="35"/>
  <c r="BB11" i="35"/>
  <c r="BA11" i="35"/>
  <c r="AZ11" i="35"/>
  <c r="AY11" i="35"/>
  <c r="AX11" i="35"/>
  <c r="AW11" i="35"/>
  <c r="AV11" i="35"/>
  <c r="AU11" i="35"/>
  <c r="AT11" i="35"/>
  <c r="AS11" i="35"/>
  <c r="AR11" i="35"/>
  <c r="AQ11" i="35"/>
  <c r="AP11" i="35"/>
  <c r="AO11" i="35"/>
  <c r="AN11" i="35"/>
  <c r="AM11" i="35"/>
  <c r="AL11" i="35"/>
  <c r="AK11" i="35"/>
  <c r="AJ11" i="35"/>
  <c r="AI11" i="35"/>
  <c r="AH11" i="35"/>
  <c r="AG11" i="35"/>
  <c r="AF11" i="35"/>
  <c r="AE11" i="35"/>
  <c r="AD11" i="35"/>
  <c r="AC11" i="35"/>
  <c r="AB11" i="35"/>
  <c r="AA11" i="35"/>
  <c r="Z11" i="35"/>
  <c r="Y11" i="35"/>
  <c r="X11" i="35"/>
  <c r="W11" i="35"/>
  <c r="V11" i="35"/>
  <c r="U11" i="35"/>
  <c r="T11" i="35"/>
  <c r="S11" i="35"/>
  <c r="R11" i="35"/>
  <c r="Q11" i="35"/>
  <c r="P11" i="35"/>
  <c r="O11" i="35"/>
  <c r="N11" i="35"/>
  <c r="M11" i="35"/>
  <c r="L11" i="35"/>
  <c r="K11" i="35"/>
  <c r="J11" i="35"/>
  <c r="I11" i="35"/>
  <c r="H11" i="35"/>
  <c r="G11" i="35"/>
  <c r="F11" i="35"/>
  <c r="E11" i="35"/>
  <c r="D11" i="35"/>
  <c r="C11" i="35"/>
  <c r="B11" i="35"/>
  <c r="BO10" i="35"/>
  <c r="BN10" i="35"/>
  <c r="BM10" i="35"/>
  <c r="BL10" i="35"/>
  <c r="BK10" i="35"/>
  <c r="BJ10" i="35"/>
  <c r="BI10" i="35"/>
  <c r="BH10" i="35"/>
  <c r="BG10" i="35"/>
  <c r="BF10" i="35"/>
  <c r="BE10" i="35"/>
  <c r="BD10" i="35"/>
  <c r="BC10" i="35"/>
  <c r="BB10" i="35"/>
  <c r="BA10" i="35"/>
  <c r="AZ10" i="35"/>
  <c r="AY10" i="35"/>
  <c r="AX10" i="35"/>
  <c r="AW10" i="35"/>
  <c r="AV10" i="35"/>
  <c r="AU10" i="35"/>
  <c r="AT10" i="35"/>
  <c r="AS10" i="35"/>
  <c r="AR10" i="35"/>
  <c r="AQ10" i="35"/>
  <c r="AP10" i="35"/>
  <c r="AO10" i="35"/>
  <c r="AN10" i="35"/>
  <c r="AM10" i="35"/>
  <c r="AL10" i="35"/>
  <c r="AK10" i="35"/>
  <c r="AJ10" i="35"/>
  <c r="AI10" i="35"/>
  <c r="AH10" i="35"/>
  <c r="AG10" i="35"/>
  <c r="AF10" i="35"/>
  <c r="AE10" i="35"/>
  <c r="AD10" i="35"/>
  <c r="AC10" i="35"/>
  <c r="AB10" i="35"/>
  <c r="AA10" i="35"/>
  <c r="Z10" i="35"/>
  <c r="Y10" i="35"/>
  <c r="X10" i="35"/>
  <c r="W10" i="35"/>
  <c r="V10" i="35"/>
  <c r="U10" i="35"/>
  <c r="T10" i="35"/>
  <c r="S10" i="35"/>
  <c r="R10" i="35"/>
  <c r="Q10" i="35"/>
  <c r="P10" i="35"/>
  <c r="O10" i="35"/>
  <c r="N10" i="35"/>
  <c r="M10" i="35"/>
  <c r="L10" i="35"/>
  <c r="K10" i="35"/>
  <c r="J10" i="35"/>
  <c r="I10" i="35"/>
  <c r="H10" i="35"/>
  <c r="G10" i="35"/>
  <c r="F10" i="35"/>
  <c r="E10" i="35"/>
  <c r="D10" i="35"/>
  <c r="C10" i="35"/>
  <c r="B10" i="35"/>
  <c r="BO9" i="35"/>
  <c r="BN9" i="35"/>
  <c r="BM9" i="35"/>
  <c r="BL9" i="35"/>
  <c r="BK9" i="35"/>
  <c r="BJ9" i="35"/>
  <c r="BI9" i="35"/>
  <c r="BH9" i="35"/>
  <c r="BG9" i="35"/>
  <c r="BF9" i="35"/>
  <c r="BE9" i="35"/>
  <c r="BD9" i="35"/>
  <c r="BC9" i="35"/>
  <c r="BB9" i="35"/>
  <c r="BA9" i="35"/>
  <c r="AZ9" i="35"/>
  <c r="AY9" i="35"/>
  <c r="AX9" i="35"/>
  <c r="AW9" i="35"/>
  <c r="AV9" i="35"/>
  <c r="AU9" i="35"/>
  <c r="AT9" i="35"/>
  <c r="AS9" i="35"/>
  <c r="AR9" i="35"/>
  <c r="AQ9" i="35"/>
  <c r="AP9" i="35"/>
  <c r="AO9" i="35"/>
  <c r="AN9" i="35"/>
  <c r="AM9" i="35"/>
  <c r="AL9" i="35"/>
  <c r="AK9" i="35"/>
  <c r="AJ9" i="35"/>
  <c r="AI9" i="35"/>
  <c r="AH9" i="35"/>
  <c r="AG9" i="35"/>
  <c r="AF9" i="35"/>
  <c r="AE9" i="35"/>
  <c r="AD9" i="35"/>
  <c r="AC9" i="35"/>
  <c r="AB9" i="35"/>
  <c r="AA9" i="35"/>
  <c r="Z9" i="35"/>
  <c r="Y9" i="35"/>
  <c r="X9" i="35"/>
  <c r="W9" i="35"/>
  <c r="V9" i="35"/>
  <c r="U9" i="35"/>
  <c r="T9" i="35"/>
  <c r="S9" i="35"/>
  <c r="R9" i="35"/>
  <c r="Q9" i="35"/>
  <c r="P9" i="35"/>
  <c r="O9" i="35"/>
  <c r="N9" i="35"/>
  <c r="M9" i="35"/>
  <c r="L9" i="35"/>
  <c r="K9" i="35"/>
  <c r="J9" i="35"/>
  <c r="I9" i="35"/>
  <c r="H9" i="35"/>
  <c r="G9" i="35"/>
  <c r="F9" i="35"/>
  <c r="E9" i="35"/>
  <c r="D9" i="35"/>
  <c r="C9" i="35"/>
  <c r="B9" i="35"/>
  <c r="BO8" i="35"/>
  <c r="BN8" i="35"/>
  <c r="BM8" i="35"/>
  <c r="BL8" i="35"/>
  <c r="BK8" i="35"/>
  <c r="BJ8" i="35"/>
  <c r="BI8" i="35"/>
  <c r="BH8" i="35"/>
  <c r="BG8" i="35"/>
  <c r="BF8" i="35"/>
  <c r="BE8" i="35"/>
  <c r="BD8" i="35"/>
  <c r="BC8" i="35"/>
  <c r="BB8" i="35"/>
  <c r="BA8" i="35"/>
  <c r="AZ8" i="35"/>
  <c r="AY8" i="35"/>
  <c r="AX8" i="35"/>
  <c r="AW8" i="35"/>
  <c r="AV8" i="35"/>
  <c r="AU8" i="35"/>
  <c r="AT8" i="35"/>
  <c r="AS8" i="35"/>
  <c r="AR8" i="35"/>
  <c r="AQ8" i="35"/>
  <c r="AP8" i="35"/>
  <c r="AO8" i="35"/>
  <c r="AN8" i="35"/>
  <c r="AM8" i="35"/>
  <c r="AL8" i="35"/>
  <c r="AK8" i="35"/>
  <c r="AJ8" i="35"/>
  <c r="AI8" i="35"/>
  <c r="AH8" i="35"/>
  <c r="AG8" i="35"/>
  <c r="AF8" i="35"/>
  <c r="AE8" i="35"/>
  <c r="AD8" i="35"/>
  <c r="AC8" i="35"/>
  <c r="AB8" i="35"/>
  <c r="AA8" i="35"/>
  <c r="Z8" i="35"/>
  <c r="Y8" i="35"/>
  <c r="X8" i="35"/>
  <c r="W8" i="35"/>
  <c r="V8" i="35"/>
  <c r="U8" i="35"/>
  <c r="T8" i="35"/>
  <c r="S8" i="35"/>
  <c r="R8" i="35"/>
  <c r="Q8" i="35"/>
  <c r="P8" i="35"/>
  <c r="O8" i="35"/>
  <c r="N8" i="35"/>
  <c r="M8" i="35"/>
  <c r="L8" i="35"/>
  <c r="K8" i="35"/>
  <c r="J8" i="35"/>
  <c r="I8" i="35"/>
  <c r="H8" i="35"/>
  <c r="G8" i="35"/>
  <c r="F8" i="35"/>
  <c r="E8" i="35"/>
  <c r="D8" i="35"/>
  <c r="C8" i="35"/>
  <c r="B8" i="35"/>
  <c r="BO7" i="35"/>
  <c r="BN7" i="35"/>
  <c r="BM7" i="35"/>
  <c r="BL7" i="35"/>
  <c r="BK7" i="35"/>
  <c r="BJ7" i="35"/>
  <c r="BI7" i="35"/>
  <c r="BH7" i="35"/>
  <c r="BG7" i="35"/>
  <c r="BF7" i="35"/>
  <c r="BE7" i="35"/>
  <c r="BD7" i="35"/>
  <c r="BC7" i="35"/>
  <c r="BB7" i="35"/>
  <c r="BA7" i="35"/>
  <c r="AZ7" i="35"/>
  <c r="AY7" i="35"/>
  <c r="AX7" i="35"/>
  <c r="AW7" i="35"/>
  <c r="AV7" i="35"/>
  <c r="AU7" i="35"/>
  <c r="AT7" i="35"/>
  <c r="AS7" i="35"/>
  <c r="AR7" i="35"/>
  <c r="AQ7" i="35"/>
  <c r="AP7" i="35"/>
  <c r="AO7" i="35"/>
  <c r="AN7" i="35"/>
  <c r="AM7" i="35"/>
  <c r="AL7" i="35"/>
  <c r="AK7" i="35"/>
  <c r="AJ7" i="35"/>
  <c r="AI7" i="35"/>
  <c r="AH7" i="35"/>
  <c r="AG7" i="35"/>
  <c r="AF7" i="35"/>
  <c r="AE7" i="35"/>
  <c r="AD7" i="35"/>
  <c r="AC7" i="35"/>
  <c r="AB7" i="35"/>
  <c r="AA7" i="35"/>
  <c r="Z7" i="35"/>
  <c r="Y7" i="35"/>
  <c r="X7" i="35"/>
  <c r="W7" i="35"/>
  <c r="V7" i="35"/>
  <c r="U7" i="35"/>
  <c r="T7" i="35"/>
  <c r="S7" i="35"/>
  <c r="R7" i="35"/>
  <c r="Q7" i="35"/>
  <c r="P7" i="35"/>
  <c r="O7" i="35"/>
  <c r="N7" i="35"/>
  <c r="M7" i="35"/>
  <c r="L7" i="35"/>
  <c r="K7" i="35"/>
  <c r="J7" i="35"/>
  <c r="I7" i="35"/>
  <c r="H7" i="35"/>
  <c r="G7" i="35"/>
  <c r="F7" i="35"/>
  <c r="E7" i="35"/>
  <c r="D7" i="35"/>
  <c r="C7" i="35"/>
  <c r="B7" i="35"/>
  <c r="BO6" i="35"/>
  <c r="BN6" i="35"/>
  <c r="BM6" i="35"/>
  <c r="BL6" i="35"/>
  <c r="BK6" i="35"/>
  <c r="BJ6" i="35"/>
  <c r="BI6" i="35"/>
  <c r="BH6" i="35"/>
  <c r="BG6" i="35"/>
  <c r="BF6" i="35"/>
  <c r="BE6" i="35"/>
  <c r="BD6" i="35"/>
  <c r="BC6" i="35"/>
  <c r="BB6" i="35"/>
  <c r="BA6" i="35"/>
  <c r="AZ6" i="35"/>
  <c r="AY6" i="35"/>
  <c r="AX6" i="35"/>
  <c r="AW6" i="35"/>
  <c r="AV6" i="35"/>
  <c r="AU6" i="35"/>
  <c r="AT6" i="35"/>
  <c r="AS6" i="35"/>
  <c r="AR6" i="35"/>
  <c r="AQ6" i="35"/>
  <c r="AP6" i="35"/>
  <c r="AO6" i="35"/>
  <c r="AN6" i="35"/>
  <c r="AM6" i="35"/>
  <c r="AL6" i="35"/>
  <c r="AK6" i="35"/>
  <c r="AJ6" i="35"/>
  <c r="AI6" i="35"/>
  <c r="AH6" i="35"/>
  <c r="AG6" i="35"/>
  <c r="AF6" i="35"/>
  <c r="AE6" i="35"/>
  <c r="AD6" i="35"/>
  <c r="AC6" i="35"/>
  <c r="AB6" i="35"/>
  <c r="AA6" i="35"/>
  <c r="Z6" i="35"/>
  <c r="Y6" i="35"/>
  <c r="X6" i="35"/>
  <c r="W6" i="35"/>
  <c r="V6" i="35"/>
  <c r="U6" i="35"/>
  <c r="T6" i="35"/>
  <c r="S6" i="35"/>
  <c r="R6" i="35"/>
  <c r="Q6" i="35"/>
  <c r="P6" i="35"/>
  <c r="O6" i="35"/>
  <c r="N6" i="35"/>
  <c r="M6" i="35"/>
  <c r="L6" i="35"/>
  <c r="K6" i="35"/>
  <c r="J6" i="35"/>
  <c r="I6" i="35"/>
  <c r="H6" i="35"/>
  <c r="G6" i="35"/>
  <c r="F6" i="35"/>
  <c r="E6" i="35"/>
  <c r="D6" i="35"/>
  <c r="C6" i="35"/>
  <c r="B6" i="35"/>
  <c r="BO5" i="35"/>
  <c r="BN5" i="35"/>
  <c r="BM5" i="35"/>
  <c r="BL5" i="35"/>
  <c r="BK5" i="35"/>
  <c r="BJ5" i="35"/>
  <c r="BI5" i="35"/>
  <c r="BH5" i="35"/>
  <c r="BG5" i="35"/>
  <c r="BF5" i="35"/>
  <c r="BE5" i="35"/>
  <c r="BD5" i="35"/>
  <c r="BC5" i="35"/>
  <c r="BB5" i="35"/>
  <c r="BA5" i="35"/>
  <c r="AZ5" i="35"/>
  <c r="AY5" i="35"/>
  <c r="AX5" i="35"/>
  <c r="AW5" i="35"/>
  <c r="AV5" i="35"/>
  <c r="AU5" i="35"/>
  <c r="AT5" i="35"/>
  <c r="AS5" i="35"/>
  <c r="AR5" i="35"/>
  <c r="AQ5" i="35"/>
  <c r="AP5" i="35"/>
  <c r="AO5" i="35"/>
  <c r="AN5" i="35"/>
  <c r="AM5" i="35"/>
  <c r="AL5" i="35"/>
  <c r="AK5" i="35"/>
  <c r="AJ5" i="35"/>
  <c r="AI5" i="35"/>
  <c r="AH5" i="35"/>
  <c r="AG5" i="35"/>
  <c r="AF5" i="35"/>
  <c r="AE5" i="35"/>
  <c r="AD5" i="35"/>
  <c r="AC5" i="35"/>
  <c r="AB5" i="35"/>
  <c r="AA5" i="35"/>
  <c r="Z5" i="35"/>
  <c r="Y5" i="35"/>
  <c r="X5" i="35"/>
  <c r="W5" i="35"/>
  <c r="V5" i="35"/>
  <c r="U5" i="35"/>
  <c r="T5" i="35"/>
  <c r="S5" i="35"/>
  <c r="R5" i="35"/>
  <c r="Q5" i="35"/>
  <c r="P5" i="35"/>
  <c r="O5" i="35"/>
  <c r="N5" i="35"/>
  <c r="M5" i="35"/>
  <c r="L5" i="35"/>
  <c r="K5" i="35"/>
  <c r="J5" i="35"/>
  <c r="I5" i="35"/>
  <c r="H5" i="35"/>
  <c r="G5" i="35"/>
  <c r="F5" i="35"/>
  <c r="E5" i="35"/>
  <c r="D5" i="35"/>
  <c r="C5" i="35"/>
  <c r="B5" i="35"/>
  <c r="BO48" i="34"/>
  <c r="BO49" i="34"/>
  <c r="BO50" i="34"/>
  <c r="BN48" i="34"/>
  <c r="BN49" i="34"/>
  <c r="BN50" i="34"/>
  <c r="BM48" i="34"/>
  <c r="BM49" i="34"/>
  <c r="BM50" i="34"/>
  <c r="BL48" i="34"/>
  <c r="BL49" i="34"/>
  <c r="BL50" i="34"/>
  <c r="BK48" i="34"/>
  <c r="BK49" i="34"/>
  <c r="BK50" i="34"/>
  <c r="BJ48" i="34"/>
  <c r="BJ49" i="34"/>
  <c r="BJ50" i="34"/>
  <c r="BI48" i="34"/>
  <c r="BI49" i="34"/>
  <c r="BI50" i="34"/>
  <c r="BH48" i="34"/>
  <c r="BH49" i="34"/>
  <c r="BH50" i="34"/>
  <c r="BG48" i="34"/>
  <c r="BG49" i="34"/>
  <c r="BG50" i="34"/>
  <c r="BF48" i="34"/>
  <c r="BF49" i="34"/>
  <c r="BF50" i="34"/>
  <c r="BE48" i="34"/>
  <c r="BE49" i="34"/>
  <c r="BE50" i="34"/>
  <c r="BD48" i="34"/>
  <c r="BD49" i="34"/>
  <c r="BD50" i="34"/>
  <c r="BC48" i="34"/>
  <c r="BC49" i="34"/>
  <c r="BC50" i="34"/>
  <c r="BB48" i="34"/>
  <c r="BB49" i="34"/>
  <c r="BB50" i="34"/>
  <c r="BA48" i="34"/>
  <c r="BA49" i="34"/>
  <c r="BA50" i="34"/>
  <c r="AZ48" i="34"/>
  <c r="AZ49" i="34"/>
  <c r="AZ50" i="34"/>
  <c r="AY48" i="34"/>
  <c r="AY49" i="34"/>
  <c r="AY50" i="34"/>
  <c r="AX48" i="34"/>
  <c r="AX49" i="34"/>
  <c r="AX50" i="34"/>
  <c r="AW48" i="34"/>
  <c r="AW49" i="34"/>
  <c r="AW50" i="34"/>
  <c r="AV48" i="34"/>
  <c r="AV49" i="34"/>
  <c r="AV50" i="34"/>
  <c r="AU48" i="34"/>
  <c r="AU49" i="34"/>
  <c r="AU50" i="34"/>
  <c r="AT48" i="34"/>
  <c r="AT49" i="34"/>
  <c r="AT50" i="34"/>
  <c r="AS48" i="34"/>
  <c r="AS49" i="34"/>
  <c r="AS50" i="34"/>
  <c r="AR48" i="34"/>
  <c r="AR49" i="34"/>
  <c r="AR50" i="34"/>
  <c r="AQ48" i="34"/>
  <c r="AQ49" i="34"/>
  <c r="AQ50" i="34"/>
  <c r="AP48" i="34"/>
  <c r="AP49" i="34"/>
  <c r="AP50" i="34"/>
  <c r="AO48" i="34"/>
  <c r="AO49" i="34"/>
  <c r="AO50" i="34"/>
  <c r="AN48" i="34"/>
  <c r="AN49" i="34"/>
  <c r="AN50" i="34"/>
  <c r="AM48" i="34"/>
  <c r="AM49" i="34"/>
  <c r="AM50" i="34"/>
  <c r="AL48" i="34"/>
  <c r="AL49" i="34"/>
  <c r="AL50" i="34"/>
  <c r="AK48" i="34"/>
  <c r="AK49" i="34"/>
  <c r="AK50" i="34"/>
  <c r="AJ48" i="34"/>
  <c r="AJ49" i="34"/>
  <c r="AJ50" i="34"/>
  <c r="AI48" i="34"/>
  <c r="AI49" i="34"/>
  <c r="AI50" i="34"/>
  <c r="AH48" i="34"/>
  <c r="AH49" i="34"/>
  <c r="AH50" i="34"/>
  <c r="AG48" i="34"/>
  <c r="AG49" i="34"/>
  <c r="AG50" i="34"/>
  <c r="AF48" i="34"/>
  <c r="AF49" i="34"/>
  <c r="AF50" i="34"/>
  <c r="AE48" i="34"/>
  <c r="AE49" i="34"/>
  <c r="AE50" i="34"/>
  <c r="AD48" i="34"/>
  <c r="AD49" i="34"/>
  <c r="AD50" i="34"/>
  <c r="AC48" i="34"/>
  <c r="AC49" i="34"/>
  <c r="AC50" i="34"/>
  <c r="AB48" i="34"/>
  <c r="AB49" i="34"/>
  <c r="AB50" i="34"/>
  <c r="AA48" i="34"/>
  <c r="AA49" i="34"/>
  <c r="AA50" i="34"/>
  <c r="Z48" i="34"/>
  <c r="Z49" i="34"/>
  <c r="Z50" i="34"/>
  <c r="Y48" i="34"/>
  <c r="Y49" i="34"/>
  <c r="Y50" i="34"/>
  <c r="X48" i="34"/>
  <c r="X49" i="34"/>
  <c r="X50" i="34"/>
  <c r="W48" i="34"/>
  <c r="W49" i="34"/>
  <c r="W50" i="34"/>
  <c r="V48" i="34"/>
  <c r="V49" i="34"/>
  <c r="V50" i="34"/>
  <c r="U48" i="34"/>
  <c r="U49" i="34"/>
  <c r="U50" i="34"/>
  <c r="T48" i="34"/>
  <c r="T49" i="34"/>
  <c r="T50" i="34"/>
  <c r="S48" i="34"/>
  <c r="S49" i="34"/>
  <c r="S50" i="34"/>
  <c r="R48" i="34"/>
  <c r="R49" i="34"/>
  <c r="R50" i="34"/>
  <c r="Q48" i="34"/>
  <c r="Q49" i="34"/>
  <c r="Q50" i="34"/>
  <c r="P48" i="34"/>
  <c r="P49" i="34"/>
  <c r="P50" i="34"/>
  <c r="O48" i="34"/>
  <c r="O49" i="34"/>
  <c r="O50" i="34"/>
  <c r="N48" i="34"/>
  <c r="N49" i="34"/>
  <c r="N50" i="34"/>
  <c r="M48" i="34"/>
  <c r="M49" i="34"/>
  <c r="M50" i="34"/>
  <c r="L48" i="34"/>
  <c r="L49" i="34"/>
  <c r="L50" i="34"/>
  <c r="K48" i="34"/>
  <c r="K49" i="34"/>
  <c r="K50" i="34"/>
  <c r="J48" i="34"/>
  <c r="J49" i="34"/>
  <c r="J50" i="34"/>
  <c r="I48" i="34"/>
  <c r="I49" i="34"/>
  <c r="I50" i="34"/>
  <c r="H48" i="34"/>
  <c r="H49" i="34"/>
  <c r="H50" i="34"/>
  <c r="G48" i="34"/>
  <c r="G49" i="34"/>
  <c r="G50" i="34"/>
  <c r="F48" i="34"/>
  <c r="F49" i="34"/>
  <c r="F50" i="34"/>
  <c r="E48" i="34"/>
  <c r="E49" i="34"/>
  <c r="E50" i="34"/>
  <c r="D48" i="34"/>
  <c r="D49" i="34"/>
  <c r="D50" i="34"/>
  <c r="C48" i="34"/>
  <c r="C49" i="34"/>
  <c r="C50" i="34"/>
  <c r="B48" i="34"/>
  <c r="B49" i="34"/>
  <c r="B50" i="34"/>
  <c r="BO47" i="34"/>
  <c r="BN47" i="34"/>
  <c r="BM47" i="34"/>
  <c r="BL47" i="34"/>
  <c r="BK47" i="34"/>
  <c r="BJ47" i="34"/>
  <c r="BI47" i="34"/>
  <c r="BH47" i="34"/>
  <c r="BG47" i="34"/>
  <c r="BF47" i="34"/>
  <c r="BE47" i="34"/>
  <c r="BD47" i="34"/>
  <c r="BC47" i="34"/>
  <c r="BB47" i="34"/>
  <c r="BA47" i="34"/>
  <c r="AZ47" i="34"/>
  <c r="AY47" i="34"/>
  <c r="AX47" i="34"/>
  <c r="AW47" i="34"/>
  <c r="AV47" i="34"/>
  <c r="AU47" i="34"/>
  <c r="AT47" i="34"/>
  <c r="AS47" i="34"/>
  <c r="AR47" i="34"/>
  <c r="AQ47" i="34"/>
  <c r="AP47" i="34"/>
  <c r="AO47" i="34"/>
  <c r="AN47" i="34"/>
  <c r="AM47" i="34"/>
  <c r="AL47" i="34"/>
  <c r="AK47" i="34"/>
  <c r="AJ47" i="34"/>
  <c r="AI47" i="34"/>
  <c r="AH47" i="34"/>
  <c r="AG47" i="34"/>
  <c r="AF47" i="34"/>
  <c r="AE47" i="34"/>
  <c r="AD47" i="34"/>
  <c r="AC47" i="34"/>
  <c r="AB47" i="34"/>
  <c r="AA47" i="34"/>
  <c r="Z47" i="34"/>
  <c r="Y47" i="34"/>
  <c r="X47" i="34"/>
  <c r="W47" i="34"/>
  <c r="V47" i="34"/>
  <c r="U47" i="34"/>
  <c r="T47" i="34"/>
  <c r="S47" i="34"/>
  <c r="R47" i="34"/>
  <c r="Q47" i="34"/>
  <c r="P47" i="34"/>
  <c r="O47" i="34"/>
  <c r="N47" i="34"/>
  <c r="M47" i="34"/>
  <c r="L47" i="34"/>
  <c r="K47" i="34"/>
  <c r="J47" i="34"/>
  <c r="I47" i="34"/>
  <c r="H47" i="34"/>
  <c r="G47" i="34"/>
  <c r="F47" i="34"/>
  <c r="E47" i="34"/>
  <c r="D47" i="34"/>
  <c r="C47" i="34"/>
  <c r="B47" i="34"/>
  <c r="BO46" i="34"/>
  <c r="BN46" i="34"/>
  <c r="BM46" i="34"/>
  <c r="BL46" i="34"/>
  <c r="BK46" i="34"/>
  <c r="BJ46" i="34"/>
  <c r="BI46" i="34"/>
  <c r="BH46" i="34"/>
  <c r="BG46" i="34"/>
  <c r="BF46" i="34"/>
  <c r="BE46" i="34"/>
  <c r="BD46" i="34"/>
  <c r="BC46" i="34"/>
  <c r="BB46" i="34"/>
  <c r="BA46" i="34"/>
  <c r="AZ46" i="34"/>
  <c r="AY46" i="34"/>
  <c r="AX46" i="34"/>
  <c r="AW46" i="34"/>
  <c r="AV46" i="34"/>
  <c r="AU46" i="34"/>
  <c r="AT46" i="34"/>
  <c r="AS46" i="34"/>
  <c r="AR46" i="34"/>
  <c r="AQ46" i="34"/>
  <c r="AP46" i="34"/>
  <c r="AO46" i="34"/>
  <c r="AN46" i="34"/>
  <c r="AM46" i="34"/>
  <c r="AL46" i="34"/>
  <c r="AK46" i="34"/>
  <c r="AJ46" i="34"/>
  <c r="AI46" i="34"/>
  <c r="AH46" i="34"/>
  <c r="AG46" i="34"/>
  <c r="AF46" i="34"/>
  <c r="AE46" i="34"/>
  <c r="AD46" i="34"/>
  <c r="AC46" i="34"/>
  <c r="AB46" i="34"/>
  <c r="AA46" i="34"/>
  <c r="Z46" i="34"/>
  <c r="Y46" i="34"/>
  <c r="X46" i="34"/>
  <c r="W46" i="34"/>
  <c r="V46" i="34"/>
  <c r="U46" i="34"/>
  <c r="T46" i="34"/>
  <c r="S46" i="34"/>
  <c r="R46" i="34"/>
  <c r="Q46" i="34"/>
  <c r="P46" i="34"/>
  <c r="O46" i="34"/>
  <c r="N46" i="34"/>
  <c r="M46" i="34"/>
  <c r="L46" i="34"/>
  <c r="K46" i="34"/>
  <c r="J46" i="34"/>
  <c r="I46" i="34"/>
  <c r="H46" i="34"/>
  <c r="G46" i="34"/>
  <c r="F46" i="34"/>
  <c r="E46" i="34"/>
  <c r="D46" i="34"/>
  <c r="C46" i="34"/>
  <c r="B46" i="34"/>
  <c r="BO45" i="34"/>
  <c r="BN45" i="34"/>
  <c r="BM45" i="34"/>
  <c r="BL45" i="34"/>
  <c r="BK45" i="34"/>
  <c r="BJ45" i="34"/>
  <c r="BI45" i="34"/>
  <c r="BH45" i="34"/>
  <c r="BG45" i="34"/>
  <c r="BF45" i="34"/>
  <c r="BE45" i="34"/>
  <c r="BD45" i="34"/>
  <c r="BC45" i="34"/>
  <c r="BB45" i="34"/>
  <c r="BA45" i="34"/>
  <c r="AZ45" i="34"/>
  <c r="AY45" i="34"/>
  <c r="AX45" i="34"/>
  <c r="AW45" i="34"/>
  <c r="AV45" i="34"/>
  <c r="AU45" i="34"/>
  <c r="AT45" i="34"/>
  <c r="AS45" i="34"/>
  <c r="AR45" i="34"/>
  <c r="AQ45" i="34"/>
  <c r="AP45" i="34"/>
  <c r="AO45" i="34"/>
  <c r="AN45" i="34"/>
  <c r="AM45" i="34"/>
  <c r="AL45" i="34"/>
  <c r="AK45" i="34"/>
  <c r="AJ45" i="34"/>
  <c r="AI45" i="34"/>
  <c r="AH45" i="34"/>
  <c r="AG45" i="34"/>
  <c r="AF45" i="34"/>
  <c r="AE45" i="34"/>
  <c r="AD45" i="34"/>
  <c r="AC45" i="34"/>
  <c r="AB45" i="34"/>
  <c r="AA45" i="34"/>
  <c r="Z45" i="34"/>
  <c r="Y45" i="34"/>
  <c r="X45" i="34"/>
  <c r="W45" i="34"/>
  <c r="V45" i="34"/>
  <c r="U45" i="34"/>
  <c r="T45" i="34"/>
  <c r="S45" i="34"/>
  <c r="R45" i="34"/>
  <c r="Q45" i="34"/>
  <c r="P45" i="34"/>
  <c r="O45" i="34"/>
  <c r="N45" i="34"/>
  <c r="M45" i="34"/>
  <c r="L45" i="34"/>
  <c r="K45" i="34"/>
  <c r="J45" i="34"/>
  <c r="I45" i="34"/>
  <c r="H45" i="34"/>
  <c r="G45" i="34"/>
  <c r="F45" i="34"/>
  <c r="E45" i="34"/>
  <c r="D45" i="34"/>
  <c r="C45" i="34"/>
  <c r="B45" i="34"/>
  <c r="BO44" i="34"/>
  <c r="BN44" i="34"/>
  <c r="BM44" i="34"/>
  <c r="BL44" i="34"/>
  <c r="BK44" i="34"/>
  <c r="BJ44" i="34"/>
  <c r="BI44" i="34"/>
  <c r="BH44" i="34"/>
  <c r="BG44" i="34"/>
  <c r="BF44" i="34"/>
  <c r="BE44" i="34"/>
  <c r="BD44" i="34"/>
  <c r="BC44" i="34"/>
  <c r="BB44" i="34"/>
  <c r="BA44" i="34"/>
  <c r="AZ44" i="34"/>
  <c r="AY44" i="34"/>
  <c r="AX44" i="34"/>
  <c r="AW44" i="34"/>
  <c r="AV44" i="34"/>
  <c r="AU44" i="34"/>
  <c r="AT44" i="34"/>
  <c r="AS44" i="34"/>
  <c r="AR44" i="34"/>
  <c r="AQ44" i="34"/>
  <c r="AP44" i="34"/>
  <c r="AO44" i="34"/>
  <c r="AN44" i="34"/>
  <c r="AM44" i="34"/>
  <c r="AL44" i="34"/>
  <c r="AK44" i="34"/>
  <c r="AJ44" i="34"/>
  <c r="AI44" i="34"/>
  <c r="AH44" i="34"/>
  <c r="AG44" i="34"/>
  <c r="AF44" i="34"/>
  <c r="AE44" i="34"/>
  <c r="AD44" i="34"/>
  <c r="AC44" i="34"/>
  <c r="AB44" i="34"/>
  <c r="AA44" i="34"/>
  <c r="Z44" i="34"/>
  <c r="Y44" i="34"/>
  <c r="X44" i="34"/>
  <c r="W44" i="34"/>
  <c r="V44" i="34"/>
  <c r="U44" i="34"/>
  <c r="T44" i="34"/>
  <c r="S44" i="34"/>
  <c r="R44" i="34"/>
  <c r="Q44" i="34"/>
  <c r="P44" i="34"/>
  <c r="O44" i="34"/>
  <c r="N44" i="34"/>
  <c r="M44" i="34"/>
  <c r="L44" i="34"/>
  <c r="K44" i="34"/>
  <c r="J44" i="34"/>
  <c r="I44" i="34"/>
  <c r="H44" i="34"/>
  <c r="G44" i="34"/>
  <c r="F44" i="34"/>
  <c r="E44" i="34"/>
  <c r="D44" i="34"/>
  <c r="C44" i="34"/>
  <c r="B44" i="34"/>
  <c r="BO43" i="34"/>
  <c r="BN43" i="34"/>
  <c r="BM43" i="34"/>
  <c r="BL43" i="34"/>
  <c r="BK43" i="34"/>
  <c r="BJ43" i="34"/>
  <c r="BI43" i="34"/>
  <c r="BH43" i="34"/>
  <c r="BG43" i="34"/>
  <c r="BF43" i="34"/>
  <c r="BE43" i="34"/>
  <c r="BD43" i="34"/>
  <c r="BC43" i="34"/>
  <c r="BB43" i="34"/>
  <c r="BA43" i="34"/>
  <c r="AZ43" i="34"/>
  <c r="AY43" i="34"/>
  <c r="AX43" i="34"/>
  <c r="AW43" i="34"/>
  <c r="AV43" i="34"/>
  <c r="AU43" i="34"/>
  <c r="AT43" i="34"/>
  <c r="AS43" i="34"/>
  <c r="AR43" i="34"/>
  <c r="AQ43" i="34"/>
  <c r="AP43" i="34"/>
  <c r="AO43" i="34"/>
  <c r="AN43" i="34"/>
  <c r="AM43" i="34"/>
  <c r="AL43" i="34"/>
  <c r="AK43" i="34"/>
  <c r="AJ43" i="34"/>
  <c r="AI43" i="34"/>
  <c r="AH43" i="34"/>
  <c r="AG43" i="34"/>
  <c r="AF43" i="34"/>
  <c r="AE43" i="34"/>
  <c r="AD43" i="34"/>
  <c r="AC43" i="34"/>
  <c r="AB43" i="34"/>
  <c r="AA43" i="34"/>
  <c r="Z43" i="34"/>
  <c r="Y43" i="34"/>
  <c r="X43" i="34"/>
  <c r="W43" i="34"/>
  <c r="V43" i="34"/>
  <c r="U43" i="34"/>
  <c r="T43" i="34"/>
  <c r="S43" i="34"/>
  <c r="R43" i="34"/>
  <c r="Q43" i="34"/>
  <c r="P43" i="34"/>
  <c r="O43" i="34"/>
  <c r="N43" i="34"/>
  <c r="M43" i="34"/>
  <c r="L43" i="34"/>
  <c r="K43" i="34"/>
  <c r="J43" i="34"/>
  <c r="I43" i="34"/>
  <c r="H43" i="34"/>
  <c r="G43" i="34"/>
  <c r="F43" i="34"/>
  <c r="E43" i="34"/>
  <c r="D43" i="34"/>
  <c r="C43" i="34"/>
  <c r="B43" i="34"/>
  <c r="BO42" i="34"/>
  <c r="BN42" i="34"/>
  <c r="BM42" i="34"/>
  <c r="BL42" i="34"/>
  <c r="BK42" i="34"/>
  <c r="BJ42" i="34"/>
  <c r="BI42" i="34"/>
  <c r="BH42" i="34"/>
  <c r="BG42" i="34"/>
  <c r="BF42" i="34"/>
  <c r="BE42" i="34"/>
  <c r="BD42" i="34"/>
  <c r="BC42" i="34"/>
  <c r="BB42" i="34"/>
  <c r="BA42" i="34"/>
  <c r="AZ42" i="34"/>
  <c r="AY42" i="34"/>
  <c r="AX42" i="34"/>
  <c r="AW42" i="34"/>
  <c r="AV42" i="34"/>
  <c r="AU42" i="34"/>
  <c r="AT42" i="34"/>
  <c r="AS42" i="34"/>
  <c r="AR42" i="34"/>
  <c r="AQ42" i="34"/>
  <c r="AP42" i="34"/>
  <c r="AO42" i="34"/>
  <c r="AN42" i="34"/>
  <c r="AM42" i="34"/>
  <c r="AL42" i="34"/>
  <c r="AK42" i="34"/>
  <c r="AJ42" i="34"/>
  <c r="AI42" i="34"/>
  <c r="AH42" i="34"/>
  <c r="AG42" i="34"/>
  <c r="AF42" i="34"/>
  <c r="AE42" i="34"/>
  <c r="AD42" i="34"/>
  <c r="AC42" i="34"/>
  <c r="AB42" i="34"/>
  <c r="AA42" i="34"/>
  <c r="Z42" i="34"/>
  <c r="Y42" i="34"/>
  <c r="X42" i="34"/>
  <c r="W42" i="34"/>
  <c r="V42" i="34"/>
  <c r="U42" i="34"/>
  <c r="T42" i="34"/>
  <c r="S42" i="34"/>
  <c r="R42" i="34"/>
  <c r="Q42" i="34"/>
  <c r="P42" i="34"/>
  <c r="O42" i="34"/>
  <c r="N42" i="34"/>
  <c r="M42" i="34"/>
  <c r="L42" i="34"/>
  <c r="K42" i="34"/>
  <c r="J42" i="34"/>
  <c r="I42" i="34"/>
  <c r="H42" i="34"/>
  <c r="G42" i="34"/>
  <c r="F42" i="34"/>
  <c r="E42" i="34"/>
  <c r="D42" i="34"/>
  <c r="C42" i="34"/>
  <c r="B42" i="34"/>
  <c r="BO41" i="34"/>
  <c r="BN41" i="34"/>
  <c r="BM41" i="34"/>
  <c r="BL41" i="34"/>
  <c r="BK41" i="34"/>
  <c r="BJ41" i="34"/>
  <c r="BI41" i="34"/>
  <c r="BH41" i="34"/>
  <c r="BG41" i="34"/>
  <c r="BF41" i="34"/>
  <c r="BE41" i="34"/>
  <c r="BD41" i="34"/>
  <c r="BC41" i="34"/>
  <c r="BB41" i="34"/>
  <c r="BA41" i="34"/>
  <c r="AZ41" i="34"/>
  <c r="AY41" i="34"/>
  <c r="AX41" i="34"/>
  <c r="AW41" i="34"/>
  <c r="AV41" i="34"/>
  <c r="AU41" i="34"/>
  <c r="AT41" i="34"/>
  <c r="AS41" i="34"/>
  <c r="AR41" i="34"/>
  <c r="AQ41" i="34"/>
  <c r="AP41" i="34"/>
  <c r="AO41" i="34"/>
  <c r="AN41" i="34"/>
  <c r="AM41" i="34"/>
  <c r="AL41" i="34"/>
  <c r="AK41" i="34"/>
  <c r="AJ41" i="34"/>
  <c r="AI41" i="34"/>
  <c r="AH41" i="34"/>
  <c r="AG41" i="34"/>
  <c r="AF41" i="34"/>
  <c r="AE41" i="34"/>
  <c r="AD41" i="34"/>
  <c r="AC41" i="34"/>
  <c r="AB41" i="34"/>
  <c r="AA41" i="34"/>
  <c r="Z41" i="34"/>
  <c r="Y41" i="34"/>
  <c r="X41" i="34"/>
  <c r="W41" i="34"/>
  <c r="V41" i="34"/>
  <c r="U41" i="34"/>
  <c r="T41" i="34"/>
  <c r="S41" i="34"/>
  <c r="R41" i="34"/>
  <c r="Q41" i="34"/>
  <c r="P41" i="34"/>
  <c r="O41" i="34"/>
  <c r="N41" i="34"/>
  <c r="M41" i="34"/>
  <c r="L41" i="34"/>
  <c r="K41" i="34"/>
  <c r="J41" i="34"/>
  <c r="I41" i="34"/>
  <c r="H41" i="34"/>
  <c r="G41" i="34"/>
  <c r="F41" i="34"/>
  <c r="E41" i="34"/>
  <c r="D41" i="34"/>
  <c r="C41" i="34"/>
  <c r="B41" i="34"/>
  <c r="BO40" i="34"/>
  <c r="BN40" i="34"/>
  <c r="BM40" i="34"/>
  <c r="BL40" i="34"/>
  <c r="BK40" i="34"/>
  <c r="BJ40" i="34"/>
  <c r="BI40" i="34"/>
  <c r="BH40" i="34"/>
  <c r="BG40" i="34"/>
  <c r="BF40" i="34"/>
  <c r="BE40" i="34"/>
  <c r="BD40" i="34"/>
  <c r="BC40" i="34"/>
  <c r="BB40" i="34"/>
  <c r="BA40" i="34"/>
  <c r="AZ40" i="34"/>
  <c r="AY40" i="34"/>
  <c r="AX40" i="34"/>
  <c r="AW40" i="34"/>
  <c r="AV40" i="34"/>
  <c r="AU40" i="34"/>
  <c r="AT40" i="34"/>
  <c r="AS40" i="34"/>
  <c r="AR40" i="34"/>
  <c r="AQ40" i="34"/>
  <c r="AP40" i="34"/>
  <c r="AO40" i="34"/>
  <c r="AN40" i="34"/>
  <c r="AM40" i="34"/>
  <c r="AL40" i="34"/>
  <c r="AK40" i="34"/>
  <c r="AJ40" i="34"/>
  <c r="AI40" i="34"/>
  <c r="AH40" i="34"/>
  <c r="AG40" i="34"/>
  <c r="AF40" i="34"/>
  <c r="AE40" i="34"/>
  <c r="AD40" i="34"/>
  <c r="AC40" i="34"/>
  <c r="AB40" i="34"/>
  <c r="AA40" i="34"/>
  <c r="Z40" i="34"/>
  <c r="Y40" i="34"/>
  <c r="X40" i="34"/>
  <c r="W40" i="34"/>
  <c r="V40" i="34"/>
  <c r="U40" i="34"/>
  <c r="T40" i="34"/>
  <c r="S40" i="34"/>
  <c r="R40" i="34"/>
  <c r="Q40" i="34"/>
  <c r="P40" i="34"/>
  <c r="O40" i="34"/>
  <c r="N40" i="34"/>
  <c r="M40" i="34"/>
  <c r="L40" i="34"/>
  <c r="K40" i="34"/>
  <c r="J40" i="34"/>
  <c r="I40" i="34"/>
  <c r="H40" i="34"/>
  <c r="G40" i="34"/>
  <c r="F40" i="34"/>
  <c r="E40" i="34"/>
  <c r="D40" i="34"/>
  <c r="C40" i="34"/>
  <c r="B40" i="34"/>
  <c r="BO39" i="34"/>
  <c r="BN39" i="34"/>
  <c r="BM39" i="34"/>
  <c r="BL39" i="34"/>
  <c r="BK39" i="34"/>
  <c r="BJ39" i="34"/>
  <c r="BI39" i="34"/>
  <c r="BH39" i="34"/>
  <c r="BG39" i="34"/>
  <c r="BF39" i="34"/>
  <c r="BE39" i="34"/>
  <c r="BD39" i="34"/>
  <c r="BC39" i="34"/>
  <c r="BB39" i="34"/>
  <c r="BA39" i="34"/>
  <c r="AZ39" i="34"/>
  <c r="AY39" i="34"/>
  <c r="AX39" i="34"/>
  <c r="AW39" i="34"/>
  <c r="AV39" i="34"/>
  <c r="AU39" i="34"/>
  <c r="AT39" i="34"/>
  <c r="AS39" i="34"/>
  <c r="AR39" i="34"/>
  <c r="AQ39" i="34"/>
  <c r="AP39" i="34"/>
  <c r="AO39" i="34"/>
  <c r="AN39" i="34"/>
  <c r="AM39" i="34"/>
  <c r="AL39" i="34"/>
  <c r="AK39" i="34"/>
  <c r="AJ39" i="34"/>
  <c r="AI39" i="34"/>
  <c r="AH39" i="34"/>
  <c r="AG39" i="34"/>
  <c r="AF39" i="34"/>
  <c r="AE39" i="34"/>
  <c r="AD39" i="34"/>
  <c r="AC39" i="34"/>
  <c r="AB39" i="34"/>
  <c r="AA39" i="34"/>
  <c r="Z39" i="34"/>
  <c r="Y39" i="34"/>
  <c r="X39" i="34"/>
  <c r="W39" i="34"/>
  <c r="V39" i="34"/>
  <c r="U39" i="34"/>
  <c r="T39" i="34"/>
  <c r="S39" i="34"/>
  <c r="R39" i="34"/>
  <c r="Q39" i="34"/>
  <c r="P39" i="34"/>
  <c r="O39" i="34"/>
  <c r="N39" i="34"/>
  <c r="M39" i="34"/>
  <c r="L39" i="34"/>
  <c r="K39" i="34"/>
  <c r="J39" i="34"/>
  <c r="I39" i="34"/>
  <c r="H39" i="34"/>
  <c r="G39" i="34"/>
  <c r="F39" i="34"/>
  <c r="E39" i="34"/>
  <c r="D39" i="34"/>
  <c r="C39" i="34"/>
  <c r="B39" i="34"/>
  <c r="BO38" i="34"/>
  <c r="BN38" i="34"/>
  <c r="BM38" i="34"/>
  <c r="BL38" i="34"/>
  <c r="BK38" i="34"/>
  <c r="BJ38" i="34"/>
  <c r="BI38" i="34"/>
  <c r="BH38" i="34"/>
  <c r="BG38" i="34"/>
  <c r="BF38" i="34"/>
  <c r="BE38" i="34"/>
  <c r="BD38" i="34"/>
  <c r="BC38" i="34"/>
  <c r="BB38" i="34"/>
  <c r="BA38" i="34"/>
  <c r="AZ38" i="34"/>
  <c r="AY38" i="34"/>
  <c r="AX38" i="34"/>
  <c r="AW38" i="34"/>
  <c r="AV38" i="34"/>
  <c r="AU38" i="34"/>
  <c r="AT38" i="34"/>
  <c r="AS38" i="34"/>
  <c r="AR38" i="34"/>
  <c r="AQ38" i="34"/>
  <c r="AP38" i="34"/>
  <c r="AO38" i="34"/>
  <c r="AN38" i="34"/>
  <c r="AM38" i="34"/>
  <c r="AL38" i="34"/>
  <c r="AK38" i="34"/>
  <c r="AJ38" i="34"/>
  <c r="AI38" i="34"/>
  <c r="AH38" i="34"/>
  <c r="AG38" i="34"/>
  <c r="AF38" i="34"/>
  <c r="AE38" i="34"/>
  <c r="AD38" i="34"/>
  <c r="AC38" i="34"/>
  <c r="AB38" i="34"/>
  <c r="AA38" i="34"/>
  <c r="Z38" i="34"/>
  <c r="Y38" i="34"/>
  <c r="X38" i="34"/>
  <c r="W38" i="34"/>
  <c r="V38" i="34"/>
  <c r="U38" i="34"/>
  <c r="T38" i="34"/>
  <c r="S38" i="34"/>
  <c r="R38" i="34"/>
  <c r="Q38" i="34"/>
  <c r="P38" i="34"/>
  <c r="O38" i="34"/>
  <c r="N38" i="34"/>
  <c r="M38" i="34"/>
  <c r="L38" i="34"/>
  <c r="K38" i="34"/>
  <c r="J38" i="34"/>
  <c r="I38" i="34"/>
  <c r="H38" i="34"/>
  <c r="G38" i="34"/>
  <c r="F38" i="34"/>
  <c r="E38" i="34"/>
  <c r="D38" i="34"/>
  <c r="C38" i="34"/>
  <c r="B38" i="34"/>
  <c r="BO37" i="34"/>
  <c r="BN37" i="34"/>
  <c r="BM37" i="34"/>
  <c r="BL37" i="34"/>
  <c r="BK37" i="34"/>
  <c r="BJ37" i="34"/>
  <c r="BI37" i="34"/>
  <c r="BH37" i="34"/>
  <c r="BG37" i="34"/>
  <c r="BF37" i="34"/>
  <c r="BE37" i="34"/>
  <c r="BD37" i="34"/>
  <c r="BC37" i="34"/>
  <c r="BB37" i="34"/>
  <c r="BA37" i="34"/>
  <c r="AZ37" i="34"/>
  <c r="AY37" i="34"/>
  <c r="AX37" i="34"/>
  <c r="AW37" i="34"/>
  <c r="AV37" i="34"/>
  <c r="AU37" i="34"/>
  <c r="AT37" i="34"/>
  <c r="AS37" i="34"/>
  <c r="AR37" i="34"/>
  <c r="AQ37" i="34"/>
  <c r="AP37" i="34"/>
  <c r="AO37" i="34"/>
  <c r="AN37" i="34"/>
  <c r="AM37" i="34"/>
  <c r="AL37" i="34"/>
  <c r="AK37" i="34"/>
  <c r="AJ37" i="34"/>
  <c r="AI37" i="34"/>
  <c r="AH37" i="34"/>
  <c r="AG37" i="34"/>
  <c r="AF37" i="34"/>
  <c r="AE37" i="34"/>
  <c r="AD37" i="34"/>
  <c r="AC37" i="34"/>
  <c r="AB37" i="34"/>
  <c r="AA37" i="34"/>
  <c r="Z37" i="34"/>
  <c r="Y37" i="34"/>
  <c r="X37" i="34"/>
  <c r="W37" i="34"/>
  <c r="V37" i="34"/>
  <c r="U37" i="34"/>
  <c r="T37" i="34"/>
  <c r="S37" i="34"/>
  <c r="R37" i="34"/>
  <c r="Q37" i="34"/>
  <c r="P37" i="34"/>
  <c r="O37" i="34"/>
  <c r="N37" i="34"/>
  <c r="M37" i="34"/>
  <c r="L37" i="34"/>
  <c r="K37" i="34"/>
  <c r="J37" i="34"/>
  <c r="I37" i="34"/>
  <c r="H37" i="34"/>
  <c r="G37" i="34"/>
  <c r="F37" i="34"/>
  <c r="E37" i="34"/>
  <c r="D37" i="34"/>
  <c r="C37" i="34"/>
  <c r="B37" i="34"/>
  <c r="BO36" i="34"/>
  <c r="BN36" i="34"/>
  <c r="BM36" i="34"/>
  <c r="BL36" i="34"/>
  <c r="BK36" i="34"/>
  <c r="BJ36" i="34"/>
  <c r="BI36" i="34"/>
  <c r="BH36" i="34"/>
  <c r="BG36" i="34"/>
  <c r="BF36" i="34"/>
  <c r="BE36" i="34"/>
  <c r="BD36" i="34"/>
  <c r="BC36" i="34"/>
  <c r="BB36" i="34"/>
  <c r="BA36" i="34"/>
  <c r="AZ36" i="34"/>
  <c r="AY36" i="34"/>
  <c r="AX36" i="34"/>
  <c r="AW36" i="34"/>
  <c r="AV36" i="34"/>
  <c r="AU36" i="34"/>
  <c r="AT36" i="34"/>
  <c r="AS36" i="34"/>
  <c r="AR36" i="34"/>
  <c r="AQ36" i="34"/>
  <c r="AP36" i="34"/>
  <c r="AO36" i="34"/>
  <c r="AN36" i="34"/>
  <c r="AM36" i="34"/>
  <c r="AL36" i="34"/>
  <c r="AK36" i="34"/>
  <c r="AJ36" i="34"/>
  <c r="AI36" i="34"/>
  <c r="AH36" i="34"/>
  <c r="AG36" i="34"/>
  <c r="AF36" i="34"/>
  <c r="AE36" i="34"/>
  <c r="AD36" i="34"/>
  <c r="AC36" i="34"/>
  <c r="AB36" i="34"/>
  <c r="AA36" i="34"/>
  <c r="Z36" i="34"/>
  <c r="Y36" i="34"/>
  <c r="X36" i="34"/>
  <c r="W36" i="34"/>
  <c r="V36" i="34"/>
  <c r="U36" i="34"/>
  <c r="T36" i="34"/>
  <c r="S36" i="34"/>
  <c r="R36" i="34"/>
  <c r="Q36" i="34"/>
  <c r="P36" i="34"/>
  <c r="O36" i="34"/>
  <c r="N36" i="34"/>
  <c r="M36" i="34"/>
  <c r="L36" i="34"/>
  <c r="K36" i="34"/>
  <c r="J36" i="34"/>
  <c r="I36" i="34"/>
  <c r="H36" i="34"/>
  <c r="G36" i="34"/>
  <c r="F36" i="34"/>
  <c r="E36" i="34"/>
  <c r="D36" i="34"/>
  <c r="C36" i="34"/>
  <c r="B36" i="34"/>
  <c r="BO35" i="34"/>
  <c r="BN35" i="34"/>
  <c r="BM35" i="34"/>
  <c r="BL35" i="34"/>
  <c r="BK35" i="34"/>
  <c r="BJ35" i="34"/>
  <c r="BI35" i="34"/>
  <c r="BH35" i="34"/>
  <c r="BG35" i="34"/>
  <c r="BF35" i="34"/>
  <c r="BE35" i="34"/>
  <c r="BD35" i="34"/>
  <c r="BC35" i="34"/>
  <c r="BB35" i="34"/>
  <c r="BA35" i="34"/>
  <c r="AZ35" i="34"/>
  <c r="AY35" i="34"/>
  <c r="AX35" i="34"/>
  <c r="AW35" i="34"/>
  <c r="AV35" i="34"/>
  <c r="AU35" i="34"/>
  <c r="AT35" i="34"/>
  <c r="AS35" i="34"/>
  <c r="AR35" i="34"/>
  <c r="AQ35" i="34"/>
  <c r="AP35" i="34"/>
  <c r="AO35" i="34"/>
  <c r="AN35" i="34"/>
  <c r="AM35" i="34"/>
  <c r="AL35" i="34"/>
  <c r="AK35" i="34"/>
  <c r="AJ35" i="34"/>
  <c r="AI35" i="34"/>
  <c r="AH35" i="34"/>
  <c r="AG35" i="34"/>
  <c r="AF35" i="34"/>
  <c r="AE35" i="34"/>
  <c r="AD35" i="34"/>
  <c r="AC35" i="34"/>
  <c r="AB35" i="34"/>
  <c r="AA35" i="34"/>
  <c r="Z35" i="34"/>
  <c r="Y35" i="34"/>
  <c r="X35" i="34"/>
  <c r="W35" i="34"/>
  <c r="V35" i="34"/>
  <c r="U35" i="34"/>
  <c r="T35" i="34"/>
  <c r="S35" i="34"/>
  <c r="R35" i="34"/>
  <c r="Q35" i="34"/>
  <c r="P35" i="34"/>
  <c r="O35" i="34"/>
  <c r="N35" i="34"/>
  <c r="M35" i="34"/>
  <c r="L35" i="34"/>
  <c r="K35" i="34"/>
  <c r="J35" i="34"/>
  <c r="I35" i="34"/>
  <c r="H35" i="34"/>
  <c r="G35" i="34"/>
  <c r="F35" i="34"/>
  <c r="E35" i="34"/>
  <c r="D35" i="34"/>
  <c r="C35" i="34"/>
  <c r="B35" i="34"/>
  <c r="BO34" i="34"/>
  <c r="BN34" i="34"/>
  <c r="BM34" i="34"/>
  <c r="BL34" i="34"/>
  <c r="BK34" i="34"/>
  <c r="BJ34" i="34"/>
  <c r="BI34" i="34"/>
  <c r="BH34" i="34"/>
  <c r="BG34" i="34"/>
  <c r="BF34" i="34"/>
  <c r="BE34" i="34"/>
  <c r="BD34" i="34"/>
  <c r="BC34" i="34"/>
  <c r="BB34" i="34"/>
  <c r="BA34" i="34"/>
  <c r="AZ34" i="34"/>
  <c r="AY34" i="34"/>
  <c r="AX34" i="34"/>
  <c r="AW34" i="34"/>
  <c r="AV34" i="34"/>
  <c r="AU34" i="34"/>
  <c r="AT34" i="34"/>
  <c r="AS34" i="34"/>
  <c r="AR34" i="34"/>
  <c r="AQ34" i="34"/>
  <c r="AP34" i="34"/>
  <c r="AO34" i="34"/>
  <c r="AN34" i="34"/>
  <c r="AM34" i="34"/>
  <c r="AL34" i="34"/>
  <c r="AK34" i="34"/>
  <c r="AJ34" i="34"/>
  <c r="AI34" i="34"/>
  <c r="AH34" i="34"/>
  <c r="AG34" i="34"/>
  <c r="AF34" i="34"/>
  <c r="AE34" i="34"/>
  <c r="AD34" i="34"/>
  <c r="AC34" i="34"/>
  <c r="AB34" i="34"/>
  <c r="AA34" i="34"/>
  <c r="Z34" i="34"/>
  <c r="Y34" i="34"/>
  <c r="X34" i="34"/>
  <c r="W34" i="34"/>
  <c r="V34" i="34"/>
  <c r="U34" i="34"/>
  <c r="T34" i="34"/>
  <c r="S34" i="34"/>
  <c r="R34" i="34"/>
  <c r="Q34" i="34"/>
  <c r="P34" i="34"/>
  <c r="O34" i="34"/>
  <c r="N34" i="34"/>
  <c r="M34" i="34"/>
  <c r="L34" i="34"/>
  <c r="K34" i="34"/>
  <c r="J34" i="34"/>
  <c r="I34" i="34"/>
  <c r="H34" i="34"/>
  <c r="G34" i="34"/>
  <c r="F34" i="34"/>
  <c r="E34" i="34"/>
  <c r="D34" i="34"/>
  <c r="C34" i="34"/>
  <c r="B34" i="34"/>
  <c r="BO33" i="34"/>
  <c r="BN33" i="34"/>
  <c r="BM33" i="34"/>
  <c r="BL33" i="34"/>
  <c r="BK33" i="34"/>
  <c r="BJ33" i="34"/>
  <c r="BI33" i="34"/>
  <c r="BH33" i="34"/>
  <c r="BG33" i="34"/>
  <c r="BF33" i="34"/>
  <c r="BE33" i="34"/>
  <c r="BD33" i="34"/>
  <c r="BC33" i="34"/>
  <c r="BB33" i="34"/>
  <c r="BA33" i="34"/>
  <c r="AZ33" i="34"/>
  <c r="AY33" i="34"/>
  <c r="AX33" i="34"/>
  <c r="AW33" i="34"/>
  <c r="AV33" i="34"/>
  <c r="AU33" i="34"/>
  <c r="AT33" i="34"/>
  <c r="AS33" i="34"/>
  <c r="AR33" i="34"/>
  <c r="AQ33" i="34"/>
  <c r="AP33" i="34"/>
  <c r="AO33" i="34"/>
  <c r="AN33" i="34"/>
  <c r="AM33" i="34"/>
  <c r="AL33" i="34"/>
  <c r="AK33" i="34"/>
  <c r="AJ33" i="34"/>
  <c r="AI33" i="34"/>
  <c r="AH33" i="34"/>
  <c r="AG33" i="34"/>
  <c r="AF33" i="34"/>
  <c r="AE33" i="34"/>
  <c r="AD33" i="34"/>
  <c r="AC33" i="34"/>
  <c r="AB33" i="34"/>
  <c r="AA33" i="34"/>
  <c r="Z33" i="34"/>
  <c r="Y33" i="34"/>
  <c r="X33" i="34"/>
  <c r="W33" i="34"/>
  <c r="V33" i="34"/>
  <c r="U33" i="34"/>
  <c r="T33" i="34"/>
  <c r="S33" i="34"/>
  <c r="R33" i="34"/>
  <c r="Q33" i="34"/>
  <c r="P33" i="34"/>
  <c r="O33" i="34"/>
  <c r="N33" i="34"/>
  <c r="M33" i="34"/>
  <c r="L33" i="34"/>
  <c r="K33" i="34"/>
  <c r="J33" i="34"/>
  <c r="I33" i="34"/>
  <c r="H33" i="34"/>
  <c r="G33" i="34"/>
  <c r="F33" i="34"/>
  <c r="E33" i="34"/>
  <c r="D33" i="34"/>
  <c r="C33" i="34"/>
  <c r="B33" i="34"/>
  <c r="BO32" i="34"/>
  <c r="BN32" i="34"/>
  <c r="BM32" i="34"/>
  <c r="BL32" i="34"/>
  <c r="BK32" i="34"/>
  <c r="BJ32" i="34"/>
  <c r="BI32" i="34"/>
  <c r="BH32" i="34"/>
  <c r="BG32" i="34"/>
  <c r="BF32" i="34"/>
  <c r="BE32" i="34"/>
  <c r="BD32" i="34"/>
  <c r="BC32" i="34"/>
  <c r="BB32" i="34"/>
  <c r="BA32" i="34"/>
  <c r="AZ32" i="34"/>
  <c r="AY32" i="34"/>
  <c r="AX32" i="34"/>
  <c r="AW32" i="34"/>
  <c r="AV32" i="34"/>
  <c r="AU32" i="34"/>
  <c r="AT32" i="34"/>
  <c r="AS32" i="34"/>
  <c r="AR32" i="34"/>
  <c r="AQ32" i="34"/>
  <c r="AP32" i="34"/>
  <c r="AO32" i="34"/>
  <c r="AN32" i="34"/>
  <c r="AM32" i="34"/>
  <c r="AL32" i="34"/>
  <c r="AK32" i="34"/>
  <c r="AJ32" i="34"/>
  <c r="AI32" i="34"/>
  <c r="AH32" i="34"/>
  <c r="AG32" i="34"/>
  <c r="AF32" i="34"/>
  <c r="AE32" i="34"/>
  <c r="AD32" i="34"/>
  <c r="AC32" i="34"/>
  <c r="AB32" i="34"/>
  <c r="AA32" i="34"/>
  <c r="Z32" i="34"/>
  <c r="Y32" i="34"/>
  <c r="X32" i="34"/>
  <c r="W32" i="34"/>
  <c r="V32" i="34"/>
  <c r="U32" i="34"/>
  <c r="T32" i="34"/>
  <c r="S32" i="34"/>
  <c r="R32" i="34"/>
  <c r="Q32" i="34"/>
  <c r="P32" i="34"/>
  <c r="O32" i="34"/>
  <c r="N32" i="34"/>
  <c r="M32" i="34"/>
  <c r="L32" i="34"/>
  <c r="K32" i="34"/>
  <c r="J32" i="34"/>
  <c r="I32" i="34"/>
  <c r="H32" i="34"/>
  <c r="G32" i="34"/>
  <c r="F32" i="34"/>
  <c r="E32" i="34"/>
  <c r="D32" i="34"/>
  <c r="C32" i="34"/>
  <c r="B32" i="34"/>
  <c r="BO31" i="34"/>
  <c r="BN31" i="34"/>
  <c r="BM31" i="34"/>
  <c r="BL31" i="34"/>
  <c r="BK31" i="34"/>
  <c r="BJ31" i="34"/>
  <c r="BI31" i="34"/>
  <c r="BH31" i="34"/>
  <c r="BG31" i="34"/>
  <c r="BF31" i="34"/>
  <c r="BE31" i="34"/>
  <c r="BD31" i="34"/>
  <c r="BC31" i="34"/>
  <c r="BB31" i="34"/>
  <c r="BA31" i="34"/>
  <c r="AZ31" i="34"/>
  <c r="AY31" i="34"/>
  <c r="AX31" i="34"/>
  <c r="AW31" i="34"/>
  <c r="AV31" i="34"/>
  <c r="AU31" i="34"/>
  <c r="AT31" i="34"/>
  <c r="AS31" i="34"/>
  <c r="AR31" i="34"/>
  <c r="AQ31" i="34"/>
  <c r="AP31" i="34"/>
  <c r="AO31" i="34"/>
  <c r="AN31" i="34"/>
  <c r="AM31" i="34"/>
  <c r="AL31" i="34"/>
  <c r="AK31" i="34"/>
  <c r="AJ31" i="34"/>
  <c r="AI31" i="34"/>
  <c r="AH31" i="34"/>
  <c r="AG31" i="34"/>
  <c r="AF31" i="34"/>
  <c r="AE31" i="34"/>
  <c r="AD31" i="34"/>
  <c r="AC31" i="34"/>
  <c r="AB31" i="34"/>
  <c r="AA31" i="34"/>
  <c r="Z31" i="34"/>
  <c r="Y31" i="34"/>
  <c r="X31" i="34"/>
  <c r="W31" i="34"/>
  <c r="V31" i="34"/>
  <c r="U31" i="34"/>
  <c r="T31" i="34"/>
  <c r="S31" i="34"/>
  <c r="R31" i="34"/>
  <c r="Q31" i="34"/>
  <c r="P31" i="34"/>
  <c r="O31" i="34"/>
  <c r="N31" i="34"/>
  <c r="M31" i="34"/>
  <c r="L31" i="34"/>
  <c r="K31" i="34"/>
  <c r="J31" i="34"/>
  <c r="I31" i="34"/>
  <c r="H31" i="34"/>
  <c r="G31" i="34"/>
  <c r="F31" i="34"/>
  <c r="E31" i="34"/>
  <c r="D31" i="34"/>
  <c r="C31" i="34"/>
  <c r="B31" i="34"/>
  <c r="BO30" i="34"/>
  <c r="BN30" i="34"/>
  <c r="BM30" i="34"/>
  <c r="BL30" i="34"/>
  <c r="BK30" i="34"/>
  <c r="BJ30" i="34"/>
  <c r="BI30" i="34"/>
  <c r="BH30" i="34"/>
  <c r="BG30" i="34"/>
  <c r="BF30" i="34"/>
  <c r="BE30" i="34"/>
  <c r="BD30" i="34"/>
  <c r="BC30" i="34"/>
  <c r="BB30" i="34"/>
  <c r="BA30" i="34"/>
  <c r="AZ30" i="34"/>
  <c r="AY30" i="34"/>
  <c r="AX30" i="34"/>
  <c r="AW30" i="34"/>
  <c r="AV30" i="34"/>
  <c r="AU30" i="34"/>
  <c r="AT30" i="34"/>
  <c r="AS30" i="34"/>
  <c r="AR30" i="34"/>
  <c r="AQ30" i="34"/>
  <c r="AP30" i="34"/>
  <c r="AO30" i="34"/>
  <c r="AN30" i="34"/>
  <c r="AM30" i="34"/>
  <c r="AL30" i="34"/>
  <c r="AK30" i="34"/>
  <c r="AJ30" i="34"/>
  <c r="AI30" i="34"/>
  <c r="AH30" i="34"/>
  <c r="AG30" i="34"/>
  <c r="AF30" i="34"/>
  <c r="AE30" i="34"/>
  <c r="AD30" i="34"/>
  <c r="AC30" i="34"/>
  <c r="AB30" i="34"/>
  <c r="AA30" i="34"/>
  <c r="Z30" i="34"/>
  <c r="Y30" i="34"/>
  <c r="X30" i="34"/>
  <c r="W30" i="34"/>
  <c r="V30" i="34"/>
  <c r="U30" i="34"/>
  <c r="T30" i="34"/>
  <c r="S30" i="34"/>
  <c r="R30" i="34"/>
  <c r="Q30" i="34"/>
  <c r="P30" i="34"/>
  <c r="O30" i="34"/>
  <c r="N30" i="34"/>
  <c r="M30" i="34"/>
  <c r="L30" i="34"/>
  <c r="K30" i="34"/>
  <c r="J30" i="34"/>
  <c r="I30" i="34"/>
  <c r="H30" i="34"/>
  <c r="G30" i="34"/>
  <c r="F30" i="34"/>
  <c r="E30" i="34"/>
  <c r="D30" i="34"/>
  <c r="C30" i="34"/>
  <c r="B30" i="34"/>
  <c r="BO29" i="34"/>
  <c r="BN29" i="34"/>
  <c r="BM29" i="34"/>
  <c r="BL29" i="34"/>
  <c r="BK29" i="34"/>
  <c r="BJ29" i="34"/>
  <c r="BI29" i="34"/>
  <c r="BH29" i="34"/>
  <c r="BG29" i="34"/>
  <c r="BF29" i="34"/>
  <c r="BE29" i="34"/>
  <c r="BD29" i="34"/>
  <c r="BC29" i="34"/>
  <c r="BB29" i="34"/>
  <c r="BA29" i="34"/>
  <c r="AZ29" i="34"/>
  <c r="AY29" i="34"/>
  <c r="AX29" i="34"/>
  <c r="AW29" i="34"/>
  <c r="AV29" i="34"/>
  <c r="AU29" i="34"/>
  <c r="AT29" i="34"/>
  <c r="AS29" i="34"/>
  <c r="AR29" i="34"/>
  <c r="AQ29" i="34"/>
  <c r="AP29" i="34"/>
  <c r="AO29" i="34"/>
  <c r="AN29" i="34"/>
  <c r="AM29" i="34"/>
  <c r="AL29" i="34"/>
  <c r="AK29" i="34"/>
  <c r="AJ29" i="34"/>
  <c r="AI29" i="34"/>
  <c r="AH29" i="34"/>
  <c r="AG29" i="34"/>
  <c r="AF29" i="34"/>
  <c r="AE29" i="34"/>
  <c r="AD29" i="34"/>
  <c r="AC29" i="34"/>
  <c r="AB29" i="34"/>
  <c r="AA29" i="34"/>
  <c r="Z29" i="34"/>
  <c r="Y29" i="34"/>
  <c r="X29" i="34"/>
  <c r="W29" i="34"/>
  <c r="V29" i="34"/>
  <c r="U29" i="34"/>
  <c r="T29" i="34"/>
  <c r="S29" i="34"/>
  <c r="R29" i="34"/>
  <c r="Q29" i="34"/>
  <c r="P29" i="34"/>
  <c r="O29" i="34"/>
  <c r="N29" i="34"/>
  <c r="M29" i="34"/>
  <c r="L29" i="34"/>
  <c r="K29" i="34"/>
  <c r="J29" i="34"/>
  <c r="I29" i="34"/>
  <c r="H29" i="34"/>
  <c r="G29" i="34"/>
  <c r="F29" i="34"/>
  <c r="E29" i="34"/>
  <c r="D29" i="34"/>
  <c r="C29" i="34"/>
  <c r="B29" i="34"/>
  <c r="BO28" i="34"/>
  <c r="BN28" i="34"/>
  <c r="BM28" i="34"/>
  <c r="BL28" i="34"/>
  <c r="BK28" i="34"/>
  <c r="BJ28" i="34"/>
  <c r="BI28" i="34"/>
  <c r="BH28" i="34"/>
  <c r="BG28" i="34"/>
  <c r="BF28" i="34"/>
  <c r="BE28" i="34"/>
  <c r="BD28" i="34"/>
  <c r="BC28" i="34"/>
  <c r="BB28" i="34"/>
  <c r="BA28" i="34"/>
  <c r="AZ28" i="34"/>
  <c r="AY28" i="34"/>
  <c r="AX28" i="34"/>
  <c r="AW28" i="34"/>
  <c r="AV28" i="34"/>
  <c r="AU28" i="34"/>
  <c r="AT28" i="34"/>
  <c r="AS28" i="34"/>
  <c r="AR28" i="34"/>
  <c r="AQ28" i="34"/>
  <c r="AP28" i="34"/>
  <c r="AO28" i="34"/>
  <c r="AN28" i="34"/>
  <c r="AM28" i="34"/>
  <c r="AL28" i="34"/>
  <c r="AK28" i="34"/>
  <c r="AJ28" i="34"/>
  <c r="AI28" i="34"/>
  <c r="AH28" i="34"/>
  <c r="AG28" i="34"/>
  <c r="AF28" i="34"/>
  <c r="AE28" i="34"/>
  <c r="AD28" i="34"/>
  <c r="AC28" i="34"/>
  <c r="AB28" i="34"/>
  <c r="AA28" i="34"/>
  <c r="Z28" i="34"/>
  <c r="Y28" i="34"/>
  <c r="X28" i="34"/>
  <c r="W28" i="34"/>
  <c r="V28" i="34"/>
  <c r="U28" i="34"/>
  <c r="T28" i="34"/>
  <c r="S28" i="34"/>
  <c r="R28" i="34"/>
  <c r="Q28" i="34"/>
  <c r="P28" i="34"/>
  <c r="O28" i="34"/>
  <c r="N28" i="34"/>
  <c r="M28" i="34"/>
  <c r="L28" i="34"/>
  <c r="K28" i="34"/>
  <c r="J28" i="34"/>
  <c r="I28" i="34"/>
  <c r="H28" i="34"/>
  <c r="G28" i="34"/>
  <c r="F28" i="34"/>
  <c r="E28" i="34"/>
  <c r="D28" i="34"/>
  <c r="C28" i="34"/>
  <c r="B28" i="34"/>
  <c r="BO27" i="34"/>
  <c r="BN27" i="34"/>
  <c r="BM27" i="34"/>
  <c r="BL27" i="34"/>
  <c r="BK27" i="34"/>
  <c r="BJ27" i="34"/>
  <c r="BI27" i="34"/>
  <c r="BH27" i="34"/>
  <c r="BG27" i="34"/>
  <c r="BF27" i="34"/>
  <c r="BE27" i="34"/>
  <c r="BD27" i="34"/>
  <c r="BC27" i="34"/>
  <c r="BB27" i="34"/>
  <c r="BA27" i="34"/>
  <c r="AZ27" i="34"/>
  <c r="AY27" i="34"/>
  <c r="AX27" i="34"/>
  <c r="AW27" i="34"/>
  <c r="AV27" i="34"/>
  <c r="AU27" i="34"/>
  <c r="AT27" i="34"/>
  <c r="AS27" i="34"/>
  <c r="AR27" i="34"/>
  <c r="AQ27" i="34"/>
  <c r="AP27" i="34"/>
  <c r="AO27" i="34"/>
  <c r="AN27" i="34"/>
  <c r="AM27" i="34"/>
  <c r="AL27" i="34"/>
  <c r="AK27" i="34"/>
  <c r="AJ27" i="34"/>
  <c r="AI27" i="34"/>
  <c r="AH27" i="34"/>
  <c r="AG27" i="34"/>
  <c r="AF27" i="34"/>
  <c r="AE27" i="34"/>
  <c r="AD27" i="34"/>
  <c r="AC27" i="34"/>
  <c r="AB27" i="34"/>
  <c r="AA27" i="34"/>
  <c r="Z27" i="34"/>
  <c r="Y27" i="34"/>
  <c r="X27" i="34"/>
  <c r="W27" i="34"/>
  <c r="V27" i="34"/>
  <c r="U27" i="34"/>
  <c r="T27" i="34"/>
  <c r="S27" i="34"/>
  <c r="R27" i="34"/>
  <c r="Q27" i="34"/>
  <c r="P27" i="34"/>
  <c r="O27" i="34"/>
  <c r="N27" i="34"/>
  <c r="M27" i="34"/>
  <c r="L27" i="34"/>
  <c r="K27" i="34"/>
  <c r="J27" i="34"/>
  <c r="I27" i="34"/>
  <c r="H27" i="34"/>
  <c r="G27" i="34"/>
  <c r="F27" i="34"/>
  <c r="E27" i="34"/>
  <c r="D27" i="34"/>
  <c r="C27" i="34"/>
  <c r="B27" i="34"/>
  <c r="BO26" i="34"/>
  <c r="BN26" i="34"/>
  <c r="BM26" i="34"/>
  <c r="BL26" i="34"/>
  <c r="BK26" i="34"/>
  <c r="BJ26" i="34"/>
  <c r="BI26" i="34"/>
  <c r="BH26" i="34"/>
  <c r="BG26" i="34"/>
  <c r="BF26" i="34"/>
  <c r="BE26" i="34"/>
  <c r="BD26" i="34"/>
  <c r="BC26" i="34"/>
  <c r="BB26" i="34"/>
  <c r="BA26" i="34"/>
  <c r="AZ26" i="34"/>
  <c r="AY26" i="34"/>
  <c r="AX26" i="34"/>
  <c r="AW26" i="34"/>
  <c r="AV26" i="34"/>
  <c r="AU26" i="34"/>
  <c r="AT26" i="34"/>
  <c r="AS26" i="34"/>
  <c r="AR26" i="34"/>
  <c r="AQ26" i="34"/>
  <c r="AP26" i="34"/>
  <c r="AO26" i="34"/>
  <c r="AN26" i="34"/>
  <c r="AM26" i="34"/>
  <c r="AL26" i="34"/>
  <c r="AK26" i="34"/>
  <c r="AJ26" i="34"/>
  <c r="AI26" i="34"/>
  <c r="AH26" i="34"/>
  <c r="AG26" i="34"/>
  <c r="AF26" i="34"/>
  <c r="AE26" i="34"/>
  <c r="AD26" i="34"/>
  <c r="AC26" i="34"/>
  <c r="AB26" i="34"/>
  <c r="AA26" i="34"/>
  <c r="Z26" i="34"/>
  <c r="Y26" i="34"/>
  <c r="X26" i="34"/>
  <c r="W26" i="34"/>
  <c r="V26" i="34"/>
  <c r="U26" i="34"/>
  <c r="T26" i="34"/>
  <c r="S26" i="34"/>
  <c r="R26" i="34"/>
  <c r="Q26" i="34"/>
  <c r="P26" i="34"/>
  <c r="O26" i="34"/>
  <c r="N26" i="34"/>
  <c r="M26" i="34"/>
  <c r="L26" i="34"/>
  <c r="K26" i="34"/>
  <c r="J26" i="34"/>
  <c r="I26" i="34"/>
  <c r="H26" i="34"/>
  <c r="G26" i="34"/>
  <c r="F26" i="34"/>
  <c r="E26" i="34"/>
  <c r="D26" i="34"/>
  <c r="C26" i="34"/>
  <c r="B26" i="34"/>
  <c r="BO25" i="34"/>
  <c r="BN25" i="34"/>
  <c r="BM25" i="34"/>
  <c r="BL25" i="34"/>
  <c r="BK25" i="34"/>
  <c r="BJ25" i="34"/>
  <c r="BI25" i="34"/>
  <c r="BH25" i="34"/>
  <c r="BG25" i="34"/>
  <c r="BF25" i="34"/>
  <c r="BE25" i="34"/>
  <c r="BD25" i="34"/>
  <c r="BC25" i="34"/>
  <c r="BB25" i="34"/>
  <c r="BA25" i="34"/>
  <c r="AZ25" i="34"/>
  <c r="AY25" i="34"/>
  <c r="AX25" i="34"/>
  <c r="AW25" i="34"/>
  <c r="AV25" i="34"/>
  <c r="AU25" i="34"/>
  <c r="AT25" i="34"/>
  <c r="AS25" i="34"/>
  <c r="AR25" i="34"/>
  <c r="AQ25" i="34"/>
  <c r="AP25" i="34"/>
  <c r="AO25" i="34"/>
  <c r="AN25" i="34"/>
  <c r="AM25" i="34"/>
  <c r="AL25" i="34"/>
  <c r="AK25" i="34"/>
  <c r="AJ25" i="34"/>
  <c r="AI25" i="34"/>
  <c r="AH25" i="34"/>
  <c r="AG25" i="34"/>
  <c r="AF25" i="34"/>
  <c r="AE25" i="34"/>
  <c r="AD25" i="34"/>
  <c r="AC25" i="34"/>
  <c r="AB25" i="34"/>
  <c r="AA25" i="34"/>
  <c r="Z25" i="34"/>
  <c r="Y25" i="34"/>
  <c r="X25" i="34"/>
  <c r="W25" i="34"/>
  <c r="V25" i="34"/>
  <c r="U25" i="34"/>
  <c r="T25" i="34"/>
  <c r="S25" i="34"/>
  <c r="R25" i="34"/>
  <c r="Q25" i="34"/>
  <c r="P25" i="34"/>
  <c r="O25" i="34"/>
  <c r="N25" i="34"/>
  <c r="M25" i="34"/>
  <c r="L25" i="34"/>
  <c r="K25" i="34"/>
  <c r="J25" i="34"/>
  <c r="I25" i="34"/>
  <c r="H25" i="34"/>
  <c r="G25" i="34"/>
  <c r="F25" i="34"/>
  <c r="E25" i="34"/>
  <c r="D25" i="34"/>
  <c r="C25" i="34"/>
  <c r="B25" i="34"/>
  <c r="BO24" i="34"/>
  <c r="BN24" i="34"/>
  <c r="BM24" i="34"/>
  <c r="BL24" i="34"/>
  <c r="BK24" i="34"/>
  <c r="BJ24" i="34"/>
  <c r="BI24" i="34"/>
  <c r="BH24" i="34"/>
  <c r="BG24" i="34"/>
  <c r="BF24" i="34"/>
  <c r="BE24" i="34"/>
  <c r="BD24" i="34"/>
  <c r="BC24" i="34"/>
  <c r="BB24" i="34"/>
  <c r="BA24" i="34"/>
  <c r="AZ24" i="34"/>
  <c r="AY24" i="34"/>
  <c r="AX24" i="34"/>
  <c r="AW24" i="34"/>
  <c r="AV24" i="34"/>
  <c r="AU24" i="34"/>
  <c r="AT24" i="34"/>
  <c r="AS24" i="34"/>
  <c r="AR24" i="34"/>
  <c r="AQ24" i="34"/>
  <c r="AP24" i="34"/>
  <c r="AO24" i="34"/>
  <c r="AN24" i="34"/>
  <c r="AM24" i="34"/>
  <c r="AL24" i="34"/>
  <c r="AK24" i="34"/>
  <c r="AJ24" i="34"/>
  <c r="AI24" i="34"/>
  <c r="AH24" i="34"/>
  <c r="AG24" i="34"/>
  <c r="AF24" i="34"/>
  <c r="AE24" i="34"/>
  <c r="AD24" i="34"/>
  <c r="AC24" i="34"/>
  <c r="AB24" i="34"/>
  <c r="AA24" i="34"/>
  <c r="Z24" i="34"/>
  <c r="Y24" i="34"/>
  <c r="X24" i="34"/>
  <c r="W24" i="34"/>
  <c r="V24" i="34"/>
  <c r="U24" i="34"/>
  <c r="T24" i="34"/>
  <c r="S24" i="34"/>
  <c r="R24" i="34"/>
  <c r="Q24" i="34"/>
  <c r="P24" i="34"/>
  <c r="O24" i="34"/>
  <c r="N24" i="34"/>
  <c r="M24" i="34"/>
  <c r="L24" i="34"/>
  <c r="K24" i="34"/>
  <c r="J24" i="34"/>
  <c r="I24" i="34"/>
  <c r="H24" i="34"/>
  <c r="G24" i="34"/>
  <c r="F24" i="34"/>
  <c r="E24" i="34"/>
  <c r="D24" i="34"/>
  <c r="C24" i="34"/>
  <c r="B24" i="34"/>
  <c r="BO23" i="34"/>
  <c r="BN23" i="34"/>
  <c r="BM23" i="34"/>
  <c r="BL23" i="34"/>
  <c r="BK23" i="34"/>
  <c r="BJ23" i="34"/>
  <c r="BI23" i="34"/>
  <c r="BH23" i="34"/>
  <c r="BG23" i="34"/>
  <c r="BF23" i="34"/>
  <c r="BE23" i="34"/>
  <c r="BD23" i="34"/>
  <c r="BC23" i="34"/>
  <c r="BB23" i="34"/>
  <c r="BA23" i="34"/>
  <c r="AZ23" i="34"/>
  <c r="AY23" i="34"/>
  <c r="AX23" i="34"/>
  <c r="AW23" i="34"/>
  <c r="AV23" i="34"/>
  <c r="AU23" i="34"/>
  <c r="AT23" i="34"/>
  <c r="AS23" i="34"/>
  <c r="AR23" i="34"/>
  <c r="AQ23" i="34"/>
  <c r="AP23" i="34"/>
  <c r="AO23" i="34"/>
  <c r="AN23" i="34"/>
  <c r="AM23" i="34"/>
  <c r="AL23" i="34"/>
  <c r="AK23" i="34"/>
  <c r="AJ23" i="34"/>
  <c r="AI23" i="34"/>
  <c r="AH23" i="34"/>
  <c r="AG23" i="34"/>
  <c r="AF23" i="34"/>
  <c r="AE23" i="34"/>
  <c r="AD23" i="34"/>
  <c r="AC23" i="34"/>
  <c r="AB23" i="34"/>
  <c r="AA23" i="34"/>
  <c r="Z23" i="34"/>
  <c r="Y23" i="34"/>
  <c r="X23" i="34"/>
  <c r="W23" i="34"/>
  <c r="V23" i="34"/>
  <c r="U23" i="34"/>
  <c r="T23" i="34"/>
  <c r="S23" i="34"/>
  <c r="R23" i="34"/>
  <c r="Q23" i="34"/>
  <c r="P23" i="34"/>
  <c r="O23" i="34"/>
  <c r="N23" i="34"/>
  <c r="M23" i="34"/>
  <c r="L23" i="34"/>
  <c r="K23" i="34"/>
  <c r="J23" i="34"/>
  <c r="I23" i="34"/>
  <c r="H23" i="34"/>
  <c r="G23" i="34"/>
  <c r="F23" i="34"/>
  <c r="E23" i="34"/>
  <c r="D23" i="34"/>
  <c r="C23" i="34"/>
  <c r="B23" i="34"/>
  <c r="BO22" i="34"/>
  <c r="BN22" i="34"/>
  <c r="BM22" i="34"/>
  <c r="BL22" i="34"/>
  <c r="BK22" i="34"/>
  <c r="BJ22" i="34"/>
  <c r="BI22" i="34"/>
  <c r="BH22" i="34"/>
  <c r="BG22" i="34"/>
  <c r="BF22" i="34"/>
  <c r="BE22" i="34"/>
  <c r="BD22" i="34"/>
  <c r="BC22" i="34"/>
  <c r="BB22" i="34"/>
  <c r="BA22" i="34"/>
  <c r="AZ22" i="34"/>
  <c r="AY22" i="34"/>
  <c r="AX22" i="34"/>
  <c r="AW22" i="34"/>
  <c r="AV22" i="34"/>
  <c r="AU22" i="34"/>
  <c r="AT22" i="34"/>
  <c r="AS22" i="34"/>
  <c r="AR22" i="34"/>
  <c r="AQ22" i="34"/>
  <c r="AP22" i="34"/>
  <c r="AO22" i="34"/>
  <c r="AN22" i="34"/>
  <c r="AM22" i="34"/>
  <c r="AL22" i="34"/>
  <c r="AK22" i="34"/>
  <c r="AJ22" i="34"/>
  <c r="AI22" i="34"/>
  <c r="AH22" i="34"/>
  <c r="AG22" i="34"/>
  <c r="AF22" i="34"/>
  <c r="AE22" i="34"/>
  <c r="AD22" i="34"/>
  <c r="AC22" i="34"/>
  <c r="AB22" i="34"/>
  <c r="AA22" i="34"/>
  <c r="Z22" i="34"/>
  <c r="Y22" i="34"/>
  <c r="X22" i="34"/>
  <c r="W22" i="34"/>
  <c r="V22" i="34"/>
  <c r="U22" i="34"/>
  <c r="T22" i="34"/>
  <c r="S22" i="34"/>
  <c r="R22" i="34"/>
  <c r="Q22" i="34"/>
  <c r="P22" i="34"/>
  <c r="O22" i="34"/>
  <c r="N22" i="34"/>
  <c r="M22" i="34"/>
  <c r="L22" i="34"/>
  <c r="K22" i="34"/>
  <c r="J22" i="34"/>
  <c r="I22" i="34"/>
  <c r="H22" i="34"/>
  <c r="G22" i="34"/>
  <c r="F22" i="34"/>
  <c r="E22" i="34"/>
  <c r="D22" i="34"/>
  <c r="C22" i="34"/>
  <c r="B22" i="34"/>
  <c r="BO21" i="34"/>
  <c r="BN21" i="34"/>
  <c r="BM21" i="34"/>
  <c r="BL21" i="34"/>
  <c r="BK21" i="34"/>
  <c r="BJ21" i="34"/>
  <c r="BI21" i="34"/>
  <c r="BH21" i="34"/>
  <c r="BG21" i="34"/>
  <c r="BF21" i="34"/>
  <c r="BE21" i="34"/>
  <c r="BD21" i="34"/>
  <c r="BC21" i="34"/>
  <c r="BB21" i="34"/>
  <c r="BA21" i="34"/>
  <c r="AZ21" i="34"/>
  <c r="AY21" i="34"/>
  <c r="AX21" i="34"/>
  <c r="AW21" i="34"/>
  <c r="AV21" i="34"/>
  <c r="AU21" i="34"/>
  <c r="AT21" i="34"/>
  <c r="AS21" i="34"/>
  <c r="AR21" i="34"/>
  <c r="AQ21" i="34"/>
  <c r="AP21" i="34"/>
  <c r="AO21" i="34"/>
  <c r="AN21" i="34"/>
  <c r="AM21" i="34"/>
  <c r="AL21" i="34"/>
  <c r="AK21" i="34"/>
  <c r="AJ21" i="34"/>
  <c r="AI21" i="34"/>
  <c r="AH21" i="34"/>
  <c r="AG21" i="34"/>
  <c r="AF21" i="34"/>
  <c r="AE21" i="34"/>
  <c r="AD21" i="34"/>
  <c r="AC21" i="34"/>
  <c r="AB21" i="34"/>
  <c r="AA21" i="34"/>
  <c r="Z21" i="34"/>
  <c r="Y21" i="34"/>
  <c r="X21" i="34"/>
  <c r="W21" i="34"/>
  <c r="V21" i="34"/>
  <c r="U21" i="34"/>
  <c r="T21" i="34"/>
  <c r="S21" i="34"/>
  <c r="R21" i="34"/>
  <c r="Q21" i="34"/>
  <c r="P21" i="34"/>
  <c r="O21" i="34"/>
  <c r="N21" i="34"/>
  <c r="M21" i="34"/>
  <c r="L21" i="34"/>
  <c r="K21" i="34"/>
  <c r="J21" i="34"/>
  <c r="I21" i="34"/>
  <c r="H21" i="34"/>
  <c r="G21" i="34"/>
  <c r="F21" i="34"/>
  <c r="E21" i="34"/>
  <c r="D21" i="34"/>
  <c r="C21" i="34"/>
  <c r="B21" i="34"/>
  <c r="BO20" i="34"/>
  <c r="BN20" i="34"/>
  <c r="BM20" i="34"/>
  <c r="BL20" i="34"/>
  <c r="BK20" i="34"/>
  <c r="BJ20" i="34"/>
  <c r="BI20" i="34"/>
  <c r="BH20" i="34"/>
  <c r="BG20" i="34"/>
  <c r="BF20" i="34"/>
  <c r="BE20" i="34"/>
  <c r="BD20" i="34"/>
  <c r="BC20" i="34"/>
  <c r="BB20" i="34"/>
  <c r="BA20" i="34"/>
  <c r="AZ20" i="34"/>
  <c r="AY20" i="34"/>
  <c r="AX20" i="34"/>
  <c r="AW20" i="34"/>
  <c r="AV20" i="34"/>
  <c r="AU20" i="34"/>
  <c r="AT20" i="34"/>
  <c r="AS20" i="34"/>
  <c r="AR20" i="34"/>
  <c r="AQ20" i="34"/>
  <c r="AP20" i="34"/>
  <c r="AO20" i="34"/>
  <c r="AN20" i="34"/>
  <c r="AM20" i="34"/>
  <c r="AL20" i="34"/>
  <c r="AK20" i="34"/>
  <c r="AJ20" i="34"/>
  <c r="AI20" i="34"/>
  <c r="AH20" i="34"/>
  <c r="AG20" i="34"/>
  <c r="AF20" i="34"/>
  <c r="AE20" i="34"/>
  <c r="AD20" i="34"/>
  <c r="AC20" i="34"/>
  <c r="AB20" i="34"/>
  <c r="AA20" i="34"/>
  <c r="Z20" i="34"/>
  <c r="Y20" i="34"/>
  <c r="X20" i="34"/>
  <c r="W20" i="34"/>
  <c r="V20" i="34"/>
  <c r="U20" i="34"/>
  <c r="T20" i="34"/>
  <c r="S20" i="34"/>
  <c r="R20" i="34"/>
  <c r="Q20" i="34"/>
  <c r="P20" i="34"/>
  <c r="O20" i="34"/>
  <c r="N20" i="34"/>
  <c r="M20" i="34"/>
  <c r="L20" i="34"/>
  <c r="K20" i="34"/>
  <c r="J20" i="34"/>
  <c r="I20" i="34"/>
  <c r="H20" i="34"/>
  <c r="G20" i="34"/>
  <c r="F20" i="34"/>
  <c r="E20" i="34"/>
  <c r="D20" i="34"/>
  <c r="C20" i="34"/>
  <c r="B20" i="34"/>
  <c r="BO19" i="34"/>
  <c r="BN19" i="34"/>
  <c r="BM19" i="34"/>
  <c r="BL19" i="34"/>
  <c r="BK19" i="34"/>
  <c r="BJ19" i="34"/>
  <c r="BI19" i="34"/>
  <c r="BH19" i="34"/>
  <c r="BG19" i="34"/>
  <c r="BF19" i="34"/>
  <c r="BE19" i="34"/>
  <c r="BD19" i="34"/>
  <c r="BC19" i="34"/>
  <c r="BB19" i="34"/>
  <c r="BA19" i="34"/>
  <c r="AZ19" i="34"/>
  <c r="AY19" i="34"/>
  <c r="AX19" i="34"/>
  <c r="AW19" i="34"/>
  <c r="AV19" i="34"/>
  <c r="AU19" i="34"/>
  <c r="AT19" i="34"/>
  <c r="AS19" i="34"/>
  <c r="AR19" i="34"/>
  <c r="AQ19" i="34"/>
  <c r="AP19" i="34"/>
  <c r="AO19" i="34"/>
  <c r="AN19" i="34"/>
  <c r="AM19" i="34"/>
  <c r="AL19" i="34"/>
  <c r="AK19" i="34"/>
  <c r="AJ19" i="34"/>
  <c r="AI19" i="34"/>
  <c r="AH19" i="34"/>
  <c r="AG19" i="34"/>
  <c r="AF19" i="34"/>
  <c r="AE19" i="34"/>
  <c r="AD19" i="34"/>
  <c r="AC19" i="34"/>
  <c r="AB19" i="34"/>
  <c r="AA19" i="34"/>
  <c r="Z19" i="34"/>
  <c r="Y19" i="34"/>
  <c r="X19" i="34"/>
  <c r="W19" i="34"/>
  <c r="V19" i="34"/>
  <c r="U19" i="34"/>
  <c r="T19" i="34"/>
  <c r="S19" i="34"/>
  <c r="R19" i="34"/>
  <c r="Q19" i="34"/>
  <c r="P19" i="34"/>
  <c r="O19" i="34"/>
  <c r="N19" i="34"/>
  <c r="M19" i="34"/>
  <c r="L19" i="34"/>
  <c r="K19" i="34"/>
  <c r="J19" i="34"/>
  <c r="I19" i="34"/>
  <c r="H19" i="34"/>
  <c r="G19" i="34"/>
  <c r="F19" i="34"/>
  <c r="E19" i="34"/>
  <c r="D19" i="34"/>
  <c r="C19" i="34"/>
  <c r="B19" i="34"/>
  <c r="BO18" i="34"/>
  <c r="BN18" i="34"/>
  <c r="BM18" i="34"/>
  <c r="BL18" i="34"/>
  <c r="BK18" i="34"/>
  <c r="BJ18" i="34"/>
  <c r="BI18" i="34"/>
  <c r="BH18" i="34"/>
  <c r="BG18" i="34"/>
  <c r="BF18" i="34"/>
  <c r="BE18" i="34"/>
  <c r="BD18" i="34"/>
  <c r="BC18" i="34"/>
  <c r="BB18" i="34"/>
  <c r="BA18" i="34"/>
  <c r="AZ18" i="34"/>
  <c r="AY18" i="34"/>
  <c r="AX18" i="34"/>
  <c r="AW18" i="34"/>
  <c r="AV18" i="34"/>
  <c r="AU18" i="34"/>
  <c r="AT18" i="34"/>
  <c r="AS18" i="34"/>
  <c r="AR18" i="34"/>
  <c r="AQ18" i="34"/>
  <c r="AP18" i="34"/>
  <c r="AO18" i="34"/>
  <c r="AN18" i="34"/>
  <c r="AM18" i="34"/>
  <c r="AL18" i="34"/>
  <c r="AK18" i="34"/>
  <c r="AJ18" i="34"/>
  <c r="AI18" i="34"/>
  <c r="AH18" i="34"/>
  <c r="AG18" i="34"/>
  <c r="AF18" i="34"/>
  <c r="AE18" i="34"/>
  <c r="AD18" i="34"/>
  <c r="AC18" i="34"/>
  <c r="AB18" i="34"/>
  <c r="AA18" i="34"/>
  <c r="Z18" i="34"/>
  <c r="Y18" i="34"/>
  <c r="X18" i="34"/>
  <c r="W18" i="34"/>
  <c r="V18" i="34"/>
  <c r="U18" i="34"/>
  <c r="T18" i="34"/>
  <c r="S18" i="34"/>
  <c r="R18" i="34"/>
  <c r="Q18" i="34"/>
  <c r="P18" i="34"/>
  <c r="O18" i="34"/>
  <c r="N18" i="34"/>
  <c r="M18" i="34"/>
  <c r="L18" i="34"/>
  <c r="K18" i="34"/>
  <c r="J18" i="34"/>
  <c r="I18" i="34"/>
  <c r="H18" i="34"/>
  <c r="G18" i="34"/>
  <c r="F18" i="34"/>
  <c r="E18" i="34"/>
  <c r="D18" i="34"/>
  <c r="C18" i="34"/>
  <c r="B18" i="34"/>
  <c r="BO17" i="34"/>
  <c r="BN17" i="34"/>
  <c r="BM17" i="34"/>
  <c r="BL17" i="34"/>
  <c r="BK17" i="34"/>
  <c r="BJ17" i="34"/>
  <c r="BI17" i="34"/>
  <c r="BH17" i="34"/>
  <c r="BG17" i="34"/>
  <c r="BF17" i="34"/>
  <c r="BE17" i="34"/>
  <c r="BD17" i="34"/>
  <c r="BC17" i="34"/>
  <c r="BB17" i="34"/>
  <c r="BA17" i="34"/>
  <c r="AZ17" i="34"/>
  <c r="AY17" i="34"/>
  <c r="AX17" i="34"/>
  <c r="AW17" i="34"/>
  <c r="AV17" i="34"/>
  <c r="AU17" i="34"/>
  <c r="AT17" i="34"/>
  <c r="AS17" i="34"/>
  <c r="AR17" i="34"/>
  <c r="AQ17" i="34"/>
  <c r="AP17" i="34"/>
  <c r="AO17" i="34"/>
  <c r="AN17" i="34"/>
  <c r="AM17" i="34"/>
  <c r="AL17" i="34"/>
  <c r="AK17" i="34"/>
  <c r="AJ17" i="34"/>
  <c r="AI17" i="34"/>
  <c r="AH17" i="34"/>
  <c r="AG17" i="34"/>
  <c r="AF17" i="34"/>
  <c r="AE17" i="34"/>
  <c r="AD17" i="34"/>
  <c r="AC17" i="34"/>
  <c r="AB17" i="34"/>
  <c r="AA17" i="34"/>
  <c r="Z17" i="34"/>
  <c r="Y17" i="34"/>
  <c r="X17" i="34"/>
  <c r="W17" i="34"/>
  <c r="V17" i="34"/>
  <c r="U17" i="34"/>
  <c r="T17" i="34"/>
  <c r="S17" i="34"/>
  <c r="R17" i="34"/>
  <c r="Q17" i="34"/>
  <c r="P17" i="34"/>
  <c r="O17" i="34"/>
  <c r="N17" i="34"/>
  <c r="M17" i="34"/>
  <c r="L17" i="34"/>
  <c r="K17" i="34"/>
  <c r="J17" i="34"/>
  <c r="I17" i="34"/>
  <c r="H17" i="34"/>
  <c r="G17" i="34"/>
  <c r="F17" i="34"/>
  <c r="E17" i="34"/>
  <c r="D17" i="34"/>
  <c r="C17" i="34"/>
  <c r="B17" i="34"/>
  <c r="BO16" i="34"/>
  <c r="BN16" i="34"/>
  <c r="BM16" i="34"/>
  <c r="BL16" i="34"/>
  <c r="BK16" i="34"/>
  <c r="BJ16" i="34"/>
  <c r="BI16" i="34"/>
  <c r="BH16" i="34"/>
  <c r="BG16" i="34"/>
  <c r="BF16" i="34"/>
  <c r="BE16" i="34"/>
  <c r="BD16" i="34"/>
  <c r="BC16" i="34"/>
  <c r="BB16" i="34"/>
  <c r="BA16" i="34"/>
  <c r="AZ16" i="34"/>
  <c r="AY16" i="34"/>
  <c r="AX16" i="34"/>
  <c r="AW16" i="34"/>
  <c r="AV16" i="34"/>
  <c r="AU16" i="34"/>
  <c r="AT16" i="34"/>
  <c r="AS16" i="34"/>
  <c r="AR16" i="34"/>
  <c r="AQ16" i="34"/>
  <c r="AP16" i="34"/>
  <c r="AO16" i="34"/>
  <c r="AN16" i="34"/>
  <c r="AM16" i="34"/>
  <c r="AL16" i="34"/>
  <c r="AK16" i="34"/>
  <c r="AJ16" i="34"/>
  <c r="AI16" i="34"/>
  <c r="AH16" i="34"/>
  <c r="AG16" i="34"/>
  <c r="AF16" i="34"/>
  <c r="AE16" i="34"/>
  <c r="AD16" i="34"/>
  <c r="AC16" i="34"/>
  <c r="AB16" i="34"/>
  <c r="AA16" i="34"/>
  <c r="Z16" i="34"/>
  <c r="Y16" i="34"/>
  <c r="X16" i="34"/>
  <c r="W16" i="34"/>
  <c r="V16" i="34"/>
  <c r="U16" i="34"/>
  <c r="T16" i="34"/>
  <c r="S16" i="34"/>
  <c r="R16" i="34"/>
  <c r="Q16" i="34"/>
  <c r="P16" i="34"/>
  <c r="O16" i="34"/>
  <c r="N16" i="34"/>
  <c r="M16" i="34"/>
  <c r="L16" i="34"/>
  <c r="K16" i="34"/>
  <c r="J16" i="34"/>
  <c r="I16" i="34"/>
  <c r="H16" i="34"/>
  <c r="G16" i="34"/>
  <c r="F16" i="34"/>
  <c r="E16" i="34"/>
  <c r="D16" i="34"/>
  <c r="C16" i="34"/>
  <c r="B16" i="34"/>
  <c r="BO15" i="34"/>
  <c r="BN15" i="34"/>
  <c r="BM15" i="34"/>
  <c r="BL15" i="34"/>
  <c r="BK15" i="34"/>
  <c r="BJ15" i="34"/>
  <c r="BI15" i="34"/>
  <c r="BH15" i="34"/>
  <c r="BG15" i="34"/>
  <c r="BF15" i="34"/>
  <c r="BE15" i="34"/>
  <c r="BD15" i="34"/>
  <c r="BC15" i="34"/>
  <c r="BB15" i="34"/>
  <c r="BA15" i="34"/>
  <c r="AZ15" i="34"/>
  <c r="AY15" i="34"/>
  <c r="AX15" i="34"/>
  <c r="AW15" i="34"/>
  <c r="AV15" i="34"/>
  <c r="AU15" i="34"/>
  <c r="AT15" i="34"/>
  <c r="AS15" i="34"/>
  <c r="AR15" i="34"/>
  <c r="AQ15" i="34"/>
  <c r="AP15" i="34"/>
  <c r="AO15" i="34"/>
  <c r="AN15" i="34"/>
  <c r="AM15" i="34"/>
  <c r="AL15" i="34"/>
  <c r="AK15" i="34"/>
  <c r="AJ15" i="34"/>
  <c r="AI15" i="34"/>
  <c r="AH15" i="34"/>
  <c r="AG15" i="34"/>
  <c r="AF15" i="34"/>
  <c r="AE15" i="34"/>
  <c r="AD15" i="34"/>
  <c r="AC15" i="34"/>
  <c r="AB15" i="34"/>
  <c r="AA15" i="34"/>
  <c r="Z15" i="34"/>
  <c r="Y15" i="34"/>
  <c r="X15" i="34"/>
  <c r="W15" i="34"/>
  <c r="V15" i="34"/>
  <c r="U15" i="34"/>
  <c r="T15" i="34"/>
  <c r="S15" i="34"/>
  <c r="R15" i="34"/>
  <c r="Q15" i="34"/>
  <c r="P15" i="34"/>
  <c r="O15" i="34"/>
  <c r="N15" i="34"/>
  <c r="M15" i="34"/>
  <c r="L15" i="34"/>
  <c r="K15" i="34"/>
  <c r="J15" i="34"/>
  <c r="I15" i="34"/>
  <c r="H15" i="34"/>
  <c r="G15" i="34"/>
  <c r="F15" i="34"/>
  <c r="E15" i="34"/>
  <c r="D15" i="34"/>
  <c r="C15" i="34"/>
  <c r="B15" i="34"/>
  <c r="BO14" i="34"/>
  <c r="BN14" i="34"/>
  <c r="BM14" i="34"/>
  <c r="BL14" i="34"/>
  <c r="BK14" i="34"/>
  <c r="BJ14" i="34"/>
  <c r="BI14" i="34"/>
  <c r="BH14" i="34"/>
  <c r="BG14" i="34"/>
  <c r="BF14" i="34"/>
  <c r="BE14" i="34"/>
  <c r="BD14" i="34"/>
  <c r="BC14" i="34"/>
  <c r="BB14" i="34"/>
  <c r="BA14" i="34"/>
  <c r="AZ14" i="34"/>
  <c r="AY14" i="34"/>
  <c r="AX14" i="34"/>
  <c r="AW14" i="34"/>
  <c r="AV14" i="34"/>
  <c r="AU14" i="34"/>
  <c r="AT14" i="34"/>
  <c r="AS14" i="34"/>
  <c r="AR14" i="34"/>
  <c r="AQ14" i="34"/>
  <c r="AP14" i="34"/>
  <c r="AO14" i="34"/>
  <c r="AN14" i="34"/>
  <c r="AM14" i="34"/>
  <c r="AL14" i="34"/>
  <c r="AK14" i="34"/>
  <c r="AJ14" i="34"/>
  <c r="AI14" i="34"/>
  <c r="AH14" i="34"/>
  <c r="AG14" i="34"/>
  <c r="AF14" i="34"/>
  <c r="AE14" i="34"/>
  <c r="AD14" i="34"/>
  <c r="AC14" i="34"/>
  <c r="AB14" i="34"/>
  <c r="AA14" i="34"/>
  <c r="Z14" i="34"/>
  <c r="Y14" i="34"/>
  <c r="X14" i="34"/>
  <c r="W14" i="34"/>
  <c r="V14" i="34"/>
  <c r="U14" i="34"/>
  <c r="T14" i="34"/>
  <c r="S14" i="34"/>
  <c r="R14" i="34"/>
  <c r="Q14" i="34"/>
  <c r="P14" i="34"/>
  <c r="O14" i="34"/>
  <c r="N14" i="34"/>
  <c r="M14" i="34"/>
  <c r="L14" i="34"/>
  <c r="K14" i="34"/>
  <c r="J14" i="34"/>
  <c r="I14" i="34"/>
  <c r="H14" i="34"/>
  <c r="G14" i="34"/>
  <c r="F14" i="34"/>
  <c r="E14" i="34"/>
  <c r="D14" i="34"/>
  <c r="C14" i="34"/>
  <c r="B14" i="34"/>
  <c r="BO13" i="34"/>
  <c r="BN13" i="34"/>
  <c r="BM13" i="34"/>
  <c r="BL13" i="34"/>
  <c r="BK13" i="34"/>
  <c r="BJ13" i="34"/>
  <c r="BI13" i="34"/>
  <c r="BH13" i="34"/>
  <c r="BG13" i="34"/>
  <c r="BF13" i="34"/>
  <c r="BE13" i="34"/>
  <c r="BD13" i="34"/>
  <c r="BC13" i="34"/>
  <c r="BB13" i="34"/>
  <c r="BA13" i="34"/>
  <c r="AZ13" i="34"/>
  <c r="AY13" i="34"/>
  <c r="AX13" i="34"/>
  <c r="AW13" i="34"/>
  <c r="AV13" i="34"/>
  <c r="AU13" i="34"/>
  <c r="AT13" i="34"/>
  <c r="AS13" i="34"/>
  <c r="AR13" i="34"/>
  <c r="AQ13" i="34"/>
  <c r="AP13" i="34"/>
  <c r="AO13" i="34"/>
  <c r="AN13" i="34"/>
  <c r="AM13" i="34"/>
  <c r="AL13" i="34"/>
  <c r="AK13" i="34"/>
  <c r="AJ13" i="34"/>
  <c r="AI13" i="34"/>
  <c r="AH13" i="34"/>
  <c r="AG13" i="34"/>
  <c r="AF13" i="34"/>
  <c r="AE13" i="34"/>
  <c r="AD13" i="34"/>
  <c r="AC13" i="34"/>
  <c r="AB13" i="34"/>
  <c r="AA13" i="34"/>
  <c r="Z13" i="34"/>
  <c r="Y13" i="34"/>
  <c r="X13" i="34"/>
  <c r="W13" i="34"/>
  <c r="V13" i="34"/>
  <c r="U13" i="34"/>
  <c r="T13" i="34"/>
  <c r="S13" i="34"/>
  <c r="R13" i="34"/>
  <c r="Q13" i="34"/>
  <c r="P13" i="34"/>
  <c r="O13" i="34"/>
  <c r="N13" i="34"/>
  <c r="M13" i="34"/>
  <c r="L13" i="34"/>
  <c r="K13" i="34"/>
  <c r="J13" i="34"/>
  <c r="I13" i="34"/>
  <c r="H13" i="34"/>
  <c r="G13" i="34"/>
  <c r="F13" i="34"/>
  <c r="E13" i="34"/>
  <c r="D13" i="34"/>
  <c r="C13" i="34"/>
  <c r="B13" i="34"/>
  <c r="BO12" i="34"/>
  <c r="BN12" i="34"/>
  <c r="BM12" i="34"/>
  <c r="BL12" i="34"/>
  <c r="BK12" i="34"/>
  <c r="BJ12" i="34"/>
  <c r="BI12" i="34"/>
  <c r="BH12" i="34"/>
  <c r="BG12" i="34"/>
  <c r="BF12" i="34"/>
  <c r="BE12" i="34"/>
  <c r="BD12" i="34"/>
  <c r="BC12" i="34"/>
  <c r="BB12" i="34"/>
  <c r="BA12" i="34"/>
  <c r="AZ12" i="34"/>
  <c r="AY12" i="34"/>
  <c r="AX12" i="34"/>
  <c r="AW12" i="34"/>
  <c r="AV12" i="34"/>
  <c r="AU12" i="34"/>
  <c r="AT12" i="34"/>
  <c r="AS12" i="34"/>
  <c r="AR12" i="34"/>
  <c r="AQ12" i="34"/>
  <c r="AP12" i="34"/>
  <c r="AO12" i="34"/>
  <c r="AN12" i="34"/>
  <c r="AM12" i="34"/>
  <c r="AL12" i="34"/>
  <c r="AK12" i="34"/>
  <c r="AJ12" i="34"/>
  <c r="AI12" i="34"/>
  <c r="AH12" i="34"/>
  <c r="AG12" i="34"/>
  <c r="AF12" i="34"/>
  <c r="AE12" i="34"/>
  <c r="AD12" i="34"/>
  <c r="AC12" i="34"/>
  <c r="AB12" i="34"/>
  <c r="AA12" i="34"/>
  <c r="Z12" i="34"/>
  <c r="Y12" i="34"/>
  <c r="X12" i="34"/>
  <c r="W12" i="34"/>
  <c r="V12" i="34"/>
  <c r="U12" i="34"/>
  <c r="T12" i="34"/>
  <c r="S12" i="34"/>
  <c r="R12" i="34"/>
  <c r="Q12" i="34"/>
  <c r="P12" i="34"/>
  <c r="O12" i="34"/>
  <c r="N12" i="34"/>
  <c r="M12" i="34"/>
  <c r="L12" i="34"/>
  <c r="K12" i="34"/>
  <c r="J12" i="34"/>
  <c r="I12" i="34"/>
  <c r="H12" i="34"/>
  <c r="G12" i="34"/>
  <c r="F12" i="34"/>
  <c r="E12" i="34"/>
  <c r="D12" i="34"/>
  <c r="C12" i="34"/>
  <c r="B12" i="34"/>
  <c r="BO11" i="34"/>
  <c r="BN11" i="34"/>
  <c r="BM11" i="34"/>
  <c r="BL11" i="34"/>
  <c r="BK11" i="34"/>
  <c r="BJ11" i="34"/>
  <c r="BI11" i="34"/>
  <c r="BH11" i="34"/>
  <c r="BG11" i="34"/>
  <c r="BF11" i="34"/>
  <c r="BE11" i="34"/>
  <c r="BD11" i="34"/>
  <c r="BC11" i="34"/>
  <c r="BB11" i="34"/>
  <c r="BA11" i="34"/>
  <c r="AZ11" i="34"/>
  <c r="AY11" i="34"/>
  <c r="AX11" i="34"/>
  <c r="AW11" i="34"/>
  <c r="AV11" i="34"/>
  <c r="AU11" i="34"/>
  <c r="AT11" i="34"/>
  <c r="AS11" i="34"/>
  <c r="AR11" i="34"/>
  <c r="AQ11" i="34"/>
  <c r="AP11" i="34"/>
  <c r="AO11" i="34"/>
  <c r="AN11" i="34"/>
  <c r="AM11" i="34"/>
  <c r="AL11" i="34"/>
  <c r="AK11" i="34"/>
  <c r="AJ11" i="34"/>
  <c r="AI11" i="34"/>
  <c r="AH11" i="34"/>
  <c r="AG11" i="34"/>
  <c r="AF11" i="34"/>
  <c r="AE11" i="34"/>
  <c r="AD11" i="34"/>
  <c r="AC11" i="34"/>
  <c r="AB11" i="34"/>
  <c r="AA11" i="34"/>
  <c r="Z11" i="34"/>
  <c r="Y11" i="34"/>
  <c r="X11" i="34"/>
  <c r="W11" i="34"/>
  <c r="V11" i="34"/>
  <c r="U11" i="34"/>
  <c r="T11" i="34"/>
  <c r="S11" i="34"/>
  <c r="R11" i="34"/>
  <c r="Q11" i="34"/>
  <c r="P11" i="34"/>
  <c r="O11" i="34"/>
  <c r="N11" i="34"/>
  <c r="M11" i="34"/>
  <c r="L11" i="34"/>
  <c r="K11" i="34"/>
  <c r="J11" i="34"/>
  <c r="I11" i="34"/>
  <c r="H11" i="34"/>
  <c r="G11" i="34"/>
  <c r="F11" i="34"/>
  <c r="E11" i="34"/>
  <c r="D11" i="34"/>
  <c r="C11" i="34"/>
  <c r="B11" i="34"/>
  <c r="BO10" i="34"/>
  <c r="BN10" i="34"/>
  <c r="BM10" i="34"/>
  <c r="BL10" i="34"/>
  <c r="BK10" i="34"/>
  <c r="BJ10" i="34"/>
  <c r="BI10" i="34"/>
  <c r="BH10" i="34"/>
  <c r="BG10" i="34"/>
  <c r="BF10" i="34"/>
  <c r="BE10" i="34"/>
  <c r="BD10" i="34"/>
  <c r="BC10" i="34"/>
  <c r="BB10" i="34"/>
  <c r="BA10" i="34"/>
  <c r="AZ10" i="34"/>
  <c r="AY10" i="34"/>
  <c r="AX10" i="34"/>
  <c r="AW10" i="34"/>
  <c r="AV10" i="34"/>
  <c r="AU10" i="34"/>
  <c r="AT10" i="34"/>
  <c r="AS10" i="34"/>
  <c r="AR10" i="34"/>
  <c r="AQ10" i="34"/>
  <c r="AP10" i="34"/>
  <c r="AO10" i="34"/>
  <c r="AN10" i="34"/>
  <c r="AM10" i="34"/>
  <c r="AL10" i="34"/>
  <c r="AK10" i="34"/>
  <c r="AJ10" i="34"/>
  <c r="AI10" i="34"/>
  <c r="AH10" i="34"/>
  <c r="AG10" i="34"/>
  <c r="AF10" i="34"/>
  <c r="AE10" i="34"/>
  <c r="AD10" i="34"/>
  <c r="AC10" i="34"/>
  <c r="AB10" i="34"/>
  <c r="AA10" i="34"/>
  <c r="Z10" i="34"/>
  <c r="Y10" i="34"/>
  <c r="X10" i="34"/>
  <c r="W10" i="34"/>
  <c r="V10" i="34"/>
  <c r="U10" i="34"/>
  <c r="T10" i="34"/>
  <c r="S10" i="34"/>
  <c r="R10" i="34"/>
  <c r="Q10" i="34"/>
  <c r="P10" i="34"/>
  <c r="O10" i="34"/>
  <c r="N10" i="34"/>
  <c r="M10" i="34"/>
  <c r="L10" i="34"/>
  <c r="K10" i="34"/>
  <c r="J10" i="34"/>
  <c r="I10" i="34"/>
  <c r="H10" i="34"/>
  <c r="G10" i="34"/>
  <c r="F10" i="34"/>
  <c r="E10" i="34"/>
  <c r="D10" i="34"/>
  <c r="C10" i="34"/>
  <c r="B10" i="34"/>
  <c r="BO9" i="34"/>
  <c r="BN9" i="34"/>
  <c r="BM9" i="34"/>
  <c r="BL9" i="34"/>
  <c r="BK9" i="34"/>
  <c r="BJ9" i="34"/>
  <c r="BI9" i="34"/>
  <c r="BH9" i="34"/>
  <c r="BG9" i="34"/>
  <c r="BF9" i="34"/>
  <c r="BE9" i="34"/>
  <c r="BD9" i="34"/>
  <c r="BC9" i="34"/>
  <c r="BB9" i="34"/>
  <c r="BA9" i="34"/>
  <c r="AZ9" i="34"/>
  <c r="AY9" i="34"/>
  <c r="AX9" i="34"/>
  <c r="AW9" i="34"/>
  <c r="AV9" i="34"/>
  <c r="AU9" i="34"/>
  <c r="AT9" i="34"/>
  <c r="AS9" i="34"/>
  <c r="AR9" i="34"/>
  <c r="AQ9" i="34"/>
  <c r="AP9" i="34"/>
  <c r="AO9" i="34"/>
  <c r="AN9" i="34"/>
  <c r="AM9" i="34"/>
  <c r="AL9" i="34"/>
  <c r="AK9" i="34"/>
  <c r="AJ9" i="34"/>
  <c r="AI9" i="34"/>
  <c r="AH9" i="34"/>
  <c r="AG9" i="34"/>
  <c r="AF9" i="34"/>
  <c r="AE9" i="34"/>
  <c r="AD9" i="34"/>
  <c r="AC9" i="34"/>
  <c r="AB9" i="34"/>
  <c r="AA9" i="34"/>
  <c r="Z9" i="34"/>
  <c r="Y9" i="34"/>
  <c r="X9" i="34"/>
  <c r="W9" i="34"/>
  <c r="V9" i="34"/>
  <c r="U9" i="34"/>
  <c r="T9" i="34"/>
  <c r="S9" i="34"/>
  <c r="R9" i="34"/>
  <c r="Q9" i="34"/>
  <c r="P9" i="34"/>
  <c r="O9" i="34"/>
  <c r="N9" i="34"/>
  <c r="M9" i="34"/>
  <c r="L9" i="34"/>
  <c r="K9" i="34"/>
  <c r="J9" i="34"/>
  <c r="I9" i="34"/>
  <c r="H9" i="34"/>
  <c r="G9" i="34"/>
  <c r="F9" i="34"/>
  <c r="E9" i="34"/>
  <c r="D9" i="34"/>
  <c r="C9" i="34"/>
  <c r="B9" i="34"/>
  <c r="BO8" i="34"/>
  <c r="BN8" i="34"/>
  <c r="BM8" i="34"/>
  <c r="BL8" i="34"/>
  <c r="BK8" i="34"/>
  <c r="BJ8" i="34"/>
  <c r="BI8" i="34"/>
  <c r="BH8" i="34"/>
  <c r="BG8" i="34"/>
  <c r="BF8" i="34"/>
  <c r="BE8" i="34"/>
  <c r="BD8" i="34"/>
  <c r="BC8" i="34"/>
  <c r="BB8" i="34"/>
  <c r="BA8" i="34"/>
  <c r="AZ8" i="34"/>
  <c r="AY8" i="34"/>
  <c r="AX8" i="34"/>
  <c r="AW8" i="34"/>
  <c r="AV8" i="34"/>
  <c r="AU8" i="34"/>
  <c r="AT8" i="34"/>
  <c r="AS8" i="34"/>
  <c r="AR8" i="34"/>
  <c r="AQ8" i="34"/>
  <c r="AP8" i="34"/>
  <c r="AO8" i="34"/>
  <c r="AN8" i="34"/>
  <c r="AM8" i="34"/>
  <c r="AL8" i="34"/>
  <c r="AK8" i="34"/>
  <c r="AJ8" i="34"/>
  <c r="AI8" i="34"/>
  <c r="AH8" i="34"/>
  <c r="AG8" i="34"/>
  <c r="AF8" i="34"/>
  <c r="AE8" i="34"/>
  <c r="AD8" i="34"/>
  <c r="AC8" i="34"/>
  <c r="AB8" i="34"/>
  <c r="AA8" i="34"/>
  <c r="Z8" i="34"/>
  <c r="Y8" i="34"/>
  <c r="X8" i="34"/>
  <c r="W8" i="34"/>
  <c r="V8" i="34"/>
  <c r="U8" i="34"/>
  <c r="T8" i="34"/>
  <c r="S8" i="34"/>
  <c r="R8" i="34"/>
  <c r="Q8" i="34"/>
  <c r="P8" i="34"/>
  <c r="O8" i="34"/>
  <c r="N8" i="34"/>
  <c r="M8" i="34"/>
  <c r="L8" i="34"/>
  <c r="K8" i="34"/>
  <c r="J8" i="34"/>
  <c r="I8" i="34"/>
  <c r="H8" i="34"/>
  <c r="G8" i="34"/>
  <c r="F8" i="34"/>
  <c r="E8" i="34"/>
  <c r="D8" i="34"/>
  <c r="C8" i="34"/>
  <c r="B8" i="34"/>
  <c r="BO7" i="34"/>
  <c r="BN7" i="34"/>
  <c r="BM7" i="34"/>
  <c r="BL7" i="34"/>
  <c r="BK7" i="34"/>
  <c r="BJ7" i="34"/>
  <c r="BI7" i="34"/>
  <c r="BH7" i="34"/>
  <c r="BG7" i="34"/>
  <c r="BF7" i="34"/>
  <c r="BE7" i="34"/>
  <c r="BD7" i="34"/>
  <c r="BC7" i="34"/>
  <c r="BB7" i="34"/>
  <c r="BA7" i="34"/>
  <c r="AZ7" i="34"/>
  <c r="AY7" i="34"/>
  <c r="AX7" i="34"/>
  <c r="AW7" i="34"/>
  <c r="AV7" i="34"/>
  <c r="AU7" i="34"/>
  <c r="AT7" i="34"/>
  <c r="AS7" i="34"/>
  <c r="AR7" i="34"/>
  <c r="AQ7" i="34"/>
  <c r="AP7" i="34"/>
  <c r="AO7" i="34"/>
  <c r="AN7" i="34"/>
  <c r="AM7" i="34"/>
  <c r="AL7" i="34"/>
  <c r="AK7" i="34"/>
  <c r="AJ7" i="34"/>
  <c r="AI7" i="34"/>
  <c r="AH7" i="34"/>
  <c r="AG7" i="34"/>
  <c r="AF7" i="34"/>
  <c r="AE7" i="34"/>
  <c r="AD7" i="34"/>
  <c r="AC7" i="34"/>
  <c r="AB7" i="34"/>
  <c r="AA7" i="34"/>
  <c r="Z7" i="34"/>
  <c r="Y7" i="34"/>
  <c r="X7" i="34"/>
  <c r="W7" i="34"/>
  <c r="V7" i="34"/>
  <c r="U7" i="34"/>
  <c r="T7" i="34"/>
  <c r="S7" i="34"/>
  <c r="R7" i="34"/>
  <c r="Q7" i="34"/>
  <c r="P7" i="34"/>
  <c r="O7" i="34"/>
  <c r="N7" i="34"/>
  <c r="M7" i="34"/>
  <c r="L7" i="34"/>
  <c r="K7" i="34"/>
  <c r="J7" i="34"/>
  <c r="I7" i="34"/>
  <c r="H7" i="34"/>
  <c r="G7" i="34"/>
  <c r="F7" i="34"/>
  <c r="E7" i="34"/>
  <c r="D7" i="34"/>
  <c r="C7" i="34"/>
  <c r="B7" i="34"/>
  <c r="BO6" i="34"/>
  <c r="BN6" i="34"/>
  <c r="BM6" i="34"/>
  <c r="BL6" i="34"/>
  <c r="BK6" i="34"/>
  <c r="BJ6" i="34"/>
  <c r="BI6" i="34"/>
  <c r="BH6" i="34"/>
  <c r="BG6" i="34"/>
  <c r="BF6" i="34"/>
  <c r="BE6" i="34"/>
  <c r="BD6" i="34"/>
  <c r="BC6" i="34"/>
  <c r="BB6" i="34"/>
  <c r="BA6" i="34"/>
  <c r="AZ6" i="34"/>
  <c r="AY6" i="34"/>
  <c r="AX6" i="34"/>
  <c r="AW6" i="34"/>
  <c r="AV6" i="34"/>
  <c r="AU6" i="34"/>
  <c r="AT6" i="34"/>
  <c r="AS6" i="34"/>
  <c r="AR6" i="34"/>
  <c r="AQ6" i="34"/>
  <c r="AP6" i="34"/>
  <c r="AO6" i="34"/>
  <c r="AN6" i="34"/>
  <c r="AM6" i="34"/>
  <c r="AL6" i="34"/>
  <c r="AK6" i="34"/>
  <c r="AJ6" i="34"/>
  <c r="AI6" i="34"/>
  <c r="AH6" i="34"/>
  <c r="AG6" i="34"/>
  <c r="AF6" i="34"/>
  <c r="AE6" i="34"/>
  <c r="AD6" i="34"/>
  <c r="AC6" i="34"/>
  <c r="AB6" i="34"/>
  <c r="AA6" i="34"/>
  <c r="Z6" i="34"/>
  <c r="Y6" i="34"/>
  <c r="X6" i="34"/>
  <c r="W6" i="34"/>
  <c r="V6" i="34"/>
  <c r="U6" i="34"/>
  <c r="T6" i="34"/>
  <c r="S6" i="34"/>
  <c r="R6" i="34"/>
  <c r="Q6" i="34"/>
  <c r="P6" i="34"/>
  <c r="O6" i="34"/>
  <c r="N6" i="34"/>
  <c r="M6" i="34"/>
  <c r="L6" i="34"/>
  <c r="K6" i="34"/>
  <c r="J6" i="34"/>
  <c r="I6" i="34"/>
  <c r="H6" i="34"/>
  <c r="G6" i="34"/>
  <c r="F6" i="34"/>
  <c r="E6" i="34"/>
  <c r="D6" i="34"/>
  <c r="C6" i="34"/>
  <c r="B6" i="34"/>
  <c r="BO5" i="34"/>
  <c r="BN5" i="34"/>
  <c r="BM5" i="34"/>
  <c r="BL5" i="34"/>
  <c r="BK5" i="34"/>
  <c r="BJ5" i="34"/>
  <c r="BI5" i="34"/>
  <c r="BH5" i="34"/>
  <c r="BG5" i="34"/>
  <c r="BF5" i="34"/>
  <c r="BE5" i="34"/>
  <c r="BD5" i="34"/>
  <c r="BC5" i="34"/>
  <c r="BB5" i="34"/>
  <c r="BA5" i="34"/>
  <c r="AZ5" i="34"/>
  <c r="AY5" i="34"/>
  <c r="AX5" i="34"/>
  <c r="AW5" i="34"/>
  <c r="AV5" i="34"/>
  <c r="AU5" i="34"/>
  <c r="AT5" i="34"/>
  <c r="AS5" i="34"/>
  <c r="AR5" i="34"/>
  <c r="AQ5" i="34"/>
  <c r="AP5" i="34"/>
  <c r="AO5" i="34"/>
  <c r="AN5" i="34"/>
  <c r="AM5" i="34"/>
  <c r="AL5" i="34"/>
  <c r="AK5" i="34"/>
  <c r="AJ5" i="34"/>
  <c r="AI5" i="34"/>
  <c r="AH5" i="34"/>
  <c r="AG5" i="34"/>
  <c r="AF5" i="34"/>
  <c r="AE5" i="34"/>
  <c r="AD5" i="34"/>
  <c r="AC5" i="34"/>
  <c r="AB5" i="34"/>
  <c r="AA5" i="34"/>
  <c r="Z5" i="34"/>
  <c r="Y5" i="34"/>
  <c r="X5" i="34"/>
  <c r="W5" i="34"/>
  <c r="V5" i="34"/>
  <c r="U5" i="34"/>
  <c r="T5" i="34"/>
  <c r="S5" i="34"/>
  <c r="R5" i="34"/>
  <c r="Q5" i="34"/>
  <c r="P5" i="34"/>
  <c r="O5" i="34"/>
  <c r="N5" i="34"/>
  <c r="M5" i="34"/>
  <c r="L5" i="34"/>
  <c r="K5" i="34"/>
  <c r="J5" i="34"/>
  <c r="I5" i="34"/>
  <c r="H5" i="34"/>
  <c r="G5" i="34"/>
  <c r="F5" i="34"/>
  <c r="E5" i="34"/>
  <c r="D5" i="34"/>
  <c r="C5" i="34"/>
  <c r="B5" i="34"/>
  <c r="BO48" i="60"/>
  <c r="BO49" i="60"/>
  <c r="BO50" i="60"/>
  <c r="BN48" i="60"/>
  <c r="BN49" i="60"/>
  <c r="BN50" i="60"/>
  <c r="BM48" i="60"/>
  <c r="BM49" i="60"/>
  <c r="BM50" i="60"/>
  <c r="BL48" i="60"/>
  <c r="BL49" i="60"/>
  <c r="BL50" i="60"/>
  <c r="BK48" i="60"/>
  <c r="BK49" i="60"/>
  <c r="BK50" i="60"/>
  <c r="BJ48" i="60"/>
  <c r="BJ49" i="60"/>
  <c r="BJ50" i="60"/>
  <c r="BI48" i="60"/>
  <c r="BI49" i="60"/>
  <c r="BI50" i="60"/>
  <c r="BH48" i="60"/>
  <c r="BH49" i="60"/>
  <c r="BH50" i="60"/>
  <c r="BG48" i="60"/>
  <c r="BG49" i="60"/>
  <c r="BG50" i="60"/>
  <c r="BF48" i="60"/>
  <c r="BF49" i="60"/>
  <c r="BF50" i="60"/>
  <c r="BE48" i="60"/>
  <c r="BE49" i="60"/>
  <c r="BE50" i="60"/>
  <c r="BD48" i="60"/>
  <c r="BD49" i="60"/>
  <c r="BD50" i="60"/>
  <c r="BC48" i="60"/>
  <c r="BC49" i="60"/>
  <c r="BC50" i="60"/>
  <c r="BB48" i="60"/>
  <c r="BB49" i="60"/>
  <c r="BB50" i="60"/>
  <c r="BA48" i="60"/>
  <c r="BA49" i="60"/>
  <c r="BA50" i="60"/>
  <c r="AZ48" i="60"/>
  <c r="AZ49" i="60"/>
  <c r="AZ50" i="60"/>
  <c r="AY48" i="60"/>
  <c r="AY49" i="60"/>
  <c r="AY50" i="60"/>
  <c r="AX48" i="60"/>
  <c r="AX49" i="60"/>
  <c r="AX50" i="60"/>
  <c r="AW48" i="60"/>
  <c r="AW49" i="60"/>
  <c r="AW50" i="60"/>
  <c r="AV48" i="60"/>
  <c r="AV49" i="60"/>
  <c r="AV50" i="60"/>
  <c r="AU48" i="60"/>
  <c r="AU49" i="60"/>
  <c r="AU50" i="60"/>
  <c r="AT48" i="60"/>
  <c r="AT49" i="60"/>
  <c r="AT50" i="60"/>
  <c r="AS48" i="60"/>
  <c r="AS49" i="60"/>
  <c r="AS50" i="60"/>
  <c r="AR48" i="60"/>
  <c r="AR49" i="60"/>
  <c r="AR50" i="60"/>
  <c r="AQ48" i="60"/>
  <c r="AQ49" i="60"/>
  <c r="AQ50" i="60"/>
  <c r="AP48" i="60"/>
  <c r="AP49" i="60"/>
  <c r="AP50" i="60"/>
  <c r="AO48" i="60"/>
  <c r="AO49" i="60"/>
  <c r="AO50" i="60"/>
  <c r="AN48" i="60"/>
  <c r="AN49" i="60"/>
  <c r="AN50" i="60"/>
  <c r="AM48" i="60"/>
  <c r="AM49" i="60"/>
  <c r="AM50" i="60"/>
  <c r="AL48" i="60"/>
  <c r="AL49" i="60"/>
  <c r="AL50" i="60"/>
  <c r="AK48" i="60"/>
  <c r="AK49" i="60"/>
  <c r="AK50" i="60"/>
  <c r="AJ48" i="60"/>
  <c r="AJ49" i="60"/>
  <c r="AJ50" i="60"/>
  <c r="AI48" i="60"/>
  <c r="AI49" i="60"/>
  <c r="AI50" i="60"/>
  <c r="AH48" i="60"/>
  <c r="AH49" i="60"/>
  <c r="AH50" i="60"/>
  <c r="AG48" i="60"/>
  <c r="AG49" i="60"/>
  <c r="AG50" i="60"/>
  <c r="AF48" i="60"/>
  <c r="AF49" i="60"/>
  <c r="AF50" i="60"/>
  <c r="AE48" i="60"/>
  <c r="AE49" i="60"/>
  <c r="AE50" i="60"/>
  <c r="AD48" i="60"/>
  <c r="AD49" i="60"/>
  <c r="AD50" i="60"/>
  <c r="AC48" i="60"/>
  <c r="AC49" i="60"/>
  <c r="AC50" i="60"/>
  <c r="AB48" i="60"/>
  <c r="AB49" i="60"/>
  <c r="AB50" i="60"/>
  <c r="AA48" i="60"/>
  <c r="AA49" i="60"/>
  <c r="AA50" i="60"/>
  <c r="Z48" i="60"/>
  <c r="Z49" i="60"/>
  <c r="Z50" i="60"/>
  <c r="Y48" i="60"/>
  <c r="Y49" i="60"/>
  <c r="Y50" i="60"/>
  <c r="X48" i="60"/>
  <c r="X49" i="60"/>
  <c r="X50" i="60"/>
  <c r="W48" i="60"/>
  <c r="W49" i="60"/>
  <c r="W50" i="60"/>
  <c r="V48" i="60"/>
  <c r="V49" i="60"/>
  <c r="V50" i="60"/>
  <c r="U48" i="60"/>
  <c r="U49" i="60"/>
  <c r="U50" i="60"/>
  <c r="T48" i="60"/>
  <c r="T49" i="60"/>
  <c r="T50" i="60"/>
  <c r="S48" i="60"/>
  <c r="S49" i="60"/>
  <c r="S50" i="60"/>
  <c r="R48" i="60"/>
  <c r="R49" i="60"/>
  <c r="R50" i="60"/>
  <c r="Q48" i="60"/>
  <c r="Q49" i="60"/>
  <c r="Q50" i="60"/>
  <c r="P48" i="60"/>
  <c r="P49" i="60"/>
  <c r="P50" i="60"/>
  <c r="O48" i="60"/>
  <c r="O49" i="60"/>
  <c r="O50" i="60"/>
  <c r="N48" i="60"/>
  <c r="N49" i="60"/>
  <c r="N50" i="60"/>
  <c r="M48" i="60"/>
  <c r="M49" i="60"/>
  <c r="M50" i="60"/>
  <c r="L48" i="60"/>
  <c r="L49" i="60"/>
  <c r="L50" i="60"/>
  <c r="K48" i="60"/>
  <c r="K49" i="60"/>
  <c r="K50" i="60"/>
  <c r="J48" i="60"/>
  <c r="J49" i="60"/>
  <c r="J50" i="60"/>
  <c r="I48" i="60"/>
  <c r="I49" i="60"/>
  <c r="I50" i="60"/>
  <c r="H48" i="60"/>
  <c r="H49" i="60"/>
  <c r="H50" i="60"/>
  <c r="G48" i="60"/>
  <c r="G49" i="60"/>
  <c r="G50" i="60"/>
  <c r="F48" i="60"/>
  <c r="F49" i="60"/>
  <c r="F50" i="60"/>
  <c r="E48" i="60"/>
  <c r="E49" i="60"/>
  <c r="E50" i="60"/>
  <c r="D48" i="60"/>
  <c r="D49" i="60"/>
  <c r="D50" i="60"/>
  <c r="C48" i="60"/>
  <c r="C49" i="60"/>
  <c r="C50" i="60"/>
  <c r="B48" i="60"/>
  <c r="B49" i="60"/>
  <c r="B50" i="60"/>
  <c r="A49" i="60"/>
  <c r="A50" i="60"/>
  <c r="BO47" i="60"/>
  <c r="BN47" i="60"/>
  <c r="BM47" i="60"/>
  <c r="BL47" i="60"/>
  <c r="BK47" i="60"/>
  <c r="BJ47" i="60"/>
  <c r="BI47" i="60"/>
  <c r="BH47" i="60"/>
  <c r="BG47" i="60"/>
  <c r="BF47" i="60"/>
  <c r="BE47" i="60"/>
  <c r="BD47" i="60"/>
  <c r="BC47" i="60"/>
  <c r="BB47" i="60"/>
  <c r="BA47" i="60"/>
  <c r="AZ47" i="60"/>
  <c r="AY47" i="60"/>
  <c r="AX47" i="60"/>
  <c r="AW47" i="60"/>
  <c r="AV47" i="60"/>
  <c r="AU47" i="60"/>
  <c r="AT47" i="60"/>
  <c r="AS47" i="60"/>
  <c r="AR47" i="60"/>
  <c r="AQ47" i="60"/>
  <c r="AP47" i="60"/>
  <c r="AO47" i="60"/>
  <c r="AN47" i="60"/>
  <c r="AM47" i="60"/>
  <c r="AL47" i="60"/>
  <c r="AK47" i="60"/>
  <c r="AJ47" i="60"/>
  <c r="AI47" i="60"/>
  <c r="AH47" i="60"/>
  <c r="AG47" i="60"/>
  <c r="AF47" i="60"/>
  <c r="AE47" i="60"/>
  <c r="AD47" i="60"/>
  <c r="AC47" i="60"/>
  <c r="AB47" i="60"/>
  <c r="AA47" i="60"/>
  <c r="Z47" i="60"/>
  <c r="Y47" i="60"/>
  <c r="X47" i="60"/>
  <c r="W47" i="60"/>
  <c r="V47" i="60"/>
  <c r="U47" i="60"/>
  <c r="T47" i="60"/>
  <c r="S47" i="60"/>
  <c r="R47" i="60"/>
  <c r="Q47" i="60"/>
  <c r="P47" i="60"/>
  <c r="O47" i="60"/>
  <c r="N47" i="60"/>
  <c r="M47" i="60"/>
  <c r="L47" i="60"/>
  <c r="K47" i="60"/>
  <c r="J47" i="60"/>
  <c r="I47" i="60"/>
  <c r="H47" i="60"/>
  <c r="G47" i="60"/>
  <c r="F47" i="60"/>
  <c r="E47" i="60"/>
  <c r="D47" i="60"/>
  <c r="C47" i="60"/>
  <c r="B47" i="60"/>
  <c r="BO46" i="60"/>
  <c r="BN46" i="60"/>
  <c r="BM46" i="60"/>
  <c r="BL46" i="60"/>
  <c r="BK46" i="60"/>
  <c r="BJ46" i="60"/>
  <c r="BI46" i="60"/>
  <c r="BH46" i="60"/>
  <c r="BG46" i="60"/>
  <c r="BF46" i="60"/>
  <c r="BE46" i="60"/>
  <c r="BD46" i="60"/>
  <c r="BC46" i="60"/>
  <c r="BB46" i="60"/>
  <c r="BA46" i="60"/>
  <c r="AZ46" i="60"/>
  <c r="AY46" i="60"/>
  <c r="AX46" i="60"/>
  <c r="AW46" i="60"/>
  <c r="AV46" i="60"/>
  <c r="AU46" i="60"/>
  <c r="AT46" i="60"/>
  <c r="AS46" i="60"/>
  <c r="AR46" i="60"/>
  <c r="AQ46" i="60"/>
  <c r="AP46" i="60"/>
  <c r="AO46" i="60"/>
  <c r="AN46" i="60"/>
  <c r="AM46" i="60"/>
  <c r="AL46" i="60"/>
  <c r="AK46" i="60"/>
  <c r="AJ46" i="60"/>
  <c r="AI46" i="60"/>
  <c r="AH46" i="60"/>
  <c r="AG46" i="60"/>
  <c r="AF46" i="60"/>
  <c r="AE46" i="60"/>
  <c r="AD46" i="60"/>
  <c r="AC46" i="60"/>
  <c r="AB46" i="60"/>
  <c r="AA46" i="60"/>
  <c r="Z46" i="60"/>
  <c r="Y46" i="60"/>
  <c r="X46" i="60"/>
  <c r="W46" i="60"/>
  <c r="V46" i="60"/>
  <c r="U46" i="60"/>
  <c r="T46" i="60"/>
  <c r="S46" i="60"/>
  <c r="R46" i="60"/>
  <c r="Q46" i="60"/>
  <c r="P46" i="60"/>
  <c r="O46" i="60"/>
  <c r="N46" i="60"/>
  <c r="M46" i="60"/>
  <c r="L46" i="60"/>
  <c r="K46" i="60"/>
  <c r="J46" i="60"/>
  <c r="I46" i="60"/>
  <c r="H46" i="60"/>
  <c r="G46" i="60"/>
  <c r="F46" i="60"/>
  <c r="E46" i="60"/>
  <c r="D46" i="60"/>
  <c r="C46" i="60"/>
  <c r="B46" i="60"/>
  <c r="BO45" i="60"/>
  <c r="BN45" i="60"/>
  <c r="BM45" i="60"/>
  <c r="BL45" i="60"/>
  <c r="BK45" i="60"/>
  <c r="BJ45" i="60"/>
  <c r="BI45" i="60"/>
  <c r="BH45" i="60"/>
  <c r="BG45" i="60"/>
  <c r="BF45" i="60"/>
  <c r="BE45" i="60"/>
  <c r="BD45" i="60"/>
  <c r="BC45" i="60"/>
  <c r="BB45" i="60"/>
  <c r="BA45" i="60"/>
  <c r="AZ45" i="60"/>
  <c r="AY45" i="60"/>
  <c r="AX45" i="60"/>
  <c r="AW45" i="60"/>
  <c r="AV45" i="60"/>
  <c r="AU45" i="60"/>
  <c r="AT45" i="60"/>
  <c r="AS45" i="60"/>
  <c r="AR45" i="60"/>
  <c r="AQ45" i="60"/>
  <c r="AP45" i="60"/>
  <c r="AO45" i="60"/>
  <c r="AN45" i="60"/>
  <c r="AM45" i="60"/>
  <c r="AL45" i="60"/>
  <c r="AK45" i="60"/>
  <c r="AJ45" i="60"/>
  <c r="AI45" i="60"/>
  <c r="AH45" i="60"/>
  <c r="AG45" i="60"/>
  <c r="AF45" i="60"/>
  <c r="AE45" i="60"/>
  <c r="AD45" i="60"/>
  <c r="AC45" i="60"/>
  <c r="AB45" i="60"/>
  <c r="AA45" i="60"/>
  <c r="Z45" i="60"/>
  <c r="Y45" i="60"/>
  <c r="X45" i="60"/>
  <c r="W45" i="60"/>
  <c r="V45" i="60"/>
  <c r="U45" i="60"/>
  <c r="T45" i="60"/>
  <c r="S45" i="60"/>
  <c r="R45" i="60"/>
  <c r="Q45" i="60"/>
  <c r="P45" i="60"/>
  <c r="O45" i="60"/>
  <c r="N45" i="60"/>
  <c r="M45" i="60"/>
  <c r="L45" i="60"/>
  <c r="K45" i="60"/>
  <c r="J45" i="60"/>
  <c r="I45" i="60"/>
  <c r="H45" i="60"/>
  <c r="G45" i="60"/>
  <c r="F45" i="60"/>
  <c r="E45" i="60"/>
  <c r="D45" i="60"/>
  <c r="C45" i="60"/>
  <c r="B45" i="60"/>
  <c r="BO44" i="60"/>
  <c r="BN44" i="60"/>
  <c r="BM44" i="60"/>
  <c r="BL44" i="60"/>
  <c r="BK44" i="60"/>
  <c r="BJ44" i="60"/>
  <c r="BI44" i="60"/>
  <c r="BH44" i="60"/>
  <c r="BG44" i="60"/>
  <c r="BF44" i="60"/>
  <c r="BE44" i="60"/>
  <c r="BD44" i="60"/>
  <c r="BC44" i="60"/>
  <c r="BB44" i="60"/>
  <c r="BA44" i="60"/>
  <c r="AZ44" i="60"/>
  <c r="AY44" i="60"/>
  <c r="AX44" i="60"/>
  <c r="AW44" i="60"/>
  <c r="AV44" i="60"/>
  <c r="AU44" i="60"/>
  <c r="AT44" i="60"/>
  <c r="AS44" i="60"/>
  <c r="AR44" i="60"/>
  <c r="AQ44" i="60"/>
  <c r="AP44" i="60"/>
  <c r="AO44" i="60"/>
  <c r="AN44" i="60"/>
  <c r="AM44" i="60"/>
  <c r="AL44" i="60"/>
  <c r="AK44" i="60"/>
  <c r="AJ44" i="60"/>
  <c r="AI44" i="60"/>
  <c r="AH44" i="60"/>
  <c r="AG44" i="60"/>
  <c r="AF44" i="60"/>
  <c r="AE44" i="60"/>
  <c r="AD44" i="60"/>
  <c r="AC44" i="60"/>
  <c r="AB44" i="60"/>
  <c r="AA44" i="60"/>
  <c r="Z44" i="60"/>
  <c r="Y44" i="60"/>
  <c r="X44" i="60"/>
  <c r="W44" i="60"/>
  <c r="V44" i="60"/>
  <c r="U44" i="60"/>
  <c r="T44" i="60"/>
  <c r="S44" i="60"/>
  <c r="R44" i="60"/>
  <c r="Q44" i="60"/>
  <c r="P44" i="60"/>
  <c r="O44" i="60"/>
  <c r="N44" i="60"/>
  <c r="M44" i="60"/>
  <c r="L44" i="60"/>
  <c r="K44" i="60"/>
  <c r="J44" i="60"/>
  <c r="I44" i="60"/>
  <c r="H44" i="60"/>
  <c r="G44" i="60"/>
  <c r="F44" i="60"/>
  <c r="E44" i="60"/>
  <c r="D44" i="60"/>
  <c r="C44" i="60"/>
  <c r="B44" i="60"/>
  <c r="BO43" i="60"/>
  <c r="BN43" i="60"/>
  <c r="BM43" i="60"/>
  <c r="BL43" i="60"/>
  <c r="BK43" i="60"/>
  <c r="BJ43" i="60"/>
  <c r="BI43" i="60"/>
  <c r="BH43" i="60"/>
  <c r="BG43" i="60"/>
  <c r="BF43" i="60"/>
  <c r="BE43" i="60"/>
  <c r="BD43" i="60"/>
  <c r="BC43" i="60"/>
  <c r="BB43" i="60"/>
  <c r="BA43" i="60"/>
  <c r="AZ43" i="60"/>
  <c r="AY43" i="60"/>
  <c r="AX43" i="60"/>
  <c r="AW43" i="60"/>
  <c r="AV43" i="60"/>
  <c r="AU43" i="60"/>
  <c r="AT43" i="60"/>
  <c r="AS43" i="60"/>
  <c r="AR43" i="60"/>
  <c r="AQ43" i="60"/>
  <c r="AP43" i="60"/>
  <c r="AO43" i="60"/>
  <c r="AN43" i="60"/>
  <c r="AM43" i="60"/>
  <c r="AL43" i="60"/>
  <c r="AK43" i="60"/>
  <c r="AJ43" i="60"/>
  <c r="AI43" i="60"/>
  <c r="AH43" i="60"/>
  <c r="AG43" i="60"/>
  <c r="AF43" i="60"/>
  <c r="AE43" i="60"/>
  <c r="AD43" i="60"/>
  <c r="AC43" i="60"/>
  <c r="AB43" i="60"/>
  <c r="AA43" i="60"/>
  <c r="Z43" i="60"/>
  <c r="Y43" i="60"/>
  <c r="X43" i="60"/>
  <c r="W43" i="60"/>
  <c r="V43" i="60"/>
  <c r="U43" i="60"/>
  <c r="T43" i="60"/>
  <c r="S43" i="60"/>
  <c r="R43" i="60"/>
  <c r="Q43" i="60"/>
  <c r="P43" i="60"/>
  <c r="O43" i="60"/>
  <c r="N43" i="60"/>
  <c r="M43" i="60"/>
  <c r="L43" i="60"/>
  <c r="K43" i="60"/>
  <c r="J43" i="60"/>
  <c r="I43" i="60"/>
  <c r="H43" i="60"/>
  <c r="G43" i="60"/>
  <c r="F43" i="60"/>
  <c r="E43" i="60"/>
  <c r="D43" i="60"/>
  <c r="C43" i="60"/>
  <c r="B43" i="60"/>
  <c r="BO42" i="60"/>
  <c r="BN42" i="60"/>
  <c r="BM42" i="60"/>
  <c r="BL42" i="60"/>
  <c r="BK42" i="60"/>
  <c r="BJ42" i="60"/>
  <c r="BI42" i="60"/>
  <c r="BH42" i="60"/>
  <c r="BG42" i="60"/>
  <c r="BF42" i="60"/>
  <c r="BE42" i="60"/>
  <c r="BD42" i="60"/>
  <c r="BC42" i="60"/>
  <c r="BB42" i="60"/>
  <c r="BA42" i="60"/>
  <c r="AZ42" i="60"/>
  <c r="AY42" i="60"/>
  <c r="AX42" i="60"/>
  <c r="AW42" i="60"/>
  <c r="AV42" i="60"/>
  <c r="AU42" i="60"/>
  <c r="AT42" i="60"/>
  <c r="AS42" i="60"/>
  <c r="AR42" i="60"/>
  <c r="AQ42" i="60"/>
  <c r="AP42" i="60"/>
  <c r="AO42" i="60"/>
  <c r="AN42" i="60"/>
  <c r="AM42" i="60"/>
  <c r="AL42" i="60"/>
  <c r="AK42" i="60"/>
  <c r="AJ42" i="60"/>
  <c r="AI42" i="60"/>
  <c r="AH42" i="60"/>
  <c r="AG42" i="60"/>
  <c r="AF42" i="60"/>
  <c r="AE42" i="60"/>
  <c r="AD42" i="60"/>
  <c r="AC42" i="60"/>
  <c r="AB42" i="60"/>
  <c r="AA42" i="60"/>
  <c r="Z42" i="60"/>
  <c r="Y42" i="60"/>
  <c r="X42" i="60"/>
  <c r="W42" i="60"/>
  <c r="V42" i="60"/>
  <c r="U42" i="60"/>
  <c r="T42" i="60"/>
  <c r="S42" i="60"/>
  <c r="R42" i="60"/>
  <c r="Q42" i="60"/>
  <c r="P42" i="60"/>
  <c r="O42" i="60"/>
  <c r="N42" i="60"/>
  <c r="M42" i="60"/>
  <c r="L42" i="60"/>
  <c r="K42" i="60"/>
  <c r="J42" i="60"/>
  <c r="I42" i="60"/>
  <c r="H42" i="60"/>
  <c r="G42" i="60"/>
  <c r="F42" i="60"/>
  <c r="E42" i="60"/>
  <c r="D42" i="60"/>
  <c r="C42" i="60"/>
  <c r="B42" i="60"/>
  <c r="BO41" i="60"/>
  <c r="BN41" i="60"/>
  <c r="BM41" i="60"/>
  <c r="BL41" i="60"/>
  <c r="BK41" i="60"/>
  <c r="BJ41" i="60"/>
  <c r="BI41" i="60"/>
  <c r="BH41" i="60"/>
  <c r="BG41" i="60"/>
  <c r="BF41" i="60"/>
  <c r="BE41" i="60"/>
  <c r="BD41" i="60"/>
  <c r="BC41" i="60"/>
  <c r="BB41" i="60"/>
  <c r="BA41" i="60"/>
  <c r="AZ41" i="60"/>
  <c r="AY41" i="60"/>
  <c r="AX41" i="60"/>
  <c r="AW41" i="60"/>
  <c r="AV41" i="60"/>
  <c r="AU41" i="60"/>
  <c r="AT41" i="60"/>
  <c r="AS41" i="60"/>
  <c r="AR41" i="60"/>
  <c r="AQ41" i="60"/>
  <c r="AP41" i="60"/>
  <c r="AO41" i="60"/>
  <c r="AN41" i="60"/>
  <c r="AM41" i="60"/>
  <c r="AL41" i="60"/>
  <c r="AK41" i="60"/>
  <c r="AJ41" i="60"/>
  <c r="AI41" i="60"/>
  <c r="AH41" i="60"/>
  <c r="AG41" i="60"/>
  <c r="AF41" i="60"/>
  <c r="AE41" i="60"/>
  <c r="AD41" i="60"/>
  <c r="AC41" i="60"/>
  <c r="AB41" i="60"/>
  <c r="AA41" i="60"/>
  <c r="Z41" i="60"/>
  <c r="Y41" i="60"/>
  <c r="X41" i="60"/>
  <c r="W41" i="60"/>
  <c r="V41" i="60"/>
  <c r="U41" i="60"/>
  <c r="T41" i="60"/>
  <c r="S41" i="60"/>
  <c r="R41" i="60"/>
  <c r="Q41" i="60"/>
  <c r="P41" i="60"/>
  <c r="O41" i="60"/>
  <c r="N41" i="60"/>
  <c r="M41" i="60"/>
  <c r="L41" i="60"/>
  <c r="K41" i="60"/>
  <c r="J41" i="60"/>
  <c r="I41" i="60"/>
  <c r="H41" i="60"/>
  <c r="G41" i="60"/>
  <c r="F41" i="60"/>
  <c r="E41" i="60"/>
  <c r="D41" i="60"/>
  <c r="C41" i="60"/>
  <c r="B41" i="60"/>
  <c r="BO40" i="60"/>
  <c r="BN40" i="60"/>
  <c r="BM40" i="60"/>
  <c r="BL40" i="60"/>
  <c r="BK40" i="60"/>
  <c r="BJ40" i="60"/>
  <c r="BI40" i="60"/>
  <c r="BH40" i="60"/>
  <c r="BG40" i="60"/>
  <c r="BF40" i="60"/>
  <c r="BE40" i="60"/>
  <c r="BD40" i="60"/>
  <c r="BC40" i="60"/>
  <c r="BB40" i="60"/>
  <c r="BA40" i="60"/>
  <c r="AZ40" i="60"/>
  <c r="AY40" i="60"/>
  <c r="AX40" i="60"/>
  <c r="AW40" i="60"/>
  <c r="AV40" i="60"/>
  <c r="AU40" i="60"/>
  <c r="AT40" i="60"/>
  <c r="AS40" i="60"/>
  <c r="AR40" i="60"/>
  <c r="AQ40" i="60"/>
  <c r="AP40" i="60"/>
  <c r="AO40" i="60"/>
  <c r="AN40" i="60"/>
  <c r="AM40" i="60"/>
  <c r="AL40" i="60"/>
  <c r="AK40" i="60"/>
  <c r="AJ40" i="60"/>
  <c r="AI40" i="60"/>
  <c r="AH40" i="60"/>
  <c r="AG40" i="60"/>
  <c r="AF40" i="60"/>
  <c r="AE40" i="60"/>
  <c r="AD40" i="60"/>
  <c r="AC40" i="60"/>
  <c r="AB40" i="60"/>
  <c r="AA40" i="60"/>
  <c r="Z40" i="60"/>
  <c r="Y40" i="60"/>
  <c r="X40" i="60"/>
  <c r="W40" i="60"/>
  <c r="V40" i="60"/>
  <c r="U40" i="60"/>
  <c r="T40" i="60"/>
  <c r="S40" i="60"/>
  <c r="R40" i="60"/>
  <c r="Q40" i="60"/>
  <c r="P40" i="60"/>
  <c r="O40" i="60"/>
  <c r="N40" i="60"/>
  <c r="M40" i="60"/>
  <c r="L40" i="60"/>
  <c r="K40" i="60"/>
  <c r="J40" i="60"/>
  <c r="I40" i="60"/>
  <c r="H40" i="60"/>
  <c r="G40" i="60"/>
  <c r="F40" i="60"/>
  <c r="E40" i="60"/>
  <c r="D40" i="60"/>
  <c r="C40" i="60"/>
  <c r="B40" i="60"/>
  <c r="BO39" i="60"/>
  <c r="BN39" i="60"/>
  <c r="BM39" i="60"/>
  <c r="BL39" i="60"/>
  <c r="BK39" i="60"/>
  <c r="BJ39" i="60"/>
  <c r="BI39" i="60"/>
  <c r="BH39" i="60"/>
  <c r="BG39" i="60"/>
  <c r="BF39" i="60"/>
  <c r="BE39" i="60"/>
  <c r="BD39" i="60"/>
  <c r="BC39" i="60"/>
  <c r="BB39" i="60"/>
  <c r="BA39" i="60"/>
  <c r="AZ39" i="60"/>
  <c r="AY39" i="60"/>
  <c r="AX39" i="60"/>
  <c r="AW39" i="60"/>
  <c r="AV39" i="60"/>
  <c r="AU39" i="60"/>
  <c r="AT39" i="60"/>
  <c r="AS39" i="60"/>
  <c r="AR39" i="60"/>
  <c r="AQ39" i="60"/>
  <c r="AP39" i="60"/>
  <c r="AO39" i="60"/>
  <c r="AN39" i="60"/>
  <c r="AM39" i="60"/>
  <c r="AL39" i="60"/>
  <c r="AK39" i="60"/>
  <c r="AJ39" i="60"/>
  <c r="AI39" i="60"/>
  <c r="AH39" i="60"/>
  <c r="AG39" i="60"/>
  <c r="AF39" i="60"/>
  <c r="AE39" i="60"/>
  <c r="AD39" i="60"/>
  <c r="AC39" i="60"/>
  <c r="AB39" i="60"/>
  <c r="AA39" i="60"/>
  <c r="Z39" i="60"/>
  <c r="Y39" i="60"/>
  <c r="X39" i="60"/>
  <c r="W39" i="60"/>
  <c r="V39" i="60"/>
  <c r="U39" i="60"/>
  <c r="T39" i="60"/>
  <c r="S39" i="60"/>
  <c r="R39" i="60"/>
  <c r="Q39" i="60"/>
  <c r="P39" i="60"/>
  <c r="O39" i="60"/>
  <c r="N39" i="60"/>
  <c r="M39" i="60"/>
  <c r="L39" i="60"/>
  <c r="K39" i="60"/>
  <c r="J39" i="60"/>
  <c r="I39" i="60"/>
  <c r="H39" i="60"/>
  <c r="G39" i="60"/>
  <c r="F39" i="60"/>
  <c r="E39" i="60"/>
  <c r="D39" i="60"/>
  <c r="C39" i="60"/>
  <c r="B39" i="60"/>
  <c r="BO38" i="60"/>
  <c r="BN38" i="60"/>
  <c r="BM38" i="60"/>
  <c r="BL38" i="60"/>
  <c r="BK38" i="60"/>
  <c r="BJ38" i="60"/>
  <c r="BI38" i="60"/>
  <c r="BH38" i="60"/>
  <c r="BG38" i="60"/>
  <c r="BF38" i="60"/>
  <c r="BE38" i="60"/>
  <c r="BD38" i="60"/>
  <c r="BC38" i="60"/>
  <c r="BB38" i="60"/>
  <c r="BA38" i="60"/>
  <c r="AZ38" i="60"/>
  <c r="AY38" i="60"/>
  <c r="AX38" i="60"/>
  <c r="AW38" i="60"/>
  <c r="AV38" i="60"/>
  <c r="AU38" i="60"/>
  <c r="AT38" i="60"/>
  <c r="AS38" i="60"/>
  <c r="AR38" i="60"/>
  <c r="AQ38" i="60"/>
  <c r="AP38" i="60"/>
  <c r="AO38" i="60"/>
  <c r="AN38" i="60"/>
  <c r="AM38" i="60"/>
  <c r="AL38" i="60"/>
  <c r="AK38" i="60"/>
  <c r="AJ38" i="60"/>
  <c r="AI38" i="60"/>
  <c r="AH38" i="60"/>
  <c r="AG38" i="60"/>
  <c r="AF38" i="60"/>
  <c r="AE38" i="60"/>
  <c r="AD38" i="60"/>
  <c r="AC38" i="60"/>
  <c r="AB38" i="60"/>
  <c r="AA38" i="60"/>
  <c r="Z38" i="60"/>
  <c r="Y38" i="60"/>
  <c r="X38" i="60"/>
  <c r="W38" i="60"/>
  <c r="V38" i="60"/>
  <c r="U38" i="60"/>
  <c r="T38" i="60"/>
  <c r="S38" i="60"/>
  <c r="R38" i="60"/>
  <c r="Q38" i="60"/>
  <c r="P38" i="60"/>
  <c r="O38" i="60"/>
  <c r="N38" i="60"/>
  <c r="M38" i="60"/>
  <c r="L38" i="60"/>
  <c r="K38" i="60"/>
  <c r="J38" i="60"/>
  <c r="I38" i="60"/>
  <c r="H38" i="60"/>
  <c r="G38" i="60"/>
  <c r="F38" i="60"/>
  <c r="E38" i="60"/>
  <c r="D38" i="60"/>
  <c r="C38" i="60"/>
  <c r="B38" i="60"/>
  <c r="BO37" i="60"/>
  <c r="BN37" i="60"/>
  <c r="BM37" i="60"/>
  <c r="BL37" i="60"/>
  <c r="BK37" i="60"/>
  <c r="BJ37" i="60"/>
  <c r="BI37" i="60"/>
  <c r="BH37" i="60"/>
  <c r="BG37" i="60"/>
  <c r="BF37" i="60"/>
  <c r="BE37" i="60"/>
  <c r="BD37" i="60"/>
  <c r="BC37" i="60"/>
  <c r="BB37" i="60"/>
  <c r="BA37" i="60"/>
  <c r="AZ37" i="60"/>
  <c r="AY37" i="60"/>
  <c r="AX37" i="60"/>
  <c r="AW37" i="60"/>
  <c r="AV37" i="60"/>
  <c r="AU37" i="60"/>
  <c r="AT37" i="60"/>
  <c r="AS37" i="60"/>
  <c r="AR37" i="60"/>
  <c r="AQ37" i="60"/>
  <c r="AP37" i="60"/>
  <c r="AO37" i="60"/>
  <c r="AN37" i="60"/>
  <c r="AM37" i="60"/>
  <c r="AL37" i="60"/>
  <c r="AK37" i="60"/>
  <c r="AJ37" i="60"/>
  <c r="AI37" i="60"/>
  <c r="AH37" i="60"/>
  <c r="AG37" i="60"/>
  <c r="AF37" i="60"/>
  <c r="AE37" i="60"/>
  <c r="AD37" i="60"/>
  <c r="AC37" i="60"/>
  <c r="AB37" i="60"/>
  <c r="AA37" i="60"/>
  <c r="Z37" i="60"/>
  <c r="Y37" i="60"/>
  <c r="X37" i="60"/>
  <c r="W37" i="60"/>
  <c r="V37" i="60"/>
  <c r="U37" i="60"/>
  <c r="T37" i="60"/>
  <c r="S37" i="60"/>
  <c r="R37" i="60"/>
  <c r="Q37" i="60"/>
  <c r="P37" i="60"/>
  <c r="O37" i="60"/>
  <c r="N37" i="60"/>
  <c r="M37" i="60"/>
  <c r="L37" i="60"/>
  <c r="K37" i="60"/>
  <c r="J37" i="60"/>
  <c r="I37" i="60"/>
  <c r="H37" i="60"/>
  <c r="G37" i="60"/>
  <c r="F37" i="60"/>
  <c r="E37" i="60"/>
  <c r="D37" i="60"/>
  <c r="C37" i="60"/>
  <c r="B37" i="60"/>
  <c r="BO36" i="60"/>
  <c r="BN36" i="60"/>
  <c r="BM36" i="60"/>
  <c r="BL36" i="60"/>
  <c r="BK36" i="60"/>
  <c r="BJ36" i="60"/>
  <c r="BI36" i="60"/>
  <c r="BH36" i="60"/>
  <c r="BG36" i="60"/>
  <c r="BF36" i="60"/>
  <c r="BE36" i="60"/>
  <c r="BD36" i="60"/>
  <c r="BC36" i="60"/>
  <c r="BB36" i="60"/>
  <c r="BA36" i="60"/>
  <c r="AZ36" i="60"/>
  <c r="AY36" i="60"/>
  <c r="AX36" i="60"/>
  <c r="AW36" i="60"/>
  <c r="AV36" i="60"/>
  <c r="AU36" i="60"/>
  <c r="AT36" i="60"/>
  <c r="AS36" i="60"/>
  <c r="AR36" i="60"/>
  <c r="AQ36" i="60"/>
  <c r="AP36" i="60"/>
  <c r="AO36" i="60"/>
  <c r="AN36" i="60"/>
  <c r="AM36" i="60"/>
  <c r="AL36" i="60"/>
  <c r="AK36" i="60"/>
  <c r="AJ36" i="60"/>
  <c r="AI36" i="60"/>
  <c r="AH36" i="60"/>
  <c r="AG36" i="60"/>
  <c r="AF36" i="60"/>
  <c r="AE36" i="60"/>
  <c r="AD36" i="60"/>
  <c r="AC36" i="60"/>
  <c r="AB36" i="60"/>
  <c r="AA36" i="60"/>
  <c r="Z36" i="60"/>
  <c r="Y36" i="60"/>
  <c r="X36" i="60"/>
  <c r="W36" i="60"/>
  <c r="V36" i="60"/>
  <c r="U36" i="60"/>
  <c r="T36" i="60"/>
  <c r="S36" i="60"/>
  <c r="R36" i="60"/>
  <c r="Q36" i="60"/>
  <c r="P36" i="60"/>
  <c r="O36" i="60"/>
  <c r="N36" i="60"/>
  <c r="M36" i="60"/>
  <c r="L36" i="60"/>
  <c r="K36" i="60"/>
  <c r="J36" i="60"/>
  <c r="I36" i="60"/>
  <c r="H36" i="60"/>
  <c r="G36" i="60"/>
  <c r="F36" i="60"/>
  <c r="E36" i="60"/>
  <c r="D36" i="60"/>
  <c r="C36" i="60"/>
  <c r="B36" i="60"/>
  <c r="BO35" i="60"/>
  <c r="BN35" i="60"/>
  <c r="BM35" i="60"/>
  <c r="BL35" i="60"/>
  <c r="BK35" i="60"/>
  <c r="BJ35" i="60"/>
  <c r="BI35" i="60"/>
  <c r="BH35" i="60"/>
  <c r="BG35" i="60"/>
  <c r="BF35" i="60"/>
  <c r="BE35" i="60"/>
  <c r="BD35" i="60"/>
  <c r="BC35" i="60"/>
  <c r="BB35" i="60"/>
  <c r="BA35" i="60"/>
  <c r="AZ35" i="60"/>
  <c r="AY35" i="60"/>
  <c r="AX35" i="60"/>
  <c r="AW35" i="60"/>
  <c r="AV35" i="60"/>
  <c r="AU35" i="60"/>
  <c r="AT35" i="60"/>
  <c r="AS35" i="60"/>
  <c r="AR35" i="60"/>
  <c r="AQ35" i="60"/>
  <c r="AP35" i="60"/>
  <c r="AO35" i="60"/>
  <c r="AN35" i="60"/>
  <c r="AM35" i="60"/>
  <c r="AL35" i="60"/>
  <c r="AK35" i="60"/>
  <c r="AJ35" i="60"/>
  <c r="AI35" i="60"/>
  <c r="AH35" i="60"/>
  <c r="AG35" i="60"/>
  <c r="AF35" i="60"/>
  <c r="AE35" i="60"/>
  <c r="AD35" i="60"/>
  <c r="AC35" i="60"/>
  <c r="AB35" i="60"/>
  <c r="AA35" i="60"/>
  <c r="Z35" i="60"/>
  <c r="Y35" i="60"/>
  <c r="X35" i="60"/>
  <c r="W35" i="60"/>
  <c r="V35" i="60"/>
  <c r="U35" i="60"/>
  <c r="T35" i="60"/>
  <c r="S35" i="60"/>
  <c r="R35" i="60"/>
  <c r="Q35" i="60"/>
  <c r="P35" i="60"/>
  <c r="O35" i="60"/>
  <c r="N35" i="60"/>
  <c r="M35" i="60"/>
  <c r="L35" i="60"/>
  <c r="K35" i="60"/>
  <c r="J35" i="60"/>
  <c r="I35" i="60"/>
  <c r="H35" i="60"/>
  <c r="G35" i="60"/>
  <c r="F35" i="60"/>
  <c r="E35" i="60"/>
  <c r="D35" i="60"/>
  <c r="C35" i="60"/>
  <c r="B35" i="60"/>
  <c r="BO34" i="60"/>
  <c r="BN34" i="60"/>
  <c r="BM34" i="60"/>
  <c r="BL34" i="60"/>
  <c r="BK34" i="60"/>
  <c r="BJ34" i="60"/>
  <c r="BI34" i="60"/>
  <c r="BH34" i="60"/>
  <c r="BG34" i="60"/>
  <c r="BF34" i="60"/>
  <c r="BE34" i="60"/>
  <c r="BD34" i="60"/>
  <c r="BC34" i="60"/>
  <c r="BB34" i="60"/>
  <c r="BA34" i="60"/>
  <c r="AZ34" i="60"/>
  <c r="AY34" i="60"/>
  <c r="AX34" i="60"/>
  <c r="AW34" i="60"/>
  <c r="AV34" i="60"/>
  <c r="AU34" i="60"/>
  <c r="AT34" i="60"/>
  <c r="AS34" i="60"/>
  <c r="AR34" i="60"/>
  <c r="AQ34" i="60"/>
  <c r="AP34" i="60"/>
  <c r="AO34" i="60"/>
  <c r="AN34" i="60"/>
  <c r="AM34" i="60"/>
  <c r="AL34" i="60"/>
  <c r="AK34" i="60"/>
  <c r="AJ34" i="60"/>
  <c r="AI34" i="60"/>
  <c r="AH34" i="60"/>
  <c r="AG34" i="60"/>
  <c r="AF34" i="60"/>
  <c r="AE34" i="60"/>
  <c r="AD34" i="60"/>
  <c r="AC34" i="60"/>
  <c r="AB34" i="60"/>
  <c r="AA34" i="60"/>
  <c r="Z34" i="60"/>
  <c r="Y34" i="60"/>
  <c r="X34" i="60"/>
  <c r="W34" i="60"/>
  <c r="V34" i="60"/>
  <c r="U34" i="60"/>
  <c r="T34" i="60"/>
  <c r="S34" i="60"/>
  <c r="R34" i="60"/>
  <c r="Q34" i="60"/>
  <c r="P34" i="60"/>
  <c r="O34" i="60"/>
  <c r="N34" i="60"/>
  <c r="M34" i="60"/>
  <c r="L34" i="60"/>
  <c r="K34" i="60"/>
  <c r="J34" i="60"/>
  <c r="I34" i="60"/>
  <c r="H34" i="60"/>
  <c r="G34" i="60"/>
  <c r="F34" i="60"/>
  <c r="E34" i="60"/>
  <c r="D34" i="60"/>
  <c r="C34" i="60"/>
  <c r="B34" i="60"/>
  <c r="BO33" i="60"/>
  <c r="BN33" i="60"/>
  <c r="BM33" i="60"/>
  <c r="BL33" i="60"/>
  <c r="BK33" i="60"/>
  <c r="BJ33" i="60"/>
  <c r="BI33" i="60"/>
  <c r="BH33" i="60"/>
  <c r="BG33" i="60"/>
  <c r="BF33" i="60"/>
  <c r="BE33" i="60"/>
  <c r="BD33" i="60"/>
  <c r="BC33" i="60"/>
  <c r="BB33" i="60"/>
  <c r="BA33" i="60"/>
  <c r="AZ33" i="60"/>
  <c r="AY33" i="60"/>
  <c r="AX33" i="60"/>
  <c r="AW33" i="60"/>
  <c r="AV33" i="60"/>
  <c r="AU33" i="60"/>
  <c r="AT33" i="60"/>
  <c r="AS33" i="60"/>
  <c r="AR33" i="60"/>
  <c r="AQ33" i="60"/>
  <c r="AP33" i="60"/>
  <c r="AO33" i="60"/>
  <c r="AN33" i="60"/>
  <c r="AM33" i="60"/>
  <c r="AL33" i="60"/>
  <c r="AK33" i="60"/>
  <c r="AJ33" i="60"/>
  <c r="AI33" i="60"/>
  <c r="AH33" i="60"/>
  <c r="AG33" i="60"/>
  <c r="AF33" i="60"/>
  <c r="AE33" i="60"/>
  <c r="AD33" i="60"/>
  <c r="AC33" i="60"/>
  <c r="AB33" i="60"/>
  <c r="AA33" i="60"/>
  <c r="Z33" i="60"/>
  <c r="Y33" i="60"/>
  <c r="X33" i="60"/>
  <c r="W33" i="60"/>
  <c r="V33" i="60"/>
  <c r="U33" i="60"/>
  <c r="T33" i="60"/>
  <c r="S33" i="60"/>
  <c r="R33" i="60"/>
  <c r="Q33" i="60"/>
  <c r="P33" i="60"/>
  <c r="O33" i="60"/>
  <c r="N33" i="60"/>
  <c r="M33" i="60"/>
  <c r="L33" i="60"/>
  <c r="K33" i="60"/>
  <c r="J33" i="60"/>
  <c r="I33" i="60"/>
  <c r="H33" i="60"/>
  <c r="G33" i="60"/>
  <c r="F33" i="60"/>
  <c r="E33" i="60"/>
  <c r="D33" i="60"/>
  <c r="C33" i="60"/>
  <c r="B33" i="60"/>
  <c r="BO32" i="60"/>
  <c r="BN32" i="60"/>
  <c r="BM32" i="60"/>
  <c r="BL32" i="60"/>
  <c r="BK32" i="60"/>
  <c r="BJ32" i="60"/>
  <c r="BI32" i="60"/>
  <c r="BH32" i="60"/>
  <c r="BG32" i="60"/>
  <c r="BF32" i="60"/>
  <c r="BE32" i="60"/>
  <c r="BD32" i="60"/>
  <c r="BC32" i="60"/>
  <c r="BB32" i="60"/>
  <c r="BA32" i="60"/>
  <c r="AZ32" i="60"/>
  <c r="AY32" i="60"/>
  <c r="AX32" i="60"/>
  <c r="AW32" i="60"/>
  <c r="AV32" i="60"/>
  <c r="AU32" i="60"/>
  <c r="AT32" i="60"/>
  <c r="AS32" i="60"/>
  <c r="AR32" i="60"/>
  <c r="AQ32" i="60"/>
  <c r="AP32" i="60"/>
  <c r="AO32" i="60"/>
  <c r="AN32" i="60"/>
  <c r="AM32" i="60"/>
  <c r="AL32" i="60"/>
  <c r="AK32" i="60"/>
  <c r="AJ32" i="60"/>
  <c r="AI32" i="60"/>
  <c r="AH32" i="60"/>
  <c r="AG32" i="60"/>
  <c r="AF32" i="60"/>
  <c r="AE32" i="60"/>
  <c r="AD32" i="60"/>
  <c r="AC32" i="60"/>
  <c r="AB32" i="60"/>
  <c r="AA32" i="60"/>
  <c r="Z32" i="60"/>
  <c r="Y32" i="60"/>
  <c r="X32" i="60"/>
  <c r="W32" i="60"/>
  <c r="V32" i="60"/>
  <c r="U32" i="60"/>
  <c r="T32" i="60"/>
  <c r="S32" i="60"/>
  <c r="R32" i="60"/>
  <c r="Q32" i="60"/>
  <c r="P32" i="60"/>
  <c r="O32" i="60"/>
  <c r="N32" i="60"/>
  <c r="M32" i="60"/>
  <c r="L32" i="60"/>
  <c r="K32" i="60"/>
  <c r="J32" i="60"/>
  <c r="I32" i="60"/>
  <c r="H32" i="60"/>
  <c r="G32" i="60"/>
  <c r="F32" i="60"/>
  <c r="E32" i="60"/>
  <c r="D32" i="60"/>
  <c r="C32" i="60"/>
  <c r="B32" i="60"/>
  <c r="BO31" i="60"/>
  <c r="BN31" i="60"/>
  <c r="BM31" i="60"/>
  <c r="BL31" i="60"/>
  <c r="BK31" i="60"/>
  <c r="BJ31" i="60"/>
  <c r="BI31" i="60"/>
  <c r="BH31" i="60"/>
  <c r="BG31" i="60"/>
  <c r="BF31" i="60"/>
  <c r="BE31" i="60"/>
  <c r="BD31" i="60"/>
  <c r="BC31" i="60"/>
  <c r="BB31" i="60"/>
  <c r="BA31" i="60"/>
  <c r="AZ31" i="60"/>
  <c r="AY31" i="60"/>
  <c r="AX31" i="60"/>
  <c r="AW31" i="60"/>
  <c r="AV31" i="60"/>
  <c r="AU31" i="60"/>
  <c r="AT31" i="60"/>
  <c r="AS31" i="60"/>
  <c r="AR31" i="60"/>
  <c r="AQ31" i="60"/>
  <c r="AP31" i="60"/>
  <c r="AO31" i="60"/>
  <c r="AN31" i="60"/>
  <c r="AM31" i="60"/>
  <c r="AL31" i="60"/>
  <c r="AK31" i="60"/>
  <c r="AJ31" i="60"/>
  <c r="AI31" i="60"/>
  <c r="AH31" i="60"/>
  <c r="AG31" i="60"/>
  <c r="AF31" i="60"/>
  <c r="AE31" i="60"/>
  <c r="AD31" i="60"/>
  <c r="AC31" i="60"/>
  <c r="AB31" i="60"/>
  <c r="AA31" i="60"/>
  <c r="Z31" i="60"/>
  <c r="Y31" i="60"/>
  <c r="X31" i="60"/>
  <c r="W31" i="60"/>
  <c r="V31" i="60"/>
  <c r="U31" i="60"/>
  <c r="T31" i="60"/>
  <c r="S31" i="60"/>
  <c r="R31" i="60"/>
  <c r="Q31" i="60"/>
  <c r="P31" i="60"/>
  <c r="O31" i="60"/>
  <c r="N31" i="60"/>
  <c r="M31" i="60"/>
  <c r="L31" i="60"/>
  <c r="K31" i="60"/>
  <c r="J31" i="60"/>
  <c r="I31" i="60"/>
  <c r="H31" i="60"/>
  <c r="G31" i="60"/>
  <c r="F31" i="60"/>
  <c r="E31" i="60"/>
  <c r="D31" i="60"/>
  <c r="C31" i="60"/>
  <c r="B31" i="60"/>
  <c r="BO30" i="60"/>
  <c r="BN30" i="60"/>
  <c r="BM30" i="60"/>
  <c r="BL30" i="60"/>
  <c r="BK30" i="60"/>
  <c r="BJ30" i="60"/>
  <c r="BI30" i="60"/>
  <c r="BH30" i="60"/>
  <c r="BG30" i="60"/>
  <c r="BF30" i="60"/>
  <c r="BE30" i="60"/>
  <c r="BD30" i="60"/>
  <c r="BC30" i="60"/>
  <c r="BB30" i="60"/>
  <c r="BA30" i="60"/>
  <c r="AZ30" i="60"/>
  <c r="AY30" i="60"/>
  <c r="AX30" i="60"/>
  <c r="AW30" i="60"/>
  <c r="AV30" i="60"/>
  <c r="AU30" i="60"/>
  <c r="AT30" i="60"/>
  <c r="AS30" i="60"/>
  <c r="AR30" i="60"/>
  <c r="AQ30" i="60"/>
  <c r="AP30" i="60"/>
  <c r="AO30" i="60"/>
  <c r="AN30" i="60"/>
  <c r="AM30" i="60"/>
  <c r="AL30" i="60"/>
  <c r="AK30" i="60"/>
  <c r="AJ30" i="60"/>
  <c r="AI30" i="60"/>
  <c r="AH30" i="60"/>
  <c r="AG30" i="60"/>
  <c r="AF30" i="60"/>
  <c r="AE30" i="60"/>
  <c r="AD30" i="60"/>
  <c r="AC30" i="60"/>
  <c r="AB30" i="60"/>
  <c r="AA30" i="60"/>
  <c r="Z30" i="60"/>
  <c r="Y30" i="60"/>
  <c r="X30" i="60"/>
  <c r="W30" i="60"/>
  <c r="V30" i="60"/>
  <c r="U30" i="60"/>
  <c r="T30" i="60"/>
  <c r="S30" i="60"/>
  <c r="R30" i="60"/>
  <c r="Q30" i="60"/>
  <c r="P30" i="60"/>
  <c r="O30" i="60"/>
  <c r="N30" i="60"/>
  <c r="M30" i="60"/>
  <c r="L30" i="60"/>
  <c r="K30" i="60"/>
  <c r="J30" i="60"/>
  <c r="I30" i="60"/>
  <c r="H30" i="60"/>
  <c r="G30" i="60"/>
  <c r="F30" i="60"/>
  <c r="E30" i="60"/>
  <c r="D30" i="60"/>
  <c r="C30" i="60"/>
  <c r="B30" i="60"/>
  <c r="BO29" i="60"/>
  <c r="BN29" i="60"/>
  <c r="BM29" i="60"/>
  <c r="BL29" i="60"/>
  <c r="BK29" i="60"/>
  <c r="BJ29" i="60"/>
  <c r="BI29" i="60"/>
  <c r="BH29" i="60"/>
  <c r="BG29" i="60"/>
  <c r="BF29" i="60"/>
  <c r="BE29" i="60"/>
  <c r="BD29" i="60"/>
  <c r="BC29" i="60"/>
  <c r="BB29" i="60"/>
  <c r="BA29" i="60"/>
  <c r="AZ29" i="60"/>
  <c r="AY29" i="60"/>
  <c r="AX29" i="60"/>
  <c r="AW29" i="60"/>
  <c r="AV29" i="60"/>
  <c r="AU29" i="60"/>
  <c r="AT29" i="60"/>
  <c r="AS29" i="60"/>
  <c r="AR29" i="60"/>
  <c r="AQ29" i="60"/>
  <c r="AP29" i="60"/>
  <c r="AO29" i="60"/>
  <c r="AN29" i="60"/>
  <c r="AM29" i="60"/>
  <c r="AL29" i="60"/>
  <c r="AK29" i="60"/>
  <c r="AJ29" i="60"/>
  <c r="AI29" i="60"/>
  <c r="AH29" i="60"/>
  <c r="AG29" i="60"/>
  <c r="AF29" i="60"/>
  <c r="AE29" i="60"/>
  <c r="AD29" i="60"/>
  <c r="AC29" i="60"/>
  <c r="AB29" i="60"/>
  <c r="AA29" i="60"/>
  <c r="Z29" i="60"/>
  <c r="Y29" i="60"/>
  <c r="X29" i="60"/>
  <c r="W29" i="60"/>
  <c r="V29" i="60"/>
  <c r="U29" i="60"/>
  <c r="T29" i="60"/>
  <c r="S29" i="60"/>
  <c r="R29" i="60"/>
  <c r="Q29" i="60"/>
  <c r="P29" i="60"/>
  <c r="O29" i="60"/>
  <c r="N29" i="60"/>
  <c r="M29" i="60"/>
  <c r="L29" i="60"/>
  <c r="K29" i="60"/>
  <c r="J29" i="60"/>
  <c r="I29" i="60"/>
  <c r="H29" i="60"/>
  <c r="G29" i="60"/>
  <c r="F29" i="60"/>
  <c r="E29" i="60"/>
  <c r="D29" i="60"/>
  <c r="C29" i="60"/>
  <c r="B29" i="60"/>
  <c r="BO28" i="60"/>
  <c r="BN28" i="60"/>
  <c r="BM28" i="60"/>
  <c r="BL28" i="60"/>
  <c r="BK28" i="60"/>
  <c r="BJ28" i="60"/>
  <c r="BI28" i="60"/>
  <c r="BH28" i="60"/>
  <c r="BG28" i="60"/>
  <c r="BF28" i="60"/>
  <c r="BE28" i="60"/>
  <c r="BD28" i="60"/>
  <c r="BC28" i="60"/>
  <c r="BB28" i="60"/>
  <c r="BA28" i="60"/>
  <c r="AZ28" i="60"/>
  <c r="AY28" i="60"/>
  <c r="AX28" i="60"/>
  <c r="AW28" i="60"/>
  <c r="AV28" i="60"/>
  <c r="AU28" i="60"/>
  <c r="AT28" i="60"/>
  <c r="AS28" i="60"/>
  <c r="AR28" i="60"/>
  <c r="AQ28" i="60"/>
  <c r="AP28" i="60"/>
  <c r="AO28" i="60"/>
  <c r="AN28" i="60"/>
  <c r="AM28" i="60"/>
  <c r="AL28" i="60"/>
  <c r="AK28" i="60"/>
  <c r="AJ28" i="60"/>
  <c r="AI28" i="60"/>
  <c r="AH28" i="60"/>
  <c r="AG28" i="60"/>
  <c r="AF28" i="60"/>
  <c r="AE28" i="60"/>
  <c r="AD28" i="60"/>
  <c r="AC28" i="60"/>
  <c r="AB28" i="60"/>
  <c r="AA28" i="60"/>
  <c r="Z28" i="60"/>
  <c r="Y28" i="60"/>
  <c r="X28" i="60"/>
  <c r="W28" i="60"/>
  <c r="V28" i="60"/>
  <c r="U28" i="60"/>
  <c r="T28" i="60"/>
  <c r="S28" i="60"/>
  <c r="R28" i="60"/>
  <c r="Q28" i="60"/>
  <c r="P28" i="60"/>
  <c r="O28" i="60"/>
  <c r="N28" i="60"/>
  <c r="M28" i="60"/>
  <c r="L28" i="60"/>
  <c r="K28" i="60"/>
  <c r="J28" i="60"/>
  <c r="I28" i="60"/>
  <c r="H28" i="60"/>
  <c r="G28" i="60"/>
  <c r="F28" i="60"/>
  <c r="E28" i="60"/>
  <c r="D28" i="60"/>
  <c r="C28" i="60"/>
  <c r="B28" i="60"/>
  <c r="BO27" i="60"/>
  <c r="BN27" i="60"/>
  <c r="BM27" i="60"/>
  <c r="BL27" i="60"/>
  <c r="BK27" i="60"/>
  <c r="BJ27" i="60"/>
  <c r="BI27" i="60"/>
  <c r="BH27" i="60"/>
  <c r="BG27" i="60"/>
  <c r="BF27" i="60"/>
  <c r="BE27" i="60"/>
  <c r="BD27" i="60"/>
  <c r="BC27" i="60"/>
  <c r="BB27" i="60"/>
  <c r="BA27" i="60"/>
  <c r="AZ27" i="60"/>
  <c r="AY27" i="60"/>
  <c r="AX27" i="60"/>
  <c r="AW27" i="60"/>
  <c r="AV27" i="60"/>
  <c r="AU27" i="60"/>
  <c r="AT27" i="60"/>
  <c r="AS27" i="60"/>
  <c r="AR27" i="60"/>
  <c r="AQ27" i="60"/>
  <c r="AP27" i="60"/>
  <c r="AO27" i="60"/>
  <c r="AN27" i="60"/>
  <c r="AM27" i="60"/>
  <c r="AL27" i="60"/>
  <c r="AK27" i="60"/>
  <c r="AJ27" i="60"/>
  <c r="AI27" i="60"/>
  <c r="AH27" i="60"/>
  <c r="AG27" i="60"/>
  <c r="AF27" i="60"/>
  <c r="AE27" i="60"/>
  <c r="AD27" i="60"/>
  <c r="AC27" i="60"/>
  <c r="AB27" i="60"/>
  <c r="AA27" i="60"/>
  <c r="Z27" i="60"/>
  <c r="Y27" i="60"/>
  <c r="X27" i="60"/>
  <c r="W27" i="60"/>
  <c r="V27" i="60"/>
  <c r="U27" i="60"/>
  <c r="T27" i="60"/>
  <c r="S27" i="60"/>
  <c r="R27" i="60"/>
  <c r="Q27" i="60"/>
  <c r="P27" i="60"/>
  <c r="O27" i="60"/>
  <c r="N27" i="60"/>
  <c r="M27" i="60"/>
  <c r="L27" i="60"/>
  <c r="K27" i="60"/>
  <c r="J27" i="60"/>
  <c r="I27" i="60"/>
  <c r="H27" i="60"/>
  <c r="G27" i="60"/>
  <c r="F27" i="60"/>
  <c r="E27" i="60"/>
  <c r="D27" i="60"/>
  <c r="C27" i="60"/>
  <c r="B27" i="60"/>
  <c r="BO26" i="60"/>
  <c r="BN26" i="60"/>
  <c r="BM26" i="60"/>
  <c r="BL26" i="60"/>
  <c r="BK26" i="60"/>
  <c r="BJ26" i="60"/>
  <c r="BI26" i="60"/>
  <c r="BH26" i="60"/>
  <c r="BG26" i="60"/>
  <c r="BF26" i="60"/>
  <c r="BE26" i="60"/>
  <c r="BD26" i="60"/>
  <c r="BC26" i="60"/>
  <c r="BB26" i="60"/>
  <c r="BA26" i="60"/>
  <c r="AZ26" i="60"/>
  <c r="AY26" i="60"/>
  <c r="AX26" i="60"/>
  <c r="AW26" i="60"/>
  <c r="AV26" i="60"/>
  <c r="AU26" i="60"/>
  <c r="AT26" i="60"/>
  <c r="AS26" i="60"/>
  <c r="AR26" i="60"/>
  <c r="AQ26" i="60"/>
  <c r="AP26" i="60"/>
  <c r="AO26" i="60"/>
  <c r="AN26" i="60"/>
  <c r="AM26" i="60"/>
  <c r="AL26" i="60"/>
  <c r="AK26" i="60"/>
  <c r="AJ26" i="60"/>
  <c r="AI26" i="60"/>
  <c r="AH26" i="60"/>
  <c r="AG26" i="60"/>
  <c r="AF26" i="60"/>
  <c r="AE26" i="60"/>
  <c r="AD26" i="60"/>
  <c r="AC26" i="60"/>
  <c r="AB26" i="60"/>
  <c r="AA26" i="60"/>
  <c r="Z26" i="60"/>
  <c r="Y26" i="60"/>
  <c r="X26" i="60"/>
  <c r="W26" i="60"/>
  <c r="V26" i="60"/>
  <c r="U26" i="60"/>
  <c r="T26" i="60"/>
  <c r="S26" i="60"/>
  <c r="R26" i="60"/>
  <c r="Q26" i="60"/>
  <c r="P26" i="60"/>
  <c r="O26" i="60"/>
  <c r="N26" i="60"/>
  <c r="M26" i="60"/>
  <c r="L26" i="60"/>
  <c r="K26" i="60"/>
  <c r="J26" i="60"/>
  <c r="I26" i="60"/>
  <c r="H26" i="60"/>
  <c r="G26" i="60"/>
  <c r="F26" i="60"/>
  <c r="E26" i="60"/>
  <c r="D26" i="60"/>
  <c r="C26" i="60"/>
  <c r="B26" i="60"/>
  <c r="BO25" i="60"/>
  <c r="BN25" i="60"/>
  <c r="BM25" i="60"/>
  <c r="BL25" i="60"/>
  <c r="BK25" i="60"/>
  <c r="BJ25" i="60"/>
  <c r="BI25" i="60"/>
  <c r="BH25" i="60"/>
  <c r="BG25" i="60"/>
  <c r="BF25" i="60"/>
  <c r="BE25" i="60"/>
  <c r="BD25" i="60"/>
  <c r="BC25" i="60"/>
  <c r="BB25" i="60"/>
  <c r="BA25" i="60"/>
  <c r="AZ25" i="60"/>
  <c r="AY25" i="60"/>
  <c r="AX25" i="60"/>
  <c r="AW25" i="60"/>
  <c r="AV25" i="60"/>
  <c r="AU25" i="60"/>
  <c r="AT25" i="60"/>
  <c r="AS25" i="60"/>
  <c r="AR25" i="60"/>
  <c r="AQ25" i="60"/>
  <c r="AP25" i="60"/>
  <c r="AO25" i="60"/>
  <c r="AN25" i="60"/>
  <c r="AM25" i="60"/>
  <c r="AL25" i="60"/>
  <c r="AK25" i="60"/>
  <c r="AJ25" i="60"/>
  <c r="AI25" i="60"/>
  <c r="AH25" i="60"/>
  <c r="AG25" i="60"/>
  <c r="AF25" i="60"/>
  <c r="AE25" i="60"/>
  <c r="AD25" i="60"/>
  <c r="AC25" i="60"/>
  <c r="AB25" i="60"/>
  <c r="AA25" i="60"/>
  <c r="Z25" i="60"/>
  <c r="Y25" i="60"/>
  <c r="X25" i="60"/>
  <c r="W25" i="60"/>
  <c r="V25" i="60"/>
  <c r="U25" i="60"/>
  <c r="T25" i="60"/>
  <c r="S25" i="60"/>
  <c r="R25" i="60"/>
  <c r="Q25" i="60"/>
  <c r="P25" i="60"/>
  <c r="O25" i="60"/>
  <c r="N25" i="60"/>
  <c r="M25" i="60"/>
  <c r="L25" i="60"/>
  <c r="K25" i="60"/>
  <c r="J25" i="60"/>
  <c r="I25" i="60"/>
  <c r="H25" i="60"/>
  <c r="G25" i="60"/>
  <c r="F25" i="60"/>
  <c r="E25" i="60"/>
  <c r="D25" i="60"/>
  <c r="C25" i="60"/>
  <c r="B25" i="60"/>
  <c r="BO24" i="60"/>
  <c r="BN24" i="60"/>
  <c r="BM24" i="60"/>
  <c r="BL24" i="60"/>
  <c r="BK24" i="60"/>
  <c r="BJ24" i="60"/>
  <c r="BI24" i="60"/>
  <c r="BH24" i="60"/>
  <c r="BG24" i="60"/>
  <c r="BF24" i="60"/>
  <c r="BE24" i="60"/>
  <c r="BD24" i="60"/>
  <c r="BC24" i="60"/>
  <c r="BB24" i="60"/>
  <c r="BA24" i="60"/>
  <c r="AZ24" i="60"/>
  <c r="AY24" i="60"/>
  <c r="AX24" i="60"/>
  <c r="AW24" i="60"/>
  <c r="AV24" i="60"/>
  <c r="AU24" i="60"/>
  <c r="AT24" i="60"/>
  <c r="AS24" i="60"/>
  <c r="AR24" i="60"/>
  <c r="AQ24" i="60"/>
  <c r="AP24" i="60"/>
  <c r="AO24" i="60"/>
  <c r="AN24" i="60"/>
  <c r="AM24" i="60"/>
  <c r="AL24" i="60"/>
  <c r="AK24" i="60"/>
  <c r="AJ24" i="60"/>
  <c r="AI24" i="60"/>
  <c r="AH24" i="60"/>
  <c r="AG24" i="60"/>
  <c r="AF24" i="60"/>
  <c r="AE24" i="60"/>
  <c r="AD24" i="60"/>
  <c r="AC24" i="60"/>
  <c r="AB24" i="60"/>
  <c r="AA24" i="60"/>
  <c r="Z24" i="60"/>
  <c r="Y24" i="60"/>
  <c r="X24" i="60"/>
  <c r="W24" i="60"/>
  <c r="V24" i="60"/>
  <c r="U24" i="60"/>
  <c r="T24" i="60"/>
  <c r="S24" i="60"/>
  <c r="R24" i="60"/>
  <c r="Q24" i="60"/>
  <c r="P24" i="60"/>
  <c r="O24" i="60"/>
  <c r="N24" i="60"/>
  <c r="M24" i="60"/>
  <c r="L24" i="60"/>
  <c r="K24" i="60"/>
  <c r="J24" i="60"/>
  <c r="I24" i="60"/>
  <c r="H24" i="60"/>
  <c r="G24" i="60"/>
  <c r="F24" i="60"/>
  <c r="E24" i="60"/>
  <c r="D24" i="60"/>
  <c r="C24" i="60"/>
  <c r="B24" i="60"/>
  <c r="BO23" i="60"/>
  <c r="BN23" i="60"/>
  <c r="BM23" i="60"/>
  <c r="BL23" i="60"/>
  <c r="BK23" i="60"/>
  <c r="BJ23" i="60"/>
  <c r="BI23" i="60"/>
  <c r="BH23" i="60"/>
  <c r="BG23" i="60"/>
  <c r="BF23" i="60"/>
  <c r="BE23" i="60"/>
  <c r="BD23" i="60"/>
  <c r="BC23" i="60"/>
  <c r="BB23" i="60"/>
  <c r="BA23" i="60"/>
  <c r="AZ23" i="60"/>
  <c r="AY23" i="60"/>
  <c r="AX23" i="60"/>
  <c r="AW23" i="60"/>
  <c r="AV23" i="60"/>
  <c r="AU23" i="60"/>
  <c r="AT23" i="60"/>
  <c r="AS23" i="60"/>
  <c r="AR23" i="60"/>
  <c r="AQ23" i="60"/>
  <c r="AP23" i="60"/>
  <c r="AO23" i="60"/>
  <c r="AN23" i="60"/>
  <c r="AM23" i="60"/>
  <c r="AL23" i="60"/>
  <c r="AK23" i="60"/>
  <c r="AJ23" i="60"/>
  <c r="AI23" i="60"/>
  <c r="AH23" i="60"/>
  <c r="AG23" i="60"/>
  <c r="AF23" i="60"/>
  <c r="AE23" i="60"/>
  <c r="AD23" i="60"/>
  <c r="AC23" i="60"/>
  <c r="AB23" i="60"/>
  <c r="AA23" i="60"/>
  <c r="Z23" i="60"/>
  <c r="Y23" i="60"/>
  <c r="X23" i="60"/>
  <c r="W23" i="60"/>
  <c r="V23" i="60"/>
  <c r="U23" i="60"/>
  <c r="T23" i="60"/>
  <c r="S23" i="60"/>
  <c r="R23" i="60"/>
  <c r="Q23" i="60"/>
  <c r="P23" i="60"/>
  <c r="O23" i="60"/>
  <c r="N23" i="60"/>
  <c r="M23" i="60"/>
  <c r="L23" i="60"/>
  <c r="K23" i="60"/>
  <c r="J23" i="60"/>
  <c r="I23" i="60"/>
  <c r="H23" i="60"/>
  <c r="G23" i="60"/>
  <c r="F23" i="60"/>
  <c r="E23" i="60"/>
  <c r="D23" i="60"/>
  <c r="C23" i="60"/>
  <c r="B23" i="60"/>
  <c r="BO22" i="60"/>
  <c r="BN22" i="60"/>
  <c r="BM22" i="60"/>
  <c r="BL22" i="60"/>
  <c r="BK22" i="60"/>
  <c r="BJ22" i="60"/>
  <c r="BI22" i="60"/>
  <c r="BH22" i="60"/>
  <c r="BG22" i="60"/>
  <c r="BF22" i="60"/>
  <c r="BE22" i="60"/>
  <c r="BD22" i="60"/>
  <c r="BC22" i="60"/>
  <c r="BB22" i="60"/>
  <c r="BA22" i="60"/>
  <c r="AZ22" i="60"/>
  <c r="AY22" i="60"/>
  <c r="AX22" i="60"/>
  <c r="AW22" i="60"/>
  <c r="AV22" i="60"/>
  <c r="AU22" i="60"/>
  <c r="AT22" i="60"/>
  <c r="AS22" i="60"/>
  <c r="AR22" i="60"/>
  <c r="AQ22" i="60"/>
  <c r="AP22" i="60"/>
  <c r="AO22" i="60"/>
  <c r="AN22" i="60"/>
  <c r="AM22" i="60"/>
  <c r="AL22" i="60"/>
  <c r="AK22" i="60"/>
  <c r="AJ22" i="60"/>
  <c r="AI22" i="60"/>
  <c r="AH22" i="60"/>
  <c r="AG22" i="60"/>
  <c r="AF22" i="60"/>
  <c r="AE22" i="60"/>
  <c r="AD22" i="60"/>
  <c r="AC22" i="60"/>
  <c r="AB22" i="60"/>
  <c r="AA22" i="60"/>
  <c r="Z22" i="60"/>
  <c r="Y22" i="60"/>
  <c r="X22" i="60"/>
  <c r="W22" i="60"/>
  <c r="V22" i="60"/>
  <c r="U22" i="60"/>
  <c r="T22" i="60"/>
  <c r="S22" i="60"/>
  <c r="R22" i="60"/>
  <c r="Q22" i="60"/>
  <c r="P22" i="60"/>
  <c r="O22" i="60"/>
  <c r="N22" i="60"/>
  <c r="M22" i="60"/>
  <c r="L22" i="60"/>
  <c r="K22" i="60"/>
  <c r="J22" i="60"/>
  <c r="I22" i="60"/>
  <c r="H22" i="60"/>
  <c r="G22" i="60"/>
  <c r="F22" i="60"/>
  <c r="E22" i="60"/>
  <c r="D22" i="60"/>
  <c r="C22" i="60"/>
  <c r="B22" i="60"/>
  <c r="BO21" i="60"/>
  <c r="BN21" i="60"/>
  <c r="BM21" i="60"/>
  <c r="BL21" i="60"/>
  <c r="BK21" i="60"/>
  <c r="BJ21" i="60"/>
  <c r="BI21" i="60"/>
  <c r="BH21" i="60"/>
  <c r="BG21" i="60"/>
  <c r="BF21" i="60"/>
  <c r="BE21" i="60"/>
  <c r="BD21" i="60"/>
  <c r="BC21" i="60"/>
  <c r="BB21" i="60"/>
  <c r="BA21" i="60"/>
  <c r="AZ21" i="60"/>
  <c r="AY21" i="60"/>
  <c r="AX21" i="60"/>
  <c r="AW21" i="60"/>
  <c r="AV21" i="60"/>
  <c r="AU21" i="60"/>
  <c r="AT21" i="60"/>
  <c r="AS21" i="60"/>
  <c r="AR21" i="60"/>
  <c r="AQ21" i="60"/>
  <c r="AP21" i="60"/>
  <c r="AO21" i="60"/>
  <c r="AN21" i="60"/>
  <c r="AM21" i="60"/>
  <c r="AL21" i="60"/>
  <c r="AK21" i="60"/>
  <c r="AJ21" i="60"/>
  <c r="AI21" i="60"/>
  <c r="AH21" i="60"/>
  <c r="AG21" i="60"/>
  <c r="AF21" i="60"/>
  <c r="AE21" i="60"/>
  <c r="AD21" i="60"/>
  <c r="AC21" i="60"/>
  <c r="AB21" i="60"/>
  <c r="AA21" i="60"/>
  <c r="Z21" i="60"/>
  <c r="Y21" i="60"/>
  <c r="X21" i="60"/>
  <c r="W21" i="60"/>
  <c r="V21" i="60"/>
  <c r="U21" i="60"/>
  <c r="T21" i="60"/>
  <c r="S21" i="60"/>
  <c r="R21" i="60"/>
  <c r="Q21" i="60"/>
  <c r="P21" i="60"/>
  <c r="O21" i="60"/>
  <c r="N21" i="60"/>
  <c r="M21" i="60"/>
  <c r="L21" i="60"/>
  <c r="K21" i="60"/>
  <c r="J21" i="60"/>
  <c r="I21" i="60"/>
  <c r="H21" i="60"/>
  <c r="G21" i="60"/>
  <c r="F21" i="60"/>
  <c r="E21" i="60"/>
  <c r="D21" i="60"/>
  <c r="C21" i="60"/>
  <c r="B21" i="60"/>
  <c r="BO20" i="60"/>
  <c r="BN20" i="60"/>
  <c r="BM20" i="60"/>
  <c r="BL20" i="60"/>
  <c r="BK20" i="60"/>
  <c r="BJ20" i="60"/>
  <c r="BI20" i="60"/>
  <c r="BH20" i="60"/>
  <c r="BG20" i="60"/>
  <c r="BF20" i="60"/>
  <c r="BE20" i="60"/>
  <c r="BD20" i="60"/>
  <c r="BC20" i="60"/>
  <c r="BB20" i="60"/>
  <c r="BA20" i="60"/>
  <c r="AZ20" i="60"/>
  <c r="AY20" i="60"/>
  <c r="AX20" i="60"/>
  <c r="AW20" i="60"/>
  <c r="AV20" i="60"/>
  <c r="AU20" i="60"/>
  <c r="AT20" i="60"/>
  <c r="AS20" i="60"/>
  <c r="AR20" i="60"/>
  <c r="AQ20" i="60"/>
  <c r="AP20" i="60"/>
  <c r="AO20" i="60"/>
  <c r="AN20" i="60"/>
  <c r="AM20" i="60"/>
  <c r="AL20" i="60"/>
  <c r="AK20" i="60"/>
  <c r="AJ20" i="60"/>
  <c r="AI20" i="60"/>
  <c r="AH20" i="60"/>
  <c r="AG20" i="60"/>
  <c r="AF20" i="60"/>
  <c r="AE20" i="60"/>
  <c r="AD20" i="60"/>
  <c r="AC20" i="60"/>
  <c r="AB20" i="60"/>
  <c r="AA20" i="60"/>
  <c r="Z20" i="60"/>
  <c r="Y20" i="60"/>
  <c r="X20" i="60"/>
  <c r="W20" i="60"/>
  <c r="V20" i="60"/>
  <c r="U20" i="60"/>
  <c r="T20" i="60"/>
  <c r="S20" i="60"/>
  <c r="R20" i="60"/>
  <c r="Q20" i="60"/>
  <c r="P20" i="60"/>
  <c r="O20" i="60"/>
  <c r="N20" i="60"/>
  <c r="M20" i="60"/>
  <c r="L20" i="60"/>
  <c r="K20" i="60"/>
  <c r="J20" i="60"/>
  <c r="I20" i="60"/>
  <c r="H20" i="60"/>
  <c r="G20" i="60"/>
  <c r="F20" i="60"/>
  <c r="E20" i="60"/>
  <c r="D20" i="60"/>
  <c r="C20" i="60"/>
  <c r="B20" i="60"/>
  <c r="BO19" i="60"/>
  <c r="BN19" i="60"/>
  <c r="BM19" i="60"/>
  <c r="BL19" i="60"/>
  <c r="BK19" i="60"/>
  <c r="BJ19" i="60"/>
  <c r="BI19" i="60"/>
  <c r="BH19" i="60"/>
  <c r="BG19" i="60"/>
  <c r="BF19" i="60"/>
  <c r="BE19" i="60"/>
  <c r="BD19" i="60"/>
  <c r="BC19" i="60"/>
  <c r="BB19" i="60"/>
  <c r="BA19" i="60"/>
  <c r="AZ19" i="60"/>
  <c r="AY19" i="60"/>
  <c r="AX19" i="60"/>
  <c r="AW19" i="60"/>
  <c r="AV19" i="60"/>
  <c r="AU19" i="60"/>
  <c r="AT19" i="60"/>
  <c r="AS19" i="60"/>
  <c r="AR19" i="60"/>
  <c r="AQ19" i="60"/>
  <c r="AP19" i="60"/>
  <c r="AO19" i="60"/>
  <c r="AN19" i="60"/>
  <c r="AM19" i="60"/>
  <c r="AL19" i="60"/>
  <c r="AK19" i="60"/>
  <c r="AJ19" i="60"/>
  <c r="AI19" i="60"/>
  <c r="AH19" i="60"/>
  <c r="AG19" i="60"/>
  <c r="AF19" i="60"/>
  <c r="AE19" i="60"/>
  <c r="AD19" i="60"/>
  <c r="AC19" i="60"/>
  <c r="AB19" i="60"/>
  <c r="AA19" i="60"/>
  <c r="Z19" i="60"/>
  <c r="Y19" i="60"/>
  <c r="X19" i="60"/>
  <c r="W19" i="60"/>
  <c r="V19" i="60"/>
  <c r="U19" i="60"/>
  <c r="T19" i="60"/>
  <c r="S19" i="60"/>
  <c r="R19" i="60"/>
  <c r="Q19" i="60"/>
  <c r="P19" i="60"/>
  <c r="O19" i="60"/>
  <c r="N19" i="60"/>
  <c r="M19" i="60"/>
  <c r="L19" i="60"/>
  <c r="K19" i="60"/>
  <c r="J19" i="60"/>
  <c r="I19" i="60"/>
  <c r="H19" i="60"/>
  <c r="G19" i="60"/>
  <c r="F19" i="60"/>
  <c r="E19" i="60"/>
  <c r="D19" i="60"/>
  <c r="C19" i="60"/>
  <c r="B19" i="60"/>
  <c r="BO18" i="60"/>
  <c r="BN18" i="60"/>
  <c r="BM18" i="60"/>
  <c r="BL18" i="60"/>
  <c r="BK18" i="60"/>
  <c r="BJ18" i="60"/>
  <c r="BI18" i="60"/>
  <c r="BH18" i="60"/>
  <c r="BG18" i="60"/>
  <c r="BF18" i="60"/>
  <c r="BE18" i="60"/>
  <c r="BD18" i="60"/>
  <c r="BC18" i="60"/>
  <c r="BB18" i="60"/>
  <c r="BA18" i="60"/>
  <c r="AZ18" i="60"/>
  <c r="AY18" i="60"/>
  <c r="AX18" i="60"/>
  <c r="AW18" i="60"/>
  <c r="AV18" i="60"/>
  <c r="AU18" i="60"/>
  <c r="AT18" i="60"/>
  <c r="AS18" i="60"/>
  <c r="AR18" i="60"/>
  <c r="AQ18" i="60"/>
  <c r="AP18" i="60"/>
  <c r="AO18" i="60"/>
  <c r="AN18" i="60"/>
  <c r="AM18" i="60"/>
  <c r="AL18" i="60"/>
  <c r="AK18" i="60"/>
  <c r="AJ18" i="60"/>
  <c r="AI18" i="60"/>
  <c r="AH18" i="60"/>
  <c r="AG18" i="60"/>
  <c r="AF18" i="60"/>
  <c r="AE18" i="60"/>
  <c r="AD18" i="60"/>
  <c r="AC18" i="60"/>
  <c r="AB18" i="60"/>
  <c r="AA18" i="60"/>
  <c r="Z18" i="60"/>
  <c r="Y18" i="60"/>
  <c r="X18" i="60"/>
  <c r="W18" i="60"/>
  <c r="V18" i="60"/>
  <c r="U18" i="60"/>
  <c r="T18" i="60"/>
  <c r="S18" i="60"/>
  <c r="R18" i="60"/>
  <c r="Q18" i="60"/>
  <c r="P18" i="60"/>
  <c r="O18" i="60"/>
  <c r="N18" i="60"/>
  <c r="M18" i="60"/>
  <c r="L18" i="60"/>
  <c r="K18" i="60"/>
  <c r="J18" i="60"/>
  <c r="I18" i="60"/>
  <c r="H18" i="60"/>
  <c r="G18" i="60"/>
  <c r="F18" i="60"/>
  <c r="E18" i="60"/>
  <c r="D18" i="60"/>
  <c r="C18" i="60"/>
  <c r="B18" i="60"/>
  <c r="BO17" i="60"/>
  <c r="BN17" i="60"/>
  <c r="BM17" i="60"/>
  <c r="BL17" i="60"/>
  <c r="BK17" i="60"/>
  <c r="BJ17" i="60"/>
  <c r="BI17" i="60"/>
  <c r="BH17" i="60"/>
  <c r="BG17" i="60"/>
  <c r="BF17" i="60"/>
  <c r="BE17" i="60"/>
  <c r="BD17" i="60"/>
  <c r="BC17" i="60"/>
  <c r="BB17" i="60"/>
  <c r="BA17" i="60"/>
  <c r="AZ17" i="60"/>
  <c r="AY17" i="60"/>
  <c r="AX17" i="60"/>
  <c r="AW17" i="60"/>
  <c r="AV17" i="60"/>
  <c r="AU17" i="60"/>
  <c r="AT17" i="60"/>
  <c r="AS17" i="60"/>
  <c r="AR17" i="60"/>
  <c r="AQ17" i="60"/>
  <c r="AP17" i="60"/>
  <c r="AO17" i="60"/>
  <c r="AN17" i="60"/>
  <c r="AM17" i="60"/>
  <c r="AL17" i="60"/>
  <c r="AK17" i="60"/>
  <c r="AJ17" i="60"/>
  <c r="AI17" i="60"/>
  <c r="AH17" i="60"/>
  <c r="AG17" i="60"/>
  <c r="AF17" i="60"/>
  <c r="AE17" i="60"/>
  <c r="AD17" i="60"/>
  <c r="AC17" i="60"/>
  <c r="AB17" i="60"/>
  <c r="AA17" i="60"/>
  <c r="Z17" i="60"/>
  <c r="Y17" i="60"/>
  <c r="X17" i="60"/>
  <c r="W17" i="60"/>
  <c r="V17" i="60"/>
  <c r="U17" i="60"/>
  <c r="T17" i="60"/>
  <c r="S17" i="60"/>
  <c r="R17" i="60"/>
  <c r="Q17" i="60"/>
  <c r="P17" i="60"/>
  <c r="O17" i="60"/>
  <c r="N17" i="60"/>
  <c r="M17" i="60"/>
  <c r="L17" i="60"/>
  <c r="K17" i="60"/>
  <c r="J17" i="60"/>
  <c r="I17" i="60"/>
  <c r="H17" i="60"/>
  <c r="G17" i="60"/>
  <c r="F17" i="60"/>
  <c r="E17" i="60"/>
  <c r="D17" i="60"/>
  <c r="C17" i="60"/>
  <c r="B17" i="60"/>
  <c r="BO16" i="60"/>
  <c r="BN16" i="60"/>
  <c r="BM16" i="60"/>
  <c r="BL16" i="60"/>
  <c r="BK16" i="60"/>
  <c r="BJ16" i="60"/>
  <c r="BI16" i="60"/>
  <c r="BH16" i="60"/>
  <c r="BG16" i="60"/>
  <c r="BF16" i="60"/>
  <c r="BE16" i="60"/>
  <c r="BD16" i="60"/>
  <c r="BC16" i="60"/>
  <c r="BB16" i="60"/>
  <c r="BA16" i="60"/>
  <c r="AZ16" i="60"/>
  <c r="AY16" i="60"/>
  <c r="AX16" i="60"/>
  <c r="AW16" i="60"/>
  <c r="AV16" i="60"/>
  <c r="AU16" i="60"/>
  <c r="AT16" i="60"/>
  <c r="AS16" i="60"/>
  <c r="AR16" i="60"/>
  <c r="AQ16" i="60"/>
  <c r="AP16" i="60"/>
  <c r="AO16" i="60"/>
  <c r="AN16" i="60"/>
  <c r="AM16" i="60"/>
  <c r="AL16" i="60"/>
  <c r="AK16" i="60"/>
  <c r="AJ16" i="60"/>
  <c r="AI16" i="60"/>
  <c r="AH16" i="60"/>
  <c r="AG16" i="60"/>
  <c r="AF16" i="60"/>
  <c r="AE16" i="60"/>
  <c r="AD16" i="60"/>
  <c r="AC16" i="60"/>
  <c r="AB16" i="60"/>
  <c r="AA16" i="60"/>
  <c r="Z16" i="60"/>
  <c r="Y16" i="60"/>
  <c r="X16" i="60"/>
  <c r="W16" i="60"/>
  <c r="V16" i="60"/>
  <c r="U16" i="60"/>
  <c r="T16" i="60"/>
  <c r="S16" i="60"/>
  <c r="R16" i="60"/>
  <c r="Q16" i="60"/>
  <c r="P16" i="60"/>
  <c r="O16" i="60"/>
  <c r="N16" i="60"/>
  <c r="M16" i="60"/>
  <c r="L16" i="60"/>
  <c r="K16" i="60"/>
  <c r="J16" i="60"/>
  <c r="I16" i="60"/>
  <c r="H16" i="60"/>
  <c r="G16" i="60"/>
  <c r="F16" i="60"/>
  <c r="E16" i="60"/>
  <c r="D16" i="60"/>
  <c r="C16" i="60"/>
  <c r="B16" i="60"/>
  <c r="BO15" i="60"/>
  <c r="BN15" i="60"/>
  <c r="BM15" i="60"/>
  <c r="BL15" i="60"/>
  <c r="BK15" i="60"/>
  <c r="BJ15" i="60"/>
  <c r="BI15" i="60"/>
  <c r="BH15" i="60"/>
  <c r="BG15" i="60"/>
  <c r="BF15" i="60"/>
  <c r="BE15" i="60"/>
  <c r="BD15" i="60"/>
  <c r="BC15" i="60"/>
  <c r="BB15" i="60"/>
  <c r="BA15" i="60"/>
  <c r="AZ15" i="60"/>
  <c r="AY15" i="60"/>
  <c r="AX15" i="60"/>
  <c r="AW15" i="60"/>
  <c r="AV15" i="60"/>
  <c r="AU15" i="60"/>
  <c r="AT15" i="60"/>
  <c r="AS15" i="60"/>
  <c r="AR15" i="60"/>
  <c r="AQ15" i="60"/>
  <c r="AP15" i="60"/>
  <c r="AO15" i="60"/>
  <c r="AN15" i="60"/>
  <c r="AM15" i="60"/>
  <c r="AL15" i="60"/>
  <c r="AK15" i="60"/>
  <c r="AJ15" i="60"/>
  <c r="AI15" i="60"/>
  <c r="AH15" i="60"/>
  <c r="AG15" i="60"/>
  <c r="AF15" i="60"/>
  <c r="AE15" i="60"/>
  <c r="AD15" i="60"/>
  <c r="AC15" i="60"/>
  <c r="AB15" i="60"/>
  <c r="AA15" i="60"/>
  <c r="Z15" i="60"/>
  <c r="Y15" i="60"/>
  <c r="X15" i="60"/>
  <c r="W15" i="60"/>
  <c r="V15" i="60"/>
  <c r="U15" i="60"/>
  <c r="T15" i="60"/>
  <c r="S15" i="60"/>
  <c r="R15" i="60"/>
  <c r="Q15" i="60"/>
  <c r="P15" i="60"/>
  <c r="O15" i="60"/>
  <c r="N15" i="60"/>
  <c r="M15" i="60"/>
  <c r="L15" i="60"/>
  <c r="K15" i="60"/>
  <c r="J15" i="60"/>
  <c r="I15" i="60"/>
  <c r="H15" i="60"/>
  <c r="G15" i="60"/>
  <c r="F15" i="60"/>
  <c r="E15" i="60"/>
  <c r="D15" i="60"/>
  <c r="C15" i="60"/>
  <c r="B15" i="60"/>
  <c r="BO14" i="60"/>
  <c r="BN14" i="60"/>
  <c r="BM14" i="60"/>
  <c r="BL14" i="60"/>
  <c r="BK14" i="60"/>
  <c r="BJ14" i="60"/>
  <c r="BI14" i="60"/>
  <c r="BH14" i="60"/>
  <c r="BG14" i="60"/>
  <c r="BF14" i="60"/>
  <c r="BE14" i="60"/>
  <c r="BD14" i="60"/>
  <c r="BC14" i="60"/>
  <c r="BB14" i="60"/>
  <c r="BA14" i="60"/>
  <c r="AZ14" i="60"/>
  <c r="AY14" i="60"/>
  <c r="AX14" i="60"/>
  <c r="AW14" i="60"/>
  <c r="AV14" i="60"/>
  <c r="AU14" i="60"/>
  <c r="AT14" i="60"/>
  <c r="AS14" i="60"/>
  <c r="AR14" i="60"/>
  <c r="AQ14" i="60"/>
  <c r="AP14" i="60"/>
  <c r="AO14" i="60"/>
  <c r="AN14" i="60"/>
  <c r="AM14" i="60"/>
  <c r="AL14" i="60"/>
  <c r="AK14" i="60"/>
  <c r="AJ14" i="60"/>
  <c r="AI14" i="60"/>
  <c r="AH14" i="60"/>
  <c r="AG14" i="60"/>
  <c r="AF14" i="60"/>
  <c r="AE14" i="60"/>
  <c r="AD14" i="60"/>
  <c r="AC14" i="60"/>
  <c r="AB14" i="60"/>
  <c r="AA14" i="60"/>
  <c r="Z14" i="60"/>
  <c r="Y14" i="60"/>
  <c r="X14" i="60"/>
  <c r="W14" i="60"/>
  <c r="V14" i="60"/>
  <c r="U14" i="60"/>
  <c r="T14" i="60"/>
  <c r="S14" i="60"/>
  <c r="R14" i="60"/>
  <c r="Q14" i="60"/>
  <c r="P14" i="60"/>
  <c r="O14" i="60"/>
  <c r="N14" i="60"/>
  <c r="M14" i="60"/>
  <c r="L14" i="60"/>
  <c r="K14" i="60"/>
  <c r="J14" i="60"/>
  <c r="I14" i="60"/>
  <c r="H14" i="60"/>
  <c r="G14" i="60"/>
  <c r="F14" i="60"/>
  <c r="E14" i="60"/>
  <c r="D14" i="60"/>
  <c r="C14" i="60"/>
  <c r="B14" i="60"/>
  <c r="BO13" i="60"/>
  <c r="BN13" i="60"/>
  <c r="BM13" i="60"/>
  <c r="BL13" i="60"/>
  <c r="BK13" i="60"/>
  <c r="BJ13" i="60"/>
  <c r="BI13" i="60"/>
  <c r="BH13" i="60"/>
  <c r="BG13" i="60"/>
  <c r="BF13" i="60"/>
  <c r="BE13" i="60"/>
  <c r="BD13" i="60"/>
  <c r="BC13" i="60"/>
  <c r="BB13" i="60"/>
  <c r="BA13" i="60"/>
  <c r="AZ13" i="60"/>
  <c r="AY13" i="60"/>
  <c r="AX13" i="60"/>
  <c r="AW13" i="60"/>
  <c r="AV13" i="60"/>
  <c r="AU13" i="60"/>
  <c r="AT13" i="60"/>
  <c r="AS13" i="60"/>
  <c r="AR13" i="60"/>
  <c r="AQ13" i="60"/>
  <c r="AP13" i="60"/>
  <c r="AO13" i="60"/>
  <c r="AN13" i="60"/>
  <c r="AM13" i="60"/>
  <c r="AL13" i="60"/>
  <c r="AK13" i="60"/>
  <c r="AJ13" i="60"/>
  <c r="AI13" i="60"/>
  <c r="AH13" i="60"/>
  <c r="AG13" i="60"/>
  <c r="AF13" i="60"/>
  <c r="AE13" i="60"/>
  <c r="AD13" i="60"/>
  <c r="AC13" i="60"/>
  <c r="AB13" i="60"/>
  <c r="AA13" i="60"/>
  <c r="Z13" i="60"/>
  <c r="Y13" i="60"/>
  <c r="X13" i="60"/>
  <c r="W13" i="60"/>
  <c r="V13" i="60"/>
  <c r="U13" i="60"/>
  <c r="T13" i="60"/>
  <c r="S13" i="60"/>
  <c r="R13" i="60"/>
  <c r="Q13" i="60"/>
  <c r="P13" i="60"/>
  <c r="O13" i="60"/>
  <c r="N13" i="60"/>
  <c r="M13" i="60"/>
  <c r="L13" i="60"/>
  <c r="K13" i="60"/>
  <c r="J13" i="60"/>
  <c r="I13" i="60"/>
  <c r="H13" i="60"/>
  <c r="G13" i="60"/>
  <c r="F13" i="60"/>
  <c r="E13" i="60"/>
  <c r="D13" i="60"/>
  <c r="C13" i="60"/>
  <c r="B13" i="60"/>
  <c r="BO12" i="60"/>
  <c r="BN12" i="60"/>
  <c r="BM12" i="60"/>
  <c r="BL12" i="60"/>
  <c r="BK12" i="60"/>
  <c r="BJ12" i="60"/>
  <c r="BI12" i="60"/>
  <c r="BH12" i="60"/>
  <c r="BG12" i="60"/>
  <c r="BF12" i="60"/>
  <c r="BE12" i="60"/>
  <c r="BD12" i="60"/>
  <c r="BC12" i="60"/>
  <c r="BB12" i="60"/>
  <c r="BA12" i="60"/>
  <c r="AZ12" i="60"/>
  <c r="AY12" i="60"/>
  <c r="AX12" i="60"/>
  <c r="AW12" i="60"/>
  <c r="AV12" i="60"/>
  <c r="AU12" i="60"/>
  <c r="AT12" i="60"/>
  <c r="AS12" i="60"/>
  <c r="AR12" i="60"/>
  <c r="AQ12" i="60"/>
  <c r="AP12" i="60"/>
  <c r="AO12" i="60"/>
  <c r="AN12" i="60"/>
  <c r="AM12" i="60"/>
  <c r="AL12" i="60"/>
  <c r="AK12" i="60"/>
  <c r="AJ12" i="60"/>
  <c r="AI12" i="60"/>
  <c r="AH12" i="60"/>
  <c r="AG12" i="60"/>
  <c r="AF12" i="60"/>
  <c r="AE12" i="60"/>
  <c r="AD12" i="60"/>
  <c r="AC12" i="60"/>
  <c r="AB12" i="60"/>
  <c r="AA12" i="60"/>
  <c r="Z12" i="60"/>
  <c r="Y12" i="60"/>
  <c r="X12" i="60"/>
  <c r="W12" i="60"/>
  <c r="V12" i="60"/>
  <c r="U12" i="60"/>
  <c r="T12" i="60"/>
  <c r="S12" i="60"/>
  <c r="R12" i="60"/>
  <c r="Q12" i="60"/>
  <c r="P12" i="60"/>
  <c r="O12" i="60"/>
  <c r="N12" i="60"/>
  <c r="M12" i="60"/>
  <c r="L12" i="60"/>
  <c r="K12" i="60"/>
  <c r="J12" i="60"/>
  <c r="I12" i="60"/>
  <c r="H12" i="60"/>
  <c r="G12" i="60"/>
  <c r="F12" i="60"/>
  <c r="E12" i="60"/>
  <c r="D12" i="60"/>
  <c r="C12" i="60"/>
  <c r="B12" i="60"/>
  <c r="BO11" i="60"/>
  <c r="BN11" i="60"/>
  <c r="BM11" i="60"/>
  <c r="BL11" i="60"/>
  <c r="BK11" i="60"/>
  <c r="BJ11" i="60"/>
  <c r="BI11" i="60"/>
  <c r="BH11" i="60"/>
  <c r="BG11" i="60"/>
  <c r="BF11" i="60"/>
  <c r="BE11" i="60"/>
  <c r="BD11" i="60"/>
  <c r="BC11" i="60"/>
  <c r="BB11" i="60"/>
  <c r="BA11" i="60"/>
  <c r="AZ11" i="60"/>
  <c r="AY11" i="60"/>
  <c r="AX11" i="60"/>
  <c r="AW11" i="60"/>
  <c r="AV11" i="60"/>
  <c r="AU11" i="60"/>
  <c r="AT11" i="60"/>
  <c r="AS11" i="60"/>
  <c r="AR11" i="60"/>
  <c r="AQ11" i="60"/>
  <c r="AP11" i="60"/>
  <c r="AO11" i="60"/>
  <c r="AN11" i="60"/>
  <c r="AM11" i="60"/>
  <c r="AL11" i="60"/>
  <c r="AK11" i="60"/>
  <c r="AJ11" i="60"/>
  <c r="AI11" i="60"/>
  <c r="AH11" i="60"/>
  <c r="AG11" i="60"/>
  <c r="AF11" i="60"/>
  <c r="AE11" i="60"/>
  <c r="AD11" i="60"/>
  <c r="AC11" i="60"/>
  <c r="AB11" i="60"/>
  <c r="AA11" i="60"/>
  <c r="Z11" i="60"/>
  <c r="Y11" i="60"/>
  <c r="X11" i="60"/>
  <c r="W11" i="60"/>
  <c r="V11" i="60"/>
  <c r="U11" i="60"/>
  <c r="T11" i="60"/>
  <c r="S11" i="60"/>
  <c r="R11" i="60"/>
  <c r="Q11" i="60"/>
  <c r="P11" i="60"/>
  <c r="O11" i="60"/>
  <c r="N11" i="60"/>
  <c r="M11" i="60"/>
  <c r="L11" i="60"/>
  <c r="K11" i="60"/>
  <c r="J11" i="60"/>
  <c r="I11" i="60"/>
  <c r="H11" i="60"/>
  <c r="G11" i="60"/>
  <c r="F11" i="60"/>
  <c r="E11" i="60"/>
  <c r="D11" i="60"/>
  <c r="C11" i="60"/>
  <c r="B11" i="60"/>
  <c r="BO10" i="60"/>
  <c r="BN10" i="60"/>
  <c r="BM10" i="60"/>
  <c r="BL10" i="60"/>
  <c r="BK10" i="60"/>
  <c r="BJ10" i="60"/>
  <c r="BI10" i="60"/>
  <c r="BH10" i="60"/>
  <c r="BG10" i="60"/>
  <c r="BF10" i="60"/>
  <c r="BE10" i="60"/>
  <c r="BD10" i="60"/>
  <c r="BC10" i="60"/>
  <c r="BB10" i="60"/>
  <c r="BA10" i="60"/>
  <c r="AZ10" i="60"/>
  <c r="AY10" i="60"/>
  <c r="AX10" i="60"/>
  <c r="AW10" i="60"/>
  <c r="AV10" i="60"/>
  <c r="AU10" i="60"/>
  <c r="AT10" i="60"/>
  <c r="AS10" i="60"/>
  <c r="AR10" i="60"/>
  <c r="AQ10" i="60"/>
  <c r="AP10" i="60"/>
  <c r="AO10" i="60"/>
  <c r="AN10" i="60"/>
  <c r="AM10" i="60"/>
  <c r="AL10" i="60"/>
  <c r="AK10" i="60"/>
  <c r="AJ10" i="60"/>
  <c r="AI10" i="60"/>
  <c r="AH10" i="60"/>
  <c r="AG10" i="60"/>
  <c r="AF10" i="60"/>
  <c r="AE10" i="60"/>
  <c r="AD10" i="60"/>
  <c r="AC10" i="60"/>
  <c r="AB10" i="60"/>
  <c r="AA10" i="60"/>
  <c r="Z10" i="60"/>
  <c r="Y10" i="60"/>
  <c r="X10" i="60"/>
  <c r="W10" i="60"/>
  <c r="V10" i="60"/>
  <c r="U10" i="60"/>
  <c r="T10" i="60"/>
  <c r="S10" i="60"/>
  <c r="R10" i="60"/>
  <c r="Q10" i="60"/>
  <c r="P10" i="60"/>
  <c r="O10" i="60"/>
  <c r="N10" i="60"/>
  <c r="M10" i="60"/>
  <c r="L10" i="60"/>
  <c r="K10" i="60"/>
  <c r="J10" i="60"/>
  <c r="I10" i="60"/>
  <c r="H10" i="60"/>
  <c r="G10" i="60"/>
  <c r="F10" i="60"/>
  <c r="E10" i="60"/>
  <c r="D10" i="60"/>
  <c r="C10" i="60"/>
  <c r="B10" i="60"/>
  <c r="BO9" i="60"/>
  <c r="BN9" i="60"/>
  <c r="BM9" i="60"/>
  <c r="BL9" i="60"/>
  <c r="BK9" i="60"/>
  <c r="BJ9" i="60"/>
  <c r="BI9" i="60"/>
  <c r="BH9" i="60"/>
  <c r="BG9" i="60"/>
  <c r="BF9" i="60"/>
  <c r="BE9" i="60"/>
  <c r="BD9" i="60"/>
  <c r="BC9" i="60"/>
  <c r="BB9" i="60"/>
  <c r="BA9" i="60"/>
  <c r="AZ9" i="60"/>
  <c r="AY9" i="60"/>
  <c r="AX9" i="60"/>
  <c r="AW9" i="60"/>
  <c r="AV9" i="60"/>
  <c r="AU9" i="60"/>
  <c r="AT9" i="60"/>
  <c r="AS9" i="60"/>
  <c r="AR9" i="60"/>
  <c r="AQ9" i="60"/>
  <c r="AP9" i="60"/>
  <c r="AO9" i="60"/>
  <c r="AN9" i="60"/>
  <c r="AM9" i="60"/>
  <c r="AL9" i="60"/>
  <c r="AK9" i="60"/>
  <c r="AJ9" i="60"/>
  <c r="AI9" i="60"/>
  <c r="AH9" i="60"/>
  <c r="AG9" i="60"/>
  <c r="AF9" i="60"/>
  <c r="AE9" i="60"/>
  <c r="AD9" i="60"/>
  <c r="AC9" i="60"/>
  <c r="AB9" i="60"/>
  <c r="AA9" i="60"/>
  <c r="Z9" i="60"/>
  <c r="Y9" i="60"/>
  <c r="X9" i="60"/>
  <c r="W9" i="60"/>
  <c r="V9" i="60"/>
  <c r="U9" i="60"/>
  <c r="T9" i="60"/>
  <c r="S9" i="60"/>
  <c r="R9" i="60"/>
  <c r="Q9" i="60"/>
  <c r="P9" i="60"/>
  <c r="O9" i="60"/>
  <c r="N9" i="60"/>
  <c r="M9" i="60"/>
  <c r="L9" i="60"/>
  <c r="K9" i="60"/>
  <c r="J9" i="60"/>
  <c r="I9" i="60"/>
  <c r="H9" i="60"/>
  <c r="G9" i="60"/>
  <c r="F9" i="60"/>
  <c r="E9" i="60"/>
  <c r="D9" i="60"/>
  <c r="C9" i="60"/>
  <c r="B9" i="60"/>
  <c r="BO8" i="60"/>
  <c r="BN8" i="60"/>
  <c r="BM8" i="60"/>
  <c r="BL8" i="60"/>
  <c r="BK8" i="60"/>
  <c r="BJ8" i="60"/>
  <c r="BI8" i="60"/>
  <c r="BH8" i="60"/>
  <c r="BG8" i="60"/>
  <c r="BF8" i="60"/>
  <c r="BE8" i="60"/>
  <c r="BD8" i="60"/>
  <c r="BC8" i="60"/>
  <c r="BB8" i="60"/>
  <c r="BA8" i="60"/>
  <c r="AZ8" i="60"/>
  <c r="AY8" i="60"/>
  <c r="AX8" i="60"/>
  <c r="AW8" i="60"/>
  <c r="AV8" i="60"/>
  <c r="AU8" i="60"/>
  <c r="AT8" i="60"/>
  <c r="AS8" i="60"/>
  <c r="AR8" i="60"/>
  <c r="AQ8" i="60"/>
  <c r="AP8" i="60"/>
  <c r="AO8" i="60"/>
  <c r="AN8" i="60"/>
  <c r="AM8" i="60"/>
  <c r="AL8" i="60"/>
  <c r="AK8" i="60"/>
  <c r="AJ8" i="60"/>
  <c r="AI8" i="60"/>
  <c r="AH8" i="60"/>
  <c r="AG8" i="60"/>
  <c r="AF8" i="60"/>
  <c r="AE8" i="60"/>
  <c r="AD8" i="60"/>
  <c r="AC8" i="60"/>
  <c r="AB8" i="60"/>
  <c r="AA8" i="60"/>
  <c r="Z8" i="60"/>
  <c r="Y8" i="60"/>
  <c r="X8" i="60"/>
  <c r="W8" i="60"/>
  <c r="V8" i="60"/>
  <c r="U8" i="60"/>
  <c r="T8" i="60"/>
  <c r="S8" i="60"/>
  <c r="R8" i="60"/>
  <c r="Q8" i="60"/>
  <c r="P8" i="60"/>
  <c r="O8" i="60"/>
  <c r="N8" i="60"/>
  <c r="M8" i="60"/>
  <c r="L8" i="60"/>
  <c r="K8" i="60"/>
  <c r="J8" i="60"/>
  <c r="I8" i="60"/>
  <c r="H8" i="60"/>
  <c r="G8" i="60"/>
  <c r="F8" i="60"/>
  <c r="E8" i="60"/>
  <c r="D8" i="60"/>
  <c r="C8" i="60"/>
  <c r="B8" i="60"/>
  <c r="BO7" i="60"/>
  <c r="BN7" i="60"/>
  <c r="BM7" i="60"/>
  <c r="BL7" i="60"/>
  <c r="BK7" i="60"/>
  <c r="BJ7" i="60"/>
  <c r="BI7" i="60"/>
  <c r="BH7" i="60"/>
  <c r="BG7" i="60"/>
  <c r="BF7" i="60"/>
  <c r="BE7" i="60"/>
  <c r="BD7" i="60"/>
  <c r="BC7" i="60"/>
  <c r="BB7" i="60"/>
  <c r="BA7" i="60"/>
  <c r="AZ7" i="60"/>
  <c r="AY7" i="60"/>
  <c r="AX7" i="60"/>
  <c r="AW7" i="60"/>
  <c r="AV7" i="60"/>
  <c r="AU7" i="60"/>
  <c r="AT7" i="60"/>
  <c r="AS7" i="60"/>
  <c r="AR7" i="60"/>
  <c r="AQ7" i="60"/>
  <c r="AP7" i="60"/>
  <c r="AO7" i="60"/>
  <c r="AN7" i="60"/>
  <c r="AM7" i="60"/>
  <c r="AL7" i="60"/>
  <c r="AK7" i="60"/>
  <c r="AJ7" i="60"/>
  <c r="AI7" i="60"/>
  <c r="AH7" i="60"/>
  <c r="AG7" i="60"/>
  <c r="AF7" i="60"/>
  <c r="AE7" i="60"/>
  <c r="AD7" i="60"/>
  <c r="AC7" i="60"/>
  <c r="AB7" i="60"/>
  <c r="AA7" i="60"/>
  <c r="Z7" i="60"/>
  <c r="Y7" i="60"/>
  <c r="X7" i="60"/>
  <c r="W7" i="60"/>
  <c r="V7" i="60"/>
  <c r="U7" i="60"/>
  <c r="T7" i="60"/>
  <c r="S7" i="60"/>
  <c r="R7" i="60"/>
  <c r="Q7" i="60"/>
  <c r="P7" i="60"/>
  <c r="O7" i="60"/>
  <c r="N7" i="60"/>
  <c r="M7" i="60"/>
  <c r="L7" i="60"/>
  <c r="K7" i="60"/>
  <c r="J7" i="60"/>
  <c r="I7" i="60"/>
  <c r="H7" i="60"/>
  <c r="G7" i="60"/>
  <c r="F7" i="60"/>
  <c r="E7" i="60"/>
  <c r="D7" i="60"/>
  <c r="C7" i="60"/>
  <c r="B7" i="60"/>
  <c r="BO4" i="60"/>
  <c r="BN4" i="60"/>
  <c r="BM4" i="60"/>
  <c r="BL4" i="60"/>
  <c r="BK4" i="60"/>
  <c r="BJ4" i="60"/>
  <c r="BI4" i="60"/>
  <c r="BH4" i="60"/>
  <c r="BG4" i="60"/>
  <c r="BF4" i="60"/>
  <c r="BE4" i="60"/>
  <c r="BD4" i="60"/>
  <c r="BC4" i="60"/>
  <c r="BB4" i="60"/>
  <c r="BA4" i="60"/>
  <c r="AZ4" i="60"/>
  <c r="AY4" i="60"/>
  <c r="AX4" i="60"/>
  <c r="AW4" i="60"/>
  <c r="AV4" i="60"/>
  <c r="AU4" i="60"/>
  <c r="AT4" i="60"/>
  <c r="AS4" i="60"/>
  <c r="AR4" i="60"/>
  <c r="AQ4" i="60"/>
  <c r="AP4" i="60"/>
  <c r="AO4" i="60"/>
  <c r="AN4" i="60"/>
  <c r="AM4" i="60"/>
  <c r="AL4" i="60"/>
  <c r="AK4" i="60"/>
  <c r="AJ4" i="60"/>
  <c r="AI4" i="60"/>
  <c r="AH4" i="60"/>
  <c r="AG4" i="60"/>
  <c r="AF4" i="60"/>
  <c r="AE4" i="60"/>
  <c r="AD4" i="60"/>
  <c r="AC4" i="60"/>
  <c r="AB4" i="60"/>
  <c r="AA4" i="60"/>
  <c r="Z4" i="60"/>
  <c r="Y4" i="60"/>
  <c r="X4" i="60"/>
  <c r="W4" i="60"/>
  <c r="V4" i="60"/>
  <c r="U4" i="60"/>
  <c r="T4" i="60"/>
  <c r="S4" i="60"/>
  <c r="R4" i="60"/>
  <c r="Q4" i="60"/>
  <c r="P4" i="60"/>
  <c r="O4" i="60"/>
  <c r="N4" i="60"/>
  <c r="M4" i="60"/>
  <c r="L4" i="60"/>
  <c r="K4" i="60"/>
  <c r="BO48" i="58"/>
  <c r="BO49" i="58"/>
  <c r="BO50" i="58"/>
  <c r="BN48" i="58"/>
  <c r="BN49" i="58"/>
  <c r="BN50" i="58"/>
  <c r="BM48" i="58"/>
  <c r="BM49" i="58"/>
  <c r="BM50" i="58"/>
  <c r="BL48" i="58"/>
  <c r="BL49" i="58"/>
  <c r="BL50" i="58"/>
  <c r="BK48" i="58"/>
  <c r="BK49" i="58"/>
  <c r="BK50" i="58"/>
  <c r="BJ48" i="58"/>
  <c r="BJ49" i="58"/>
  <c r="BJ50" i="58"/>
  <c r="BI48" i="58"/>
  <c r="BI49" i="58"/>
  <c r="BI50" i="58"/>
  <c r="BH48" i="58"/>
  <c r="BH49" i="58"/>
  <c r="BH50" i="58"/>
  <c r="BG48" i="58"/>
  <c r="BG49" i="58"/>
  <c r="BG50" i="58"/>
  <c r="BF48" i="58"/>
  <c r="BF49" i="58"/>
  <c r="BF50" i="58"/>
  <c r="BE48" i="58"/>
  <c r="BE49" i="58"/>
  <c r="BE50" i="58"/>
  <c r="BD48" i="58"/>
  <c r="BD49" i="58"/>
  <c r="BD50" i="58"/>
  <c r="BC48" i="58"/>
  <c r="BC49" i="58"/>
  <c r="BC50" i="58"/>
  <c r="BB48" i="58"/>
  <c r="BB49" i="58"/>
  <c r="BB50" i="58"/>
  <c r="BA48" i="58"/>
  <c r="BA49" i="58"/>
  <c r="BA50" i="58"/>
  <c r="AZ48" i="58"/>
  <c r="AZ49" i="58"/>
  <c r="AZ50" i="58"/>
  <c r="AY48" i="58"/>
  <c r="AY49" i="58"/>
  <c r="AY50" i="58"/>
  <c r="AX48" i="58"/>
  <c r="AX49" i="58"/>
  <c r="AX50" i="58"/>
  <c r="AW48" i="58"/>
  <c r="AW49" i="58"/>
  <c r="AW50" i="58"/>
  <c r="AV48" i="58"/>
  <c r="AV49" i="58"/>
  <c r="AV50" i="58"/>
  <c r="AU48" i="58"/>
  <c r="AU49" i="58"/>
  <c r="AU50" i="58"/>
  <c r="AT48" i="58"/>
  <c r="AT49" i="58"/>
  <c r="AT50" i="58"/>
  <c r="AS48" i="58"/>
  <c r="AS49" i="58"/>
  <c r="AS50" i="58"/>
  <c r="AR48" i="58"/>
  <c r="AR49" i="58"/>
  <c r="AR50" i="58"/>
  <c r="AQ48" i="58"/>
  <c r="AQ49" i="58"/>
  <c r="AQ50" i="58"/>
  <c r="AP48" i="58"/>
  <c r="AP49" i="58"/>
  <c r="AP50" i="58"/>
  <c r="AO48" i="58"/>
  <c r="AO49" i="58"/>
  <c r="AO50" i="58"/>
  <c r="AN48" i="58"/>
  <c r="AN49" i="58"/>
  <c r="AN50" i="58"/>
  <c r="AM48" i="58"/>
  <c r="AM49" i="58"/>
  <c r="AM50" i="58"/>
  <c r="AL48" i="58"/>
  <c r="AL49" i="58"/>
  <c r="AL50" i="58"/>
  <c r="AK48" i="58"/>
  <c r="AK49" i="58"/>
  <c r="AK50" i="58"/>
  <c r="AJ48" i="58"/>
  <c r="AJ49" i="58"/>
  <c r="AJ50" i="58"/>
  <c r="AI48" i="58"/>
  <c r="AI49" i="58"/>
  <c r="AI50" i="58"/>
  <c r="AH48" i="58"/>
  <c r="AH49" i="58"/>
  <c r="AH50" i="58"/>
  <c r="AG48" i="58"/>
  <c r="AG49" i="58"/>
  <c r="AG50" i="58"/>
  <c r="AF48" i="58"/>
  <c r="AF49" i="58"/>
  <c r="AF50" i="58"/>
  <c r="AE48" i="58"/>
  <c r="AE49" i="58"/>
  <c r="AE50" i="58"/>
  <c r="AD48" i="58"/>
  <c r="AD49" i="58"/>
  <c r="AD50" i="58"/>
  <c r="AC48" i="58"/>
  <c r="AC49" i="58"/>
  <c r="AC50" i="58"/>
  <c r="AB48" i="58"/>
  <c r="AB49" i="58"/>
  <c r="AB50" i="58"/>
  <c r="AA48" i="58"/>
  <c r="AA49" i="58"/>
  <c r="AA50" i="58"/>
  <c r="Z48" i="58"/>
  <c r="Z49" i="58"/>
  <c r="Z50" i="58"/>
  <c r="Y48" i="58"/>
  <c r="Y49" i="58"/>
  <c r="Y50" i="58"/>
  <c r="X48" i="58"/>
  <c r="X49" i="58"/>
  <c r="X50" i="58"/>
  <c r="W48" i="58"/>
  <c r="W49" i="58"/>
  <c r="W50" i="58"/>
  <c r="V48" i="58"/>
  <c r="V49" i="58"/>
  <c r="V50" i="58"/>
  <c r="U48" i="58"/>
  <c r="U49" i="58"/>
  <c r="U50" i="58"/>
  <c r="T48" i="58"/>
  <c r="T49" i="58"/>
  <c r="T50" i="58"/>
  <c r="S48" i="58"/>
  <c r="S49" i="58"/>
  <c r="S50" i="58"/>
  <c r="R48" i="58"/>
  <c r="R49" i="58"/>
  <c r="R50" i="58"/>
  <c r="Q48" i="58"/>
  <c r="Q49" i="58"/>
  <c r="Q50" i="58"/>
  <c r="P48" i="58"/>
  <c r="P49" i="58"/>
  <c r="P50" i="58"/>
  <c r="O48" i="58"/>
  <c r="O49" i="58"/>
  <c r="O50" i="58"/>
  <c r="N48" i="58"/>
  <c r="N49" i="58"/>
  <c r="N50" i="58"/>
  <c r="M48" i="58"/>
  <c r="M49" i="58"/>
  <c r="M50" i="58"/>
  <c r="L48" i="58"/>
  <c r="L49" i="58"/>
  <c r="L50" i="58"/>
  <c r="K48" i="58"/>
  <c r="K49" i="58"/>
  <c r="K50" i="58"/>
  <c r="J48" i="58"/>
  <c r="J49" i="58"/>
  <c r="J50" i="58"/>
  <c r="I48" i="58"/>
  <c r="I49" i="58"/>
  <c r="I50" i="58"/>
  <c r="H48" i="58"/>
  <c r="H49" i="58"/>
  <c r="H50" i="58"/>
  <c r="G48" i="58"/>
  <c r="G49" i="58"/>
  <c r="G50" i="58"/>
  <c r="F48" i="58"/>
  <c r="F49" i="58"/>
  <c r="F50" i="58"/>
  <c r="E48" i="58"/>
  <c r="E49" i="58"/>
  <c r="E50" i="58"/>
  <c r="D48" i="58"/>
  <c r="D49" i="58"/>
  <c r="D50" i="58"/>
  <c r="C48" i="58"/>
  <c r="C49" i="58"/>
  <c r="C50" i="58"/>
  <c r="B48" i="58"/>
  <c r="B49" i="58"/>
  <c r="B50" i="58"/>
  <c r="BO47" i="58"/>
  <c r="BN47" i="58"/>
  <c r="BM47" i="58"/>
  <c r="BL47" i="58"/>
  <c r="BK47" i="58"/>
  <c r="BJ47" i="58"/>
  <c r="BI47" i="58"/>
  <c r="BH47" i="58"/>
  <c r="BG47" i="58"/>
  <c r="BF47" i="58"/>
  <c r="BE47" i="58"/>
  <c r="BD47" i="58"/>
  <c r="BC47" i="58"/>
  <c r="BB47" i="58"/>
  <c r="BA47" i="58"/>
  <c r="AZ47" i="58"/>
  <c r="AY47" i="58"/>
  <c r="AX47" i="58"/>
  <c r="AW47" i="58"/>
  <c r="AV47" i="58"/>
  <c r="AU47" i="58"/>
  <c r="AT47" i="58"/>
  <c r="AS47" i="58"/>
  <c r="AR47" i="58"/>
  <c r="AQ47" i="58"/>
  <c r="AP47" i="58"/>
  <c r="AO47" i="58"/>
  <c r="AN47" i="58"/>
  <c r="AM47" i="58"/>
  <c r="AL47" i="58"/>
  <c r="AK47" i="58"/>
  <c r="AJ47" i="58"/>
  <c r="AI47" i="58"/>
  <c r="AH47" i="58"/>
  <c r="AG47" i="58"/>
  <c r="AF47" i="58"/>
  <c r="AE47" i="58"/>
  <c r="AD47" i="58"/>
  <c r="AC47" i="58"/>
  <c r="AB47" i="58"/>
  <c r="AA47" i="58"/>
  <c r="Z47" i="58"/>
  <c r="Y47" i="58"/>
  <c r="X47" i="58"/>
  <c r="W47" i="58"/>
  <c r="V47" i="58"/>
  <c r="U47" i="58"/>
  <c r="T47" i="58"/>
  <c r="S47" i="58"/>
  <c r="R47" i="58"/>
  <c r="Q47" i="58"/>
  <c r="P47" i="58"/>
  <c r="O47" i="58"/>
  <c r="N47" i="58"/>
  <c r="M47" i="58"/>
  <c r="L47" i="58"/>
  <c r="K47" i="58"/>
  <c r="J47" i="58"/>
  <c r="I47" i="58"/>
  <c r="H47" i="58"/>
  <c r="G47" i="58"/>
  <c r="F47" i="58"/>
  <c r="E47" i="58"/>
  <c r="D47" i="58"/>
  <c r="C47" i="58"/>
  <c r="B47" i="58"/>
  <c r="BO46" i="58"/>
  <c r="BN46" i="58"/>
  <c r="BM46" i="58"/>
  <c r="BL46" i="58"/>
  <c r="BK46" i="58"/>
  <c r="BJ46" i="58"/>
  <c r="BI46" i="58"/>
  <c r="BH46" i="58"/>
  <c r="BG46" i="58"/>
  <c r="BF46" i="58"/>
  <c r="BE46" i="58"/>
  <c r="BD46" i="58"/>
  <c r="BC46" i="58"/>
  <c r="BB46" i="58"/>
  <c r="BA46" i="58"/>
  <c r="AZ46" i="58"/>
  <c r="AY46" i="58"/>
  <c r="AX46" i="58"/>
  <c r="AW46" i="58"/>
  <c r="AV46" i="58"/>
  <c r="AU46" i="58"/>
  <c r="AT46" i="58"/>
  <c r="AS46" i="58"/>
  <c r="AR46" i="58"/>
  <c r="AQ46" i="58"/>
  <c r="AP46" i="58"/>
  <c r="AO46" i="58"/>
  <c r="AN46" i="58"/>
  <c r="AM46" i="58"/>
  <c r="AL46" i="58"/>
  <c r="AK46" i="58"/>
  <c r="AJ46" i="58"/>
  <c r="AI46" i="58"/>
  <c r="AH46" i="58"/>
  <c r="AG46" i="58"/>
  <c r="AF46" i="58"/>
  <c r="AE46" i="58"/>
  <c r="AD46" i="58"/>
  <c r="AC46" i="58"/>
  <c r="AB46" i="58"/>
  <c r="AA46" i="58"/>
  <c r="Z46" i="58"/>
  <c r="Y46" i="58"/>
  <c r="X46" i="58"/>
  <c r="W46" i="58"/>
  <c r="V46" i="58"/>
  <c r="U46" i="58"/>
  <c r="T46" i="58"/>
  <c r="S46" i="58"/>
  <c r="R46" i="58"/>
  <c r="Q46" i="58"/>
  <c r="P46" i="58"/>
  <c r="O46" i="58"/>
  <c r="N46" i="58"/>
  <c r="M46" i="58"/>
  <c r="L46" i="58"/>
  <c r="K46" i="58"/>
  <c r="J46" i="58"/>
  <c r="I46" i="58"/>
  <c r="H46" i="58"/>
  <c r="G46" i="58"/>
  <c r="F46" i="58"/>
  <c r="E46" i="58"/>
  <c r="D46" i="58"/>
  <c r="C46" i="58"/>
  <c r="B46" i="58"/>
  <c r="BO45" i="58"/>
  <c r="BN45" i="58"/>
  <c r="BM45" i="58"/>
  <c r="BL45" i="58"/>
  <c r="BK45" i="58"/>
  <c r="BJ45" i="58"/>
  <c r="BI45" i="58"/>
  <c r="BH45" i="58"/>
  <c r="BG45" i="58"/>
  <c r="BF45" i="58"/>
  <c r="BE45" i="58"/>
  <c r="BD45" i="58"/>
  <c r="BC45" i="58"/>
  <c r="BB45" i="58"/>
  <c r="BA45" i="58"/>
  <c r="AZ45" i="58"/>
  <c r="AY45" i="58"/>
  <c r="AX45" i="58"/>
  <c r="AW45" i="58"/>
  <c r="AV45" i="58"/>
  <c r="AU45" i="58"/>
  <c r="AT45" i="58"/>
  <c r="AS45" i="58"/>
  <c r="AR45" i="58"/>
  <c r="AQ45" i="58"/>
  <c r="AP45" i="58"/>
  <c r="AO45" i="58"/>
  <c r="AN45" i="58"/>
  <c r="AM45" i="58"/>
  <c r="AL45" i="58"/>
  <c r="AK45" i="58"/>
  <c r="AJ45" i="58"/>
  <c r="AI45" i="58"/>
  <c r="AH45" i="58"/>
  <c r="AG45" i="58"/>
  <c r="AF45" i="58"/>
  <c r="AE45" i="58"/>
  <c r="AD45" i="58"/>
  <c r="AC45" i="58"/>
  <c r="AB45" i="58"/>
  <c r="AA45" i="58"/>
  <c r="Z45" i="58"/>
  <c r="Y45" i="58"/>
  <c r="X45" i="58"/>
  <c r="W45" i="58"/>
  <c r="V45" i="58"/>
  <c r="U45" i="58"/>
  <c r="T45" i="58"/>
  <c r="S45" i="58"/>
  <c r="R45" i="58"/>
  <c r="Q45" i="58"/>
  <c r="P45" i="58"/>
  <c r="O45" i="58"/>
  <c r="N45" i="58"/>
  <c r="M45" i="58"/>
  <c r="L45" i="58"/>
  <c r="K45" i="58"/>
  <c r="J45" i="58"/>
  <c r="I45" i="58"/>
  <c r="H45" i="58"/>
  <c r="G45" i="58"/>
  <c r="F45" i="58"/>
  <c r="E45" i="58"/>
  <c r="D45" i="58"/>
  <c r="C45" i="58"/>
  <c r="B45" i="58"/>
  <c r="BO44" i="58"/>
  <c r="BN44" i="58"/>
  <c r="BM44" i="58"/>
  <c r="BL44" i="58"/>
  <c r="BK44" i="58"/>
  <c r="BJ44" i="58"/>
  <c r="BI44" i="58"/>
  <c r="BH44" i="58"/>
  <c r="BG44" i="58"/>
  <c r="BF44" i="58"/>
  <c r="BE44" i="58"/>
  <c r="BD44" i="58"/>
  <c r="BC44" i="58"/>
  <c r="BB44" i="58"/>
  <c r="BA44" i="58"/>
  <c r="AZ44" i="58"/>
  <c r="AY44" i="58"/>
  <c r="AX44" i="58"/>
  <c r="AW44" i="58"/>
  <c r="AV44" i="58"/>
  <c r="AU44" i="58"/>
  <c r="AT44" i="58"/>
  <c r="AS44" i="58"/>
  <c r="AR44" i="58"/>
  <c r="AQ44" i="58"/>
  <c r="AP44" i="58"/>
  <c r="AO44" i="58"/>
  <c r="AN44" i="58"/>
  <c r="AM44" i="58"/>
  <c r="AL44" i="58"/>
  <c r="AK44" i="58"/>
  <c r="AJ44" i="58"/>
  <c r="AI44" i="58"/>
  <c r="AH44" i="58"/>
  <c r="AG44" i="58"/>
  <c r="AF44" i="58"/>
  <c r="AE44" i="58"/>
  <c r="AD44" i="58"/>
  <c r="AC44" i="58"/>
  <c r="AB44" i="58"/>
  <c r="AA44" i="58"/>
  <c r="Z44" i="58"/>
  <c r="Y44" i="58"/>
  <c r="X44" i="58"/>
  <c r="W44" i="58"/>
  <c r="V44" i="58"/>
  <c r="U44" i="58"/>
  <c r="T44" i="58"/>
  <c r="S44" i="58"/>
  <c r="R44" i="58"/>
  <c r="Q44" i="58"/>
  <c r="P44" i="58"/>
  <c r="O44" i="58"/>
  <c r="N44" i="58"/>
  <c r="M44" i="58"/>
  <c r="L44" i="58"/>
  <c r="K44" i="58"/>
  <c r="J44" i="58"/>
  <c r="I44" i="58"/>
  <c r="H44" i="58"/>
  <c r="G44" i="58"/>
  <c r="F44" i="58"/>
  <c r="E44" i="58"/>
  <c r="D44" i="58"/>
  <c r="C44" i="58"/>
  <c r="B44" i="58"/>
  <c r="BO43" i="58"/>
  <c r="BN43" i="58"/>
  <c r="BM43" i="58"/>
  <c r="BL43" i="58"/>
  <c r="BK43" i="58"/>
  <c r="BJ43" i="58"/>
  <c r="BI43" i="58"/>
  <c r="BH43" i="58"/>
  <c r="BG43" i="58"/>
  <c r="BF43" i="58"/>
  <c r="BE43" i="58"/>
  <c r="BD43" i="58"/>
  <c r="BC43" i="58"/>
  <c r="BB43" i="58"/>
  <c r="BA43" i="58"/>
  <c r="AZ43" i="58"/>
  <c r="AY43" i="58"/>
  <c r="AX43" i="58"/>
  <c r="AW43" i="58"/>
  <c r="AV43" i="58"/>
  <c r="AU43" i="58"/>
  <c r="AT43" i="58"/>
  <c r="AS43" i="58"/>
  <c r="AR43" i="58"/>
  <c r="AQ43" i="58"/>
  <c r="AP43" i="58"/>
  <c r="AO43" i="58"/>
  <c r="AN43" i="58"/>
  <c r="AM43" i="58"/>
  <c r="AL43" i="58"/>
  <c r="AK43" i="58"/>
  <c r="AJ43" i="58"/>
  <c r="AI43" i="58"/>
  <c r="AH43" i="58"/>
  <c r="AG43" i="58"/>
  <c r="AF43" i="58"/>
  <c r="AE43" i="58"/>
  <c r="AD43" i="58"/>
  <c r="AC43" i="58"/>
  <c r="AB43" i="58"/>
  <c r="AA43" i="58"/>
  <c r="Z43" i="58"/>
  <c r="Y43" i="58"/>
  <c r="X43" i="58"/>
  <c r="W43" i="58"/>
  <c r="V43" i="58"/>
  <c r="U43" i="58"/>
  <c r="T43" i="58"/>
  <c r="S43" i="58"/>
  <c r="R43" i="58"/>
  <c r="Q43" i="58"/>
  <c r="P43" i="58"/>
  <c r="O43" i="58"/>
  <c r="N43" i="58"/>
  <c r="M43" i="58"/>
  <c r="L43" i="58"/>
  <c r="K43" i="58"/>
  <c r="J43" i="58"/>
  <c r="I43" i="58"/>
  <c r="H43" i="58"/>
  <c r="G43" i="58"/>
  <c r="F43" i="58"/>
  <c r="E43" i="58"/>
  <c r="D43" i="58"/>
  <c r="C43" i="58"/>
  <c r="B43" i="58"/>
  <c r="BO42" i="58"/>
  <c r="BN42" i="58"/>
  <c r="BM42" i="58"/>
  <c r="BL42" i="58"/>
  <c r="BK42" i="58"/>
  <c r="BJ42" i="58"/>
  <c r="BI42" i="58"/>
  <c r="BH42" i="58"/>
  <c r="BG42" i="58"/>
  <c r="BF42" i="58"/>
  <c r="BE42" i="58"/>
  <c r="BD42" i="58"/>
  <c r="BC42" i="58"/>
  <c r="BB42" i="58"/>
  <c r="BA42" i="58"/>
  <c r="AZ42" i="58"/>
  <c r="AY42" i="58"/>
  <c r="AX42" i="58"/>
  <c r="AW42" i="58"/>
  <c r="AV42" i="58"/>
  <c r="AU42" i="58"/>
  <c r="AT42" i="58"/>
  <c r="AS42" i="58"/>
  <c r="AR42" i="58"/>
  <c r="AQ42" i="58"/>
  <c r="AP42" i="58"/>
  <c r="AO42" i="58"/>
  <c r="AN42" i="58"/>
  <c r="AM42" i="58"/>
  <c r="AL42" i="58"/>
  <c r="AK42" i="58"/>
  <c r="AJ42" i="58"/>
  <c r="AI42" i="58"/>
  <c r="AH42" i="58"/>
  <c r="AG42" i="58"/>
  <c r="AF42" i="58"/>
  <c r="AE42" i="58"/>
  <c r="AD42" i="58"/>
  <c r="AC42" i="58"/>
  <c r="AB42" i="58"/>
  <c r="AA42" i="58"/>
  <c r="Z42" i="58"/>
  <c r="Y42" i="58"/>
  <c r="X42" i="58"/>
  <c r="W42" i="58"/>
  <c r="V42" i="58"/>
  <c r="U42" i="58"/>
  <c r="T42" i="58"/>
  <c r="S42" i="58"/>
  <c r="R42" i="58"/>
  <c r="Q42" i="58"/>
  <c r="P42" i="58"/>
  <c r="O42" i="58"/>
  <c r="N42" i="58"/>
  <c r="M42" i="58"/>
  <c r="L42" i="58"/>
  <c r="K42" i="58"/>
  <c r="J42" i="58"/>
  <c r="I42" i="58"/>
  <c r="H42" i="58"/>
  <c r="G42" i="58"/>
  <c r="F42" i="58"/>
  <c r="E42" i="58"/>
  <c r="D42" i="58"/>
  <c r="C42" i="58"/>
  <c r="B42" i="58"/>
  <c r="BO41" i="58"/>
  <c r="BN41" i="58"/>
  <c r="BM41" i="58"/>
  <c r="BL41" i="58"/>
  <c r="BK41" i="58"/>
  <c r="BJ41" i="58"/>
  <c r="BI41" i="58"/>
  <c r="BH41" i="58"/>
  <c r="BG41" i="58"/>
  <c r="BF41" i="58"/>
  <c r="BE41" i="58"/>
  <c r="BD41" i="58"/>
  <c r="BC41" i="58"/>
  <c r="BB41" i="58"/>
  <c r="BA41" i="58"/>
  <c r="AZ41" i="58"/>
  <c r="AY41" i="58"/>
  <c r="AX41" i="58"/>
  <c r="AW41" i="58"/>
  <c r="AV41" i="58"/>
  <c r="AU41" i="58"/>
  <c r="AT41" i="58"/>
  <c r="AS41" i="58"/>
  <c r="AR41" i="58"/>
  <c r="AQ41" i="58"/>
  <c r="AP41" i="58"/>
  <c r="AO41" i="58"/>
  <c r="AN41" i="58"/>
  <c r="AM41" i="58"/>
  <c r="AL41" i="58"/>
  <c r="AK41" i="58"/>
  <c r="AJ41" i="58"/>
  <c r="AI41" i="58"/>
  <c r="AH41" i="58"/>
  <c r="AG41" i="58"/>
  <c r="AF41" i="58"/>
  <c r="AE41" i="58"/>
  <c r="AD41" i="58"/>
  <c r="AC41" i="58"/>
  <c r="AB41" i="58"/>
  <c r="AA41" i="58"/>
  <c r="Z41" i="58"/>
  <c r="Y41" i="58"/>
  <c r="X41" i="58"/>
  <c r="W41" i="58"/>
  <c r="V41" i="58"/>
  <c r="U41" i="58"/>
  <c r="T41" i="58"/>
  <c r="S41" i="58"/>
  <c r="R41" i="58"/>
  <c r="Q41" i="58"/>
  <c r="P41" i="58"/>
  <c r="O41" i="58"/>
  <c r="N41" i="58"/>
  <c r="M41" i="58"/>
  <c r="L41" i="58"/>
  <c r="K41" i="58"/>
  <c r="J41" i="58"/>
  <c r="I41" i="58"/>
  <c r="H41" i="58"/>
  <c r="G41" i="58"/>
  <c r="F41" i="58"/>
  <c r="E41" i="58"/>
  <c r="D41" i="58"/>
  <c r="C41" i="58"/>
  <c r="B41" i="58"/>
  <c r="BO40" i="58"/>
  <c r="BN40" i="58"/>
  <c r="BM40" i="58"/>
  <c r="BL40" i="58"/>
  <c r="BK40" i="58"/>
  <c r="BJ40" i="58"/>
  <c r="BI40" i="58"/>
  <c r="BH40" i="58"/>
  <c r="BG40" i="58"/>
  <c r="BF40" i="58"/>
  <c r="BE40" i="58"/>
  <c r="BD40" i="58"/>
  <c r="BC40" i="58"/>
  <c r="BB40" i="58"/>
  <c r="BA40" i="58"/>
  <c r="AZ40" i="58"/>
  <c r="AY40" i="58"/>
  <c r="AX40" i="58"/>
  <c r="AW40" i="58"/>
  <c r="AV40" i="58"/>
  <c r="AU40" i="58"/>
  <c r="AT40" i="58"/>
  <c r="AS40" i="58"/>
  <c r="AR40" i="58"/>
  <c r="AQ40" i="58"/>
  <c r="AP40" i="58"/>
  <c r="AO40" i="58"/>
  <c r="AN40" i="58"/>
  <c r="AM40" i="58"/>
  <c r="AL40" i="58"/>
  <c r="AK40" i="58"/>
  <c r="AJ40" i="58"/>
  <c r="AI40" i="58"/>
  <c r="AH40" i="58"/>
  <c r="AG40" i="58"/>
  <c r="AF40" i="58"/>
  <c r="AE40" i="58"/>
  <c r="AD40" i="58"/>
  <c r="AC40" i="58"/>
  <c r="AB40" i="58"/>
  <c r="AA40" i="58"/>
  <c r="Z40" i="58"/>
  <c r="Y40" i="58"/>
  <c r="X40" i="58"/>
  <c r="W40" i="58"/>
  <c r="V40" i="58"/>
  <c r="U40" i="58"/>
  <c r="T40" i="58"/>
  <c r="S40" i="58"/>
  <c r="R40" i="58"/>
  <c r="Q40" i="58"/>
  <c r="P40" i="58"/>
  <c r="O40" i="58"/>
  <c r="N40" i="58"/>
  <c r="M40" i="58"/>
  <c r="L40" i="58"/>
  <c r="K40" i="58"/>
  <c r="J40" i="58"/>
  <c r="I40" i="58"/>
  <c r="H40" i="58"/>
  <c r="G40" i="58"/>
  <c r="F40" i="58"/>
  <c r="E40" i="58"/>
  <c r="D40" i="58"/>
  <c r="C40" i="58"/>
  <c r="B40" i="58"/>
  <c r="BO39" i="58"/>
  <c r="BN39" i="58"/>
  <c r="BM39" i="58"/>
  <c r="BL39" i="58"/>
  <c r="BK39" i="58"/>
  <c r="BJ39" i="58"/>
  <c r="BI39" i="58"/>
  <c r="BH39" i="58"/>
  <c r="BG39" i="58"/>
  <c r="BF39" i="58"/>
  <c r="BE39" i="58"/>
  <c r="BD39" i="58"/>
  <c r="BC39" i="58"/>
  <c r="BB39" i="58"/>
  <c r="BA39" i="58"/>
  <c r="AZ39" i="58"/>
  <c r="AY39" i="58"/>
  <c r="AX39" i="58"/>
  <c r="AW39" i="58"/>
  <c r="AV39" i="58"/>
  <c r="AU39" i="58"/>
  <c r="AT39" i="58"/>
  <c r="AS39" i="58"/>
  <c r="AR39" i="58"/>
  <c r="AQ39" i="58"/>
  <c r="AP39" i="58"/>
  <c r="AO39" i="58"/>
  <c r="AN39" i="58"/>
  <c r="AM39" i="58"/>
  <c r="AL39" i="58"/>
  <c r="AK39" i="58"/>
  <c r="AJ39" i="58"/>
  <c r="AI39" i="58"/>
  <c r="AH39" i="58"/>
  <c r="AG39" i="58"/>
  <c r="AF39" i="58"/>
  <c r="AE39" i="58"/>
  <c r="AD39" i="58"/>
  <c r="AC39" i="58"/>
  <c r="AB39" i="58"/>
  <c r="AA39" i="58"/>
  <c r="Z39" i="58"/>
  <c r="Y39" i="58"/>
  <c r="X39" i="58"/>
  <c r="W39" i="58"/>
  <c r="V39" i="58"/>
  <c r="U39" i="58"/>
  <c r="T39" i="58"/>
  <c r="S39" i="58"/>
  <c r="R39" i="58"/>
  <c r="Q39" i="58"/>
  <c r="P39" i="58"/>
  <c r="O39" i="58"/>
  <c r="N39" i="58"/>
  <c r="M39" i="58"/>
  <c r="L39" i="58"/>
  <c r="K39" i="58"/>
  <c r="J39" i="58"/>
  <c r="I39" i="58"/>
  <c r="H39" i="58"/>
  <c r="G39" i="58"/>
  <c r="F39" i="58"/>
  <c r="E39" i="58"/>
  <c r="D39" i="58"/>
  <c r="C39" i="58"/>
  <c r="B39" i="58"/>
  <c r="BO38" i="58"/>
  <c r="BN38" i="58"/>
  <c r="BM38" i="58"/>
  <c r="BL38" i="58"/>
  <c r="BK38" i="58"/>
  <c r="BJ38" i="58"/>
  <c r="BI38" i="58"/>
  <c r="BH38" i="58"/>
  <c r="BG38" i="58"/>
  <c r="BF38" i="58"/>
  <c r="BE38" i="58"/>
  <c r="BD38" i="58"/>
  <c r="BC38" i="58"/>
  <c r="BB38" i="58"/>
  <c r="BA38" i="58"/>
  <c r="AZ38" i="58"/>
  <c r="AY38" i="58"/>
  <c r="AX38" i="58"/>
  <c r="AW38" i="58"/>
  <c r="AV38" i="58"/>
  <c r="AU38" i="58"/>
  <c r="AT38" i="58"/>
  <c r="AS38" i="58"/>
  <c r="AR38" i="58"/>
  <c r="AQ38" i="58"/>
  <c r="AP38" i="58"/>
  <c r="AO38" i="58"/>
  <c r="AN38" i="58"/>
  <c r="AM38" i="58"/>
  <c r="AL38" i="58"/>
  <c r="AK38" i="58"/>
  <c r="AJ38" i="58"/>
  <c r="AI38" i="58"/>
  <c r="AH38" i="58"/>
  <c r="AG38" i="58"/>
  <c r="AF38" i="58"/>
  <c r="AE38" i="58"/>
  <c r="AD38" i="58"/>
  <c r="AC38" i="58"/>
  <c r="AB38" i="58"/>
  <c r="AA38" i="58"/>
  <c r="Z38" i="58"/>
  <c r="Y38" i="58"/>
  <c r="X38" i="58"/>
  <c r="W38" i="58"/>
  <c r="V38" i="58"/>
  <c r="U38" i="58"/>
  <c r="T38" i="58"/>
  <c r="S38" i="58"/>
  <c r="R38" i="58"/>
  <c r="Q38" i="58"/>
  <c r="P38" i="58"/>
  <c r="O38" i="58"/>
  <c r="N38" i="58"/>
  <c r="M38" i="58"/>
  <c r="L38" i="58"/>
  <c r="K38" i="58"/>
  <c r="J38" i="58"/>
  <c r="I38" i="58"/>
  <c r="H38" i="58"/>
  <c r="G38" i="58"/>
  <c r="F38" i="58"/>
  <c r="E38" i="58"/>
  <c r="D38" i="58"/>
  <c r="C38" i="58"/>
  <c r="B38" i="58"/>
  <c r="BO37" i="58"/>
  <c r="BN37" i="58"/>
  <c r="BM37" i="58"/>
  <c r="BL37" i="58"/>
  <c r="BK37" i="58"/>
  <c r="BJ37" i="58"/>
  <c r="BI37" i="58"/>
  <c r="BH37" i="58"/>
  <c r="BG37" i="58"/>
  <c r="BF37" i="58"/>
  <c r="BE37" i="58"/>
  <c r="BD37" i="58"/>
  <c r="BC37" i="58"/>
  <c r="BB37" i="58"/>
  <c r="BA37" i="58"/>
  <c r="AZ37" i="58"/>
  <c r="AY37" i="58"/>
  <c r="AX37" i="58"/>
  <c r="AW37" i="58"/>
  <c r="AV37" i="58"/>
  <c r="AU37" i="58"/>
  <c r="AT37" i="58"/>
  <c r="AS37" i="58"/>
  <c r="AR37" i="58"/>
  <c r="AQ37" i="58"/>
  <c r="AP37" i="58"/>
  <c r="AO37" i="58"/>
  <c r="AN37" i="58"/>
  <c r="AM37" i="58"/>
  <c r="AL37" i="58"/>
  <c r="AK37" i="58"/>
  <c r="AJ37" i="58"/>
  <c r="AI37" i="58"/>
  <c r="AH37" i="58"/>
  <c r="AG37" i="58"/>
  <c r="AF37" i="58"/>
  <c r="AE37" i="58"/>
  <c r="AD37" i="58"/>
  <c r="AC37" i="58"/>
  <c r="AB37" i="58"/>
  <c r="AA37" i="58"/>
  <c r="Z37" i="58"/>
  <c r="Y37" i="58"/>
  <c r="X37" i="58"/>
  <c r="W37" i="58"/>
  <c r="V37" i="58"/>
  <c r="U37" i="58"/>
  <c r="T37" i="58"/>
  <c r="S37" i="58"/>
  <c r="R37" i="58"/>
  <c r="Q37" i="58"/>
  <c r="P37" i="58"/>
  <c r="O37" i="58"/>
  <c r="N37" i="58"/>
  <c r="M37" i="58"/>
  <c r="L37" i="58"/>
  <c r="K37" i="58"/>
  <c r="J37" i="58"/>
  <c r="I37" i="58"/>
  <c r="H37" i="58"/>
  <c r="G37" i="58"/>
  <c r="F37" i="58"/>
  <c r="E37" i="58"/>
  <c r="D37" i="58"/>
  <c r="C37" i="58"/>
  <c r="B37" i="58"/>
  <c r="BO36" i="58"/>
  <c r="BN36" i="58"/>
  <c r="BM36" i="58"/>
  <c r="BL36" i="58"/>
  <c r="BK36" i="58"/>
  <c r="BJ36" i="58"/>
  <c r="BI36" i="58"/>
  <c r="BH36" i="58"/>
  <c r="BG36" i="58"/>
  <c r="BF36" i="58"/>
  <c r="BE36" i="58"/>
  <c r="BD36" i="58"/>
  <c r="BC36" i="58"/>
  <c r="BB36" i="58"/>
  <c r="BA36" i="58"/>
  <c r="AZ36" i="58"/>
  <c r="AY36" i="58"/>
  <c r="AX36" i="58"/>
  <c r="AW36" i="58"/>
  <c r="AV36" i="58"/>
  <c r="AU36" i="58"/>
  <c r="AT36" i="58"/>
  <c r="AS36" i="58"/>
  <c r="AR36" i="58"/>
  <c r="AQ36" i="58"/>
  <c r="AP36" i="58"/>
  <c r="AO36" i="58"/>
  <c r="AN36" i="58"/>
  <c r="AM36" i="58"/>
  <c r="AL36" i="58"/>
  <c r="AK36" i="58"/>
  <c r="AJ36" i="58"/>
  <c r="AI36" i="58"/>
  <c r="AH36" i="58"/>
  <c r="AG36" i="58"/>
  <c r="AF36" i="58"/>
  <c r="AE36" i="58"/>
  <c r="AD36" i="58"/>
  <c r="AC36" i="58"/>
  <c r="AB36" i="58"/>
  <c r="AA36" i="58"/>
  <c r="Z36" i="58"/>
  <c r="Y36" i="58"/>
  <c r="X36" i="58"/>
  <c r="W36" i="58"/>
  <c r="V36" i="58"/>
  <c r="U36" i="58"/>
  <c r="T36" i="58"/>
  <c r="S36" i="58"/>
  <c r="R36" i="58"/>
  <c r="Q36" i="58"/>
  <c r="P36" i="58"/>
  <c r="O36" i="58"/>
  <c r="N36" i="58"/>
  <c r="M36" i="58"/>
  <c r="L36" i="58"/>
  <c r="K36" i="58"/>
  <c r="J36" i="58"/>
  <c r="I36" i="58"/>
  <c r="H36" i="58"/>
  <c r="G36" i="58"/>
  <c r="F36" i="58"/>
  <c r="E36" i="58"/>
  <c r="D36" i="58"/>
  <c r="C36" i="58"/>
  <c r="B36" i="58"/>
  <c r="BO35" i="58"/>
  <c r="BN35" i="58"/>
  <c r="BM35" i="58"/>
  <c r="BL35" i="58"/>
  <c r="BK35" i="58"/>
  <c r="BJ35" i="58"/>
  <c r="BI35" i="58"/>
  <c r="BH35" i="58"/>
  <c r="BG35" i="58"/>
  <c r="BF35" i="58"/>
  <c r="BE35" i="58"/>
  <c r="BD35" i="58"/>
  <c r="BC35" i="58"/>
  <c r="BB35" i="58"/>
  <c r="BA35" i="58"/>
  <c r="AZ35" i="58"/>
  <c r="AY35" i="58"/>
  <c r="AX35" i="58"/>
  <c r="AW35" i="58"/>
  <c r="AV35" i="58"/>
  <c r="AU35" i="58"/>
  <c r="AT35" i="58"/>
  <c r="AS35" i="58"/>
  <c r="AR35" i="58"/>
  <c r="AQ35" i="58"/>
  <c r="AP35" i="58"/>
  <c r="AO35" i="58"/>
  <c r="AN35" i="58"/>
  <c r="AM35" i="58"/>
  <c r="AL35" i="58"/>
  <c r="AK35" i="58"/>
  <c r="AJ35" i="58"/>
  <c r="AI35" i="58"/>
  <c r="AH35" i="58"/>
  <c r="AG35" i="58"/>
  <c r="AF35" i="58"/>
  <c r="AE35" i="58"/>
  <c r="AD35" i="58"/>
  <c r="AC35" i="58"/>
  <c r="AB35" i="58"/>
  <c r="AA35" i="58"/>
  <c r="Z35" i="58"/>
  <c r="Y35" i="58"/>
  <c r="X35" i="58"/>
  <c r="W35" i="58"/>
  <c r="V35" i="58"/>
  <c r="U35" i="58"/>
  <c r="T35" i="58"/>
  <c r="S35" i="58"/>
  <c r="R35" i="58"/>
  <c r="Q35" i="58"/>
  <c r="P35" i="58"/>
  <c r="O35" i="58"/>
  <c r="N35" i="58"/>
  <c r="M35" i="58"/>
  <c r="L35" i="58"/>
  <c r="K35" i="58"/>
  <c r="J35" i="58"/>
  <c r="I35" i="58"/>
  <c r="H35" i="58"/>
  <c r="G35" i="58"/>
  <c r="F35" i="58"/>
  <c r="E35" i="58"/>
  <c r="D35" i="58"/>
  <c r="C35" i="58"/>
  <c r="B35" i="58"/>
  <c r="BO34" i="58"/>
  <c r="BN34" i="58"/>
  <c r="BM34" i="58"/>
  <c r="BL34" i="58"/>
  <c r="BK34" i="58"/>
  <c r="BJ34" i="58"/>
  <c r="BI34" i="58"/>
  <c r="BH34" i="58"/>
  <c r="BG34" i="58"/>
  <c r="BF34" i="58"/>
  <c r="BE34" i="58"/>
  <c r="BD34" i="58"/>
  <c r="BC34" i="58"/>
  <c r="BB34" i="58"/>
  <c r="BA34" i="58"/>
  <c r="AZ34" i="58"/>
  <c r="AY34" i="58"/>
  <c r="AX34" i="58"/>
  <c r="AW34" i="58"/>
  <c r="AV34" i="58"/>
  <c r="AU34" i="58"/>
  <c r="AT34" i="58"/>
  <c r="AS34" i="58"/>
  <c r="AR34" i="58"/>
  <c r="AQ34" i="58"/>
  <c r="AP34" i="58"/>
  <c r="AO34" i="58"/>
  <c r="AN34" i="58"/>
  <c r="AM34" i="58"/>
  <c r="AL34" i="58"/>
  <c r="AK34" i="58"/>
  <c r="AJ34" i="58"/>
  <c r="AI34" i="58"/>
  <c r="AH34" i="58"/>
  <c r="AG34" i="58"/>
  <c r="AF34" i="58"/>
  <c r="AE34" i="58"/>
  <c r="AD34" i="58"/>
  <c r="AC34" i="58"/>
  <c r="AB34" i="58"/>
  <c r="AA34" i="58"/>
  <c r="Z34" i="58"/>
  <c r="Y34" i="58"/>
  <c r="X34" i="58"/>
  <c r="W34" i="58"/>
  <c r="V34" i="58"/>
  <c r="U34" i="58"/>
  <c r="T34" i="58"/>
  <c r="S34" i="58"/>
  <c r="R34" i="58"/>
  <c r="Q34" i="58"/>
  <c r="P34" i="58"/>
  <c r="O34" i="58"/>
  <c r="N34" i="58"/>
  <c r="M34" i="58"/>
  <c r="L34" i="58"/>
  <c r="K34" i="58"/>
  <c r="J34" i="58"/>
  <c r="I34" i="58"/>
  <c r="H34" i="58"/>
  <c r="G34" i="58"/>
  <c r="F34" i="58"/>
  <c r="E34" i="58"/>
  <c r="D34" i="58"/>
  <c r="C34" i="58"/>
  <c r="B34" i="58"/>
  <c r="BO33" i="58"/>
  <c r="BN33" i="58"/>
  <c r="BM33" i="58"/>
  <c r="BL33" i="58"/>
  <c r="BK33" i="58"/>
  <c r="BJ33" i="58"/>
  <c r="BI33" i="58"/>
  <c r="BH33" i="58"/>
  <c r="BG33" i="58"/>
  <c r="BF33" i="58"/>
  <c r="BE33" i="58"/>
  <c r="BD33" i="58"/>
  <c r="BC33" i="58"/>
  <c r="BB33" i="58"/>
  <c r="BA33" i="58"/>
  <c r="AZ33" i="58"/>
  <c r="AY33" i="58"/>
  <c r="AX33" i="58"/>
  <c r="AW33" i="58"/>
  <c r="AV33" i="58"/>
  <c r="AU33" i="58"/>
  <c r="AT33" i="58"/>
  <c r="AS33" i="58"/>
  <c r="AR33" i="58"/>
  <c r="AQ33" i="58"/>
  <c r="AP33" i="58"/>
  <c r="AO33" i="58"/>
  <c r="AN33" i="58"/>
  <c r="AM33" i="58"/>
  <c r="AL33" i="58"/>
  <c r="AK33" i="58"/>
  <c r="AJ33" i="58"/>
  <c r="AI33" i="58"/>
  <c r="AH33" i="58"/>
  <c r="AG33" i="58"/>
  <c r="AF33" i="58"/>
  <c r="AE33" i="58"/>
  <c r="AD33" i="58"/>
  <c r="AC33" i="58"/>
  <c r="AB33" i="58"/>
  <c r="AA33" i="58"/>
  <c r="Z33" i="58"/>
  <c r="Y33" i="58"/>
  <c r="X33" i="58"/>
  <c r="W33" i="58"/>
  <c r="V33" i="58"/>
  <c r="U33" i="58"/>
  <c r="T33" i="58"/>
  <c r="S33" i="58"/>
  <c r="R33" i="58"/>
  <c r="Q33" i="58"/>
  <c r="P33" i="58"/>
  <c r="O33" i="58"/>
  <c r="N33" i="58"/>
  <c r="M33" i="58"/>
  <c r="L33" i="58"/>
  <c r="K33" i="58"/>
  <c r="J33" i="58"/>
  <c r="I33" i="58"/>
  <c r="H33" i="58"/>
  <c r="G33" i="58"/>
  <c r="F33" i="58"/>
  <c r="E33" i="58"/>
  <c r="D33" i="58"/>
  <c r="C33" i="58"/>
  <c r="B33" i="58"/>
  <c r="BO32" i="58"/>
  <c r="BN32" i="58"/>
  <c r="BM32" i="58"/>
  <c r="BL32" i="58"/>
  <c r="BK32" i="58"/>
  <c r="BJ32" i="58"/>
  <c r="BI32" i="58"/>
  <c r="BH32" i="58"/>
  <c r="BG32" i="58"/>
  <c r="BF32" i="58"/>
  <c r="BE32" i="58"/>
  <c r="BD32" i="58"/>
  <c r="BC32" i="58"/>
  <c r="BB32" i="58"/>
  <c r="BA32" i="58"/>
  <c r="AZ32" i="58"/>
  <c r="AY32" i="58"/>
  <c r="AX32" i="58"/>
  <c r="AW32" i="58"/>
  <c r="AV32" i="58"/>
  <c r="AU32" i="58"/>
  <c r="AT32" i="58"/>
  <c r="AS32" i="58"/>
  <c r="AR32" i="58"/>
  <c r="AQ32" i="58"/>
  <c r="AP32" i="58"/>
  <c r="AO32" i="58"/>
  <c r="AN32" i="58"/>
  <c r="AM32" i="58"/>
  <c r="AL32" i="58"/>
  <c r="AK32" i="58"/>
  <c r="AJ32" i="58"/>
  <c r="AI32" i="58"/>
  <c r="AH32" i="58"/>
  <c r="AG32" i="58"/>
  <c r="AF32" i="58"/>
  <c r="AE32" i="58"/>
  <c r="AD32" i="58"/>
  <c r="AC32" i="58"/>
  <c r="AB32" i="58"/>
  <c r="AA32" i="58"/>
  <c r="Z32" i="58"/>
  <c r="Y32" i="58"/>
  <c r="X32" i="58"/>
  <c r="W32" i="58"/>
  <c r="V32" i="58"/>
  <c r="U32" i="58"/>
  <c r="T32" i="58"/>
  <c r="S32" i="58"/>
  <c r="R32" i="58"/>
  <c r="Q32" i="58"/>
  <c r="P32" i="58"/>
  <c r="O32" i="58"/>
  <c r="N32" i="58"/>
  <c r="M32" i="58"/>
  <c r="L32" i="58"/>
  <c r="K32" i="58"/>
  <c r="J32" i="58"/>
  <c r="I32" i="58"/>
  <c r="H32" i="58"/>
  <c r="G32" i="58"/>
  <c r="F32" i="58"/>
  <c r="E32" i="58"/>
  <c r="D32" i="58"/>
  <c r="C32" i="58"/>
  <c r="B32" i="58"/>
  <c r="BO31" i="58"/>
  <c r="BN31" i="58"/>
  <c r="BM31" i="58"/>
  <c r="BL31" i="58"/>
  <c r="BK31" i="58"/>
  <c r="BJ31" i="58"/>
  <c r="BI31" i="58"/>
  <c r="BH31" i="58"/>
  <c r="BG31" i="58"/>
  <c r="BF31" i="58"/>
  <c r="BE31" i="58"/>
  <c r="BD31" i="58"/>
  <c r="BC31" i="58"/>
  <c r="BB31" i="58"/>
  <c r="BA31" i="58"/>
  <c r="AZ31" i="58"/>
  <c r="AY31" i="58"/>
  <c r="AX31" i="58"/>
  <c r="AW31" i="58"/>
  <c r="AV31" i="58"/>
  <c r="AU31" i="58"/>
  <c r="AT31" i="58"/>
  <c r="AS31" i="58"/>
  <c r="AR31" i="58"/>
  <c r="AQ31" i="58"/>
  <c r="AP31" i="58"/>
  <c r="AO31" i="58"/>
  <c r="AN31" i="58"/>
  <c r="AM31" i="58"/>
  <c r="AL31" i="58"/>
  <c r="AK31" i="58"/>
  <c r="AJ31" i="58"/>
  <c r="AI31" i="58"/>
  <c r="AH31" i="58"/>
  <c r="AG31" i="58"/>
  <c r="AF31" i="58"/>
  <c r="AE31" i="58"/>
  <c r="AD31" i="58"/>
  <c r="AC31" i="58"/>
  <c r="AB31" i="58"/>
  <c r="AA31" i="58"/>
  <c r="Z31" i="58"/>
  <c r="Y31" i="58"/>
  <c r="X31" i="58"/>
  <c r="W31" i="58"/>
  <c r="V31" i="58"/>
  <c r="U31" i="58"/>
  <c r="T31" i="58"/>
  <c r="S31" i="58"/>
  <c r="R31" i="58"/>
  <c r="Q31" i="58"/>
  <c r="P31" i="58"/>
  <c r="O31" i="58"/>
  <c r="N31" i="58"/>
  <c r="M31" i="58"/>
  <c r="L31" i="58"/>
  <c r="K31" i="58"/>
  <c r="J31" i="58"/>
  <c r="I31" i="58"/>
  <c r="H31" i="58"/>
  <c r="G31" i="58"/>
  <c r="F31" i="58"/>
  <c r="E31" i="58"/>
  <c r="D31" i="58"/>
  <c r="C31" i="58"/>
  <c r="B31" i="58"/>
  <c r="BO30" i="58"/>
  <c r="BN30" i="58"/>
  <c r="BM30" i="58"/>
  <c r="BL30" i="58"/>
  <c r="BK30" i="58"/>
  <c r="BJ30" i="58"/>
  <c r="BI30" i="58"/>
  <c r="BH30" i="58"/>
  <c r="BG30" i="58"/>
  <c r="BF30" i="58"/>
  <c r="BE30" i="58"/>
  <c r="BD30" i="58"/>
  <c r="BC30" i="58"/>
  <c r="BB30" i="58"/>
  <c r="BA30" i="58"/>
  <c r="AZ30" i="58"/>
  <c r="AY30" i="58"/>
  <c r="AX30" i="58"/>
  <c r="AW30" i="58"/>
  <c r="AV30" i="58"/>
  <c r="AU30" i="58"/>
  <c r="AT30" i="58"/>
  <c r="AS30" i="58"/>
  <c r="AR30" i="58"/>
  <c r="AQ30" i="58"/>
  <c r="AP30" i="58"/>
  <c r="AO30" i="58"/>
  <c r="AN30" i="58"/>
  <c r="AM30" i="58"/>
  <c r="AL30" i="58"/>
  <c r="AK30" i="58"/>
  <c r="AJ30" i="58"/>
  <c r="AI30" i="58"/>
  <c r="AH30" i="58"/>
  <c r="AG30" i="58"/>
  <c r="AF30" i="58"/>
  <c r="AE30" i="58"/>
  <c r="AD30" i="58"/>
  <c r="AC30" i="58"/>
  <c r="AB30" i="58"/>
  <c r="AA30" i="58"/>
  <c r="Z30" i="58"/>
  <c r="Y30" i="58"/>
  <c r="X30" i="58"/>
  <c r="W30" i="58"/>
  <c r="V30" i="58"/>
  <c r="U30" i="58"/>
  <c r="T30" i="58"/>
  <c r="S30" i="58"/>
  <c r="R30" i="58"/>
  <c r="Q30" i="58"/>
  <c r="P30" i="58"/>
  <c r="O30" i="58"/>
  <c r="N30" i="58"/>
  <c r="M30" i="58"/>
  <c r="L30" i="58"/>
  <c r="K30" i="58"/>
  <c r="J30" i="58"/>
  <c r="I30" i="58"/>
  <c r="H30" i="58"/>
  <c r="G30" i="58"/>
  <c r="F30" i="58"/>
  <c r="E30" i="58"/>
  <c r="D30" i="58"/>
  <c r="C30" i="58"/>
  <c r="B30" i="58"/>
  <c r="BO29" i="58"/>
  <c r="BN29" i="58"/>
  <c r="BM29" i="58"/>
  <c r="BL29" i="58"/>
  <c r="BK29" i="58"/>
  <c r="BJ29" i="58"/>
  <c r="BI29" i="58"/>
  <c r="BH29" i="58"/>
  <c r="BG29" i="58"/>
  <c r="BF29" i="58"/>
  <c r="BE29" i="58"/>
  <c r="BD29" i="58"/>
  <c r="BC29" i="58"/>
  <c r="BB29" i="58"/>
  <c r="BA29" i="58"/>
  <c r="AZ29" i="58"/>
  <c r="AY29" i="58"/>
  <c r="AX29" i="58"/>
  <c r="AW29" i="58"/>
  <c r="AV29" i="58"/>
  <c r="AU29" i="58"/>
  <c r="AT29" i="58"/>
  <c r="AS29" i="58"/>
  <c r="AR29" i="58"/>
  <c r="AQ29" i="58"/>
  <c r="AP29" i="58"/>
  <c r="AO29" i="58"/>
  <c r="AN29" i="58"/>
  <c r="AM29" i="58"/>
  <c r="AL29" i="58"/>
  <c r="AK29" i="58"/>
  <c r="AJ29" i="58"/>
  <c r="AI29" i="58"/>
  <c r="AH29" i="58"/>
  <c r="AG29" i="58"/>
  <c r="AF29" i="58"/>
  <c r="AE29" i="58"/>
  <c r="AD29" i="58"/>
  <c r="AC29" i="58"/>
  <c r="AB29" i="58"/>
  <c r="AA29" i="58"/>
  <c r="Z29" i="58"/>
  <c r="Y29" i="58"/>
  <c r="X29" i="58"/>
  <c r="W29" i="58"/>
  <c r="V29" i="58"/>
  <c r="U29" i="58"/>
  <c r="T29" i="58"/>
  <c r="S29" i="58"/>
  <c r="R29" i="58"/>
  <c r="Q29" i="58"/>
  <c r="P29" i="58"/>
  <c r="O29" i="58"/>
  <c r="N29" i="58"/>
  <c r="M29" i="58"/>
  <c r="L29" i="58"/>
  <c r="K29" i="58"/>
  <c r="J29" i="58"/>
  <c r="I29" i="58"/>
  <c r="H29" i="58"/>
  <c r="G29" i="58"/>
  <c r="F29" i="58"/>
  <c r="E29" i="58"/>
  <c r="D29" i="58"/>
  <c r="C29" i="58"/>
  <c r="B29" i="58"/>
  <c r="BO28" i="58"/>
  <c r="BN28" i="58"/>
  <c r="BM28" i="58"/>
  <c r="BL28" i="58"/>
  <c r="BK28" i="58"/>
  <c r="BJ28" i="58"/>
  <c r="BI28" i="58"/>
  <c r="BH28" i="58"/>
  <c r="BG28" i="58"/>
  <c r="BF28" i="58"/>
  <c r="BE28" i="58"/>
  <c r="BD28" i="58"/>
  <c r="BC28" i="58"/>
  <c r="BB28" i="58"/>
  <c r="BA28" i="58"/>
  <c r="AZ28" i="58"/>
  <c r="AY28" i="58"/>
  <c r="AX28" i="58"/>
  <c r="AW28" i="58"/>
  <c r="AV28" i="58"/>
  <c r="AU28" i="58"/>
  <c r="AT28" i="58"/>
  <c r="AS28" i="58"/>
  <c r="AR28" i="58"/>
  <c r="AQ28" i="58"/>
  <c r="AP28" i="58"/>
  <c r="AO28" i="58"/>
  <c r="AN28" i="58"/>
  <c r="AM28" i="58"/>
  <c r="AL28" i="58"/>
  <c r="AK28" i="58"/>
  <c r="AJ28" i="58"/>
  <c r="AI28" i="58"/>
  <c r="AH28" i="58"/>
  <c r="AG28" i="58"/>
  <c r="AF28" i="58"/>
  <c r="AE28" i="58"/>
  <c r="AD28" i="58"/>
  <c r="AC28" i="58"/>
  <c r="AB28" i="58"/>
  <c r="AA28" i="58"/>
  <c r="Z28" i="58"/>
  <c r="Y28" i="58"/>
  <c r="X28" i="58"/>
  <c r="W28" i="58"/>
  <c r="V28" i="58"/>
  <c r="U28" i="58"/>
  <c r="T28" i="58"/>
  <c r="S28" i="58"/>
  <c r="R28" i="58"/>
  <c r="Q28" i="58"/>
  <c r="P28" i="58"/>
  <c r="O28" i="58"/>
  <c r="N28" i="58"/>
  <c r="M28" i="58"/>
  <c r="L28" i="58"/>
  <c r="K28" i="58"/>
  <c r="J28" i="58"/>
  <c r="I28" i="58"/>
  <c r="H28" i="58"/>
  <c r="G28" i="58"/>
  <c r="F28" i="58"/>
  <c r="E28" i="58"/>
  <c r="D28" i="58"/>
  <c r="C28" i="58"/>
  <c r="B28" i="58"/>
  <c r="BO27" i="58"/>
  <c r="BN27" i="58"/>
  <c r="BM27" i="58"/>
  <c r="BL27" i="58"/>
  <c r="BK27" i="58"/>
  <c r="BJ27" i="58"/>
  <c r="BI27" i="58"/>
  <c r="BH27" i="58"/>
  <c r="BG27" i="58"/>
  <c r="BF27" i="58"/>
  <c r="BE27" i="58"/>
  <c r="BD27" i="58"/>
  <c r="BC27" i="58"/>
  <c r="BB27" i="58"/>
  <c r="BA27" i="58"/>
  <c r="AZ27" i="58"/>
  <c r="AY27" i="58"/>
  <c r="AX27" i="58"/>
  <c r="AW27" i="58"/>
  <c r="AV27" i="58"/>
  <c r="AU27" i="58"/>
  <c r="AT27" i="58"/>
  <c r="AS27" i="58"/>
  <c r="AR27" i="58"/>
  <c r="AQ27" i="58"/>
  <c r="AP27" i="58"/>
  <c r="AO27" i="58"/>
  <c r="AN27" i="58"/>
  <c r="AM27" i="58"/>
  <c r="AL27" i="58"/>
  <c r="AK27" i="58"/>
  <c r="AJ27" i="58"/>
  <c r="AI27" i="58"/>
  <c r="AH27" i="58"/>
  <c r="AG27" i="58"/>
  <c r="AF27" i="58"/>
  <c r="AE27" i="58"/>
  <c r="AD27" i="58"/>
  <c r="AC27" i="58"/>
  <c r="AB27" i="58"/>
  <c r="AA27" i="58"/>
  <c r="Z27" i="58"/>
  <c r="Y27" i="58"/>
  <c r="X27" i="58"/>
  <c r="W27" i="58"/>
  <c r="V27" i="58"/>
  <c r="U27" i="58"/>
  <c r="T27" i="58"/>
  <c r="S27" i="58"/>
  <c r="R27" i="58"/>
  <c r="Q27" i="58"/>
  <c r="P27" i="58"/>
  <c r="O27" i="58"/>
  <c r="N27" i="58"/>
  <c r="M27" i="58"/>
  <c r="L27" i="58"/>
  <c r="K27" i="58"/>
  <c r="J27" i="58"/>
  <c r="I27" i="58"/>
  <c r="H27" i="58"/>
  <c r="G27" i="58"/>
  <c r="F27" i="58"/>
  <c r="E27" i="58"/>
  <c r="D27" i="58"/>
  <c r="C27" i="58"/>
  <c r="B27" i="58"/>
  <c r="BO26" i="58"/>
  <c r="BN26" i="58"/>
  <c r="BM26" i="58"/>
  <c r="BL26" i="58"/>
  <c r="BK26" i="58"/>
  <c r="BJ26" i="58"/>
  <c r="BI26" i="58"/>
  <c r="BH26" i="58"/>
  <c r="BG26" i="58"/>
  <c r="BF26" i="58"/>
  <c r="BE26" i="58"/>
  <c r="BD26" i="58"/>
  <c r="BC26" i="58"/>
  <c r="BB26" i="58"/>
  <c r="BA26" i="58"/>
  <c r="AZ26" i="58"/>
  <c r="AY26" i="58"/>
  <c r="AX26" i="58"/>
  <c r="AW26" i="58"/>
  <c r="AV26" i="58"/>
  <c r="AU26" i="58"/>
  <c r="AT26" i="58"/>
  <c r="AS26" i="58"/>
  <c r="AR26" i="58"/>
  <c r="AQ26" i="58"/>
  <c r="AP26" i="58"/>
  <c r="AO26" i="58"/>
  <c r="AN26" i="58"/>
  <c r="AM26" i="58"/>
  <c r="AL26" i="58"/>
  <c r="AK26" i="58"/>
  <c r="AJ26" i="58"/>
  <c r="AI26" i="58"/>
  <c r="AH26" i="58"/>
  <c r="AG26" i="58"/>
  <c r="AF26" i="58"/>
  <c r="AE26" i="58"/>
  <c r="AD26" i="58"/>
  <c r="AC26" i="58"/>
  <c r="AB26" i="58"/>
  <c r="AA26" i="58"/>
  <c r="Z26" i="58"/>
  <c r="Y26" i="58"/>
  <c r="X26" i="58"/>
  <c r="W26" i="58"/>
  <c r="V26" i="58"/>
  <c r="U26" i="58"/>
  <c r="T26" i="58"/>
  <c r="S26" i="58"/>
  <c r="R26" i="58"/>
  <c r="Q26" i="58"/>
  <c r="P26" i="58"/>
  <c r="O26" i="58"/>
  <c r="N26" i="58"/>
  <c r="M26" i="58"/>
  <c r="L26" i="58"/>
  <c r="K26" i="58"/>
  <c r="J26" i="58"/>
  <c r="I26" i="58"/>
  <c r="H26" i="58"/>
  <c r="G26" i="58"/>
  <c r="F26" i="58"/>
  <c r="E26" i="58"/>
  <c r="D26" i="58"/>
  <c r="C26" i="58"/>
  <c r="B26" i="58"/>
  <c r="BO25" i="58"/>
  <c r="BN25" i="58"/>
  <c r="BM25" i="58"/>
  <c r="BL25" i="58"/>
  <c r="BK25" i="58"/>
  <c r="BJ25" i="58"/>
  <c r="BI25" i="58"/>
  <c r="BH25" i="58"/>
  <c r="BG25" i="58"/>
  <c r="BF25" i="58"/>
  <c r="BE25" i="58"/>
  <c r="BD25" i="58"/>
  <c r="BC25" i="58"/>
  <c r="BB25" i="58"/>
  <c r="BA25" i="58"/>
  <c r="AZ25" i="58"/>
  <c r="AY25" i="58"/>
  <c r="AX25" i="58"/>
  <c r="AW25" i="58"/>
  <c r="AV25" i="58"/>
  <c r="AU25" i="58"/>
  <c r="AT25" i="58"/>
  <c r="AS25" i="58"/>
  <c r="AR25" i="58"/>
  <c r="AQ25" i="58"/>
  <c r="AP25" i="58"/>
  <c r="AO25" i="58"/>
  <c r="AN25" i="58"/>
  <c r="AM25" i="58"/>
  <c r="AL25" i="58"/>
  <c r="AK25" i="58"/>
  <c r="AJ25" i="58"/>
  <c r="AI25" i="58"/>
  <c r="AH25" i="58"/>
  <c r="AG25" i="58"/>
  <c r="AF25" i="58"/>
  <c r="AE25" i="58"/>
  <c r="AD25" i="58"/>
  <c r="AC25" i="58"/>
  <c r="AB25" i="58"/>
  <c r="AA25" i="58"/>
  <c r="Z25" i="58"/>
  <c r="Y25" i="58"/>
  <c r="X25" i="58"/>
  <c r="W25" i="58"/>
  <c r="V25" i="58"/>
  <c r="U25" i="58"/>
  <c r="T25" i="58"/>
  <c r="S25" i="58"/>
  <c r="R25" i="58"/>
  <c r="Q25" i="58"/>
  <c r="P25" i="58"/>
  <c r="O25" i="58"/>
  <c r="N25" i="58"/>
  <c r="M25" i="58"/>
  <c r="L25" i="58"/>
  <c r="K25" i="58"/>
  <c r="J25" i="58"/>
  <c r="I25" i="58"/>
  <c r="H25" i="58"/>
  <c r="G25" i="58"/>
  <c r="F25" i="58"/>
  <c r="E25" i="58"/>
  <c r="D25" i="58"/>
  <c r="C25" i="58"/>
  <c r="B25" i="58"/>
  <c r="BO24" i="58"/>
  <c r="BN24" i="58"/>
  <c r="BM24" i="58"/>
  <c r="BL24" i="58"/>
  <c r="BK24" i="58"/>
  <c r="BJ24" i="58"/>
  <c r="BI24" i="58"/>
  <c r="BH24" i="58"/>
  <c r="BG24" i="58"/>
  <c r="BF24" i="58"/>
  <c r="BE24" i="58"/>
  <c r="BD24" i="58"/>
  <c r="BC24" i="58"/>
  <c r="BB24" i="58"/>
  <c r="BA24" i="58"/>
  <c r="AZ24" i="58"/>
  <c r="AY24" i="58"/>
  <c r="AX24" i="58"/>
  <c r="AW24" i="58"/>
  <c r="AV24" i="58"/>
  <c r="AU24" i="58"/>
  <c r="AT24" i="58"/>
  <c r="AS24" i="58"/>
  <c r="AR24" i="58"/>
  <c r="AQ24" i="58"/>
  <c r="AP24" i="58"/>
  <c r="AO24" i="58"/>
  <c r="AN24" i="58"/>
  <c r="AM24" i="58"/>
  <c r="AL24" i="58"/>
  <c r="AK24" i="58"/>
  <c r="AJ24" i="58"/>
  <c r="AI24" i="58"/>
  <c r="AH24" i="58"/>
  <c r="AG24" i="58"/>
  <c r="AF24" i="58"/>
  <c r="AE24" i="58"/>
  <c r="AD24" i="58"/>
  <c r="AC24" i="58"/>
  <c r="AB24" i="58"/>
  <c r="AA24" i="58"/>
  <c r="Z24" i="58"/>
  <c r="Y24" i="58"/>
  <c r="X24" i="58"/>
  <c r="W24" i="58"/>
  <c r="V24" i="58"/>
  <c r="U24" i="58"/>
  <c r="T24" i="58"/>
  <c r="S24" i="58"/>
  <c r="R24" i="58"/>
  <c r="Q24" i="58"/>
  <c r="P24" i="58"/>
  <c r="O24" i="58"/>
  <c r="N24" i="58"/>
  <c r="M24" i="58"/>
  <c r="L24" i="58"/>
  <c r="K24" i="58"/>
  <c r="J24" i="58"/>
  <c r="I24" i="58"/>
  <c r="H24" i="58"/>
  <c r="G24" i="58"/>
  <c r="F24" i="58"/>
  <c r="E24" i="58"/>
  <c r="D24" i="58"/>
  <c r="C24" i="58"/>
  <c r="B24" i="58"/>
  <c r="BO23" i="58"/>
  <c r="BN23" i="58"/>
  <c r="BM23" i="58"/>
  <c r="BL23" i="58"/>
  <c r="BK23" i="58"/>
  <c r="BJ23" i="58"/>
  <c r="BI23" i="58"/>
  <c r="BH23" i="58"/>
  <c r="BG23" i="58"/>
  <c r="BF23" i="58"/>
  <c r="BE23" i="58"/>
  <c r="BD23" i="58"/>
  <c r="BC23" i="58"/>
  <c r="BB23" i="58"/>
  <c r="BA23" i="58"/>
  <c r="AZ23" i="58"/>
  <c r="AY23" i="58"/>
  <c r="AX23" i="58"/>
  <c r="AW23" i="58"/>
  <c r="AV23" i="58"/>
  <c r="AU23" i="58"/>
  <c r="AT23" i="58"/>
  <c r="AS23" i="58"/>
  <c r="AR23" i="58"/>
  <c r="AQ23" i="58"/>
  <c r="AP23" i="58"/>
  <c r="AO23" i="58"/>
  <c r="AN23" i="58"/>
  <c r="AM23" i="58"/>
  <c r="AL23" i="58"/>
  <c r="AK23" i="58"/>
  <c r="AJ23" i="58"/>
  <c r="AI23" i="58"/>
  <c r="AH23" i="58"/>
  <c r="AG23" i="58"/>
  <c r="AF23" i="58"/>
  <c r="AE23" i="58"/>
  <c r="AD23" i="58"/>
  <c r="AC23" i="58"/>
  <c r="AB23" i="58"/>
  <c r="AA23" i="58"/>
  <c r="Z23" i="58"/>
  <c r="Y23" i="58"/>
  <c r="X23" i="58"/>
  <c r="W23" i="58"/>
  <c r="V23" i="58"/>
  <c r="U23" i="58"/>
  <c r="T23" i="58"/>
  <c r="S23" i="58"/>
  <c r="R23" i="58"/>
  <c r="Q23" i="58"/>
  <c r="P23" i="58"/>
  <c r="O23" i="58"/>
  <c r="N23" i="58"/>
  <c r="M23" i="58"/>
  <c r="L23" i="58"/>
  <c r="K23" i="58"/>
  <c r="J23" i="58"/>
  <c r="I23" i="58"/>
  <c r="H23" i="58"/>
  <c r="G23" i="58"/>
  <c r="F23" i="58"/>
  <c r="E23" i="58"/>
  <c r="D23" i="58"/>
  <c r="C23" i="58"/>
  <c r="B23" i="58"/>
  <c r="BO22" i="58"/>
  <c r="BN22" i="58"/>
  <c r="BM22" i="58"/>
  <c r="BL22" i="58"/>
  <c r="BK22" i="58"/>
  <c r="BJ22" i="58"/>
  <c r="BI22" i="58"/>
  <c r="BH22" i="58"/>
  <c r="BG22" i="58"/>
  <c r="BF22" i="58"/>
  <c r="BE22" i="58"/>
  <c r="BD22" i="58"/>
  <c r="BC22" i="58"/>
  <c r="BB22" i="58"/>
  <c r="BA22" i="58"/>
  <c r="AZ22" i="58"/>
  <c r="AY22" i="58"/>
  <c r="AX22" i="58"/>
  <c r="AW22" i="58"/>
  <c r="AV22" i="58"/>
  <c r="AU22" i="58"/>
  <c r="AT22" i="58"/>
  <c r="AS22" i="58"/>
  <c r="AR22" i="58"/>
  <c r="AQ22" i="58"/>
  <c r="AP22" i="58"/>
  <c r="AO22" i="58"/>
  <c r="AN22" i="58"/>
  <c r="AM22" i="58"/>
  <c r="AL22" i="58"/>
  <c r="AK22" i="58"/>
  <c r="AJ22" i="58"/>
  <c r="AI22" i="58"/>
  <c r="AH22" i="58"/>
  <c r="AG22" i="58"/>
  <c r="AF22" i="58"/>
  <c r="AE22" i="58"/>
  <c r="AD22" i="58"/>
  <c r="AC22" i="58"/>
  <c r="AB22" i="58"/>
  <c r="AA22" i="58"/>
  <c r="Z22" i="58"/>
  <c r="Y22" i="58"/>
  <c r="X22" i="58"/>
  <c r="W22" i="58"/>
  <c r="V22" i="58"/>
  <c r="U22" i="58"/>
  <c r="T22" i="58"/>
  <c r="S22" i="58"/>
  <c r="R22" i="58"/>
  <c r="Q22" i="58"/>
  <c r="P22" i="58"/>
  <c r="O22" i="58"/>
  <c r="N22" i="58"/>
  <c r="M22" i="58"/>
  <c r="L22" i="58"/>
  <c r="K22" i="58"/>
  <c r="J22" i="58"/>
  <c r="I22" i="58"/>
  <c r="H22" i="58"/>
  <c r="G22" i="58"/>
  <c r="F22" i="58"/>
  <c r="E22" i="58"/>
  <c r="D22" i="58"/>
  <c r="C22" i="58"/>
  <c r="B22" i="58"/>
  <c r="BO21" i="58"/>
  <c r="BN21" i="58"/>
  <c r="BM21" i="58"/>
  <c r="BL21" i="58"/>
  <c r="BK21" i="58"/>
  <c r="BJ21" i="58"/>
  <c r="BI21" i="58"/>
  <c r="BH21" i="58"/>
  <c r="BG21" i="58"/>
  <c r="BF21" i="58"/>
  <c r="BE21" i="58"/>
  <c r="BD21" i="58"/>
  <c r="BC21" i="58"/>
  <c r="BB21" i="58"/>
  <c r="BA21" i="58"/>
  <c r="AZ21" i="58"/>
  <c r="AY21" i="58"/>
  <c r="AX21" i="58"/>
  <c r="AW21" i="58"/>
  <c r="AV21" i="58"/>
  <c r="AU21" i="58"/>
  <c r="AT21" i="58"/>
  <c r="AS21" i="58"/>
  <c r="AR21" i="58"/>
  <c r="AQ21" i="58"/>
  <c r="AP21" i="58"/>
  <c r="AO21" i="58"/>
  <c r="AN21" i="58"/>
  <c r="AM21" i="58"/>
  <c r="AL21" i="58"/>
  <c r="AK21" i="58"/>
  <c r="AJ21" i="58"/>
  <c r="AI21" i="58"/>
  <c r="AH21" i="58"/>
  <c r="AG21" i="58"/>
  <c r="AF21" i="58"/>
  <c r="AE21" i="58"/>
  <c r="AD21" i="58"/>
  <c r="AC21" i="58"/>
  <c r="AB21" i="58"/>
  <c r="AA21" i="58"/>
  <c r="Z21" i="58"/>
  <c r="Y21" i="58"/>
  <c r="X21" i="58"/>
  <c r="W21" i="58"/>
  <c r="V21" i="58"/>
  <c r="U21" i="58"/>
  <c r="T21" i="58"/>
  <c r="S21" i="58"/>
  <c r="R21" i="58"/>
  <c r="Q21" i="58"/>
  <c r="P21" i="58"/>
  <c r="O21" i="58"/>
  <c r="N21" i="58"/>
  <c r="M21" i="58"/>
  <c r="L21" i="58"/>
  <c r="K21" i="58"/>
  <c r="J21" i="58"/>
  <c r="I21" i="58"/>
  <c r="H21" i="58"/>
  <c r="G21" i="58"/>
  <c r="F21" i="58"/>
  <c r="E21" i="58"/>
  <c r="D21" i="58"/>
  <c r="C21" i="58"/>
  <c r="B21" i="58"/>
  <c r="BO20" i="58"/>
  <c r="BN20" i="58"/>
  <c r="BM20" i="58"/>
  <c r="BL20" i="58"/>
  <c r="BK20" i="58"/>
  <c r="BJ20" i="58"/>
  <c r="BI20" i="58"/>
  <c r="BH20" i="58"/>
  <c r="BG20" i="58"/>
  <c r="BF20" i="58"/>
  <c r="BE20" i="58"/>
  <c r="BD20" i="58"/>
  <c r="BC20" i="58"/>
  <c r="BB20" i="58"/>
  <c r="BA20" i="58"/>
  <c r="AZ20" i="58"/>
  <c r="AY20" i="58"/>
  <c r="AX20" i="58"/>
  <c r="AW20" i="58"/>
  <c r="AV20" i="58"/>
  <c r="AU20" i="58"/>
  <c r="AT20" i="58"/>
  <c r="AS20" i="58"/>
  <c r="AR20" i="58"/>
  <c r="AQ20" i="58"/>
  <c r="AP20" i="58"/>
  <c r="AO20" i="58"/>
  <c r="AN20" i="58"/>
  <c r="AM20" i="58"/>
  <c r="AL20" i="58"/>
  <c r="AK20" i="58"/>
  <c r="AJ20" i="58"/>
  <c r="AI20" i="58"/>
  <c r="AH20" i="58"/>
  <c r="AG20" i="58"/>
  <c r="AF20" i="58"/>
  <c r="AE20" i="58"/>
  <c r="AD20" i="58"/>
  <c r="AC20" i="58"/>
  <c r="AB20" i="58"/>
  <c r="AA20" i="58"/>
  <c r="Z20" i="58"/>
  <c r="Y20" i="58"/>
  <c r="X20" i="58"/>
  <c r="W20" i="58"/>
  <c r="V20" i="58"/>
  <c r="U20" i="58"/>
  <c r="T20" i="58"/>
  <c r="S20" i="58"/>
  <c r="R20" i="58"/>
  <c r="Q20" i="58"/>
  <c r="P20" i="58"/>
  <c r="O20" i="58"/>
  <c r="N20" i="58"/>
  <c r="M20" i="58"/>
  <c r="L20" i="58"/>
  <c r="K20" i="58"/>
  <c r="J20" i="58"/>
  <c r="I20" i="58"/>
  <c r="H20" i="58"/>
  <c r="G20" i="58"/>
  <c r="F20" i="58"/>
  <c r="E20" i="58"/>
  <c r="D20" i="58"/>
  <c r="C20" i="58"/>
  <c r="B20" i="58"/>
  <c r="BO19" i="58"/>
  <c r="BN19" i="58"/>
  <c r="BM19" i="58"/>
  <c r="BL19" i="58"/>
  <c r="BK19" i="58"/>
  <c r="BJ19" i="58"/>
  <c r="BI19" i="58"/>
  <c r="BH19" i="58"/>
  <c r="BG19" i="58"/>
  <c r="BF19" i="58"/>
  <c r="BE19" i="58"/>
  <c r="BD19" i="58"/>
  <c r="BC19" i="58"/>
  <c r="BB19" i="58"/>
  <c r="BA19" i="58"/>
  <c r="AZ19" i="58"/>
  <c r="AY19" i="58"/>
  <c r="AX19" i="58"/>
  <c r="AW19" i="58"/>
  <c r="AV19" i="58"/>
  <c r="AU19" i="58"/>
  <c r="AT19" i="58"/>
  <c r="AS19" i="58"/>
  <c r="AR19" i="58"/>
  <c r="AQ19" i="58"/>
  <c r="AP19" i="58"/>
  <c r="AO19" i="58"/>
  <c r="AN19" i="58"/>
  <c r="AM19" i="58"/>
  <c r="AL19" i="58"/>
  <c r="AK19" i="58"/>
  <c r="AJ19" i="58"/>
  <c r="AI19" i="58"/>
  <c r="AH19" i="58"/>
  <c r="AG19" i="58"/>
  <c r="AF19" i="58"/>
  <c r="AE19" i="58"/>
  <c r="AD19" i="58"/>
  <c r="AC19" i="58"/>
  <c r="AB19" i="58"/>
  <c r="AA19" i="58"/>
  <c r="Z19" i="58"/>
  <c r="Y19" i="58"/>
  <c r="X19" i="58"/>
  <c r="W19" i="58"/>
  <c r="V19" i="58"/>
  <c r="U19" i="58"/>
  <c r="T19" i="58"/>
  <c r="S19" i="58"/>
  <c r="R19" i="58"/>
  <c r="Q19" i="58"/>
  <c r="P19" i="58"/>
  <c r="O19" i="58"/>
  <c r="N19" i="58"/>
  <c r="M19" i="58"/>
  <c r="L19" i="58"/>
  <c r="K19" i="58"/>
  <c r="J19" i="58"/>
  <c r="I19" i="58"/>
  <c r="H19" i="58"/>
  <c r="G19" i="58"/>
  <c r="F19" i="58"/>
  <c r="E19" i="58"/>
  <c r="D19" i="58"/>
  <c r="C19" i="58"/>
  <c r="B19" i="58"/>
  <c r="BO18" i="58"/>
  <c r="BN18" i="58"/>
  <c r="BM18" i="58"/>
  <c r="BL18" i="58"/>
  <c r="BK18" i="58"/>
  <c r="BJ18" i="58"/>
  <c r="BI18" i="58"/>
  <c r="BH18" i="58"/>
  <c r="BG18" i="58"/>
  <c r="BF18" i="58"/>
  <c r="BE18" i="58"/>
  <c r="BD18" i="58"/>
  <c r="BC18" i="58"/>
  <c r="BB18" i="58"/>
  <c r="BA18" i="58"/>
  <c r="AZ18" i="58"/>
  <c r="AY18" i="58"/>
  <c r="AX18" i="58"/>
  <c r="AW18" i="58"/>
  <c r="AV18" i="58"/>
  <c r="AU18" i="58"/>
  <c r="AT18" i="58"/>
  <c r="AS18" i="58"/>
  <c r="AR18" i="58"/>
  <c r="AQ18" i="58"/>
  <c r="AP18" i="58"/>
  <c r="AO18" i="58"/>
  <c r="AN18" i="58"/>
  <c r="AM18" i="58"/>
  <c r="AL18" i="58"/>
  <c r="AK18" i="58"/>
  <c r="AJ18" i="58"/>
  <c r="AI18" i="58"/>
  <c r="AH18" i="58"/>
  <c r="AG18" i="58"/>
  <c r="AF18" i="58"/>
  <c r="AE18" i="58"/>
  <c r="AD18" i="58"/>
  <c r="AC18" i="58"/>
  <c r="AB18" i="58"/>
  <c r="AA18" i="58"/>
  <c r="Z18" i="58"/>
  <c r="Y18" i="58"/>
  <c r="X18" i="58"/>
  <c r="W18" i="58"/>
  <c r="V18" i="58"/>
  <c r="U18" i="58"/>
  <c r="T18" i="58"/>
  <c r="S18" i="58"/>
  <c r="R18" i="58"/>
  <c r="Q18" i="58"/>
  <c r="P18" i="58"/>
  <c r="O18" i="58"/>
  <c r="N18" i="58"/>
  <c r="M18" i="58"/>
  <c r="L18" i="58"/>
  <c r="K18" i="58"/>
  <c r="J18" i="58"/>
  <c r="I18" i="58"/>
  <c r="H18" i="58"/>
  <c r="G18" i="58"/>
  <c r="F18" i="58"/>
  <c r="E18" i="58"/>
  <c r="D18" i="58"/>
  <c r="C18" i="58"/>
  <c r="B18" i="58"/>
  <c r="BO17" i="58"/>
  <c r="BN17" i="58"/>
  <c r="BM17" i="58"/>
  <c r="BL17" i="58"/>
  <c r="BK17" i="58"/>
  <c r="BJ17" i="58"/>
  <c r="BI17" i="58"/>
  <c r="BH17" i="58"/>
  <c r="BG17" i="58"/>
  <c r="BF17" i="58"/>
  <c r="BE17" i="58"/>
  <c r="BD17" i="58"/>
  <c r="BC17" i="58"/>
  <c r="BB17" i="58"/>
  <c r="BA17" i="58"/>
  <c r="AZ17" i="58"/>
  <c r="AY17" i="58"/>
  <c r="AX17" i="58"/>
  <c r="AW17" i="58"/>
  <c r="AV17" i="58"/>
  <c r="AU17" i="58"/>
  <c r="AT17" i="58"/>
  <c r="AS17" i="58"/>
  <c r="AR17" i="58"/>
  <c r="AQ17" i="58"/>
  <c r="AP17" i="58"/>
  <c r="AO17" i="58"/>
  <c r="AN17" i="58"/>
  <c r="AM17" i="58"/>
  <c r="AL17" i="58"/>
  <c r="AK17" i="58"/>
  <c r="AJ17" i="58"/>
  <c r="AI17" i="58"/>
  <c r="AH17" i="58"/>
  <c r="AG17" i="58"/>
  <c r="AF17" i="58"/>
  <c r="AE17" i="58"/>
  <c r="AD17" i="58"/>
  <c r="AC17" i="58"/>
  <c r="AB17" i="58"/>
  <c r="AA17" i="58"/>
  <c r="Z17" i="58"/>
  <c r="Y17" i="58"/>
  <c r="X17" i="58"/>
  <c r="W17" i="58"/>
  <c r="V17" i="58"/>
  <c r="U17" i="58"/>
  <c r="T17" i="58"/>
  <c r="S17" i="58"/>
  <c r="R17" i="58"/>
  <c r="Q17" i="58"/>
  <c r="P17" i="58"/>
  <c r="O17" i="58"/>
  <c r="N17" i="58"/>
  <c r="M17" i="58"/>
  <c r="L17" i="58"/>
  <c r="K17" i="58"/>
  <c r="J17" i="58"/>
  <c r="I17" i="58"/>
  <c r="H17" i="58"/>
  <c r="G17" i="58"/>
  <c r="F17" i="58"/>
  <c r="E17" i="58"/>
  <c r="D17" i="58"/>
  <c r="C17" i="58"/>
  <c r="B17" i="58"/>
  <c r="BO16" i="58"/>
  <c r="BN16" i="58"/>
  <c r="BM16" i="58"/>
  <c r="BL16" i="58"/>
  <c r="BK16" i="58"/>
  <c r="BJ16" i="58"/>
  <c r="BI16" i="58"/>
  <c r="BH16" i="58"/>
  <c r="BG16" i="58"/>
  <c r="BF16" i="58"/>
  <c r="BE16" i="58"/>
  <c r="BD16" i="58"/>
  <c r="BC16" i="58"/>
  <c r="BB16" i="58"/>
  <c r="BA16" i="58"/>
  <c r="AZ16" i="58"/>
  <c r="AY16" i="58"/>
  <c r="AX16" i="58"/>
  <c r="AW16" i="58"/>
  <c r="AV16" i="58"/>
  <c r="AU16" i="58"/>
  <c r="AT16" i="58"/>
  <c r="AS16" i="58"/>
  <c r="AR16" i="58"/>
  <c r="AQ16" i="58"/>
  <c r="AP16" i="58"/>
  <c r="AO16" i="58"/>
  <c r="AN16" i="58"/>
  <c r="AM16" i="58"/>
  <c r="AL16" i="58"/>
  <c r="AK16" i="58"/>
  <c r="AJ16" i="58"/>
  <c r="AI16" i="58"/>
  <c r="AH16" i="58"/>
  <c r="AG16" i="58"/>
  <c r="AF16" i="58"/>
  <c r="AE16" i="58"/>
  <c r="AD16" i="58"/>
  <c r="AC16" i="58"/>
  <c r="AB16" i="58"/>
  <c r="AA16" i="58"/>
  <c r="Z16" i="58"/>
  <c r="Y16" i="58"/>
  <c r="X16" i="58"/>
  <c r="W16" i="58"/>
  <c r="V16" i="58"/>
  <c r="U16" i="58"/>
  <c r="T16" i="58"/>
  <c r="S16" i="58"/>
  <c r="R16" i="58"/>
  <c r="Q16" i="58"/>
  <c r="P16" i="58"/>
  <c r="O16" i="58"/>
  <c r="N16" i="58"/>
  <c r="M16" i="58"/>
  <c r="L16" i="58"/>
  <c r="K16" i="58"/>
  <c r="J16" i="58"/>
  <c r="I16" i="58"/>
  <c r="H16" i="58"/>
  <c r="G16" i="58"/>
  <c r="F16" i="58"/>
  <c r="E16" i="58"/>
  <c r="D16" i="58"/>
  <c r="C16" i="58"/>
  <c r="B16" i="58"/>
  <c r="BO15" i="58"/>
  <c r="BN15" i="58"/>
  <c r="BM15" i="58"/>
  <c r="BL15" i="58"/>
  <c r="BK15" i="58"/>
  <c r="BJ15" i="58"/>
  <c r="BI15" i="58"/>
  <c r="BH15" i="58"/>
  <c r="BG15" i="58"/>
  <c r="BF15" i="58"/>
  <c r="BE15" i="58"/>
  <c r="BD15" i="58"/>
  <c r="BC15" i="58"/>
  <c r="BB15" i="58"/>
  <c r="BA15" i="58"/>
  <c r="AZ15" i="58"/>
  <c r="AY15" i="58"/>
  <c r="AX15" i="58"/>
  <c r="AW15" i="58"/>
  <c r="AV15" i="58"/>
  <c r="AU15" i="58"/>
  <c r="AT15" i="58"/>
  <c r="AS15" i="58"/>
  <c r="AR15" i="58"/>
  <c r="AQ15" i="58"/>
  <c r="AP15" i="58"/>
  <c r="AO15" i="58"/>
  <c r="AN15" i="58"/>
  <c r="AM15" i="58"/>
  <c r="AL15" i="58"/>
  <c r="AK15" i="58"/>
  <c r="AJ15" i="58"/>
  <c r="AI15" i="58"/>
  <c r="AH15" i="58"/>
  <c r="AG15" i="58"/>
  <c r="AF15" i="58"/>
  <c r="AE15" i="58"/>
  <c r="AD15" i="58"/>
  <c r="AC15" i="58"/>
  <c r="AB15" i="58"/>
  <c r="AA15" i="58"/>
  <c r="Z15" i="58"/>
  <c r="Y15" i="58"/>
  <c r="X15" i="58"/>
  <c r="W15" i="58"/>
  <c r="V15" i="58"/>
  <c r="U15" i="58"/>
  <c r="T15" i="58"/>
  <c r="S15" i="58"/>
  <c r="R15" i="58"/>
  <c r="Q15" i="58"/>
  <c r="P15" i="58"/>
  <c r="O15" i="58"/>
  <c r="N15" i="58"/>
  <c r="M15" i="58"/>
  <c r="L15" i="58"/>
  <c r="K15" i="58"/>
  <c r="J15" i="58"/>
  <c r="I15" i="58"/>
  <c r="H15" i="58"/>
  <c r="G15" i="58"/>
  <c r="F15" i="58"/>
  <c r="E15" i="58"/>
  <c r="D15" i="58"/>
  <c r="C15" i="58"/>
  <c r="B15" i="58"/>
  <c r="BO14" i="58"/>
  <c r="BN14" i="58"/>
  <c r="BM14" i="58"/>
  <c r="BL14" i="58"/>
  <c r="BK14" i="58"/>
  <c r="BJ14" i="58"/>
  <c r="BI14" i="58"/>
  <c r="BH14" i="58"/>
  <c r="BG14" i="58"/>
  <c r="BF14" i="58"/>
  <c r="BE14" i="58"/>
  <c r="BD14" i="58"/>
  <c r="BC14" i="58"/>
  <c r="BB14" i="58"/>
  <c r="BA14" i="58"/>
  <c r="AZ14" i="58"/>
  <c r="AY14" i="58"/>
  <c r="AX14" i="58"/>
  <c r="AW14" i="58"/>
  <c r="AV14" i="58"/>
  <c r="AU14" i="58"/>
  <c r="AT14" i="58"/>
  <c r="AS14" i="58"/>
  <c r="AR14" i="58"/>
  <c r="AQ14" i="58"/>
  <c r="AP14" i="58"/>
  <c r="AO14" i="58"/>
  <c r="AN14" i="58"/>
  <c r="AM14" i="58"/>
  <c r="AL14" i="58"/>
  <c r="AK14" i="58"/>
  <c r="AJ14" i="58"/>
  <c r="AI14" i="58"/>
  <c r="AH14" i="58"/>
  <c r="AG14" i="58"/>
  <c r="AF14" i="58"/>
  <c r="AE14" i="58"/>
  <c r="AD14" i="58"/>
  <c r="AC14" i="58"/>
  <c r="AB14" i="58"/>
  <c r="AA14" i="58"/>
  <c r="Z14" i="58"/>
  <c r="Y14" i="58"/>
  <c r="X14" i="58"/>
  <c r="W14" i="58"/>
  <c r="V14" i="58"/>
  <c r="U14" i="58"/>
  <c r="T14" i="58"/>
  <c r="S14" i="58"/>
  <c r="R14" i="58"/>
  <c r="Q14" i="58"/>
  <c r="P14" i="58"/>
  <c r="O14" i="58"/>
  <c r="N14" i="58"/>
  <c r="M14" i="58"/>
  <c r="L14" i="58"/>
  <c r="K14" i="58"/>
  <c r="J14" i="58"/>
  <c r="I14" i="58"/>
  <c r="H14" i="58"/>
  <c r="G14" i="58"/>
  <c r="F14" i="58"/>
  <c r="E14" i="58"/>
  <c r="D14" i="58"/>
  <c r="C14" i="58"/>
  <c r="B14" i="58"/>
  <c r="BO13" i="58"/>
  <c r="BN13" i="58"/>
  <c r="BM13" i="58"/>
  <c r="BL13" i="58"/>
  <c r="BK13" i="58"/>
  <c r="BJ13" i="58"/>
  <c r="BI13" i="58"/>
  <c r="BH13" i="58"/>
  <c r="BG13" i="58"/>
  <c r="BF13" i="58"/>
  <c r="BE13" i="58"/>
  <c r="BD13" i="58"/>
  <c r="BC13" i="58"/>
  <c r="BB13" i="58"/>
  <c r="BA13" i="58"/>
  <c r="AZ13" i="58"/>
  <c r="AY13" i="58"/>
  <c r="AX13" i="58"/>
  <c r="AW13" i="58"/>
  <c r="AV13" i="58"/>
  <c r="AU13" i="58"/>
  <c r="AT13" i="58"/>
  <c r="AS13" i="58"/>
  <c r="AR13" i="58"/>
  <c r="AQ13" i="58"/>
  <c r="AP13" i="58"/>
  <c r="AO13" i="58"/>
  <c r="AN13" i="58"/>
  <c r="AM13" i="58"/>
  <c r="AL13" i="58"/>
  <c r="AK13" i="58"/>
  <c r="AJ13" i="58"/>
  <c r="AI13" i="58"/>
  <c r="AH13" i="58"/>
  <c r="AG13" i="58"/>
  <c r="AF13" i="58"/>
  <c r="AE13" i="58"/>
  <c r="AD13" i="58"/>
  <c r="AC13" i="58"/>
  <c r="AB13" i="58"/>
  <c r="AA13" i="58"/>
  <c r="Z13" i="58"/>
  <c r="Y13" i="58"/>
  <c r="X13" i="58"/>
  <c r="W13" i="58"/>
  <c r="V13" i="58"/>
  <c r="U13" i="58"/>
  <c r="T13" i="58"/>
  <c r="S13" i="58"/>
  <c r="R13" i="58"/>
  <c r="Q13" i="58"/>
  <c r="P13" i="58"/>
  <c r="O13" i="58"/>
  <c r="N13" i="58"/>
  <c r="M13" i="58"/>
  <c r="L13" i="58"/>
  <c r="K13" i="58"/>
  <c r="J13" i="58"/>
  <c r="I13" i="58"/>
  <c r="H13" i="58"/>
  <c r="G13" i="58"/>
  <c r="F13" i="58"/>
  <c r="E13" i="58"/>
  <c r="D13" i="58"/>
  <c r="C13" i="58"/>
  <c r="B13" i="58"/>
  <c r="BO12" i="58"/>
  <c r="BN12" i="58"/>
  <c r="BM12" i="58"/>
  <c r="BL12" i="58"/>
  <c r="BK12" i="58"/>
  <c r="BJ12" i="58"/>
  <c r="BI12" i="58"/>
  <c r="BH12" i="58"/>
  <c r="BG12" i="58"/>
  <c r="BF12" i="58"/>
  <c r="BE12" i="58"/>
  <c r="BD12" i="58"/>
  <c r="BC12" i="58"/>
  <c r="BB12" i="58"/>
  <c r="BA12" i="58"/>
  <c r="AZ12" i="58"/>
  <c r="AY12" i="58"/>
  <c r="AX12" i="58"/>
  <c r="AW12" i="58"/>
  <c r="AV12" i="58"/>
  <c r="AU12" i="58"/>
  <c r="AT12" i="58"/>
  <c r="AS12" i="58"/>
  <c r="AR12" i="58"/>
  <c r="AQ12" i="58"/>
  <c r="AP12" i="58"/>
  <c r="AO12" i="58"/>
  <c r="AN12" i="58"/>
  <c r="AM12" i="58"/>
  <c r="AL12" i="58"/>
  <c r="AK12" i="58"/>
  <c r="AJ12" i="58"/>
  <c r="AI12" i="58"/>
  <c r="AH12" i="58"/>
  <c r="AG12" i="58"/>
  <c r="AF12" i="58"/>
  <c r="AE12" i="58"/>
  <c r="AD12" i="58"/>
  <c r="AC12" i="58"/>
  <c r="AB12" i="58"/>
  <c r="AA12" i="58"/>
  <c r="Z12" i="58"/>
  <c r="Y12" i="58"/>
  <c r="X12" i="58"/>
  <c r="W12" i="58"/>
  <c r="V12" i="58"/>
  <c r="U12" i="58"/>
  <c r="T12" i="58"/>
  <c r="S12" i="58"/>
  <c r="R12" i="58"/>
  <c r="Q12" i="58"/>
  <c r="P12" i="58"/>
  <c r="O12" i="58"/>
  <c r="N12" i="58"/>
  <c r="M12" i="58"/>
  <c r="L12" i="58"/>
  <c r="K12" i="58"/>
  <c r="J12" i="58"/>
  <c r="I12" i="58"/>
  <c r="H12" i="58"/>
  <c r="G12" i="58"/>
  <c r="F12" i="58"/>
  <c r="E12" i="58"/>
  <c r="D12" i="58"/>
  <c r="C12" i="58"/>
  <c r="B12" i="58"/>
  <c r="BO11" i="58"/>
  <c r="BN11" i="58"/>
  <c r="BM11" i="58"/>
  <c r="BL11" i="58"/>
  <c r="BK11" i="58"/>
  <c r="BJ11" i="58"/>
  <c r="BI11" i="58"/>
  <c r="BH11" i="58"/>
  <c r="BG11" i="58"/>
  <c r="BF11" i="58"/>
  <c r="BE11" i="58"/>
  <c r="BD11" i="58"/>
  <c r="BC11" i="58"/>
  <c r="BB11" i="58"/>
  <c r="BA11" i="58"/>
  <c r="AZ11" i="58"/>
  <c r="AY11" i="58"/>
  <c r="AX11" i="58"/>
  <c r="AW11" i="58"/>
  <c r="AV11" i="58"/>
  <c r="AU11" i="58"/>
  <c r="AT11" i="58"/>
  <c r="AS11" i="58"/>
  <c r="AR11" i="58"/>
  <c r="AQ11" i="58"/>
  <c r="AP11" i="58"/>
  <c r="AO11" i="58"/>
  <c r="AN11" i="58"/>
  <c r="AM11" i="58"/>
  <c r="AL11" i="58"/>
  <c r="AK11" i="58"/>
  <c r="AJ11" i="58"/>
  <c r="AI11" i="58"/>
  <c r="AH11" i="58"/>
  <c r="AG11" i="58"/>
  <c r="AF11" i="58"/>
  <c r="AE11" i="58"/>
  <c r="AD11" i="58"/>
  <c r="AC11" i="58"/>
  <c r="AB11" i="58"/>
  <c r="AA11" i="58"/>
  <c r="Z11" i="58"/>
  <c r="Y11" i="58"/>
  <c r="X11" i="58"/>
  <c r="W11" i="58"/>
  <c r="V11" i="58"/>
  <c r="U11" i="58"/>
  <c r="T11" i="58"/>
  <c r="S11" i="58"/>
  <c r="R11" i="58"/>
  <c r="Q11" i="58"/>
  <c r="P11" i="58"/>
  <c r="O11" i="58"/>
  <c r="N11" i="58"/>
  <c r="M11" i="58"/>
  <c r="L11" i="58"/>
  <c r="K11" i="58"/>
  <c r="J11" i="58"/>
  <c r="I11" i="58"/>
  <c r="H11" i="58"/>
  <c r="G11" i="58"/>
  <c r="F11" i="58"/>
  <c r="E11" i="58"/>
  <c r="D11" i="58"/>
  <c r="C11" i="58"/>
  <c r="B11" i="58"/>
  <c r="BO10" i="58"/>
  <c r="BN10" i="58"/>
  <c r="BM10" i="58"/>
  <c r="BL10" i="58"/>
  <c r="BK10" i="58"/>
  <c r="BJ10" i="58"/>
  <c r="BI10" i="58"/>
  <c r="BH10" i="58"/>
  <c r="BG10" i="58"/>
  <c r="BF10" i="58"/>
  <c r="BE10" i="58"/>
  <c r="BD10" i="58"/>
  <c r="BC10" i="58"/>
  <c r="BB10" i="58"/>
  <c r="BA10" i="58"/>
  <c r="AZ10" i="58"/>
  <c r="AY10" i="58"/>
  <c r="AX10" i="58"/>
  <c r="AW10" i="58"/>
  <c r="AV10" i="58"/>
  <c r="AU10" i="58"/>
  <c r="AT10" i="58"/>
  <c r="AS10" i="58"/>
  <c r="AR10" i="58"/>
  <c r="AQ10" i="58"/>
  <c r="AP10" i="58"/>
  <c r="AO10" i="58"/>
  <c r="AN10" i="58"/>
  <c r="AM10" i="58"/>
  <c r="AL10" i="58"/>
  <c r="AK10" i="58"/>
  <c r="AJ10" i="58"/>
  <c r="AI10" i="58"/>
  <c r="AH10" i="58"/>
  <c r="AG10" i="58"/>
  <c r="AF10" i="58"/>
  <c r="AE10" i="58"/>
  <c r="AD10" i="58"/>
  <c r="AC10" i="58"/>
  <c r="AB10" i="58"/>
  <c r="AA10" i="58"/>
  <c r="Z10" i="58"/>
  <c r="Y10" i="58"/>
  <c r="X10" i="58"/>
  <c r="W10" i="58"/>
  <c r="V10" i="58"/>
  <c r="U10" i="58"/>
  <c r="T10" i="58"/>
  <c r="S10" i="58"/>
  <c r="R10" i="58"/>
  <c r="Q10" i="58"/>
  <c r="P10" i="58"/>
  <c r="O10" i="58"/>
  <c r="N10" i="58"/>
  <c r="M10" i="58"/>
  <c r="L10" i="58"/>
  <c r="K10" i="58"/>
  <c r="J10" i="58"/>
  <c r="I10" i="58"/>
  <c r="H10" i="58"/>
  <c r="G10" i="58"/>
  <c r="F10" i="58"/>
  <c r="E10" i="58"/>
  <c r="D10" i="58"/>
  <c r="C10" i="58"/>
  <c r="B10" i="58"/>
  <c r="BO9" i="58"/>
  <c r="BN9" i="58"/>
  <c r="BM9" i="58"/>
  <c r="BL9" i="58"/>
  <c r="BK9" i="58"/>
  <c r="BJ9" i="58"/>
  <c r="BI9" i="58"/>
  <c r="BH9" i="58"/>
  <c r="BG9" i="58"/>
  <c r="BF9" i="58"/>
  <c r="BE9" i="58"/>
  <c r="BD9" i="58"/>
  <c r="BC9" i="58"/>
  <c r="BB9" i="58"/>
  <c r="BA9" i="58"/>
  <c r="AZ9" i="58"/>
  <c r="AY9" i="58"/>
  <c r="AX9" i="58"/>
  <c r="AW9" i="58"/>
  <c r="AV9" i="58"/>
  <c r="AU9" i="58"/>
  <c r="AT9" i="58"/>
  <c r="AS9" i="58"/>
  <c r="AR9" i="58"/>
  <c r="AQ9" i="58"/>
  <c r="AP9" i="58"/>
  <c r="AO9" i="58"/>
  <c r="AN9" i="58"/>
  <c r="AM9" i="58"/>
  <c r="AL9" i="58"/>
  <c r="AK9" i="58"/>
  <c r="AJ9" i="58"/>
  <c r="AI9" i="58"/>
  <c r="AH9" i="58"/>
  <c r="AG9" i="58"/>
  <c r="AF9" i="58"/>
  <c r="AE9" i="58"/>
  <c r="AD9" i="58"/>
  <c r="AC9" i="58"/>
  <c r="AB9" i="58"/>
  <c r="AA9" i="58"/>
  <c r="Z9" i="58"/>
  <c r="Y9" i="58"/>
  <c r="X9" i="58"/>
  <c r="W9" i="58"/>
  <c r="V9" i="58"/>
  <c r="U9" i="58"/>
  <c r="T9" i="58"/>
  <c r="S9" i="58"/>
  <c r="R9" i="58"/>
  <c r="Q9" i="58"/>
  <c r="P9" i="58"/>
  <c r="O9" i="58"/>
  <c r="N9" i="58"/>
  <c r="M9" i="58"/>
  <c r="L9" i="58"/>
  <c r="K9" i="58"/>
  <c r="J9" i="58"/>
  <c r="I9" i="58"/>
  <c r="H9" i="58"/>
  <c r="G9" i="58"/>
  <c r="F9" i="58"/>
  <c r="E9" i="58"/>
  <c r="D9" i="58"/>
  <c r="C9" i="58"/>
  <c r="B9" i="58"/>
  <c r="BO8" i="58"/>
  <c r="BN8" i="58"/>
  <c r="BM8" i="58"/>
  <c r="BL8" i="58"/>
  <c r="BK8" i="58"/>
  <c r="BJ8" i="58"/>
  <c r="BI8" i="58"/>
  <c r="BH8" i="58"/>
  <c r="BG8" i="58"/>
  <c r="BF8" i="58"/>
  <c r="BE8" i="58"/>
  <c r="BD8" i="58"/>
  <c r="BC8" i="58"/>
  <c r="BB8" i="58"/>
  <c r="BA8" i="58"/>
  <c r="AZ8" i="58"/>
  <c r="AY8" i="58"/>
  <c r="AX8" i="58"/>
  <c r="AW8" i="58"/>
  <c r="AV8" i="58"/>
  <c r="AU8" i="58"/>
  <c r="AT8" i="58"/>
  <c r="AS8" i="58"/>
  <c r="AR8" i="58"/>
  <c r="AQ8" i="58"/>
  <c r="AP8" i="58"/>
  <c r="AO8" i="58"/>
  <c r="AN8" i="58"/>
  <c r="AM8" i="58"/>
  <c r="AL8" i="58"/>
  <c r="AK8" i="58"/>
  <c r="AJ8" i="58"/>
  <c r="AI8" i="58"/>
  <c r="AH8" i="58"/>
  <c r="AG8" i="58"/>
  <c r="AF8" i="58"/>
  <c r="AE8" i="58"/>
  <c r="AD8" i="58"/>
  <c r="AC8" i="58"/>
  <c r="AB8" i="58"/>
  <c r="AA8" i="58"/>
  <c r="Z8" i="58"/>
  <c r="Y8" i="58"/>
  <c r="X8" i="58"/>
  <c r="W8" i="58"/>
  <c r="V8" i="58"/>
  <c r="U8" i="58"/>
  <c r="T8" i="58"/>
  <c r="S8" i="58"/>
  <c r="R8" i="58"/>
  <c r="Q8" i="58"/>
  <c r="P8" i="58"/>
  <c r="O8" i="58"/>
  <c r="N8" i="58"/>
  <c r="M8" i="58"/>
  <c r="L8" i="58"/>
  <c r="K8" i="58"/>
  <c r="J8" i="58"/>
  <c r="I8" i="58"/>
  <c r="H8" i="58"/>
  <c r="G8" i="58"/>
  <c r="F8" i="58"/>
  <c r="E8" i="58"/>
  <c r="D8" i="58"/>
  <c r="C8" i="58"/>
  <c r="B8" i="58"/>
  <c r="BO7" i="58"/>
  <c r="BN7" i="58"/>
  <c r="BM7" i="58"/>
  <c r="BL7" i="58"/>
  <c r="BK7" i="58"/>
  <c r="BJ7" i="58"/>
  <c r="BI7" i="58"/>
  <c r="BH7" i="58"/>
  <c r="BG7" i="58"/>
  <c r="BF7" i="58"/>
  <c r="BE7" i="58"/>
  <c r="BD7" i="58"/>
  <c r="BC7" i="58"/>
  <c r="BB7" i="58"/>
  <c r="BA7" i="58"/>
  <c r="AZ7" i="58"/>
  <c r="AY7" i="58"/>
  <c r="AX7" i="58"/>
  <c r="AW7" i="58"/>
  <c r="AV7" i="58"/>
  <c r="AU7" i="58"/>
  <c r="AT7" i="58"/>
  <c r="AS7" i="58"/>
  <c r="AR7" i="58"/>
  <c r="AQ7" i="58"/>
  <c r="AP7" i="58"/>
  <c r="AO7" i="58"/>
  <c r="AN7" i="58"/>
  <c r="AM7" i="58"/>
  <c r="AL7" i="58"/>
  <c r="AK7" i="58"/>
  <c r="AJ7" i="58"/>
  <c r="AI7" i="58"/>
  <c r="AH7" i="58"/>
  <c r="AG7" i="58"/>
  <c r="AF7" i="58"/>
  <c r="AE7" i="58"/>
  <c r="AD7" i="58"/>
  <c r="AC7" i="58"/>
  <c r="AB7" i="58"/>
  <c r="AA7" i="58"/>
  <c r="Z7" i="58"/>
  <c r="Y7" i="58"/>
  <c r="X7" i="58"/>
  <c r="W7" i="58"/>
  <c r="V7" i="58"/>
  <c r="U7" i="58"/>
  <c r="T7" i="58"/>
  <c r="S7" i="58"/>
  <c r="R7" i="58"/>
  <c r="Q7" i="58"/>
  <c r="P7" i="58"/>
  <c r="O7" i="58"/>
  <c r="N7" i="58"/>
  <c r="M7" i="58"/>
  <c r="L7" i="58"/>
  <c r="K7" i="58"/>
  <c r="J7" i="58"/>
  <c r="I7" i="58"/>
  <c r="H7" i="58"/>
  <c r="G7" i="58"/>
  <c r="F7" i="58"/>
  <c r="E7" i="58"/>
  <c r="D7" i="58"/>
  <c r="C7" i="58"/>
  <c r="B7" i="58"/>
  <c r="BO6" i="58"/>
  <c r="BN6" i="58"/>
  <c r="BM6" i="58"/>
  <c r="BL6" i="58"/>
  <c r="BK6" i="58"/>
  <c r="BJ6" i="58"/>
  <c r="BI6" i="58"/>
  <c r="BH6" i="58"/>
  <c r="BG6" i="58"/>
  <c r="BF6" i="58"/>
  <c r="BE6" i="58"/>
  <c r="BD6" i="58"/>
  <c r="BC6" i="58"/>
  <c r="BB6" i="58"/>
  <c r="BA6" i="58"/>
  <c r="AZ6" i="58"/>
  <c r="AY6" i="58"/>
  <c r="AX6" i="58"/>
  <c r="AW6" i="58"/>
  <c r="AV6" i="58"/>
  <c r="AU6" i="58"/>
  <c r="AT6" i="58"/>
  <c r="AS6" i="58"/>
  <c r="AR6" i="58"/>
  <c r="AQ6" i="58"/>
  <c r="AP6" i="58"/>
  <c r="AO6" i="58"/>
  <c r="AN6" i="58"/>
  <c r="AM6" i="58"/>
  <c r="AL6" i="58"/>
  <c r="AK6" i="58"/>
  <c r="AJ6" i="58"/>
  <c r="AI6" i="58"/>
  <c r="AH6" i="58"/>
  <c r="AG6" i="58"/>
  <c r="AF6" i="58"/>
  <c r="AE6" i="58"/>
  <c r="AD6" i="58"/>
  <c r="AC6" i="58"/>
  <c r="AB6" i="58"/>
  <c r="AA6" i="58"/>
  <c r="Z6" i="58"/>
  <c r="Y6" i="58"/>
  <c r="X6" i="58"/>
  <c r="W6" i="58"/>
  <c r="V6" i="58"/>
  <c r="U6" i="58"/>
  <c r="T6" i="58"/>
  <c r="S6" i="58"/>
  <c r="R6" i="58"/>
  <c r="Q6" i="58"/>
  <c r="P6" i="58"/>
  <c r="O6" i="58"/>
  <c r="N6" i="58"/>
  <c r="M6" i="58"/>
  <c r="L6" i="58"/>
  <c r="K6" i="58"/>
  <c r="J6" i="58"/>
  <c r="I6" i="58"/>
  <c r="H6" i="58"/>
  <c r="G6" i="58"/>
  <c r="F6" i="58"/>
  <c r="E6" i="58"/>
  <c r="D6" i="58"/>
  <c r="C6" i="58"/>
  <c r="B6" i="58"/>
  <c r="BO4" i="58"/>
  <c r="BN4" i="58"/>
  <c r="BM4" i="58"/>
  <c r="BL4" i="58"/>
  <c r="BK4" i="58"/>
  <c r="BJ4" i="58"/>
  <c r="BI4" i="58"/>
  <c r="BH4" i="58"/>
  <c r="BG4" i="58"/>
  <c r="BF4" i="58"/>
  <c r="BE4" i="58"/>
  <c r="BD4" i="58"/>
  <c r="BC4" i="58"/>
  <c r="BB4" i="58"/>
  <c r="BA4" i="58"/>
  <c r="AZ4" i="58"/>
  <c r="AY4" i="58"/>
  <c r="AX4" i="58"/>
  <c r="AW4" i="58"/>
  <c r="AV4" i="58"/>
  <c r="AU4" i="58"/>
  <c r="AT4" i="58"/>
  <c r="AS4" i="58"/>
  <c r="AR4" i="58"/>
  <c r="AQ4" i="58"/>
  <c r="AP4" i="58"/>
  <c r="AO4" i="58"/>
  <c r="AN4" i="58"/>
  <c r="AM4" i="58"/>
  <c r="AL4" i="58"/>
  <c r="AK4" i="58"/>
  <c r="AJ4" i="58"/>
  <c r="AI4" i="58"/>
  <c r="AH4" i="58"/>
  <c r="AG4" i="58"/>
  <c r="AF4" i="58"/>
  <c r="AE4" i="58"/>
  <c r="AD4" i="58"/>
  <c r="AC4" i="58"/>
  <c r="AB4" i="58"/>
  <c r="AA4" i="58"/>
  <c r="Z4" i="58"/>
  <c r="Y4" i="58"/>
  <c r="X4" i="58"/>
  <c r="W4" i="58"/>
  <c r="V4" i="58"/>
  <c r="U4" i="58"/>
  <c r="T4" i="58"/>
  <c r="S4" i="58"/>
  <c r="R4" i="58"/>
  <c r="Q4" i="58"/>
  <c r="P4" i="58"/>
  <c r="O4" i="58"/>
  <c r="N4" i="58"/>
  <c r="M4" i="58"/>
  <c r="L4" i="58"/>
  <c r="K4" i="58"/>
  <c r="BO48" i="56"/>
  <c r="BO49" i="56"/>
  <c r="BO50" i="56"/>
  <c r="BN48" i="56"/>
  <c r="BN49" i="56"/>
  <c r="BN50" i="56"/>
  <c r="BM48" i="56"/>
  <c r="BM49" i="56"/>
  <c r="BM50" i="56"/>
  <c r="BL48" i="56"/>
  <c r="BL49" i="56"/>
  <c r="BL50" i="56"/>
  <c r="BK48" i="56"/>
  <c r="BK49" i="56"/>
  <c r="BK50" i="56"/>
  <c r="BJ48" i="56"/>
  <c r="BJ49" i="56"/>
  <c r="BJ50" i="56"/>
  <c r="BI48" i="56"/>
  <c r="BI49" i="56"/>
  <c r="BI50" i="56"/>
  <c r="BH48" i="56"/>
  <c r="BH49" i="56"/>
  <c r="BH50" i="56"/>
  <c r="BG48" i="56"/>
  <c r="BG49" i="56"/>
  <c r="BG50" i="56"/>
  <c r="BF48" i="56"/>
  <c r="BF49" i="56"/>
  <c r="BF50" i="56"/>
  <c r="BE48" i="56"/>
  <c r="BE49" i="56"/>
  <c r="BE50" i="56"/>
  <c r="BD48" i="56"/>
  <c r="BD49" i="56"/>
  <c r="BD50" i="56"/>
  <c r="BC48" i="56"/>
  <c r="BC49" i="56"/>
  <c r="BC50" i="56"/>
  <c r="BB48" i="56"/>
  <c r="BB49" i="56"/>
  <c r="BB50" i="56"/>
  <c r="BA48" i="56"/>
  <c r="BA49" i="56"/>
  <c r="BA50" i="56"/>
  <c r="AZ48" i="56"/>
  <c r="AZ49" i="56"/>
  <c r="AZ50" i="56"/>
  <c r="AY48" i="56"/>
  <c r="AY49" i="56"/>
  <c r="AY50" i="56"/>
  <c r="AX48" i="56"/>
  <c r="AX49" i="56"/>
  <c r="AX50" i="56"/>
  <c r="AW48" i="56"/>
  <c r="AW49" i="56"/>
  <c r="AW50" i="56"/>
  <c r="AV48" i="56"/>
  <c r="AV49" i="56"/>
  <c r="AV50" i="56"/>
  <c r="AU48" i="56"/>
  <c r="AU49" i="56"/>
  <c r="AU50" i="56"/>
  <c r="AT48" i="56"/>
  <c r="AT49" i="56"/>
  <c r="AT50" i="56"/>
  <c r="AS48" i="56"/>
  <c r="AS49" i="56"/>
  <c r="AS50" i="56"/>
  <c r="AR48" i="56"/>
  <c r="AR49" i="56"/>
  <c r="AR50" i="56"/>
  <c r="AQ48" i="56"/>
  <c r="AQ49" i="56"/>
  <c r="AQ50" i="56"/>
  <c r="AP48" i="56"/>
  <c r="AP49" i="56"/>
  <c r="AP50" i="56"/>
  <c r="AO48" i="56"/>
  <c r="AO49" i="56"/>
  <c r="AO50" i="56"/>
  <c r="AN48" i="56"/>
  <c r="AN49" i="56"/>
  <c r="AN50" i="56"/>
  <c r="AM48" i="56"/>
  <c r="AM49" i="56"/>
  <c r="AM50" i="56"/>
  <c r="AL48" i="56"/>
  <c r="AL49" i="56"/>
  <c r="AL50" i="56"/>
  <c r="AK48" i="56"/>
  <c r="AK49" i="56"/>
  <c r="AK50" i="56"/>
  <c r="AJ48" i="56"/>
  <c r="AJ49" i="56"/>
  <c r="AJ50" i="56"/>
  <c r="AI48" i="56"/>
  <c r="AI49" i="56"/>
  <c r="AI50" i="56"/>
  <c r="AH48" i="56"/>
  <c r="AH49" i="56"/>
  <c r="AH50" i="56"/>
  <c r="AG48" i="56"/>
  <c r="AG49" i="56"/>
  <c r="AG50" i="56"/>
  <c r="AF48" i="56"/>
  <c r="AF49" i="56"/>
  <c r="AF50" i="56"/>
  <c r="AE48" i="56"/>
  <c r="AE49" i="56"/>
  <c r="AE50" i="56"/>
  <c r="AD48" i="56"/>
  <c r="AD49" i="56"/>
  <c r="AD50" i="56"/>
  <c r="AC48" i="56"/>
  <c r="AC49" i="56"/>
  <c r="AC50" i="56"/>
  <c r="AB48" i="56"/>
  <c r="AB49" i="56"/>
  <c r="AB50" i="56"/>
  <c r="AA48" i="56"/>
  <c r="AA49" i="56"/>
  <c r="AA50" i="56"/>
  <c r="Z48" i="56"/>
  <c r="Z49" i="56"/>
  <c r="Z50" i="56"/>
  <c r="Y48" i="56"/>
  <c r="Y49" i="56"/>
  <c r="Y50" i="56"/>
  <c r="X48" i="56"/>
  <c r="X49" i="56"/>
  <c r="X50" i="56"/>
  <c r="W48" i="56"/>
  <c r="W49" i="56"/>
  <c r="W50" i="56"/>
  <c r="V48" i="56"/>
  <c r="V49" i="56"/>
  <c r="V50" i="56"/>
  <c r="U48" i="56"/>
  <c r="U49" i="56"/>
  <c r="U50" i="56"/>
  <c r="T48" i="56"/>
  <c r="T49" i="56"/>
  <c r="T50" i="56"/>
  <c r="S48" i="56"/>
  <c r="S49" i="56"/>
  <c r="S50" i="56"/>
  <c r="R48" i="56"/>
  <c r="R49" i="56"/>
  <c r="R50" i="56"/>
  <c r="Q48" i="56"/>
  <c r="Q49" i="56"/>
  <c r="Q50" i="56"/>
  <c r="P48" i="56"/>
  <c r="P49" i="56"/>
  <c r="P50" i="56"/>
  <c r="O48" i="56"/>
  <c r="O49" i="56"/>
  <c r="O50" i="56"/>
  <c r="N48" i="56"/>
  <c r="N49" i="56"/>
  <c r="N50" i="56"/>
  <c r="M48" i="56"/>
  <c r="M49" i="56"/>
  <c r="M50" i="56"/>
  <c r="L48" i="56"/>
  <c r="L49" i="56"/>
  <c r="L50" i="56"/>
  <c r="K48" i="56"/>
  <c r="K49" i="56"/>
  <c r="K50" i="56"/>
  <c r="J48" i="56"/>
  <c r="J49" i="56"/>
  <c r="J50" i="56"/>
  <c r="I48" i="56"/>
  <c r="I49" i="56"/>
  <c r="I50" i="56"/>
  <c r="H48" i="56"/>
  <c r="H49" i="56"/>
  <c r="H50" i="56"/>
  <c r="G48" i="56"/>
  <c r="G49" i="56"/>
  <c r="G50" i="56"/>
  <c r="F48" i="56"/>
  <c r="F49" i="56"/>
  <c r="F50" i="56"/>
  <c r="E48" i="56"/>
  <c r="E49" i="56"/>
  <c r="E50" i="56"/>
  <c r="D48" i="56"/>
  <c r="D49" i="56"/>
  <c r="D50" i="56"/>
  <c r="C48" i="56"/>
  <c r="C49" i="56"/>
  <c r="C50" i="56"/>
  <c r="B48" i="56"/>
  <c r="B49" i="56"/>
  <c r="B50" i="56"/>
  <c r="A49" i="56"/>
  <c r="A50" i="56"/>
  <c r="BO47" i="56"/>
  <c r="BN47" i="56"/>
  <c r="BM47" i="56"/>
  <c r="BL47" i="56"/>
  <c r="BK47" i="56"/>
  <c r="BJ47" i="56"/>
  <c r="BI47" i="56"/>
  <c r="BH47" i="56"/>
  <c r="BG47" i="56"/>
  <c r="BF47" i="56"/>
  <c r="BE47" i="56"/>
  <c r="BD47" i="56"/>
  <c r="BC47" i="56"/>
  <c r="BB47" i="56"/>
  <c r="BA47" i="56"/>
  <c r="AZ47" i="56"/>
  <c r="AY47" i="56"/>
  <c r="AX47" i="56"/>
  <c r="AW47" i="56"/>
  <c r="AV47" i="56"/>
  <c r="AU47" i="56"/>
  <c r="AT47" i="56"/>
  <c r="AS47" i="56"/>
  <c r="AR47" i="56"/>
  <c r="AQ47" i="56"/>
  <c r="AP47" i="56"/>
  <c r="AO47" i="56"/>
  <c r="AN47" i="56"/>
  <c r="AM47" i="56"/>
  <c r="AL47" i="56"/>
  <c r="AK47" i="56"/>
  <c r="AJ47" i="56"/>
  <c r="AI47" i="56"/>
  <c r="AH47" i="56"/>
  <c r="AG47" i="56"/>
  <c r="AF47" i="56"/>
  <c r="AE47" i="56"/>
  <c r="AD47" i="56"/>
  <c r="AC47" i="56"/>
  <c r="AB47" i="56"/>
  <c r="AA47" i="56"/>
  <c r="Z47" i="56"/>
  <c r="Y47" i="56"/>
  <c r="X47" i="56"/>
  <c r="W47" i="56"/>
  <c r="V47" i="56"/>
  <c r="U47" i="56"/>
  <c r="T47" i="56"/>
  <c r="S47" i="56"/>
  <c r="R47" i="56"/>
  <c r="Q47" i="56"/>
  <c r="P47" i="56"/>
  <c r="O47" i="56"/>
  <c r="N47" i="56"/>
  <c r="M47" i="56"/>
  <c r="L47" i="56"/>
  <c r="K47" i="56"/>
  <c r="J47" i="56"/>
  <c r="I47" i="56"/>
  <c r="H47" i="56"/>
  <c r="G47" i="56"/>
  <c r="F47" i="56"/>
  <c r="E47" i="56"/>
  <c r="D47" i="56"/>
  <c r="C47" i="56"/>
  <c r="B47" i="56"/>
  <c r="BO46" i="56"/>
  <c r="BN46" i="56"/>
  <c r="BM46" i="56"/>
  <c r="BL46" i="56"/>
  <c r="BK46" i="56"/>
  <c r="BJ46" i="56"/>
  <c r="BI46" i="56"/>
  <c r="BH46" i="56"/>
  <c r="BG46" i="56"/>
  <c r="BF46" i="56"/>
  <c r="BE46" i="56"/>
  <c r="BD46" i="56"/>
  <c r="BC46" i="56"/>
  <c r="BB46" i="56"/>
  <c r="BA46" i="56"/>
  <c r="AZ46" i="56"/>
  <c r="AY46" i="56"/>
  <c r="AX46" i="56"/>
  <c r="AW46" i="56"/>
  <c r="AV46" i="56"/>
  <c r="AU46" i="56"/>
  <c r="AT46" i="56"/>
  <c r="AS46" i="56"/>
  <c r="AR46" i="56"/>
  <c r="AQ46" i="56"/>
  <c r="AP46" i="56"/>
  <c r="AO46" i="56"/>
  <c r="AN46" i="56"/>
  <c r="AM46" i="56"/>
  <c r="AL46" i="56"/>
  <c r="AK46" i="56"/>
  <c r="AJ46" i="56"/>
  <c r="AI46" i="56"/>
  <c r="AH46" i="56"/>
  <c r="AG46" i="56"/>
  <c r="AF46" i="56"/>
  <c r="AE46" i="56"/>
  <c r="AD46" i="56"/>
  <c r="AC46" i="56"/>
  <c r="AB46" i="56"/>
  <c r="AA46" i="56"/>
  <c r="Z46" i="56"/>
  <c r="Y46" i="56"/>
  <c r="X46" i="56"/>
  <c r="W46" i="56"/>
  <c r="V46" i="56"/>
  <c r="U46" i="56"/>
  <c r="T46" i="56"/>
  <c r="S46" i="56"/>
  <c r="R46" i="56"/>
  <c r="Q46" i="56"/>
  <c r="P46" i="56"/>
  <c r="O46" i="56"/>
  <c r="N46" i="56"/>
  <c r="M46" i="56"/>
  <c r="L46" i="56"/>
  <c r="K46" i="56"/>
  <c r="J46" i="56"/>
  <c r="I46" i="56"/>
  <c r="H46" i="56"/>
  <c r="G46" i="56"/>
  <c r="F46" i="56"/>
  <c r="E46" i="56"/>
  <c r="D46" i="56"/>
  <c r="C46" i="56"/>
  <c r="B46" i="56"/>
  <c r="BO45" i="56"/>
  <c r="BN45" i="56"/>
  <c r="BM45" i="56"/>
  <c r="BL45" i="56"/>
  <c r="BK45" i="56"/>
  <c r="BJ45" i="56"/>
  <c r="BI45" i="56"/>
  <c r="BH45" i="56"/>
  <c r="BG45" i="56"/>
  <c r="BF45" i="56"/>
  <c r="BE45" i="56"/>
  <c r="BD45" i="56"/>
  <c r="BC45" i="56"/>
  <c r="BB45" i="56"/>
  <c r="BA45" i="56"/>
  <c r="AZ45" i="56"/>
  <c r="AY45" i="56"/>
  <c r="AX45" i="56"/>
  <c r="AW45" i="56"/>
  <c r="AV45" i="56"/>
  <c r="AU45" i="56"/>
  <c r="AT45" i="56"/>
  <c r="AS45" i="56"/>
  <c r="AR45" i="56"/>
  <c r="AQ45" i="56"/>
  <c r="AP45" i="56"/>
  <c r="AO45" i="56"/>
  <c r="AN45" i="56"/>
  <c r="AM45" i="56"/>
  <c r="AL45" i="56"/>
  <c r="AK45" i="56"/>
  <c r="AJ45" i="56"/>
  <c r="AI45" i="56"/>
  <c r="AH45" i="56"/>
  <c r="AG45" i="56"/>
  <c r="AF45" i="56"/>
  <c r="AE45" i="56"/>
  <c r="AD45" i="56"/>
  <c r="AC45" i="56"/>
  <c r="AB45" i="56"/>
  <c r="AA45" i="56"/>
  <c r="Z45" i="56"/>
  <c r="Y45" i="56"/>
  <c r="X45" i="56"/>
  <c r="W45" i="56"/>
  <c r="V45" i="56"/>
  <c r="U45" i="56"/>
  <c r="T45" i="56"/>
  <c r="S45" i="56"/>
  <c r="R45" i="56"/>
  <c r="Q45" i="56"/>
  <c r="P45" i="56"/>
  <c r="O45" i="56"/>
  <c r="N45" i="56"/>
  <c r="M45" i="56"/>
  <c r="L45" i="56"/>
  <c r="K45" i="56"/>
  <c r="J45" i="56"/>
  <c r="I45" i="56"/>
  <c r="H45" i="56"/>
  <c r="G45" i="56"/>
  <c r="F45" i="56"/>
  <c r="E45" i="56"/>
  <c r="D45" i="56"/>
  <c r="C45" i="56"/>
  <c r="B45" i="56"/>
  <c r="BO44" i="56"/>
  <c r="BN44" i="56"/>
  <c r="BM44" i="56"/>
  <c r="BL44" i="56"/>
  <c r="BK44" i="56"/>
  <c r="BJ44" i="56"/>
  <c r="BI44" i="56"/>
  <c r="BH44" i="56"/>
  <c r="BG44" i="56"/>
  <c r="BF44" i="56"/>
  <c r="BE44" i="56"/>
  <c r="BD44" i="56"/>
  <c r="BC44" i="56"/>
  <c r="BB44" i="56"/>
  <c r="BA44" i="56"/>
  <c r="AZ44" i="56"/>
  <c r="AY44" i="56"/>
  <c r="AX44" i="56"/>
  <c r="AW44" i="56"/>
  <c r="AV44" i="56"/>
  <c r="AU44" i="56"/>
  <c r="AT44" i="56"/>
  <c r="AS44" i="56"/>
  <c r="AR44" i="56"/>
  <c r="AQ44" i="56"/>
  <c r="AP44" i="56"/>
  <c r="AO44" i="56"/>
  <c r="AN44" i="56"/>
  <c r="AM44" i="56"/>
  <c r="AL44" i="56"/>
  <c r="AK44" i="56"/>
  <c r="AJ44" i="56"/>
  <c r="AI44" i="56"/>
  <c r="AH44" i="56"/>
  <c r="AG44" i="56"/>
  <c r="AF44" i="56"/>
  <c r="AE44" i="56"/>
  <c r="AD44" i="56"/>
  <c r="AC44" i="56"/>
  <c r="AB44" i="56"/>
  <c r="AA44" i="56"/>
  <c r="Z44" i="56"/>
  <c r="Y44" i="56"/>
  <c r="X44" i="56"/>
  <c r="W44" i="56"/>
  <c r="V44" i="56"/>
  <c r="U44" i="56"/>
  <c r="T44" i="56"/>
  <c r="S44" i="56"/>
  <c r="R44" i="56"/>
  <c r="Q44" i="56"/>
  <c r="P44" i="56"/>
  <c r="O44" i="56"/>
  <c r="N44" i="56"/>
  <c r="M44" i="56"/>
  <c r="L44" i="56"/>
  <c r="K44" i="56"/>
  <c r="J44" i="56"/>
  <c r="I44" i="56"/>
  <c r="H44" i="56"/>
  <c r="G44" i="56"/>
  <c r="F44" i="56"/>
  <c r="E44" i="56"/>
  <c r="D44" i="56"/>
  <c r="C44" i="56"/>
  <c r="B44" i="56"/>
  <c r="BO43" i="56"/>
  <c r="BN43" i="56"/>
  <c r="BM43" i="56"/>
  <c r="BL43" i="56"/>
  <c r="BK43" i="56"/>
  <c r="BJ43" i="56"/>
  <c r="BI43" i="56"/>
  <c r="BH43" i="56"/>
  <c r="BG43" i="56"/>
  <c r="BF43" i="56"/>
  <c r="BE43" i="56"/>
  <c r="BD43" i="56"/>
  <c r="BC43" i="56"/>
  <c r="BB43" i="56"/>
  <c r="BA43" i="56"/>
  <c r="AZ43" i="56"/>
  <c r="AY43" i="56"/>
  <c r="AX43" i="56"/>
  <c r="AW43" i="56"/>
  <c r="AV43" i="56"/>
  <c r="AU43" i="56"/>
  <c r="AT43" i="56"/>
  <c r="AS43" i="56"/>
  <c r="AR43" i="56"/>
  <c r="AQ43" i="56"/>
  <c r="AP43" i="56"/>
  <c r="AO43" i="56"/>
  <c r="AN43" i="56"/>
  <c r="AM43" i="56"/>
  <c r="AL43" i="56"/>
  <c r="AK43" i="56"/>
  <c r="AJ43" i="56"/>
  <c r="AI43" i="56"/>
  <c r="AH43" i="56"/>
  <c r="AG43" i="56"/>
  <c r="AF43" i="56"/>
  <c r="AE43" i="56"/>
  <c r="AD43" i="56"/>
  <c r="AC43" i="56"/>
  <c r="AB43" i="56"/>
  <c r="AA43" i="56"/>
  <c r="Z43" i="56"/>
  <c r="Y43" i="56"/>
  <c r="X43" i="56"/>
  <c r="W43" i="56"/>
  <c r="V43" i="56"/>
  <c r="U43" i="56"/>
  <c r="T43" i="56"/>
  <c r="S43" i="56"/>
  <c r="R43" i="56"/>
  <c r="Q43" i="56"/>
  <c r="P43" i="56"/>
  <c r="O43" i="56"/>
  <c r="N43" i="56"/>
  <c r="M43" i="56"/>
  <c r="L43" i="56"/>
  <c r="K43" i="56"/>
  <c r="J43" i="56"/>
  <c r="I43" i="56"/>
  <c r="H43" i="56"/>
  <c r="G43" i="56"/>
  <c r="F43" i="56"/>
  <c r="E43" i="56"/>
  <c r="D43" i="56"/>
  <c r="C43" i="56"/>
  <c r="B43" i="56"/>
  <c r="BO42" i="56"/>
  <c r="BN42" i="56"/>
  <c r="BM42" i="56"/>
  <c r="BL42" i="56"/>
  <c r="BK42" i="56"/>
  <c r="BJ42" i="56"/>
  <c r="BI42" i="56"/>
  <c r="BH42" i="56"/>
  <c r="BG42" i="56"/>
  <c r="BF42" i="56"/>
  <c r="BE42" i="56"/>
  <c r="BD42" i="56"/>
  <c r="BC42" i="56"/>
  <c r="BB42" i="56"/>
  <c r="BA42" i="56"/>
  <c r="AZ42" i="56"/>
  <c r="AY42" i="56"/>
  <c r="AX42" i="56"/>
  <c r="AW42" i="56"/>
  <c r="AV42" i="56"/>
  <c r="AU42" i="56"/>
  <c r="AT42" i="56"/>
  <c r="AS42" i="56"/>
  <c r="AR42" i="56"/>
  <c r="AQ42" i="56"/>
  <c r="AP42" i="56"/>
  <c r="AO42" i="56"/>
  <c r="AN42" i="56"/>
  <c r="AM42" i="56"/>
  <c r="AL42" i="56"/>
  <c r="AK42" i="56"/>
  <c r="AJ42" i="56"/>
  <c r="AI42" i="56"/>
  <c r="AH42" i="56"/>
  <c r="AG42" i="56"/>
  <c r="AF42" i="56"/>
  <c r="AE42" i="56"/>
  <c r="AD42" i="56"/>
  <c r="AC42" i="56"/>
  <c r="AB42" i="56"/>
  <c r="AA42" i="56"/>
  <c r="Z42" i="56"/>
  <c r="Y42" i="56"/>
  <c r="X42" i="56"/>
  <c r="W42" i="56"/>
  <c r="V42" i="56"/>
  <c r="U42" i="56"/>
  <c r="T42" i="56"/>
  <c r="S42" i="56"/>
  <c r="R42" i="56"/>
  <c r="Q42" i="56"/>
  <c r="P42" i="56"/>
  <c r="O42" i="56"/>
  <c r="N42" i="56"/>
  <c r="M42" i="56"/>
  <c r="L42" i="56"/>
  <c r="K42" i="56"/>
  <c r="J42" i="56"/>
  <c r="I42" i="56"/>
  <c r="H42" i="56"/>
  <c r="G42" i="56"/>
  <c r="F42" i="56"/>
  <c r="E42" i="56"/>
  <c r="D42" i="56"/>
  <c r="C42" i="56"/>
  <c r="B42" i="56"/>
  <c r="BO41" i="56"/>
  <c r="BN41" i="56"/>
  <c r="BM41" i="56"/>
  <c r="BL41" i="56"/>
  <c r="BK41" i="56"/>
  <c r="BJ41" i="56"/>
  <c r="BI41" i="56"/>
  <c r="BH41" i="56"/>
  <c r="BG41" i="56"/>
  <c r="BF41" i="56"/>
  <c r="BE41" i="56"/>
  <c r="BD41" i="56"/>
  <c r="BC41" i="56"/>
  <c r="BB41" i="56"/>
  <c r="BA41" i="56"/>
  <c r="AZ41" i="56"/>
  <c r="AY41" i="56"/>
  <c r="AX41" i="56"/>
  <c r="AW41" i="56"/>
  <c r="AV41" i="56"/>
  <c r="AU41" i="56"/>
  <c r="AT41" i="56"/>
  <c r="AS41" i="56"/>
  <c r="AR41" i="56"/>
  <c r="AQ41" i="56"/>
  <c r="AP41" i="56"/>
  <c r="AO41" i="56"/>
  <c r="AN41" i="56"/>
  <c r="AM41" i="56"/>
  <c r="AL41" i="56"/>
  <c r="AK41" i="56"/>
  <c r="AJ41" i="56"/>
  <c r="AI41" i="56"/>
  <c r="AH41" i="56"/>
  <c r="AG41" i="56"/>
  <c r="AF41" i="56"/>
  <c r="AE41" i="56"/>
  <c r="AD41" i="56"/>
  <c r="AC41" i="56"/>
  <c r="AB41" i="56"/>
  <c r="AA41" i="56"/>
  <c r="Z41" i="56"/>
  <c r="Y41" i="56"/>
  <c r="X41" i="56"/>
  <c r="W41" i="56"/>
  <c r="V41" i="56"/>
  <c r="U41" i="56"/>
  <c r="T41" i="56"/>
  <c r="S41" i="56"/>
  <c r="R41" i="56"/>
  <c r="Q41" i="56"/>
  <c r="P41" i="56"/>
  <c r="O41" i="56"/>
  <c r="N41" i="56"/>
  <c r="M41" i="56"/>
  <c r="L41" i="56"/>
  <c r="K41" i="56"/>
  <c r="J41" i="56"/>
  <c r="I41" i="56"/>
  <c r="H41" i="56"/>
  <c r="G41" i="56"/>
  <c r="F41" i="56"/>
  <c r="E41" i="56"/>
  <c r="D41" i="56"/>
  <c r="C41" i="56"/>
  <c r="B41" i="56"/>
  <c r="BO40" i="56"/>
  <c r="BN40" i="56"/>
  <c r="BM40" i="56"/>
  <c r="BL40" i="56"/>
  <c r="BK40" i="56"/>
  <c r="BJ40" i="56"/>
  <c r="BI40" i="56"/>
  <c r="BH40" i="56"/>
  <c r="BG40" i="56"/>
  <c r="BF40" i="56"/>
  <c r="BE40" i="56"/>
  <c r="BD40" i="56"/>
  <c r="BC40" i="56"/>
  <c r="BB40" i="56"/>
  <c r="BA40" i="56"/>
  <c r="AZ40" i="56"/>
  <c r="AY40" i="56"/>
  <c r="AX40" i="56"/>
  <c r="AW40" i="56"/>
  <c r="AV40" i="56"/>
  <c r="AU40" i="56"/>
  <c r="AT40" i="56"/>
  <c r="AS40" i="56"/>
  <c r="AR40" i="56"/>
  <c r="AQ40" i="56"/>
  <c r="AP40" i="56"/>
  <c r="AO40" i="56"/>
  <c r="AN40" i="56"/>
  <c r="AM40" i="56"/>
  <c r="AL40" i="56"/>
  <c r="AK40" i="56"/>
  <c r="AJ40" i="56"/>
  <c r="AI40" i="56"/>
  <c r="AH40" i="56"/>
  <c r="AG40" i="56"/>
  <c r="AF40" i="56"/>
  <c r="AE40" i="56"/>
  <c r="AD40" i="56"/>
  <c r="AC40" i="56"/>
  <c r="AB40" i="56"/>
  <c r="AA40" i="56"/>
  <c r="Z40" i="56"/>
  <c r="Y40" i="56"/>
  <c r="X40" i="56"/>
  <c r="W40" i="56"/>
  <c r="V40" i="56"/>
  <c r="U40" i="56"/>
  <c r="T40" i="56"/>
  <c r="S40" i="56"/>
  <c r="R40" i="56"/>
  <c r="Q40" i="56"/>
  <c r="P40" i="56"/>
  <c r="O40" i="56"/>
  <c r="N40" i="56"/>
  <c r="M40" i="56"/>
  <c r="L40" i="56"/>
  <c r="K40" i="56"/>
  <c r="J40" i="56"/>
  <c r="I40" i="56"/>
  <c r="H40" i="56"/>
  <c r="G40" i="56"/>
  <c r="F40" i="56"/>
  <c r="E40" i="56"/>
  <c r="D40" i="56"/>
  <c r="C40" i="56"/>
  <c r="B40" i="56"/>
  <c r="BO39" i="56"/>
  <c r="BN39" i="56"/>
  <c r="BM39" i="56"/>
  <c r="BL39" i="56"/>
  <c r="BK39" i="56"/>
  <c r="BJ39" i="56"/>
  <c r="BI39" i="56"/>
  <c r="BH39" i="56"/>
  <c r="BG39" i="56"/>
  <c r="BF39" i="56"/>
  <c r="BE39" i="56"/>
  <c r="BD39" i="56"/>
  <c r="BC39" i="56"/>
  <c r="BB39" i="56"/>
  <c r="BA39" i="56"/>
  <c r="AZ39" i="56"/>
  <c r="AY39" i="56"/>
  <c r="AX39" i="56"/>
  <c r="AW39" i="56"/>
  <c r="AV39" i="56"/>
  <c r="AU39" i="56"/>
  <c r="AT39" i="56"/>
  <c r="AS39" i="56"/>
  <c r="AR39" i="56"/>
  <c r="AQ39" i="56"/>
  <c r="AP39" i="56"/>
  <c r="AO39" i="56"/>
  <c r="AN39" i="56"/>
  <c r="AM39" i="56"/>
  <c r="AL39" i="56"/>
  <c r="AK39" i="56"/>
  <c r="AJ39" i="56"/>
  <c r="AI39" i="56"/>
  <c r="AH39" i="56"/>
  <c r="AG39" i="56"/>
  <c r="AF39" i="56"/>
  <c r="AE39" i="56"/>
  <c r="AD39" i="56"/>
  <c r="AC39" i="56"/>
  <c r="AB39" i="56"/>
  <c r="AA39" i="56"/>
  <c r="Z39" i="56"/>
  <c r="Y39" i="56"/>
  <c r="X39" i="56"/>
  <c r="W39" i="56"/>
  <c r="V39" i="56"/>
  <c r="U39" i="56"/>
  <c r="T39" i="56"/>
  <c r="S39" i="56"/>
  <c r="R39" i="56"/>
  <c r="Q39" i="56"/>
  <c r="P39" i="56"/>
  <c r="O39" i="56"/>
  <c r="N39" i="56"/>
  <c r="M39" i="56"/>
  <c r="L39" i="56"/>
  <c r="K39" i="56"/>
  <c r="J39" i="56"/>
  <c r="I39" i="56"/>
  <c r="H39" i="56"/>
  <c r="G39" i="56"/>
  <c r="F39" i="56"/>
  <c r="E39" i="56"/>
  <c r="D39" i="56"/>
  <c r="C39" i="56"/>
  <c r="B39" i="56"/>
  <c r="BO38" i="56"/>
  <c r="BN38" i="56"/>
  <c r="BM38" i="56"/>
  <c r="BL38" i="56"/>
  <c r="BK38" i="56"/>
  <c r="BJ38" i="56"/>
  <c r="BI38" i="56"/>
  <c r="BH38" i="56"/>
  <c r="BG38" i="56"/>
  <c r="BF38" i="56"/>
  <c r="BE38" i="56"/>
  <c r="BD38" i="56"/>
  <c r="BC38" i="56"/>
  <c r="BB38" i="56"/>
  <c r="BA38" i="56"/>
  <c r="AZ38" i="56"/>
  <c r="AY38" i="56"/>
  <c r="AX38" i="56"/>
  <c r="AW38" i="56"/>
  <c r="AV38" i="56"/>
  <c r="AU38" i="56"/>
  <c r="AT38" i="56"/>
  <c r="AS38" i="56"/>
  <c r="AR38" i="56"/>
  <c r="AQ38" i="56"/>
  <c r="AP38" i="56"/>
  <c r="AO38" i="56"/>
  <c r="AN38" i="56"/>
  <c r="AM38" i="56"/>
  <c r="AL38" i="56"/>
  <c r="AK38" i="56"/>
  <c r="AJ38" i="56"/>
  <c r="AI38" i="56"/>
  <c r="AH38" i="56"/>
  <c r="AG38" i="56"/>
  <c r="AF38" i="56"/>
  <c r="AE38" i="56"/>
  <c r="AD38" i="56"/>
  <c r="AC38" i="56"/>
  <c r="AB38" i="56"/>
  <c r="AA38" i="56"/>
  <c r="Z38" i="56"/>
  <c r="Y38" i="56"/>
  <c r="X38" i="56"/>
  <c r="W38" i="56"/>
  <c r="V38" i="56"/>
  <c r="U38" i="56"/>
  <c r="T38" i="56"/>
  <c r="S38" i="56"/>
  <c r="R38" i="56"/>
  <c r="Q38" i="56"/>
  <c r="P38" i="56"/>
  <c r="O38" i="56"/>
  <c r="N38" i="56"/>
  <c r="M38" i="56"/>
  <c r="L38" i="56"/>
  <c r="K38" i="56"/>
  <c r="J38" i="56"/>
  <c r="I38" i="56"/>
  <c r="H38" i="56"/>
  <c r="G38" i="56"/>
  <c r="F38" i="56"/>
  <c r="E38" i="56"/>
  <c r="D38" i="56"/>
  <c r="C38" i="56"/>
  <c r="B38" i="56"/>
  <c r="BO37" i="56"/>
  <c r="BN37" i="56"/>
  <c r="BM37" i="56"/>
  <c r="BL37" i="56"/>
  <c r="BK37" i="56"/>
  <c r="BJ37" i="56"/>
  <c r="BI37" i="56"/>
  <c r="BH37" i="56"/>
  <c r="BG37" i="56"/>
  <c r="BF37" i="56"/>
  <c r="BE37" i="56"/>
  <c r="BD37" i="56"/>
  <c r="BC37" i="56"/>
  <c r="BB37" i="56"/>
  <c r="BA37" i="56"/>
  <c r="AZ37" i="56"/>
  <c r="AY37" i="56"/>
  <c r="AX37" i="56"/>
  <c r="AW37" i="56"/>
  <c r="AV37" i="56"/>
  <c r="AU37" i="56"/>
  <c r="AT37" i="56"/>
  <c r="AS37" i="56"/>
  <c r="AR37" i="56"/>
  <c r="AQ37" i="56"/>
  <c r="AP37" i="56"/>
  <c r="AO37" i="56"/>
  <c r="AN37" i="56"/>
  <c r="AM37" i="56"/>
  <c r="AL37" i="56"/>
  <c r="AK37" i="56"/>
  <c r="AJ37" i="56"/>
  <c r="AI37" i="56"/>
  <c r="AH37" i="56"/>
  <c r="AG37" i="56"/>
  <c r="AF37" i="56"/>
  <c r="AE37" i="56"/>
  <c r="AD37" i="56"/>
  <c r="AC37" i="56"/>
  <c r="AB37" i="56"/>
  <c r="AA37" i="56"/>
  <c r="Z37" i="56"/>
  <c r="Y37" i="56"/>
  <c r="X37" i="56"/>
  <c r="W37" i="56"/>
  <c r="V37" i="56"/>
  <c r="U37" i="56"/>
  <c r="T37" i="56"/>
  <c r="S37" i="56"/>
  <c r="R37" i="56"/>
  <c r="Q37" i="56"/>
  <c r="P37" i="56"/>
  <c r="O37" i="56"/>
  <c r="N37" i="56"/>
  <c r="M37" i="56"/>
  <c r="L37" i="56"/>
  <c r="K37" i="56"/>
  <c r="J37" i="56"/>
  <c r="I37" i="56"/>
  <c r="H37" i="56"/>
  <c r="G37" i="56"/>
  <c r="F37" i="56"/>
  <c r="E37" i="56"/>
  <c r="D37" i="56"/>
  <c r="C37" i="56"/>
  <c r="B37" i="56"/>
  <c r="BO36" i="56"/>
  <c r="BN36" i="56"/>
  <c r="BM36" i="56"/>
  <c r="BL36" i="56"/>
  <c r="BK36" i="56"/>
  <c r="BJ36" i="56"/>
  <c r="BI36" i="56"/>
  <c r="BH36" i="56"/>
  <c r="BG36" i="56"/>
  <c r="BF36" i="56"/>
  <c r="BE36" i="56"/>
  <c r="BD36" i="56"/>
  <c r="BC36" i="56"/>
  <c r="BB36" i="56"/>
  <c r="BA36" i="56"/>
  <c r="AZ36" i="56"/>
  <c r="AY36" i="56"/>
  <c r="AX36" i="56"/>
  <c r="AW36" i="56"/>
  <c r="AV36" i="56"/>
  <c r="AU36" i="56"/>
  <c r="AT36" i="56"/>
  <c r="AS36" i="56"/>
  <c r="AR36" i="56"/>
  <c r="AQ36" i="56"/>
  <c r="AP36" i="56"/>
  <c r="AO36" i="56"/>
  <c r="AN36" i="56"/>
  <c r="AM36" i="56"/>
  <c r="AL36" i="56"/>
  <c r="AK36" i="56"/>
  <c r="AJ36" i="56"/>
  <c r="AI36" i="56"/>
  <c r="AH36" i="56"/>
  <c r="AG36" i="56"/>
  <c r="AF36" i="56"/>
  <c r="AE36" i="56"/>
  <c r="AD36" i="56"/>
  <c r="AC36" i="56"/>
  <c r="AB36" i="56"/>
  <c r="AA36" i="56"/>
  <c r="Z36" i="56"/>
  <c r="Y36" i="56"/>
  <c r="X36" i="56"/>
  <c r="W36" i="56"/>
  <c r="V36" i="56"/>
  <c r="U36" i="56"/>
  <c r="T36" i="56"/>
  <c r="S36" i="56"/>
  <c r="R36" i="56"/>
  <c r="Q36" i="56"/>
  <c r="P36" i="56"/>
  <c r="O36" i="56"/>
  <c r="N36" i="56"/>
  <c r="M36" i="56"/>
  <c r="L36" i="56"/>
  <c r="K36" i="56"/>
  <c r="J36" i="56"/>
  <c r="I36" i="56"/>
  <c r="H36" i="56"/>
  <c r="G36" i="56"/>
  <c r="F36" i="56"/>
  <c r="E36" i="56"/>
  <c r="D36" i="56"/>
  <c r="C36" i="56"/>
  <c r="B36" i="56"/>
  <c r="BO35" i="56"/>
  <c r="BN35" i="56"/>
  <c r="BM35" i="56"/>
  <c r="BL35" i="56"/>
  <c r="BK35" i="56"/>
  <c r="BJ35" i="56"/>
  <c r="BI35" i="56"/>
  <c r="BH35" i="56"/>
  <c r="BG35" i="56"/>
  <c r="BF35" i="56"/>
  <c r="BE35" i="56"/>
  <c r="BD35" i="56"/>
  <c r="BC35" i="56"/>
  <c r="BB35" i="56"/>
  <c r="BA35" i="56"/>
  <c r="AZ35" i="56"/>
  <c r="AY35" i="56"/>
  <c r="AX35" i="56"/>
  <c r="AW35" i="56"/>
  <c r="AV35" i="56"/>
  <c r="AU35" i="56"/>
  <c r="AT35" i="56"/>
  <c r="AS35" i="56"/>
  <c r="AR35" i="56"/>
  <c r="AQ35" i="56"/>
  <c r="AP35" i="56"/>
  <c r="AO35" i="56"/>
  <c r="AN35" i="56"/>
  <c r="AM35" i="56"/>
  <c r="AL35" i="56"/>
  <c r="AK35" i="56"/>
  <c r="AJ35" i="56"/>
  <c r="AI35" i="56"/>
  <c r="AH35" i="56"/>
  <c r="AG35" i="56"/>
  <c r="AF35" i="56"/>
  <c r="AE35" i="56"/>
  <c r="AD35" i="56"/>
  <c r="AC35" i="56"/>
  <c r="AB35" i="56"/>
  <c r="AA35" i="56"/>
  <c r="Z35" i="56"/>
  <c r="Y35" i="56"/>
  <c r="X35" i="56"/>
  <c r="W35" i="56"/>
  <c r="V35" i="56"/>
  <c r="U35" i="56"/>
  <c r="T35" i="56"/>
  <c r="S35" i="56"/>
  <c r="R35" i="56"/>
  <c r="Q35" i="56"/>
  <c r="P35" i="56"/>
  <c r="O35" i="56"/>
  <c r="N35" i="56"/>
  <c r="M35" i="56"/>
  <c r="L35" i="56"/>
  <c r="K35" i="56"/>
  <c r="J35" i="56"/>
  <c r="I35" i="56"/>
  <c r="H35" i="56"/>
  <c r="G35" i="56"/>
  <c r="F35" i="56"/>
  <c r="E35" i="56"/>
  <c r="D35" i="56"/>
  <c r="C35" i="56"/>
  <c r="B35" i="56"/>
  <c r="BO34" i="56"/>
  <c r="BN34" i="56"/>
  <c r="BM34" i="56"/>
  <c r="BL34" i="56"/>
  <c r="BK34" i="56"/>
  <c r="BJ34" i="56"/>
  <c r="BI34" i="56"/>
  <c r="BH34" i="56"/>
  <c r="BG34" i="56"/>
  <c r="BF34" i="56"/>
  <c r="BE34" i="56"/>
  <c r="BD34" i="56"/>
  <c r="BC34" i="56"/>
  <c r="BB34" i="56"/>
  <c r="BA34" i="56"/>
  <c r="AZ34" i="56"/>
  <c r="AY34" i="56"/>
  <c r="AX34" i="56"/>
  <c r="AW34" i="56"/>
  <c r="AV34" i="56"/>
  <c r="AU34" i="56"/>
  <c r="AT34" i="56"/>
  <c r="AS34" i="56"/>
  <c r="AR34" i="56"/>
  <c r="AQ34" i="56"/>
  <c r="AP34" i="56"/>
  <c r="AO34" i="56"/>
  <c r="AN34" i="56"/>
  <c r="AM34" i="56"/>
  <c r="AL34" i="56"/>
  <c r="AK34" i="56"/>
  <c r="AJ34" i="56"/>
  <c r="AI34" i="56"/>
  <c r="AH34" i="56"/>
  <c r="AG34" i="56"/>
  <c r="AF34" i="56"/>
  <c r="AE34" i="56"/>
  <c r="AD34" i="56"/>
  <c r="AC34" i="56"/>
  <c r="AB34" i="56"/>
  <c r="AA34" i="56"/>
  <c r="Z34" i="56"/>
  <c r="Y34" i="56"/>
  <c r="X34" i="56"/>
  <c r="W34" i="56"/>
  <c r="V34" i="56"/>
  <c r="U34" i="56"/>
  <c r="T34" i="56"/>
  <c r="S34" i="56"/>
  <c r="R34" i="56"/>
  <c r="Q34" i="56"/>
  <c r="P34" i="56"/>
  <c r="O34" i="56"/>
  <c r="N34" i="56"/>
  <c r="M34" i="56"/>
  <c r="L34" i="56"/>
  <c r="K34" i="56"/>
  <c r="J34" i="56"/>
  <c r="I34" i="56"/>
  <c r="H34" i="56"/>
  <c r="G34" i="56"/>
  <c r="F34" i="56"/>
  <c r="E34" i="56"/>
  <c r="D34" i="56"/>
  <c r="C34" i="56"/>
  <c r="B34" i="56"/>
  <c r="BO33" i="56"/>
  <c r="BN33" i="56"/>
  <c r="BM33" i="56"/>
  <c r="BL33" i="56"/>
  <c r="BK33" i="56"/>
  <c r="BJ33" i="56"/>
  <c r="BI33" i="56"/>
  <c r="BH33" i="56"/>
  <c r="BG33" i="56"/>
  <c r="BF33" i="56"/>
  <c r="BE33" i="56"/>
  <c r="BD33" i="56"/>
  <c r="BC33" i="56"/>
  <c r="BB33" i="56"/>
  <c r="BA33" i="56"/>
  <c r="AZ33" i="56"/>
  <c r="AY33" i="56"/>
  <c r="AX33" i="56"/>
  <c r="AW33" i="56"/>
  <c r="AV33" i="56"/>
  <c r="AU33" i="56"/>
  <c r="AT33" i="56"/>
  <c r="AS33" i="56"/>
  <c r="AR33" i="56"/>
  <c r="AQ33" i="56"/>
  <c r="AP33" i="56"/>
  <c r="AO33" i="56"/>
  <c r="AN33" i="56"/>
  <c r="AM33" i="56"/>
  <c r="AL33" i="56"/>
  <c r="AK33" i="56"/>
  <c r="AJ33" i="56"/>
  <c r="AI33" i="56"/>
  <c r="AH33" i="56"/>
  <c r="AG33" i="56"/>
  <c r="AF33" i="56"/>
  <c r="AE33" i="56"/>
  <c r="AD33" i="56"/>
  <c r="AC33" i="56"/>
  <c r="AB33" i="56"/>
  <c r="AA33" i="56"/>
  <c r="Z33" i="56"/>
  <c r="Y33" i="56"/>
  <c r="X33" i="56"/>
  <c r="W33" i="56"/>
  <c r="V33" i="56"/>
  <c r="U33" i="56"/>
  <c r="T33" i="56"/>
  <c r="S33" i="56"/>
  <c r="R33" i="56"/>
  <c r="Q33" i="56"/>
  <c r="P33" i="56"/>
  <c r="O33" i="56"/>
  <c r="N33" i="56"/>
  <c r="M33" i="56"/>
  <c r="L33" i="56"/>
  <c r="K33" i="56"/>
  <c r="J33" i="56"/>
  <c r="I33" i="56"/>
  <c r="H33" i="56"/>
  <c r="G33" i="56"/>
  <c r="F33" i="56"/>
  <c r="E33" i="56"/>
  <c r="D33" i="56"/>
  <c r="C33" i="56"/>
  <c r="B33" i="56"/>
  <c r="BO32" i="56"/>
  <c r="BN32" i="56"/>
  <c r="BM32" i="56"/>
  <c r="BL32" i="56"/>
  <c r="BK32" i="56"/>
  <c r="BJ32" i="56"/>
  <c r="BI32" i="56"/>
  <c r="BH32" i="56"/>
  <c r="BG32" i="56"/>
  <c r="BF32" i="56"/>
  <c r="BE32" i="56"/>
  <c r="BD32" i="56"/>
  <c r="BC32" i="56"/>
  <c r="BB32" i="56"/>
  <c r="BA32" i="56"/>
  <c r="AZ32" i="56"/>
  <c r="AY32" i="56"/>
  <c r="AX32" i="56"/>
  <c r="AW32" i="56"/>
  <c r="AV32" i="56"/>
  <c r="AU32" i="56"/>
  <c r="AT32" i="56"/>
  <c r="AS32" i="56"/>
  <c r="AR32" i="56"/>
  <c r="AQ32" i="56"/>
  <c r="AP32" i="56"/>
  <c r="AO32" i="56"/>
  <c r="AN32" i="56"/>
  <c r="AM32" i="56"/>
  <c r="AL32" i="56"/>
  <c r="AK32" i="56"/>
  <c r="AJ32" i="56"/>
  <c r="AI32" i="56"/>
  <c r="AH32" i="56"/>
  <c r="AG32" i="56"/>
  <c r="AF32" i="56"/>
  <c r="AE32" i="56"/>
  <c r="AD32" i="56"/>
  <c r="AC32" i="56"/>
  <c r="AB32" i="56"/>
  <c r="AA32" i="56"/>
  <c r="Z32" i="56"/>
  <c r="Y32" i="56"/>
  <c r="X32" i="56"/>
  <c r="W32" i="56"/>
  <c r="V32" i="56"/>
  <c r="U32" i="56"/>
  <c r="T32" i="56"/>
  <c r="S32" i="56"/>
  <c r="R32" i="56"/>
  <c r="Q32" i="56"/>
  <c r="P32" i="56"/>
  <c r="O32" i="56"/>
  <c r="N32" i="56"/>
  <c r="M32" i="56"/>
  <c r="L32" i="56"/>
  <c r="K32" i="56"/>
  <c r="J32" i="56"/>
  <c r="I32" i="56"/>
  <c r="H32" i="56"/>
  <c r="G32" i="56"/>
  <c r="F32" i="56"/>
  <c r="E32" i="56"/>
  <c r="D32" i="56"/>
  <c r="C32" i="56"/>
  <c r="B32" i="56"/>
  <c r="BO31" i="56"/>
  <c r="BN31" i="56"/>
  <c r="BM31" i="56"/>
  <c r="BL31" i="56"/>
  <c r="BK31" i="56"/>
  <c r="BJ31" i="56"/>
  <c r="BI31" i="56"/>
  <c r="BH31" i="56"/>
  <c r="BG31" i="56"/>
  <c r="BF31" i="56"/>
  <c r="BE31" i="56"/>
  <c r="BD31" i="56"/>
  <c r="BC31" i="56"/>
  <c r="BB31" i="56"/>
  <c r="BA31" i="56"/>
  <c r="AZ31" i="56"/>
  <c r="AY31" i="56"/>
  <c r="AX31" i="56"/>
  <c r="AW31" i="56"/>
  <c r="AV31" i="56"/>
  <c r="AU31" i="56"/>
  <c r="AT31" i="56"/>
  <c r="AS31" i="56"/>
  <c r="AR31" i="56"/>
  <c r="AQ31" i="56"/>
  <c r="AP31" i="56"/>
  <c r="AO31" i="56"/>
  <c r="AN31" i="56"/>
  <c r="AM31" i="56"/>
  <c r="AL31" i="56"/>
  <c r="AK31" i="56"/>
  <c r="AJ31" i="56"/>
  <c r="AI31" i="56"/>
  <c r="AH31" i="56"/>
  <c r="AG31" i="56"/>
  <c r="AF31" i="56"/>
  <c r="AE31" i="56"/>
  <c r="AD31" i="56"/>
  <c r="AC31" i="56"/>
  <c r="AB31" i="56"/>
  <c r="AA31" i="56"/>
  <c r="Z31" i="56"/>
  <c r="Y31" i="56"/>
  <c r="X31" i="56"/>
  <c r="W31" i="56"/>
  <c r="V31" i="56"/>
  <c r="U31" i="56"/>
  <c r="T31" i="56"/>
  <c r="S31" i="56"/>
  <c r="R31" i="56"/>
  <c r="Q31" i="56"/>
  <c r="P31" i="56"/>
  <c r="O31" i="56"/>
  <c r="N31" i="56"/>
  <c r="M31" i="56"/>
  <c r="L31" i="56"/>
  <c r="K31" i="56"/>
  <c r="J31" i="56"/>
  <c r="I31" i="56"/>
  <c r="H31" i="56"/>
  <c r="G31" i="56"/>
  <c r="F31" i="56"/>
  <c r="E31" i="56"/>
  <c r="D31" i="56"/>
  <c r="C31" i="56"/>
  <c r="B31" i="56"/>
  <c r="BO30" i="56"/>
  <c r="BN30" i="56"/>
  <c r="BM30" i="56"/>
  <c r="BL30" i="56"/>
  <c r="BK30" i="56"/>
  <c r="BJ30" i="56"/>
  <c r="BI30" i="56"/>
  <c r="BH30" i="56"/>
  <c r="BG30" i="56"/>
  <c r="BF30" i="56"/>
  <c r="BE30" i="56"/>
  <c r="BD30" i="56"/>
  <c r="BC30" i="56"/>
  <c r="BB30" i="56"/>
  <c r="BA30" i="56"/>
  <c r="AZ30" i="56"/>
  <c r="AY30" i="56"/>
  <c r="AX30" i="56"/>
  <c r="AW30" i="56"/>
  <c r="AV30" i="56"/>
  <c r="AU30" i="56"/>
  <c r="AT30" i="56"/>
  <c r="AS30" i="56"/>
  <c r="AR30" i="56"/>
  <c r="AQ30" i="56"/>
  <c r="AP30" i="56"/>
  <c r="AO30" i="56"/>
  <c r="AN30" i="56"/>
  <c r="AM30" i="56"/>
  <c r="AL30" i="56"/>
  <c r="AK30" i="56"/>
  <c r="AJ30" i="56"/>
  <c r="AI30" i="56"/>
  <c r="AH30" i="56"/>
  <c r="AG30" i="56"/>
  <c r="AF30" i="56"/>
  <c r="AE30" i="56"/>
  <c r="AD30" i="56"/>
  <c r="AC30" i="56"/>
  <c r="AB30" i="56"/>
  <c r="AA30" i="56"/>
  <c r="Z30" i="56"/>
  <c r="Y30" i="56"/>
  <c r="X30" i="56"/>
  <c r="W30" i="56"/>
  <c r="V30" i="56"/>
  <c r="U30" i="56"/>
  <c r="T30" i="56"/>
  <c r="S30" i="56"/>
  <c r="R30" i="56"/>
  <c r="Q30" i="56"/>
  <c r="P30" i="56"/>
  <c r="O30" i="56"/>
  <c r="N30" i="56"/>
  <c r="M30" i="56"/>
  <c r="L30" i="56"/>
  <c r="K30" i="56"/>
  <c r="J30" i="56"/>
  <c r="I30" i="56"/>
  <c r="H30" i="56"/>
  <c r="G30" i="56"/>
  <c r="F30" i="56"/>
  <c r="E30" i="56"/>
  <c r="D30" i="56"/>
  <c r="C30" i="56"/>
  <c r="B30" i="56"/>
  <c r="BO29" i="56"/>
  <c r="BN29" i="56"/>
  <c r="BM29" i="56"/>
  <c r="BL29" i="56"/>
  <c r="BK29" i="56"/>
  <c r="BJ29" i="56"/>
  <c r="BI29" i="56"/>
  <c r="BH29" i="56"/>
  <c r="BG29" i="56"/>
  <c r="BF29" i="56"/>
  <c r="BE29" i="56"/>
  <c r="BD29" i="56"/>
  <c r="BC29" i="56"/>
  <c r="BB29" i="56"/>
  <c r="BA29" i="56"/>
  <c r="AZ29" i="56"/>
  <c r="AY29" i="56"/>
  <c r="AX29" i="56"/>
  <c r="AW29" i="56"/>
  <c r="AV29" i="56"/>
  <c r="AU29" i="56"/>
  <c r="AT29" i="56"/>
  <c r="AS29" i="56"/>
  <c r="AR29" i="56"/>
  <c r="AQ29" i="56"/>
  <c r="AP29" i="56"/>
  <c r="AO29" i="56"/>
  <c r="AN29" i="56"/>
  <c r="AM29" i="56"/>
  <c r="AL29" i="56"/>
  <c r="AK29" i="56"/>
  <c r="AJ29" i="56"/>
  <c r="AI29" i="56"/>
  <c r="AH29" i="56"/>
  <c r="AG29" i="56"/>
  <c r="AF29" i="56"/>
  <c r="AE29" i="56"/>
  <c r="AD29" i="56"/>
  <c r="AC29" i="56"/>
  <c r="AB29" i="56"/>
  <c r="AA29" i="56"/>
  <c r="Z29" i="56"/>
  <c r="Y29" i="56"/>
  <c r="X29" i="56"/>
  <c r="W29" i="56"/>
  <c r="V29" i="56"/>
  <c r="U29" i="56"/>
  <c r="T29" i="56"/>
  <c r="S29" i="56"/>
  <c r="R29" i="56"/>
  <c r="Q29" i="56"/>
  <c r="P29" i="56"/>
  <c r="O29" i="56"/>
  <c r="N29" i="56"/>
  <c r="M29" i="56"/>
  <c r="L29" i="56"/>
  <c r="K29" i="56"/>
  <c r="J29" i="56"/>
  <c r="I29" i="56"/>
  <c r="H29" i="56"/>
  <c r="G29" i="56"/>
  <c r="F29" i="56"/>
  <c r="E29" i="56"/>
  <c r="D29" i="56"/>
  <c r="C29" i="56"/>
  <c r="B29" i="56"/>
  <c r="BO28" i="56"/>
  <c r="BN28" i="56"/>
  <c r="BM28" i="56"/>
  <c r="BL28" i="56"/>
  <c r="BK28" i="56"/>
  <c r="BJ28" i="56"/>
  <c r="BI28" i="56"/>
  <c r="BH28" i="56"/>
  <c r="BG28" i="56"/>
  <c r="BF28" i="56"/>
  <c r="BE28" i="56"/>
  <c r="BD28" i="56"/>
  <c r="BC28" i="56"/>
  <c r="BB28" i="56"/>
  <c r="BA28" i="56"/>
  <c r="AZ28" i="56"/>
  <c r="AY28" i="56"/>
  <c r="AX28" i="56"/>
  <c r="AW28" i="56"/>
  <c r="AV28" i="56"/>
  <c r="AU28" i="56"/>
  <c r="AT28" i="56"/>
  <c r="AS28" i="56"/>
  <c r="AR28" i="56"/>
  <c r="AQ28" i="56"/>
  <c r="AP28" i="56"/>
  <c r="AO28" i="56"/>
  <c r="AN28" i="56"/>
  <c r="AM28" i="56"/>
  <c r="AL28" i="56"/>
  <c r="AK28" i="56"/>
  <c r="AJ28" i="56"/>
  <c r="AI28" i="56"/>
  <c r="AH28" i="56"/>
  <c r="AG28" i="56"/>
  <c r="AF28" i="56"/>
  <c r="AE28" i="56"/>
  <c r="AD28" i="56"/>
  <c r="AC28" i="56"/>
  <c r="AB28" i="56"/>
  <c r="AA28" i="56"/>
  <c r="Z28" i="56"/>
  <c r="Y28" i="56"/>
  <c r="X28" i="56"/>
  <c r="W28" i="56"/>
  <c r="V28" i="56"/>
  <c r="U28" i="56"/>
  <c r="T28" i="56"/>
  <c r="S28" i="56"/>
  <c r="R28" i="56"/>
  <c r="Q28" i="56"/>
  <c r="P28" i="56"/>
  <c r="O28" i="56"/>
  <c r="N28" i="56"/>
  <c r="M28" i="56"/>
  <c r="L28" i="56"/>
  <c r="K28" i="56"/>
  <c r="J28" i="56"/>
  <c r="I28" i="56"/>
  <c r="H28" i="56"/>
  <c r="G28" i="56"/>
  <c r="F28" i="56"/>
  <c r="E28" i="56"/>
  <c r="D28" i="56"/>
  <c r="C28" i="56"/>
  <c r="B28" i="56"/>
  <c r="BO27" i="56"/>
  <c r="BN27" i="56"/>
  <c r="BM27" i="56"/>
  <c r="BL27" i="56"/>
  <c r="BK27" i="56"/>
  <c r="BJ27" i="56"/>
  <c r="BI27" i="56"/>
  <c r="BH27" i="56"/>
  <c r="BG27" i="56"/>
  <c r="BF27" i="56"/>
  <c r="BE27" i="56"/>
  <c r="BD27" i="56"/>
  <c r="BC27" i="56"/>
  <c r="BB27" i="56"/>
  <c r="BA27" i="56"/>
  <c r="AZ27" i="56"/>
  <c r="AY27" i="56"/>
  <c r="AX27" i="56"/>
  <c r="AW27" i="56"/>
  <c r="AV27" i="56"/>
  <c r="AU27" i="56"/>
  <c r="AT27" i="56"/>
  <c r="AS27" i="56"/>
  <c r="AR27" i="56"/>
  <c r="AQ27" i="56"/>
  <c r="AP27" i="56"/>
  <c r="AO27" i="56"/>
  <c r="AN27" i="56"/>
  <c r="AM27" i="56"/>
  <c r="AL27" i="56"/>
  <c r="AK27" i="56"/>
  <c r="AJ27" i="56"/>
  <c r="AI27" i="56"/>
  <c r="AH27" i="56"/>
  <c r="AG27" i="56"/>
  <c r="AF27" i="56"/>
  <c r="AE27" i="56"/>
  <c r="AD27" i="56"/>
  <c r="AC27" i="56"/>
  <c r="AB27" i="56"/>
  <c r="AA27" i="56"/>
  <c r="Z27" i="56"/>
  <c r="Y27" i="56"/>
  <c r="X27" i="56"/>
  <c r="W27" i="56"/>
  <c r="V27" i="56"/>
  <c r="U27" i="56"/>
  <c r="T27" i="56"/>
  <c r="S27" i="56"/>
  <c r="R27" i="56"/>
  <c r="Q27" i="56"/>
  <c r="P27" i="56"/>
  <c r="O27" i="56"/>
  <c r="N27" i="56"/>
  <c r="M27" i="56"/>
  <c r="L27" i="56"/>
  <c r="K27" i="56"/>
  <c r="J27" i="56"/>
  <c r="I27" i="56"/>
  <c r="H27" i="56"/>
  <c r="G27" i="56"/>
  <c r="F27" i="56"/>
  <c r="E27" i="56"/>
  <c r="D27" i="56"/>
  <c r="C27" i="56"/>
  <c r="B27" i="56"/>
  <c r="BO26" i="56"/>
  <c r="BN26" i="56"/>
  <c r="BM26" i="56"/>
  <c r="BL26" i="56"/>
  <c r="BK26" i="56"/>
  <c r="BJ26" i="56"/>
  <c r="BI26" i="56"/>
  <c r="BH26" i="56"/>
  <c r="BG26" i="56"/>
  <c r="BF26" i="56"/>
  <c r="BE26" i="56"/>
  <c r="BD26" i="56"/>
  <c r="BC26" i="56"/>
  <c r="BB26" i="56"/>
  <c r="BA26" i="56"/>
  <c r="AZ26" i="56"/>
  <c r="AY26" i="56"/>
  <c r="AX26" i="56"/>
  <c r="AW26" i="56"/>
  <c r="AV26" i="56"/>
  <c r="AU26" i="56"/>
  <c r="AT26" i="56"/>
  <c r="AS26" i="56"/>
  <c r="AR26" i="56"/>
  <c r="AQ26" i="56"/>
  <c r="AP26" i="56"/>
  <c r="AO26" i="56"/>
  <c r="AN26" i="56"/>
  <c r="AM26" i="56"/>
  <c r="AL26" i="56"/>
  <c r="AK26" i="56"/>
  <c r="AJ26" i="56"/>
  <c r="AI26" i="56"/>
  <c r="AH26" i="56"/>
  <c r="AG26" i="56"/>
  <c r="AF26" i="56"/>
  <c r="AE26" i="56"/>
  <c r="AD26" i="56"/>
  <c r="AC26" i="56"/>
  <c r="AB26" i="56"/>
  <c r="AA26" i="56"/>
  <c r="Z26" i="56"/>
  <c r="Y26" i="56"/>
  <c r="X26" i="56"/>
  <c r="W26" i="56"/>
  <c r="V26" i="56"/>
  <c r="U26" i="56"/>
  <c r="T26" i="56"/>
  <c r="S26" i="56"/>
  <c r="R26" i="56"/>
  <c r="Q26" i="56"/>
  <c r="P26" i="56"/>
  <c r="O26" i="56"/>
  <c r="N26" i="56"/>
  <c r="M26" i="56"/>
  <c r="L26" i="56"/>
  <c r="K26" i="56"/>
  <c r="J26" i="56"/>
  <c r="I26" i="56"/>
  <c r="H26" i="56"/>
  <c r="G26" i="56"/>
  <c r="F26" i="56"/>
  <c r="E26" i="56"/>
  <c r="D26" i="56"/>
  <c r="C26" i="56"/>
  <c r="B26" i="56"/>
  <c r="BO25" i="56"/>
  <c r="BN25" i="56"/>
  <c r="BM25" i="56"/>
  <c r="BL25" i="56"/>
  <c r="BK25" i="56"/>
  <c r="BJ25" i="56"/>
  <c r="BI25" i="56"/>
  <c r="BH25" i="56"/>
  <c r="BG25" i="56"/>
  <c r="BF25" i="56"/>
  <c r="BE25" i="56"/>
  <c r="BD25" i="56"/>
  <c r="BC25" i="56"/>
  <c r="BB25" i="56"/>
  <c r="BA25" i="56"/>
  <c r="AZ25" i="56"/>
  <c r="AY25" i="56"/>
  <c r="AX25" i="56"/>
  <c r="AW25" i="56"/>
  <c r="AV25" i="56"/>
  <c r="AU25" i="56"/>
  <c r="AT25" i="56"/>
  <c r="AS25" i="56"/>
  <c r="AR25" i="56"/>
  <c r="AQ25" i="56"/>
  <c r="AP25" i="56"/>
  <c r="AO25" i="56"/>
  <c r="AN25" i="56"/>
  <c r="AM25" i="56"/>
  <c r="AL25" i="56"/>
  <c r="AK25" i="56"/>
  <c r="AJ25" i="56"/>
  <c r="AI25" i="56"/>
  <c r="AH25" i="56"/>
  <c r="AG25" i="56"/>
  <c r="AF25" i="56"/>
  <c r="AE25" i="56"/>
  <c r="AD25" i="56"/>
  <c r="AC25" i="56"/>
  <c r="AB25" i="56"/>
  <c r="AA25" i="56"/>
  <c r="Z25" i="56"/>
  <c r="Y25" i="56"/>
  <c r="X25" i="56"/>
  <c r="W25" i="56"/>
  <c r="V25" i="56"/>
  <c r="U25" i="56"/>
  <c r="T25" i="56"/>
  <c r="S25" i="56"/>
  <c r="R25" i="56"/>
  <c r="Q25" i="56"/>
  <c r="P25" i="56"/>
  <c r="O25" i="56"/>
  <c r="N25" i="56"/>
  <c r="M25" i="56"/>
  <c r="L25" i="56"/>
  <c r="K25" i="56"/>
  <c r="J25" i="56"/>
  <c r="I25" i="56"/>
  <c r="H25" i="56"/>
  <c r="G25" i="56"/>
  <c r="F25" i="56"/>
  <c r="E25" i="56"/>
  <c r="D25" i="56"/>
  <c r="C25" i="56"/>
  <c r="B25" i="56"/>
  <c r="BO24" i="56"/>
  <c r="BN24" i="56"/>
  <c r="BM24" i="56"/>
  <c r="BL24" i="56"/>
  <c r="BK24" i="56"/>
  <c r="BJ24" i="56"/>
  <c r="BI24" i="56"/>
  <c r="BH24" i="56"/>
  <c r="BG24" i="56"/>
  <c r="BF24" i="56"/>
  <c r="BE24" i="56"/>
  <c r="BD24" i="56"/>
  <c r="BC24" i="56"/>
  <c r="BB24" i="56"/>
  <c r="BA24" i="56"/>
  <c r="AZ24" i="56"/>
  <c r="AY24" i="56"/>
  <c r="AX24" i="56"/>
  <c r="AW24" i="56"/>
  <c r="AV24" i="56"/>
  <c r="AU24" i="56"/>
  <c r="AT24" i="56"/>
  <c r="AS24" i="56"/>
  <c r="AR24" i="56"/>
  <c r="AQ24" i="56"/>
  <c r="AP24" i="56"/>
  <c r="AO24" i="56"/>
  <c r="AN24" i="56"/>
  <c r="AM24" i="56"/>
  <c r="AL24" i="56"/>
  <c r="AK24" i="56"/>
  <c r="AJ24" i="56"/>
  <c r="AI24" i="56"/>
  <c r="AH24" i="56"/>
  <c r="AG24" i="56"/>
  <c r="AF24" i="56"/>
  <c r="AE24" i="56"/>
  <c r="AD24" i="56"/>
  <c r="AC24" i="56"/>
  <c r="AB24" i="56"/>
  <c r="AA24" i="56"/>
  <c r="Z24" i="56"/>
  <c r="Y24" i="56"/>
  <c r="X24" i="56"/>
  <c r="W24" i="56"/>
  <c r="V24" i="56"/>
  <c r="U24" i="56"/>
  <c r="T24" i="56"/>
  <c r="S24" i="56"/>
  <c r="R24" i="56"/>
  <c r="Q24" i="56"/>
  <c r="P24" i="56"/>
  <c r="O24" i="56"/>
  <c r="N24" i="56"/>
  <c r="M24" i="56"/>
  <c r="L24" i="56"/>
  <c r="K24" i="56"/>
  <c r="J24" i="56"/>
  <c r="I24" i="56"/>
  <c r="H24" i="56"/>
  <c r="G24" i="56"/>
  <c r="F24" i="56"/>
  <c r="E24" i="56"/>
  <c r="D24" i="56"/>
  <c r="C24" i="56"/>
  <c r="B24" i="56"/>
  <c r="BO23" i="56"/>
  <c r="BN23" i="56"/>
  <c r="BM23" i="56"/>
  <c r="BL23" i="56"/>
  <c r="BK23" i="56"/>
  <c r="BJ23" i="56"/>
  <c r="BI23" i="56"/>
  <c r="BH23" i="56"/>
  <c r="BG23" i="56"/>
  <c r="BF23" i="56"/>
  <c r="BE23" i="56"/>
  <c r="BD23" i="56"/>
  <c r="BC23" i="56"/>
  <c r="BB23" i="56"/>
  <c r="BA23" i="56"/>
  <c r="AZ23" i="56"/>
  <c r="AY23" i="56"/>
  <c r="AX23" i="56"/>
  <c r="AW23" i="56"/>
  <c r="AV23" i="56"/>
  <c r="AU23" i="56"/>
  <c r="AT23" i="56"/>
  <c r="AS23" i="56"/>
  <c r="AR23" i="56"/>
  <c r="AQ23" i="56"/>
  <c r="AP23" i="56"/>
  <c r="AO23" i="56"/>
  <c r="AN23" i="56"/>
  <c r="AM23" i="56"/>
  <c r="AL23" i="56"/>
  <c r="AK23" i="56"/>
  <c r="AJ23" i="56"/>
  <c r="AI23" i="56"/>
  <c r="AH23" i="56"/>
  <c r="AG23" i="56"/>
  <c r="AF23" i="56"/>
  <c r="AE23" i="56"/>
  <c r="AD23" i="56"/>
  <c r="AC23" i="56"/>
  <c r="AB23" i="56"/>
  <c r="AA23" i="56"/>
  <c r="Z23" i="56"/>
  <c r="Y23" i="56"/>
  <c r="X23" i="56"/>
  <c r="W23" i="56"/>
  <c r="V23" i="56"/>
  <c r="U23" i="56"/>
  <c r="T23" i="56"/>
  <c r="S23" i="56"/>
  <c r="R23" i="56"/>
  <c r="Q23" i="56"/>
  <c r="P23" i="56"/>
  <c r="O23" i="56"/>
  <c r="N23" i="56"/>
  <c r="M23" i="56"/>
  <c r="L23" i="56"/>
  <c r="K23" i="56"/>
  <c r="J23" i="56"/>
  <c r="I23" i="56"/>
  <c r="H23" i="56"/>
  <c r="G23" i="56"/>
  <c r="F23" i="56"/>
  <c r="E23" i="56"/>
  <c r="D23" i="56"/>
  <c r="C23" i="56"/>
  <c r="B23" i="56"/>
  <c r="BO22" i="56"/>
  <c r="BN22" i="56"/>
  <c r="BM22" i="56"/>
  <c r="BL22" i="56"/>
  <c r="BK22" i="56"/>
  <c r="BJ22" i="56"/>
  <c r="BI22" i="56"/>
  <c r="BH22" i="56"/>
  <c r="BG22" i="56"/>
  <c r="BF22" i="56"/>
  <c r="BE22" i="56"/>
  <c r="BD22" i="56"/>
  <c r="BC22" i="56"/>
  <c r="BB22" i="56"/>
  <c r="BA22" i="56"/>
  <c r="AZ22" i="56"/>
  <c r="AY22" i="56"/>
  <c r="AX22" i="56"/>
  <c r="AW22" i="56"/>
  <c r="AV22" i="56"/>
  <c r="AU22" i="56"/>
  <c r="AT22" i="56"/>
  <c r="AS22" i="56"/>
  <c r="AR22" i="56"/>
  <c r="AQ22" i="56"/>
  <c r="AP22" i="56"/>
  <c r="AO22" i="56"/>
  <c r="AN22" i="56"/>
  <c r="AM22" i="56"/>
  <c r="AL22" i="56"/>
  <c r="AK22" i="56"/>
  <c r="AJ22" i="56"/>
  <c r="AI22" i="56"/>
  <c r="AH22" i="56"/>
  <c r="AG22" i="56"/>
  <c r="AF22" i="56"/>
  <c r="AE22" i="56"/>
  <c r="AD22" i="56"/>
  <c r="AC22" i="56"/>
  <c r="AB22" i="56"/>
  <c r="AA22" i="56"/>
  <c r="Z22" i="56"/>
  <c r="Y22" i="56"/>
  <c r="X22" i="56"/>
  <c r="W22" i="56"/>
  <c r="V22" i="56"/>
  <c r="U22" i="56"/>
  <c r="T22" i="56"/>
  <c r="S22" i="56"/>
  <c r="R22" i="56"/>
  <c r="Q22" i="56"/>
  <c r="P22" i="56"/>
  <c r="O22" i="56"/>
  <c r="N22" i="56"/>
  <c r="M22" i="56"/>
  <c r="L22" i="56"/>
  <c r="K22" i="56"/>
  <c r="J22" i="56"/>
  <c r="I22" i="56"/>
  <c r="H22" i="56"/>
  <c r="G22" i="56"/>
  <c r="F22" i="56"/>
  <c r="E22" i="56"/>
  <c r="D22" i="56"/>
  <c r="C22" i="56"/>
  <c r="B22" i="56"/>
  <c r="BO21" i="56"/>
  <c r="BN21" i="56"/>
  <c r="BM21" i="56"/>
  <c r="BL21" i="56"/>
  <c r="BK21" i="56"/>
  <c r="BJ21" i="56"/>
  <c r="BI21" i="56"/>
  <c r="BH21" i="56"/>
  <c r="BG21" i="56"/>
  <c r="BF21" i="56"/>
  <c r="BE21" i="56"/>
  <c r="BD21" i="56"/>
  <c r="BC21" i="56"/>
  <c r="BB21" i="56"/>
  <c r="BA21" i="56"/>
  <c r="AZ21" i="56"/>
  <c r="AY21" i="56"/>
  <c r="AX21" i="56"/>
  <c r="AW21" i="56"/>
  <c r="AV21" i="56"/>
  <c r="AU21" i="56"/>
  <c r="AT21" i="56"/>
  <c r="AS21" i="56"/>
  <c r="AR21" i="56"/>
  <c r="AQ21" i="56"/>
  <c r="AP21" i="56"/>
  <c r="AO21" i="56"/>
  <c r="AN21" i="56"/>
  <c r="AM21" i="56"/>
  <c r="AL21" i="56"/>
  <c r="AK21" i="56"/>
  <c r="AJ21" i="56"/>
  <c r="AI21" i="56"/>
  <c r="AH21" i="56"/>
  <c r="AG21" i="56"/>
  <c r="AF21" i="56"/>
  <c r="AE21" i="56"/>
  <c r="AD21" i="56"/>
  <c r="AC21" i="56"/>
  <c r="AB21" i="56"/>
  <c r="AA21" i="56"/>
  <c r="Z21" i="56"/>
  <c r="Y21" i="56"/>
  <c r="X21" i="56"/>
  <c r="W21" i="56"/>
  <c r="V21" i="56"/>
  <c r="U21" i="56"/>
  <c r="T21" i="56"/>
  <c r="S21" i="56"/>
  <c r="R21" i="56"/>
  <c r="Q21" i="56"/>
  <c r="P21" i="56"/>
  <c r="O21" i="56"/>
  <c r="N21" i="56"/>
  <c r="M21" i="56"/>
  <c r="L21" i="56"/>
  <c r="K21" i="56"/>
  <c r="J21" i="56"/>
  <c r="I21" i="56"/>
  <c r="H21" i="56"/>
  <c r="G21" i="56"/>
  <c r="F21" i="56"/>
  <c r="E21" i="56"/>
  <c r="D21" i="56"/>
  <c r="C21" i="56"/>
  <c r="B21" i="56"/>
  <c r="BO20" i="56"/>
  <c r="BN20" i="56"/>
  <c r="BM20" i="56"/>
  <c r="BL20" i="56"/>
  <c r="BK20" i="56"/>
  <c r="BJ20" i="56"/>
  <c r="BI20" i="56"/>
  <c r="BH20" i="56"/>
  <c r="BG20" i="56"/>
  <c r="BF20" i="56"/>
  <c r="BE20" i="56"/>
  <c r="BD20" i="56"/>
  <c r="BC20" i="56"/>
  <c r="BB20" i="56"/>
  <c r="BA20" i="56"/>
  <c r="AZ20" i="56"/>
  <c r="AY20" i="56"/>
  <c r="AX20" i="56"/>
  <c r="AW20" i="56"/>
  <c r="AV20" i="56"/>
  <c r="AU20" i="56"/>
  <c r="AT20" i="56"/>
  <c r="AS20" i="56"/>
  <c r="AR20" i="56"/>
  <c r="AQ20" i="56"/>
  <c r="AP20" i="56"/>
  <c r="AO20" i="56"/>
  <c r="AN20" i="56"/>
  <c r="AM20" i="56"/>
  <c r="AL20" i="56"/>
  <c r="AK20" i="56"/>
  <c r="AJ20" i="56"/>
  <c r="AI20" i="56"/>
  <c r="AH20" i="56"/>
  <c r="AG20" i="56"/>
  <c r="AF20" i="56"/>
  <c r="AE20" i="56"/>
  <c r="AD20" i="56"/>
  <c r="AC20" i="56"/>
  <c r="AB20" i="56"/>
  <c r="AA20" i="56"/>
  <c r="Z20" i="56"/>
  <c r="Y20" i="56"/>
  <c r="X20" i="56"/>
  <c r="W20" i="56"/>
  <c r="V20" i="56"/>
  <c r="U20" i="56"/>
  <c r="T20" i="56"/>
  <c r="S20" i="56"/>
  <c r="R20" i="56"/>
  <c r="Q20" i="56"/>
  <c r="P20" i="56"/>
  <c r="O20" i="56"/>
  <c r="N20" i="56"/>
  <c r="M20" i="56"/>
  <c r="L20" i="56"/>
  <c r="K20" i="56"/>
  <c r="J20" i="56"/>
  <c r="I20" i="56"/>
  <c r="H20" i="56"/>
  <c r="G20" i="56"/>
  <c r="F20" i="56"/>
  <c r="E20" i="56"/>
  <c r="D20" i="56"/>
  <c r="C20" i="56"/>
  <c r="B20" i="56"/>
  <c r="BO19" i="56"/>
  <c r="BN19" i="56"/>
  <c r="BM19" i="56"/>
  <c r="BL19" i="56"/>
  <c r="BK19" i="56"/>
  <c r="BJ19" i="56"/>
  <c r="BI19" i="56"/>
  <c r="BH19" i="56"/>
  <c r="BG19" i="56"/>
  <c r="BF19" i="56"/>
  <c r="BE19" i="56"/>
  <c r="BD19" i="56"/>
  <c r="BC19" i="56"/>
  <c r="BB19" i="56"/>
  <c r="BA19" i="56"/>
  <c r="AZ19" i="56"/>
  <c r="AY19" i="56"/>
  <c r="AX19" i="56"/>
  <c r="AW19" i="56"/>
  <c r="AV19" i="56"/>
  <c r="AU19" i="56"/>
  <c r="AT19" i="56"/>
  <c r="AS19" i="56"/>
  <c r="AR19" i="56"/>
  <c r="AQ19" i="56"/>
  <c r="AP19" i="56"/>
  <c r="AO19" i="56"/>
  <c r="AN19" i="56"/>
  <c r="AM19" i="56"/>
  <c r="AL19" i="56"/>
  <c r="AK19" i="56"/>
  <c r="AJ19" i="56"/>
  <c r="AI19" i="56"/>
  <c r="AH19" i="56"/>
  <c r="AG19" i="56"/>
  <c r="AF19" i="56"/>
  <c r="AE19" i="56"/>
  <c r="AD19" i="56"/>
  <c r="AC19" i="56"/>
  <c r="AB19" i="56"/>
  <c r="AA19" i="56"/>
  <c r="Z19" i="56"/>
  <c r="Y19" i="56"/>
  <c r="X19" i="56"/>
  <c r="W19" i="56"/>
  <c r="V19" i="56"/>
  <c r="U19" i="56"/>
  <c r="T19" i="56"/>
  <c r="S19" i="56"/>
  <c r="R19" i="56"/>
  <c r="Q19" i="56"/>
  <c r="P19" i="56"/>
  <c r="O19" i="56"/>
  <c r="N19" i="56"/>
  <c r="M19" i="56"/>
  <c r="L19" i="56"/>
  <c r="K19" i="56"/>
  <c r="J19" i="56"/>
  <c r="I19" i="56"/>
  <c r="H19" i="56"/>
  <c r="G19" i="56"/>
  <c r="F19" i="56"/>
  <c r="E19" i="56"/>
  <c r="D19" i="56"/>
  <c r="C19" i="56"/>
  <c r="B19" i="56"/>
  <c r="BO18" i="56"/>
  <c r="BN18" i="56"/>
  <c r="BM18" i="56"/>
  <c r="BL18" i="56"/>
  <c r="BK18" i="56"/>
  <c r="BJ18" i="56"/>
  <c r="BI18" i="56"/>
  <c r="BH18" i="56"/>
  <c r="BG18" i="56"/>
  <c r="BF18" i="56"/>
  <c r="BE18" i="56"/>
  <c r="BD18" i="56"/>
  <c r="BC18" i="56"/>
  <c r="BB18" i="56"/>
  <c r="BA18" i="56"/>
  <c r="AZ18" i="56"/>
  <c r="AY18" i="56"/>
  <c r="AX18" i="56"/>
  <c r="AW18" i="56"/>
  <c r="AV18" i="56"/>
  <c r="AU18" i="56"/>
  <c r="AT18" i="56"/>
  <c r="AS18" i="56"/>
  <c r="AR18" i="56"/>
  <c r="AQ18" i="56"/>
  <c r="AP18" i="56"/>
  <c r="AO18" i="56"/>
  <c r="AN18" i="56"/>
  <c r="AM18" i="56"/>
  <c r="AL18" i="56"/>
  <c r="AK18" i="56"/>
  <c r="AJ18" i="56"/>
  <c r="AI18" i="56"/>
  <c r="AH18" i="56"/>
  <c r="AG18" i="56"/>
  <c r="AF18" i="56"/>
  <c r="AE18" i="56"/>
  <c r="AD18" i="56"/>
  <c r="AC18" i="56"/>
  <c r="AB18" i="56"/>
  <c r="AA18" i="56"/>
  <c r="Z18" i="56"/>
  <c r="Y18" i="56"/>
  <c r="X18" i="56"/>
  <c r="W18" i="56"/>
  <c r="V18" i="56"/>
  <c r="U18" i="56"/>
  <c r="T18" i="56"/>
  <c r="S18" i="56"/>
  <c r="R18" i="56"/>
  <c r="Q18" i="56"/>
  <c r="P18" i="56"/>
  <c r="O18" i="56"/>
  <c r="N18" i="56"/>
  <c r="M18" i="56"/>
  <c r="L18" i="56"/>
  <c r="K18" i="56"/>
  <c r="J18" i="56"/>
  <c r="I18" i="56"/>
  <c r="H18" i="56"/>
  <c r="G18" i="56"/>
  <c r="F18" i="56"/>
  <c r="E18" i="56"/>
  <c r="D18" i="56"/>
  <c r="C18" i="56"/>
  <c r="B18" i="56"/>
  <c r="BO17" i="56"/>
  <c r="BN17" i="56"/>
  <c r="BM17" i="56"/>
  <c r="BL17" i="56"/>
  <c r="BK17" i="56"/>
  <c r="BJ17" i="56"/>
  <c r="BI17" i="56"/>
  <c r="BH17" i="56"/>
  <c r="BG17" i="56"/>
  <c r="BF17" i="56"/>
  <c r="BE17" i="56"/>
  <c r="BD17" i="56"/>
  <c r="BC17" i="56"/>
  <c r="BB17" i="56"/>
  <c r="BA17" i="56"/>
  <c r="AZ17" i="56"/>
  <c r="AY17" i="56"/>
  <c r="AX17" i="56"/>
  <c r="AW17" i="56"/>
  <c r="AV17" i="56"/>
  <c r="AU17" i="56"/>
  <c r="AT17" i="56"/>
  <c r="AS17" i="56"/>
  <c r="AR17" i="56"/>
  <c r="AQ17" i="56"/>
  <c r="AP17" i="56"/>
  <c r="AO17" i="56"/>
  <c r="AN17" i="56"/>
  <c r="AM17" i="56"/>
  <c r="AL17" i="56"/>
  <c r="AK17" i="56"/>
  <c r="AJ17" i="56"/>
  <c r="AI17" i="56"/>
  <c r="AH17" i="56"/>
  <c r="AG17" i="56"/>
  <c r="AF17" i="56"/>
  <c r="AE17" i="56"/>
  <c r="AD17" i="56"/>
  <c r="AC17" i="56"/>
  <c r="AB17" i="56"/>
  <c r="AA17" i="56"/>
  <c r="Z17" i="56"/>
  <c r="Y17" i="56"/>
  <c r="X17" i="56"/>
  <c r="W17" i="56"/>
  <c r="V17" i="56"/>
  <c r="U17" i="56"/>
  <c r="T17" i="56"/>
  <c r="S17" i="56"/>
  <c r="R17" i="56"/>
  <c r="Q17" i="56"/>
  <c r="P17" i="56"/>
  <c r="O17" i="56"/>
  <c r="N17" i="56"/>
  <c r="M17" i="56"/>
  <c r="L17" i="56"/>
  <c r="K17" i="56"/>
  <c r="J17" i="56"/>
  <c r="I17" i="56"/>
  <c r="H17" i="56"/>
  <c r="G17" i="56"/>
  <c r="F17" i="56"/>
  <c r="E17" i="56"/>
  <c r="D17" i="56"/>
  <c r="C17" i="56"/>
  <c r="B17" i="56"/>
  <c r="BO16" i="56"/>
  <c r="BN16" i="56"/>
  <c r="BM16" i="56"/>
  <c r="BL16" i="56"/>
  <c r="BK16" i="56"/>
  <c r="BJ16" i="56"/>
  <c r="BI16" i="56"/>
  <c r="BH16" i="56"/>
  <c r="BG16" i="56"/>
  <c r="BF16" i="56"/>
  <c r="BE16" i="56"/>
  <c r="BD16" i="56"/>
  <c r="BC16" i="56"/>
  <c r="BB16" i="56"/>
  <c r="BA16" i="56"/>
  <c r="AZ16" i="56"/>
  <c r="AY16" i="56"/>
  <c r="AX16" i="56"/>
  <c r="AW16" i="56"/>
  <c r="AV16" i="56"/>
  <c r="AU16" i="56"/>
  <c r="AT16" i="56"/>
  <c r="AS16" i="56"/>
  <c r="AR16" i="56"/>
  <c r="AQ16" i="56"/>
  <c r="AP16" i="56"/>
  <c r="AO16" i="56"/>
  <c r="AN16" i="56"/>
  <c r="AM16" i="56"/>
  <c r="AL16" i="56"/>
  <c r="AK16" i="56"/>
  <c r="AJ16" i="56"/>
  <c r="AI16" i="56"/>
  <c r="AH16" i="56"/>
  <c r="AG16" i="56"/>
  <c r="AF16" i="56"/>
  <c r="AE16" i="56"/>
  <c r="AD16" i="56"/>
  <c r="AC16" i="56"/>
  <c r="AB16" i="56"/>
  <c r="AA16" i="56"/>
  <c r="Z16" i="56"/>
  <c r="Y16" i="56"/>
  <c r="X16" i="56"/>
  <c r="W16" i="56"/>
  <c r="V16" i="56"/>
  <c r="U16" i="56"/>
  <c r="T16" i="56"/>
  <c r="S16" i="56"/>
  <c r="R16" i="56"/>
  <c r="Q16" i="56"/>
  <c r="P16" i="56"/>
  <c r="O16" i="56"/>
  <c r="N16" i="56"/>
  <c r="M16" i="56"/>
  <c r="L16" i="56"/>
  <c r="K16" i="56"/>
  <c r="J16" i="56"/>
  <c r="I16" i="56"/>
  <c r="H16" i="56"/>
  <c r="G16" i="56"/>
  <c r="F16" i="56"/>
  <c r="E16" i="56"/>
  <c r="D16" i="56"/>
  <c r="C16" i="56"/>
  <c r="B16" i="56"/>
  <c r="BO15" i="56"/>
  <c r="BN15" i="56"/>
  <c r="BM15" i="56"/>
  <c r="BL15" i="56"/>
  <c r="BK15" i="56"/>
  <c r="BJ15" i="56"/>
  <c r="BI15" i="56"/>
  <c r="BH15" i="56"/>
  <c r="BG15" i="56"/>
  <c r="BF15" i="56"/>
  <c r="BE15" i="56"/>
  <c r="BD15" i="56"/>
  <c r="BC15" i="56"/>
  <c r="BB15" i="56"/>
  <c r="BA15" i="56"/>
  <c r="AZ15" i="56"/>
  <c r="AY15" i="56"/>
  <c r="AX15" i="56"/>
  <c r="AW15" i="56"/>
  <c r="AV15" i="56"/>
  <c r="AU15" i="56"/>
  <c r="AT15" i="56"/>
  <c r="AS15" i="56"/>
  <c r="AR15" i="56"/>
  <c r="AQ15" i="56"/>
  <c r="AP15" i="56"/>
  <c r="AO15" i="56"/>
  <c r="AN15" i="56"/>
  <c r="AM15" i="56"/>
  <c r="AL15" i="56"/>
  <c r="AK15" i="56"/>
  <c r="AJ15" i="56"/>
  <c r="AI15" i="56"/>
  <c r="AH15" i="56"/>
  <c r="AG15" i="56"/>
  <c r="AF15" i="56"/>
  <c r="AE15" i="56"/>
  <c r="AD15" i="56"/>
  <c r="AC15" i="56"/>
  <c r="AB15" i="56"/>
  <c r="AA15" i="56"/>
  <c r="Z15" i="56"/>
  <c r="Y15" i="56"/>
  <c r="X15" i="56"/>
  <c r="W15" i="56"/>
  <c r="V15" i="56"/>
  <c r="U15" i="56"/>
  <c r="T15" i="56"/>
  <c r="S15" i="56"/>
  <c r="R15" i="56"/>
  <c r="Q15" i="56"/>
  <c r="P15" i="56"/>
  <c r="O15" i="56"/>
  <c r="N15" i="56"/>
  <c r="M15" i="56"/>
  <c r="L15" i="56"/>
  <c r="K15" i="56"/>
  <c r="J15" i="56"/>
  <c r="I15" i="56"/>
  <c r="H15" i="56"/>
  <c r="G15" i="56"/>
  <c r="F15" i="56"/>
  <c r="E15" i="56"/>
  <c r="D15" i="56"/>
  <c r="C15" i="56"/>
  <c r="B15" i="56"/>
  <c r="BO14" i="56"/>
  <c r="BN14" i="56"/>
  <c r="BM14" i="56"/>
  <c r="BL14" i="56"/>
  <c r="BK14" i="56"/>
  <c r="BJ14" i="56"/>
  <c r="BI14" i="56"/>
  <c r="BH14" i="56"/>
  <c r="BG14" i="56"/>
  <c r="BF14" i="56"/>
  <c r="BE14" i="56"/>
  <c r="BD14" i="56"/>
  <c r="BC14" i="56"/>
  <c r="BB14" i="56"/>
  <c r="BA14" i="56"/>
  <c r="AZ14" i="56"/>
  <c r="AY14" i="56"/>
  <c r="AX14" i="56"/>
  <c r="AW14" i="56"/>
  <c r="AV14" i="56"/>
  <c r="AU14" i="56"/>
  <c r="AT14" i="56"/>
  <c r="AS14" i="56"/>
  <c r="AR14" i="56"/>
  <c r="AQ14" i="56"/>
  <c r="AP14" i="56"/>
  <c r="AO14" i="56"/>
  <c r="AN14" i="56"/>
  <c r="AM14" i="56"/>
  <c r="AL14" i="56"/>
  <c r="AK14" i="56"/>
  <c r="AJ14" i="56"/>
  <c r="AI14" i="56"/>
  <c r="AH14" i="56"/>
  <c r="AG14" i="56"/>
  <c r="AF14" i="56"/>
  <c r="AE14" i="56"/>
  <c r="AD14" i="56"/>
  <c r="AC14" i="56"/>
  <c r="AB14" i="56"/>
  <c r="AA14" i="56"/>
  <c r="Z14" i="56"/>
  <c r="Y14" i="56"/>
  <c r="X14" i="56"/>
  <c r="W14" i="56"/>
  <c r="V14" i="56"/>
  <c r="U14" i="56"/>
  <c r="T14" i="56"/>
  <c r="S14" i="56"/>
  <c r="R14" i="56"/>
  <c r="Q14" i="56"/>
  <c r="P14" i="56"/>
  <c r="O14" i="56"/>
  <c r="N14" i="56"/>
  <c r="M14" i="56"/>
  <c r="L14" i="56"/>
  <c r="K14" i="56"/>
  <c r="J14" i="56"/>
  <c r="I14" i="56"/>
  <c r="H14" i="56"/>
  <c r="G14" i="56"/>
  <c r="F14" i="56"/>
  <c r="E14" i="56"/>
  <c r="D14" i="56"/>
  <c r="C14" i="56"/>
  <c r="B14" i="56"/>
  <c r="BO13" i="56"/>
  <c r="BN13" i="56"/>
  <c r="BM13" i="56"/>
  <c r="BL13" i="56"/>
  <c r="BK13" i="56"/>
  <c r="BJ13" i="56"/>
  <c r="BI13" i="56"/>
  <c r="BH13" i="56"/>
  <c r="BG13" i="56"/>
  <c r="BF13" i="56"/>
  <c r="BE13" i="56"/>
  <c r="BD13" i="56"/>
  <c r="BC13" i="56"/>
  <c r="BB13" i="56"/>
  <c r="BA13" i="56"/>
  <c r="AZ13" i="56"/>
  <c r="AY13" i="56"/>
  <c r="AX13" i="56"/>
  <c r="AW13" i="56"/>
  <c r="AV13" i="56"/>
  <c r="AU13" i="56"/>
  <c r="AT13" i="56"/>
  <c r="AS13" i="56"/>
  <c r="AR13" i="56"/>
  <c r="AQ13" i="56"/>
  <c r="AP13" i="56"/>
  <c r="AO13" i="56"/>
  <c r="AN13" i="56"/>
  <c r="AM13" i="56"/>
  <c r="AL13" i="56"/>
  <c r="AK13" i="56"/>
  <c r="AJ13" i="56"/>
  <c r="AI13" i="56"/>
  <c r="AH13" i="56"/>
  <c r="AG13" i="56"/>
  <c r="AF13" i="56"/>
  <c r="AE13" i="56"/>
  <c r="AD13" i="56"/>
  <c r="AC13" i="56"/>
  <c r="AB13" i="56"/>
  <c r="AA13" i="56"/>
  <c r="Z13" i="56"/>
  <c r="Y13" i="56"/>
  <c r="X13" i="56"/>
  <c r="W13" i="56"/>
  <c r="V13" i="56"/>
  <c r="U13" i="56"/>
  <c r="T13" i="56"/>
  <c r="S13" i="56"/>
  <c r="R13" i="56"/>
  <c r="Q13" i="56"/>
  <c r="P13" i="56"/>
  <c r="O13" i="56"/>
  <c r="N13" i="56"/>
  <c r="M13" i="56"/>
  <c r="L13" i="56"/>
  <c r="K13" i="56"/>
  <c r="J13" i="56"/>
  <c r="I13" i="56"/>
  <c r="H13" i="56"/>
  <c r="G13" i="56"/>
  <c r="F13" i="56"/>
  <c r="E13" i="56"/>
  <c r="D13" i="56"/>
  <c r="C13" i="56"/>
  <c r="B13" i="56"/>
  <c r="BO12" i="56"/>
  <c r="BN12" i="56"/>
  <c r="BM12" i="56"/>
  <c r="BL12" i="56"/>
  <c r="BK12" i="56"/>
  <c r="BJ12" i="56"/>
  <c r="BI12" i="56"/>
  <c r="BH12" i="56"/>
  <c r="BG12" i="56"/>
  <c r="BF12" i="56"/>
  <c r="BE12" i="56"/>
  <c r="BD12" i="56"/>
  <c r="BC12" i="56"/>
  <c r="BB12" i="56"/>
  <c r="BA12" i="56"/>
  <c r="AZ12" i="56"/>
  <c r="AY12" i="56"/>
  <c r="AX12" i="56"/>
  <c r="AW12" i="56"/>
  <c r="AV12" i="56"/>
  <c r="AU12" i="56"/>
  <c r="AT12" i="56"/>
  <c r="AS12" i="56"/>
  <c r="AR12" i="56"/>
  <c r="AQ12" i="56"/>
  <c r="AP12" i="56"/>
  <c r="AO12" i="56"/>
  <c r="AN12" i="56"/>
  <c r="AM12" i="56"/>
  <c r="AL12" i="56"/>
  <c r="AK12" i="56"/>
  <c r="AJ12" i="56"/>
  <c r="AI12" i="56"/>
  <c r="AH12" i="56"/>
  <c r="AG12" i="56"/>
  <c r="AF12" i="56"/>
  <c r="AE12" i="56"/>
  <c r="AD12" i="56"/>
  <c r="AC12" i="56"/>
  <c r="AB12" i="56"/>
  <c r="AA12" i="56"/>
  <c r="Z12" i="56"/>
  <c r="Y12" i="56"/>
  <c r="X12" i="56"/>
  <c r="W12" i="56"/>
  <c r="V12" i="56"/>
  <c r="U12" i="56"/>
  <c r="T12" i="56"/>
  <c r="S12" i="56"/>
  <c r="R12" i="56"/>
  <c r="Q12" i="56"/>
  <c r="P12" i="56"/>
  <c r="O12" i="56"/>
  <c r="N12" i="56"/>
  <c r="M12" i="56"/>
  <c r="L12" i="56"/>
  <c r="K12" i="56"/>
  <c r="J12" i="56"/>
  <c r="I12" i="56"/>
  <c r="H12" i="56"/>
  <c r="G12" i="56"/>
  <c r="F12" i="56"/>
  <c r="E12" i="56"/>
  <c r="D12" i="56"/>
  <c r="C12" i="56"/>
  <c r="B12" i="56"/>
  <c r="BO11" i="56"/>
  <c r="BN11" i="56"/>
  <c r="BM11" i="56"/>
  <c r="BL11" i="56"/>
  <c r="BK11" i="56"/>
  <c r="BJ11" i="56"/>
  <c r="BI11" i="56"/>
  <c r="BH11" i="56"/>
  <c r="BG11" i="56"/>
  <c r="BF11" i="56"/>
  <c r="BE11" i="56"/>
  <c r="BD11" i="56"/>
  <c r="BC11" i="56"/>
  <c r="BB11" i="56"/>
  <c r="BA11" i="56"/>
  <c r="AZ11" i="56"/>
  <c r="AY11" i="56"/>
  <c r="AX11" i="56"/>
  <c r="AW11" i="56"/>
  <c r="AV11" i="56"/>
  <c r="AU11" i="56"/>
  <c r="AT11" i="56"/>
  <c r="AS11" i="56"/>
  <c r="AR11" i="56"/>
  <c r="AQ11" i="56"/>
  <c r="AP11" i="56"/>
  <c r="AO11" i="56"/>
  <c r="AN11" i="56"/>
  <c r="AM11" i="56"/>
  <c r="AL11" i="56"/>
  <c r="AK11" i="56"/>
  <c r="AJ11" i="56"/>
  <c r="AI11" i="56"/>
  <c r="AH11" i="56"/>
  <c r="AG11" i="56"/>
  <c r="AF11" i="56"/>
  <c r="AE11" i="56"/>
  <c r="AD11" i="56"/>
  <c r="AC11" i="56"/>
  <c r="AB11" i="56"/>
  <c r="AA11" i="56"/>
  <c r="Z11" i="56"/>
  <c r="Y11" i="56"/>
  <c r="X11" i="56"/>
  <c r="W11" i="56"/>
  <c r="V11" i="56"/>
  <c r="U11" i="56"/>
  <c r="T11" i="56"/>
  <c r="S11" i="56"/>
  <c r="R11" i="56"/>
  <c r="Q11" i="56"/>
  <c r="P11" i="56"/>
  <c r="O11" i="56"/>
  <c r="N11" i="56"/>
  <c r="M11" i="56"/>
  <c r="L11" i="56"/>
  <c r="K11" i="56"/>
  <c r="J11" i="56"/>
  <c r="I11" i="56"/>
  <c r="H11" i="56"/>
  <c r="G11" i="56"/>
  <c r="F11" i="56"/>
  <c r="E11" i="56"/>
  <c r="D11" i="56"/>
  <c r="C11" i="56"/>
  <c r="B11" i="56"/>
  <c r="BO10" i="56"/>
  <c r="BN10" i="56"/>
  <c r="BM10" i="56"/>
  <c r="BL10" i="56"/>
  <c r="BK10" i="56"/>
  <c r="BJ10" i="56"/>
  <c r="BI10" i="56"/>
  <c r="BH10" i="56"/>
  <c r="BG10" i="56"/>
  <c r="BF10" i="56"/>
  <c r="BE10" i="56"/>
  <c r="BD10" i="56"/>
  <c r="BC10" i="56"/>
  <c r="BB10" i="56"/>
  <c r="BA10" i="56"/>
  <c r="AZ10" i="56"/>
  <c r="AY10" i="56"/>
  <c r="AX10" i="56"/>
  <c r="AW10" i="56"/>
  <c r="AV10" i="56"/>
  <c r="AU10" i="56"/>
  <c r="AT10" i="56"/>
  <c r="AS10" i="56"/>
  <c r="AR10" i="56"/>
  <c r="AQ10" i="56"/>
  <c r="AP10" i="56"/>
  <c r="AO10" i="56"/>
  <c r="AN10" i="56"/>
  <c r="AM10" i="56"/>
  <c r="AL10" i="56"/>
  <c r="AK10" i="56"/>
  <c r="AJ10" i="56"/>
  <c r="AI10" i="56"/>
  <c r="AH10" i="56"/>
  <c r="AG10" i="56"/>
  <c r="AF10" i="56"/>
  <c r="AE10" i="56"/>
  <c r="AD10" i="56"/>
  <c r="AC10" i="56"/>
  <c r="AB10" i="56"/>
  <c r="AA10" i="56"/>
  <c r="Z10" i="56"/>
  <c r="Y10" i="56"/>
  <c r="X10" i="56"/>
  <c r="W10" i="56"/>
  <c r="V10" i="56"/>
  <c r="U10" i="56"/>
  <c r="T10" i="56"/>
  <c r="S10" i="56"/>
  <c r="R10" i="56"/>
  <c r="Q10" i="56"/>
  <c r="P10" i="56"/>
  <c r="O10" i="56"/>
  <c r="N10" i="56"/>
  <c r="M10" i="56"/>
  <c r="L10" i="56"/>
  <c r="K10" i="56"/>
  <c r="J10" i="56"/>
  <c r="I10" i="56"/>
  <c r="H10" i="56"/>
  <c r="G10" i="56"/>
  <c r="F10" i="56"/>
  <c r="E10" i="56"/>
  <c r="D10" i="56"/>
  <c r="C10" i="56"/>
  <c r="B10" i="56"/>
  <c r="BO9" i="56"/>
  <c r="BN9" i="56"/>
  <c r="BM9" i="56"/>
  <c r="BL9" i="56"/>
  <c r="BK9" i="56"/>
  <c r="BJ9" i="56"/>
  <c r="BI9" i="56"/>
  <c r="BH9" i="56"/>
  <c r="BG9" i="56"/>
  <c r="BF9" i="56"/>
  <c r="BE9" i="56"/>
  <c r="BD9" i="56"/>
  <c r="BC9" i="56"/>
  <c r="BB9" i="56"/>
  <c r="BA9" i="56"/>
  <c r="AZ9" i="56"/>
  <c r="AY9" i="56"/>
  <c r="AX9" i="56"/>
  <c r="AW9" i="56"/>
  <c r="AV9" i="56"/>
  <c r="AU9" i="56"/>
  <c r="AT9" i="56"/>
  <c r="AS9" i="56"/>
  <c r="AR9" i="56"/>
  <c r="AQ9" i="56"/>
  <c r="AP9" i="56"/>
  <c r="AO9" i="56"/>
  <c r="AN9" i="56"/>
  <c r="AM9" i="56"/>
  <c r="AL9" i="56"/>
  <c r="AK9" i="56"/>
  <c r="AJ9" i="56"/>
  <c r="AI9" i="56"/>
  <c r="AH9" i="56"/>
  <c r="AG9" i="56"/>
  <c r="AF9" i="56"/>
  <c r="AE9" i="56"/>
  <c r="AD9" i="56"/>
  <c r="AC9" i="56"/>
  <c r="AB9" i="56"/>
  <c r="AA9" i="56"/>
  <c r="Z9" i="56"/>
  <c r="Y9" i="56"/>
  <c r="X9" i="56"/>
  <c r="W9" i="56"/>
  <c r="V9" i="56"/>
  <c r="U9" i="56"/>
  <c r="T9" i="56"/>
  <c r="S9" i="56"/>
  <c r="R9" i="56"/>
  <c r="Q9" i="56"/>
  <c r="P9" i="56"/>
  <c r="O9" i="56"/>
  <c r="N9" i="56"/>
  <c r="M9" i="56"/>
  <c r="L9" i="56"/>
  <c r="K9" i="56"/>
  <c r="J9" i="56"/>
  <c r="I9" i="56"/>
  <c r="H9" i="56"/>
  <c r="G9" i="56"/>
  <c r="F9" i="56"/>
  <c r="E9" i="56"/>
  <c r="D9" i="56"/>
  <c r="C9" i="56"/>
  <c r="B9" i="56"/>
  <c r="BO8" i="56"/>
  <c r="BN8" i="56"/>
  <c r="BM8" i="56"/>
  <c r="BL8" i="56"/>
  <c r="BK8" i="56"/>
  <c r="BJ8" i="56"/>
  <c r="BI8" i="56"/>
  <c r="BH8" i="56"/>
  <c r="BG8" i="56"/>
  <c r="BF8" i="56"/>
  <c r="BE8" i="56"/>
  <c r="BD8" i="56"/>
  <c r="BC8" i="56"/>
  <c r="BB8" i="56"/>
  <c r="BA8" i="56"/>
  <c r="AZ8" i="56"/>
  <c r="AY8" i="56"/>
  <c r="AX8" i="56"/>
  <c r="AW8" i="56"/>
  <c r="AV8" i="56"/>
  <c r="AU8" i="56"/>
  <c r="AT8" i="56"/>
  <c r="AS8" i="56"/>
  <c r="AR8" i="56"/>
  <c r="AQ8" i="56"/>
  <c r="AP8" i="56"/>
  <c r="AO8" i="56"/>
  <c r="AN8" i="56"/>
  <c r="AM8" i="56"/>
  <c r="AL8" i="56"/>
  <c r="AK8" i="56"/>
  <c r="AJ8" i="56"/>
  <c r="AI8" i="56"/>
  <c r="AH8" i="56"/>
  <c r="AG8" i="56"/>
  <c r="AF8" i="56"/>
  <c r="AE8" i="56"/>
  <c r="AD8" i="56"/>
  <c r="AC8" i="56"/>
  <c r="AB8" i="56"/>
  <c r="AA8" i="56"/>
  <c r="Z8" i="56"/>
  <c r="Y8" i="56"/>
  <c r="X8" i="56"/>
  <c r="W8" i="56"/>
  <c r="V8" i="56"/>
  <c r="U8" i="56"/>
  <c r="T8" i="56"/>
  <c r="S8" i="56"/>
  <c r="R8" i="56"/>
  <c r="Q8" i="56"/>
  <c r="P8" i="56"/>
  <c r="O8" i="56"/>
  <c r="N8" i="56"/>
  <c r="M8" i="56"/>
  <c r="L8" i="56"/>
  <c r="K8" i="56"/>
  <c r="J8" i="56"/>
  <c r="I8" i="56"/>
  <c r="H8" i="56"/>
  <c r="G8" i="56"/>
  <c r="F8" i="56"/>
  <c r="E8" i="56"/>
  <c r="D8" i="56"/>
  <c r="C8" i="56"/>
  <c r="B8" i="56"/>
  <c r="BO7" i="56"/>
  <c r="BN7" i="56"/>
  <c r="BM7" i="56"/>
  <c r="BL7" i="56"/>
  <c r="BK7" i="56"/>
  <c r="BJ7" i="56"/>
  <c r="BI7" i="56"/>
  <c r="BH7" i="56"/>
  <c r="BG7" i="56"/>
  <c r="BF7" i="56"/>
  <c r="BE7" i="56"/>
  <c r="BD7" i="56"/>
  <c r="BC7" i="56"/>
  <c r="BB7" i="56"/>
  <c r="BA7" i="56"/>
  <c r="AZ7" i="56"/>
  <c r="AY7" i="56"/>
  <c r="AX7" i="56"/>
  <c r="AW7" i="56"/>
  <c r="AV7" i="56"/>
  <c r="AU7" i="56"/>
  <c r="AT7" i="56"/>
  <c r="AS7" i="56"/>
  <c r="AR7" i="56"/>
  <c r="AQ7" i="56"/>
  <c r="AP7" i="56"/>
  <c r="AO7" i="56"/>
  <c r="AN7" i="56"/>
  <c r="AM7" i="56"/>
  <c r="AL7" i="56"/>
  <c r="AK7" i="56"/>
  <c r="AJ7" i="56"/>
  <c r="AI7" i="56"/>
  <c r="AH7" i="56"/>
  <c r="AG7" i="56"/>
  <c r="AF7" i="56"/>
  <c r="AE7" i="56"/>
  <c r="AD7" i="56"/>
  <c r="AC7" i="56"/>
  <c r="AB7" i="56"/>
  <c r="AA7" i="56"/>
  <c r="Z7" i="56"/>
  <c r="Y7" i="56"/>
  <c r="X7" i="56"/>
  <c r="W7" i="56"/>
  <c r="V7" i="56"/>
  <c r="U7" i="56"/>
  <c r="T7" i="56"/>
  <c r="S7" i="56"/>
  <c r="R7" i="56"/>
  <c r="Q7" i="56"/>
  <c r="P7" i="56"/>
  <c r="O7" i="56"/>
  <c r="N7" i="56"/>
  <c r="M7" i="56"/>
  <c r="L7" i="56"/>
  <c r="K7" i="56"/>
  <c r="J7" i="56"/>
  <c r="I7" i="56"/>
  <c r="H7" i="56"/>
  <c r="G7" i="56"/>
  <c r="F7" i="56"/>
  <c r="E7" i="56"/>
  <c r="D7" i="56"/>
  <c r="C7" i="56"/>
  <c r="B7" i="56"/>
  <c r="BO4" i="56"/>
  <c r="BN4" i="56"/>
  <c r="BM4" i="56"/>
  <c r="BL4" i="56"/>
  <c r="BK4" i="56"/>
  <c r="BJ4" i="56"/>
  <c r="BI4" i="56"/>
  <c r="BH4" i="56"/>
  <c r="BG4" i="56"/>
  <c r="BF4" i="56"/>
  <c r="BE4" i="56"/>
  <c r="BD4" i="56"/>
  <c r="BC4" i="56"/>
  <c r="BB4" i="56"/>
  <c r="BA4" i="56"/>
  <c r="AZ4" i="56"/>
  <c r="AY4" i="56"/>
  <c r="AX4" i="56"/>
  <c r="AW4" i="56"/>
  <c r="AV4" i="56"/>
  <c r="AU4" i="56"/>
  <c r="AT4" i="56"/>
  <c r="AS4" i="56"/>
  <c r="AR4" i="56"/>
  <c r="AQ4" i="56"/>
  <c r="AP4" i="56"/>
  <c r="AO4" i="56"/>
  <c r="AN4" i="56"/>
  <c r="AM4" i="56"/>
  <c r="AL4" i="56"/>
  <c r="AK4" i="56"/>
  <c r="AJ4" i="56"/>
  <c r="AI4" i="56"/>
  <c r="AH4" i="56"/>
  <c r="AG4" i="56"/>
  <c r="AF4" i="56"/>
  <c r="AE4" i="56"/>
  <c r="AD4" i="56"/>
  <c r="AC4" i="56"/>
  <c r="AB4" i="56"/>
  <c r="AA4" i="56"/>
  <c r="Z4" i="56"/>
  <c r="Y4" i="56"/>
  <c r="X4" i="56"/>
  <c r="W4" i="56"/>
  <c r="V4" i="56"/>
  <c r="U4" i="56"/>
  <c r="T4" i="56"/>
  <c r="S4" i="56"/>
  <c r="R4" i="56"/>
  <c r="Q4" i="56"/>
  <c r="P4" i="56"/>
  <c r="O4" i="56"/>
  <c r="N4" i="56"/>
  <c r="M4" i="56"/>
  <c r="L4" i="56"/>
  <c r="K4" i="56"/>
  <c r="BO6" i="54"/>
  <c r="BO7" i="54"/>
  <c r="BO8" i="54"/>
  <c r="BO9" i="54"/>
  <c r="BO10" i="54"/>
  <c r="BO11" i="54"/>
  <c r="BO12" i="54"/>
  <c r="BO13" i="54"/>
  <c r="BO14" i="54"/>
  <c r="BO15" i="54"/>
  <c r="BO16" i="54"/>
  <c r="BO17" i="54"/>
  <c r="BO18" i="54"/>
  <c r="BO19" i="54"/>
  <c r="BO20" i="54"/>
  <c r="BO21" i="54"/>
  <c r="BO22" i="54"/>
  <c r="BO23" i="54"/>
  <c r="BO24" i="54"/>
  <c r="BO25" i="54"/>
  <c r="BO26" i="54"/>
  <c r="BO27" i="54"/>
  <c r="BO28" i="54"/>
  <c r="BO29" i="54"/>
  <c r="BO30" i="54"/>
  <c r="BO31" i="54"/>
  <c r="BO32" i="54"/>
  <c r="BO33" i="54"/>
  <c r="BO34" i="54"/>
  <c r="BO35" i="54"/>
  <c r="BO36" i="54"/>
  <c r="BO37" i="54"/>
  <c r="BO38" i="54"/>
  <c r="BO39" i="54"/>
  <c r="BO40" i="54"/>
  <c r="BO41" i="54"/>
  <c r="BO42" i="54"/>
  <c r="BO43" i="54"/>
  <c r="BO44" i="54"/>
  <c r="BO45" i="54"/>
  <c r="BO46" i="54"/>
  <c r="BO47" i="54"/>
  <c r="BO48" i="54"/>
  <c r="BO49" i="54"/>
  <c r="BO50" i="54"/>
  <c r="BO52" i="54"/>
  <c r="BN6" i="54"/>
  <c r="BN7" i="54"/>
  <c r="BN8" i="54"/>
  <c r="BN9" i="54"/>
  <c r="BN10" i="54"/>
  <c r="BN11" i="54"/>
  <c r="BN12" i="54"/>
  <c r="BN13" i="54"/>
  <c r="BN14" i="54"/>
  <c r="BN15" i="54"/>
  <c r="BN16" i="54"/>
  <c r="BN17" i="54"/>
  <c r="BN18" i="54"/>
  <c r="BN19" i="54"/>
  <c r="BN20" i="54"/>
  <c r="BN21" i="54"/>
  <c r="BN22" i="54"/>
  <c r="BN23" i="54"/>
  <c r="BN24" i="54"/>
  <c r="BN25" i="54"/>
  <c r="BN26" i="54"/>
  <c r="BN27" i="54"/>
  <c r="BN28" i="54"/>
  <c r="BN29" i="54"/>
  <c r="BN30" i="54"/>
  <c r="BN31" i="54"/>
  <c r="BN32" i="54"/>
  <c r="BN33" i="54"/>
  <c r="BN34" i="54"/>
  <c r="BN35" i="54"/>
  <c r="BN36" i="54"/>
  <c r="BN37" i="54"/>
  <c r="BN38" i="54"/>
  <c r="BN39" i="54"/>
  <c r="BN40" i="54"/>
  <c r="BN41" i="54"/>
  <c r="BN42" i="54"/>
  <c r="BN43" i="54"/>
  <c r="BN44" i="54"/>
  <c r="BN45" i="54"/>
  <c r="BN46" i="54"/>
  <c r="BN47" i="54"/>
  <c r="BN48" i="54"/>
  <c r="BN49" i="54"/>
  <c r="BN50" i="54"/>
  <c r="BN52" i="54"/>
  <c r="BM6" i="54"/>
  <c r="BM7" i="54"/>
  <c r="BM8" i="54"/>
  <c r="BM9" i="54"/>
  <c r="BM10" i="54"/>
  <c r="BM11" i="54"/>
  <c r="BM12" i="54"/>
  <c r="BM13" i="54"/>
  <c r="BM14" i="54"/>
  <c r="BM15" i="54"/>
  <c r="BM16" i="54"/>
  <c r="BM17" i="54"/>
  <c r="BM18" i="54"/>
  <c r="BM19" i="54"/>
  <c r="BM20" i="54"/>
  <c r="BM21" i="54"/>
  <c r="BM22" i="54"/>
  <c r="BM23" i="54"/>
  <c r="BM24" i="54"/>
  <c r="BM25" i="54"/>
  <c r="BM26" i="54"/>
  <c r="BM27" i="54"/>
  <c r="BM28" i="54"/>
  <c r="BM29" i="54"/>
  <c r="BM30" i="54"/>
  <c r="BM31" i="54"/>
  <c r="BM32" i="54"/>
  <c r="BM33" i="54"/>
  <c r="BM34" i="54"/>
  <c r="BM35" i="54"/>
  <c r="BM36" i="54"/>
  <c r="BM37" i="54"/>
  <c r="BM38" i="54"/>
  <c r="BM39" i="54"/>
  <c r="BM40" i="54"/>
  <c r="BM41" i="54"/>
  <c r="BM42" i="54"/>
  <c r="BM43" i="54"/>
  <c r="BM44" i="54"/>
  <c r="BM45" i="54"/>
  <c r="BM46" i="54"/>
  <c r="BM47" i="54"/>
  <c r="BM48" i="54"/>
  <c r="BM49" i="54"/>
  <c r="BM50" i="54"/>
  <c r="BM52" i="54"/>
  <c r="BL6" i="54"/>
  <c r="BL7" i="54"/>
  <c r="BL8" i="54"/>
  <c r="BL9" i="54"/>
  <c r="BL10" i="54"/>
  <c r="BL11" i="54"/>
  <c r="BL12" i="54"/>
  <c r="BL13" i="54"/>
  <c r="BL14" i="54"/>
  <c r="BL15" i="54"/>
  <c r="BL16" i="54"/>
  <c r="BL17" i="54"/>
  <c r="BL18" i="54"/>
  <c r="BL19" i="54"/>
  <c r="BL20" i="54"/>
  <c r="BL21" i="54"/>
  <c r="BL22" i="54"/>
  <c r="BL23" i="54"/>
  <c r="BL24" i="54"/>
  <c r="BL25" i="54"/>
  <c r="BL26" i="54"/>
  <c r="BL27" i="54"/>
  <c r="BL28" i="54"/>
  <c r="BL29" i="54"/>
  <c r="BL30" i="54"/>
  <c r="BL31" i="54"/>
  <c r="BL32" i="54"/>
  <c r="BL33" i="54"/>
  <c r="BL34" i="54"/>
  <c r="BL35" i="54"/>
  <c r="BL36" i="54"/>
  <c r="BL37" i="54"/>
  <c r="BL38" i="54"/>
  <c r="BL39" i="54"/>
  <c r="BL40" i="54"/>
  <c r="BL41" i="54"/>
  <c r="BL42" i="54"/>
  <c r="BL43" i="54"/>
  <c r="BL44" i="54"/>
  <c r="BL45" i="54"/>
  <c r="BL46" i="54"/>
  <c r="BL47" i="54"/>
  <c r="BL48" i="54"/>
  <c r="BL49" i="54"/>
  <c r="BL50" i="54"/>
  <c r="BL52" i="54"/>
  <c r="BK6" i="54"/>
  <c r="BK7" i="54"/>
  <c r="BK8" i="54"/>
  <c r="BK9" i="54"/>
  <c r="BK10" i="54"/>
  <c r="BK11" i="54"/>
  <c r="BK12" i="54"/>
  <c r="BK13" i="54"/>
  <c r="BK14" i="54"/>
  <c r="BK15" i="54"/>
  <c r="BK16" i="54"/>
  <c r="BK17" i="54"/>
  <c r="BK18" i="54"/>
  <c r="BK19" i="54"/>
  <c r="BK20" i="54"/>
  <c r="BK21" i="54"/>
  <c r="BK22" i="54"/>
  <c r="BK23" i="54"/>
  <c r="BK24" i="54"/>
  <c r="BK25" i="54"/>
  <c r="BK26" i="54"/>
  <c r="BK27" i="54"/>
  <c r="BK28" i="54"/>
  <c r="BK29" i="54"/>
  <c r="BK30" i="54"/>
  <c r="BK31" i="54"/>
  <c r="BK32" i="54"/>
  <c r="BK33" i="54"/>
  <c r="BK34" i="54"/>
  <c r="BK35" i="54"/>
  <c r="BK36" i="54"/>
  <c r="BK37" i="54"/>
  <c r="BK38" i="54"/>
  <c r="BK39" i="54"/>
  <c r="BK40" i="54"/>
  <c r="BK41" i="54"/>
  <c r="BK42" i="54"/>
  <c r="BK43" i="54"/>
  <c r="BK44" i="54"/>
  <c r="BK45" i="54"/>
  <c r="BK46" i="54"/>
  <c r="BK47" i="54"/>
  <c r="BK48" i="54"/>
  <c r="BK49" i="54"/>
  <c r="BK50" i="54"/>
  <c r="BK52" i="54"/>
  <c r="BJ6" i="54"/>
  <c r="BJ7" i="54"/>
  <c r="BJ8" i="54"/>
  <c r="BJ9" i="54"/>
  <c r="BJ10" i="54"/>
  <c r="BJ11" i="54"/>
  <c r="BJ12" i="54"/>
  <c r="BJ13" i="54"/>
  <c r="BJ14" i="54"/>
  <c r="BJ15" i="54"/>
  <c r="BJ16" i="54"/>
  <c r="BJ17" i="54"/>
  <c r="BJ18" i="54"/>
  <c r="BJ19" i="54"/>
  <c r="BJ20" i="54"/>
  <c r="BJ21" i="54"/>
  <c r="BJ22" i="54"/>
  <c r="BJ23" i="54"/>
  <c r="BJ24" i="54"/>
  <c r="BJ25" i="54"/>
  <c r="BJ26" i="54"/>
  <c r="BJ27" i="54"/>
  <c r="BJ28" i="54"/>
  <c r="BJ29" i="54"/>
  <c r="BJ30" i="54"/>
  <c r="BJ31" i="54"/>
  <c r="BJ32" i="54"/>
  <c r="BJ33" i="54"/>
  <c r="BJ34" i="54"/>
  <c r="BJ35" i="54"/>
  <c r="BJ36" i="54"/>
  <c r="BJ37" i="54"/>
  <c r="BJ38" i="54"/>
  <c r="BJ39" i="54"/>
  <c r="BJ40" i="54"/>
  <c r="BJ41" i="54"/>
  <c r="BJ42" i="54"/>
  <c r="BJ43" i="54"/>
  <c r="BJ44" i="54"/>
  <c r="BJ45" i="54"/>
  <c r="BJ46" i="54"/>
  <c r="BJ47" i="54"/>
  <c r="BJ48" i="54"/>
  <c r="BJ49" i="54"/>
  <c r="BJ50" i="54"/>
  <c r="BJ52" i="54"/>
  <c r="BI6" i="54"/>
  <c r="BI7" i="54"/>
  <c r="BI8" i="54"/>
  <c r="BI9" i="54"/>
  <c r="BI10" i="54"/>
  <c r="BI11" i="54"/>
  <c r="BI12" i="54"/>
  <c r="BI13" i="54"/>
  <c r="BI14" i="54"/>
  <c r="BI15" i="54"/>
  <c r="BI16" i="54"/>
  <c r="BI17" i="54"/>
  <c r="BI18" i="54"/>
  <c r="BI19" i="54"/>
  <c r="BI20" i="54"/>
  <c r="BI21" i="54"/>
  <c r="BI22" i="54"/>
  <c r="BI23" i="54"/>
  <c r="BI24" i="54"/>
  <c r="BI25" i="54"/>
  <c r="BI26" i="54"/>
  <c r="BI27" i="54"/>
  <c r="BI28" i="54"/>
  <c r="BI29" i="54"/>
  <c r="BI30" i="54"/>
  <c r="BI31" i="54"/>
  <c r="BI32" i="54"/>
  <c r="BI33" i="54"/>
  <c r="BI34" i="54"/>
  <c r="BI35" i="54"/>
  <c r="BI36" i="54"/>
  <c r="BI37" i="54"/>
  <c r="BI38" i="54"/>
  <c r="BI39" i="54"/>
  <c r="BI40" i="54"/>
  <c r="BI41" i="54"/>
  <c r="BI42" i="54"/>
  <c r="BI43" i="54"/>
  <c r="BI44" i="54"/>
  <c r="BI45" i="54"/>
  <c r="BI46" i="54"/>
  <c r="BI47" i="54"/>
  <c r="BI48" i="54"/>
  <c r="BI49" i="54"/>
  <c r="BI50" i="54"/>
  <c r="BI52" i="54"/>
  <c r="BH6" i="54"/>
  <c r="BH7" i="54"/>
  <c r="BH8" i="54"/>
  <c r="BH9" i="54"/>
  <c r="BH10" i="54"/>
  <c r="BH11" i="54"/>
  <c r="BH12" i="54"/>
  <c r="BH13" i="54"/>
  <c r="BH14" i="54"/>
  <c r="BH15" i="54"/>
  <c r="BH16" i="54"/>
  <c r="BH17" i="54"/>
  <c r="BH18" i="54"/>
  <c r="BH19" i="54"/>
  <c r="BH20" i="54"/>
  <c r="BH21" i="54"/>
  <c r="BH22" i="54"/>
  <c r="BH23" i="54"/>
  <c r="BH24" i="54"/>
  <c r="BH25" i="54"/>
  <c r="BH26" i="54"/>
  <c r="BH27" i="54"/>
  <c r="BH28" i="54"/>
  <c r="BH29" i="54"/>
  <c r="BH30" i="54"/>
  <c r="BH31" i="54"/>
  <c r="BH32" i="54"/>
  <c r="BH33" i="54"/>
  <c r="BH34" i="54"/>
  <c r="BH35" i="54"/>
  <c r="BH36" i="54"/>
  <c r="BH37" i="54"/>
  <c r="BH38" i="54"/>
  <c r="BH39" i="54"/>
  <c r="BH40" i="54"/>
  <c r="BH41" i="54"/>
  <c r="BH42" i="54"/>
  <c r="BH43" i="54"/>
  <c r="BH44" i="54"/>
  <c r="BH45" i="54"/>
  <c r="BH46" i="54"/>
  <c r="BH47" i="54"/>
  <c r="BH48" i="54"/>
  <c r="BH49" i="54"/>
  <c r="BH50" i="54"/>
  <c r="BH52" i="54"/>
  <c r="BG6" i="54"/>
  <c r="BG7" i="54"/>
  <c r="BG8" i="54"/>
  <c r="BG9" i="54"/>
  <c r="BG10" i="54"/>
  <c r="BG11" i="54"/>
  <c r="BG12" i="54"/>
  <c r="BG13" i="54"/>
  <c r="BG14" i="54"/>
  <c r="BG15" i="54"/>
  <c r="BG16" i="54"/>
  <c r="BG17" i="54"/>
  <c r="BG18" i="54"/>
  <c r="BG19" i="54"/>
  <c r="BG20" i="54"/>
  <c r="BG21" i="54"/>
  <c r="BG22" i="54"/>
  <c r="BG23" i="54"/>
  <c r="BG24" i="54"/>
  <c r="BG25" i="54"/>
  <c r="BG26" i="54"/>
  <c r="BG27" i="54"/>
  <c r="BG28" i="54"/>
  <c r="BG29" i="54"/>
  <c r="BG30" i="54"/>
  <c r="BG31" i="54"/>
  <c r="BG32" i="54"/>
  <c r="BG33" i="54"/>
  <c r="BG34" i="54"/>
  <c r="BG35" i="54"/>
  <c r="BG36" i="54"/>
  <c r="BG37" i="54"/>
  <c r="BG38" i="54"/>
  <c r="BG39" i="54"/>
  <c r="BG40" i="54"/>
  <c r="BG41" i="54"/>
  <c r="BG42" i="54"/>
  <c r="BG43" i="54"/>
  <c r="BG44" i="54"/>
  <c r="BG45" i="54"/>
  <c r="BG46" i="54"/>
  <c r="BG47" i="54"/>
  <c r="BG48" i="54"/>
  <c r="BG49" i="54"/>
  <c r="BG50" i="54"/>
  <c r="BG52" i="54"/>
  <c r="BF6" i="54"/>
  <c r="BF7" i="54"/>
  <c r="BF8" i="54"/>
  <c r="BF9" i="54"/>
  <c r="BF10" i="54"/>
  <c r="BF11" i="54"/>
  <c r="BF12" i="54"/>
  <c r="BF13" i="54"/>
  <c r="BF14" i="54"/>
  <c r="BF15" i="54"/>
  <c r="BF16" i="54"/>
  <c r="BF17" i="54"/>
  <c r="BF18" i="54"/>
  <c r="BF19" i="54"/>
  <c r="BF20" i="54"/>
  <c r="BF21" i="54"/>
  <c r="BF22" i="54"/>
  <c r="BF23" i="54"/>
  <c r="BF24" i="54"/>
  <c r="BF25" i="54"/>
  <c r="BF26" i="54"/>
  <c r="BF27" i="54"/>
  <c r="BF28" i="54"/>
  <c r="BF29" i="54"/>
  <c r="BF30" i="54"/>
  <c r="BF31" i="54"/>
  <c r="BF32" i="54"/>
  <c r="BF33" i="54"/>
  <c r="BF34" i="54"/>
  <c r="BF35" i="54"/>
  <c r="BF36" i="54"/>
  <c r="BF37" i="54"/>
  <c r="BF38" i="54"/>
  <c r="BF39" i="54"/>
  <c r="BF40" i="54"/>
  <c r="BF41" i="54"/>
  <c r="BF42" i="54"/>
  <c r="BF43" i="54"/>
  <c r="BF44" i="54"/>
  <c r="BF45" i="54"/>
  <c r="BF46" i="54"/>
  <c r="BF47" i="54"/>
  <c r="BF48" i="54"/>
  <c r="BF49" i="54"/>
  <c r="BF50" i="54"/>
  <c r="BF52" i="54"/>
  <c r="BE6" i="54"/>
  <c r="BE7" i="54"/>
  <c r="BE8" i="54"/>
  <c r="BE9" i="54"/>
  <c r="BE10" i="54"/>
  <c r="BE11" i="54"/>
  <c r="BE12" i="54"/>
  <c r="BE13" i="54"/>
  <c r="BE14" i="54"/>
  <c r="BE15" i="54"/>
  <c r="BE16" i="54"/>
  <c r="BE17" i="54"/>
  <c r="BE18" i="54"/>
  <c r="BE19" i="54"/>
  <c r="BE20" i="54"/>
  <c r="BE21" i="54"/>
  <c r="BE22" i="54"/>
  <c r="BE23" i="54"/>
  <c r="BE24" i="54"/>
  <c r="BE25" i="54"/>
  <c r="BE26" i="54"/>
  <c r="BE27" i="54"/>
  <c r="BE28" i="54"/>
  <c r="BE29" i="54"/>
  <c r="BE30" i="54"/>
  <c r="BE31" i="54"/>
  <c r="BE32" i="54"/>
  <c r="BE33" i="54"/>
  <c r="BE34" i="54"/>
  <c r="BE35" i="54"/>
  <c r="BE36" i="54"/>
  <c r="BE37" i="54"/>
  <c r="BE38" i="54"/>
  <c r="BE39" i="54"/>
  <c r="BE40" i="54"/>
  <c r="BE41" i="54"/>
  <c r="BE42" i="54"/>
  <c r="BE43" i="54"/>
  <c r="BE44" i="54"/>
  <c r="BE45" i="54"/>
  <c r="BE46" i="54"/>
  <c r="BE47" i="54"/>
  <c r="BE48" i="54"/>
  <c r="BE49" i="54"/>
  <c r="BE50" i="54"/>
  <c r="BE52" i="54"/>
  <c r="BD6" i="54"/>
  <c r="BD7" i="54"/>
  <c r="BD8" i="54"/>
  <c r="BD9" i="54"/>
  <c r="BD10" i="54"/>
  <c r="BD11" i="54"/>
  <c r="BD12" i="54"/>
  <c r="BD13" i="54"/>
  <c r="BD14" i="54"/>
  <c r="BD15" i="54"/>
  <c r="BD16" i="54"/>
  <c r="BD17" i="54"/>
  <c r="BD18" i="54"/>
  <c r="BD19" i="54"/>
  <c r="BD20" i="54"/>
  <c r="BD21" i="54"/>
  <c r="BD22" i="54"/>
  <c r="BD23" i="54"/>
  <c r="BD24" i="54"/>
  <c r="BD25" i="54"/>
  <c r="BD26" i="54"/>
  <c r="BD27" i="54"/>
  <c r="BD28" i="54"/>
  <c r="BD29" i="54"/>
  <c r="BD30" i="54"/>
  <c r="BD31" i="54"/>
  <c r="BD32" i="54"/>
  <c r="BD33" i="54"/>
  <c r="BD34" i="54"/>
  <c r="BD35" i="54"/>
  <c r="BD36" i="54"/>
  <c r="BD37" i="54"/>
  <c r="BD38" i="54"/>
  <c r="BD39" i="54"/>
  <c r="BD40" i="54"/>
  <c r="BD41" i="54"/>
  <c r="BD42" i="54"/>
  <c r="BD43" i="54"/>
  <c r="BD44" i="54"/>
  <c r="BD45" i="54"/>
  <c r="BD46" i="54"/>
  <c r="BD47" i="54"/>
  <c r="BD48" i="54"/>
  <c r="BD49" i="54"/>
  <c r="BD50" i="54"/>
  <c r="BD52" i="54"/>
  <c r="BC6" i="54"/>
  <c r="BC7" i="54"/>
  <c r="BC8" i="54"/>
  <c r="BC9" i="54"/>
  <c r="BC10" i="54"/>
  <c r="BC11" i="54"/>
  <c r="BC12" i="54"/>
  <c r="BC13" i="54"/>
  <c r="BC14" i="54"/>
  <c r="BC15" i="54"/>
  <c r="BC16" i="54"/>
  <c r="BC17" i="54"/>
  <c r="BC18" i="54"/>
  <c r="BC19" i="54"/>
  <c r="BC20" i="54"/>
  <c r="BC21" i="54"/>
  <c r="BC22" i="54"/>
  <c r="BC23" i="54"/>
  <c r="BC24" i="54"/>
  <c r="BC25" i="54"/>
  <c r="BC26" i="54"/>
  <c r="BC27" i="54"/>
  <c r="BC28" i="54"/>
  <c r="BC29" i="54"/>
  <c r="BC30" i="54"/>
  <c r="BC31" i="54"/>
  <c r="BC32" i="54"/>
  <c r="BC33" i="54"/>
  <c r="BC34" i="54"/>
  <c r="BC35" i="54"/>
  <c r="BC36" i="54"/>
  <c r="BC37" i="54"/>
  <c r="BC38" i="54"/>
  <c r="BC39" i="54"/>
  <c r="BC40" i="54"/>
  <c r="BC41" i="54"/>
  <c r="BC42" i="54"/>
  <c r="BC43" i="54"/>
  <c r="BC44" i="54"/>
  <c r="BC45" i="54"/>
  <c r="BC46" i="54"/>
  <c r="BC47" i="54"/>
  <c r="BC48" i="54"/>
  <c r="BC49" i="54"/>
  <c r="BC50" i="54"/>
  <c r="BC52" i="54"/>
  <c r="BB6" i="54"/>
  <c r="BB7" i="54"/>
  <c r="BB8" i="54"/>
  <c r="BB9" i="54"/>
  <c r="BB10" i="54"/>
  <c r="BB11" i="54"/>
  <c r="BB12" i="54"/>
  <c r="BB13" i="54"/>
  <c r="BB14" i="54"/>
  <c r="BB15" i="54"/>
  <c r="BB16" i="54"/>
  <c r="BB17" i="54"/>
  <c r="BB18" i="54"/>
  <c r="BB19" i="54"/>
  <c r="BB20" i="54"/>
  <c r="BB21" i="54"/>
  <c r="BB22" i="54"/>
  <c r="BB23" i="54"/>
  <c r="BB24" i="54"/>
  <c r="BB25" i="54"/>
  <c r="BB26" i="54"/>
  <c r="BB27" i="54"/>
  <c r="BB28" i="54"/>
  <c r="BB29" i="54"/>
  <c r="BB30" i="54"/>
  <c r="BB31" i="54"/>
  <c r="BB32" i="54"/>
  <c r="BB33" i="54"/>
  <c r="BB34" i="54"/>
  <c r="BB35" i="54"/>
  <c r="BB36" i="54"/>
  <c r="BB37" i="54"/>
  <c r="BB38" i="54"/>
  <c r="BB39" i="54"/>
  <c r="BB40" i="54"/>
  <c r="BB41" i="54"/>
  <c r="BB42" i="54"/>
  <c r="BB43" i="54"/>
  <c r="BB44" i="54"/>
  <c r="BB45" i="54"/>
  <c r="BB46" i="54"/>
  <c r="BB47" i="54"/>
  <c r="BB48" i="54"/>
  <c r="BB49" i="54"/>
  <c r="BB50" i="54"/>
  <c r="BB52" i="54"/>
  <c r="BA6" i="54"/>
  <c r="BA7" i="54"/>
  <c r="BA8" i="54"/>
  <c r="BA9" i="54"/>
  <c r="BA10" i="54"/>
  <c r="BA11" i="54"/>
  <c r="BA12" i="54"/>
  <c r="BA13" i="54"/>
  <c r="BA14" i="54"/>
  <c r="BA15" i="54"/>
  <c r="BA16" i="54"/>
  <c r="BA17" i="54"/>
  <c r="BA18" i="54"/>
  <c r="BA19" i="54"/>
  <c r="BA20" i="54"/>
  <c r="BA21" i="54"/>
  <c r="BA22" i="54"/>
  <c r="BA23" i="54"/>
  <c r="BA24" i="54"/>
  <c r="BA25" i="54"/>
  <c r="BA26" i="54"/>
  <c r="BA27" i="54"/>
  <c r="BA28" i="54"/>
  <c r="BA29" i="54"/>
  <c r="BA30" i="54"/>
  <c r="BA31" i="54"/>
  <c r="BA32" i="54"/>
  <c r="BA33" i="54"/>
  <c r="BA34" i="54"/>
  <c r="BA35" i="54"/>
  <c r="BA36" i="54"/>
  <c r="BA37" i="54"/>
  <c r="BA38" i="54"/>
  <c r="BA39" i="54"/>
  <c r="BA40" i="54"/>
  <c r="BA41" i="54"/>
  <c r="BA42" i="54"/>
  <c r="BA43" i="54"/>
  <c r="BA44" i="54"/>
  <c r="BA45" i="54"/>
  <c r="BA46" i="54"/>
  <c r="BA47" i="54"/>
  <c r="BA48" i="54"/>
  <c r="BA49" i="54"/>
  <c r="BA50" i="54"/>
  <c r="BA52" i="54"/>
  <c r="AZ6" i="54"/>
  <c r="AZ7" i="54"/>
  <c r="AZ8" i="54"/>
  <c r="AZ9" i="54"/>
  <c r="AZ10" i="54"/>
  <c r="AZ11" i="54"/>
  <c r="AZ12" i="54"/>
  <c r="AZ13" i="54"/>
  <c r="AZ14" i="54"/>
  <c r="AZ15" i="54"/>
  <c r="AZ16" i="54"/>
  <c r="AZ17" i="54"/>
  <c r="AZ18" i="54"/>
  <c r="AZ19" i="54"/>
  <c r="AZ20" i="54"/>
  <c r="AZ21" i="54"/>
  <c r="AZ22" i="54"/>
  <c r="AZ23" i="54"/>
  <c r="AZ24" i="54"/>
  <c r="AZ25" i="54"/>
  <c r="AZ26" i="54"/>
  <c r="AZ27" i="54"/>
  <c r="AZ28" i="54"/>
  <c r="AZ29" i="54"/>
  <c r="AZ30" i="54"/>
  <c r="AZ31" i="54"/>
  <c r="AZ32" i="54"/>
  <c r="AZ33" i="54"/>
  <c r="AZ34" i="54"/>
  <c r="AZ35" i="54"/>
  <c r="AZ36" i="54"/>
  <c r="AZ37" i="54"/>
  <c r="AZ38" i="54"/>
  <c r="AZ39" i="54"/>
  <c r="AZ40" i="54"/>
  <c r="AZ41" i="54"/>
  <c r="AZ42" i="54"/>
  <c r="AZ43" i="54"/>
  <c r="AZ44" i="54"/>
  <c r="AZ45" i="54"/>
  <c r="AZ46" i="54"/>
  <c r="AZ47" i="54"/>
  <c r="AZ48" i="54"/>
  <c r="AZ49" i="54"/>
  <c r="AZ50" i="54"/>
  <c r="AZ52" i="54"/>
  <c r="AY6" i="54"/>
  <c r="AY7" i="54"/>
  <c r="AY8" i="54"/>
  <c r="AY9" i="54"/>
  <c r="AY10" i="54"/>
  <c r="AY11" i="54"/>
  <c r="AY12" i="54"/>
  <c r="AY13" i="54"/>
  <c r="AY14" i="54"/>
  <c r="AY15" i="54"/>
  <c r="AY16" i="54"/>
  <c r="AY17" i="54"/>
  <c r="AY18" i="54"/>
  <c r="AY19" i="54"/>
  <c r="AY20" i="54"/>
  <c r="AY21" i="54"/>
  <c r="AY22" i="54"/>
  <c r="AY23" i="54"/>
  <c r="AY24" i="54"/>
  <c r="AY25" i="54"/>
  <c r="AY26" i="54"/>
  <c r="AY27" i="54"/>
  <c r="AY28" i="54"/>
  <c r="AY29" i="54"/>
  <c r="AY30" i="54"/>
  <c r="AY31" i="54"/>
  <c r="AY32" i="54"/>
  <c r="AY33" i="54"/>
  <c r="AY34" i="54"/>
  <c r="AY35" i="54"/>
  <c r="AY36" i="54"/>
  <c r="AY37" i="54"/>
  <c r="AY38" i="54"/>
  <c r="AY39" i="54"/>
  <c r="AY40" i="54"/>
  <c r="AY41" i="54"/>
  <c r="AY42" i="54"/>
  <c r="AY43" i="54"/>
  <c r="AY44" i="54"/>
  <c r="AY45" i="54"/>
  <c r="AY46" i="54"/>
  <c r="AY47" i="54"/>
  <c r="AY48" i="54"/>
  <c r="AY49" i="54"/>
  <c r="AY50" i="54"/>
  <c r="AY52" i="54"/>
  <c r="AX6" i="54"/>
  <c r="AX7" i="54"/>
  <c r="AX8" i="54"/>
  <c r="AX9" i="54"/>
  <c r="AX10" i="54"/>
  <c r="AX11" i="54"/>
  <c r="AX12" i="54"/>
  <c r="AX13" i="54"/>
  <c r="AX14" i="54"/>
  <c r="AX15" i="54"/>
  <c r="AX16" i="54"/>
  <c r="AX17" i="54"/>
  <c r="AX18" i="54"/>
  <c r="AX19" i="54"/>
  <c r="AX20" i="54"/>
  <c r="AX21" i="54"/>
  <c r="AX22" i="54"/>
  <c r="AX23" i="54"/>
  <c r="AX24" i="54"/>
  <c r="AX25" i="54"/>
  <c r="AX26" i="54"/>
  <c r="AX27" i="54"/>
  <c r="AX28" i="54"/>
  <c r="AX29" i="54"/>
  <c r="AX30" i="54"/>
  <c r="AX31" i="54"/>
  <c r="AX32" i="54"/>
  <c r="AX33" i="54"/>
  <c r="AX34" i="54"/>
  <c r="AX35" i="54"/>
  <c r="AX36" i="54"/>
  <c r="AX37" i="54"/>
  <c r="AX38" i="54"/>
  <c r="AX39" i="54"/>
  <c r="AX40" i="54"/>
  <c r="AX41" i="54"/>
  <c r="AX42" i="54"/>
  <c r="AX43" i="54"/>
  <c r="AX44" i="54"/>
  <c r="AX45" i="54"/>
  <c r="AX46" i="54"/>
  <c r="AX47" i="54"/>
  <c r="AX48" i="54"/>
  <c r="AX49" i="54"/>
  <c r="AX50" i="54"/>
  <c r="AX52" i="54"/>
  <c r="AW6" i="54"/>
  <c r="AW7" i="54"/>
  <c r="AW8" i="54"/>
  <c r="AW9" i="54"/>
  <c r="AW10" i="54"/>
  <c r="AW11" i="54"/>
  <c r="AW12" i="54"/>
  <c r="AW13" i="54"/>
  <c r="AW14" i="54"/>
  <c r="AW15" i="54"/>
  <c r="AW16" i="54"/>
  <c r="AW17" i="54"/>
  <c r="AW18" i="54"/>
  <c r="AW19" i="54"/>
  <c r="AW20" i="54"/>
  <c r="AW21" i="54"/>
  <c r="AW22" i="54"/>
  <c r="AW23" i="54"/>
  <c r="AW24" i="54"/>
  <c r="AW25" i="54"/>
  <c r="AW26" i="54"/>
  <c r="AW27" i="54"/>
  <c r="AW28" i="54"/>
  <c r="AW29" i="54"/>
  <c r="AW30" i="54"/>
  <c r="AW31" i="54"/>
  <c r="AW32" i="54"/>
  <c r="AW33" i="54"/>
  <c r="AW34" i="54"/>
  <c r="AW35" i="54"/>
  <c r="AW36" i="54"/>
  <c r="AW37" i="54"/>
  <c r="AW38" i="54"/>
  <c r="AW39" i="54"/>
  <c r="AW40" i="54"/>
  <c r="AW41" i="54"/>
  <c r="AW42" i="54"/>
  <c r="AW43" i="54"/>
  <c r="AW44" i="54"/>
  <c r="AW45" i="54"/>
  <c r="AW46" i="54"/>
  <c r="AW47" i="54"/>
  <c r="AW48" i="54"/>
  <c r="AW49" i="54"/>
  <c r="AW50" i="54"/>
  <c r="AW52" i="54"/>
  <c r="AV6" i="54"/>
  <c r="AV7" i="54"/>
  <c r="AV8" i="54"/>
  <c r="AV9" i="54"/>
  <c r="AV10" i="54"/>
  <c r="AV11" i="54"/>
  <c r="AV12" i="54"/>
  <c r="AV13" i="54"/>
  <c r="AV14" i="54"/>
  <c r="AV15" i="54"/>
  <c r="AV16" i="54"/>
  <c r="AV17" i="54"/>
  <c r="AV18" i="54"/>
  <c r="AV19" i="54"/>
  <c r="AV20" i="54"/>
  <c r="AV21" i="54"/>
  <c r="AV22" i="54"/>
  <c r="AV23" i="54"/>
  <c r="AV24" i="54"/>
  <c r="AV25" i="54"/>
  <c r="AV26" i="54"/>
  <c r="AV27" i="54"/>
  <c r="AV28" i="54"/>
  <c r="AV29" i="54"/>
  <c r="AV30" i="54"/>
  <c r="AV31" i="54"/>
  <c r="AV32" i="54"/>
  <c r="AV33" i="54"/>
  <c r="AV34" i="54"/>
  <c r="AV35" i="54"/>
  <c r="AV36" i="54"/>
  <c r="AV37" i="54"/>
  <c r="AV38" i="54"/>
  <c r="AV39" i="54"/>
  <c r="AV40" i="54"/>
  <c r="AV41" i="54"/>
  <c r="AV42" i="54"/>
  <c r="AV43" i="54"/>
  <c r="AV44" i="54"/>
  <c r="AV45" i="54"/>
  <c r="AV46" i="54"/>
  <c r="AV47" i="54"/>
  <c r="AV48" i="54"/>
  <c r="AV49" i="54"/>
  <c r="AV50" i="54"/>
  <c r="AV52" i="54"/>
  <c r="AU6" i="54"/>
  <c r="AU7" i="54"/>
  <c r="AU8" i="54"/>
  <c r="AU9" i="54"/>
  <c r="AU10" i="54"/>
  <c r="AU11" i="54"/>
  <c r="AU12" i="54"/>
  <c r="AU13" i="54"/>
  <c r="AU14" i="54"/>
  <c r="AU15" i="54"/>
  <c r="AU16" i="54"/>
  <c r="AU17" i="54"/>
  <c r="AU18" i="54"/>
  <c r="AU19" i="54"/>
  <c r="AU20" i="54"/>
  <c r="AU21" i="54"/>
  <c r="AU22" i="54"/>
  <c r="AU23" i="54"/>
  <c r="AU24" i="54"/>
  <c r="AU25" i="54"/>
  <c r="AU26" i="54"/>
  <c r="AU27" i="54"/>
  <c r="AU28" i="54"/>
  <c r="AU29" i="54"/>
  <c r="AU30" i="54"/>
  <c r="AU31" i="54"/>
  <c r="AU32" i="54"/>
  <c r="AU33" i="54"/>
  <c r="AU34" i="54"/>
  <c r="AU35" i="54"/>
  <c r="AU36" i="54"/>
  <c r="AU37" i="54"/>
  <c r="AU38" i="54"/>
  <c r="AU39" i="54"/>
  <c r="AU40" i="54"/>
  <c r="AU41" i="54"/>
  <c r="AU42" i="54"/>
  <c r="AU43" i="54"/>
  <c r="AU44" i="54"/>
  <c r="AU45" i="54"/>
  <c r="AU46" i="54"/>
  <c r="AU47" i="54"/>
  <c r="AU48" i="54"/>
  <c r="AU49" i="54"/>
  <c r="AU50" i="54"/>
  <c r="AU52" i="54"/>
  <c r="AT6" i="54"/>
  <c r="AT7" i="54"/>
  <c r="AT8" i="54"/>
  <c r="AT9" i="54"/>
  <c r="AT10" i="54"/>
  <c r="AT11" i="54"/>
  <c r="AT12" i="54"/>
  <c r="AT13" i="54"/>
  <c r="AT14" i="54"/>
  <c r="AT15" i="54"/>
  <c r="AT16" i="54"/>
  <c r="AT17" i="54"/>
  <c r="AT18" i="54"/>
  <c r="AT19" i="54"/>
  <c r="AT20" i="54"/>
  <c r="AT21" i="54"/>
  <c r="AT22" i="54"/>
  <c r="AT23" i="54"/>
  <c r="AT24" i="54"/>
  <c r="AT25" i="54"/>
  <c r="AT26" i="54"/>
  <c r="AT27" i="54"/>
  <c r="AT28" i="54"/>
  <c r="AT29" i="54"/>
  <c r="AT30" i="54"/>
  <c r="AT31" i="54"/>
  <c r="AT32" i="54"/>
  <c r="AT33" i="54"/>
  <c r="AT34" i="54"/>
  <c r="AT35" i="54"/>
  <c r="AT36" i="54"/>
  <c r="AT37" i="54"/>
  <c r="AT38" i="54"/>
  <c r="AT39" i="54"/>
  <c r="AT40" i="54"/>
  <c r="AT41" i="54"/>
  <c r="AT42" i="54"/>
  <c r="AT43" i="54"/>
  <c r="AT44" i="54"/>
  <c r="AT45" i="54"/>
  <c r="AT46" i="54"/>
  <c r="AT47" i="54"/>
  <c r="AT48" i="54"/>
  <c r="AT49" i="54"/>
  <c r="AT50" i="54"/>
  <c r="AT52" i="54"/>
  <c r="AS6" i="54"/>
  <c r="AS7" i="54"/>
  <c r="AS8" i="54"/>
  <c r="AS9" i="54"/>
  <c r="AS10" i="54"/>
  <c r="AS11" i="54"/>
  <c r="AS12" i="54"/>
  <c r="AS13" i="54"/>
  <c r="AS14" i="54"/>
  <c r="AS15" i="54"/>
  <c r="AS16" i="54"/>
  <c r="AS17" i="54"/>
  <c r="AS18" i="54"/>
  <c r="AS19" i="54"/>
  <c r="AS20" i="54"/>
  <c r="AS21" i="54"/>
  <c r="AS22" i="54"/>
  <c r="AS23" i="54"/>
  <c r="AS24" i="54"/>
  <c r="AS25" i="54"/>
  <c r="AS26" i="54"/>
  <c r="AS27" i="54"/>
  <c r="AS28" i="54"/>
  <c r="AS29" i="54"/>
  <c r="AS30" i="54"/>
  <c r="AS31" i="54"/>
  <c r="AS32" i="54"/>
  <c r="AS33" i="54"/>
  <c r="AS34" i="54"/>
  <c r="AS35" i="54"/>
  <c r="AS36" i="54"/>
  <c r="AS37" i="54"/>
  <c r="AS38" i="54"/>
  <c r="AS39" i="54"/>
  <c r="AS40" i="54"/>
  <c r="AS41" i="54"/>
  <c r="AS42" i="54"/>
  <c r="AS43" i="54"/>
  <c r="AS44" i="54"/>
  <c r="AS45" i="54"/>
  <c r="AS46" i="54"/>
  <c r="AS47" i="54"/>
  <c r="AS48" i="54"/>
  <c r="AS49" i="54"/>
  <c r="AS50" i="54"/>
  <c r="AS52" i="54"/>
  <c r="AR6" i="54"/>
  <c r="AR7" i="54"/>
  <c r="AR8" i="54"/>
  <c r="AR9" i="54"/>
  <c r="AR10" i="54"/>
  <c r="AR11" i="54"/>
  <c r="AR12" i="54"/>
  <c r="AR13" i="54"/>
  <c r="AR14" i="54"/>
  <c r="AR15" i="54"/>
  <c r="AR16" i="54"/>
  <c r="AR17" i="54"/>
  <c r="AR18" i="54"/>
  <c r="AR19" i="54"/>
  <c r="AR20" i="54"/>
  <c r="AR21" i="54"/>
  <c r="AR22" i="54"/>
  <c r="AR23" i="54"/>
  <c r="AR24" i="54"/>
  <c r="AR25" i="54"/>
  <c r="AR26" i="54"/>
  <c r="AR27" i="54"/>
  <c r="AR28" i="54"/>
  <c r="AR29" i="54"/>
  <c r="AR30" i="54"/>
  <c r="AR31" i="54"/>
  <c r="AR32" i="54"/>
  <c r="AR33" i="54"/>
  <c r="AR34" i="54"/>
  <c r="AR35" i="54"/>
  <c r="AR36" i="54"/>
  <c r="AR37" i="54"/>
  <c r="AR38" i="54"/>
  <c r="AR39" i="54"/>
  <c r="AR40" i="54"/>
  <c r="AR41" i="54"/>
  <c r="AR42" i="54"/>
  <c r="AR43" i="54"/>
  <c r="AR44" i="54"/>
  <c r="AR45" i="54"/>
  <c r="AR46" i="54"/>
  <c r="AR47" i="54"/>
  <c r="AR48" i="54"/>
  <c r="AR49" i="54"/>
  <c r="AR50" i="54"/>
  <c r="AR52" i="54"/>
  <c r="AQ6" i="54"/>
  <c r="AQ7" i="54"/>
  <c r="AQ8" i="54"/>
  <c r="AQ9" i="54"/>
  <c r="AQ10" i="54"/>
  <c r="AQ11" i="54"/>
  <c r="AQ12" i="54"/>
  <c r="AQ13" i="54"/>
  <c r="AQ14" i="54"/>
  <c r="AQ15" i="54"/>
  <c r="AQ16" i="54"/>
  <c r="AQ17" i="54"/>
  <c r="AQ18" i="54"/>
  <c r="AQ19" i="54"/>
  <c r="AQ20" i="54"/>
  <c r="AQ21" i="54"/>
  <c r="AQ22" i="54"/>
  <c r="AQ23" i="54"/>
  <c r="AQ24" i="54"/>
  <c r="AQ25" i="54"/>
  <c r="AQ26" i="54"/>
  <c r="AQ27" i="54"/>
  <c r="AQ28" i="54"/>
  <c r="AQ29" i="54"/>
  <c r="AQ30" i="54"/>
  <c r="AQ31" i="54"/>
  <c r="AQ32" i="54"/>
  <c r="AQ33" i="54"/>
  <c r="AQ34" i="54"/>
  <c r="AQ35" i="54"/>
  <c r="AQ36" i="54"/>
  <c r="AQ37" i="54"/>
  <c r="AQ38" i="54"/>
  <c r="AQ39" i="54"/>
  <c r="AQ40" i="54"/>
  <c r="AQ41" i="54"/>
  <c r="AQ42" i="54"/>
  <c r="AQ43" i="54"/>
  <c r="AQ44" i="54"/>
  <c r="AQ45" i="54"/>
  <c r="AQ46" i="54"/>
  <c r="AQ47" i="54"/>
  <c r="AQ48" i="54"/>
  <c r="AQ49" i="54"/>
  <c r="AQ50" i="54"/>
  <c r="AQ52" i="54"/>
  <c r="AP6" i="54"/>
  <c r="AP7" i="54"/>
  <c r="AP8" i="54"/>
  <c r="AP9" i="54"/>
  <c r="AP10" i="54"/>
  <c r="AP11" i="54"/>
  <c r="AP12" i="54"/>
  <c r="AP13" i="54"/>
  <c r="AP14" i="54"/>
  <c r="AP15" i="54"/>
  <c r="AP16" i="54"/>
  <c r="AP17" i="54"/>
  <c r="AP18" i="54"/>
  <c r="AP19" i="54"/>
  <c r="AP20" i="54"/>
  <c r="AP21" i="54"/>
  <c r="AP22" i="54"/>
  <c r="AP23" i="54"/>
  <c r="AP24" i="54"/>
  <c r="AP25" i="54"/>
  <c r="AP26" i="54"/>
  <c r="AP27" i="54"/>
  <c r="AP28" i="54"/>
  <c r="AP29" i="54"/>
  <c r="AP30" i="54"/>
  <c r="AP31" i="54"/>
  <c r="AP32" i="54"/>
  <c r="AP33" i="54"/>
  <c r="AP34" i="54"/>
  <c r="AP35" i="54"/>
  <c r="AP36" i="54"/>
  <c r="AP37" i="54"/>
  <c r="AP38" i="54"/>
  <c r="AP39" i="54"/>
  <c r="AP40" i="54"/>
  <c r="AP41" i="54"/>
  <c r="AP42" i="54"/>
  <c r="AP43" i="54"/>
  <c r="AP44" i="54"/>
  <c r="AP45" i="54"/>
  <c r="AP46" i="54"/>
  <c r="AP47" i="54"/>
  <c r="AP48" i="54"/>
  <c r="AP49" i="54"/>
  <c r="AP50" i="54"/>
  <c r="AP52" i="54"/>
  <c r="AO6" i="54"/>
  <c r="AO7" i="54"/>
  <c r="AO8" i="54"/>
  <c r="AO9" i="54"/>
  <c r="AO10" i="54"/>
  <c r="AO11" i="54"/>
  <c r="AO12" i="54"/>
  <c r="AO13" i="54"/>
  <c r="AO14" i="54"/>
  <c r="AO15" i="54"/>
  <c r="AO16" i="54"/>
  <c r="AO17" i="54"/>
  <c r="AO18" i="54"/>
  <c r="AO19" i="54"/>
  <c r="AO20" i="54"/>
  <c r="AO21" i="54"/>
  <c r="AO22" i="54"/>
  <c r="AO23" i="54"/>
  <c r="AO24" i="54"/>
  <c r="AO25" i="54"/>
  <c r="AO26" i="54"/>
  <c r="AO27" i="54"/>
  <c r="AO28" i="54"/>
  <c r="AO29" i="54"/>
  <c r="AO30" i="54"/>
  <c r="AO31" i="54"/>
  <c r="AO32" i="54"/>
  <c r="AO33" i="54"/>
  <c r="AO34" i="54"/>
  <c r="AO35" i="54"/>
  <c r="AO36" i="54"/>
  <c r="AO37" i="54"/>
  <c r="AO38" i="54"/>
  <c r="AO39" i="54"/>
  <c r="AO40" i="54"/>
  <c r="AO41" i="54"/>
  <c r="AO42" i="54"/>
  <c r="AO43" i="54"/>
  <c r="AO44" i="54"/>
  <c r="AO45" i="54"/>
  <c r="AO46" i="54"/>
  <c r="AO47" i="54"/>
  <c r="AO48" i="54"/>
  <c r="AO49" i="54"/>
  <c r="AO50" i="54"/>
  <c r="AO52" i="54"/>
  <c r="AN6" i="54"/>
  <c r="AN7" i="54"/>
  <c r="AN8" i="54"/>
  <c r="AN9" i="54"/>
  <c r="AN10" i="54"/>
  <c r="AN11" i="54"/>
  <c r="AN12" i="54"/>
  <c r="AN13" i="54"/>
  <c r="AN14" i="54"/>
  <c r="AN15" i="54"/>
  <c r="AN16" i="54"/>
  <c r="AN17" i="54"/>
  <c r="AN18" i="54"/>
  <c r="AN19" i="54"/>
  <c r="AN20" i="54"/>
  <c r="AN21" i="54"/>
  <c r="AN22" i="54"/>
  <c r="AN23" i="54"/>
  <c r="AN24" i="54"/>
  <c r="AN25" i="54"/>
  <c r="AN26" i="54"/>
  <c r="AN27" i="54"/>
  <c r="AN28" i="54"/>
  <c r="AN29" i="54"/>
  <c r="AN30" i="54"/>
  <c r="AN31" i="54"/>
  <c r="AN32" i="54"/>
  <c r="AN33" i="54"/>
  <c r="AN34" i="54"/>
  <c r="AN35" i="54"/>
  <c r="AN36" i="54"/>
  <c r="AN37" i="54"/>
  <c r="AN38" i="54"/>
  <c r="AN39" i="54"/>
  <c r="AN40" i="54"/>
  <c r="AN41" i="54"/>
  <c r="AN42" i="54"/>
  <c r="AN43" i="54"/>
  <c r="AN44" i="54"/>
  <c r="AN45" i="54"/>
  <c r="AN46" i="54"/>
  <c r="AN47" i="54"/>
  <c r="AN48" i="54"/>
  <c r="AN49" i="54"/>
  <c r="AN50" i="54"/>
  <c r="AN52" i="54"/>
  <c r="AM6" i="54"/>
  <c r="AM7" i="54"/>
  <c r="AM8" i="54"/>
  <c r="AM9" i="54"/>
  <c r="AM10" i="54"/>
  <c r="AM11" i="54"/>
  <c r="AM12" i="54"/>
  <c r="AM13" i="54"/>
  <c r="AM14" i="54"/>
  <c r="AM15" i="54"/>
  <c r="AM16" i="54"/>
  <c r="AM17" i="54"/>
  <c r="AM18" i="54"/>
  <c r="AM19" i="54"/>
  <c r="AM20" i="54"/>
  <c r="AM21" i="54"/>
  <c r="AM22" i="54"/>
  <c r="AM23" i="54"/>
  <c r="AM24" i="54"/>
  <c r="AM25" i="54"/>
  <c r="AM26" i="54"/>
  <c r="AM27" i="54"/>
  <c r="AM28" i="54"/>
  <c r="AM29" i="54"/>
  <c r="AM30" i="54"/>
  <c r="AM31" i="54"/>
  <c r="AM32" i="54"/>
  <c r="AM33" i="54"/>
  <c r="AM34" i="54"/>
  <c r="AM35" i="54"/>
  <c r="AM36" i="54"/>
  <c r="AM37" i="54"/>
  <c r="AM38" i="54"/>
  <c r="AM39" i="54"/>
  <c r="AM40" i="54"/>
  <c r="AM41" i="54"/>
  <c r="AM42" i="54"/>
  <c r="AM43" i="54"/>
  <c r="AM44" i="54"/>
  <c r="AM45" i="54"/>
  <c r="AM46" i="54"/>
  <c r="AM47" i="54"/>
  <c r="AM48" i="54"/>
  <c r="AM49" i="54"/>
  <c r="AM50" i="54"/>
  <c r="AM52" i="54"/>
  <c r="AL6" i="54"/>
  <c r="AL7" i="54"/>
  <c r="AL8" i="54"/>
  <c r="AL9" i="54"/>
  <c r="AL10" i="54"/>
  <c r="AL11" i="54"/>
  <c r="AL12" i="54"/>
  <c r="AL13" i="54"/>
  <c r="AL14" i="54"/>
  <c r="AL15" i="54"/>
  <c r="AL16" i="54"/>
  <c r="AL17" i="54"/>
  <c r="AL18" i="54"/>
  <c r="AL19" i="54"/>
  <c r="AL20" i="54"/>
  <c r="AL21" i="54"/>
  <c r="AL22" i="54"/>
  <c r="AL23" i="54"/>
  <c r="AL24" i="54"/>
  <c r="AL25" i="54"/>
  <c r="AL26" i="54"/>
  <c r="AL27" i="54"/>
  <c r="AL28" i="54"/>
  <c r="AL29" i="54"/>
  <c r="AL30" i="54"/>
  <c r="AL31" i="54"/>
  <c r="AL32" i="54"/>
  <c r="AL33" i="54"/>
  <c r="AL34" i="54"/>
  <c r="AL35" i="54"/>
  <c r="AL36" i="54"/>
  <c r="AL37" i="54"/>
  <c r="AL38" i="54"/>
  <c r="AL39" i="54"/>
  <c r="AL40" i="54"/>
  <c r="AL41" i="54"/>
  <c r="AL42" i="54"/>
  <c r="AL43" i="54"/>
  <c r="AL44" i="54"/>
  <c r="AL45" i="54"/>
  <c r="AL46" i="54"/>
  <c r="AL47" i="54"/>
  <c r="AL48" i="54"/>
  <c r="AL49" i="54"/>
  <c r="AL50" i="54"/>
  <c r="AL52" i="54"/>
  <c r="AK6" i="54"/>
  <c r="AK7" i="54"/>
  <c r="AK8" i="54"/>
  <c r="AK9" i="54"/>
  <c r="AK10" i="54"/>
  <c r="AK11" i="54"/>
  <c r="AK12" i="54"/>
  <c r="AK13" i="54"/>
  <c r="AK14" i="54"/>
  <c r="AK15" i="54"/>
  <c r="AK16" i="54"/>
  <c r="AK17" i="54"/>
  <c r="AK18" i="54"/>
  <c r="AK19" i="54"/>
  <c r="AK20" i="54"/>
  <c r="AK21" i="54"/>
  <c r="AK22" i="54"/>
  <c r="AK23" i="54"/>
  <c r="AK24" i="54"/>
  <c r="AK25" i="54"/>
  <c r="AK26" i="54"/>
  <c r="AK27" i="54"/>
  <c r="AK28" i="54"/>
  <c r="AK29" i="54"/>
  <c r="AK30" i="54"/>
  <c r="AK31" i="54"/>
  <c r="AK32" i="54"/>
  <c r="AK33" i="54"/>
  <c r="AK34" i="54"/>
  <c r="AK35" i="54"/>
  <c r="AK36" i="54"/>
  <c r="AK37" i="54"/>
  <c r="AK38" i="54"/>
  <c r="AK39" i="54"/>
  <c r="AK40" i="54"/>
  <c r="AK41" i="54"/>
  <c r="AK42" i="54"/>
  <c r="AK43" i="54"/>
  <c r="AK44" i="54"/>
  <c r="AK45" i="54"/>
  <c r="AK46" i="54"/>
  <c r="AK47" i="54"/>
  <c r="AK48" i="54"/>
  <c r="AK49" i="54"/>
  <c r="AK50" i="54"/>
  <c r="AK52" i="54"/>
  <c r="AJ6" i="54"/>
  <c r="AJ7" i="54"/>
  <c r="AJ8" i="54"/>
  <c r="AJ9" i="54"/>
  <c r="AJ10" i="54"/>
  <c r="AJ11" i="54"/>
  <c r="AJ12" i="54"/>
  <c r="AJ13" i="54"/>
  <c r="AJ14" i="54"/>
  <c r="AJ15" i="54"/>
  <c r="AJ16" i="54"/>
  <c r="AJ17" i="54"/>
  <c r="AJ18" i="54"/>
  <c r="AJ19" i="54"/>
  <c r="AJ20" i="54"/>
  <c r="AJ21" i="54"/>
  <c r="AJ22" i="54"/>
  <c r="AJ23" i="54"/>
  <c r="AJ24" i="54"/>
  <c r="AJ25" i="54"/>
  <c r="AJ26" i="54"/>
  <c r="AJ27" i="54"/>
  <c r="AJ28" i="54"/>
  <c r="AJ29" i="54"/>
  <c r="AJ30" i="54"/>
  <c r="AJ31" i="54"/>
  <c r="AJ32" i="54"/>
  <c r="AJ33" i="54"/>
  <c r="AJ34" i="54"/>
  <c r="AJ35" i="54"/>
  <c r="AJ36" i="54"/>
  <c r="AJ37" i="54"/>
  <c r="AJ38" i="54"/>
  <c r="AJ39" i="54"/>
  <c r="AJ40" i="54"/>
  <c r="AJ41" i="54"/>
  <c r="AJ42" i="54"/>
  <c r="AJ43" i="54"/>
  <c r="AJ44" i="54"/>
  <c r="AJ45" i="54"/>
  <c r="AJ46" i="54"/>
  <c r="AJ47" i="54"/>
  <c r="AJ48" i="54"/>
  <c r="AJ49" i="54"/>
  <c r="AJ50" i="54"/>
  <c r="AJ52" i="54"/>
  <c r="AI6" i="54"/>
  <c r="AI7" i="54"/>
  <c r="AI8" i="54"/>
  <c r="AI9" i="54"/>
  <c r="AI10" i="54"/>
  <c r="AI11" i="54"/>
  <c r="AI12" i="54"/>
  <c r="AI13" i="54"/>
  <c r="AI14" i="54"/>
  <c r="AI15" i="54"/>
  <c r="AI16" i="54"/>
  <c r="AI17" i="54"/>
  <c r="AI18" i="54"/>
  <c r="AI19" i="54"/>
  <c r="AI20" i="54"/>
  <c r="AI21" i="54"/>
  <c r="AI22" i="54"/>
  <c r="AI23" i="54"/>
  <c r="AI24" i="54"/>
  <c r="AI25" i="54"/>
  <c r="AI26" i="54"/>
  <c r="AI27" i="54"/>
  <c r="AI28" i="54"/>
  <c r="AI29" i="54"/>
  <c r="AI30" i="54"/>
  <c r="AI31" i="54"/>
  <c r="AI32" i="54"/>
  <c r="AI33" i="54"/>
  <c r="AI34" i="54"/>
  <c r="AI35" i="54"/>
  <c r="AI36" i="54"/>
  <c r="AI37" i="54"/>
  <c r="AI38" i="54"/>
  <c r="AI39" i="54"/>
  <c r="AI40" i="54"/>
  <c r="AI41" i="54"/>
  <c r="AI42" i="54"/>
  <c r="AI43" i="54"/>
  <c r="AI44" i="54"/>
  <c r="AI45" i="54"/>
  <c r="AI46" i="54"/>
  <c r="AI47" i="54"/>
  <c r="AI48" i="54"/>
  <c r="AI49" i="54"/>
  <c r="AI50" i="54"/>
  <c r="AI52" i="54"/>
  <c r="AH6" i="54"/>
  <c r="AH7" i="54"/>
  <c r="AH8" i="54"/>
  <c r="AH9" i="54"/>
  <c r="AH10" i="54"/>
  <c r="AH11" i="54"/>
  <c r="AH12" i="54"/>
  <c r="AH13" i="54"/>
  <c r="AH14" i="54"/>
  <c r="AH15" i="54"/>
  <c r="AH16" i="54"/>
  <c r="AH17" i="54"/>
  <c r="AH18" i="54"/>
  <c r="AH19" i="54"/>
  <c r="AH20" i="54"/>
  <c r="AH21" i="54"/>
  <c r="AH22" i="54"/>
  <c r="AH23" i="54"/>
  <c r="AH24" i="54"/>
  <c r="AH25" i="54"/>
  <c r="AH26" i="54"/>
  <c r="AH27" i="54"/>
  <c r="AH28" i="54"/>
  <c r="AH29" i="54"/>
  <c r="AH30" i="54"/>
  <c r="AH31" i="54"/>
  <c r="AH32" i="54"/>
  <c r="AH33" i="54"/>
  <c r="AH34" i="54"/>
  <c r="AH35" i="54"/>
  <c r="AH36" i="54"/>
  <c r="AH37" i="54"/>
  <c r="AH38" i="54"/>
  <c r="AH39" i="54"/>
  <c r="AH40" i="54"/>
  <c r="AH41" i="54"/>
  <c r="AH42" i="54"/>
  <c r="AH43" i="54"/>
  <c r="AH44" i="54"/>
  <c r="AH45" i="54"/>
  <c r="AH46" i="54"/>
  <c r="AH47" i="54"/>
  <c r="AH48" i="54"/>
  <c r="AH49" i="54"/>
  <c r="AH50" i="54"/>
  <c r="AH52" i="54"/>
  <c r="AG6" i="54"/>
  <c r="AG7" i="54"/>
  <c r="AG8" i="54"/>
  <c r="AG9" i="54"/>
  <c r="AG10" i="54"/>
  <c r="AG11" i="54"/>
  <c r="AG12" i="54"/>
  <c r="AG13" i="54"/>
  <c r="AG14" i="54"/>
  <c r="AG15" i="54"/>
  <c r="AG16" i="54"/>
  <c r="AG17" i="54"/>
  <c r="AG18" i="54"/>
  <c r="AG19" i="54"/>
  <c r="AG20" i="54"/>
  <c r="AG21" i="54"/>
  <c r="AG22" i="54"/>
  <c r="AG23" i="54"/>
  <c r="AG24" i="54"/>
  <c r="AG25" i="54"/>
  <c r="AG26" i="54"/>
  <c r="AG27" i="54"/>
  <c r="AG28" i="54"/>
  <c r="AG29" i="54"/>
  <c r="AG30" i="54"/>
  <c r="AG31" i="54"/>
  <c r="AG32" i="54"/>
  <c r="AG33" i="54"/>
  <c r="AG34" i="54"/>
  <c r="AG35" i="54"/>
  <c r="AG36" i="54"/>
  <c r="AG37" i="54"/>
  <c r="AG38" i="54"/>
  <c r="AG39" i="54"/>
  <c r="AG40" i="54"/>
  <c r="AG41" i="54"/>
  <c r="AG42" i="54"/>
  <c r="AG43" i="54"/>
  <c r="AG44" i="54"/>
  <c r="AG45" i="54"/>
  <c r="AG46" i="54"/>
  <c r="AG47" i="54"/>
  <c r="AG48" i="54"/>
  <c r="AG49" i="54"/>
  <c r="AG50" i="54"/>
  <c r="AG52" i="54"/>
  <c r="AF6" i="54"/>
  <c r="AF7" i="54"/>
  <c r="AF8" i="54"/>
  <c r="AF9" i="54"/>
  <c r="AF10" i="54"/>
  <c r="AF11" i="54"/>
  <c r="AF12" i="54"/>
  <c r="AF13" i="54"/>
  <c r="AF14" i="54"/>
  <c r="AF15" i="54"/>
  <c r="AF16" i="54"/>
  <c r="AF17" i="54"/>
  <c r="AF18" i="54"/>
  <c r="AF19" i="54"/>
  <c r="AF20" i="54"/>
  <c r="AF21" i="54"/>
  <c r="AF22" i="54"/>
  <c r="AF23" i="54"/>
  <c r="AF24" i="54"/>
  <c r="AF25" i="54"/>
  <c r="AF26" i="54"/>
  <c r="AF27" i="54"/>
  <c r="AF28" i="54"/>
  <c r="AF29" i="54"/>
  <c r="AF30" i="54"/>
  <c r="AF31" i="54"/>
  <c r="AF32" i="54"/>
  <c r="AF33" i="54"/>
  <c r="AF34" i="54"/>
  <c r="AF35" i="54"/>
  <c r="AF36" i="54"/>
  <c r="AF37" i="54"/>
  <c r="AF38" i="54"/>
  <c r="AF39" i="54"/>
  <c r="AF40" i="54"/>
  <c r="AF41" i="54"/>
  <c r="AF42" i="54"/>
  <c r="AF43" i="54"/>
  <c r="AF44" i="54"/>
  <c r="AF45" i="54"/>
  <c r="AF46" i="54"/>
  <c r="AF47" i="54"/>
  <c r="AF48" i="54"/>
  <c r="AF49" i="54"/>
  <c r="AF50" i="54"/>
  <c r="AF52" i="54"/>
  <c r="AE6" i="54"/>
  <c r="AE7" i="54"/>
  <c r="AE8" i="54"/>
  <c r="AE9" i="54"/>
  <c r="AE10" i="54"/>
  <c r="AE11" i="54"/>
  <c r="AE12" i="54"/>
  <c r="AE13" i="54"/>
  <c r="AE14" i="54"/>
  <c r="AE15" i="54"/>
  <c r="AE16" i="54"/>
  <c r="AE17" i="54"/>
  <c r="AE18" i="54"/>
  <c r="AE19" i="54"/>
  <c r="AE20" i="54"/>
  <c r="AE21" i="54"/>
  <c r="AE22" i="54"/>
  <c r="AE23" i="54"/>
  <c r="AE24" i="54"/>
  <c r="AE25" i="54"/>
  <c r="AE26" i="54"/>
  <c r="AE27" i="54"/>
  <c r="AE28" i="54"/>
  <c r="AE29" i="54"/>
  <c r="AE30" i="54"/>
  <c r="AE31" i="54"/>
  <c r="AE32" i="54"/>
  <c r="AE33" i="54"/>
  <c r="AE34" i="54"/>
  <c r="AE35" i="54"/>
  <c r="AE36" i="54"/>
  <c r="AE37" i="54"/>
  <c r="AE38" i="54"/>
  <c r="AE39" i="54"/>
  <c r="AE40" i="54"/>
  <c r="AE41" i="54"/>
  <c r="AE42" i="54"/>
  <c r="AE43" i="54"/>
  <c r="AE44" i="54"/>
  <c r="AE45" i="54"/>
  <c r="AE46" i="54"/>
  <c r="AE47" i="54"/>
  <c r="AE48" i="54"/>
  <c r="AE49" i="54"/>
  <c r="AE50" i="54"/>
  <c r="AE52" i="54"/>
  <c r="AD6" i="54"/>
  <c r="AD7" i="54"/>
  <c r="AD8" i="54"/>
  <c r="AD9" i="54"/>
  <c r="AD10" i="54"/>
  <c r="AD11" i="54"/>
  <c r="AD12" i="54"/>
  <c r="AD13" i="54"/>
  <c r="AD14" i="54"/>
  <c r="AD15" i="54"/>
  <c r="AD16" i="54"/>
  <c r="AD17" i="54"/>
  <c r="AD18" i="54"/>
  <c r="AD19" i="54"/>
  <c r="AD20" i="54"/>
  <c r="AD21" i="54"/>
  <c r="AD22" i="54"/>
  <c r="AD23" i="54"/>
  <c r="AD24" i="54"/>
  <c r="AD25" i="54"/>
  <c r="AD26" i="54"/>
  <c r="AD27" i="54"/>
  <c r="AD28" i="54"/>
  <c r="AD29" i="54"/>
  <c r="AD30" i="54"/>
  <c r="AD31" i="54"/>
  <c r="AD32" i="54"/>
  <c r="AD33" i="54"/>
  <c r="AD34" i="54"/>
  <c r="AD35" i="54"/>
  <c r="AD36" i="54"/>
  <c r="AD37" i="54"/>
  <c r="AD38" i="54"/>
  <c r="AD39" i="54"/>
  <c r="AD40" i="54"/>
  <c r="AD41" i="54"/>
  <c r="AD42" i="54"/>
  <c r="AD43" i="54"/>
  <c r="AD44" i="54"/>
  <c r="AD45" i="54"/>
  <c r="AD46" i="54"/>
  <c r="AD47" i="54"/>
  <c r="AD48" i="54"/>
  <c r="AD49" i="54"/>
  <c r="AD50" i="54"/>
  <c r="AD52" i="54"/>
  <c r="AC6" i="54"/>
  <c r="AC7" i="54"/>
  <c r="AC8" i="54"/>
  <c r="AC9" i="54"/>
  <c r="AC10" i="54"/>
  <c r="AC11" i="54"/>
  <c r="AC12" i="54"/>
  <c r="AC13" i="54"/>
  <c r="AC14" i="54"/>
  <c r="AC15" i="54"/>
  <c r="AC16" i="54"/>
  <c r="AC17" i="54"/>
  <c r="AC18" i="54"/>
  <c r="AC19" i="54"/>
  <c r="AC20" i="54"/>
  <c r="AC21" i="54"/>
  <c r="AC22" i="54"/>
  <c r="AC23" i="54"/>
  <c r="AC24" i="54"/>
  <c r="AC25" i="54"/>
  <c r="AC26" i="54"/>
  <c r="AC27" i="54"/>
  <c r="AC28" i="54"/>
  <c r="AC29" i="54"/>
  <c r="AC30" i="54"/>
  <c r="AC31" i="54"/>
  <c r="AC32" i="54"/>
  <c r="AC33" i="54"/>
  <c r="AC34" i="54"/>
  <c r="AC35" i="54"/>
  <c r="AC36" i="54"/>
  <c r="AC37" i="54"/>
  <c r="AC38" i="54"/>
  <c r="AC39" i="54"/>
  <c r="AC40" i="54"/>
  <c r="AC41" i="54"/>
  <c r="AC42" i="54"/>
  <c r="AC43" i="54"/>
  <c r="AC44" i="54"/>
  <c r="AC45" i="54"/>
  <c r="AC46" i="54"/>
  <c r="AC47" i="54"/>
  <c r="AC48" i="54"/>
  <c r="AC49" i="54"/>
  <c r="AC50" i="54"/>
  <c r="AC52" i="54"/>
  <c r="AB6" i="54"/>
  <c r="AB7" i="54"/>
  <c r="AB8" i="54"/>
  <c r="AB9" i="54"/>
  <c r="AB10" i="54"/>
  <c r="AB11" i="54"/>
  <c r="AB12" i="54"/>
  <c r="AB13" i="54"/>
  <c r="AB14" i="54"/>
  <c r="AB15" i="54"/>
  <c r="AB16" i="54"/>
  <c r="AB17" i="54"/>
  <c r="AB18" i="54"/>
  <c r="AB19" i="54"/>
  <c r="AB20" i="54"/>
  <c r="AB21" i="54"/>
  <c r="AB22" i="54"/>
  <c r="AB23" i="54"/>
  <c r="AB24" i="54"/>
  <c r="AB25" i="54"/>
  <c r="AB26" i="54"/>
  <c r="AB27" i="54"/>
  <c r="AB28" i="54"/>
  <c r="AB29" i="54"/>
  <c r="AB30" i="54"/>
  <c r="AB31" i="54"/>
  <c r="AB32" i="54"/>
  <c r="AB33" i="54"/>
  <c r="AB34" i="54"/>
  <c r="AB35" i="54"/>
  <c r="AB36" i="54"/>
  <c r="AB37" i="54"/>
  <c r="AB38" i="54"/>
  <c r="AB39" i="54"/>
  <c r="AB40" i="54"/>
  <c r="AB41" i="54"/>
  <c r="AB42" i="54"/>
  <c r="AB43" i="54"/>
  <c r="AB44" i="54"/>
  <c r="AB45" i="54"/>
  <c r="AB46" i="54"/>
  <c r="AB47" i="54"/>
  <c r="AB48" i="54"/>
  <c r="AB49" i="54"/>
  <c r="AB50" i="54"/>
  <c r="AB52" i="54"/>
  <c r="AA6" i="54"/>
  <c r="AA7" i="54"/>
  <c r="AA8" i="54"/>
  <c r="AA9" i="54"/>
  <c r="AA10" i="54"/>
  <c r="AA11" i="54"/>
  <c r="AA12" i="54"/>
  <c r="AA13" i="54"/>
  <c r="AA14" i="54"/>
  <c r="AA15" i="54"/>
  <c r="AA16" i="54"/>
  <c r="AA17" i="54"/>
  <c r="AA18" i="54"/>
  <c r="AA19" i="54"/>
  <c r="AA20" i="54"/>
  <c r="AA21" i="54"/>
  <c r="AA22" i="54"/>
  <c r="AA23" i="54"/>
  <c r="AA24" i="54"/>
  <c r="AA25" i="54"/>
  <c r="AA26" i="54"/>
  <c r="AA27" i="54"/>
  <c r="AA28" i="54"/>
  <c r="AA29" i="54"/>
  <c r="AA30" i="54"/>
  <c r="AA31" i="54"/>
  <c r="AA32" i="54"/>
  <c r="AA33" i="54"/>
  <c r="AA34" i="54"/>
  <c r="AA35" i="54"/>
  <c r="AA36" i="54"/>
  <c r="AA37" i="54"/>
  <c r="AA38" i="54"/>
  <c r="AA39" i="54"/>
  <c r="AA40" i="54"/>
  <c r="AA41" i="54"/>
  <c r="AA42" i="54"/>
  <c r="AA43" i="54"/>
  <c r="AA44" i="54"/>
  <c r="AA45" i="54"/>
  <c r="AA46" i="54"/>
  <c r="AA47" i="54"/>
  <c r="AA48" i="54"/>
  <c r="AA49" i="54"/>
  <c r="AA50" i="54"/>
  <c r="AA52" i="54"/>
  <c r="Z6" i="54"/>
  <c r="Z7" i="54"/>
  <c r="Z8" i="54"/>
  <c r="Z9" i="54"/>
  <c r="Z10" i="54"/>
  <c r="Z11" i="54"/>
  <c r="Z12" i="54"/>
  <c r="Z13" i="54"/>
  <c r="Z14" i="54"/>
  <c r="Z15" i="54"/>
  <c r="Z16" i="54"/>
  <c r="Z17" i="54"/>
  <c r="Z18" i="54"/>
  <c r="Z19" i="54"/>
  <c r="Z20" i="54"/>
  <c r="Z21" i="54"/>
  <c r="Z22" i="54"/>
  <c r="Z23" i="54"/>
  <c r="Z24" i="54"/>
  <c r="Z25" i="54"/>
  <c r="Z26" i="54"/>
  <c r="Z27" i="54"/>
  <c r="Z28" i="54"/>
  <c r="Z29" i="54"/>
  <c r="Z30" i="54"/>
  <c r="Z31" i="54"/>
  <c r="Z32" i="54"/>
  <c r="Z33" i="54"/>
  <c r="Z34" i="54"/>
  <c r="Z35" i="54"/>
  <c r="Z36" i="54"/>
  <c r="Z37" i="54"/>
  <c r="Z38" i="54"/>
  <c r="Z39" i="54"/>
  <c r="Z40" i="54"/>
  <c r="Z41" i="54"/>
  <c r="Z42" i="54"/>
  <c r="Z43" i="54"/>
  <c r="Z44" i="54"/>
  <c r="Z45" i="54"/>
  <c r="Z46" i="54"/>
  <c r="Z47" i="54"/>
  <c r="Z48" i="54"/>
  <c r="Z49" i="54"/>
  <c r="Z50" i="54"/>
  <c r="Z52" i="54"/>
  <c r="Y6" i="54"/>
  <c r="Y7" i="54"/>
  <c r="Y8" i="54"/>
  <c r="Y9" i="54"/>
  <c r="Y10" i="54"/>
  <c r="Y11" i="54"/>
  <c r="Y12" i="54"/>
  <c r="Y13" i="54"/>
  <c r="Y14" i="54"/>
  <c r="Y15" i="54"/>
  <c r="Y16" i="54"/>
  <c r="Y17" i="54"/>
  <c r="Y18" i="54"/>
  <c r="Y19" i="54"/>
  <c r="Y20" i="54"/>
  <c r="Y21" i="54"/>
  <c r="Y22" i="54"/>
  <c r="Y23" i="54"/>
  <c r="Y24" i="54"/>
  <c r="Y25" i="54"/>
  <c r="Y26" i="54"/>
  <c r="Y27" i="54"/>
  <c r="Y28" i="54"/>
  <c r="Y29" i="54"/>
  <c r="Y30" i="54"/>
  <c r="Y31" i="54"/>
  <c r="Y32" i="54"/>
  <c r="Y33" i="54"/>
  <c r="Y34" i="54"/>
  <c r="Y35" i="54"/>
  <c r="Y36" i="54"/>
  <c r="Y37" i="54"/>
  <c r="Y38" i="54"/>
  <c r="Y39" i="54"/>
  <c r="Y40" i="54"/>
  <c r="Y41" i="54"/>
  <c r="Y42" i="54"/>
  <c r="Y43" i="54"/>
  <c r="Y44" i="54"/>
  <c r="Y45" i="54"/>
  <c r="Y46" i="54"/>
  <c r="Y47" i="54"/>
  <c r="Y48" i="54"/>
  <c r="Y49" i="54"/>
  <c r="Y50" i="54"/>
  <c r="Y52" i="54"/>
  <c r="X6" i="54"/>
  <c r="X7" i="54"/>
  <c r="X8" i="54"/>
  <c r="X9" i="54"/>
  <c r="X10" i="54"/>
  <c r="X11" i="54"/>
  <c r="X12" i="54"/>
  <c r="X13" i="54"/>
  <c r="X14" i="54"/>
  <c r="X15" i="54"/>
  <c r="X16" i="54"/>
  <c r="X17" i="54"/>
  <c r="X18" i="54"/>
  <c r="X19" i="54"/>
  <c r="X20" i="54"/>
  <c r="X21" i="54"/>
  <c r="X22" i="54"/>
  <c r="X23" i="54"/>
  <c r="X24" i="54"/>
  <c r="X25" i="54"/>
  <c r="X26" i="54"/>
  <c r="X27" i="54"/>
  <c r="X28" i="54"/>
  <c r="X29" i="54"/>
  <c r="X30" i="54"/>
  <c r="X31" i="54"/>
  <c r="X32" i="54"/>
  <c r="X33" i="54"/>
  <c r="X34" i="54"/>
  <c r="X35" i="54"/>
  <c r="X36" i="54"/>
  <c r="X37" i="54"/>
  <c r="X38" i="54"/>
  <c r="X39" i="54"/>
  <c r="X40" i="54"/>
  <c r="X41" i="54"/>
  <c r="X42" i="54"/>
  <c r="X43" i="54"/>
  <c r="X44" i="54"/>
  <c r="X45" i="54"/>
  <c r="X46" i="54"/>
  <c r="X47" i="54"/>
  <c r="X48" i="54"/>
  <c r="X49" i="54"/>
  <c r="X50" i="54"/>
  <c r="X52" i="54"/>
  <c r="W6" i="54"/>
  <c r="W7" i="54"/>
  <c r="W8" i="54"/>
  <c r="W9" i="54"/>
  <c r="W10" i="54"/>
  <c r="W11" i="54"/>
  <c r="W12" i="54"/>
  <c r="W13" i="54"/>
  <c r="W14" i="54"/>
  <c r="W15" i="54"/>
  <c r="W16" i="54"/>
  <c r="W17" i="54"/>
  <c r="W18" i="54"/>
  <c r="W19" i="54"/>
  <c r="W20" i="54"/>
  <c r="W21" i="54"/>
  <c r="W22" i="54"/>
  <c r="W23" i="54"/>
  <c r="W24" i="54"/>
  <c r="W25" i="54"/>
  <c r="W26" i="54"/>
  <c r="W27" i="54"/>
  <c r="W28" i="54"/>
  <c r="W29" i="54"/>
  <c r="W30" i="54"/>
  <c r="W31" i="54"/>
  <c r="W32" i="54"/>
  <c r="W33" i="54"/>
  <c r="W34" i="54"/>
  <c r="W35" i="54"/>
  <c r="W36" i="54"/>
  <c r="W37" i="54"/>
  <c r="W38" i="54"/>
  <c r="W39" i="54"/>
  <c r="W40" i="54"/>
  <c r="W41" i="54"/>
  <c r="W42" i="54"/>
  <c r="W43" i="54"/>
  <c r="W44" i="54"/>
  <c r="W45" i="54"/>
  <c r="W46" i="54"/>
  <c r="W47" i="54"/>
  <c r="W48" i="54"/>
  <c r="W49" i="54"/>
  <c r="W50" i="54"/>
  <c r="W52" i="54"/>
  <c r="V6" i="54"/>
  <c r="V7" i="54"/>
  <c r="V8" i="54"/>
  <c r="V9" i="54"/>
  <c r="V10" i="54"/>
  <c r="V11" i="54"/>
  <c r="V12" i="54"/>
  <c r="V13" i="54"/>
  <c r="V14" i="54"/>
  <c r="V15" i="54"/>
  <c r="V16" i="54"/>
  <c r="V17" i="54"/>
  <c r="V18" i="54"/>
  <c r="V19" i="54"/>
  <c r="V20" i="54"/>
  <c r="V21" i="54"/>
  <c r="V22" i="54"/>
  <c r="V23" i="54"/>
  <c r="V24" i="54"/>
  <c r="V25" i="54"/>
  <c r="V26" i="54"/>
  <c r="V27" i="54"/>
  <c r="V28" i="54"/>
  <c r="V29" i="54"/>
  <c r="V30" i="54"/>
  <c r="V31" i="54"/>
  <c r="V32" i="54"/>
  <c r="V33" i="54"/>
  <c r="V34" i="54"/>
  <c r="V35" i="54"/>
  <c r="V36" i="54"/>
  <c r="V37" i="54"/>
  <c r="V38" i="54"/>
  <c r="V39" i="54"/>
  <c r="V40" i="54"/>
  <c r="V41" i="54"/>
  <c r="V42" i="54"/>
  <c r="V43" i="54"/>
  <c r="V44" i="54"/>
  <c r="V45" i="54"/>
  <c r="V46" i="54"/>
  <c r="V47" i="54"/>
  <c r="V48" i="54"/>
  <c r="V49" i="54"/>
  <c r="V50" i="54"/>
  <c r="V52" i="54"/>
  <c r="U6" i="54"/>
  <c r="U7" i="54"/>
  <c r="U8" i="54"/>
  <c r="U9" i="54"/>
  <c r="U10" i="54"/>
  <c r="U11" i="54"/>
  <c r="U12" i="54"/>
  <c r="U13" i="54"/>
  <c r="U14" i="54"/>
  <c r="U15" i="54"/>
  <c r="U16" i="54"/>
  <c r="U17" i="54"/>
  <c r="U18" i="54"/>
  <c r="U19" i="54"/>
  <c r="U20" i="54"/>
  <c r="U21" i="54"/>
  <c r="U22" i="54"/>
  <c r="U23" i="54"/>
  <c r="U24" i="54"/>
  <c r="U25" i="54"/>
  <c r="U26" i="54"/>
  <c r="U27" i="54"/>
  <c r="U28" i="54"/>
  <c r="U29" i="54"/>
  <c r="U30" i="54"/>
  <c r="U31" i="54"/>
  <c r="U32" i="54"/>
  <c r="U33" i="54"/>
  <c r="U34" i="54"/>
  <c r="U35" i="54"/>
  <c r="U36" i="54"/>
  <c r="U37" i="54"/>
  <c r="U38" i="54"/>
  <c r="U39" i="54"/>
  <c r="U40" i="54"/>
  <c r="U41" i="54"/>
  <c r="U42" i="54"/>
  <c r="U43" i="54"/>
  <c r="U44" i="54"/>
  <c r="U45" i="54"/>
  <c r="U46" i="54"/>
  <c r="U47" i="54"/>
  <c r="U48" i="54"/>
  <c r="U49" i="54"/>
  <c r="U50" i="54"/>
  <c r="U52" i="54"/>
  <c r="T6" i="54"/>
  <c r="T7" i="54"/>
  <c r="T8" i="54"/>
  <c r="T9" i="54"/>
  <c r="T10" i="54"/>
  <c r="T11" i="54"/>
  <c r="T12" i="54"/>
  <c r="T13" i="54"/>
  <c r="T14" i="54"/>
  <c r="T15" i="54"/>
  <c r="T16" i="54"/>
  <c r="T17" i="54"/>
  <c r="T18" i="54"/>
  <c r="T19" i="54"/>
  <c r="T20" i="54"/>
  <c r="T21" i="54"/>
  <c r="T22" i="54"/>
  <c r="T23" i="54"/>
  <c r="T24" i="54"/>
  <c r="T25" i="54"/>
  <c r="T26" i="54"/>
  <c r="T27" i="54"/>
  <c r="T28" i="54"/>
  <c r="T29" i="54"/>
  <c r="T30" i="54"/>
  <c r="T31" i="54"/>
  <c r="T32" i="54"/>
  <c r="T33" i="54"/>
  <c r="T34" i="54"/>
  <c r="T35" i="54"/>
  <c r="T36" i="54"/>
  <c r="T37" i="54"/>
  <c r="T38" i="54"/>
  <c r="T39" i="54"/>
  <c r="T40" i="54"/>
  <c r="T41" i="54"/>
  <c r="T42" i="54"/>
  <c r="T43" i="54"/>
  <c r="T44" i="54"/>
  <c r="T45" i="54"/>
  <c r="T46" i="54"/>
  <c r="T47" i="54"/>
  <c r="T48" i="54"/>
  <c r="T49" i="54"/>
  <c r="T50" i="54"/>
  <c r="T52" i="54"/>
  <c r="S6" i="54"/>
  <c r="S7" i="54"/>
  <c r="S8" i="54"/>
  <c r="S9" i="54"/>
  <c r="S10" i="54"/>
  <c r="S11" i="54"/>
  <c r="S12" i="54"/>
  <c r="S13" i="54"/>
  <c r="S14" i="54"/>
  <c r="S15" i="54"/>
  <c r="S16" i="54"/>
  <c r="S17" i="54"/>
  <c r="S18" i="54"/>
  <c r="S19" i="54"/>
  <c r="S20" i="54"/>
  <c r="S21" i="54"/>
  <c r="S22" i="54"/>
  <c r="S23" i="54"/>
  <c r="S24" i="54"/>
  <c r="S25" i="54"/>
  <c r="S26" i="54"/>
  <c r="S27" i="54"/>
  <c r="S28" i="54"/>
  <c r="S29" i="54"/>
  <c r="S30" i="54"/>
  <c r="S31" i="54"/>
  <c r="S32" i="54"/>
  <c r="S33" i="54"/>
  <c r="S34" i="54"/>
  <c r="S35" i="54"/>
  <c r="S36" i="54"/>
  <c r="S37" i="54"/>
  <c r="S38" i="54"/>
  <c r="S39" i="54"/>
  <c r="S40" i="54"/>
  <c r="S41" i="54"/>
  <c r="S42" i="54"/>
  <c r="S43" i="54"/>
  <c r="S44" i="54"/>
  <c r="S45" i="54"/>
  <c r="S46" i="54"/>
  <c r="S47" i="54"/>
  <c r="S48" i="54"/>
  <c r="S49" i="54"/>
  <c r="S50" i="54"/>
  <c r="S52" i="54"/>
  <c r="R6" i="54"/>
  <c r="R7" i="54"/>
  <c r="R8" i="54"/>
  <c r="R9" i="54"/>
  <c r="R10" i="54"/>
  <c r="R11" i="54"/>
  <c r="R12" i="54"/>
  <c r="R13" i="54"/>
  <c r="R14" i="54"/>
  <c r="R15" i="54"/>
  <c r="R16" i="54"/>
  <c r="R17" i="54"/>
  <c r="R18" i="54"/>
  <c r="R19" i="54"/>
  <c r="R20" i="54"/>
  <c r="R21" i="54"/>
  <c r="R22" i="54"/>
  <c r="R23" i="54"/>
  <c r="R24" i="54"/>
  <c r="R25" i="54"/>
  <c r="R26" i="54"/>
  <c r="R27" i="54"/>
  <c r="R28" i="54"/>
  <c r="R29" i="54"/>
  <c r="R30" i="54"/>
  <c r="R31" i="54"/>
  <c r="R32" i="54"/>
  <c r="R33" i="54"/>
  <c r="R34" i="54"/>
  <c r="R35" i="54"/>
  <c r="R36" i="54"/>
  <c r="R37" i="54"/>
  <c r="R38" i="54"/>
  <c r="R39" i="54"/>
  <c r="R40" i="54"/>
  <c r="R41" i="54"/>
  <c r="R42" i="54"/>
  <c r="R43" i="54"/>
  <c r="R44" i="54"/>
  <c r="R45" i="54"/>
  <c r="R46" i="54"/>
  <c r="R47" i="54"/>
  <c r="R48" i="54"/>
  <c r="R49" i="54"/>
  <c r="R50" i="54"/>
  <c r="R52" i="54"/>
  <c r="Q6" i="54"/>
  <c r="Q7" i="54"/>
  <c r="Q8" i="54"/>
  <c r="Q9" i="54"/>
  <c r="Q10" i="54"/>
  <c r="Q11" i="54"/>
  <c r="Q12" i="54"/>
  <c r="Q13" i="54"/>
  <c r="Q14" i="54"/>
  <c r="Q15" i="54"/>
  <c r="Q16" i="54"/>
  <c r="Q17" i="54"/>
  <c r="Q18" i="54"/>
  <c r="Q19" i="54"/>
  <c r="Q20" i="54"/>
  <c r="Q21" i="54"/>
  <c r="Q22" i="54"/>
  <c r="Q23" i="54"/>
  <c r="Q24" i="54"/>
  <c r="Q25" i="54"/>
  <c r="Q26" i="54"/>
  <c r="Q27" i="54"/>
  <c r="Q28" i="54"/>
  <c r="Q29" i="54"/>
  <c r="Q30" i="54"/>
  <c r="Q31" i="54"/>
  <c r="Q32" i="54"/>
  <c r="Q33" i="54"/>
  <c r="Q34" i="54"/>
  <c r="Q35" i="54"/>
  <c r="Q36" i="54"/>
  <c r="Q37" i="54"/>
  <c r="Q38" i="54"/>
  <c r="Q39" i="54"/>
  <c r="Q40" i="54"/>
  <c r="Q41" i="54"/>
  <c r="Q42" i="54"/>
  <c r="Q43" i="54"/>
  <c r="Q44" i="54"/>
  <c r="Q45" i="54"/>
  <c r="Q46" i="54"/>
  <c r="Q47" i="54"/>
  <c r="Q48" i="54"/>
  <c r="Q49" i="54"/>
  <c r="Q50" i="54"/>
  <c r="Q52" i="54"/>
  <c r="P6" i="54"/>
  <c r="P7" i="54"/>
  <c r="P8" i="54"/>
  <c r="P9" i="54"/>
  <c r="P10" i="54"/>
  <c r="P11" i="54"/>
  <c r="P12" i="54"/>
  <c r="P13" i="54"/>
  <c r="P14" i="54"/>
  <c r="P15" i="54"/>
  <c r="P16" i="54"/>
  <c r="P17" i="54"/>
  <c r="P18" i="54"/>
  <c r="P19" i="54"/>
  <c r="P20" i="54"/>
  <c r="P21" i="54"/>
  <c r="P22" i="54"/>
  <c r="P23" i="54"/>
  <c r="P24" i="54"/>
  <c r="P25" i="54"/>
  <c r="P26" i="54"/>
  <c r="P27" i="54"/>
  <c r="P28" i="54"/>
  <c r="P29" i="54"/>
  <c r="P30" i="54"/>
  <c r="P31" i="54"/>
  <c r="P32" i="54"/>
  <c r="P33" i="54"/>
  <c r="P34" i="54"/>
  <c r="P35" i="54"/>
  <c r="P36" i="54"/>
  <c r="P37" i="54"/>
  <c r="P38" i="54"/>
  <c r="P39" i="54"/>
  <c r="P40" i="54"/>
  <c r="P41" i="54"/>
  <c r="P42" i="54"/>
  <c r="P43" i="54"/>
  <c r="P44" i="54"/>
  <c r="P45" i="54"/>
  <c r="P46" i="54"/>
  <c r="P47" i="54"/>
  <c r="P48" i="54"/>
  <c r="P49" i="54"/>
  <c r="P50" i="54"/>
  <c r="P52" i="54"/>
  <c r="O6" i="54"/>
  <c r="O7" i="54"/>
  <c r="O8" i="54"/>
  <c r="O9" i="54"/>
  <c r="O10" i="54"/>
  <c r="O11" i="54"/>
  <c r="O12" i="54"/>
  <c r="O13" i="54"/>
  <c r="O14" i="54"/>
  <c r="O15" i="54"/>
  <c r="O16" i="54"/>
  <c r="O17" i="54"/>
  <c r="O18" i="54"/>
  <c r="O19" i="54"/>
  <c r="O20" i="54"/>
  <c r="O21" i="54"/>
  <c r="O22" i="54"/>
  <c r="O23" i="54"/>
  <c r="O24" i="54"/>
  <c r="O25" i="54"/>
  <c r="O26" i="54"/>
  <c r="O27" i="54"/>
  <c r="O28" i="54"/>
  <c r="O29" i="54"/>
  <c r="O30" i="54"/>
  <c r="O31" i="54"/>
  <c r="O32" i="54"/>
  <c r="O33" i="54"/>
  <c r="O34" i="54"/>
  <c r="O35" i="54"/>
  <c r="O36" i="54"/>
  <c r="O37" i="54"/>
  <c r="O38" i="54"/>
  <c r="O39" i="54"/>
  <c r="O40" i="54"/>
  <c r="O41" i="54"/>
  <c r="O42" i="54"/>
  <c r="O43" i="54"/>
  <c r="O44" i="54"/>
  <c r="O45" i="54"/>
  <c r="O46" i="54"/>
  <c r="O47" i="54"/>
  <c r="O48" i="54"/>
  <c r="O49" i="54"/>
  <c r="O50" i="54"/>
  <c r="O52" i="54"/>
  <c r="N6" i="54"/>
  <c r="N7" i="54"/>
  <c r="N8" i="54"/>
  <c r="N9" i="54"/>
  <c r="N10" i="54"/>
  <c r="N11" i="54"/>
  <c r="N12" i="54"/>
  <c r="N13" i="54"/>
  <c r="N14" i="54"/>
  <c r="N15" i="54"/>
  <c r="N16" i="54"/>
  <c r="N17" i="54"/>
  <c r="N18" i="54"/>
  <c r="N19" i="54"/>
  <c r="N20" i="54"/>
  <c r="N21" i="54"/>
  <c r="N22" i="54"/>
  <c r="N23" i="54"/>
  <c r="N24" i="54"/>
  <c r="N25" i="54"/>
  <c r="N26" i="54"/>
  <c r="N27" i="54"/>
  <c r="N28" i="54"/>
  <c r="N29" i="54"/>
  <c r="N30" i="54"/>
  <c r="N31" i="54"/>
  <c r="N32" i="54"/>
  <c r="N33" i="54"/>
  <c r="N34" i="54"/>
  <c r="N35" i="54"/>
  <c r="N36" i="54"/>
  <c r="N37" i="54"/>
  <c r="N38" i="54"/>
  <c r="N39" i="54"/>
  <c r="N40" i="54"/>
  <c r="N41" i="54"/>
  <c r="N42" i="54"/>
  <c r="N43" i="54"/>
  <c r="N44" i="54"/>
  <c r="N45" i="54"/>
  <c r="N46" i="54"/>
  <c r="N47" i="54"/>
  <c r="N48" i="54"/>
  <c r="N49" i="54"/>
  <c r="N50" i="54"/>
  <c r="N52" i="54"/>
  <c r="M6" i="54"/>
  <c r="M7" i="54"/>
  <c r="M8" i="54"/>
  <c r="M9" i="54"/>
  <c r="M10" i="54"/>
  <c r="M11" i="54"/>
  <c r="M12" i="54"/>
  <c r="M13" i="54"/>
  <c r="M14" i="54"/>
  <c r="M15" i="54"/>
  <c r="M16" i="54"/>
  <c r="M17" i="54"/>
  <c r="M18" i="54"/>
  <c r="M19" i="54"/>
  <c r="M20" i="54"/>
  <c r="M21" i="54"/>
  <c r="M22" i="54"/>
  <c r="M23" i="54"/>
  <c r="M24" i="54"/>
  <c r="M25" i="54"/>
  <c r="M26" i="54"/>
  <c r="M27" i="54"/>
  <c r="M28" i="54"/>
  <c r="M29" i="54"/>
  <c r="M30" i="54"/>
  <c r="M31" i="54"/>
  <c r="M32" i="54"/>
  <c r="M33" i="54"/>
  <c r="M34" i="54"/>
  <c r="M35" i="54"/>
  <c r="M36" i="54"/>
  <c r="M37" i="54"/>
  <c r="M38" i="54"/>
  <c r="M39" i="54"/>
  <c r="M40" i="54"/>
  <c r="M41" i="54"/>
  <c r="M42" i="54"/>
  <c r="M43" i="54"/>
  <c r="M44" i="54"/>
  <c r="M45" i="54"/>
  <c r="M46" i="54"/>
  <c r="M47" i="54"/>
  <c r="M48" i="54"/>
  <c r="M49" i="54"/>
  <c r="M50" i="54"/>
  <c r="M52" i="54"/>
  <c r="L6" i="54"/>
  <c r="L7" i="54"/>
  <c r="L8" i="54"/>
  <c r="L9" i="54"/>
  <c r="L10" i="54"/>
  <c r="L11" i="54"/>
  <c r="L12" i="54"/>
  <c r="L13" i="54"/>
  <c r="L14" i="54"/>
  <c r="L15" i="54"/>
  <c r="L16" i="54"/>
  <c r="L17" i="54"/>
  <c r="L18" i="54"/>
  <c r="L19" i="54"/>
  <c r="L20" i="54"/>
  <c r="L21" i="54"/>
  <c r="L22" i="54"/>
  <c r="L23" i="54"/>
  <c r="L24" i="54"/>
  <c r="L25" i="54"/>
  <c r="L26" i="54"/>
  <c r="L27" i="54"/>
  <c r="L28" i="54"/>
  <c r="L29" i="54"/>
  <c r="L30" i="54"/>
  <c r="L31" i="54"/>
  <c r="L32" i="54"/>
  <c r="L33" i="54"/>
  <c r="L34" i="54"/>
  <c r="L35" i="54"/>
  <c r="L36" i="54"/>
  <c r="L37" i="54"/>
  <c r="L38" i="54"/>
  <c r="L39" i="54"/>
  <c r="L40" i="54"/>
  <c r="L41" i="54"/>
  <c r="L42" i="54"/>
  <c r="L43" i="54"/>
  <c r="L44" i="54"/>
  <c r="L45" i="54"/>
  <c r="L46" i="54"/>
  <c r="L47" i="54"/>
  <c r="L48" i="54"/>
  <c r="L49" i="54"/>
  <c r="L50" i="54"/>
  <c r="L52" i="54"/>
  <c r="K6" i="54"/>
  <c r="K7" i="54"/>
  <c r="K8" i="54"/>
  <c r="K9" i="54"/>
  <c r="K10" i="54"/>
  <c r="K11" i="54"/>
  <c r="K12" i="54"/>
  <c r="K13" i="54"/>
  <c r="K14" i="54"/>
  <c r="K15" i="54"/>
  <c r="K16" i="54"/>
  <c r="K17" i="54"/>
  <c r="K18" i="54"/>
  <c r="K19" i="54"/>
  <c r="K20" i="54"/>
  <c r="K21" i="54"/>
  <c r="K22" i="54"/>
  <c r="K23" i="54"/>
  <c r="K24" i="54"/>
  <c r="K25" i="54"/>
  <c r="K26" i="54"/>
  <c r="K27" i="54"/>
  <c r="K28" i="54"/>
  <c r="K29" i="54"/>
  <c r="K30" i="54"/>
  <c r="K31" i="54"/>
  <c r="K32" i="54"/>
  <c r="K33" i="54"/>
  <c r="K34" i="54"/>
  <c r="K35" i="54"/>
  <c r="K36" i="54"/>
  <c r="K37" i="54"/>
  <c r="K38" i="54"/>
  <c r="K39" i="54"/>
  <c r="K40" i="54"/>
  <c r="K41" i="54"/>
  <c r="K42" i="54"/>
  <c r="K43" i="54"/>
  <c r="K44" i="54"/>
  <c r="K45" i="54"/>
  <c r="K46" i="54"/>
  <c r="K47" i="54"/>
  <c r="K48" i="54"/>
  <c r="K49" i="54"/>
  <c r="K50" i="54"/>
  <c r="K52" i="54"/>
  <c r="J6" i="54"/>
  <c r="J7" i="54"/>
  <c r="J8" i="54"/>
  <c r="J9" i="54"/>
  <c r="J10" i="54"/>
  <c r="J11" i="54"/>
  <c r="J12" i="54"/>
  <c r="J13" i="54"/>
  <c r="J14" i="54"/>
  <c r="J15" i="54"/>
  <c r="J16" i="54"/>
  <c r="J17" i="54"/>
  <c r="J18" i="54"/>
  <c r="J19" i="54"/>
  <c r="J20" i="54"/>
  <c r="J21" i="54"/>
  <c r="J22" i="54"/>
  <c r="J23" i="54"/>
  <c r="J24" i="54"/>
  <c r="J25" i="54"/>
  <c r="J26" i="54"/>
  <c r="J27" i="54"/>
  <c r="J28" i="54"/>
  <c r="J29" i="54"/>
  <c r="J30" i="54"/>
  <c r="J31" i="54"/>
  <c r="J32" i="54"/>
  <c r="J33" i="54"/>
  <c r="J34" i="54"/>
  <c r="J35" i="54"/>
  <c r="J36" i="54"/>
  <c r="J37" i="54"/>
  <c r="J38" i="54"/>
  <c r="J39" i="54"/>
  <c r="J40" i="54"/>
  <c r="J41" i="54"/>
  <c r="J42" i="54"/>
  <c r="J43" i="54"/>
  <c r="J44" i="54"/>
  <c r="J45" i="54"/>
  <c r="J46" i="54"/>
  <c r="J47" i="54"/>
  <c r="J48" i="54"/>
  <c r="J49" i="54"/>
  <c r="J50" i="54"/>
  <c r="J52" i="54"/>
  <c r="I6" i="54"/>
  <c r="I7" i="54"/>
  <c r="I8" i="54"/>
  <c r="I9" i="54"/>
  <c r="I10" i="54"/>
  <c r="I11" i="54"/>
  <c r="I12" i="54"/>
  <c r="I13" i="54"/>
  <c r="I14" i="54"/>
  <c r="I15" i="54"/>
  <c r="I16" i="54"/>
  <c r="I17" i="54"/>
  <c r="I18" i="54"/>
  <c r="I19" i="54"/>
  <c r="I20" i="54"/>
  <c r="I21" i="54"/>
  <c r="I22" i="54"/>
  <c r="I23" i="54"/>
  <c r="I24" i="54"/>
  <c r="I25" i="54"/>
  <c r="I26" i="54"/>
  <c r="I27" i="54"/>
  <c r="I28" i="54"/>
  <c r="I29" i="54"/>
  <c r="I30" i="54"/>
  <c r="I31" i="54"/>
  <c r="I32" i="54"/>
  <c r="I33" i="54"/>
  <c r="I34" i="54"/>
  <c r="I35" i="54"/>
  <c r="I36" i="54"/>
  <c r="I37" i="54"/>
  <c r="I38" i="54"/>
  <c r="I39" i="54"/>
  <c r="I40" i="54"/>
  <c r="I41" i="54"/>
  <c r="I42" i="54"/>
  <c r="I43" i="54"/>
  <c r="I44" i="54"/>
  <c r="I45" i="54"/>
  <c r="I46" i="54"/>
  <c r="I47" i="54"/>
  <c r="I48" i="54"/>
  <c r="I49" i="54"/>
  <c r="I50" i="54"/>
  <c r="I52" i="54"/>
  <c r="H6" i="54"/>
  <c r="H7" i="54"/>
  <c r="H8" i="54"/>
  <c r="H9" i="54"/>
  <c r="H10" i="54"/>
  <c r="H11" i="54"/>
  <c r="H12" i="54"/>
  <c r="H13" i="54"/>
  <c r="H14" i="54"/>
  <c r="H15" i="54"/>
  <c r="H16" i="54"/>
  <c r="H17" i="54"/>
  <c r="H18" i="54"/>
  <c r="H19" i="54"/>
  <c r="H20" i="54"/>
  <c r="H21" i="54"/>
  <c r="H22" i="54"/>
  <c r="H23" i="54"/>
  <c r="H24" i="54"/>
  <c r="H25" i="54"/>
  <c r="H26" i="54"/>
  <c r="H27" i="54"/>
  <c r="H28" i="54"/>
  <c r="H29" i="54"/>
  <c r="H30" i="54"/>
  <c r="H31" i="54"/>
  <c r="H32" i="54"/>
  <c r="H33" i="54"/>
  <c r="H34" i="54"/>
  <c r="H35" i="54"/>
  <c r="H36" i="54"/>
  <c r="H37" i="54"/>
  <c r="H38" i="54"/>
  <c r="H39" i="54"/>
  <c r="H40" i="54"/>
  <c r="H41" i="54"/>
  <c r="H42" i="54"/>
  <c r="H43" i="54"/>
  <c r="H44" i="54"/>
  <c r="H45" i="54"/>
  <c r="H46" i="54"/>
  <c r="H47" i="54"/>
  <c r="H48" i="54"/>
  <c r="H49" i="54"/>
  <c r="H50" i="54"/>
  <c r="H52" i="54"/>
  <c r="G6" i="54"/>
  <c r="G7" i="54"/>
  <c r="G8" i="54"/>
  <c r="G9" i="54"/>
  <c r="G10" i="54"/>
  <c r="G11" i="54"/>
  <c r="G12" i="54"/>
  <c r="G13" i="54"/>
  <c r="G14" i="54"/>
  <c r="G15" i="54"/>
  <c r="G16" i="54"/>
  <c r="G17" i="54"/>
  <c r="G18" i="54"/>
  <c r="G19" i="54"/>
  <c r="G20" i="54"/>
  <c r="G21" i="54"/>
  <c r="G22" i="54"/>
  <c r="G23" i="54"/>
  <c r="G24" i="54"/>
  <c r="G25" i="54"/>
  <c r="G26" i="54"/>
  <c r="G27" i="54"/>
  <c r="G28" i="54"/>
  <c r="G29" i="54"/>
  <c r="G30" i="54"/>
  <c r="G31" i="54"/>
  <c r="G32" i="54"/>
  <c r="G33" i="54"/>
  <c r="G34" i="54"/>
  <c r="G35" i="54"/>
  <c r="G36" i="54"/>
  <c r="G37" i="54"/>
  <c r="G38" i="54"/>
  <c r="G39" i="54"/>
  <c r="G40" i="54"/>
  <c r="G41" i="54"/>
  <c r="G42" i="54"/>
  <c r="G43" i="54"/>
  <c r="G44" i="54"/>
  <c r="G45" i="54"/>
  <c r="G46" i="54"/>
  <c r="G47" i="54"/>
  <c r="G48" i="54"/>
  <c r="G49" i="54"/>
  <c r="G50" i="54"/>
  <c r="G52" i="54"/>
  <c r="F6" i="54"/>
  <c r="F7" i="54"/>
  <c r="F8" i="54"/>
  <c r="F9" i="54"/>
  <c r="F10" i="54"/>
  <c r="F11" i="54"/>
  <c r="F12" i="54"/>
  <c r="F13" i="54"/>
  <c r="F14" i="54"/>
  <c r="F15" i="54"/>
  <c r="F16" i="54"/>
  <c r="F17" i="54"/>
  <c r="F18" i="54"/>
  <c r="F19" i="54"/>
  <c r="F20" i="54"/>
  <c r="F21" i="54"/>
  <c r="F22" i="54"/>
  <c r="F23" i="54"/>
  <c r="F24" i="54"/>
  <c r="F25" i="54"/>
  <c r="F26" i="54"/>
  <c r="F27" i="54"/>
  <c r="F28" i="54"/>
  <c r="F29" i="54"/>
  <c r="F30" i="54"/>
  <c r="F31" i="54"/>
  <c r="F32" i="54"/>
  <c r="F33" i="54"/>
  <c r="F34" i="54"/>
  <c r="F35" i="54"/>
  <c r="F36" i="54"/>
  <c r="F37" i="54"/>
  <c r="F38" i="54"/>
  <c r="F39" i="54"/>
  <c r="F40" i="54"/>
  <c r="F41" i="54"/>
  <c r="F42" i="54"/>
  <c r="F43" i="54"/>
  <c r="F44" i="54"/>
  <c r="F45" i="54"/>
  <c r="F46" i="54"/>
  <c r="F47" i="54"/>
  <c r="F48" i="54"/>
  <c r="F49" i="54"/>
  <c r="F50" i="54"/>
  <c r="F52" i="54"/>
  <c r="E6" i="54"/>
  <c r="E7" i="54"/>
  <c r="E8" i="54"/>
  <c r="E9" i="54"/>
  <c r="E10" i="54"/>
  <c r="E11" i="54"/>
  <c r="E12" i="54"/>
  <c r="E13" i="54"/>
  <c r="E14" i="54"/>
  <c r="E15" i="54"/>
  <c r="E16" i="54"/>
  <c r="E17" i="54"/>
  <c r="E18" i="54"/>
  <c r="E19" i="54"/>
  <c r="E20" i="54"/>
  <c r="E21" i="54"/>
  <c r="E22" i="54"/>
  <c r="E23" i="54"/>
  <c r="E24" i="54"/>
  <c r="E25" i="54"/>
  <c r="E26" i="54"/>
  <c r="E27" i="54"/>
  <c r="E28" i="54"/>
  <c r="E29" i="54"/>
  <c r="E30" i="54"/>
  <c r="E31" i="54"/>
  <c r="E32" i="54"/>
  <c r="E33" i="54"/>
  <c r="E34" i="54"/>
  <c r="E35" i="54"/>
  <c r="E36" i="54"/>
  <c r="E37" i="54"/>
  <c r="E38" i="54"/>
  <c r="E39" i="54"/>
  <c r="E40" i="54"/>
  <c r="E41" i="54"/>
  <c r="E42" i="54"/>
  <c r="E43" i="54"/>
  <c r="E44" i="54"/>
  <c r="E45" i="54"/>
  <c r="E46" i="54"/>
  <c r="E47" i="54"/>
  <c r="E48" i="54"/>
  <c r="E49" i="54"/>
  <c r="E50" i="54"/>
  <c r="E52" i="54"/>
  <c r="D6" i="54"/>
  <c r="D7" i="54"/>
  <c r="D8" i="54"/>
  <c r="D9" i="54"/>
  <c r="D10" i="54"/>
  <c r="D11" i="54"/>
  <c r="D12" i="54"/>
  <c r="D13" i="54"/>
  <c r="D14" i="54"/>
  <c r="D15" i="54"/>
  <c r="D16" i="54"/>
  <c r="D17" i="54"/>
  <c r="D18" i="54"/>
  <c r="D19" i="54"/>
  <c r="D20" i="54"/>
  <c r="D21" i="54"/>
  <c r="D22" i="54"/>
  <c r="D23" i="54"/>
  <c r="D24" i="54"/>
  <c r="D25" i="54"/>
  <c r="D26" i="54"/>
  <c r="D27" i="54"/>
  <c r="D28" i="54"/>
  <c r="D29" i="54"/>
  <c r="D30" i="54"/>
  <c r="D31" i="54"/>
  <c r="D32" i="54"/>
  <c r="D33" i="54"/>
  <c r="D34" i="54"/>
  <c r="D35" i="54"/>
  <c r="D36" i="54"/>
  <c r="D37" i="54"/>
  <c r="D38" i="54"/>
  <c r="D39" i="54"/>
  <c r="D40" i="54"/>
  <c r="D41" i="54"/>
  <c r="D42" i="54"/>
  <c r="D43" i="54"/>
  <c r="D44" i="54"/>
  <c r="D45" i="54"/>
  <c r="D46" i="54"/>
  <c r="D47" i="54"/>
  <c r="D48" i="54"/>
  <c r="D49" i="54"/>
  <c r="D50" i="54"/>
  <c r="D52" i="54"/>
  <c r="C6" i="54"/>
  <c r="C7" i="54"/>
  <c r="C8" i="54"/>
  <c r="C9" i="54"/>
  <c r="C10" i="54"/>
  <c r="C11" i="54"/>
  <c r="C12" i="54"/>
  <c r="C13" i="54"/>
  <c r="C14" i="54"/>
  <c r="C15" i="54"/>
  <c r="C16" i="54"/>
  <c r="C17" i="54"/>
  <c r="C18" i="54"/>
  <c r="C19" i="54"/>
  <c r="C20" i="54"/>
  <c r="C21" i="54"/>
  <c r="C22" i="54"/>
  <c r="C23" i="54"/>
  <c r="C24" i="54"/>
  <c r="C25" i="54"/>
  <c r="C26" i="54"/>
  <c r="C27" i="54"/>
  <c r="C28" i="54"/>
  <c r="C29" i="54"/>
  <c r="C30" i="54"/>
  <c r="C31" i="54"/>
  <c r="C32" i="54"/>
  <c r="C33" i="54"/>
  <c r="C34" i="54"/>
  <c r="C35" i="54"/>
  <c r="C36" i="54"/>
  <c r="C37" i="54"/>
  <c r="C38" i="54"/>
  <c r="C39" i="54"/>
  <c r="C40" i="54"/>
  <c r="C41" i="54"/>
  <c r="C42" i="54"/>
  <c r="C43" i="54"/>
  <c r="C44" i="54"/>
  <c r="C45" i="54"/>
  <c r="C46" i="54"/>
  <c r="C47" i="54"/>
  <c r="C48" i="54"/>
  <c r="C49" i="54"/>
  <c r="C50" i="54"/>
  <c r="C52" i="54"/>
  <c r="B6" i="54"/>
  <c r="B7" i="54"/>
  <c r="B8" i="54"/>
  <c r="B9" i="54"/>
  <c r="B10" i="54"/>
  <c r="B11" i="54"/>
  <c r="B12" i="54"/>
  <c r="B13" i="54"/>
  <c r="B14" i="54"/>
  <c r="B15" i="54"/>
  <c r="B16" i="54"/>
  <c r="B17" i="54"/>
  <c r="B18" i="54"/>
  <c r="B19" i="54"/>
  <c r="B20" i="54"/>
  <c r="B21" i="54"/>
  <c r="B22" i="54"/>
  <c r="B23" i="54"/>
  <c r="B24" i="54"/>
  <c r="B25" i="54"/>
  <c r="B26" i="54"/>
  <c r="B27" i="54"/>
  <c r="B28" i="54"/>
  <c r="B29" i="54"/>
  <c r="B30" i="54"/>
  <c r="B31" i="54"/>
  <c r="B32" i="54"/>
  <c r="B33" i="54"/>
  <c r="B34" i="54"/>
  <c r="B35" i="54"/>
  <c r="B36" i="54"/>
  <c r="B37" i="54"/>
  <c r="B38" i="54"/>
  <c r="B39" i="54"/>
  <c r="B40" i="54"/>
  <c r="B41" i="54"/>
  <c r="B42" i="54"/>
  <c r="B43" i="54"/>
  <c r="B44" i="54"/>
  <c r="B45" i="54"/>
  <c r="B46" i="54"/>
  <c r="B47" i="54"/>
  <c r="B48" i="54"/>
  <c r="B49" i="54"/>
  <c r="B50" i="54"/>
  <c r="B52" i="54"/>
  <c r="BO4" i="54"/>
  <c r="BN4" i="54"/>
  <c r="BM4" i="54"/>
  <c r="BL4" i="54"/>
  <c r="BK4" i="54"/>
  <c r="BJ4" i="54"/>
  <c r="BI4" i="54"/>
  <c r="BH4" i="54"/>
  <c r="BG4" i="54"/>
  <c r="BF4" i="54"/>
  <c r="BE4" i="54"/>
  <c r="BD4" i="54"/>
  <c r="BC4" i="54"/>
  <c r="BB4" i="54"/>
  <c r="BA4" i="54"/>
  <c r="AZ4" i="54"/>
  <c r="AY4" i="54"/>
  <c r="AX4" i="54"/>
  <c r="AW4" i="54"/>
  <c r="AV4" i="54"/>
  <c r="AU4" i="54"/>
  <c r="AT4" i="54"/>
  <c r="AS4" i="54"/>
  <c r="AR4" i="54"/>
  <c r="AQ4" i="54"/>
  <c r="AP4" i="54"/>
  <c r="AO4" i="54"/>
  <c r="AN4" i="54"/>
  <c r="AM4" i="54"/>
  <c r="AL4" i="54"/>
  <c r="AK4" i="54"/>
  <c r="AJ4" i="54"/>
  <c r="AI4" i="54"/>
  <c r="AH4" i="54"/>
  <c r="AG4" i="54"/>
  <c r="AF4" i="54"/>
  <c r="AE4" i="54"/>
  <c r="AD4" i="54"/>
  <c r="AC4" i="54"/>
  <c r="AB4" i="54"/>
  <c r="AA4" i="54"/>
  <c r="Z4" i="54"/>
  <c r="Y4" i="54"/>
  <c r="X4" i="54"/>
  <c r="W4" i="54"/>
  <c r="V4" i="54"/>
  <c r="U4" i="54"/>
  <c r="T4" i="54"/>
  <c r="S4" i="54"/>
  <c r="R4" i="54"/>
  <c r="Q4" i="54"/>
  <c r="P4" i="54"/>
  <c r="O4" i="54"/>
  <c r="N4" i="54"/>
  <c r="M4" i="54"/>
  <c r="L4" i="54"/>
  <c r="K4" i="54"/>
  <c r="BO48" i="29"/>
  <c r="BO49" i="29"/>
  <c r="BO50" i="29"/>
  <c r="BO50" i="45"/>
  <c r="BN48" i="29"/>
  <c r="BN49" i="29"/>
  <c r="BN50" i="29"/>
  <c r="BN50" i="45"/>
  <c r="BM48" i="29"/>
  <c r="BM49" i="29"/>
  <c r="BM50" i="29"/>
  <c r="BM50" i="45"/>
  <c r="BL48" i="29"/>
  <c r="BL49" i="29"/>
  <c r="BL50" i="29"/>
  <c r="BL50" i="45"/>
  <c r="BK48" i="29"/>
  <c r="BK49" i="29"/>
  <c r="BK50" i="29"/>
  <c r="BK50" i="45"/>
  <c r="BJ48" i="29"/>
  <c r="BJ49" i="29"/>
  <c r="BJ50" i="29"/>
  <c r="BJ50" i="45"/>
  <c r="BI48" i="29"/>
  <c r="BI49" i="29"/>
  <c r="BI50" i="29"/>
  <c r="BI50" i="45"/>
  <c r="BH48" i="29"/>
  <c r="BH49" i="29"/>
  <c r="BH50" i="29"/>
  <c r="BH50" i="45"/>
  <c r="BG48" i="29"/>
  <c r="BG49" i="29"/>
  <c r="BG50" i="29"/>
  <c r="BG50" i="45"/>
  <c r="BF48" i="29"/>
  <c r="BF49" i="29"/>
  <c r="BF50" i="29"/>
  <c r="BF50" i="45"/>
  <c r="BE48" i="29"/>
  <c r="BE49" i="29"/>
  <c r="BE50" i="29"/>
  <c r="BE50" i="45"/>
  <c r="BD48" i="29"/>
  <c r="BD49" i="29"/>
  <c r="BD50" i="29"/>
  <c r="BD50" i="45"/>
  <c r="BC48" i="29"/>
  <c r="BC49" i="29"/>
  <c r="BC50" i="29"/>
  <c r="BC50" i="45"/>
  <c r="BB48" i="29"/>
  <c r="BB49" i="29"/>
  <c r="BB50" i="29"/>
  <c r="BB50" i="45"/>
  <c r="BA48" i="29"/>
  <c r="BA49" i="29"/>
  <c r="BA50" i="29"/>
  <c r="BA50" i="45"/>
  <c r="AZ48" i="29"/>
  <c r="AZ49" i="29"/>
  <c r="AZ50" i="29"/>
  <c r="AZ50" i="45"/>
  <c r="AY48" i="29"/>
  <c r="AY49" i="29"/>
  <c r="AY50" i="29"/>
  <c r="AY50" i="45"/>
  <c r="AX48" i="29"/>
  <c r="AX49" i="29"/>
  <c r="AX50" i="29"/>
  <c r="AX50" i="45"/>
  <c r="AW48" i="29"/>
  <c r="AW49" i="29"/>
  <c r="AW50" i="29"/>
  <c r="AW50" i="45"/>
  <c r="AV48" i="29"/>
  <c r="AV49" i="29"/>
  <c r="AV50" i="29"/>
  <c r="AV50" i="45"/>
  <c r="AU48" i="29"/>
  <c r="AU49" i="29"/>
  <c r="AU50" i="29"/>
  <c r="AU50" i="45"/>
  <c r="AT48" i="29"/>
  <c r="AT49" i="29"/>
  <c r="AT50" i="29"/>
  <c r="AT50" i="45"/>
  <c r="AS48" i="29"/>
  <c r="AS49" i="29"/>
  <c r="AS50" i="29"/>
  <c r="AS50" i="45"/>
  <c r="AR48" i="29"/>
  <c r="AR49" i="29"/>
  <c r="AR50" i="29"/>
  <c r="AR50" i="45"/>
  <c r="AQ48" i="29"/>
  <c r="AQ49" i="29"/>
  <c r="AQ50" i="29"/>
  <c r="AQ50" i="45"/>
  <c r="AP48" i="29"/>
  <c r="AP49" i="29"/>
  <c r="AP50" i="29"/>
  <c r="AP50" i="45"/>
  <c r="AO48" i="29"/>
  <c r="AO49" i="29"/>
  <c r="AO50" i="29"/>
  <c r="AO50" i="45"/>
  <c r="AN48" i="29"/>
  <c r="AN49" i="29"/>
  <c r="AN50" i="29"/>
  <c r="AN50" i="45"/>
  <c r="AM48" i="29"/>
  <c r="AM49" i="29"/>
  <c r="AM50" i="29"/>
  <c r="AM50" i="45"/>
  <c r="AL48" i="29"/>
  <c r="AL49" i="29"/>
  <c r="AL50" i="29"/>
  <c r="AL50" i="45"/>
  <c r="AK48" i="29"/>
  <c r="AK49" i="29"/>
  <c r="AK50" i="29"/>
  <c r="AK50" i="45"/>
  <c r="AJ48" i="29"/>
  <c r="AJ49" i="29"/>
  <c r="AJ50" i="29"/>
  <c r="AJ50" i="45"/>
  <c r="AI48" i="29"/>
  <c r="AI49" i="29"/>
  <c r="AI50" i="29"/>
  <c r="AI50" i="45"/>
  <c r="AH48" i="29"/>
  <c r="AH49" i="29"/>
  <c r="AH50" i="29"/>
  <c r="AH50" i="45"/>
  <c r="AG48" i="29"/>
  <c r="AG49" i="29"/>
  <c r="AG50" i="29"/>
  <c r="AG50" i="45"/>
  <c r="AF48" i="29"/>
  <c r="AF49" i="29"/>
  <c r="AF50" i="29"/>
  <c r="AF50" i="45"/>
  <c r="AE48" i="29"/>
  <c r="AE49" i="29"/>
  <c r="AE50" i="29"/>
  <c r="AE50" i="45"/>
  <c r="AD48" i="29"/>
  <c r="AD49" i="29"/>
  <c r="AD50" i="29"/>
  <c r="AD50" i="45"/>
  <c r="AC48" i="29"/>
  <c r="AC49" i="29"/>
  <c r="AC50" i="29"/>
  <c r="AC50" i="45"/>
  <c r="AB48" i="29"/>
  <c r="AB49" i="29"/>
  <c r="AB50" i="29"/>
  <c r="AB50" i="45"/>
  <c r="AA48" i="29"/>
  <c r="AA49" i="29"/>
  <c r="AA50" i="29"/>
  <c r="AA50" i="45"/>
  <c r="Z48" i="29"/>
  <c r="Z49" i="29"/>
  <c r="Z50" i="29"/>
  <c r="Z50" i="45"/>
  <c r="Y48" i="29"/>
  <c r="Y49" i="29"/>
  <c r="Y50" i="29"/>
  <c r="Y50" i="45"/>
  <c r="X48" i="29"/>
  <c r="X49" i="29"/>
  <c r="X50" i="29"/>
  <c r="X50" i="45"/>
  <c r="W48" i="29"/>
  <c r="W49" i="29"/>
  <c r="W50" i="29"/>
  <c r="W50" i="45"/>
  <c r="V48" i="29"/>
  <c r="V49" i="29"/>
  <c r="V50" i="29"/>
  <c r="V50" i="45"/>
  <c r="U48" i="29"/>
  <c r="U49" i="29"/>
  <c r="U50" i="29"/>
  <c r="U50" i="45"/>
  <c r="T48" i="29"/>
  <c r="T49" i="29"/>
  <c r="T50" i="29"/>
  <c r="T50" i="45"/>
  <c r="S48" i="29"/>
  <c r="S49" i="29"/>
  <c r="S50" i="29"/>
  <c r="S50" i="45"/>
  <c r="R48" i="29"/>
  <c r="R49" i="29"/>
  <c r="R50" i="29"/>
  <c r="R50" i="45"/>
  <c r="Q48" i="29"/>
  <c r="Q49" i="29"/>
  <c r="Q50" i="29"/>
  <c r="Q50" i="45"/>
  <c r="P48" i="29"/>
  <c r="P49" i="29"/>
  <c r="P50" i="29"/>
  <c r="P50" i="45"/>
  <c r="O48" i="29"/>
  <c r="O49" i="29"/>
  <c r="O50" i="29"/>
  <c r="O50" i="45"/>
  <c r="N48" i="29"/>
  <c r="N49" i="29"/>
  <c r="N50" i="29"/>
  <c r="N50" i="45"/>
  <c r="M48" i="29"/>
  <c r="M49" i="29"/>
  <c r="M50" i="29"/>
  <c r="M50" i="45"/>
  <c r="L48" i="29"/>
  <c r="L49" i="29"/>
  <c r="L50" i="29"/>
  <c r="L50" i="45"/>
  <c r="K48" i="29"/>
  <c r="K49" i="29"/>
  <c r="K50" i="29"/>
  <c r="K50" i="45"/>
  <c r="J48" i="29"/>
  <c r="J49" i="29"/>
  <c r="J50" i="29"/>
  <c r="J50" i="45"/>
  <c r="I48" i="29"/>
  <c r="I49" i="29"/>
  <c r="I50" i="29"/>
  <c r="I50" i="45"/>
  <c r="H48" i="29"/>
  <c r="H49" i="29"/>
  <c r="H50" i="29"/>
  <c r="H50" i="45"/>
  <c r="G48" i="29"/>
  <c r="G49" i="29"/>
  <c r="G50" i="29"/>
  <c r="G50" i="45"/>
  <c r="F48" i="29"/>
  <c r="F49" i="29"/>
  <c r="F50" i="29"/>
  <c r="F50" i="45"/>
  <c r="E48" i="29"/>
  <c r="E49" i="29"/>
  <c r="E50" i="29"/>
  <c r="E50" i="45"/>
  <c r="D48" i="29"/>
  <c r="D49" i="29"/>
  <c r="D50" i="29"/>
  <c r="D50" i="45"/>
  <c r="C48" i="29"/>
  <c r="C49" i="29"/>
  <c r="C50" i="29"/>
  <c r="C50" i="45"/>
  <c r="B48" i="29"/>
  <c r="B49" i="29"/>
  <c r="B50" i="29"/>
  <c r="B50" i="45"/>
  <c r="BO49" i="45"/>
  <c r="BN49" i="45"/>
  <c r="BM49" i="45"/>
  <c r="BL49" i="45"/>
  <c r="BK49" i="45"/>
  <c r="BJ49" i="45"/>
  <c r="BI49" i="45"/>
  <c r="BH49" i="45"/>
  <c r="BG49" i="45"/>
  <c r="BF49" i="45"/>
  <c r="BE49" i="45"/>
  <c r="BD49" i="45"/>
  <c r="BC49" i="45"/>
  <c r="BB49" i="45"/>
  <c r="BA49" i="45"/>
  <c r="AZ49" i="45"/>
  <c r="AY49" i="45"/>
  <c r="AX49" i="45"/>
  <c r="AW49" i="45"/>
  <c r="AV49" i="45"/>
  <c r="AU49" i="45"/>
  <c r="AT49" i="45"/>
  <c r="AS49" i="45"/>
  <c r="AR49" i="45"/>
  <c r="AQ49" i="45"/>
  <c r="AP49" i="45"/>
  <c r="AO49" i="45"/>
  <c r="AN49" i="45"/>
  <c r="AM49" i="45"/>
  <c r="AL49" i="45"/>
  <c r="AK49" i="45"/>
  <c r="AJ49" i="45"/>
  <c r="AI49" i="45"/>
  <c r="AH49" i="45"/>
  <c r="AG49" i="45"/>
  <c r="AF49" i="45"/>
  <c r="AE49" i="45"/>
  <c r="AD49" i="45"/>
  <c r="AC49" i="45"/>
  <c r="AB49" i="45"/>
  <c r="AA49" i="45"/>
  <c r="Z49" i="45"/>
  <c r="Y49" i="45"/>
  <c r="X49" i="45"/>
  <c r="W49" i="45"/>
  <c r="V49" i="45"/>
  <c r="U49" i="45"/>
  <c r="T49" i="45"/>
  <c r="S49" i="45"/>
  <c r="R49" i="45"/>
  <c r="Q49" i="45"/>
  <c r="P49" i="45"/>
  <c r="O49" i="45"/>
  <c r="N49" i="45"/>
  <c r="M49" i="45"/>
  <c r="L49" i="45"/>
  <c r="K49" i="45"/>
  <c r="J49" i="45"/>
  <c r="I49" i="45"/>
  <c r="H49" i="45"/>
  <c r="G49" i="45"/>
  <c r="F49" i="45"/>
  <c r="E49" i="45"/>
  <c r="D49" i="45"/>
  <c r="C49" i="45"/>
  <c r="B49" i="45"/>
  <c r="BO48" i="45"/>
  <c r="BN48" i="45"/>
  <c r="BM48" i="45"/>
  <c r="BL48" i="45"/>
  <c r="BK48" i="45"/>
  <c r="BJ48" i="45"/>
  <c r="BI48" i="45"/>
  <c r="BH48" i="45"/>
  <c r="BG48" i="45"/>
  <c r="BF48" i="45"/>
  <c r="BE48" i="45"/>
  <c r="BD48" i="45"/>
  <c r="BC48" i="45"/>
  <c r="BB48" i="45"/>
  <c r="BA48" i="45"/>
  <c r="AZ48" i="45"/>
  <c r="AY48" i="45"/>
  <c r="AX48" i="45"/>
  <c r="AW48" i="45"/>
  <c r="AV48" i="45"/>
  <c r="AU48" i="45"/>
  <c r="AT48" i="45"/>
  <c r="AS48" i="45"/>
  <c r="AR48" i="45"/>
  <c r="AQ48" i="45"/>
  <c r="AP48" i="45"/>
  <c r="AO48" i="45"/>
  <c r="AN48" i="45"/>
  <c r="AM48" i="45"/>
  <c r="AL48" i="45"/>
  <c r="AK48" i="45"/>
  <c r="AJ48" i="45"/>
  <c r="AI48" i="45"/>
  <c r="AH48" i="45"/>
  <c r="AG48" i="45"/>
  <c r="AF48" i="45"/>
  <c r="AE48" i="45"/>
  <c r="AD48" i="45"/>
  <c r="AC48" i="45"/>
  <c r="AB48" i="45"/>
  <c r="AA48" i="45"/>
  <c r="Z48" i="45"/>
  <c r="Y48" i="45"/>
  <c r="X48" i="45"/>
  <c r="W48" i="45"/>
  <c r="V48" i="45"/>
  <c r="U48" i="45"/>
  <c r="T48" i="45"/>
  <c r="S48" i="45"/>
  <c r="R48" i="45"/>
  <c r="Q48" i="45"/>
  <c r="P48" i="45"/>
  <c r="O48" i="45"/>
  <c r="N48" i="45"/>
  <c r="M48" i="45"/>
  <c r="L48" i="45"/>
  <c r="K48" i="45"/>
  <c r="J48" i="45"/>
  <c r="I48" i="45"/>
  <c r="H48" i="45"/>
  <c r="G48" i="45"/>
  <c r="F48" i="45"/>
  <c r="E48" i="45"/>
  <c r="D48" i="45"/>
  <c r="C48" i="45"/>
  <c r="B48" i="45"/>
  <c r="BO47" i="29"/>
  <c r="BO47" i="45"/>
  <c r="BN47" i="29"/>
  <c r="BN47" i="45"/>
  <c r="BM47" i="29"/>
  <c r="BM47" i="45"/>
  <c r="BL47" i="29"/>
  <c r="BL47" i="45"/>
  <c r="BK47" i="29"/>
  <c r="BK47" i="45"/>
  <c r="BJ47" i="29"/>
  <c r="BJ47" i="45"/>
  <c r="BI47" i="29"/>
  <c r="BI47" i="45"/>
  <c r="BH47" i="29"/>
  <c r="BH47" i="45"/>
  <c r="BG47" i="29"/>
  <c r="BG47" i="45"/>
  <c r="BF47" i="29"/>
  <c r="BF47" i="45"/>
  <c r="BE47" i="29"/>
  <c r="BE47" i="45"/>
  <c r="BD47" i="29"/>
  <c r="BD47" i="45"/>
  <c r="BC47" i="29"/>
  <c r="BC47" i="45"/>
  <c r="BB47" i="29"/>
  <c r="BB47" i="45"/>
  <c r="BA47" i="29"/>
  <c r="BA47" i="45"/>
  <c r="AZ47" i="29"/>
  <c r="AZ47" i="45"/>
  <c r="AY47" i="29"/>
  <c r="AY47" i="45"/>
  <c r="AX47" i="29"/>
  <c r="AX47" i="45"/>
  <c r="AW47" i="29"/>
  <c r="AW47" i="45"/>
  <c r="AV47" i="29"/>
  <c r="AV47" i="45"/>
  <c r="AU47" i="29"/>
  <c r="AU47" i="45"/>
  <c r="AT47" i="29"/>
  <c r="AT47" i="45"/>
  <c r="AS47" i="29"/>
  <c r="AS47" i="45"/>
  <c r="AR47" i="29"/>
  <c r="AR47" i="45"/>
  <c r="AQ47" i="29"/>
  <c r="AQ47" i="45"/>
  <c r="AP47" i="29"/>
  <c r="AP47" i="45"/>
  <c r="AO47" i="29"/>
  <c r="AO47" i="45"/>
  <c r="AN47" i="29"/>
  <c r="AN47" i="45"/>
  <c r="AM47" i="29"/>
  <c r="AM47" i="45"/>
  <c r="AL47" i="29"/>
  <c r="AL47" i="45"/>
  <c r="AK47" i="29"/>
  <c r="AK47" i="45"/>
  <c r="AJ47" i="29"/>
  <c r="AJ47" i="45"/>
  <c r="AI47" i="29"/>
  <c r="AI47" i="45"/>
  <c r="AH47" i="29"/>
  <c r="AH47" i="45"/>
  <c r="AG47" i="29"/>
  <c r="AG47" i="45"/>
  <c r="AF47" i="29"/>
  <c r="AF47" i="45"/>
  <c r="AE47" i="29"/>
  <c r="AE47" i="45"/>
  <c r="AD47" i="29"/>
  <c r="AD47" i="45"/>
  <c r="AC47" i="29"/>
  <c r="AC47" i="45"/>
  <c r="AB47" i="29"/>
  <c r="AB47" i="45"/>
  <c r="AA47" i="29"/>
  <c r="AA47" i="45"/>
  <c r="Z47" i="29"/>
  <c r="Z47" i="45"/>
  <c r="Y47" i="29"/>
  <c r="Y47" i="45"/>
  <c r="X47" i="29"/>
  <c r="X47" i="45"/>
  <c r="W47" i="29"/>
  <c r="W47" i="45"/>
  <c r="V47" i="29"/>
  <c r="V47" i="45"/>
  <c r="U47" i="29"/>
  <c r="U47" i="45"/>
  <c r="T47" i="29"/>
  <c r="T47" i="45"/>
  <c r="S47" i="29"/>
  <c r="S47" i="45"/>
  <c r="R47" i="29"/>
  <c r="R47" i="45"/>
  <c r="Q47" i="29"/>
  <c r="Q47" i="45"/>
  <c r="P47" i="29"/>
  <c r="P47" i="45"/>
  <c r="O47" i="29"/>
  <c r="O47" i="45"/>
  <c r="N47" i="29"/>
  <c r="N47" i="45"/>
  <c r="M47" i="29"/>
  <c r="M47" i="45"/>
  <c r="L47" i="29"/>
  <c r="L47" i="45"/>
  <c r="K47" i="29"/>
  <c r="K47" i="45"/>
  <c r="J47" i="29"/>
  <c r="J47" i="45"/>
  <c r="I47" i="29"/>
  <c r="I47" i="45"/>
  <c r="H47" i="29"/>
  <c r="H47" i="45"/>
  <c r="G47" i="29"/>
  <c r="G47" i="45"/>
  <c r="F47" i="29"/>
  <c r="F47" i="45"/>
  <c r="E47" i="29"/>
  <c r="E47" i="45"/>
  <c r="D47" i="29"/>
  <c r="D47" i="45"/>
  <c r="C47" i="29"/>
  <c r="C47" i="45"/>
  <c r="B47" i="29"/>
  <c r="B47" i="45"/>
  <c r="BO46" i="29"/>
  <c r="BO46" i="45"/>
  <c r="BN46" i="29"/>
  <c r="BN46" i="45"/>
  <c r="BM46" i="29"/>
  <c r="BM46" i="45"/>
  <c r="BL46" i="29"/>
  <c r="BL46" i="45"/>
  <c r="BK46" i="29"/>
  <c r="BK46" i="45"/>
  <c r="BJ46" i="29"/>
  <c r="BJ46" i="45"/>
  <c r="BI46" i="29"/>
  <c r="BI46" i="45"/>
  <c r="BH46" i="29"/>
  <c r="BH46" i="45"/>
  <c r="BG46" i="29"/>
  <c r="BG46" i="45"/>
  <c r="BF46" i="29"/>
  <c r="BF46" i="45"/>
  <c r="BE46" i="29"/>
  <c r="BE46" i="45"/>
  <c r="BD46" i="29"/>
  <c r="BD46" i="45"/>
  <c r="BC46" i="29"/>
  <c r="BC46" i="45"/>
  <c r="BB46" i="29"/>
  <c r="BB46" i="45"/>
  <c r="BA46" i="29"/>
  <c r="BA46" i="45"/>
  <c r="AZ46" i="29"/>
  <c r="AZ46" i="45"/>
  <c r="AY46" i="29"/>
  <c r="AY46" i="45"/>
  <c r="AX46" i="29"/>
  <c r="AX46" i="45"/>
  <c r="AW46" i="29"/>
  <c r="AW46" i="45"/>
  <c r="AV46" i="29"/>
  <c r="AV46" i="45"/>
  <c r="AU46" i="29"/>
  <c r="AU46" i="45"/>
  <c r="AT46" i="29"/>
  <c r="AT46" i="45"/>
  <c r="AS46" i="29"/>
  <c r="AS46" i="45"/>
  <c r="AR46" i="29"/>
  <c r="AR46" i="45"/>
  <c r="AQ46" i="29"/>
  <c r="AQ46" i="45"/>
  <c r="AP46" i="29"/>
  <c r="AP46" i="45"/>
  <c r="AO46" i="29"/>
  <c r="AO46" i="45"/>
  <c r="AN46" i="29"/>
  <c r="AN46" i="45"/>
  <c r="AM46" i="29"/>
  <c r="AM46" i="45"/>
  <c r="AL46" i="29"/>
  <c r="AL46" i="45"/>
  <c r="AK46" i="29"/>
  <c r="AK46" i="45"/>
  <c r="AJ46" i="29"/>
  <c r="AJ46" i="45"/>
  <c r="AI46" i="29"/>
  <c r="AI46" i="45"/>
  <c r="AH46" i="29"/>
  <c r="AH46" i="45"/>
  <c r="AG46" i="29"/>
  <c r="AG46" i="45"/>
  <c r="AF46" i="29"/>
  <c r="AF46" i="45"/>
  <c r="AE46" i="29"/>
  <c r="AE46" i="45"/>
  <c r="AD46" i="29"/>
  <c r="AD46" i="45"/>
  <c r="AC46" i="29"/>
  <c r="AC46" i="45"/>
  <c r="AB46" i="29"/>
  <c r="AB46" i="45"/>
  <c r="AA46" i="29"/>
  <c r="AA46" i="45"/>
  <c r="Z46" i="29"/>
  <c r="Z46" i="45"/>
  <c r="Y46" i="29"/>
  <c r="Y46" i="45"/>
  <c r="X46" i="29"/>
  <c r="X46" i="45"/>
  <c r="W46" i="29"/>
  <c r="W46" i="45"/>
  <c r="V46" i="29"/>
  <c r="V46" i="45"/>
  <c r="U46" i="29"/>
  <c r="U46" i="45"/>
  <c r="T46" i="29"/>
  <c r="T46" i="45"/>
  <c r="S46" i="29"/>
  <c r="S46" i="45"/>
  <c r="R46" i="29"/>
  <c r="R46" i="45"/>
  <c r="Q46" i="29"/>
  <c r="Q46" i="45"/>
  <c r="P46" i="29"/>
  <c r="P46" i="45"/>
  <c r="O46" i="29"/>
  <c r="O46" i="45"/>
  <c r="N46" i="29"/>
  <c r="N46" i="45"/>
  <c r="M46" i="29"/>
  <c r="M46" i="45"/>
  <c r="L46" i="29"/>
  <c r="L46" i="45"/>
  <c r="K46" i="29"/>
  <c r="K46" i="45"/>
  <c r="J46" i="29"/>
  <c r="J46" i="45"/>
  <c r="I46" i="29"/>
  <c r="I46" i="45"/>
  <c r="H46" i="29"/>
  <c r="H46" i="45"/>
  <c r="G46" i="29"/>
  <c r="G46" i="45"/>
  <c r="F46" i="29"/>
  <c r="F46" i="45"/>
  <c r="E46" i="29"/>
  <c r="E46" i="45"/>
  <c r="D46" i="29"/>
  <c r="D46" i="45"/>
  <c r="C46" i="29"/>
  <c r="C46" i="45"/>
  <c r="B46" i="29"/>
  <c r="B46" i="45"/>
  <c r="BO45" i="29"/>
  <c r="BO45" i="45"/>
  <c r="BN45" i="29"/>
  <c r="BN45" i="45"/>
  <c r="BM45" i="29"/>
  <c r="BM45" i="45"/>
  <c r="BL45" i="29"/>
  <c r="BL45" i="45"/>
  <c r="BK45" i="29"/>
  <c r="BK45" i="45"/>
  <c r="BJ45" i="29"/>
  <c r="BJ45" i="45"/>
  <c r="BI45" i="29"/>
  <c r="BI45" i="45"/>
  <c r="BH45" i="29"/>
  <c r="BH45" i="45"/>
  <c r="BG45" i="29"/>
  <c r="BG45" i="45"/>
  <c r="BF45" i="29"/>
  <c r="BF45" i="45"/>
  <c r="BE45" i="29"/>
  <c r="BE45" i="45"/>
  <c r="BD45" i="29"/>
  <c r="BD45" i="45"/>
  <c r="BC45" i="29"/>
  <c r="BC45" i="45"/>
  <c r="BB45" i="29"/>
  <c r="BB45" i="45"/>
  <c r="BA45" i="29"/>
  <c r="BA45" i="45"/>
  <c r="AZ45" i="29"/>
  <c r="AZ45" i="45"/>
  <c r="AY45" i="29"/>
  <c r="AY45" i="45"/>
  <c r="AX45" i="29"/>
  <c r="AX45" i="45"/>
  <c r="AW45" i="29"/>
  <c r="AW45" i="45"/>
  <c r="AV45" i="29"/>
  <c r="AV45" i="45"/>
  <c r="AU45" i="29"/>
  <c r="AU45" i="45"/>
  <c r="AT45" i="29"/>
  <c r="AT45" i="45"/>
  <c r="AS45" i="29"/>
  <c r="AS45" i="45"/>
  <c r="AR45" i="29"/>
  <c r="AR45" i="45"/>
  <c r="AQ45" i="29"/>
  <c r="AQ45" i="45"/>
  <c r="AP45" i="29"/>
  <c r="AP45" i="45"/>
  <c r="AO45" i="29"/>
  <c r="AO45" i="45"/>
  <c r="AN45" i="29"/>
  <c r="AN45" i="45"/>
  <c r="AM45" i="29"/>
  <c r="AM45" i="45"/>
  <c r="AL45" i="29"/>
  <c r="AL45" i="45"/>
  <c r="AK45" i="29"/>
  <c r="AK45" i="45"/>
  <c r="AJ45" i="29"/>
  <c r="AJ45" i="45"/>
  <c r="AI45" i="29"/>
  <c r="AI45" i="45"/>
  <c r="AH45" i="29"/>
  <c r="AH45" i="45"/>
  <c r="AG45" i="29"/>
  <c r="AG45" i="45"/>
  <c r="AF45" i="29"/>
  <c r="AF45" i="45"/>
  <c r="AE45" i="29"/>
  <c r="AE45" i="45"/>
  <c r="AD45" i="29"/>
  <c r="AD45" i="45"/>
  <c r="AC45" i="29"/>
  <c r="AC45" i="45"/>
  <c r="AB45" i="29"/>
  <c r="AB45" i="45"/>
  <c r="AA45" i="29"/>
  <c r="AA45" i="45"/>
  <c r="Z45" i="29"/>
  <c r="Z45" i="45"/>
  <c r="Y45" i="29"/>
  <c r="Y45" i="45"/>
  <c r="X45" i="29"/>
  <c r="X45" i="45"/>
  <c r="W45" i="29"/>
  <c r="W45" i="45"/>
  <c r="V45" i="29"/>
  <c r="V45" i="45"/>
  <c r="U45" i="29"/>
  <c r="U45" i="45"/>
  <c r="T45" i="29"/>
  <c r="T45" i="45"/>
  <c r="S45" i="29"/>
  <c r="S45" i="45"/>
  <c r="R45" i="29"/>
  <c r="R45" i="45"/>
  <c r="Q45" i="29"/>
  <c r="Q45" i="45"/>
  <c r="P45" i="29"/>
  <c r="P45" i="45"/>
  <c r="O45" i="29"/>
  <c r="O45" i="45"/>
  <c r="N45" i="29"/>
  <c r="N45" i="45"/>
  <c r="M45" i="29"/>
  <c r="M45" i="45"/>
  <c r="L45" i="29"/>
  <c r="L45" i="45"/>
  <c r="K45" i="29"/>
  <c r="K45" i="45"/>
  <c r="J45" i="29"/>
  <c r="J45" i="45"/>
  <c r="I45" i="29"/>
  <c r="I45" i="45"/>
  <c r="H45" i="29"/>
  <c r="H45" i="45"/>
  <c r="G45" i="29"/>
  <c r="G45" i="45"/>
  <c r="F45" i="29"/>
  <c r="F45" i="45"/>
  <c r="E45" i="29"/>
  <c r="E45" i="45"/>
  <c r="D45" i="29"/>
  <c r="D45" i="45"/>
  <c r="C45" i="29"/>
  <c r="C45" i="45"/>
  <c r="B45" i="29"/>
  <c r="B45" i="45"/>
  <c r="BO44" i="29"/>
  <c r="BO44" i="45"/>
  <c r="BN44" i="29"/>
  <c r="BN44" i="45"/>
  <c r="BM44" i="29"/>
  <c r="BM44" i="45"/>
  <c r="BL44" i="29"/>
  <c r="BL44" i="45"/>
  <c r="BK44" i="29"/>
  <c r="BK44" i="45"/>
  <c r="BJ44" i="29"/>
  <c r="BJ44" i="45"/>
  <c r="BI44" i="29"/>
  <c r="BI44" i="45"/>
  <c r="BH44" i="29"/>
  <c r="BH44" i="45"/>
  <c r="BG44" i="29"/>
  <c r="BG44" i="45"/>
  <c r="BF44" i="29"/>
  <c r="BF44" i="45"/>
  <c r="BE44" i="29"/>
  <c r="BE44" i="45"/>
  <c r="BD44" i="29"/>
  <c r="BD44" i="45"/>
  <c r="BC44" i="29"/>
  <c r="BC44" i="45"/>
  <c r="BB44" i="29"/>
  <c r="BB44" i="45"/>
  <c r="BA44" i="29"/>
  <c r="BA44" i="45"/>
  <c r="AZ44" i="29"/>
  <c r="AZ44" i="45"/>
  <c r="AY44" i="29"/>
  <c r="AY44" i="45"/>
  <c r="AX44" i="29"/>
  <c r="AX44" i="45"/>
  <c r="AW44" i="29"/>
  <c r="AW44" i="45"/>
  <c r="AV44" i="29"/>
  <c r="AV44" i="45"/>
  <c r="AU44" i="29"/>
  <c r="AU44" i="45"/>
  <c r="AT44" i="29"/>
  <c r="AT44" i="45"/>
  <c r="AS44" i="29"/>
  <c r="AS44" i="45"/>
  <c r="AR44" i="29"/>
  <c r="AR44" i="45"/>
  <c r="AQ44" i="29"/>
  <c r="AQ44" i="45"/>
  <c r="AP44" i="29"/>
  <c r="AP44" i="45"/>
  <c r="AO44" i="29"/>
  <c r="AO44" i="45"/>
  <c r="AN44" i="29"/>
  <c r="AN44" i="45"/>
  <c r="AM44" i="29"/>
  <c r="AM44" i="45"/>
  <c r="AL44" i="29"/>
  <c r="AL44" i="45"/>
  <c r="AK44" i="29"/>
  <c r="AK44" i="45"/>
  <c r="AJ44" i="29"/>
  <c r="AJ44" i="45"/>
  <c r="AI44" i="29"/>
  <c r="AI44" i="45"/>
  <c r="AH44" i="29"/>
  <c r="AH44" i="45"/>
  <c r="AG44" i="29"/>
  <c r="AG44" i="45"/>
  <c r="AF44" i="29"/>
  <c r="AF44" i="45"/>
  <c r="AE44" i="29"/>
  <c r="AE44" i="45"/>
  <c r="AD44" i="29"/>
  <c r="AD44" i="45"/>
  <c r="AC44" i="29"/>
  <c r="AC44" i="45"/>
  <c r="AB44" i="29"/>
  <c r="AB44" i="45"/>
  <c r="AA44" i="29"/>
  <c r="AA44" i="45"/>
  <c r="Z44" i="29"/>
  <c r="Z44" i="45"/>
  <c r="Y44" i="29"/>
  <c r="Y44" i="45"/>
  <c r="X44" i="29"/>
  <c r="X44" i="45"/>
  <c r="W44" i="29"/>
  <c r="W44" i="45"/>
  <c r="V44" i="29"/>
  <c r="V44" i="45"/>
  <c r="U44" i="29"/>
  <c r="U44" i="45"/>
  <c r="T44" i="29"/>
  <c r="T44" i="45"/>
  <c r="S44" i="29"/>
  <c r="S44" i="45"/>
  <c r="R44" i="29"/>
  <c r="R44" i="45"/>
  <c r="Q44" i="29"/>
  <c r="Q44" i="45"/>
  <c r="P44" i="29"/>
  <c r="P44" i="45"/>
  <c r="O44" i="29"/>
  <c r="O44" i="45"/>
  <c r="N44" i="29"/>
  <c r="N44" i="45"/>
  <c r="M44" i="29"/>
  <c r="M44" i="45"/>
  <c r="L44" i="29"/>
  <c r="L44" i="45"/>
  <c r="K44" i="29"/>
  <c r="K44" i="45"/>
  <c r="J44" i="29"/>
  <c r="J44" i="45"/>
  <c r="I44" i="29"/>
  <c r="I44" i="45"/>
  <c r="H44" i="29"/>
  <c r="H44" i="45"/>
  <c r="G44" i="29"/>
  <c r="G44" i="45"/>
  <c r="F44" i="29"/>
  <c r="F44" i="45"/>
  <c r="E44" i="29"/>
  <c r="E44" i="45"/>
  <c r="D44" i="29"/>
  <c r="D44" i="45"/>
  <c r="C44" i="29"/>
  <c r="C44" i="45"/>
  <c r="B44" i="29"/>
  <c r="B44" i="45"/>
  <c r="BO43" i="29"/>
  <c r="BO43" i="45"/>
  <c r="BN43" i="29"/>
  <c r="BN43" i="45"/>
  <c r="BM43" i="29"/>
  <c r="BM43" i="45"/>
  <c r="BL43" i="29"/>
  <c r="BL43" i="45"/>
  <c r="BK43" i="29"/>
  <c r="BK43" i="45"/>
  <c r="BJ43" i="29"/>
  <c r="BJ43" i="45"/>
  <c r="BI43" i="29"/>
  <c r="BI43" i="45"/>
  <c r="BH43" i="29"/>
  <c r="BH43" i="45"/>
  <c r="BG43" i="29"/>
  <c r="BG43" i="45"/>
  <c r="BF43" i="29"/>
  <c r="BF43" i="45"/>
  <c r="BE43" i="29"/>
  <c r="BE43" i="45"/>
  <c r="BD43" i="29"/>
  <c r="BD43" i="45"/>
  <c r="BC43" i="29"/>
  <c r="BC43" i="45"/>
  <c r="BB43" i="29"/>
  <c r="BB43" i="45"/>
  <c r="BA43" i="29"/>
  <c r="BA43" i="45"/>
  <c r="AZ43" i="29"/>
  <c r="AZ43" i="45"/>
  <c r="AY43" i="29"/>
  <c r="AY43" i="45"/>
  <c r="AX43" i="29"/>
  <c r="AX43" i="45"/>
  <c r="AW43" i="29"/>
  <c r="AW43" i="45"/>
  <c r="AV43" i="29"/>
  <c r="AV43" i="45"/>
  <c r="AU43" i="29"/>
  <c r="AU43" i="45"/>
  <c r="AT43" i="29"/>
  <c r="AT43" i="45"/>
  <c r="AS43" i="29"/>
  <c r="AS43" i="45"/>
  <c r="AR43" i="29"/>
  <c r="AR43" i="45"/>
  <c r="AQ43" i="29"/>
  <c r="AQ43" i="45"/>
  <c r="AP43" i="29"/>
  <c r="AP43" i="45"/>
  <c r="AO43" i="29"/>
  <c r="AO43" i="45"/>
  <c r="AN43" i="29"/>
  <c r="AN43" i="45"/>
  <c r="AM43" i="29"/>
  <c r="AM43" i="45"/>
  <c r="AL43" i="29"/>
  <c r="AL43" i="45"/>
  <c r="AK43" i="29"/>
  <c r="AK43" i="45"/>
  <c r="AJ43" i="29"/>
  <c r="AJ43" i="45"/>
  <c r="AI43" i="29"/>
  <c r="AI43" i="45"/>
  <c r="AH43" i="29"/>
  <c r="AH43" i="45"/>
  <c r="AG43" i="29"/>
  <c r="AG43" i="45"/>
  <c r="AF43" i="29"/>
  <c r="AF43" i="45"/>
  <c r="AE43" i="29"/>
  <c r="AE43" i="45"/>
  <c r="AD43" i="29"/>
  <c r="AD43" i="45"/>
  <c r="AC43" i="29"/>
  <c r="AC43" i="45"/>
  <c r="AB43" i="29"/>
  <c r="AB43" i="45"/>
  <c r="AA43" i="29"/>
  <c r="AA43" i="45"/>
  <c r="Z43" i="29"/>
  <c r="Z43" i="45"/>
  <c r="Y43" i="29"/>
  <c r="Y43" i="45"/>
  <c r="X43" i="29"/>
  <c r="X43" i="45"/>
  <c r="W43" i="29"/>
  <c r="W43" i="45"/>
  <c r="V43" i="29"/>
  <c r="V43" i="45"/>
  <c r="U43" i="29"/>
  <c r="U43" i="45"/>
  <c r="T43" i="29"/>
  <c r="T43" i="45"/>
  <c r="S43" i="29"/>
  <c r="S43" i="45"/>
  <c r="R43" i="29"/>
  <c r="R43" i="45"/>
  <c r="Q43" i="29"/>
  <c r="Q43" i="45"/>
  <c r="P43" i="29"/>
  <c r="P43" i="45"/>
  <c r="O43" i="29"/>
  <c r="O43" i="45"/>
  <c r="N43" i="29"/>
  <c r="N43" i="45"/>
  <c r="M43" i="29"/>
  <c r="M43" i="45"/>
  <c r="L43" i="29"/>
  <c r="L43" i="45"/>
  <c r="K43" i="29"/>
  <c r="K43" i="45"/>
  <c r="J43" i="29"/>
  <c r="J43" i="45"/>
  <c r="I43" i="29"/>
  <c r="I43" i="45"/>
  <c r="H43" i="29"/>
  <c r="H43" i="45"/>
  <c r="G43" i="29"/>
  <c r="G43" i="45"/>
  <c r="F43" i="29"/>
  <c r="F43" i="45"/>
  <c r="E43" i="29"/>
  <c r="E43" i="45"/>
  <c r="D43" i="29"/>
  <c r="D43" i="45"/>
  <c r="C43" i="29"/>
  <c r="C43" i="45"/>
  <c r="B43" i="29"/>
  <c r="B43" i="45"/>
  <c r="BO42" i="29"/>
  <c r="BO42" i="45"/>
  <c r="BN42" i="29"/>
  <c r="BN42" i="45"/>
  <c r="BM42" i="29"/>
  <c r="BM42" i="45"/>
  <c r="BL42" i="29"/>
  <c r="BL42" i="45"/>
  <c r="BK42" i="29"/>
  <c r="BK42" i="45"/>
  <c r="BJ42" i="29"/>
  <c r="BJ42" i="45"/>
  <c r="BI42" i="29"/>
  <c r="BI42" i="45"/>
  <c r="BH42" i="29"/>
  <c r="BH42" i="45"/>
  <c r="BG42" i="29"/>
  <c r="BG42" i="45"/>
  <c r="BF42" i="29"/>
  <c r="BF42" i="45"/>
  <c r="BE42" i="29"/>
  <c r="BE42" i="45"/>
  <c r="BD42" i="29"/>
  <c r="BD42" i="45"/>
  <c r="BC42" i="29"/>
  <c r="BC42" i="45"/>
  <c r="BB42" i="29"/>
  <c r="BB42" i="45"/>
  <c r="BA42" i="29"/>
  <c r="BA42" i="45"/>
  <c r="AZ42" i="29"/>
  <c r="AZ42" i="45"/>
  <c r="AY42" i="29"/>
  <c r="AY42" i="45"/>
  <c r="AX42" i="29"/>
  <c r="AX42" i="45"/>
  <c r="AW42" i="29"/>
  <c r="AW42" i="45"/>
  <c r="AV42" i="29"/>
  <c r="AV42" i="45"/>
  <c r="AU42" i="29"/>
  <c r="AU42" i="45"/>
  <c r="AT42" i="29"/>
  <c r="AT42" i="45"/>
  <c r="AS42" i="29"/>
  <c r="AS42" i="45"/>
  <c r="AR42" i="29"/>
  <c r="AR42" i="45"/>
  <c r="AQ42" i="29"/>
  <c r="AQ42" i="45"/>
  <c r="AP42" i="29"/>
  <c r="AP42" i="45"/>
  <c r="AO42" i="29"/>
  <c r="AO42" i="45"/>
  <c r="AN42" i="29"/>
  <c r="AN42" i="45"/>
  <c r="AM42" i="29"/>
  <c r="AM42" i="45"/>
  <c r="AL42" i="29"/>
  <c r="AL42" i="45"/>
  <c r="AK42" i="29"/>
  <c r="AK42" i="45"/>
  <c r="AJ42" i="29"/>
  <c r="AJ42" i="45"/>
  <c r="AI42" i="29"/>
  <c r="AI42" i="45"/>
  <c r="AH42" i="29"/>
  <c r="AH42" i="45"/>
  <c r="AG42" i="29"/>
  <c r="AG42" i="45"/>
  <c r="AF42" i="29"/>
  <c r="AF42" i="45"/>
  <c r="AE42" i="29"/>
  <c r="AE42" i="45"/>
  <c r="AD42" i="29"/>
  <c r="AD42" i="45"/>
  <c r="AC42" i="29"/>
  <c r="AC42" i="45"/>
  <c r="AB42" i="29"/>
  <c r="AB42" i="45"/>
  <c r="AA42" i="29"/>
  <c r="AA42" i="45"/>
  <c r="Z42" i="29"/>
  <c r="Z42" i="45"/>
  <c r="Y42" i="29"/>
  <c r="Y42" i="45"/>
  <c r="X42" i="29"/>
  <c r="X42" i="45"/>
  <c r="W42" i="29"/>
  <c r="W42" i="45"/>
  <c r="V42" i="29"/>
  <c r="V42" i="45"/>
  <c r="U42" i="29"/>
  <c r="U42" i="45"/>
  <c r="T42" i="29"/>
  <c r="T42" i="45"/>
  <c r="S42" i="29"/>
  <c r="S42" i="45"/>
  <c r="R42" i="29"/>
  <c r="R42" i="45"/>
  <c r="Q42" i="29"/>
  <c r="Q42" i="45"/>
  <c r="P42" i="29"/>
  <c r="P42" i="45"/>
  <c r="O42" i="29"/>
  <c r="O42" i="45"/>
  <c r="N42" i="29"/>
  <c r="N42" i="45"/>
  <c r="M42" i="29"/>
  <c r="M42" i="45"/>
  <c r="L42" i="29"/>
  <c r="L42" i="45"/>
  <c r="K42" i="29"/>
  <c r="K42" i="45"/>
  <c r="J42" i="29"/>
  <c r="J42" i="45"/>
  <c r="I42" i="29"/>
  <c r="I42" i="45"/>
  <c r="H42" i="29"/>
  <c r="H42" i="45"/>
  <c r="G42" i="29"/>
  <c r="G42" i="45"/>
  <c r="F42" i="29"/>
  <c r="F42" i="45"/>
  <c r="E42" i="29"/>
  <c r="E42" i="45"/>
  <c r="D42" i="29"/>
  <c r="D42" i="45"/>
  <c r="C42" i="29"/>
  <c r="C42" i="45"/>
  <c r="B42" i="29"/>
  <c r="B42" i="45"/>
  <c r="BO41" i="29"/>
  <c r="BO41" i="45"/>
  <c r="BN41" i="29"/>
  <c r="BN41" i="45"/>
  <c r="BM41" i="29"/>
  <c r="BM41" i="45"/>
  <c r="BL41" i="29"/>
  <c r="BL41" i="45"/>
  <c r="BK41" i="29"/>
  <c r="BK41" i="45"/>
  <c r="BJ41" i="29"/>
  <c r="BJ41" i="45"/>
  <c r="BI41" i="29"/>
  <c r="BI41" i="45"/>
  <c r="BH41" i="29"/>
  <c r="BH41" i="45"/>
  <c r="BG41" i="29"/>
  <c r="BG41" i="45"/>
  <c r="BF41" i="29"/>
  <c r="BF41" i="45"/>
  <c r="BE41" i="29"/>
  <c r="BE41" i="45"/>
  <c r="BD41" i="29"/>
  <c r="BD41" i="45"/>
  <c r="BC41" i="29"/>
  <c r="BC41" i="45"/>
  <c r="BB41" i="29"/>
  <c r="BB41" i="45"/>
  <c r="BA41" i="29"/>
  <c r="BA41" i="45"/>
  <c r="AZ41" i="29"/>
  <c r="AZ41" i="45"/>
  <c r="AY41" i="29"/>
  <c r="AY41" i="45"/>
  <c r="AX41" i="29"/>
  <c r="AX41" i="45"/>
  <c r="AW41" i="29"/>
  <c r="AW41" i="45"/>
  <c r="AV41" i="29"/>
  <c r="AV41" i="45"/>
  <c r="AU41" i="29"/>
  <c r="AU41" i="45"/>
  <c r="AT41" i="29"/>
  <c r="AT41" i="45"/>
  <c r="AS41" i="29"/>
  <c r="AS41" i="45"/>
  <c r="AR41" i="29"/>
  <c r="AR41" i="45"/>
  <c r="AQ41" i="29"/>
  <c r="AQ41" i="45"/>
  <c r="AP41" i="29"/>
  <c r="AP41" i="45"/>
  <c r="AO41" i="29"/>
  <c r="AO41" i="45"/>
  <c r="AN41" i="29"/>
  <c r="AN41" i="45"/>
  <c r="AM41" i="29"/>
  <c r="AM41" i="45"/>
  <c r="AL41" i="29"/>
  <c r="AL41" i="45"/>
  <c r="AK41" i="29"/>
  <c r="AK41" i="45"/>
  <c r="AJ41" i="29"/>
  <c r="AJ41" i="45"/>
  <c r="AI41" i="29"/>
  <c r="AI41" i="45"/>
  <c r="AH41" i="29"/>
  <c r="AH41" i="45"/>
  <c r="AG41" i="29"/>
  <c r="AG41" i="45"/>
  <c r="AF41" i="29"/>
  <c r="AF41" i="45"/>
  <c r="AE41" i="29"/>
  <c r="AE41" i="45"/>
  <c r="AD41" i="29"/>
  <c r="AD41" i="45"/>
  <c r="AC41" i="29"/>
  <c r="AC41" i="45"/>
  <c r="AB41" i="29"/>
  <c r="AB41" i="45"/>
  <c r="AA41" i="29"/>
  <c r="AA41" i="45"/>
  <c r="Z41" i="29"/>
  <c r="Z41" i="45"/>
  <c r="Y41" i="29"/>
  <c r="Y41" i="45"/>
  <c r="X41" i="29"/>
  <c r="X41" i="45"/>
  <c r="W41" i="29"/>
  <c r="W41" i="45"/>
  <c r="V41" i="29"/>
  <c r="V41" i="45"/>
  <c r="U41" i="29"/>
  <c r="U41" i="45"/>
  <c r="T41" i="29"/>
  <c r="T41" i="45"/>
  <c r="S41" i="29"/>
  <c r="S41" i="45"/>
  <c r="R41" i="29"/>
  <c r="R41" i="45"/>
  <c r="Q41" i="29"/>
  <c r="Q41" i="45"/>
  <c r="P41" i="29"/>
  <c r="P41" i="45"/>
  <c r="O41" i="29"/>
  <c r="O41" i="45"/>
  <c r="N41" i="29"/>
  <c r="N41" i="45"/>
  <c r="M41" i="29"/>
  <c r="M41" i="45"/>
  <c r="L41" i="29"/>
  <c r="L41" i="45"/>
  <c r="K41" i="29"/>
  <c r="K41" i="45"/>
  <c r="J41" i="29"/>
  <c r="J41" i="45"/>
  <c r="I41" i="29"/>
  <c r="I41" i="45"/>
  <c r="H41" i="29"/>
  <c r="H41" i="45"/>
  <c r="G41" i="29"/>
  <c r="G41" i="45"/>
  <c r="F41" i="29"/>
  <c r="F41" i="45"/>
  <c r="E41" i="29"/>
  <c r="E41" i="45"/>
  <c r="D41" i="29"/>
  <c r="D41" i="45"/>
  <c r="C41" i="29"/>
  <c r="C41" i="45"/>
  <c r="B41" i="29"/>
  <c r="B41" i="45"/>
  <c r="BO40" i="29"/>
  <c r="BO40" i="45"/>
  <c r="BN40" i="29"/>
  <c r="BN40" i="45"/>
  <c r="BM40" i="29"/>
  <c r="BM40" i="45"/>
  <c r="BL40" i="29"/>
  <c r="BL40" i="45"/>
  <c r="BK40" i="29"/>
  <c r="BK40" i="45"/>
  <c r="BJ40" i="29"/>
  <c r="BJ40" i="45"/>
  <c r="BI40" i="29"/>
  <c r="BI40" i="45"/>
  <c r="BH40" i="29"/>
  <c r="BH40" i="45"/>
  <c r="BG40" i="29"/>
  <c r="BG40" i="45"/>
  <c r="BF40" i="29"/>
  <c r="BF40" i="45"/>
  <c r="BE40" i="29"/>
  <c r="BE40" i="45"/>
  <c r="BD40" i="29"/>
  <c r="BD40" i="45"/>
  <c r="BC40" i="29"/>
  <c r="BC40" i="45"/>
  <c r="BB40" i="29"/>
  <c r="BB40" i="45"/>
  <c r="BA40" i="29"/>
  <c r="BA40" i="45"/>
  <c r="AZ40" i="29"/>
  <c r="AZ40" i="45"/>
  <c r="AY40" i="29"/>
  <c r="AY40" i="45"/>
  <c r="AX40" i="29"/>
  <c r="AX40" i="45"/>
  <c r="AW40" i="29"/>
  <c r="AW40" i="45"/>
  <c r="AV40" i="29"/>
  <c r="AV40" i="45"/>
  <c r="AU40" i="29"/>
  <c r="AU40" i="45"/>
  <c r="AT40" i="29"/>
  <c r="AT40" i="45"/>
  <c r="AS40" i="29"/>
  <c r="AS40" i="45"/>
  <c r="AR40" i="29"/>
  <c r="AR40" i="45"/>
  <c r="AQ40" i="29"/>
  <c r="AQ40" i="45"/>
  <c r="AP40" i="29"/>
  <c r="AP40" i="45"/>
  <c r="AO40" i="29"/>
  <c r="AO40" i="45"/>
  <c r="AN40" i="29"/>
  <c r="AN40" i="45"/>
  <c r="AM40" i="29"/>
  <c r="AM40" i="45"/>
  <c r="AL40" i="29"/>
  <c r="AL40" i="45"/>
  <c r="AK40" i="29"/>
  <c r="AK40" i="45"/>
  <c r="AJ40" i="29"/>
  <c r="AJ40" i="45"/>
  <c r="AI40" i="29"/>
  <c r="AI40" i="45"/>
  <c r="AH40" i="29"/>
  <c r="AH40" i="45"/>
  <c r="AG40" i="29"/>
  <c r="AG40" i="45"/>
  <c r="AF40" i="29"/>
  <c r="AF40" i="45"/>
  <c r="AE40" i="29"/>
  <c r="AE40" i="45"/>
  <c r="AD40" i="29"/>
  <c r="AD40" i="45"/>
  <c r="AC40" i="29"/>
  <c r="AC40" i="45"/>
  <c r="AB40" i="29"/>
  <c r="AB40" i="45"/>
  <c r="AA40" i="29"/>
  <c r="AA40" i="45"/>
  <c r="Z40" i="29"/>
  <c r="Z40" i="45"/>
  <c r="Y40" i="29"/>
  <c r="Y40" i="45"/>
  <c r="X40" i="29"/>
  <c r="X40" i="45"/>
  <c r="W40" i="29"/>
  <c r="W40" i="45"/>
  <c r="V40" i="29"/>
  <c r="V40" i="45"/>
  <c r="U40" i="29"/>
  <c r="U40" i="45"/>
  <c r="T40" i="29"/>
  <c r="T40" i="45"/>
  <c r="S40" i="29"/>
  <c r="S40" i="45"/>
  <c r="R40" i="29"/>
  <c r="R40" i="45"/>
  <c r="Q40" i="29"/>
  <c r="Q40" i="45"/>
  <c r="P40" i="29"/>
  <c r="P40" i="45"/>
  <c r="O40" i="29"/>
  <c r="O40" i="45"/>
  <c r="N40" i="29"/>
  <c r="N40" i="45"/>
  <c r="M40" i="29"/>
  <c r="M40" i="45"/>
  <c r="L40" i="29"/>
  <c r="L40" i="45"/>
  <c r="K40" i="29"/>
  <c r="K40" i="45"/>
  <c r="J40" i="29"/>
  <c r="J40" i="45"/>
  <c r="I40" i="29"/>
  <c r="I40" i="45"/>
  <c r="H40" i="29"/>
  <c r="H40" i="45"/>
  <c r="G40" i="29"/>
  <c r="G40" i="45"/>
  <c r="F40" i="29"/>
  <c r="F40" i="45"/>
  <c r="E40" i="29"/>
  <c r="E40" i="45"/>
  <c r="D40" i="29"/>
  <c r="D40" i="45"/>
  <c r="C40" i="29"/>
  <c r="C40" i="45"/>
  <c r="B40" i="29"/>
  <c r="B40" i="45"/>
  <c r="BO39" i="29"/>
  <c r="BO39" i="45"/>
  <c r="BN39" i="29"/>
  <c r="BN39" i="45"/>
  <c r="BM39" i="29"/>
  <c r="BM39" i="45"/>
  <c r="BL39" i="29"/>
  <c r="BL39" i="45"/>
  <c r="BK39" i="29"/>
  <c r="BK39" i="45"/>
  <c r="BJ39" i="29"/>
  <c r="BJ39" i="45"/>
  <c r="BI39" i="29"/>
  <c r="BI39" i="45"/>
  <c r="BH39" i="29"/>
  <c r="BH39" i="45"/>
  <c r="BG39" i="29"/>
  <c r="BG39" i="45"/>
  <c r="BF39" i="29"/>
  <c r="BF39" i="45"/>
  <c r="BE39" i="29"/>
  <c r="BE39" i="45"/>
  <c r="BD39" i="29"/>
  <c r="BD39" i="45"/>
  <c r="BC39" i="29"/>
  <c r="BC39" i="45"/>
  <c r="BB39" i="29"/>
  <c r="BB39" i="45"/>
  <c r="BA39" i="29"/>
  <c r="BA39" i="45"/>
  <c r="AZ39" i="29"/>
  <c r="AZ39" i="45"/>
  <c r="AY39" i="29"/>
  <c r="AY39" i="45"/>
  <c r="AX39" i="29"/>
  <c r="AX39" i="45"/>
  <c r="AW39" i="29"/>
  <c r="AW39" i="45"/>
  <c r="AV39" i="29"/>
  <c r="AV39" i="45"/>
  <c r="AU39" i="29"/>
  <c r="AU39" i="45"/>
  <c r="AT39" i="29"/>
  <c r="AT39" i="45"/>
  <c r="AS39" i="29"/>
  <c r="AS39" i="45"/>
  <c r="AR39" i="29"/>
  <c r="AR39" i="45"/>
  <c r="AQ39" i="29"/>
  <c r="AQ39" i="45"/>
  <c r="AP39" i="29"/>
  <c r="AP39" i="45"/>
  <c r="AO39" i="29"/>
  <c r="AO39" i="45"/>
  <c r="AN39" i="29"/>
  <c r="AN39" i="45"/>
  <c r="AM39" i="29"/>
  <c r="AM39" i="45"/>
  <c r="AL39" i="29"/>
  <c r="AL39" i="45"/>
  <c r="AK39" i="29"/>
  <c r="AK39" i="45"/>
  <c r="AJ39" i="29"/>
  <c r="AJ39" i="45"/>
  <c r="AI39" i="29"/>
  <c r="AI39" i="45"/>
  <c r="AH39" i="29"/>
  <c r="AH39" i="45"/>
  <c r="AG39" i="29"/>
  <c r="AG39" i="45"/>
  <c r="AF39" i="29"/>
  <c r="AF39" i="45"/>
  <c r="AE39" i="29"/>
  <c r="AE39" i="45"/>
  <c r="AD39" i="29"/>
  <c r="AD39" i="45"/>
  <c r="AC39" i="29"/>
  <c r="AC39" i="45"/>
  <c r="AB39" i="29"/>
  <c r="AB39" i="45"/>
  <c r="AA39" i="29"/>
  <c r="AA39" i="45"/>
  <c r="Z39" i="29"/>
  <c r="Z39" i="45"/>
  <c r="Y39" i="29"/>
  <c r="Y39" i="45"/>
  <c r="X39" i="29"/>
  <c r="X39" i="45"/>
  <c r="W39" i="29"/>
  <c r="W39" i="45"/>
  <c r="V39" i="29"/>
  <c r="V39" i="45"/>
  <c r="U39" i="29"/>
  <c r="U39" i="45"/>
  <c r="T39" i="29"/>
  <c r="T39" i="45"/>
  <c r="S39" i="29"/>
  <c r="S39" i="45"/>
  <c r="R39" i="29"/>
  <c r="R39" i="45"/>
  <c r="Q39" i="29"/>
  <c r="Q39" i="45"/>
  <c r="P39" i="29"/>
  <c r="P39" i="45"/>
  <c r="O39" i="29"/>
  <c r="O39" i="45"/>
  <c r="N39" i="29"/>
  <c r="N39" i="45"/>
  <c r="M39" i="29"/>
  <c r="M39" i="45"/>
  <c r="L39" i="29"/>
  <c r="L39" i="45"/>
  <c r="K39" i="29"/>
  <c r="K39" i="45"/>
  <c r="J39" i="29"/>
  <c r="J39" i="45"/>
  <c r="I39" i="29"/>
  <c r="I39" i="45"/>
  <c r="H39" i="29"/>
  <c r="H39" i="45"/>
  <c r="G39" i="29"/>
  <c r="G39" i="45"/>
  <c r="F39" i="29"/>
  <c r="F39" i="45"/>
  <c r="E39" i="29"/>
  <c r="E39" i="45"/>
  <c r="D39" i="29"/>
  <c r="D39" i="45"/>
  <c r="C39" i="29"/>
  <c r="C39" i="45"/>
  <c r="B39" i="29"/>
  <c r="B39" i="45"/>
  <c r="BO38" i="29"/>
  <c r="BO38" i="45"/>
  <c r="BN38" i="29"/>
  <c r="BN38" i="45"/>
  <c r="BM38" i="29"/>
  <c r="BM38" i="45"/>
  <c r="BL38" i="29"/>
  <c r="BL38" i="45"/>
  <c r="BK38" i="29"/>
  <c r="BK38" i="45"/>
  <c r="BJ38" i="29"/>
  <c r="BJ38" i="45"/>
  <c r="BI38" i="29"/>
  <c r="BI38" i="45"/>
  <c r="BH38" i="29"/>
  <c r="BH38" i="45"/>
  <c r="BG38" i="29"/>
  <c r="BG38" i="45"/>
  <c r="BF38" i="29"/>
  <c r="BF38" i="45"/>
  <c r="BE38" i="29"/>
  <c r="BE38" i="45"/>
  <c r="BD38" i="29"/>
  <c r="BD38" i="45"/>
  <c r="BC38" i="29"/>
  <c r="BC38" i="45"/>
  <c r="BB38" i="29"/>
  <c r="BB38" i="45"/>
  <c r="BA38" i="29"/>
  <c r="BA38" i="45"/>
  <c r="AZ38" i="29"/>
  <c r="AZ38" i="45"/>
  <c r="AY38" i="29"/>
  <c r="AY38" i="45"/>
  <c r="AX38" i="29"/>
  <c r="AX38" i="45"/>
  <c r="AW38" i="29"/>
  <c r="AW38" i="45"/>
  <c r="AV38" i="29"/>
  <c r="AV38" i="45"/>
  <c r="AU38" i="29"/>
  <c r="AU38" i="45"/>
  <c r="AT38" i="29"/>
  <c r="AT38" i="45"/>
  <c r="AS38" i="29"/>
  <c r="AS38" i="45"/>
  <c r="AR38" i="29"/>
  <c r="AR38" i="45"/>
  <c r="AQ38" i="29"/>
  <c r="AQ38" i="45"/>
  <c r="AP38" i="29"/>
  <c r="AP38" i="45"/>
  <c r="AO38" i="29"/>
  <c r="AO38" i="45"/>
  <c r="AN38" i="29"/>
  <c r="AN38" i="45"/>
  <c r="AM38" i="29"/>
  <c r="AM38" i="45"/>
  <c r="AL38" i="29"/>
  <c r="AL38" i="45"/>
  <c r="AK38" i="29"/>
  <c r="AK38" i="45"/>
  <c r="AJ38" i="29"/>
  <c r="AJ38" i="45"/>
  <c r="AI38" i="29"/>
  <c r="AI38" i="45"/>
  <c r="AH38" i="29"/>
  <c r="AH38" i="45"/>
  <c r="AG38" i="29"/>
  <c r="AG38" i="45"/>
  <c r="AF38" i="29"/>
  <c r="AF38" i="45"/>
  <c r="AE38" i="29"/>
  <c r="AE38" i="45"/>
  <c r="AD38" i="29"/>
  <c r="AD38" i="45"/>
  <c r="AC38" i="29"/>
  <c r="AC38" i="45"/>
  <c r="AB38" i="29"/>
  <c r="AB38" i="45"/>
  <c r="AA38" i="29"/>
  <c r="AA38" i="45"/>
  <c r="Z38" i="29"/>
  <c r="Z38" i="45"/>
  <c r="Y38" i="29"/>
  <c r="Y38" i="45"/>
  <c r="X38" i="29"/>
  <c r="X38" i="45"/>
  <c r="W38" i="29"/>
  <c r="W38" i="45"/>
  <c r="V38" i="29"/>
  <c r="V38" i="45"/>
  <c r="U38" i="29"/>
  <c r="U38" i="45"/>
  <c r="T38" i="29"/>
  <c r="T38" i="45"/>
  <c r="S38" i="29"/>
  <c r="S38" i="45"/>
  <c r="R38" i="29"/>
  <c r="R38" i="45"/>
  <c r="Q38" i="29"/>
  <c r="Q38" i="45"/>
  <c r="P38" i="29"/>
  <c r="P38" i="45"/>
  <c r="O38" i="29"/>
  <c r="O38" i="45"/>
  <c r="N38" i="29"/>
  <c r="N38" i="45"/>
  <c r="M38" i="29"/>
  <c r="M38" i="45"/>
  <c r="L38" i="29"/>
  <c r="L38" i="45"/>
  <c r="K38" i="29"/>
  <c r="K38" i="45"/>
  <c r="J38" i="29"/>
  <c r="J38" i="45"/>
  <c r="I38" i="29"/>
  <c r="I38" i="45"/>
  <c r="H38" i="29"/>
  <c r="H38" i="45"/>
  <c r="G38" i="29"/>
  <c r="G38" i="45"/>
  <c r="F38" i="29"/>
  <c r="F38" i="45"/>
  <c r="E38" i="29"/>
  <c r="E38" i="45"/>
  <c r="D38" i="29"/>
  <c r="D38" i="45"/>
  <c r="C38" i="29"/>
  <c r="C38" i="45"/>
  <c r="B38" i="29"/>
  <c r="B38" i="45"/>
  <c r="BO37" i="29"/>
  <c r="BO37" i="45"/>
  <c r="BN37" i="29"/>
  <c r="BN37" i="45"/>
  <c r="BM37" i="29"/>
  <c r="BM37" i="45"/>
  <c r="BL37" i="29"/>
  <c r="BL37" i="45"/>
  <c r="BK37" i="29"/>
  <c r="BK37" i="45"/>
  <c r="BJ37" i="29"/>
  <c r="BJ37" i="45"/>
  <c r="BI37" i="29"/>
  <c r="BI37" i="45"/>
  <c r="BH37" i="29"/>
  <c r="BH37" i="45"/>
  <c r="BG37" i="29"/>
  <c r="BG37" i="45"/>
  <c r="BF37" i="29"/>
  <c r="BF37" i="45"/>
  <c r="BE37" i="29"/>
  <c r="BE37" i="45"/>
  <c r="BD37" i="29"/>
  <c r="BD37" i="45"/>
  <c r="BC37" i="29"/>
  <c r="BC37" i="45"/>
  <c r="BB37" i="29"/>
  <c r="BB37" i="45"/>
  <c r="BA37" i="29"/>
  <c r="BA37" i="45"/>
  <c r="AZ37" i="29"/>
  <c r="AZ37" i="45"/>
  <c r="AY37" i="29"/>
  <c r="AY37" i="45"/>
  <c r="AX37" i="29"/>
  <c r="AX37" i="45"/>
  <c r="AW37" i="29"/>
  <c r="AW37" i="45"/>
  <c r="AV37" i="29"/>
  <c r="AV37" i="45"/>
  <c r="AU37" i="29"/>
  <c r="AU37" i="45"/>
  <c r="AT37" i="29"/>
  <c r="AT37" i="45"/>
  <c r="AS37" i="29"/>
  <c r="AS37" i="45"/>
  <c r="AR37" i="29"/>
  <c r="AR37" i="45"/>
  <c r="AQ37" i="29"/>
  <c r="AQ37" i="45"/>
  <c r="AP37" i="29"/>
  <c r="AP37" i="45"/>
  <c r="AO37" i="29"/>
  <c r="AO37" i="45"/>
  <c r="AN37" i="29"/>
  <c r="AN37" i="45"/>
  <c r="AM37" i="29"/>
  <c r="AM37" i="45"/>
  <c r="AL37" i="29"/>
  <c r="AL37" i="45"/>
  <c r="AK37" i="29"/>
  <c r="AK37" i="45"/>
  <c r="AJ37" i="29"/>
  <c r="AJ37" i="45"/>
  <c r="AI37" i="29"/>
  <c r="AI37" i="45"/>
  <c r="AH37" i="29"/>
  <c r="AH37" i="45"/>
  <c r="AG37" i="29"/>
  <c r="AG37" i="45"/>
  <c r="AF37" i="29"/>
  <c r="AF37" i="45"/>
  <c r="AE37" i="29"/>
  <c r="AE37" i="45"/>
  <c r="AD37" i="29"/>
  <c r="AD37" i="45"/>
  <c r="AC37" i="29"/>
  <c r="AC37" i="45"/>
  <c r="AB37" i="29"/>
  <c r="AB37" i="45"/>
  <c r="AA37" i="29"/>
  <c r="AA37" i="45"/>
  <c r="Z37" i="29"/>
  <c r="Z37" i="45"/>
  <c r="Y37" i="29"/>
  <c r="Y37" i="45"/>
  <c r="X37" i="29"/>
  <c r="X37" i="45"/>
  <c r="W37" i="29"/>
  <c r="W37" i="45"/>
  <c r="V37" i="29"/>
  <c r="V37" i="45"/>
  <c r="U37" i="29"/>
  <c r="U37" i="45"/>
  <c r="T37" i="29"/>
  <c r="T37" i="45"/>
  <c r="S37" i="29"/>
  <c r="S37" i="45"/>
  <c r="R37" i="29"/>
  <c r="R37" i="45"/>
  <c r="Q37" i="29"/>
  <c r="Q37" i="45"/>
  <c r="P37" i="29"/>
  <c r="P37" i="45"/>
  <c r="O37" i="29"/>
  <c r="O37" i="45"/>
  <c r="N37" i="29"/>
  <c r="N37" i="45"/>
  <c r="M37" i="29"/>
  <c r="M37" i="45"/>
  <c r="L37" i="29"/>
  <c r="L37" i="45"/>
  <c r="K37" i="29"/>
  <c r="K37" i="45"/>
  <c r="J37" i="29"/>
  <c r="J37" i="45"/>
  <c r="I37" i="29"/>
  <c r="I37" i="45"/>
  <c r="H37" i="29"/>
  <c r="H37" i="45"/>
  <c r="G37" i="29"/>
  <c r="G37" i="45"/>
  <c r="F37" i="29"/>
  <c r="F37" i="45"/>
  <c r="E37" i="29"/>
  <c r="E37" i="45"/>
  <c r="D37" i="29"/>
  <c r="D37" i="45"/>
  <c r="C37" i="29"/>
  <c r="C37" i="45"/>
  <c r="B37" i="29"/>
  <c r="B37" i="45"/>
  <c r="BO36" i="29"/>
  <c r="BO36" i="45"/>
  <c r="BN36" i="29"/>
  <c r="BN36" i="45"/>
  <c r="BM36" i="29"/>
  <c r="BM36" i="45"/>
  <c r="BL36" i="29"/>
  <c r="BL36" i="45"/>
  <c r="BK36" i="29"/>
  <c r="BK36" i="45"/>
  <c r="BJ36" i="29"/>
  <c r="BJ36" i="45"/>
  <c r="BI36" i="29"/>
  <c r="BI36" i="45"/>
  <c r="BH36" i="29"/>
  <c r="BH36" i="45"/>
  <c r="BG36" i="29"/>
  <c r="BG36" i="45"/>
  <c r="BF36" i="29"/>
  <c r="BF36" i="45"/>
  <c r="BE36" i="29"/>
  <c r="BE36" i="45"/>
  <c r="BD36" i="29"/>
  <c r="BD36" i="45"/>
  <c r="BC36" i="29"/>
  <c r="BC36" i="45"/>
  <c r="BB36" i="29"/>
  <c r="BB36" i="45"/>
  <c r="BA36" i="29"/>
  <c r="BA36" i="45"/>
  <c r="AZ36" i="29"/>
  <c r="AZ36" i="45"/>
  <c r="AY36" i="29"/>
  <c r="AY36" i="45"/>
  <c r="AX36" i="29"/>
  <c r="AX36" i="45"/>
  <c r="AW36" i="29"/>
  <c r="AW36" i="45"/>
  <c r="AV36" i="29"/>
  <c r="AV36" i="45"/>
  <c r="AU36" i="29"/>
  <c r="AU36" i="45"/>
  <c r="AT36" i="29"/>
  <c r="AT36" i="45"/>
  <c r="AS36" i="29"/>
  <c r="AS36" i="45"/>
  <c r="AR36" i="29"/>
  <c r="AR36" i="45"/>
  <c r="AQ36" i="29"/>
  <c r="AQ36" i="45"/>
  <c r="AP36" i="29"/>
  <c r="AP36" i="45"/>
  <c r="AO36" i="29"/>
  <c r="AO36" i="45"/>
  <c r="AN36" i="29"/>
  <c r="AN36" i="45"/>
  <c r="AM36" i="29"/>
  <c r="AM36" i="45"/>
  <c r="AL36" i="29"/>
  <c r="AL36" i="45"/>
  <c r="AK36" i="29"/>
  <c r="AK36" i="45"/>
  <c r="AJ36" i="29"/>
  <c r="AJ36" i="45"/>
  <c r="AI36" i="29"/>
  <c r="AI36" i="45"/>
  <c r="AH36" i="29"/>
  <c r="AH36" i="45"/>
  <c r="AG36" i="29"/>
  <c r="AG36" i="45"/>
  <c r="AF36" i="29"/>
  <c r="AF36" i="45"/>
  <c r="AE36" i="29"/>
  <c r="AE36" i="45"/>
  <c r="AD36" i="29"/>
  <c r="AD36" i="45"/>
  <c r="AC36" i="29"/>
  <c r="AC36" i="45"/>
  <c r="AB36" i="29"/>
  <c r="AB36" i="45"/>
  <c r="AA36" i="29"/>
  <c r="AA36" i="45"/>
  <c r="Z36" i="29"/>
  <c r="Z36" i="45"/>
  <c r="Y36" i="29"/>
  <c r="Y36" i="45"/>
  <c r="X36" i="29"/>
  <c r="X36" i="45"/>
  <c r="W36" i="29"/>
  <c r="W36" i="45"/>
  <c r="V36" i="29"/>
  <c r="V36" i="45"/>
  <c r="U36" i="29"/>
  <c r="U36" i="45"/>
  <c r="T36" i="29"/>
  <c r="T36" i="45"/>
  <c r="S36" i="29"/>
  <c r="S36" i="45"/>
  <c r="R36" i="29"/>
  <c r="R36" i="45"/>
  <c r="Q36" i="29"/>
  <c r="Q36" i="45"/>
  <c r="P36" i="29"/>
  <c r="P36" i="45"/>
  <c r="O36" i="29"/>
  <c r="O36" i="45"/>
  <c r="N36" i="29"/>
  <c r="N36" i="45"/>
  <c r="M36" i="29"/>
  <c r="M36" i="45"/>
  <c r="L36" i="29"/>
  <c r="L36" i="45"/>
  <c r="K36" i="29"/>
  <c r="K36" i="45"/>
  <c r="J36" i="29"/>
  <c r="J36" i="45"/>
  <c r="I36" i="29"/>
  <c r="I36" i="45"/>
  <c r="H36" i="29"/>
  <c r="H36" i="45"/>
  <c r="G36" i="29"/>
  <c r="G36" i="45"/>
  <c r="F36" i="29"/>
  <c r="F36" i="45"/>
  <c r="E36" i="29"/>
  <c r="E36" i="45"/>
  <c r="D36" i="29"/>
  <c r="D36" i="45"/>
  <c r="C36" i="29"/>
  <c r="C36" i="45"/>
  <c r="B36" i="29"/>
  <c r="B36" i="45"/>
  <c r="BO35" i="29"/>
  <c r="BO35" i="45"/>
  <c r="BN35" i="29"/>
  <c r="BN35" i="45"/>
  <c r="BM35" i="29"/>
  <c r="BM35" i="45"/>
  <c r="BL35" i="29"/>
  <c r="BL35" i="45"/>
  <c r="BK35" i="29"/>
  <c r="BK35" i="45"/>
  <c r="BJ35" i="29"/>
  <c r="BJ35" i="45"/>
  <c r="BI35" i="29"/>
  <c r="BI35" i="45"/>
  <c r="BH35" i="29"/>
  <c r="BH35" i="45"/>
  <c r="BG35" i="29"/>
  <c r="BG35" i="45"/>
  <c r="BF35" i="29"/>
  <c r="BF35" i="45"/>
  <c r="BE35" i="29"/>
  <c r="BE35" i="45"/>
  <c r="BD35" i="29"/>
  <c r="BD35" i="45"/>
  <c r="BC35" i="29"/>
  <c r="BC35" i="45"/>
  <c r="BB35" i="29"/>
  <c r="BB35" i="45"/>
  <c r="BA35" i="29"/>
  <c r="BA35" i="45"/>
  <c r="AZ35" i="29"/>
  <c r="AZ35" i="45"/>
  <c r="AY35" i="29"/>
  <c r="AY35" i="45"/>
  <c r="AX35" i="29"/>
  <c r="AX35" i="45"/>
  <c r="AW35" i="29"/>
  <c r="AW35" i="45"/>
  <c r="AV35" i="29"/>
  <c r="AV35" i="45"/>
  <c r="AU35" i="29"/>
  <c r="AU35" i="45"/>
  <c r="AT35" i="29"/>
  <c r="AT35" i="45"/>
  <c r="AS35" i="29"/>
  <c r="AS35" i="45"/>
  <c r="AR35" i="29"/>
  <c r="AR35" i="45"/>
  <c r="AQ35" i="29"/>
  <c r="AQ35" i="45"/>
  <c r="AP35" i="29"/>
  <c r="AP35" i="45"/>
  <c r="AO35" i="29"/>
  <c r="AO35" i="45"/>
  <c r="AN35" i="29"/>
  <c r="AN35" i="45"/>
  <c r="AM35" i="29"/>
  <c r="AM35" i="45"/>
  <c r="AL35" i="29"/>
  <c r="AL35" i="45"/>
  <c r="AK35" i="29"/>
  <c r="AK35" i="45"/>
  <c r="AJ35" i="29"/>
  <c r="AJ35" i="45"/>
  <c r="AI35" i="29"/>
  <c r="AI35" i="45"/>
  <c r="AH35" i="29"/>
  <c r="AH35" i="45"/>
  <c r="AG35" i="29"/>
  <c r="AG35" i="45"/>
  <c r="AF35" i="29"/>
  <c r="AF35" i="45"/>
  <c r="AE35" i="29"/>
  <c r="AE35" i="45"/>
  <c r="AD35" i="29"/>
  <c r="AD35" i="45"/>
  <c r="AC35" i="29"/>
  <c r="AC35" i="45"/>
  <c r="AB35" i="29"/>
  <c r="AB35" i="45"/>
  <c r="AA35" i="29"/>
  <c r="AA35" i="45"/>
  <c r="Z35" i="29"/>
  <c r="Z35" i="45"/>
  <c r="Y35" i="29"/>
  <c r="Y35" i="45"/>
  <c r="X35" i="29"/>
  <c r="X35" i="45"/>
  <c r="W35" i="29"/>
  <c r="W35" i="45"/>
  <c r="V35" i="29"/>
  <c r="V35" i="45"/>
  <c r="U35" i="29"/>
  <c r="U35" i="45"/>
  <c r="T35" i="29"/>
  <c r="T35" i="45"/>
  <c r="S35" i="29"/>
  <c r="S35" i="45"/>
  <c r="R35" i="29"/>
  <c r="R35" i="45"/>
  <c r="Q35" i="29"/>
  <c r="Q35" i="45"/>
  <c r="P35" i="29"/>
  <c r="P35" i="45"/>
  <c r="O35" i="29"/>
  <c r="O35" i="45"/>
  <c r="N35" i="29"/>
  <c r="N35" i="45"/>
  <c r="M35" i="29"/>
  <c r="M35" i="45"/>
  <c r="L35" i="29"/>
  <c r="L35" i="45"/>
  <c r="K35" i="29"/>
  <c r="K35" i="45"/>
  <c r="J35" i="29"/>
  <c r="J35" i="45"/>
  <c r="I35" i="29"/>
  <c r="I35" i="45"/>
  <c r="H35" i="29"/>
  <c r="H35" i="45"/>
  <c r="G35" i="29"/>
  <c r="G35" i="45"/>
  <c r="F35" i="29"/>
  <c r="F35" i="45"/>
  <c r="E35" i="29"/>
  <c r="E35" i="45"/>
  <c r="D35" i="29"/>
  <c r="D35" i="45"/>
  <c r="C35" i="29"/>
  <c r="C35" i="45"/>
  <c r="B35" i="29"/>
  <c r="B35" i="45"/>
  <c r="BO34" i="29"/>
  <c r="BO34" i="45"/>
  <c r="BN34" i="29"/>
  <c r="BN34" i="45"/>
  <c r="BM34" i="29"/>
  <c r="BM34" i="45"/>
  <c r="BL34" i="29"/>
  <c r="BL34" i="45"/>
  <c r="BK34" i="29"/>
  <c r="BK34" i="45"/>
  <c r="BJ34" i="29"/>
  <c r="BJ34" i="45"/>
  <c r="BI34" i="29"/>
  <c r="BI34" i="45"/>
  <c r="BH34" i="29"/>
  <c r="BH34" i="45"/>
  <c r="BG34" i="29"/>
  <c r="BG34" i="45"/>
  <c r="BF34" i="29"/>
  <c r="BF34" i="45"/>
  <c r="BE34" i="29"/>
  <c r="BE34" i="45"/>
  <c r="BD34" i="29"/>
  <c r="BD34" i="45"/>
  <c r="BC34" i="29"/>
  <c r="BC34" i="45"/>
  <c r="BB34" i="29"/>
  <c r="BB34" i="45"/>
  <c r="BA34" i="29"/>
  <c r="BA34" i="45"/>
  <c r="AZ34" i="29"/>
  <c r="AZ34" i="45"/>
  <c r="AY34" i="29"/>
  <c r="AY34" i="45"/>
  <c r="AX34" i="29"/>
  <c r="AX34" i="45"/>
  <c r="AW34" i="29"/>
  <c r="AW34" i="45"/>
  <c r="AV34" i="29"/>
  <c r="AV34" i="45"/>
  <c r="AU34" i="29"/>
  <c r="AU34" i="45"/>
  <c r="AT34" i="29"/>
  <c r="AT34" i="45"/>
  <c r="AS34" i="29"/>
  <c r="AS34" i="45"/>
  <c r="AR34" i="29"/>
  <c r="AR34" i="45"/>
  <c r="AQ34" i="29"/>
  <c r="AQ34" i="45"/>
  <c r="AP34" i="29"/>
  <c r="AP34" i="45"/>
  <c r="AO34" i="29"/>
  <c r="AO34" i="45"/>
  <c r="AN34" i="29"/>
  <c r="AN34" i="45"/>
  <c r="AM34" i="29"/>
  <c r="AM34" i="45"/>
  <c r="AL34" i="29"/>
  <c r="AL34" i="45"/>
  <c r="AK34" i="29"/>
  <c r="AK34" i="45"/>
  <c r="AJ34" i="29"/>
  <c r="AJ34" i="45"/>
  <c r="AI34" i="29"/>
  <c r="AI34" i="45"/>
  <c r="AH34" i="29"/>
  <c r="AH34" i="45"/>
  <c r="AG34" i="29"/>
  <c r="AG34" i="45"/>
  <c r="AF34" i="29"/>
  <c r="AF34" i="45"/>
  <c r="AE34" i="29"/>
  <c r="AE34" i="45"/>
  <c r="AD34" i="29"/>
  <c r="AD34" i="45"/>
  <c r="AC34" i="29"/>
  <c r="AC34" i="45"/>
  <c r="AB34" i="29"/>
  <c r="AB34" i="45"/>
  <c r="AA34" i="29"/>
  <c r="AA34" i="45"/>
  <c r="Z34" i="29"/>
  <c r="Z34" i="45"/>
  <c r="Y34" i="29"/>
  <c r="Y34" i="45"/>
  <c r="X34" i="29"/>
  <c r="X34" i="45"/>
  <c r="W34" i="29"/>
  <c r="W34" i="45"/>
  <c r="V34" i="29"/>
  <c r="V34" i="45"/>
  <c r="U34" i="29"/>
  <c r="U34" i="45"/>
  <c r="T34" i="29"/>
  <c r="T34" i="45"/>
  <c r="S34" i="29"/>
  <c r="S34" i="45"/>
  <c r="R34" i="29"/>
  <c r="R34" i="45"/>
  <c r="Q34" i="29"/>
  <c r="Q34" i="45"/>
  <c r="P34" i="29"/>
  <c r="P34" i="45"/>
  <c r="O34" i="29"/>
  <c r="O34" i="45"/>
  <c r="N34" i="29"/>
  <c r="N34" i="45"/>
  <c r="M34" i="29"/>
  <c r="M34" i="45"/>
  <c r="L34" i="29"/>
  <c r="L34" i="45"/>
  <c r="K34" i="29"/>
  <c r="K34" i="45"/>
  <c r="J34" i="29"/>
  <c r="J34" i="45"/>
  <c r="I34" i="29"/>
  <c r="I34" i="45"/>
  <c r="H34" i="29"/>
  <c r="H34" i="45"/>
  <c r="G34" i="29"/>
  <c r="G34" i="45"/>
  <c r="F34" i="29"/>
  <c r="F34" i="45"/>
  <c r="E34" i="29"/>
  <c r="E34" i="45"/>
  <c r="D34" i="29"/>
  <c r="D34" i="45"/>
  <c r="C34" i="29"/>
  <c r="C34" i="45"/>
  <c r="B34" i="29"/>
  <c r="B34" i="45"/>
  <c r="BO33" i="29"/>
  <c r="BO33" i="45"/>
  <c r="BN33" i="29"/>
  <c r="BN33" i="45"/>
  <c r="BM33" i="29"/>
  <c r="BM33" i="45"/>
  <c r="BL33" i="29"/>
  <c r="BL33" i="45"/>
  <c r="BK33" i="29"/>
  <c r="BK33" i="45"/>
  <c r="BJ33" i="29"/>
  <c r="BJ33" i="45"/>
  <c r="BI33" i="29"/>
  <c r="BI33" i="45"/>
  <c r="BH33" i="29"/>
  <c r="BH33" i="45"/>
  <c r="BG33" i="29"/>
  <c r="BG33" i="45"/>
  <c r="BF33" i="29"/>
  <c r="BF33" i="45"/>
  <c r="BE33" i="29"/>
  <c r="BE33" i="45"/>
  <c r="BD33" i="29"/>
  <c r="BD33" i="45"/>
  <c r="BC33" i="29"/>
  <c r="BC33" i="45"/>
  <c r="BB33" i="29"/>
  <c r="BB33" i="45"/>
  <c r="BA33" i="29"/>
  <c r="BA33" i="45"/>
  <c r="AZ33" i="29"/>
  <c r="AZ33" i="45"/>
  <c r="AY33" i="29"/>
  <c r="AY33" i="45"/>
  <c r="AX33" i="29"/>
  <c r="AX33" i="45"/>
  <c r="AW33" i="29"/>
  <c r="AW33" i="45"/>
  <c r="AV33" i="29"/>
  <c r="AV33" i="45"/>
  <c r="AU33" i="29"/>
  <c r="AU33" i="45"/>
  <c r="AT33" i="29"/>
  <c r="AT33" i="45"/>
  <c r="AS33" i="29"/>
  <c r="AS33" i="45"/>
  <c r="AR33" i="29"/>
  <c r="AR33" i="45"/>
  <c r="AQ33" i="29"/>
  <c r="AQ33" i="45"/>
  <c r="AP33" i="29"/>
  <c r="AP33" i="45"/>
  <c r="AO33" i="29"/>
  <c r="AO33" i="45"/>
  <c r="AN33" i="29"/>
  <c r="AN33" i="45"/>
  <c r="AM33" i="29"/>
  <c r="AM33" i="45"/>
  <c r="AL33" i="29"/>
  <c r="AL33" i="45"/>
  <c r="AK33" i="29"/>
  <c r="AK33" i="45"/>
  <c r="AJ33" i="29"/>
  <c r="AJ33" i="45"/>
  <c r="AI33" i="29"/>
  <c r="AI33" i="45"/>
  <c r="AH33" i="29"/>
  <c r="AH33" i="45"/>
  <c r="AG33" i="29"/>
  <c r="AG33" i="45"/>
  <c r="AF33" i="29"/>
  <c r="AF33" i="45"/>
  <c r="AE33" i="29"/>
  <c r="AE33" i="45"/>
  <c r="AD33" i="29"/>
  <c r="AD33" i="45"/>
  <c r="AC33" i="29"/>
  <c r="AC33" i="45"/>
  <c r="AB33" i="29"/>
  <c r="AB33" i="45"/>
  <c r="AA33" i="29"/>
  <c r="AA33" i="45"/>
  <c r="Z33" i="29"/>
  <c r="Z33" i="45"/>
  <c r="Y33" i="29"/>
  <c r="Y33" i="45"/>
  <c r="X33" i="29"/>
  <c r="X33" i="45"/>
  <c r="W33" i="29"/>
  <c r="W33" i="45"/>
  <c r="V33" i="29"/>
  <c r="V33" i="45"/>
  <c r="U33" i="29"/>
  <c r="U33" i="45"/>
  <c r="T33" i="29"/>
  <c r="T33" i="45"/>
  <c r="S33" i="29"/>
  <c r="S33" i="45"/>
  <c r="R33" i="29"/>
  <c r="R33" i="45"/>
  <c r="Q33" i="29"/>
  <c r="Q33" i="45"/>
  <c r="P33" i="29"/>
  <c r="P33" i="45"/>
  <c r="O33" i="29"/>
  <c r="O33" i="45"/>
  <c r="N33" i="29"/>
  <c r="N33" i="45"/>
  <c r="M33" i="29"/>
  <c r="M33" i="45"/>
  <c r="L33" i="29"/>
  <c r="L33" i="45"/>
  <c r="K33" i="29"/>
  <c r="K33" i="45"/>
  <c r="J33" i="29"/>
  <c r="J33" i="45"/>
  <c r="I33" i="29"/>
  <c r="I33" i="45"/>
  <c r="H33" i="29"/>
  <c r="H33" i="45"/>
  <c r="G33" i="29"/>
  <c r="G33" i="45"/>
  <c r="F33" i="29"/>
  <c r="F33" i="45"/>
  <c r="E33" i="29"/>
  <c r="E33" i="45"/>
  <c r="D33" i="29"/>
  <c r="D33" i="45"/>
  <c r="C33" i="29"/>
  <c r="C33" i="45"/>
  <c r="B33" i="29"/>
  <c r="B33" i="45"/>
  <c r="BO32" i="29"/>
  <c r="BO32" i="45"/>
  <c r="BN32" i="29"/>
  <c r="BN32" i="45"/>
  <c r="BM32" i="29"/>
  <c r="BM32" i="45"/>
  <c r="BL32" i="29"/>
  <c r="BL32" i="45"/>
  <c r="BK32" i="29"/>
  <c r="BK32" i="45"/>
  <c r="BJ32" i="29"/>
  <c r="BJ32" i="45"/>
  <c r="BI32" i="29"/>
  <c r="BI32" i="45"/>
  <c r="BH32" i="29"/>
  <c r="BH32" i="45"/>
  <c r="BG32" i="29"/>
  <c r="BG32" i="45"/>
  <c r="BF32" i="29"/>
  <c r="BF32" i="45"/>
  <c r="BE32" i="29"/>
  <c r="BE32" i="45"/>
  <c r="BD32" i="29"/>
  <c r="BD32" i="45"/>
  <c r="BC32" i="29"/>
  <c r="BC32" i="45"/>
  <c r="BB32" i="29"/>
  <c r="BB32" i="45"/>
  <c r="BA32" i="29"/>
  <c r="BA32" i="45"/>
  <c r="AZ32" i="29"/>
  <c r="AZ32" i="45"/>
  <c r="AY32" i="29"/>
  <c r="AY32" i="45"/>
  <c r="AX32" i="29"/>
  <c r="AX32" i="45"/>
  <c r="AW32" i="29"/>
  <c r="AW32" i="45"/>
  <c r="AV32" i="29"/>
  <c r="AV32" i="45"/>
  <c r="AU32" i="29"/>
  <c r="AU32" i="45"/>
  <c r="AT32" i="29"/>
  <c r="AT32" i="45"/>
  <c r="AS32" i="29"/>
  <c r="AS32" i="45"/>
  <c r="AR32" i="29"/>
  <c r="AR32" i="45"/>
  <c r="AQ32" i="29"/>
  <c r="AQ32" i="45"/>
  <c r="AP32" i="29"/>
  <c r="AP32" i="45"/>
  <c r="AO32" i="29"/>
  <c r="AO32" i="45"/>
  <c r="AN32" i="29"/>
  <c r="AN32" i="45"/>
  <c r="AM32" i="29"/>
  <c r="AM32" i="45"/>
  <c r="AL32" i="29"/>
  <c r="AL32" i="45"/>
  <c r="AK32" i="29"/>
  <c r="AK32" i="45"/>
  <c r="AJ32" i="29"/>
  <c r="AJ32" i="45"/>
  <c r="AI32" i="29"/>
  <c r="AI32" i="45"/>
  <c r="AH32" i="29"/>
  <c r="AH32" i="45"/>
  <c r="AG32" i="29"/>
  <c r="AG32" i="45"/>
  <c r="AF32" i="29"/>
  <c r="AF32" i="45"/>
  <c r="AE32" i="29"/>
  <c r="AE32" i="45"/>
  <c r="AD32" i="29"/>
  <c r="AD32" i="45"/>
  <c r="AC32" i="29"/>
  <c r="AC32" i="45"/>
  <c r="AB32" i="29"/>
  <c r="AB32" i="45"/>
  <c r="AA32" i="29"/>
  <c r="AA32" i="45"/>
  <c r="Z32" i="29"/>
  <c r="Z32" i="45"/>
  <c r="Y32" i="29"/>
  <c r="Y32" i="45"/>
  <c r="X32" i="29"/>
  <c r="X32" i="45"/>
  <c r="W32" i="29"/>
  <c r="W32" i="45"/>
  <c r="V32" i="29"/>
  <c r="V32" i="45"/>
  <c r="U32" i="29"/>
  <c r="U32" i="45"/>
  <c r="T32" i="29"/>
  <c r="T32" i="45"/>
  <c r="S32" i="29"/>
  <c r="S32" i="45"/>
  <c r="R32" i="29"/>
  <c r="R32" i="45"/>
  <c r="Q32" i="29"/>
  <c r="Q32" i="45"/>
  <c r="P32" i="29"/>
  <c r="P32" i="45"/>
  <c r="O32" i="29"/>
  <c r="O32" i="45"/>
  <c r="N32" i="29"/>
  <c r="N32" i="45"/>
  <c r="M32" i="29"/>
  <c r="M32" i="45"/>
  <c r="L32" i="29"/>
  <c r="L32" i="45"/>
  <c r="K32" i="29"/>
  <c r="K32" i="45"/>
  <c r="J32" i="29"/>
  <c r="J32" i="45"/>
  <c r="I32" i="29"/>
  <c r="I32" i="45"/>
  <c r="H32" i="29"/>
  <c r="H32" i="45"/>
  <c r="G32" i="29"/>
  <c r="G32" i="45"/>
  <c r="F32" i="29"/>
  <c r="F32" i="45"/>
  <c r="E32" i="29"/>
  <c r="E32" i="45"/>
  <c r="D32" i="29"/>
  <c r="D32" i="45"/>
  <c r="C32" i="29"/>
  <c r="C32" i="45"/>
  <c r="B32" i="29"/>
  <c r="B32" i="45"/>
  <c r="BO31" i="29"/>
  <c r="BO31" i="45"/>
  <c r="BN31" i="29"/>
  <c r="BN31" i="45"/>
  <c r="BM31" i="29"/>
  <c r="BM31" i="45"/>
  <c r="BL31" i="29"/>
  <c r="BL31" i="45"/>
  <c r="BK31" i="29"/>
  <c r="BK31" i="45"/>
  <c r="BJ31" i="29"/>
  <c r="BJ31" i="45"/>
  <c r="BI31" i="29"/>
  <c r="BI31" i="45"/>
  <c r="BH31" i="29"/>
  <c r="BH31" i="45"/>
  <c r="BG31" i="29"/>
  <c r="BG31" i="45"/>
  <c r="BF31" i="29"/>
  <c r="BF31" i="45"/>
  <c r="BE31" i="29"/>
  <c r="BE31" i="45"/>
  <c r="BD31" i="29"/>
  <c r="BD31" i="45"/>
  <c r="BC31" i="29"/>
  <c r="BC31" i="45"/>
  <c r="BB31" i="29"/>
  <c r="BB31" i="45"/>
  <c r="BA31" i="29"/>
  <c r="BA31" i="45"/>
  <c r="AZ31" i="29"/>
  <c r="AZ31" i="45"/>
  <c r="AY31" i="29"/>
  <c r="AY31" i="45"/>
  <c r="AX31" i="29"/>
  <c r="AX31" i="45"/>
  <c r="AW31" i="29"/>
  <c r="AW31" i="45"/>
  <c r="AV31" i="29"/>
  <c r="AV31" i="45"/>
  <c r="AU31" i="29"/>
  <c r="AU31" i="45"/>
  <c r="AT31" i="29"/>
  <c r="AT31" i="45"/>
  <c r="AS31" i="29"/>
  <c r="AS31" i="45"/>
  <c r="AR31" i="29"/>
  <c r="AR31" i="45"/>
  <c r="AQ31" i="29"/>
  <c r="AQ31" i="45"/>
  <c r="AP31" i="29"/>
  <c r="AP31" i="45"/>
  <c r="AO31" i="29"/>
  <c r="AO31" i="45"/>
  <c r="AN31" i="29"/>
  <c r="AN31" i="45"/>
  <c r="AM31" i="29"/>
  <c r="AM31" i="45"/>
  <c r="AL31" i="29"/>
  <c r="AL31" i="45"/>
  <c r="AK31" i="29"/>
  <c r="AK31" i="45"/>
  <c r="AJ31" i="29"/>
  <c r="AJ31" i="45"/>
  <c r="AI31" i="29"/>
  <c r="AI31" i="45"/>
  <c r="AH31" i="29"/>
  <c r="AH31" i="45"/>
  <c r="AG31" i="29"/>
  <c r="AG31" i="45"/>
  <c r="AF31" i="29"/>
  <c r="AF31" i="45"/>
  <c r="AE31" i="29"/>
  <c r="AE31" i="45"/>
  <c r="AD31" i="29"/>
  <c r="AD31" i="45"/>
  <c r="AC31" i="29"/>
  <c r="AC31" i="45"/>
  <c r="AB31" i="29"/>
  <c r="AB31" i="45"/>
  <c r="AA31" i="29"/>
  <c r="AA31" i="45"/>
  <c r="Z31" i="29"/>
  <c r="Z31" i="45"/>
  <c r="Y31" i="29"/>
  <c r="Y31" i="45"/>
  <c r="X31" i="29"/>
  <c r="X31" i="45"/>
  <c r="W31" i="29"/>
  <c r="W31" i="45"/>
  <c r="V31" i="29"/>
  <c r="V31" i="45"/>
  <c r="U31" i="29"/>
  <c r="U31" i="45"/>
  <c r="T31" i="29"/>
  <c r="T31" i="45"/>
  <c r="S31" i="29"/>
  <c r="S31" i="45"/>
  <c r="R31" i="29"/>
  <c r="R31" i="45"/>
  <c r="Q31" i="29"/>
  <c r="Q31" i="45"/>
  <c r="P31" i="29"/>
  <c r="P31" i="45"/>
  <c r="O31" i="29"/>
  <c r="O31" i="45"/>
  <c r="N31" i="29"/>
  <c r="N31" i="45"/>
  <c r="M31" i="29"/>
  <c r="M31" i="45"/>
  <c r="L31" i="29"/>
  <c r="L31" i="45"/>
  <c r="K31" i="29"/>
  <c r="K31" i="45"/>
  <c r="J31" i="29"/>
  <c r="J31" i="45"/>
  <c r="I31" i="29"/>
  <c r="I31" i="45"/>
  <c r="H31" i="29"/>
  <c r="H31" i="45"/>
  <c r="G31" i="29"/>
  <c r="G31" i="45"/>
  <c r="F31" i="29"/>
  <c r="F31" i="45"/>
  <c r="E31" i="29"/>
  <c r="E31" i="45"/>
  <c r="D31" i="29"/>
  <c r="D31" i="45"/>
  <c r="C31" i="29"/>
  <c r="C31" i="45"/>
  <c r="B31" i="29"/>
  <c r="B31" i="45"/>
  <c r="BO30" i="29"/>
  <c r="BO30" i="45"/>
  <c r="BN30" i="29"/>
  <c r="BN30" i="45"/>
  <c r="BM30" i="29"/>
  <c r="BM30" i="45"/>
  <c r="BL30" i="29"/>
  <c r="BL30" i="45"/>
  <c r="BK30" i="29"/>
  <c r="BK30" i="45"/>
  <c r="BJ30" i="29"/>
  <c r="BJ30" i="45"/>
  <c r="BI30" i="29"/>
  <c r="BI30" i="45"/>
  <c r="BH30" i="29"/>
  <c r="BH30" i="45"/>
  <c r="BG30" i="29"/>
  <c r="BG30" i="45"/>
  <c r="BF30" i="29"/>
  <c r="BF30" i="45"/>
  <c r="BE30" i="29"/>
  <c r="BE30" i="45"/>
  <c r="BD30" i="29"/>
  <c r="BD30" i="45"/>
  <c r="BC30" i="29"/>
  <c r="BC30" i="45"/>
  <c r="BB30" i="29"/>
  <c r="BB30" i="45"/>
  <c r="BA30" i="29"/>
  <c r="BA30" i="45"/>
  <c r="AZ30" i="29"/>
  <c r="AZ30" i="45"/>
  <c r="AY30" i="29"/>
  <c r="AY30" i="45"/>
  <c r="AX30" i="29"/>
  <c r="AX30" i="45"/>
  <c r="AW30" i="29"/>
  <c r="AW30" i="45"/>
  <c r="AV30" i="29"/>
  <c r="AV30" i="45"/>
  <c r="AU30" i="29"/>
  <c r="AU30" i="45"/>
  <c r="AT30" i="29"/>
  <c r="AT30" i="45"/>
  <c r="AS30" i="29"/>
  <c r="AS30" i="45"/>
  <c r="AR30" i="29"/>
  <c r="AR30" i="45"/>
  <c r="AQ30" i="29"/>
  <c r="AQ30" i="45"/>
  <c r="AP30" i="29"/>
  <c r="AP30" i="45"/>
  <c r="AO30" i="29"/>
  <c r="AO30" i="45"/>
  <c r="AN30" i="29"/>
  <c r="AN30" i="45"/>
  <c r="AM30" i="29"/>
  <c r="AM30" i="45"/>
  <c r="AL30" i="29"/>
  <c r="AL30" i="45"/>
  <c r="AK30" i="29"/>
  <c r="AK30" i="45"/>
  <c r="AJ30" i="29"/>
  <c r="AJ30" i="45"/>
  <c r="AI30" i="29"/>
  <c r="AI30" i="45"/>
  <c r="AH30" i="29"/>
  <c r="AH30" i="45"/>
  <c r="AG30" i="29"/>
  <c r="AG30" i="45"/>
  <c r="AF30" i="29"/>
  <c r="AF30" i="45"/>
  <c r="AE30" i="29"/>
  <c r="AE30" i="45"/>
  <c r="AD30" i="29"/>
  <c r="AD30" i="45"/>
  <c r="AC30" i="29"/>
  <c r="AC30" i="45"/>
  <c r="AB30" i="29"/>
  <c r="AB30" i="45"/>
  <c r="AA30" i="29"/>
  <c r="AA30" i="45"/>
  <c r="Z30" i="29"/>
  <c r="Z30" i="45"/>
  <c r="Y30" i="29"/>
  <c r="Y30" i="45"/>
  <c r="X30" i="29"/>
  <c r="X30" i="45"/>
  <c r="W30" i="29"/>
  <c r="W30" i="45"/>
  <c r="V30" i="29"/>
  <c r="V30" i="45"/>
  <c r="U30" i="29"/>
  <c r="U30" i="45"/>
  <c r="T30" i="29"/>
  <c r="T30" i="45"/>
  <c r="S30" i="29"/>
  <c r="S30" i="45"/>
  <c r="R30" i="29"/>
  <c r="R30" i="45"/>
  <c r="Q30" i="29"/>
  <c r="Q30" i="45"/>
  <c r="P30" i="29"/>
  <c r="P30" i="45"/>
  <c r="O30" i="29"/>
  <c r="O30" i="45"/>
  <c r="N30" i="29"/>
  <c r="N30" i="45"/>
  <c r="M30" i="29"/>
  <c r="M30" i="45"/>
  <c r="L30" i="29"/>
  <c r="L30" i="45"/>
  <c r="K30" i="29"/>
  <c r="K30" i="45"/>
  <c r="J30" i="29"/>
  <c r="J30" i="45"/>
  <c r="I30" i="29"/>
  <c r="I30" i="45"/>
  <c r="H30" i="29"/>
  <c r="H30" i="45"/>
  <c r="G30" i="29"/>
  <c r="G30" i="45"/>
  <c r="F30" i="29"/>
  <c r="F30" i="45"/>
  <c r="E30" i="29"/>
  <c r="E30" i="45"/>
  <c r="D30" i="29"/>
  <c r="D30" i="45"/>
  <c r="C30" i="29"/>
  <c r="C30" i="45"/>
  <c r="B30" i="29"/>
  <c r="B30" i="45"/>
  <c r="BO29" i="29"/>
  <c r="BO29" i="45"/>
  <c r="BN29" i="29"/>
  <c r="BN29" i="45"/>
  <c r="BM29" i="29"/>
  <c r="BM29" i="45"/>
  <c r="BL29" i="29"/>
  <c r="BL29" i="45"/>
  <c r="BK29" i="29"/>
  <c r="BK29" i="45"/>
  <c r="BJ29" i="29"/>
  <c r="BJ29" i="45"/>
  <c r="BI29" i="29"/>
  <c r="BI29" i="45"/>
  <c r="BH29" i="29"/>
  <c r="BH29" i="45"/>
  <c r="BG29" i="29"/>
  <c r="BG29" i="45"/>
  <c r="BF29" i="29"/>
  <c r="BF29" i="45"/>
  <c r="BE29" i="29"/>
  <c r="BE29" i="45"/>
  <c r="BD29" i="29"/>
  <c r="BD29" i="45"/>
  <c r="BC29" i="29"/>
  <c r="BC29" i="45"/>
  <c r="BB29" i="29"/>
  <c r="BB29" i="45"/>
  <c r="BA29" i="29"/>
  <c r="BA29" i="45"/>
  <c r="AZ29" i="29"/>
  <c r="AZ29" i="45"/>
  <c r="AY29" i="29"/>
  <c r="AY29" i="45"/>
  <c r="AX29" i="29"/>
  <c r="AX29" i="45"/>
  <c r="AW29" i="29"/>
  <c r="AW29" i="45"/>
  <c r="AV29" i="29"/>
  <c r="AV29" i="45"/>
  <c r="AU29" i="29"/>
  <c r="AU29" i="45"/>
  <c r="AT29" i="29"/>
  <c r="AT29" i="45"/>
  <c r="AS29" i="29"/>
  <c r="AS29" i="45"/>
  <c r="AR29" i="29"/>
  <c r="AR29" i="45"/>
  <c r="AQ29" i="29"/>
  <c r="AQ29" i="45"/>
  <c r="AP29" i="29"/>
  <c r="AP29" i="45"/>
  <c r="AO29" i="29"/>
  <c r="AO29" i="45"/>
  <c r="AN29" i="29"/>
  <c r="AN29" i="45"/>
  <c r="AM29" i="29"/>
  <c r="AM29" i="45"/>
  <c r="AL29" i="29"/>
  <c r="AL29" i="45"/>
  <c r="AK29" i="29"/>
  <c r="AK29" i="45"/>
  <c r="AJ29" i="29"/>
  <c r="AJ29" i="45"/>
  <c r="AI29" i="29"/>
  <c r="AI29" i="45"/>
  <c r="AH29" i="29"/>
  <c r="AH29" i="45"/>
  <c r="AG29" i="29"/>
  <c r="AG29" i="45"/>
  <c r="AF29" i="29"/>
  <c r="AF29" i="45"/>
  <c r="AE29" i="29"/>
  <c r="AE29" i="45"/>
  <c r="AD29" i="29"/>
  <c r="AD29" i="45"/>
  <c r="AC29" i="29"/>
  <c r="AC29" i="45"/>
  <c r="AB29" i="29"/>
  <c r="AB29" i="45"/>
  <c r="AA29" i="29"/>
  <c r="AA29" i="45"/>
  <c r="Z29" i="29"/>
  <c r="Z29" i="45"/>
  <c r="Y29" i="29"/>
  <c r="Y29" i="45"/>
  <c r="X29" i="29"/>
  <c r="X29" i="45"/>
  <c r="W29" i="29"/>
  <c r="W29" i="45"/>
  <c r="V29" i="29"/>
  <c r="V29" i="45"/>
  <c r="U29" i="29"/>
  <c r="U29" i="45"/>
  <c r="T29" i="29"/>
  <c r="T29" i="45"/>
  <c r="S29" i="29"/>
  <c r="S29" i="45"/>
  <c r="R29" i="29"/>
  <c r="R29" i="45"/>
  <c r="Q29" i="29"/>
  <c r="Q29" i="45"/>
  <c r="P29" i="29"/>
  <c r="P29" i="45"/>
  <c r="O29" i="29"/>
  <c r="O29" i="45"/>
  <c r="N29" i="29"/>
  <c r="N29" i="45"/>
  <c r="M29" i="29"/>
  <c r="M29" i="45"/>
  <c r="L29" i="29"/>
  <c r="L29" i="45"/>
  <c r="K29" i="29"/>
  <c r="K29" i="45"/>
  <c r="J29" i="29"/>
  <c r="J29" i="45"/>
  <c r="I29" i="29"/>
  <c r="I29" i="45"/>
  <c r="H29" i="29"/>
  <c r="H29" i="45"/>
  <c r="G29" i="29"/>
  <c r="G29" i="45"/>
  <c r="F29" i="29"/>
  <c r="F29" i="45"/>
  <c r="E29" i="29"/>
  <c r="E29" i="45"/>
  <c r="D29" i="29"/>
  <c r="D29" i="45"/>
  <c r="C29" i="29"/>
  <c r="C29" i="45"/>
  <c r="B29" i="29"/>
  <c r="B29" i="45"/>
  <c r="BO28" i="29"/>
  <c r="BO28" i="45"/>
  <c r="BN28" i="29"/>
  <c r="BN28" i="45"/>
  <c r="BM28" i="29"/>
  <c r="BM28" i="45"/>
  <c r="BL28" i="29"/>
  <c r="BL28" i="45"/>
  <c r="BK28" i="29"/>
  <c r="BK28" i="45"/>
  <c r="BJ28" i="29"/>
  <c r="BJ28" i="45"/>
  <c r="BI28" i="29"/>
  <c r="BI28" i="45"/>
  <c r="BH28" i="29"/>
  <c r="BH28" i="45"/>
  <c r="BG28" i="29"/>
  <c r="BG28" i="45"/>
  <c r="BF28" i="29"/>
  <c r="BF28" i="45"/>
  <c r="BE28" i="29"/>
  <c r="BE28" i="45"/>
  <c r="BD28" i="29"/>
  <c r="BD28" i="45"/>
  <c r="BC28" i="29"/>
  <c r="BC28" i="45"/>
  <c r="BB28" i="29"/>
  <c r="BB28" i="45"/>
  <c r="BA28" i="29"/>
  <c r="BA28" i="45"/>
  <c r="AZ28" i="29"/>
  <c r="AZ28" i="45"/>
  <c r="AY28" i="29"/>
  <c r="AY28" i="45"/>
  <c r="AX28" i="29"/>
  <c r="AX28" i="45"/>
  <c r="AW28" i="29"/>
  <c r="AW28" i="45"/>
  <c r="AV28" i="29"/>
  <c r="AV28" i="45"/>
  <c r="AU28" i="29"/>
  <c r="AU28" i="45"/>
  <c r="AT28" i="29"/>
  <c r="AT28" i="45"/>
  <c r="AS28" i="29"/>
  <c r="AS28" i="45"/>
  <c r="AR28" i="29"/>
  <c r="AR28" i="45"/>
  <c r="AQ28" i="29"/>
  <c r="AQ28" i="45"/>
  <c r="AP28" i="29"/>
  <c r="AP28" i="45"/>
  <c r="AO28" i="29"/>
  <c r="AO28" i="45"/>
  <c r="AN28" i="29"/>
  <c r="AN28" i="45"/>
  <c r="AM28" i="29"/>
  <c r="AM28" i="45"/>
  <c r="AL28" i="29"/>
  <c r="AL28" i="45"/>
  <c r="AK28" i="29"/>
  <c r="AK28" i="45"/>
  <c r="AJ28" i="29"/>
  <c r="AJ28" i="45"/>
  <c r="AI28" i="29"/>
  <c r="AI28" i="45"/>
  <c r="AH28" i="29"/>
  <c r="AH28" i="45"/>
  <c r="AG28" i="29"/>
  <c r="AG28" i="45"/>
  <c r="AF28" i="29"/>
  <c r="AF28" i="45"/>
  <c r="AE28" i="29"/>
  <c r="AE28" i="45"/>
  <c r="AD28" i="29"/>
  <c r="AD28" i="45"/>
  <c r="AC28" i="29"/>
  <c r="AC28" i="45"/>
  <c r="AB28" i="29"/>
  <c r="AB28" i="45"/>
  <c r="AA28" i="29"/>
  <c r="AA28" i="45"/>
  <c r="Z28" i="29"/>
  <c r="Z28" i="45"/>
  <c r="Y28" i="29"/>
  <c r="Y28" i="45"/>
  <c r="X28" i="29"/>
  <c r="X28" i="45"/>
  <c r="W28" i="29"/>
  <c r="W28" i="45"/>
  <c r="V28" i="29"/>
  <c r="V28" i="45"/>
  <c r="U28" i="29"/>
  <c r="U28" i="45"/>
  <c r="T28" i="29"/>
  <c r="T28" i="45"/>
  <c r="S28" i="29"/>
  <c r="S28" i="45"/>
  <c r="R28" i="29"/>
  <c r="R28" i="45"/>
  <c r="Q28" i="29"/>
  <c r="Q28" i="45"/>
  <c r="P28" i="29"/>
  <c r="P28" i="45"/>
  <c r="O28" i="29"/>
  <c r="O28" i="45"/>
  <c r="N28" i="29"/>
  <c r="N28" i="45"/>
  <c r="M28" i="29"/>
  <c r="M28" i="45"/>
  <c r="L28" i="29"/>
  <c r="L28" i="45"/>
  <c r="K28" i="29"/>
  <c r="K28" i="45"/>
  <c r="J28" i="29"/>
  <c r="J28" i="45"/>
  <c r="I28" i="29"/>
  <c r="I28" i="45"/>
  <c r="H28" i="29"/>
  <c r="H28" i="45"/>
  <c r="G28" i="29"/>
  <c r="G28" i="45"/>
  <c r="F28" i="29"/>
  <c r="F28" i="45"/>
  <c r="E28" i="29"/>
  <c r="E28" i="45"/>
  <c r="D28" i="29"/>
  <c r="D28" i="45"/>
  <c r="C28" i="29"/>
  <c r="C28" i="45"/>
  <c r="B28" i="29"/>
  <c r="B28" i="45"/>
  <c r="BO27" i="29"/>
  <c r="BO27" i="45"/>
  <c r="BN27" i="29"/>
  <c r="BN27" i="45"/>
  <c r="BM27" i="29"/>
  <c r="BM27" i="45"/>
  <c r="BL27" i="29"/>
  <c r="BL27" i="45"/>
  <c r="BK27" i="29"/>
  <c r="BK27" i="45"/>
  <c r="BJ27" i="29"/>
  <c r="BJ27" i="45"/>
  <c r="BI27" i="29"/>
  <c r="BI27" i="45"/>
  <c r="BH27" i="29"/>
  <c r="BH27" i="45"/>
  <c r="BG27" i="29"/>
  <c r="BG27" i="45"/>
  <c r="BF27" i="29"/>
  <c r="BF27" i="45"/>
  <c r="BE27" i="29"/>
  <c r="BE27" i="45"/>
  <c r="BD27" i="29"/>
  <c r="BD27" i="45"/>
  <c r="BC27" i="29"/>
  <c r="BC27" i="45"/>
  <c r="BB27" i="29"/>
  <c r="BB27" i="45"/>
  <c r="BA27" i="29"/>
  <c r="BA27" i="45"/>
  <c r="AZ27" i="29"/>
  <c r="AZ27" i="45"/>
  <c r="AY27" i="29"/>
  <c r="AY27" i="45"/>
  <c r="AX27" i="29"/>
  <c r="AX27" i="45"/>
  <c r="AW27" i="29"/>
  <c r="AW27" i="45"/>
  <c r="AV27" i="29"/>
  <c r="AV27" i="45"/>
  <c r="AU27" i="29"/>
  <c r="AU27" i="45"/>
  <c r="AT27" i="29"/>
  <c r="AT27" i="45"/>
  <c r="AS27" i="29"/>
  <c r="AS27" i="45"/>
  <c r="AR27" i="29"/>
  <c r="AR27" i="45"/>
  <c r="AQ27" i="29"/>
  <c r="AQ27" i="45"/>
  <c r="AP27" i="29"/>
  <c r="AP27" i="45"/>
  <c r="AO27" i="29"/>
  <c r="AO27" i="45"/>
  <c r="AN27" i="29"/>
  <c r="AN27" i="45"/>
  <c r="AM27" i="29"/>
  <c r="AM27" i="45"/>
  <c r="AL27" i="29"/>
  <c r="AL27" i="45"/>
  <c r="AK27" i="29"/>
  <c r="AK27" i="45"/>
  <c r="AJ27" i="29"/>
  <c r="AJ27" i="45"/>
  <c r="AI27" i="29"/>
  <c r="AI27" i="45"/>
  <c r="AH27" i="29"/>
  <c r="AH27" i="45"/>
  <c r="AG27" i="29"/>
  <c r="AG27" i="45"/>
  <c r="AF27" i="29"/>
  <c r="AF27" i="45"/>
  <c r="AE27" i="29"/>
  <c r="AE27" i="45"/>
  <c r="AD27" i="29"/>
  <c r="AD27" i="45"/>
  <c r="AC27" i="29"/>
  <c r="AC27" i="45"/>
  <c r="AB27" i="29"/>
  <c r="AB27" i="45"/>
  <c r="AA27" i="29"/>
  <c r="AA27" i="45"/>
  <c r="Z27" i="29"/>
  <c r="Z27" i="45"/>
  <c r="Y27" i="29"/>
  <c r="Y27" i="45"/>
  <c r="X27" i="29"/>
  <c r="X27" i="45"/>
  <c r="W27" i="29"/>
  <c r="W27" i="45"/>
  <c r="V27" i="29"/>
  <c r="V27" i="45"/>
  <c r="U27" i="29"/>
  <c r="U27" i="45"/>
  <c r="T27" i="29"/>
  <c r="T27" i="45"/>
  <c r="S27" i="29"/>
  <c r="S27" i="45"/>
  <c r="R27" i="29"/>
  <c r="R27" i="45"/>
  <c r="Q27" i="29"/>
  <c r="Q27" i="45"/>
  <c r="P27" i="29"/>
  <c r="P27" i="45"/>
  <c r="O27" i="29"/>
  <c r="O27" i="45"/>
  <c r="N27" i="29"/>
  <c r="N27" i="45"/>
  <c r="M27" i="29"/>
  <c r="M27" i="45"/>
  <c r="L27" i="29"/>
  <c r="L27" i="45"/>
  <c r="K27" i="29"/>
  <c r="K27" i="45"/>
  <c r="J27" i="29"/>
  <c r="J27" i="45"/>
  <c r="I27" i="29"/>
  <c r="I27" i="45"/>
  <c r="H27" i="29"/>
  <c r="H27" i="45"/>
  <c r="G27" i="29"/>
  <c r="G27" i="45"/>
  <c r="F27" i="29"/>
  <c r="F27" i="45"/>
  <c r="E27" i="29"/>
  <c r="E27" i="45"/>
  <c r="D27" i="29"/>
  <c r="D27" i="45"/>
  <c r="C27" i="29"/>
  <c r="C27" i="45"/>
  <c r="B27" i="29"/>
  <c r="B27" i="45"/>
  <c r="BO26" i="29"/>
  <c r="BO26" i="45"/>
  <c r="BN26" i="29"/>
  <c r="BN26" i="45"/>
  <c r="BM26" i="29"/>
  <c r="BM26" i="45"/>
  <c r="BL26" i="29"/>
  <c r="BL26" i="45"/>
  <c r="BK26" i="29"/>
  <c r="BK26" i="45"/>
  <c r="BJ26" i="29"/>
  <c r="BJ26" i="45"/>
  <c r="BI26" i="29"/>
  <c r="BI26" i="45"/>
  <c r="BH26" i="29"/>
  <c r="BH26" i="45"/>
  <c r="BG26" i="29"/>
  <c r="BG26" i="45"/>
  <c r="BF26" i="29"/>
  <c r="BF26" i="45"/>
  <c r="BE26" i="29"/>
  <c r="BE26" i="45"/>
  <c r="BD26" i="29"/>
  <c r="BD26" i="45"/>
  <c r="BC26" i="29"/>
  <c r="BC26" i="45"/>
  <c r="BB26" i="29"/>
  <c r="BB26" i="45"/>
  <c r="BA26" i="29"/>
  <c r="BA26" i="45"/>
  <c r="AZ26" i="29"/>
  <c r="AZ26" i="45"/>
  <c r="AY26" i="29"/>
  <c r="AY26" i="45"/>
  <c r="AX26" i="29"/>
  <c r="AX26" i="45"/>
  <c r="AW26" i="29"/>
  <c r="AW26" i="45"/>
  <c r="AV26" i="29"/>
  <c r="AV26" i="45"/>
  <c r="AU26" i="29"/>
  <c r="AU26" i="45"/>
  <c r="AT26" i="29"/>
  <c r="AT26" i="45"/>
  <c r="AS26" i="29"/>
  <c r="AS26" i="45"/>
  <c r="AR26" i="29"/>
  <c r="AR26" i="45"/>
  <c r="AQ26" i="29"/>
  <c r="AQ26" i="45"/>
  <c r="AP26" i="29"/>
  <c r="AP26" i="45"/>
  <c r="AO26" i="29"/>
  <c r="AO26" i="45"/>
  <c r="AN26" i="29"/>
  <c r="AN26" i="45"/>
  <c r="AM26" i="29"/>
  <c r="AM26" i="45"/>
  <c r="AL26" i="29"/>
  <c r="AL26" i="45"/>
  <c r="AK26" i="29"/>
  <c r="AK26" i="45"/>
  <c r="AJ26" i="29"/>
  <c r="AJ26" i="45"/>
  <c r="AI26" i="29"/>
  <c r="AI26" i="45"/>
  <c r="AH26" i="29"/>
  <c r="AH26" i="45"/>
  <c r="AG26" i="29"/>
  <c r="AG26" i="45"/>
  <c r="AF26" i="29"/>
  <c r="AF26" i="45"/>
  <c r="AE26" i="29"/>
  <c r="AE26" i="45"/>
  <c r="AD26" i="29"/>
  <c r="AD26" i="45"/>
  <c r="AC26" i="29"/>
  <c r="AC26" i="45"/>
  <c r="AB26" i="29"/>
  <c r="AB26" i="45"/>
  <c r="AA26" i="29"/>
  <c r="AA26" i="45"/>
  <c r="Z26" i="29"/>
  <c r="Z26" i="45"/>
  <c r="Y26" i="29"/>
  <c r="Y26" i="45"/>
  <c r="X26" i="29"/>
  <c r="X26" i="45"/>
  <c r="W26" i="29"/>
  <c r="W26" i="45"/>
  <c r="V26" i="29"/>
  <c r="V26" i="45"/>
  <c r="U26" i="29"/>
  <c r="U26" i="45"/>
  <c r="T26" i="29"/>
  <c r="T26" i="45"/>
  <c r="S26" i="29"/>
  <c r="S26" i="45"/>
  <c r="R26" i="29"/>
  <c r="R26" i="45"/>
  <c r="Q26" i="29"/>
  <c r="Q26" i="45"/>
  <c r="P26" i="29"/>
  <c r="P26" i="45"/>
  <c r="O26" i="29"/>
  <c r="O26" i="45"/>
  <c r="N26" i="29"/>
  <c r="N26" i="45"/>
  <c r="M26" i="29"/>
  <c r="M26" i="45"/>
  <c r="L26" i="29"/>
  <c r="L26" i="45"/>
  <c r="K26" i="29"/>
  <c r="K26" i="45"/>
  <c r="J26" i="29"/>
  <c r="J26" i="45"/>
  <c r="I26" i="29"/>
  <c r="I26" i="45"/>
  <c r="H26" i="29"/>
  <c r="H26" i="45"/>
  <c r="G26" i="29"/>
  <c r="G26" i="45"/>
  <c r="F26" i="29"/>
  <c r="F26" i="45"/>
  <c r="E26" i="29"/>
  <c r="E26" i="45"/>
  <c r="D26" i="29"/>
  <c r="D26" i="45"/>
  <c r="C26" i="29"/>
  <c r="C26" i="45"/>
  <c r="B26" i="29"/>
  <c r="B26" i="45"/>
  <c r="BO25" i="29"/>
  <c r="BO25" i="45"/>
  <c r="BN25" i="29"/>
  <c r="BN25" i="45"/>
  <c r="BM25" i="29"/>
  <c r="BM25" i="45"/>
  <c r="BL25" i="29"/>
  <c r="BL25" i="45"/>
  <c r="BK25" i="29"/>
  <c r="BK25" i="45"/>
  <c r="BJ25" i="29"/>
  <c r="BJ25" i="45"/>
  <c r="BI25" i="29"/>
  <c r="BI25" i="45"/>
  <c r="BH25" i="29"/>
  <c r="BH25" i="45"/>
  <c r="BG25" i="29"/>
  <c r="BG25" i="45"/>
  <c r="BF25" i="29"/>
  <c r="BF25" i="45"/>
  <c r="BE25" i="29"/>
  <c r="BE25" i="45"/>
  <c r="BD25" i="29"/>
  <c r="BD25" i="45"/>
  <c r="BC25" i="29"/>
  <c r="BC25" i="45"/>
  <c r="BB25" i="29"/>
  <c r="BB25" i="45"/>
  <c r="BA25" i="29"/>
  <c r="BA25" i="45"/>
  <c r="AZ25" i="29"/>
  <c r="AZ25" i="45"/>
  <c r="AY25" i="29"/>
  <c r="AY25" i="45"/>
  <c r="AX25" i="29"/>
  <c r="AX25" i="45"/>
  <c r="AW25" i="29"/>
  <c r="AW25" i="45"/>
  <c r="AV25" i="29"/>
  <c r="AV25" i="45"/>
  <c r="AU25" i="29"/>
  <c r="AU25" i="45"/>
  <c r="AT25" i="29"/>
  <c r="AT25" i="45"/>
  <c r="AS25" i="29"/>
  <c r="AS25" i="45"/>
  <c r="AR25" i="29"/>
  <c r="AR25" i="45"/>
  <c r="AQ25" i="29"/>
  <c r="AQ25" i="45"/>
  <c r="AP25" i="29"/>
  <c r="AP25" i="45"/>
  <c r="AO25" i="29"/>
  <c r="AO25" i="45"/>
  <c r="AN25" i="29"/>
  <c r="AN25" i="45"/>
  <c r="AM25" i="29"/>
  <c r="AM25" i="45"/>
  <c r="AL25" i="29"/>
  <c r="AL25" i="45"/>
  <c r="AK25" i="29"/>
  <c r="AK25" i="45"/>
  <c r="AJ25" i="29"/>
  <c r="AJ25" i="45"/>
  <c r="AI25" i="29"/>
  <c r="AI25" i="45"/>
  <c r="AH25" i="29"/>
  <c r="AH25" i="45"/>
  <c r="AG25" i="29"/>
  <c r="AG25" i="45"/>
  <c r="AF25" i="29"/>
  <c r="AF25" i="45"/>
  <c r="AE25" i="29"/>
  <c r="AE25" i="45"/>
  <c r="AD25" i="29"/>
  <c r="AD25" i="45"/>
  <c r="AC25" i="29"/>
  <c r="AC25" i="45"/>
  <c r="AB25" i="29"/>
  <c r="AB25" i="45"/>
  <c r="AA25" i="29"/>
  <c r="AA25" i="45"/>
  <c r="Z25" i="29"/>
  <c r="Z25" i="45"/>
  <c r="Y25" i="29"/>
  <c r="Y25" i="45"/>
  <c r="X25" i="29"/>
  <c r="X25" i="45"/>
  <c r="W25" i="29"/>
  <c r="W25" i="45"/>
  <c r="V25" i="29"/>
  <c r="V25" i="45"/>
  <c r="U25" i="29"/>
  <c r="U25" i="45"/>
  <c r="T25" i="29"/>
  <c r="T25" i="45"/>
  <c r="S25" i="29"/>
  <c r="S25" i="45"/>
  <c r="R25" i="29"/>
  <c r="R25" i="45"/>
  <c r="Q25" i="29"/>
  <c r="Q25" i="45"/>
  <c r="P25" i="29"/>
  <c r="P25" i="45"/>
  <c r="O25" i="29"/>
  <c r="O25" i="45"/>
  <c r="N25" i="29"/>
  <c r="N25" i="45"/>
  <c r="M25" i="29"/>
  <c r="M25" i="45"/>
  <c r="L25" i="29"/>
  <c r="L25" i="45"/>
  <c r="K25" i="29"/>
  <c r="K25" i="45"/>
  <c r="J25" i="29"/>
  <c r="J25" i="45"/>
  <c r="I25" i="29"/>
  <c r="I25" i="45"/>
  <c r="H25" i="29"/>
  <c r="H25" i="45"/>
  <c r="G25" i="29"/>
  <c r="G25" i="45"/>
  <c r="F25" i="29"/>
  <c r="F25" i="45"/>
  <c r="E25" i="29"/>
  <c r="E25" i="45"/>
  <c r="D25" i="29"/>
  <c r="D25" i="45"/>
  <c r="C25" i="29"/>
  <c r="C25" i="45"/>
  <c r="B25" i="29"/>
  <c r="B25" i="45"/>
  <c r="BO24" i="29"/>
  <c r="BO24" i="45"/>
  <c r="BN24" i="29"/>
  <c r="BN24" i="45"/>
  <c r="BM24" i="29"/>
  <c r="BM24" i="45"/>
  <c r="BL24" i="29"/>
  <c r="BL24" i="45"/>
  <c r="BK24" i="29"/>
  <c r="BK24" i="45"/>
  <c r="BJ24" i="29"/>
  <c r="BJ24" i="45"/>
  <c r="BI24" i="29"/>
  <c r="BI24" i="45"/>
  <c r="BH24" i="29"/>
  <c r="BH24" i="45"/>
  <c r="BG24" i="29"/>
  <c r="BG24" i="45"/>
  <c r="BF24" i="29"/>
  <c r="BF24" i="45"/>
  <c r="BE24" i="29"/>
  <c r="BE24" i="45"/>
  <c r="BD24" i="29"/>
  <c r="BD24" i="45"/>
  <c r="BC24" i="29"/>
  <c r="BC24" i="45"/>
  <c r="BB24" i="29"/>
  <c r="BB24" i="45"/>
  <c r="BA24" i="29"/>
  <c r="BA24" i="45"/>
  <c r="AZ24" i="29"/>
  <c r="AZ24" i="45"/>
  <c r="AY24" i="29"/>
  <c r="AY24" i="45"/>
  <c r="AX24" i="29"/>
  <c r="AX24" i="45"/>
  <c r="AW24" i="29"/>
  <c r="AW24" i="45"/>
  <c r="AV24" i="29"/>
  <c r="AV24" i="45"/>
  <c r="AU24" i="29"/>
  <c r="AU24" i="45"/>
  <c r="AT24" i="29"/>
  <c r="AT24" i="45"/>
  <c r="AS24" i="29"/>
  <c r="AS24" i="45"/>
  <c r="AR24" i="29"/>
  <c r="AR24" i="45"/>
  <c r="AQ24" i="29"/>
  <c r="AQ24" i="45"/>
  <c r="AP24" i="29"/>
  <c r="AP24" i="45"/>
  <c r="AO24" i="29"/>
  <c r="AO24" i="45"/>
  <c r="AN24" i="29"/>
  <c r="AN24" i="45"/>
  <c r="AM24" i="29"/>
  <c r="AM24" i="45"/>
  <c r="AL24" i="29"/>
  <c r="AL24" i="45"/>
  <c r="AK24" i="29"/>
  <c r="AK24" i="45"/>
  <c r="AJ24" i="29"/>
  <c r="AJ24" i="45"/>
  <c r="AI24" i="29"/>
  <c r="AI24" i="45"/>
  <c r="AH24" i="29"/>
  <c r="AH24" i="45"/>
  <c r="AG24" i="29"/>
  <c r="AG24" i="45"/>
  <c r="AF24" i="29"/>
  <c r="AF24" i="45"/>
  <c r="AE24" i="29"/>
  <c r="AE24" i="45"/>
  <c r="AD24" i="29"/>
  <c r="AD24" i="45"/>
  <c r="AC24" i="29"/>
  <c r="AC24" i="45"/>
  <c r="AB24" i="29"/>
  <c r="AB24" i="45"/>
  <c r="AA24" i="29"/>
  <c r="AA24" i="45"/>
  <c r="Z24" i="29"/>
  <c r="Z24" i="45"/>
  <c r="Y24" i="29"/>
  <c r="Y24" i="45"/>
  <c r="X24" i="29"/>
  <c r="X24" i="45"/>
  <c r="W24" i="29"/>
  <c r="W24" i="45"/>
  <c r="V24" i="29"/>
  <c r="V24" i="45"/>
  <c r="U24" i="29"/>
  <c r="U24" i="45"/>
  <c r="T24" i="29"/>
  <c r="T24" i="45"/>
  <c r="S24" i="29"/>
  <c r="S24" i="45"/>
  <c r="R24" i="29"/>
  <c r="R24" i="45"/>
  <c r="Q24" i="29"/>
  <c r="Q24" i="45"/>
  <c r="P24" i="29"/>
  <c r="P24" i="45"/>
  <c r="O24" i="29"/>
  <c r="O24" i="45"/>
  <c r="N24" i="29"/>
  <c r="N24" i="45"/>
  <c r="M24" i="29"/>
  <c r="M24" i="45"/>
  <c r="L24" i="29"/>
  <c r="L24" i="45"/>
  <c r="K24" i="29"/>
  <c r="K24" i="45"/>
  <c r="J24" i="29"/>
  <c r="J24" i="45"/>
  <c r="I24" i="29"/>
  <c r="I24" i="45"/>
  <c r="H24" i="29"/>
  <c r="H24" i="45"/>
  <c r="G24" i="29"/>
  <c r="G24" i="45"/>
  <c r="F24" i="29"/>
  <c r="F24" i="45"/>
  <c r="E24" i="29"/>
  <c r="E24" i="45"/>
  <c r="D24" i="29"/>
  <c r="D24" i="45"/>
  <c r="C24" i="29"/>
  <c r="C24" i="45"/>
  <c r="B24" i="29"/>
  <c r="B24" i="45"/>
  <c r="BO23" i="29"/>
  <c r="BO23" i="45"/>
  <c r="BN23" i="29"/>
  <c r="BN23" i="45"/>
  <c r="BM23" i="29"/>
  <c r="BM23" i="45"/>
  <c r="BL23" i="29"/>
  <c r="BL23" i="45"/>
  <c r="BK23" i="29"/>
  <c r="BK23" i="45"/>
  <c r="BJ23" i="29"/>
  <c r="BJ23" i="45"/>
  <c r="BI23" i="29"/>
  <c r="BI23" i="45"/>
  <c r="BH23" i="29"/>
  <c r="BH23" i="45"/>
  <c r="BG23" i="29"/>
  <c r="BG23" i="45"/>
  <c r="BF23" i="29"/>
  <c r="BF23" i="45"/>
  <c r="BE23" i="29"/>
  <c r="BE23" i="45"/>
  <c r="BD23" i="29"/>
  <c r="BD23" i="45"/>
  <c r="BC23" i="29"/>
  <c r="BC23" i="45"/>
  <c r="BB23" i="29"/>
  <c r="BB23" i="45"/>
  <c r="BA23" i="29"/>
  <c r="BA23" i="45"/>
  <c r="AZ23" i="29"/>
  <c r="AZ23" i="45"/>
  <c r="AY23" i="29"/>
  <c r="AY23" i="45"/>
  <c r="AX23" i="29"/>
  <c r="AX23" i="45"/>
  <c r="AW23" i="29"/>
  <c r="AW23" i="45"/>
  <c r="AV23" i="29"/>
  <c r="AV23" i="45"/>
  <c r="AU23" i="29"/>
  <c r="AU23" i="45"/>
  <c r="AT23" i="29"/>
  <c r="AT23" i="45"/>
  <c r="AS23" i="29"/>
  <c r="AS23" i="45"/>
  <c r="AR23" i="29"/>
  <c r="AR23" i="45"/>
  <c r="AQ23" i="29"/>
  <c r="AQ23" i="45"/>
  <c r="AP23" i="29"/>
  <c r="AP23" i="45"/>
  <c r="AO23" i="29"/>
  <c r="AO23" i="45"/>
  <c r="AN23" i="29"/>
  <c r="AN23" i="45"/>
  <c r="AM23" i="29"/>
  <c r="AM23" i="45"/>
  <c r="AL23" i="29"/>
  <c r="AL23" i="45"/>
  <c r="AK23" i="29"/>
  <c r="AK23" i="45"/>
  <c r="AJ23" i="29"/>
  <c r="AJ23" i="45"/>
  <c r="AI23" i="29"/>
  <c r="AI23" i="45"/>
  <c r="AH23" i="29"/>
  <c r="AH23" i="45"/>
  <c r="AG23" i="29"/>
  <c r="AG23" i="45"/>
  <c r="AF23" i="29"/>
  <c r="AF23" i="45"/>
  <c r="AE23" i="29"/>
  <c r="AE23" i="45"/>
  <c r="AD23" i="29"/>
  <c r="AD23" i="45"/>
  <c r="AC23" i="29"/>
  <c r="AC23" i="45"/>
  <c r="AB23" i="29"/>
  <c r="AB23" i="45"/>
  <c r="AA23" i="29"/>
  <c r="AA23" i="45"/>
  <c r="Z23" i="29"/>
  <c r="Z23" i="45"/>
  <c r="Y23" i="29"/>
  <c r="Y23" i="45"/>
  <c r="X23" i="29"/>
  <c r="X23" i="45"/>
  <c r="W23" i="29"/>
  <c r="W23" i="45"/>
  <c r="V23" i="29"/>
  <c r="V23" i="45"/>
  <c r="U23" i="29"/>
  <c r="U23" i="45"/>
  <c r="T23" i="29"/>
  <c r="T23" i="45"/>
  <c r="S23" i="29"/>
  <c r="S23" i="45"/>
  <c r="R23" i="29"/>
  <c r="R23" i="45"/>
  <c r="Q23" i="29"/>
  <c r="Q23" i="45"/>
  <c r="P23" i="29"/>
  <c r="P23" i="45"/>
  <c r="O23" i="29"/>
  <c r="O23" i="45"/>
  <c r="N23" i="29"/>
  <c r="N23" i="45"/>
  <c r="M23" i="29"/>
  <c r="M23" i="45"/>
  <c r="L23" i="29"/>
  <c r="L23" i="45"/>
  <c r="K23" i="29"/>
  <c r="K23" i="45"/>
  <c r="J23" i="29"/>
  <c r="J23" i="45"/>
  <c r="I23" i="29"/>
  <c r="I23" i="45"/>
  <c r="H23" i="29"/>
  <c r="H23" i="45"/>
  <c r="G23" i="29"/>
  <c r="G23" i="45"/>
  <c r="F23" i="29"/>
  <c r="F23" i="45"/>
  <c r="E23" i="29"/>
  <c r="E23" i="45"/>
  <c r="D23" i="29"/>
  <c r="D23" i="45"/>
  <c r="C23" i="29"/>
  <c r="C23" i="45"/>
  <c r="B23" i="29"/>
  <c r="B23" i="45"/>
  <c r="BO22" i="29"/>
  <c r="BO22" i="45"/>
  <c r="BN22" i="29"/>
  <c r="BN22" i="45"/>
  <c r="BM22" i="29"/>
  <c r="BM22" i="45"/>
  <c r="BL22" i="29"/>
  <c r="BL22" i="45"/>
  <c r="BK22" i="29"/>
  <c r="BK22" i="45"/>
  <c r="BJ22" i="29"/>
  <c r="BJ22" i="45"/>
  <c r="BI22" i="29"/>
  <c r="BI22" i="45"/>
  <c r="BH22" i="29"/>
  <c r="BH22" i="45"/>
  <c r="BG22" i="29"/>
  <c r="BG22" i="45"/>
  <c r="BF22" i="29"/>
  <c r="BF22" i="45"/>
  <c r="BE22" i="29"/>
  <c r="BE22" i="45"/>
  <c r="BD22" i="29"/>
  <c r="BD22" i="45"/>
  <c r="BC22" i="29"/>
  <c r="BC22" i="45"/>
  <c r="BB22" i="29"/>
  <c r="BB22" i="45"/>
  <c r="BA22" i="29"/>
  <c r="BA22" i="45"/>
  <c r="AZ22" i="29"/>
  <c r="AZ22" i="45"/>
  <c r="AY22" i="29"/>
  <c r="AY22" i="45"/>
  <c r="AX22" i="29"/>
  <c r="AX22" i="45"/>
  <c r="AW22" i="29"/>
  <c r="AW22" i="45"/>
  <c r="AV22" i="29"/>
  <c r="AV22" i="45"/>
  <c r="AU22" i="29"/>
  <c r="AU22" i="45"/>
  <c r="AT22" i="29"/>
  <c r="AT22" i="45"/>
  <c r="AS22" i="29"/>
  <c r="AS22" i="45"/>
  <c r="AR22" i="29"/>
  <c r="AR22" i="45"/>
  <c r="AQ22" i="29"/>
  <c r="AQ22" i="45"/>
  <c r="AP22" i="29"/>
  <c r="AP22" i="45"/>
  <c r="AO22" i="29"/>
  <c r="AO22" i="45"/>
  <c r="AN22" i="29"/>
  <c r="AN22" i="45"/>
  <c r="AM22" i="29"/>
  <c r="AM22" i="45"/>
  <c r="AL22" i="29"/>
  <c r="AL22" i="45"/>
  <c r="AK22" i="29"/>
  <c r="AK22" i="45"/>
  <c r="AJ22" i="29"/>
  <c r="AJ22" i="45"/>
  <c r="AI22" i="29"/>
  <c r="AI22" i="45"/>
  <c r="AH22" i="29"/>
  <c r="AH22" i="45"/>
  <c r="AG22" i="29"/>
  <c r="AG22" i="45"/>
  <c r="AF22" i="29"/>
  <c r="AF22" i="45"/>
  <c r="AE22" i="29"/>
  <c r="AE22" i="45"/>
  <c r="AD22" i="29"/>
  <c r="AD22" i="45"/>
  <c r="AC22" i="29"/>
  <c r="AC22" i="45"/>
  <c r="AB22" i="29"/>
  <c r="AB22" i="45"/>
  <c r="AA22" i="29"/>
  <c r="AA22" i="45"/>
  <c r="Z22" i="29"/>
  <c r="Z22" i="45"/>
  <c r="Y22" i="29"/>
  <c r="Y22" i="45"/>
  <c r="X22" i="29"/>
  <c r="X22" i="45"/>
  <c r="W22" i="29"/>
  <c r="W22" i="45"/>
  <c r="V22" i="29"/>
  <c r="V22" i="45"/>
  <c r="U22" i="29"/>
  <c r="U22" i="45"/>
  <c r="T22" i="29"/>
  <c r="T22" i="45"/>
  <c r="S22" i="29"/>
  <c r="S22" i="45"/>
  <c r="R22" i="29"/>
  <c r="R22" i="45"/>
  <c r="Q22" i="29"/>
  <c r="Q22" i="45"/>
  <c r="P22" i="29"/>
  <c r="P22" i="45"/>
  <c r="O22" i="29"/>
  <c r="O22" i="45"/>
  <c r="N22" i="29"/>
  <c r="N22" i="45"/>
  <c r="M22" i="29"/>
  <c r="M22" i="45"/>
  <c r="L22" i="29"/>
  <c r="L22" i="45"/>
  <c r="K22" i="29"/>
  <c r="K22" i="45"/>
  <c r="J22" i="29"/>
  <c r="J22" i="45"/>
  <c r="I22" i="29"/>
  <c r="I22" i="45"/>
  <c r="H22" i="29"/>
  <c r="H22" i="45"/>
  <c r="G22" i="29"/>
  <c r="G22" i="45"/>
  <c r="F22" i="29"/>
  <c r="F22" i="45"/>
  <c r="E22" i="29"/>
  <c r="E22" i="45"/>
  <c r="D22" i="29"/>
  <c r="D22" i="45"/>
  <c r="C22" i="29"/>
  <c r="C22" i="45"/>
  <c r="B22" i="29"/>
  <c r="B22" i="45"/>
  <c r="BO21" i="29"/>
  <c r="BO21" i="45"/>
  <c r="BN21" i="29"/>
  <c r="BN21" i="45"/>
  <c r="BM21" i="29"/>
  <c r="BM21" i="45"/>
  <c r="BL21" i="29"/>
  <c r="BL21" i="45"/>
  <c r="BK21" i="29"/>
  <c r="BK21" i="45"/>
  <c r="BJ21" i="29"/>
  <c r="BJ21" i="45"/>
  <c r="BI21" i="29"/>
  <c r="BI21" i="45"/>
  <c r="BH21" i="29"/>
  <c r="BH21" i="45"/>
  <c r="BG21" i="29"/>
  <c r="BG21" i="45"/>
  <c r="BF21" i="29"/>
  <c r="BF21" i="45"/>
  <c r="BE21" i="29"/>
  <c r="BE21" i="45"/>
  <c r="BD21" i="29"/>
  <c r="BD21" i="45"/>
  <c r="BC21" i="29"/>
  <c r="BC21" i="45"/>
  <c r="BB21" i="29"/>
  <c r="BB21" i="45"/>
  <c r="BA21" i="29"/>
  <c r="BA21" i="45"/>
  <c r="AZ21" i="29"/>
  <c r="AZ21" i="45"/>
  <c r="AY21" i="29"/>
  <c r="AY21" i="45"/>
  <c r="AX21" i="29"/>
  <c r="AX21" i="45"/>
  <c r="AW21" i="29"/>
  <c r="AW21" i="45"/>
  <c r="AV21" i="29"/>
  <c r="AV21" i="45"/>
  <c r="AU21" i="29"/>
  <c r="AU21" i="45"/>
  <c r="AT21" i="29"/>
  <c r="AT21" i="45"/>
  <c r="AS21" i="29"/>
  <c r="AS21" i="45"/>
  <c r="AR21" i="29"/>
  <c r="AR21" i="45"/>
  <c r="AQ21" i="29"/>
  <c r="AQ21" i="45"/>
  <c r="AP21" i="29"/>
  <c r="AP21" i="45"/>
  <c r="AO21" i="29"/>
  <c r="AO21" i="45"/>
  <c r="AN21" i="29"/>
  <c r="AN21" i="45"/>
  <c r="AM21" i="29"/>
  <c r="AM21" i="45"/>
  <c r="AL21" i="29"/>
  <c r="AL21" i="45"/>
  <c r="AK21" i="29"/>
  <c r="AK21" i="45"/>
  <c r="AJ21" i="29"/>
  <c r="AJ21" i="45"/>
  <c r="AI21" i="29"/>
  <c r="AI21" i="45"/>
  <c r="AH21" i="29"/>
  <c r="AH21" i="45"/>
  <c r="AG21" i="29"/>
  <c r="AG21" i="45"/>
  <c r="AF21" i="29"/>
  <c r="AF21" i="45"/>
  <c r="AE21" i="29"/>
  <c r="AE21" i="45"/>
  <c r="AD21" i="29"/>
  <c r="AD21" i="45"/>
  <c r="AC21" i="29"/>
  <c r="AC21" i="45"/>
  <c r="AB21" i="29"/>
  <c r="AB21" i="45"/>
  <c r="AA21" i="29"/>
  <c r="AA21" i="45"/>
  <c r="Z21" i="29"/>
  <c r="Z21" i="45"/>
  <c r="Y21" i="29"/>
  <c r="Y21" i="45"/>
  <c r="X21" i="29"/>
  <c r="X21" i="45"/>
  <c r="W21" i="29"/>
  <c r="W21" i="45"/>
  <c r="V21" i="29"/>
  <c r="V21" i="45"/>
  <c r="U21" i="29"/>
  <c r="U21" i="45"/>
  <c r="T21" i="29"/>
  <c r="T21" i="45"/>
  <c r="S21" i="29"/>
  <c r="S21" i="45"/>
  <c r="R21" i="29"/>
  <c r="R21" i="45"/>
  <c r="Q21" i="29"/>
  <c r="Q21" i="45"/>
  <c r="P21" i="29"/>
  <c r="P21" i="45"/>
  <c r="O21" i="29"/>
  <c r="O21" i="45"/>
  <c r="N21" i="29"/>
  <c r="N21" i="45"/>
  <c r="M21" i="29"/>
  <c r="M21" i="45"/>
  <c r="L21" i="29"/>
  <c r="L21" i="45"/>
  <c r="K21" i="29"/>
  <c r="K21" i="45"/>
  <c r="J21" i="29"/>
  <c r="J21" i="45"/>
  <c r="I21" i="29"/>
  <c r="I21" i="45"/>
  <c r="H21" i="29"/>
  <c r="H21" i="45"/>
  <c r="G21" i="29"/>
  <c r="G21" i="45"/>
  <c r="F21" i="29"/>
  <c r="F21" i="45"/>
  <c r="E21" i="29"/>
  <c r="E21" i="45"/>
  <c r="D21" i="29"/>
  <c r="D21" i="45"/>
  <c r="C21" i="29"/>
  <c r="C21" i="45"/>
  <c r="B21" i="29"/>
  <c r="B21" i="45"/>
  <c r="BO20" i="29"/>
  <c r="BO20" i="45"/>
  <c r="BN20" i="29"/>
  <c r="BN20" i="45"/>
  <c r="BM20" i="29"/>
  <c r="BM20" i="45"/>
  <c r="BL20" i="29"/>
  <c r="BL20" i="45"/>
  <c r="BK20" i="29"/>
  <c r="BK20" i="45"/>
  <c r="BJ20" i="29"/>
  <c r="BJ20" i="45"/>
  <c r="BI20" i="29"/>
  <c r="BI20" i="45"/>
  <c r="BH20" i="29"/>
  <c r="BH20" i="45"/>
  <c r="BG20" i="29"/>
  <c r="BG20" i="45"/>
  <c r="BF20" i="29"/>
  <c r="BF20" i="45"/>
  <c r="BE20" i="29"/>
  <c r="BE20" i="45"/>
  <c r="BD20" i="29"/>
  <c r="BD20" i="45"/>
  <c r="BC20" i="29"/>
  <c r="BC20" i="45"/>
  <c r="BB20" i="29"/>
  <c r="BB20" i="45"/>
  <c r="BA20" i="29"/>
  <c r="BA20" i="45"/>
  <c r="AZ20" i="29"/>
  <c r="AZ20" i="45"/>
  <c r="AY20" i="29"/>
  <c r="AY20" i="45"/>
  <c r="AX20" i="29"/>
  <c r="AX20" i="45"/>
  <c r="AW20" i="29"/>
  <c r="AW20" i="45"/>
  <c r="AV20" i="29"/>
  <c r="AV20" i="45"/>
  <c r="AU20" i="29"/>
  <c r="AU20" i="45"/>
  <c r="AT20" i="29"/>
  <c r="AT20" i="45"/>
  <c r="AS20" i="29"/>
  <c r="AS20" i="45"/>
  <c r="AR20" i="29"/>
  <c r="AR20" i="45"/>
  <c r="AQ20" i="29"/>
  <c r="AQ20" i="45"/>
  <c r="AP20" i="29"/>
  <c r="AP20" i="45"/>
  <c r="AO20" i="29"/>
  <c r="AO20" i="45"/>
  <c r="AN20" i="29"/>
  <c r="AN20" i="45"/>
  <c r="AM20" i="29"/>
  <c r="AM20" i="45"/>
  <c r="AL20" i="29"/>
  <c r="AL20" i="45"/>
  <c r="AK20" i="29"/>
  <c r="AK20" i="45"/>
  <c r="AJ20" i="29"/>
  <c r="AJ20" i="45"/>
  <c r="AI20" i="29"/>
  <c r="AI20" i="45"/>
  <c r="AH20" i="29"/>
  <c r="AH20" i="45"/>
  <c r="AG20" i="29"/>
  <c r="AG20" i="45"/>
  <c r="AF20" i="29"/>
  <c r="AF20" i="45"/>
  <c r="AE20" i="29"/>
  <c r="AE20" i="45"/>
  <c r="AD20" i="29"/>
  <c r="AD20" i="45"/>
  <c r="AC20" i="29"/>
  <c r="AC20" i="45"/>
  <c r="AB20" i="29"/>
  <c r="AB20" i="45"/>
  <c r="AA20" i="29"/>
  <c r="AA20" i="45"/>
  <c r="Z20" i="29"/>
  <c r="Z20" i="45"/>
  <c r="Y20" i="29"/>
  <c r="Y20" i="45"/>
  <c r="X20" i="29"/>
  <c r="X20" i="45"/>
  <c r="W20" i="29"/>
  <c r="W20" i="45"/>
  <c r="V20" i="29"/>
  <c r="V20" i="45"/>
  <c r="U20" i="29"/>
  <c r="U20" i="45"/>
  <c r="T20" i="29"/>
  <c r="T20" i="45"/>
  <c r="S20" i="29"/>
  <c r="S20" i="45"/>
  <c r="R20" i="29"/>
  <c r="R20" i="45"/>
  <c r="Q20" i="29"/>
  <c r="Q20" i="45"/>
  <c r="P20" i="29"/>
  <c r="P20" i="45"/>
  <c r="O20" i="29"/>
  <c r="O20" i="45"/>
  <c r="N20" i="29"/>
  <c r="N20" i="45"/>
  <c r="M20" i="29"/>
  <c r="M20" i="45"/>
  <c r="L20" i="29"/>
  <c r="L20" i="45"/>
  <c r="K20" i="29"/>
  <c r="K20" i="45"/>
  <c r="J20" i="29"/>
  <c r="J20" i="45"/>
  <c r="I20" i="29"/>
  <c r="I20" i="45"/>
  <c r="H20" i="29"/>
  <c r="H20" i="45"/>
  <c r="G20" i="29"/>
  <c r="G20" i="45"/>
  <c r="F20" i="29"/>
  <c r="F20" i="45"/>
  <c r="E20" i="29"/>
  <c r="E20" i="45"/>
  <c r="D20" i="29"/>
  <c r="D20" i="45"/>
  <c r="C20" i="29"/>
  <c r="C20" i="45"/>
  <c r="B20" i="29"/>
  <c r="B20" i="45"/>
  <c r="BO19" i="29"/>
  <c r="BO19" i="45"/>
  <c r="BN19" i="29"/>
  <c r="BN19" i="45"/>
  <c r="BM19" i="29"/>
  <c r="BM19" i="45"/>
  <c r="BL19" i="29"/>
  <c r="BL19" i="45"/>
  <c r="BK19" i="29"/>
  <c r="BK19" i="45"/>
  <c r="BJ19" i="29"/>
  <c r="BJ19" i="45"/>
  <c r="BI19" i="29"/>
  <c r="BI19" i="45"/>
  <c r="BH19" i="29"/>
  <c r="BH19" i="45"/>
  <c r="BG19" i="29"/>
  <c r="BG19" i="45"/>
  <c r="BF19" i="29"/>
  <c r="BF19" i="45"/>
  <c r="BE19" i="29"/>
  <c r="BE19" i="45"/>
  <c r="BD19" i="29"/>
  <c r="BD19" i="45"/>
  <c r="BC19" i="29"/>
  <c r="BC19" i="45"/>
  <c r="BB19" i="29"/>
  <c r="BB19" i="45"/>
  <c r="BA19" i="29"/>
  <c r="BA19" i="45"/>
  <c r="AZ19" i="29"/>
  <c r="AZ19" i="45"/>
  <c r="AY19" i="29"/>
  <c r="AY19" i="45"/>
  <c r="AX19" i="29"/>
  <c r="AX19" i="45"/>
  <c r="AW19" i="29"/>
  <c r="AW19" i="45"/>
  <c r="AV19" i="29"/>
  <c r="AV19" i="45"/>
  <c r="AU19" i="29"/>
  <c r="AU19" i="45"/>
  <c r="AT19" i="29"/>
  <c r="AT19" i="45"/>
  <c r="AS19" i="29"/>
  <c r="AS19" i="45"/>
  <c r="AR19" i="29"/>
  <c r="AR19" i="45"/>
  <c r="AQ19" i="29"/>
  <c r="AQ19" i="45"/>
  <c r="AP19" i="29"/>
  <c r="AP19" i="45"/>
  <c r="AO19" i="29"/>
  <c r="AO19" i="45"/>
  <c r="AN19" i="29"/>
  <c r="AN19" i="45"/>
  <c r="AM19" i="29"/>
  <c r="AM19" i="45"/>
  <c r="AL19" i="29"/>
  <c r="AL19" i="45"/>
  <c r="AK19" i="29"/>
  <c r="AK19" i="45"/>
  <c r="AJ19" i="29"/>
  <c r="AJ19" i="45"/>
  <c r="AI19" i="29"/>
  <c r="AI19" i="45"/>
  <c r="AH19" i="29"/>
  <c r="AH19" i="45"/>
  <c r="AG19" i="29"/>
  <c r="AG19" i="45"/>
  <c r="AF19" i="29"/>
  <c r="AF19" i="45"/>
  <c r="AE19" i="29"/>
  <c r="AE19" i="45"/>
  <c r="AD19" i="29"/>
  <c r="AD19" i="45"/>
  <c r="AC19" i="29"/>
  <c r="AC19" i="45"/>
  <c r="AB19" i="29"/>
  <c r="AB19" i="45"/>
  <c r="AA19" i="29"/>
  <c r="AA19" i="45"/>
  <c r="Z19" i="29"/>
  <c r="Z19" i="45"/>
  <c r="Y19" i="29"/>
  <c r="Y19" i="45"/>
  <c r="X19" i="29"/>
  <c r="X19" i="45"/>
  <c r="W19" i="29"/>
  <c r="W19" i="45"/>
  <c r="V19" i="29"/>
  <c r="V19" i="45"/>
  <c r="U19" i="29"/>
  <c r="U19" i="45"/>
  <c r="T19" i="29"/>
  <c r="T19" i="45"/>
  <c r="S19" i="29"/>
  <c r="S19" i="45"/>
  <c r="R19" i="29"/>
  <c r="R19" i="45"/>
  <c r="Q19" i="29"/>
  <c r="Q19" i="45"/>
  <c r="P19" i="29"/>
  <c r="P19" i="45"/>
  <c r="O19" i="29"/>
  <c r="O19" i="45"/>
  <c r="N19" i="29"/>
  <c r="N19" i="45"/>
  <c r="M19" i="29"/>
  <c r="M19" i="45"/>
  <c r="L19" i="29"/>
  <c r="L19" i="45"/>
  <c r="K19" i="29"/>
  <c r="K19" i="45"/>
  <c r="J19" i="29"/>
  <c r="J19" i="45"/>
  <c r="I19" i="29"/>
  <c r="I19" i="45"/>
  <c r="H19" i="29"/>
  <c r="H19" i="45"/>
  <c r="G19" i="29"/>
  <c r="G19" i="45"/>
  <c r="F19" i="29"/>
  <c r="F19" i="45"/>
  <c r="E19" i="29"/>
  <c r="E19" i="45"/>
  <c r="D19" i="29"/>
  <c r="D19" i="45"/>
  <c r="C19" i="29"/>
  <c r="C19" i="45"/>
  <c r="B19" i="29"/>
  <c r="B19" i="45"/>
  <c r="BO18" i="29"/>
  <c r="BO18" i="45"/>
  <c r="BN18" i="29"/>
  <c r="BN18" i="45"/>
  <c r="BM18" i="29"/>
  <c r="BM18" i="45"/>
  <c r="BL18" i="29"/>
  <c r="BL18" i="45"/>
  <c r="BK18" i="29"/>
  <c r="BK18" i="45"/>
  <c r="BJ18" i="29"/>
  <c r="BJ18" i="45"/>
  <c r="BI18" i="29"/>
  <c r="BI18" i="45"/>
  <c r="BH18" i="29"/>
  <c r="BH18" i="45"/>
  <c r="BG18" i="29"/>
  <c r="BG18" i="45"/>
  <c r="BF18" i="29"/>
  <c r="BF18" i="45"/>
  <c r="BE18" i="29"/>
  <c r="BE18" i="45"/>
  <c r="BD18" i="29"/>
  <c r="BD18" i="45"/>
  <c r="BC18" i="29"/>
  <c r="BC18" i="45"/>
  <c r="BB18" i="29"/>
  <c r="BB18" i="45"/>
  <c r="BA18" i="29"/>
  <c r="BA18" i="45"/>
  <c r="AZ18" i="29"/>
  <c r="AZ18" i="45"/>
  <c r="AY18" i="29"/>
  <c r="AY18" i="45"/>
  <c r="AX18" i="29"/>
  <c r="AX18" i="45"/>
  <c r="AW18" i="29"/>
  <c r="AW18" i="45"/>
  <c r="AV18" i="29"/>
  <c r="AV18" i="45"/>
  <c r="AU18" i="29"/>
  <c r="AU18" i="45"/>
  <c r="AT18" i="29"/>
  <c r="AT18" i="45"/>
  <c r="AS18" i="29"/>
  <c r="AS18" i="45"/>
  <c r="AR18" i="29"/>
  <c r="AR18" i="45"/>
  <c r="AQ18" i="29"/>
  <c r="AQ18" i="45"/>
  <c r="AP18" i="29"/>
  <c r="AP18" i="45"/>
  <c r="AO18" i="29"/>
  <c r="AO18" i="45"/>
  <c r="AN18" i="29"/>
  <c r="AN18" i="45"/>
  <c r="AM18" i="29"/>
  <c r="AM18" i="45"/>
  <c r="AL18" i="29"/>
  <c r="AL18" i="45"/>
  <c r="AK18" i="29"/>
  <c r="AK18" i="45"/>
  <c r="AJ18" i="29"/>
  <c r="AJ18" i="45"/>
  <c r="AI18" i="29"/>
  <c r="AI18" i="45"/>
  <c r="AH18" i="29"/>
  <c r="AH18" i="45"/>
  <c r="AG18" i="29"/>
  <c r="AG18" i="45"/>
  <c r="AF18" i="29"/>
  <c r="AF18" i="45"/>
  <c r="AE18" i="29"/>
  <c r="AE18" i="45"/>
  <c r="AD18" i="29"/>
  <c r="AD18" i="45"/>
  <c r="AC18" i="29"/>
  <c r="AC18" i="45"/>
  <c r="AB18" i="29"/>
  <c r="AB18" i="45"/>
  <c r="AA18" i="29"/>
  <c r="AA18" i="45"/>
  <c r="Z18" i="29"/>
  <c r="Z18" i="45"/>
  <c r="Y18" i="29"/>
  <c r="Y18" i="45"/>
  <c r="X18" i="29"/>
  <c r="X18" i="45"/>
  <c r="W18" i="29"/>
  <c r="W18" i="45"/>
  <c r="V18" i="29"/>
  <c r="V18" i="45"/>
  <c r="U18" i="29"/>
  <c r="U18" i="45"/>
  <c r="T18" i="29"/>
  <c r="T18" i="45"/>
  <c r="S18" i="29"/>
  <c r="S18" i="45"/>
  <c r="R18" i="29"/>
  <c r="R18" i="45"/>
  <c r="Q18" i="29"/>
  <c r="Q18" i="45"/>
  <c r="P18" i="29"/>
  <c r="P18" i="45"/>
  <c r="O18" i="29"/>
  <c r="O18" i="45"/>
  <c r="N18" i="29"/>
  <c r="N18" i="45"/>
  <c r="M18" i="29"/>
  <c r="M18" i="45"/>
  <c r="L18" i="29"/>
  <c r="L18" i="45"/>
  <c r="K18" i="29"/>
  <c r="K18" i="45"/>
  <c r="J18" i="29"/>
  <c r="J18" i="45"/>
  <c r="I18" i="29"/>
  <c r="I18" i="45"/>
  <c r="H18" i="29"/>
  <c r="H18" i="45"/>
  <c r="G18" i="29"/>
  <c r="G18" i="45"/>
  <c r="F18" i="29"/>
  <c r="F18" i="45"/>
  <c r="E18" i="29"/>
  <c r="E18" i="45"/>
  <c r="D18" i="29"/>
  <c r="D18" i="45"/>
  <c r="C18" i="29"/>
  <c r="C18" i="45"/>
  <c r="B18" i="29"/>
  <c r="B18" i="45"/>
  <c r="BO17" i="29"/>
  <c r="BO17" i="45"/>
  <c r="BN17" i="29"/>
  <c r="BN17" i="45"/>
  <c r="BM17" i="29"/>
  <c r="BM17" i="45"/>
  <c r="BL17" i="29"/>
  <c r="BL17" i="45"/>
  <c r="BK17" i="29"/>
  <c r="BK17" i="45"/>
  <c r="BJ17" i="29"/>
  <c r="BJ17" i="45"/>
  <c r="BI17" i="29"/>
  <c r="BI17" i="45"/>
  <c r="BH17" i="29"/>
  <c r="BH17" i="45"/>
  <c r="BG17" i="29"/>
  <c r="BG17" i="45"/>
  <c r="BF17" i="29"/>
  <c r="BF17" i="45"/>
  <c r="BE17" i="29"/>
  <c r="BE17" i="45"/>
  <c r="BD17" i="29"/>
  <c r="BD17" i="45"/>
  <c r="BC17" i="29"/>
  <c r="BC17" i="45"/>
  <c r="BB17" i="29"/>
  <c r="BB17" i="45"/>
  <c r="BA17" i="29"/>
  <c r="BA17" i="45"/>
  <c r="AZ17" i="29"/>
  <c r="AZ17" i="45"/>
  <c r="AY17" i="29"/>
  <c r="AY17" i="45"/>
  <c r="AX17" i="29"/>
  <c r="AX17" i="45"/>
  <c r="AW17" i="29"/>
  <c r="AW17" i="45"/>
  <c r="AV17" i="29"/>
  <c r="AV17" i="45"/>
  <c r="AU17" i="29"/>
  <c r="AU17" i="45"/>
  <c r="AT17" i="29"/>
  <c r="AT17" i="45"/>
  <c r="AS17" i="29"/>
  <c r="AS17" i="45"/>
  <c r="AR17" i="29"/>
  <c r="AR17" i="45"/>
  <c r="AQ17" i="29"/>
  <c r="AQ17" i="45"/>
  <c r="AP17" i="29"/>
  <c r="AP17" i="45"/>
  <c r="AO17" i="29"/>
  <c r="AO17" i="45"/>
  <c r="AN17" i="29"/>
  <c r="AN17" i="45"/>
  <c r="AM17" i="29"/>
  <c r="AM17" i="45"/>
  <c r="AL17" i="29"/>
  <c r="AL17" i="45"/>
  <c r="AK17" i="29"/>
  <c r="AK17" i="45"/>
  <c r="AJ17" i="29"/>
  <c r="AJ17" i="45"/>
  <c r="AI17" i="29"/>
  <c r="AI17" i="45"/>
  <c r="AH17" i="29"/>
  <c r="AH17" i="45"/>
  <c r="AG17" i="29"/>
  <c r="AG17" i="45"/>
  <c r="AF17" i="29"/>
  <c r="AF17" i="45"/>
  <c r="AE17" i="29"/>
  <c r="AE17" i="45"/>
  <c r="AD17" i="29"/>
  <c r="AD17" i="45"/>
  <c r="AC17" i="29"/>
  <c r="AC17" i="45"/>
  <c r="AB17" i="29"/>
  <c r="AB17" i="45"/>
  <c r="AA17" i="29"/>
  <c r="AA17" i="45"/>
  <c r="Z17" i="29"/>
  <c r="Z17" i="45"/>
  <c r="Y17" i="29"/>
  <c r="Y17" i="45"/>
  <c r="X17" i="29"/>
  <c r="X17" i="45"/>
  <c r="W17" i="29"/>
  <c r="W17" i="45"/>
  <c r="V17" i="29"/>
  <c r="V17" i="45"/>
  <c r="U17" i="29"/>
  <c r="U17" i="45"/>
  <c r="T17" i="29"/>
  <c r="T17" i="45"/>
  <c r="S17" i="29"/>
  <c r="S17" i="45"/>
  <c r="R17" i="29"/>
  <c r="R17" i="45"/>
  <c r="Q17" i="29"/>
  <c r="Q17" i="45"/>
  <c r="P17" i="29"/>
  <c r="P17" i="45"/>
  <c r="O17" i="29"/>
  <c r="O17" i="45"/>
  <c r="N17" i="29"/>
  <c r="N17" i="45"/>
  <c r="M17" i="29"/>
  <c r="M17" i="45"/>
  <c r="L17" i="29"/>
  <c r="L17" i="45"/>
  <c r="K17" i="29"/>
  <c r="K17" i="45"/>
  <c r="J17" i="29"/>
  <c r="J17" i="45"/>
  <c r="I17" i="29"/>
  <c r="I17" i="45"/>
  <c r="H17" i="29"/>
  <c r="H17" i="45"/>
  <c r="G17" i="29"/>
  <c r="G17" i="45"/>
  <c r="F17" i="29"/>
  <c r="F17" i="45"/>
  <c r="E17" i="29"/>
  <c r="E17" i="45"/>
  <c r="D17" i="29"/>
  <c r="D17" i="45"/>
  <c r="C17" i="29"/>
  <c r="C17" i="45"/>
  <c r="B17" i="29"/>
  <c r="B17" i="45"/>
  <c r="BO16" i="29"/>
  <c r="BO16" i="45"/>
  <c r="BN16" i="29"/>
  <c r="BN16" i="45"/>
  <c r="BM16" i="29"/>
  <c r="BM16" i="45"/>
  <c r="BL16" i="29"/>
  <c r="BL16" i="45"/>
  <c r="BK16" i="29"/>
  <c r="BK16" i="45"/>
  <c r="BJ16" i="29"/>
  <c r="BJ16" i="45"/>
  <c r="BI16" i="29"/>
  <c r="BI16" i="45"/>
  <c r="BH16" i="29"/>
  <c r="BH16" i="45"/>
  <c r="BG16" i="29"/>
  <c r="BG16" i="45"/>
  <c r="BF16" i="29"/>
  <c r="BF16" i="45"/>
  <c r="BE16" i="29"/>
  <c r="BE16" i="45"/>
  <c r="BD16" i="29"/>
  <c r="BD16" i="45"/>
  <c r="BC16" i="29"/>
  <c r="BC16" i="45"/>
  <c r="BB16" i="29"/>
  <c r="BB16" i="45"/>
  <c r="BA16" i="29"/>
  <c r="BA16" i="45"/>
  <c r="AZ16" i="29"/>
  <c r="AZ16" i="45"/>
  <c r="AY16" i="29"/>
  <c r="AY16" i="45"/>
  <c r="AX16" i="29"/>
  <c r="AX16" i="45"/>
  <c r="AW16" i="29"/>
  <c r="AW16" i="45"/>
  <c r="AV16" i="29"/>
  <c r="AV16" i="45"/>
  <c r="AU16" i="29"/>
  <c r="AU16" i="45"/>
  <c r="AT16" i="29"/>
  <c r="AT16" i="45"/>
  <c r="AS16" i="29"/>
  <c r="AS16" i="45"/>
  <c r="AR16" i="29"/>
  <c r="AR16" i="45"/>
  <c r="AQ16" i="29"/>
  <c r="AQ16" i="45"/>
  <c r="AP16" i="29"/>
  <c r="AP16" i="45"/>
  <c r="AO16" i="29"/>
  <c r="AO16" i="45"/>
  <c r="AN16" i="29"/>
  <c r="AN16" i="45"/>
  <c r="AM16" i="29"/>
  <c r="AM16" i="45"/>
  <c r="AL16" i="29"/>
  <c r="AL16" i="45"/>
  <c r="AK16" i="29"/>
  <c r="AK16" i="45"/>
  <c r="AJ16" i="29"/>
  <c r="AJ16" i="45"/>
  <c r="AI16" i="29"/>
  <c r="AI16" i="45"/>
  <c r="AH16" i="29"/>
  <c r="AH16" i="45"/>
  <c r="AG16" i="29"/>
  <c r="AG16" i="45"/>
  <c r="AF16" i="29"/>
  <c r="AF16" i="45"/>
  <c r="AE16" i="29"/>
  <c r="AE16" i="45"/>
  <c r="AD16" i="29"/>
  <c r="AD16" i="45"/>
  <c r="AC16" i="29"/>
  <c r="AC16" i="45"/>
  <c r="AB16" i="29"/>
  <c r="AB16" i="45"/>
  <c r="AA16" i="29"/>
  <c r="AA16" i="45"/>
  <c r="Z16" i="29"/>
  <c r="Z16" i="45"/>
  <c r="Y16" i="29"/>
  <c r="Y16" i="45"/>
  <c r="X16" i="29"/>
  <c r="X16" i="45"/>
  <c r="W16" i="29"/>
  <c r="W16" i="45"/>
  <c r="V16" i="29"/>
  <c r="V16" i="45"/>
  <c r="U16" i="29"/>
  <c r="U16" i="45"/>
  <c r="T16" i="29"/>
  <c r="T16" i="45"/>
  <c r="S16" i="29"/>
  <c r="S16" i="45"/>
  <c r="R16" i="29"/>
  <c r="R16" i="45"/>
  <c r="Q16" i="29"/>
  <c r="Q16" i="45"/>
  <c r="P16" i="29"/>
  <c r="P16" i="45"/>
  <c r="O16" i="29"/>
  <c r="O16" i="45"/>
  <c r="N16" i="29"/>
  <c r="N16" i="45"/>
  <c r="M16" i="29"/>
  <c r="M16" i="45"/>
  <c r="L16" i="29"/>
  <c r="L16" i="45"/>
  <c r="K16" i="29"/>
  <c r="K16" i="45"/>
  <c r="J16" i="29"/>
  <c r="J16" i="45"/>
  <c r="I16" i="29"/>
  <c r="I16" i="45"/>
  <c r="H16" i="29"/>
  <c r="H16" i="45"/>
  <c r="G16" i="29"/>
  <c r="G16" i="45"/>
  <c r="F16" i="29"/>
  <c r="F16" i="45"/>
  <c r="E16" i="29"/>
  <c r="E16" i="45"/>
  <c r="D16" i="29"/>
  <c r="D16" i="45"/>
  <c r="C16" i="29"/>
  <c r="C16" i="45"/>
  <c r="B16" i="29"/>
  <c r="B16" i="45"/>
  <c r="BO15" i="29"/>
  <c r="BO15" i="45"/>
  <c r="BN15" i="29"/>
  <c r="BN15" i="45"/>
  <c r="BM15" i="29"/>
  <c r="BM15" i="45"/>
  <c r="BL15" i="29"/>
  <c r="BL15" i="45"/>
  <c r="BK15" i="29"/>
  <c r="BK15" i="45"/>
  <c r="BJ15" i="29"/>
  <c r="BJ15" i="45"/>
  <c r="BI15" i="29"/>
  <c r="BI15" i="45"/>
  <c r="BH15" i="29"/>
  <c r="BH15" i="45"/>
  <c r="BG15" i="29"/>
  <c r="BG15" i="45"/>
  <c r="BF15" i="29"/>
  <c r="BF15" i="45"/>
  <c r="BE15" i="29"/>
  <c r="BE15" i="45"/>
  <c r="BD15" i="29"/>
  <c r="BD15" i="45"/>
  <c r="BC15" i="29"/>
  <c r="BC15" i="45"/>
  <c r="BB15" i="29"/>
  <c r="BB15" i="45"/>
  <c r="BA15" i="29"/>
  <c r="BA15" i="45"/>
  <c r="AZ15" i="29"/>
  <c r="AZ15" i="45"/>
  <c r="AY15" i="29"/>
  <c r="AY15" i="45"/>
  <c r="AX15" i="29"/>
  <c r="AX15" i="45"/>
  <c r="AW15" i="29"/>
  <c r="AW15" i="45"/>
  <c r="AV15" i="29"/>
  <c r="AV15" i="45"/>
  <c r="AU15" i="29"/>
  <c r="AU15" i="45"/>
  <c r="AT15" i="29"/>
  <c r="AT15" i="45"/>
  <c r="AS15" i="29"/>
  <c r="AS15" i="45"/>
  <c r="AR15" i="29"/>
  <c r="AR15" i="45"/>
  <c r="AQ15" i="29"/>
  <c r="AQ15" i="45"/>
  <c r="AP15" i="29"/>
  <c r="AP15" i="45"/>
  <c r="AO15" i="29"/>
  <c r="AO15" i="45"/>
  <c r="AN15" i="29"/>
  <c r="AN15" i="45"/>
  <c r="AM15" i="29"/>
  <c r="AM15" i="45"/>
  <c r="AL15" i="29"/>
  <c r="AL15" i="45"/>
  <c r="AK15" i="29"/>
  <c r="AK15" i="45"/>
  <c r="AJ15" i="29"/>
  <c r="AJ15" i="45"/>
  <c r="AI15" i="29"/>
  <c r="AI15" i="45"/>
  <c r="AH15" i="29"/>
  <c r="AH15" i="45"/>
  <c r="AG15" i="29"/>
  <c r="AG15" i="45"/>
  <c r="AF15" i="29"/>
  <c r="AF15" i="45"/>
  <c r="AE15" i="29"/>
  <c r="AE15" i="45"/>
  <c r="AD15" i="29"/>
  <c r="AD15" i="45"/>
  <c r="AC15" i="29"/>
  <c r="AC15" i="45"/>
  <c r="AB15" i="29"/>
  <c r="AB15" i="45"/>
  <c r="AA15" i="29"/>
  <c r="AA15" i="45"/>
  <c r="Z15" i="29"/>
  <c r="Z15" i="45"/>
  <c r="Y15" i="29"/>
  <c r="Y15" i="45"/>
  <c r="X15" i="29"/>
  <c r="X15" i="45"/>
  <c r="W15" i="29"/>
  <c r="W15" i="45"/>
  <c r="V15" i="29"/>
  <c r="V15" i="45"/>
  <c r="U15" i="29"/>
  <c r="U15" i="45"/>
  <c r="T15" i="29"/>
  <c r="T15" i="45"/>
  <c r="S15" i="29"/>
  <c r="S15" i="45"/>
  <c r="R15" i="29"/>
  <c r="R15" i="45"/>
  <c r="Q15" i="29"/>
  <c r="Q15" i="45"/>
  <c r="P15" i="29"/>
  <c r="P15" i="45"/>
  <c r="O15" i="29"/>
  <c r="O15" i="45"/>
  <c r="N15" i="29"/>
  <c r="N15" i="45"/>
  <c r="M15" i="29"/>
  <c r="M15" i="45"/>
  <c r="L15" i="29"/>
  <c r="L15" i="45"/>
  <c r="K15" i="29"/>
  <c r="K15" i="45"/>
  <c r="J15" i="29"/>
  <c r="J15" i="45"/>
  <c r="I15" i="29"/>
  <c r="I15" i="45"/>
  <c r="H15" i="29"/>
  <c r="H15" i="45"/>
  <c r="G15" i="29"/>
  <c r="G15" i="45"/>
  <c r="F15" i="29"/>
  <c r="F15" i="45"/>
  <c r="E15" i="29"/>
  <c r="E15" i="45"/>
  <c r="D15" i="29"/>
  <c r="D15" i="45"/>
  <c r="C15" i="29"/>
  <c r="C15" i="45"/>
  <c r="B15" i="29"/>
  <c r="B15" i="45"/>
  <c r="BO14" i="29"/>
  <c r="BO14" i="45"/>
  <c r="BN14" i="29"/>
  <c r="BN14" i="45"/>
  <c r="BM14" i="29"/>
  <c r="BM14" i="45"/>
  <c r="BL14" i="29"/>
  <c r="BL14" i="45"/>
  <c r="BK14" i="29"/>
  <c r="BK14" i="45"/>
  <c r="BJ14" i="29"/>
  <c r="BJ14" i="45"/>
  <c r="BI14" i="29"/>
  <c r="BI14" i="45"/>
  <c r="BH14" i="29"/>
  <c r="BH14" i="45"/>
  <c r="BG14" i="29"/>
  <c r="BG14" i="45"/>
  <c r="BF14" i="29"/>
  <c r="BF14" i="45"/>
  <c r="BE14" i="29"/>
  <c r="BE14" i="45"/>
  <c r="BD14" i="29"/>
  <c r="BD14" i="45"/>
  <c r="BC14" i="29"/>
  <c r="BC14" i="45"/>
  <c r="BB14" i="29"/>
  <c r="BB14" i="45"/>
  <c r="BA14" i="29"/>
  <c r="BA14" i="45"/>
  <c r="AZ14" i="29"/>
  <c r="AZ14" i="45"/>
  <c r="AY14" i="29"/>
  <c r="AY14" i="45"/>
  <c r="AX14" i="29"/>
  <c r="AX14" i="45"/>
  <c r="AW14" i="29"/>
  <c r="AW14" i="45"/>
  <c r="AV14" i="29"/>
  <c r="AV14" i="45"/>
  <c r="AU14" i="29"/>
  <c r="AU14" i="45"/>
  <c r="AT14" i="29"/>
  <c r="AT14" i="45"/>
  <c r="AS14" i="29"/>
  <c r="AS14" i="45"/>
  <c r="AR14" i="29"/>
  <c r="AR14" i="45"/>
  <c r="AQ14" i="29"/>
  <c r="AQ14" i="45"/>
  <c r="AP14" i="29"/>
  <c r="AP14" i="45"/>
  <c r="AO14" i="29"/>
  <c r="AO14" i="45"/>
  <c r="AN14" i="29"/>
  <c r="AN14" i="45"/>
  <c r="AM14" i="29"/>
  <c r="AM14" i="45"/>
  <c r="AL14" i="29"/>
  <c r="AL14" i="45"/>
  <c r="AK14" i="29"/>
  <c r="AK14" i="45"/>
  <c r="AJ14" i="29"/>
  <c r="AJ14" i="45"/>
  <c r="AI14" i="29"/>
  <c r="AI14" i="45"/>
  <c r="AH14" i="29"/>
  <c r="AH14" i="45"/>
  <c r="AG14" i="29"/>
  <c r="AG14" i="45"/>
  <c r="AF14" i="29"/>
  <c r="AF14" i="45"/>
  <c r="AE14" i="29"/>
  <c r="AE14" i="45"/>
  <c r="AD14" i="29"/>
  <c r="AD14" i="45"/>
  <c r="AC14" i="29"/>
  <c r="AC14" i="45"/>
  <c r="AB14" i="29"/>
  <c r="AB14" i="45"/>
  <c r="AA14" i="29"/>
  <c r="AA14" i="45"/>
  <c r="Z14" i="29"/>
  <c r="Z14" i="45"/>
  <c r="Y14" i="29"/>
  <c r="Y14" i="45"/>
  <c r="X14" i="29"/>
  <c r="X14" i="45"/>
  <c r="W14" i="29"/>
  <c r="W14" i="45"/>
  <c r="V14" i="29"/>
  <c r="V14" i="45"/>
  <c r="U14" i="29"/>
  <c r="U14" i="45"/>
  <c r="T14" i="29"/>
  <c r="T14" i="45"/>
  <c r="S14" i="29"/>
  <c r="S14" i="45"/>
  <c r="R14" i="29"/>
  <c r="R14" i="45"/>
  <c r="Q14" i="29"/>
  <c r="Q14" i="45"/>
  <c r="P14" i="29"/>
  <c r="P14" i="45"/>
  <c r="O14" i="29"/>
  <c r="O14" i="45"/>
  <c r="N14" i="29"/>
  <c r="N14" i="45"/>
  <c r="M14" i="29"/>
  <c r="M14" i="45"/>
  <c r="L14" i="29"/>
  <c r="L14" i="45"/>
  <c r="K14" i="29"/>
  <c r="K14" i="45"/>
  <c r="J14" i="29"/>
  <c r="J14" i="45"/>
  <c r="I14" i="29"/>
  <c r="I14" i="45"/>
  <c r="H14" i="29"/>
  <c r="H14" i="45"/>
  <c r="G14" i="29"/>
  <c r="G14" i="45"/>
  <c r="F14" i="29"/>
  <c r="F14" i="45"/>
  <c r="E14" i="29"/>
  <c r="E14" i="45"/>
  <c r="D14" i="29"/>
  <c r="D14" i="45"/>
  <c r="C14" i="29"/>
  <c r="C14" i="45"/>
  <c r="B14" i="29"/>
  <c r="B14" i="45"/>
  <c r="BO13" i="29"/>
  <c r="BO13" i="45"/>
  <c r="BN13" i="29"/>
  <c r="BN13" i="45"/>
  <c r="BM13" i="29"/>
  <c r="BM13" i="45"/>
  <c r="BL13" i="29"/>
  <c r="BL13" i="45"/>
  <c r="BK13" i="29"/>
  <c r="BK13" i="45"/>
  <c r="BJ13" i="29"/>
  <c r="BJ13" i="45"/>
  <c r="BI13" i="29"/>
  <c r="BI13" i="45"/>
  <c r="BH13" i="29"/>
  <c r="BH13" i="45"/>
  <c r="BG13" i="29"/>
  <c r="BG13" i="45"/>
  <c r="BF13" i="29"/>
  <c r="BF13" i="45"/>
  <c r="BE13" i="29"/>
  <c r="BE13" i="45"/>
  <c r="BD13" i="29"/>
  <c r="BD13" i="45"/>
  <c r="BC13" i="29"/>
  <c r="BC13" i="45"/>
  <c r="BB13" i="29"/>
  <c r="BB13" i="45"/>
  <c r="BA13" i="29"/>
  <c r="BA13" i="45"/>
  <c r="AZ13" i="29"/>
  <c r="AZ13" i="45"/>
  <c r="AY13" i="29"/>
  <c r="AY13" i="45"/>
  <c r="AX13" i="29"/>
  <c r="AX13" i="45"/>
  <c r="AW13" i="29"/>
  <c r="AW13" i="45"/>
  <c r="AV13" i="29"/>
  <c r="AV13" i="45"/>
  <c r="AU13" i="29"/>
  <c r="AU13" i="45"/>
  <c r="AT13" i="29"/>
  <c r="AT13" i="45"/>
  <c r="AS13" i="29"/>
  <c r="AS13" i="45"/>
  <c r="AR13" i="29"/>
  <c r="AR13" i="45"/>
  <c r="AQ13" i="29"/>
  <c r="AQ13" i="45"/>
  <c r="AP13" i="29"/>
  <c r="AP13" i="45"/>
  <c r="AO13" i="29"/>
  <c r="AO13" i="45"/>
  <c r="AN13" i="29"/>
  <c r="AN13" i="45"/>
  <c r="AM13" i="29"/>
  <c r="AM13" i="45"/>
  <c r="AL13" i="29"/>
  <c r="AL13" i="45"/>
  <c r="AK13" i="29"/>
  <c r="AK13" i="45"/>
  <c r="AJ13" i="29"/>
  <c r="AJ13" i="45"/>
  <c r="AI13" i="29"/>
  <c r="AI13" i="45"/>
  <c r="AH13" i="29"/>
  <c r="AH13" i="45"/>
  <c r="AG13" i="29"/>
  <c r="AG13" i="45"/>
  <c r="AF13" i="29"/>
  <c r="AF13" i="45"/>
  <c r="AE13" i="29"/>
  <c r="AE13" i="45"/>
  <c r="AD13" i="29"/>
  <c r="AD13" i="45"/>
  <c r="AC13" i="29"/>
  <c r="AC13" i="45"/>
  <c r="AB13" i="29"/>
  <c r="AB13" i="45"/>
  <c r="AA13" i="29"/>
  <c r="AA13" i="45"/>
  <c r="Z13" i="29"/>
  <c r="Z13" i="45"/>
  <c r="Y13" i="29"/>
  <c r="Y13" i="45"/>
  <c r="X13" i="29"/>
  <c r="X13" i="45"/>
  <c r="W13" i="29"/>
  <c r="W13" i="45"/>
  <c r="V13" i="29"/>
  <c r="V13" i="45"/>
  <c r="U13" i="29"/>
  <c r="U13" i="45"/>
  <c r="T13" i="29"/>
  <c r="T13" i="45"/>
  <c r="S13" i="29"/>
  <c r="S13" i="45"/>
  <c r="R13" i="29"/>
  <c r="R13" i="45"/>
  <c r="Q13" i="29"/>
  <c r="Q13" i="45"/>
  <c r="P13" i="29"/>
  <c r="P13" i="45"/>
  <c r="O13" i="29"/>
  <c r="O13" i="45"/>
  <c r="N13" i="29"/>
  <c r="N13" i="45"/>
  <c r="M13" i="29"/>
  <c r="M13" i="45"/>
  <c r="L13" i="29"/>
  <c r="L13" i="45"/>
  <c r="K13" i="29"/>
  <c r="K13" i="45"/>
  <c r="J13" i="29"/>
  <c r="J13" i="45"/>
  <c r="I13" i="29"/>
  <c r="I13" i="45"/>
  <c r="H13" i="29"/>
  <c r="H13" i="45"/>
  <c r="G13" i="29"/>
  <c r="G13" i="45"/>
  <c r="F13" i="29"/>
  <c r="F13" i="45"/>
  <c r="E13" i="29"/>
  <c r="E13" i="45"/>
  <c r="D13" i="29"/>
  <c r="D13" i="45"/>
  <c r="C13" i="29"/>
  <c r="C13" i="45"/>
  <c r="B13" i="29"/>
  <c r="B13" i="45"/>
  <c r="BO12" i="29"/>
  <c r="BO12" i="45"/>
  <c r="BN12" i="29"/>
  <c r="BN12" i="45"/>
  <c r="BM12" i="29"/>
  <c r="BM12" i="45"/>
  <c r="BL12" i="29"/>
  <c r="BL12" i="45"/>
  <c r="BK12" i="29"/>
  <c r="BK12" i="45"/>
  <c r="BJ12" i="29"/>
  <c r="BJ12" i="45"/>
  <c r="BI12" i="29"/>
  <c r="BI12" i="45"/>
  <c r="BH12" i="29"/>
  <c r="BH12" i="45"/>
  <c r="BG12" i="29"/>
  <c r="BG12" i="45"/>
  <c r="BF12" i="29"/>
  <c r="BF12" i="45"/>
  <c r="BE12" i="29"/>
  <c r="BE12" i="45"/>
  <c r="BD12" i="29"/>
  <c r="BD12" i="45"/>
  <c r="BC12" i="29"/>
  <c r="BC12" i="45"/>
  <c r="BB12" i="29"/>
  <c r="BB12" i="45"/>
  <c r="BA12" i="29"/>
  <c r="BA12" i="45"/>
  <c r="AZ12" i="29"/>
  <c r="AZ12" i="45"/>
  <c r="AY12" i="29"/>
  <c r="AY12" i="45"/>
  <c r="AX12" i="29"/>
  <c r="AX12" i="45"/>
  <c r="AW12" i="29"/>
  <c r="AW12" i="45"/>
  <c r="AV12" i="29"/>
  <c r="AV12" i="45"/>
  <c r="AU12" i="29"/>
  <c r="AU12" i="45"/>
  <c r="AT12" i="29"/>
  <c r="AT12" i="45"/>
  <c r="AS12" i="29"/>
  <c r="AS12" i="45"/>
  <c r="AR12" i="29"/>
  <c r="AR12" i="45"/>
  <c r="AQ12" i="29"/>
  <c r="AQ12" i="45"/>
  <c r="AP12" i="29"/>
  <c r="AP12" i="45"/>
  <c r="AO12" i="29"/>
  <c r="AO12" i="45"/>
  <c r="AN12" i="29"/>
  <c r="AN12" i="45"/>
  <c r="AM12" i="29"/>
  <c r="AM12" i="45"/>
  <c r="AL12" i="29"/>
  <c r="AL12" i="45"/>
  <c r="AK12" i="29"/>
  <c r="AK12" i="45"/>
  <c r="AJ12" i="29"/>
  <c r="AJ12" i="45"/>
  <c r="AI12" i="29"/>
  <c r="AI12" i="45"/>
  <c r="AH12" i="29"/>
  <c r="AH12" i="45"/>
  <c r="AG12" i="29"/>
  <c r="AG12" i="45"/>
  <c r="AF12" i="29"/>
  <c r="AF12" i="45"/>
  <c r="AE12" i="29"/>
  <c r="AE12" i="45"/>
  <c r="AD12" i="29"/>
  <c r="AD12" i="45"/>
  <c r="AC12" i="29"/>
  <c r="AC12" i="45"/>
  <c r="AB12" i="29"/>
  <c r="AB12" i="45"/>
  <c r="AA12" i="29"/>
  <c r="AA12" i="45"/>
  <c r="Z12" i="29"/>
  <c r="Z12" i="45"/>
  <c r="Y12" i="29"/>
  <c r="Y12" i="45"/>
  <c r="X12" i="29"/>
  <c r="X12" i="45"/>
  <c r="W12" i="29"/>
  <c r="W12" i="45"/>
  <c r="V12" i="29"/>
  <c r="V12" i="45"/>
  <c r="U12" i="29"/>
  <c r="U12" i="45"/>
  <c r="T12" i="29"/>
  <c r="T12" i="45"/>
  <c r="S12" i="29"/>
  <c r="S12" i="45"/>
  <c r="R12" i="29"/>
  <c r="R12" i="45"/>
  <c r="Q12" i="29"/>
  <c r="Q12" i="45"/>
  <c r="P12" i="29"/>
  <c r="P12" i="45"/>
  <c r="O12" i="29"/>
  <c r="O12" i="45"/>
  <c r="N12" i="29"/>
  <c r="N12" i="45"/>
  <c r="M12" i="29"/>
  <c r="M12" i="45"/>
  <c r="L12" i="29"/>
  <c r="L12" i="45"/>
  <c r="K12" i="29"/>
  <c r="K12" i="45"/>
  <c r="J12" i="29"/>
  <c r="J12" i="45"/>
  <c r="I12" i="29"/>
  <c r="I12" i="45"/>
  <c r="H12" i="29"/>
  <c r="H12" i="45"/>
  <c r="G12" i="29"/>
  <c r="G12" i="45"/>
  <c r="F12" i="29"/>
  <c r="F12" i="45"/>
  <c r="E12" i="29"/>
  <c r="E12" i="45"/>
  <c r="D12" i="29"/>
  <c r="D12" i="45"/>
  <c r="C12" i="29"/>
  <c r="C12" i="45"/>
  <c r="B12" i="29"/>
  <c r="B12" i="45"/>
  <c r="BO11" i="29"/>
  <c r="BO11" i="45"/>
  <c r="BN11" i="29"/>
  <c r="BN11" i="45"/>
  <c r="BM11" i="29"/>
  <c r="BM11" i="45"/>
  <c r="BL11" i="29"/>
  <c r="BL11" i="45"/>
  <c r="BK11" i="29"/>
  <c r="BK11" i="45"/>
  <c r="BJ11" i="29"/>
  <c r="BJ11" i="45"/>
  <c r="BI11" i="29"/>
  <c r="BI11" i="45"/>
  <c r="BH11" i="29"/>
  <c r="BH11" i="45"/>
  <c r="BG11" i="29"/>
  <c r="BG11" i="45"/>
  <c r="BF11" i="29"/>
  <c r="BF11" i="45"/>
  <c r="BE11" i="29"/>
  <c r="BE11" i="45"/>
  <c r="BD11" i="29"/>
  <c r="BD11" i="45"/>
  <c r="BC11" i="29"/>
  <c r="BC11" i="45"/>
  <c r="BB11" i="29"/>
  <c r="BB11" i="45"/>
  <c r="BA11" i="29"/>
  <c r="BA11" i="45"/>
  <c r="AZ11" i="29"/>
  <c r="AZ11" i="45"/>
  <c r="AY11" i="29"/>
  <c r="AY11" i="45"/>
  <c r="AX11" i="29"/>
  <c r="AX11" i="45"/>
  <c r="AW11" i="29"/>
  <c r="AW11" i="45"/>
  <c r="AV11" i="29"/>
  <c r="AV11" i="45"/>
  <c r="AU11" i="29"/>
  <c r="AU11" i="45"/>
  <c r="AT11" i="29"/>
  <c r="AT11" i="45"/>
  <c r="AS11" i="29"/>
  <c r="AS11" i="45"/>
  <c r="AR11" i="29"/>
  <c r="AR11" i="45"/>
  <c r="AQ11" i="29"/>
  <c r="AQ11" i="45"/>
  <c r="AP11" i="29"/>
  <c r="AP11" i="45"/>
  <c r="AO11" i="29"/>
  <c r="AO11" i="45"/>
  <c r="AN11" i="29"/>
  <c r="AN11" i="45"/>
  <c r="AM11" i="29"/>
  <c r="AM11" i="45"/>
  <c r="AL11" i="29"/>
  <c r="AL11" i="45"/>
  <c r="AK11" i="29"/>
  <c r="AK11" i="45"/>
  <c r="AJ11" i="29"/>
  <c r="AJ11" i="45"/>
  <c r="AI11" i="29"/>
  <c r="AI11" i="45"/>
  <c r="AH11" i="29"/>
  <c r="AH11" i="45"/>
  <c r="AG11" i="29"/>
  <c r="AG11" i="45"/>
  <c r="AF11" i="29"/>
  <c r="AF11" i="45"/>
  <c r="AE11" i="29"/>
  <c r="AE11" i="45"/>
  <c r="AD11" i="29"/>
  <c r="AD11" i="45"/>
  <c r="AC11" i="29"/>
  <c r="AC11" i="45"/>
  <c r="AB11" i="29"/>
  <c r="AB11" i="45"/>
  <c r="AA11" i="29"/>
  <c r="AA11" i="45"/>
  <c r="Z11" i="29"/>
  <c r="Z11" i="45"/>
  <c r="Y11" i="29"/>
  <c r="Y11" i="45"/>
  <c r="X11" i="29"/>
  <c r="X11" i="45"/>
  <c r="W11" i="29"/>
  <c r="W11" i="45"/>
  <c r="V11" i="29"/>
  <c r="V11" i="45"/>
  <c r="U11" i="29"/>
  <c r="U11" i="45"/>
  <c r="T11" i="29"/>
  <c r="T11" i="45"/>
  <c r="S11" i="29"/>
  <c r="S11" i="45"/>
  <c r="R11" i="29"/>
  <c r="R11" i="45"/>
  <c r="Q11" i="29"/>
  <c r="Q11" i="45"/>
  <c r="P11" i="29"/>
  <c r="P11" i="45"/>
  <c r="O11" i="29"/>
  <c r="O11" i="45"/>
  <c r="N11" i="29"/>
  <c r="N11" i="45"/>
  <c r="M11" i="29"/>
  <c r="M11" i="45"/>
  <c r="L11" i="29"/>
  <c r="L11" i="45"/>
  <c r="K11" i="29"/>
  <c r="K11" i="45"/>
  <c r="J11" i="29"/>
  <c r="J11" i="45"/>
  <c r="I11" i="29"/>
  <c r="I11" i="45"/>
  <c r="H11" i="29"/>
  <c r="H11" i="45"/>
  <c r="G11" i="29"/>
  <c r="G11" i="45"/>
  <c r="F11" i="29"/>
  <c r="F11" i="45"/>
  <c r="E11" i="29"/>
  <c r="E11" i="45"/>
  <c r="D11" i="29"/>
  <c r="D11" i="45"/>
  <c r="C11" i="29"/>
  <c r="C11" i="45"/>
  <c r="B11" i="29"/>
  <c r="B11" i="45"/>
  <c r="BO10" i="29"/>
  <c r="BO10" i="45"/>
  <c r="BN10" i="29"/>
  <c r="BN10" i="45"/>
  <c r="BM10" i="29"/>
  <c r="BM10" i="45"/>
  <c r="BL10" i="29"/>
  <c r="BL10" i="45"/>
  <c r="BK10" i="29"/>
  <c r="BK10" i="45"/>
  <c r="BJ10" i="29"/>
  <c r="BJ10" i="45"/>
  <c r="BI10" i="29"/>
  <c r="BI10" i="45"/>
  <c r="BH10" i="29"/>
  <c r="BH10" i="45"/>
  <c r="BG10" i="29"/>
  <c r="BG10" i="45"/>
  <c r="BF10" i="29"/>
  <c r="BF10" i="45"/>
  <c r="BE10" i="29"/>
  <c r="BE10" i="45"/>
  <c r="BD10" i="29"/>
  <c r="BD10" i="45"/>
  <c r="BC10" i="29"/>
  <c r="BC10" i="45"/>
  <c r="BB10" i="29"/>
  <c r="BB10" i="45"/>
  <c r="BA10" i="29"/>
  <c r="BA10" i="45"/>
  <c r="AZ10" i="29"/>
  <c r="AZ10" i="45"/>
  <c r="AY10" i="29"/>
  <c r="AY10" i="45"/>
  <c r="AX10" i="29"/>
  <c r="AX10" i="45"/>
  <c r="AW10" i="29"/>
  <c r="AW10" i="45"/>
  <c r="AV10" i="29"/>
  <c r="AV10" i="45"/>
  <c r="AU10" i="29"/>
  <c r="AU10" i="45"/>
  <c r="AT10" i="29"/>
  <c r="AT10" i="45"/>
  <c r="AS10" i="29"/>
  <c r="AS10" i="45"/>
  <c r="AR10" i="29"/>
  <c r="AR10" i="45"/>
  <c r="AQ10" i="29"/>
  <c r="AQ10" i="45"/>
  <c r="AP10" i="29"/>
  <c r="AP10" i="45"/>
  <c r="AO10" i="29"/>
  <c r="AO10" i="45"/>
  <c r="AN10" i="29"/>
  <c r="AN10" i="45"/>
  <c r="AM10" i="29"/>
  <c r="AM10" i="45"/>
  <c r="AL10" i="29"/>
  <c r="AL10" i="45"/>
  <c r="AK10" i="29"/>
  <c r="AK10" i="45"/>
  <c r="AJ10" i="29"/>
  <c r="AJ10" i="45"/>
  <c r="AI10" i="29"/>
  <c r="AI10" i="45"/>
  <c r="AH10" i="29"/>
  <c r="AH10" i="45"/>
  <c r="AG10" i="29"/>
  <c r="AG10" i="45"/>
  <c r="AF10" i="29"/>
  <c r="AF10" i="45"/>
  <c r="AE10" i="29"/>
  <c r="AE10" i="45"/>
  <c r="AD10" i="29"/>
  <c r="AD10" i="45"/>
  <c r="AC10" i="29"/>
  <c r="AC10" i="45"/>
  <c r="AB10" i="29"/>
  <c r="AB10" i="45"/>
  <c r="AA10" i="29"/>
  <c r="AA10" i="45"/>
  <c r="Z10" i="29"/>
  <c r="Z10" i="45"/>
  <c r="Y10" i="29"/>
  <c r="Y10" i="45"/>
  <c r="X10" i="29"/>
  <c r="X10" i="45"/>
  <c r="W10" i="29"/>
  <c r="W10" i="45"/>
  <c r="V10" i="29"/>
  <c r="V10" i="45"/>
  <c r="U10" i="29"/>
  <c r="U10" i="45"/>
  <c r="T10" i="29"/>
  <c r="T10" i="45"/>
  <c r="S10" i="29"/>
  <c r="S10" i="45"/>
  <c r="R10" i="29"/>
  <c r="R10" i="45"/>
  <c r="Q10" i="29"/>
  <c r="Q10" i="45"/>
  <c r="P10" i="29"/>
  <c r="P10" i="45"/>
  <c r="O10" i="29"/>
  <c r="O10" i="45"/>
  <c r="N10" i="29"/>
  <c r="N10" i="45"/>
  <c r="M10" i="29"/>
  <c r="M10" i="45"/>
  <c r="L10" i="29"/>
  <c r="L10" i="45"/>
  <c r="K10" i="29"/>
  <c r="K10" i="45"/>
  <c r="J10" i="29"/>
  <c r="J10" i="45"/>
  <c r="I10" i="29"/>
  <c r="I10" i="45"/>
  <c r="H10" i="29"/>
  <c r="H10" i="45"/>
  <c r="G10" i="29"/>
  <c r="G10" i="45"/>
  <c r="F10" i="29"/>
  <c r="F10" i="45"/>
  <c r="E10" i="29"/>
  <c r="E10" i="45"/>
  <c r="D10" i="29"/>
  <c r="D10" i="45"/>
  <c r="C10" i="29"/>
  <c r="C10" i="45"/>
  <c r="B10" i="29"/>
  <c r="B10" i="45"/>
  <c r="BO9" i="29"/>
  <c r="BO9" i="45"/>
  <c r="BN9" i="29"/>
  <c r="BN9" i="45"/>
  <c r="BM9" i="29"/>
  <c r="BM9" i="45"/>
  <c r="BL9" i="29"/>
  <c r="BL9" i="45"/>
  <c r="BK9" i="29"/>
  <c r="BK9" i="45"/>
  <c r="BJ9" i="29"/>
  <c r="BJ9" i="45"/>
  <c r="BI9" i="29"/>
  <c r="BI9" i="45"/>
  <c r="BH9" i="29"/>
  <c r="BH9" i="45"/>
  <c r="BG9" i="29"/>
  <c r="BG9" i="45"/>
  <c r="BF9" i="29"/>
  <c r="BF9" i="45"/>
  <c r="BE9" i="29"/>
  <c r="BE9" i="45"/>
  <c r="BD9" i="29"/>
  <c r="BD9" i="45"/>
  <c r="BC9" i="29"/>
  <c r="BC9" i="45"/>
  <c r="BB9" i="29"/>
  <c r="BB9" i="45"/>
  <c r="BA9" i="29"/>
  <c r="BA9" i="45"/>
  <c r="AZ9" i="29"/>
  <c r="AZ9" i="45"/>
  <c r="AY9" i="29"/>
  <c r="AY9" i="45"/>
  <c r="AX9" i="29"/>
  <c r="AX9" i="45"/>
  <c r="AW9" i="29"/>
  <c r="AW9" i="45"/>
  <c r="AV9" i="29"/>
  <c r="AV9" i="45"/>
  <c r="AU9" i="29"/>
  <c r="AU9" i="45"/>
  <c r="AT9" i="29"/>
  <c r="AT9" i="45"/>
  <c r="AS9" i="29"/>
  <c r="AS9" i="45"/>
  <c r="AR9" i="29"/>
  <c r="AR9" i="45"/>
  <c r="AQ9" i="29"/>
  <c r="AQ9" i="45"/>
  <c r="AP9" i="29"/>
  <c r="AP9" i="45"/>
  <c r="AO9" i="29"/>
  <c r="AO9" i="45"/>
  <c r="AN9" i="29"/>
  <c r="AN9" i="45"/>
  <c r="AM9" i="29"/>
  <c r="AM9" i="45"/>
  <c r="AL9" i="29"/>
  <c r="AL9" i="45"/>
  <c r="AK9" i="29"/>
  <c r="AK9" i="45"/>
  <c r="AJ9" i="29"/>
  <c r="AJ9" i="45"/>
  <c r="AI9" i="29"/>
  <c r="AI9" i="45"/>
  <c r="AH9" i="29"/>
  <c r="AH9" i="45"/>
  <c r="AG9" i="29"/>
  <c r="AG9" i="45"/>
  <c r="AF9" i="29"/>
  <c r="AF9" i="45"/>
  <c r="AE9" i="29"/>
  <c r="AE9" i="45"/>
  <c r="AD9" i="29"/>
  <c r="AD9" i="45"/>
  <c r="AC9" i="29"/>
  <c r="AC9" i="45"/>
  <c r="AB9" i="29"/>
  <c r="AB9" i="45"/>
  <c r="AA9" i="29"/>
  <c r="AA9" i="45"/>
  <c r="Z9" i="29"/>
  <c r="Z9" i="45"/>
  <c r="Y9" i="29"/>
  <c r="Y9" i="45"/>
  <c r="X9" i="29"/>
  <c r="X9" i="45"/>
  <c r="W9" i="29"/>
  <c r="W9" i="45"/>
  <c r="V9" i="29"/>
  <c r="V9" i="45"/>
  <c r="U9" i="29"/>
  <c r="U9" i="45"/>
  <c r="T9" i="29"/>
  <c r="T9" i="45"/>
  <c r="S9" i="29"/>
  <c r="S9" i="45"/>
  <c r="R9" i="29"/>
  <c r="R9" i="45"/>
  <c r="Q9" i="29"/>
  <c r="Q9" i="45"/>
  <c r="P9" i="29"/>
  <c r="P9" i="45"/>
  <c r="O9" i="29"/>
  <c r="O9" i="45"/>
  <c r="N9" i="29"/>
  <c r="N9" i="45"/>
  <c r="M9" i="29"/>
  <c r="M9" i="45"/>
  <c r="L9" i="29"/>
  <c r="L9" i="45"/>
  <c r="K9" i="29"/>
  <c r="K9" i="45"/>
  <c r="J9" i="29"/>
  <c r="J9" i="45"/>
  <c r="I9" i="29"/>
  <c r="I9" i="45"/>
  <c r="H9" i="29"/>
  <c r="H9" i="45"/>
  <c r="G9" i="29"/>
  <c r="G9" i="45"/>
  <c r="F9" i="29"/>
  <c r="F9" i="45"/>
  <c r="E9" i="29"/>
  <c r="E9" i="45"/>
  <c r="D9" i="29"/>
  <c r="D9" i="45"/>
  <c r="C9" i="29"/>
  <c r="C9" i="45"/>
  <c r="B9" i="29"/>
  <c r="B9" i="45"/>
  <c r="BO8" i="29"/>
  <c r="BO8" i="45"/>
  <c r="BN8" i="29"/>
  <c r="BN8" i="45"/>
  <c r="BM8" i="29"/>
  <c r="BM8" i="45"/>
  <c r="BL8" i="29"/>
  <c r="BL8" i="45"/>
  <c r="BK8" i="29"/>
  <c r="BK8" i="45"/>
  <c r="BJ8" i="29"/>
  <c r="BJ8" i="45"/>
  <c r="BI8" i="29"/>
  <c r="BI8" i="45"/>
  <c r="BH8" i="29"/>
  <c r="BH8" i="45"/>
  <c r="BG8" i="29"/>
  <c r="BG8" i="45"/>
  <c r="BF8" i="29"/>
  <c r="BF8" i="45"/>
  <c r="BE8" i="29"/>
  <c r="BE8" i="45"/>
  <c r="BD8" i="29"/>
  <c r="BD8" i="45"/>
  <c r="BC8" i="29"/>
  <c r="BC8" i="45"/>
  <c r="BB8" i="29"/>
  <c r="BB8" i="45"/>
  <c r="BA8" i="29"/>
  <c r="BA8" i="45"/>
  <c r="AZ8" i="29"/>
  <c r="AZ8" i="45"/>
  <c r="AY8" i="29"/>
  <c r="AY8" i="45"/>
  <c r="AX8" i="29"/>
  <c r="AX8" i="45"/>
  <c r="AW8" i="29"/>
  <c r="AW8" i="45"/>
  <c r="AV8" i="29"/>
  <c r="AV8" i="45"/>
  <c r="AU8" i="29"/>
  <c r="AU8" i="45"/>
  <c r="AT8" i="29"/>
  <c r="AT8" i="45"/>
  <c r="AS8" i="29"/>
  <c r="AS8" i="45"/>
  <c r="AR8" i="29"/>
  <c r="AR8" i="45"/>
  <c r="AQ8" i="29"/>
  <c r="AQ8" i="45"/>
  <c r="AP8" i="29"/>
  <c r="AP8" i="45"/>
  <c r="AO8" i="29"/>
  <c r="AO8" i="45"/>
  <c r="AN8" i="29"/>
  <c r="AN8" i="45"/>
  <c r="AM8" i="29"/>
  <c r="AM8" i="45"/>
  <c r="AL8" i="29"/>
  <c r="AL8" i="45"/>
  <c r="AK8" i="29"/>
  <c r="AK8" i="45"/>
  <c r="AJ8" i="29"/>
  <c r="AJ8" i="45"/>
  <c r="AI8" i="29"/>
  <c r="AI8" i="45"/>
  <c r="AH8" i="29"/>
  <c r="AH8" i="45"/>
  <c r="AG8" i="29"/>
  <c r="AG8" i="45"/>
  <c r="AF8" i="29"/>
  <c r="AF8" i="45"/>
  <c r="AE8" i="29"/>
  <c r="AE8" i="45"/>
  <c r="AD8" i="29"/>
  <c r="AD8" i="45"/>
  <c r="AC8" i="29"/>
  <c r="AC8" i="45"/>
  <c r="AB8" i="29"/>
  <c r="AB8" i="45"/>
  <c r="AA8" i="29"/>
  <c r="AA8" i="45"/>
  <c r="Z8" i="29"/>
  <c r="Z8" i="45"/>
  <c r="Y8" i="29"/>
  <c r="Y8" i="45"/>
  <c r="X8" i="29"/>
  <c r="X8" i="45"/>
  <c r="W8" i="29"/>
  <c r="W8" i="45"/>
  <c r="V8" i="29"/>
  <c r="V8" i="45"/>
  <c r="U8" i="29"/>
  <c r="U8" i="45"/>
  <c r="T8" i="29"/>
  <c r="T8" i="45"/>
  <c r="S8" i="29"/>
  <c r="S8" i="45"/>
  <c r="R8" i="29"/>
  <c r="R8" i="45"/>
  <c r="Q8" i="29"/>
  <c r="Q8" i="45"/>
  <c r="P8" i="29"/>
  <c r="P8" i="45"/>
  <c r="O8" i="29"/>
  <c r="O8" i="45"/>
  <c r="N8" i="29"/>
  <c r="N8" i="45"/>
  <c r="M8" i="29"/>
  <c r="M8" i="45"/>
  <c r="L8" i="29"/>
  <c r="L8" i="45"/>
  <c r="K8" i="29"/>
  <c r="K8" i="45"/>
  <c r="J8" i="29"/>
  <c r="J8" i="45"/>
  <c r="I8" i="29"/>
  <c r="I8" i="45"/>
  <c r="H8" i="29"/>
  <c r="H8" i="45"/>
  <c r="G8" i="29"/>
  <c r="G8" i="45"/>
  <c r="F8" i="29"/>
  <c r="F8" i="45"/>
  <c r="E8" i="29"/>
  <c r="E8" i="45"/>
  <c r="D8" i="29"/>
  <c r="D8" i="45"/>
  <c r="C8" i="29"/>
  <c r="C8" i="45"/>
  <c r="B8" i="29"/>
  <c r="B8" i="45"/>
  <c r="BO7" i="29"/>
  <c r="BO7" i="45"/>
  <c r="BN7" i="29"/>
  <c r="BN7" i="45"/>
  <c r="BM7" i="29"/>
  <c r="BM7" i="45"/>
  <c r="BL7" i="29"/>
  <c r="BL7" i="45"/>
  <c r="BK7" i="29"/>
  <c r="BK7" i="45"/>
  <c r="BJ7" i="29"/>
  <c r="BJ7" i="45"/>
  <c r="BI7" i="29"/>
  <c r="BI7" i="45"/>
  <c r="BH7" i="29"/>
  <c r="BH7" i="45"/>
  <c r="BG7" i="29"/>
  <c r="BG7" i="45"/>
  <c r="BF7" i="29"/>
  <c r="BF7" i="45"/>
  <c r="BE7" i="29"/>
  <c r="BE7" i="45"/>
  <c r="BD7" i="29"/>
  <c r="BD7" i="45"/>
  <c r="BC7" i="29"/>
  <c r="BC7" i="45"/>
  <c r="BB7" i="29"/>
  <c r="BB7" i="45"/>
  <c r="BA7" i="29"/>
  <c r="BA7" i="45"/>
  <c r="AZ7" i="29"/>
  <c r="AZ7" i="45"/>
  <c r="AY7" i="29"/>
  <c r="AY7" i="45"/>
  <c r="AX7" i="29"/>
  <c r="AX7" i="45"/>
  <c r="AW7" i="29"/>
  <c r="AW7" i="45"/>
  <c r="AV7" i="29"/>
  <c r="AV7" i="45"/>
  <c r="AU7" i="29"/>
  <c r="AU7" i="45"/>
  <c r="AT7" i="29"/>
  <c r="AT7" i="45"/>
  <c r="AS7" i="29"/>
  <c r="AS7" i="45"/>
  <c r="AR7" i="29"/>
  <c r="AR7" i="45"/>
  <c r="AQ7" i="29"/>
  <c r="AQ7" i="45"/>
  <c r="AP7" i="29"/>
  <c r="AP7" i="45"/>
  <c r="AO7" i="29"/>
  <c r="AO7" i="45"/>
  <c r="AN7" i="29"/>
  <c r="AN7" i="45"/>
  <c r="AM7" i="29"/>
  <c r="AM7" i="45"/>
  <c r="AL7" i="29"/>
  <c r="AL7" i="45"/>
  <c r="AK7" i="29"/>
  <c r="AK7" i="45"/>
  <c r="AJ7" i="29"/>
  <c r="AJ7" i="45"/>
  <c r="AI7" i="29"/>
  <c r="AI7" i="45"/>
  <c r="AH7" i="29"/>
  <c r="AH7" i="45"/>
  <c r="AG7" i="29"/>
  <c r="AG7" i="45"/>
  <c r="AF7" i="29"/>
  <c r="AF7" i="45"/>
  <c r="AE7" i="29"/>
  <c r="AE7" i="45"/>
  <c r="AD7" i="29"/>
  <c r="AD7" i="45"/>
  <c r="AC7" i="29"/>
  <c r="AC7" i="45"/>
  <c r="AB7" i="29"/>
  <c r="AB7" i="45"/>
  <c r="AA7" i="29"/>
  <c r="AA7" i="45"/>
  <c r="Z7" i="29"/>
  <c r="Z7" i="45"/>
  <c r="Y7" i="29"/>
  <c r="Y7" i="45"/>
  <c r="X7" i="29"/>
  <c r="X7" i="45"/>
  <c r="W7" i="29"/>
  <c r="W7" i="45"/>
  <c r="V7" i="29"/>
  <c r="V7" i="45"/>
  <c r="U7" i="29"/>
  <c r="U7" i="45"/>
  <c r="T7" i="29"/>
  <c r="T7" i="45"/>
  <c r="S7" i="29"/>
  <c r="S7" i="45"/>
  <c r="R7" i="29"/>
  <c r="R7" i="45"/>
  <c r="Q7" i="29"/>
  <c r="Q7" i="45"/>
  <c r="P7" i="29"/>
  <c r="P7" i="45"/>
  <c r="O7" i="29"/>
  <c r="O7" i="45"/>
  <c r="N7" i="29"/>
  <c r="N7" i="45"/>
  <c r="M7" i="29"/>
  <c r="M7" i="45"/>
  <c r="L7" i="29"/>
  <c r="L7" i="45"/>
  <c r="K7" i="29"/>
  <c r="K7" i="45"/>
  <c r="J7" i="29"/>
  <c r="J7" i="45"/>
  <c r="I7" i="29"/>
  <c r="I7" i="45"/>
  <c r="H7" i="29"/>
  <c r="H7" i="45"/>
  <c r="G7" i="29"/>
  <c r="G7" i="45"/>
  <c r="F7" i="29"/>
  <c r="F7" i="45"/>
  <c r="E7" i="29"/>
  <c r="E7" i="45"/>
  <c r="D7" i="29"/>
  <c r="D7" i="45"/>
  <c r="C7" i="29"/>
  <c r="C7" i="45"/>
  <c r="B7" i="29"/>
  <c r="B7" i="45"/>
  <c r="BO6" i="45"/>
  <c r="BN6" i="45"/>
  <c r="BM6" i="45"/>
  <c r="BL6" i="45"/>
  <c r="BK6" i="45"/>
  <c r="BJ6" i="45"/>
  <c r="BI6" i="45"/>
  <c r="BH6" i="45"/>
  <c r="BG6" i="45"/>
  <c r="BF6" i="45"/>
  <c r="BE6" i="45"/>
  <c r="BD6" i="45"/>
  <c r="BC6" i="45"/>
  <c r="BB6" i="45"/>
  <c r="BA6" i="45"/>
  <c r="AZ6" i="45"/>
  <c r="AY6" i="45"/>
  <c r="AX6" i="45"/>
  <c r="AW6" i="45"/>
  <c r="AV6" i="45"/>
  <c r="AU6" i="45"/>
  <c r="AT6" i="45"/>
  <c r="AS6" i="45"/>
  <c r="AR6" i="45"/>
  <c r="AQ6" i="45"/>
  <c r="AP6" i="45"/>
  <c r="AO6" i="45"/>
  <c r="AN6" i="45"/>
  <c r="AM6" i="45"/>
  <c r="AL6" i="45"/>
  <c r="AK6" i="45"/>
  <c r="AJ6" i="45"/>
  <c r="AI6" i="45"/>
  <c r="AH6" i="45"/>
  <c r="AG6" i="45"/>
  <c r="AF6" i="45"/>
  <c r="AE6" i="45"/>
  <c r="AD6" i="45"/>
  <c r="AC6" i="45"/>
  <c r="AB6" i="45"/>
  <c r="AA6" i="45"/>
  <c r="Z6" i="45"/>
  <c r="Y6" i="45"/>
  <c r="X6" i="45"/>
  <c r="W6" i="45"/>
  <c r="V6" i="45"/>
  <c r="U6" i="45"/>
  <c r="T6" i="45"/>
  <c r="S6" i="45"/>
  <c r="R6" i="45"/>
  <c r="Q6" i="45"/>
  <c r="P6" i="45"/>
  <c r="O6" i="45"/>
  <c r="N6" i="45"/>
  <c r="M6" i="45"/>
  <c r="L6" i="45"/>
  <c r="K6" i="45"/>
  <c r="J6" i="45"/>
  <c r="I6" i="45"/>
  <c r="H6" i="45"/>
  <c r="G6" i="45"/>
  <c r="F6" i="45"/>
  <c r="E6" i="45"/>
  <c r="D6" i="45"/>
  <c r="C6" i="45"/>
  <c r="B6" i="45"/>
  <c r="BO4" i="45"/>
  <c r="BN4" i="45"/>
  <c r="BM4" i="45"/>
  <c r="BL4" i="45"/>
  <c r="BK4" i="45"/>
  <c r="BJ4" i="45"/>
  <c r="BI4" i="45"/>
  <c r="BH4" i="45"/>
  <c r="BG4" i="45"/>
  <c r="BF4" i="45"/>
  <c r="BE4" i="45"/>
  <c r="BD4" i="45"/>
  <c r="BC4" i="45"/>
  <c r="BB4" i="45"/>
  <c r="BA4" i="45"/>
  <c r="AZ4" i="45"/>
  <c r="AY4" i="45"/>
  <c r="AX4" i="45"/>
  <c r="AW4" i="45"/>
  <c r="AV4" i="45"/>
  <c r="AU4" i="45"/>
  <c r="AT4" i="45"/>
  <c r="AS4" i="45"/>
  <c r="AR4" i="45"/>
  <c r="AQ4" i="45"/>
  <c r="AP4" i="45"/>
  <c r="AO4" i="45"/>
  <c r="AN4" i="45"/>
  <c r="AM4" i="45"/>
  <c r="AL4" i="45"/>
  <c r="AK4" i="45"/>
  <c r="AJ4" i="45"/>
  <c r="AI4" i="45"/>
  <c r="AH4" i="45"/>
  <c r="AG4" i="45"/>
  <c r="AF4" i="45"/>
  <c r="AE4" i="45"/>
  <c r="AD4" i="45"/>
  <c r="AC4" i="45"/>
  <c r="AB4" i="45"/>
  <c r="AA4" i="45"/>
  <c r="Z4" i="45"/>
  <c r="Y4" i="45"/>
  <c r="X4" i="45"/>
  <c r="W4" i="45"/>
  <c r="V4" i="45"/>
  <c r="U4" i="45"/>
  <c r="T4" i="45"/>
  <c r="S4" i="45"/>
  <c r="R4" i="45"/>
  <c r="Q4" i="45"/>
  <c r="P4" i="45"/>
  <c r="O4" i="45"/>
  <c r="N4" i="45"/>
  <c r="M4" i="45"/>
  <c r="L4" i="45"/>
  <c r="K4" i="45"/>
  <c r="BO48" i="28"/>
  <c r="BO49" i="28"/>
  <c r="BO50" i="28"/>
  <c r="BO50" i="43"/>
  <c r="BN48" i="28"/>
  <c r="BN49" i="28"/>
  <c r="BN50" i="28"/>
  <c r="BN50" i="43"/>
  <c r="BM48" i="28"/>
  <c r="BM49" i="28"/>
  <c r="BM50" i="28"/>
  <c r="BM50" i="43"/>
  <c r="BL48" i="28"/>
  <c r="BL49" i="28"/>
  <c r="BL50" i="28"/>
  <c r="BL50" i="43"/>
  <c r="BK48" i="28"/>
  <c r="BK49" i="28"/>
  <c r="BK50" i="28"/>
  <c r="BK50" i="43"/>
  <c r="BJ48" i="28"/>
  <c r="BJ49" i="28"/>
  <c r="BJ50" i="28"/>
  <c r="BJ50" i="43"/>
  <c r="BI48" i="28"/>
  <c r="BI49" i="28"/>
  <c r="BI50" i="28"/>
  <c r="BI50" i="43"/>
  <c r="BH48" i="28"/>
  <c r="BH49" i="28"/>
  <c r="BH50" i="28"/>
  <c r="BH50" i="43"/>
  <c r="BG48" i="28"/>
  <c r="BG49" i="28"/>
  <c r="BG50" i="28"/>
  <c r="BG50" i="43"/>
  <c r="BF48" i="28"/>
  <c r="BF49" i="28"/>
  <c r="BF50" i="28"/>
  <c r="BF50" i="43"/>
  <c r="BE48" i="28"/>
  <c r="BE49" i="28"/>
  <c r="BE50" i="28"/>
  <c r="BE50" i="43"/>
  <c r="BD48" i="28"/>
  <c r="BD49" i="28"/>
  <c r="BD50" i="28"/>
  <c r="BD50" i="43"/>
  <c r="BC48" i="28"/>
  <c r="BC49" i="28"/>
  <c r="BC50" i="28"/>
  <c r="BC50" i="43"/>
  <c r="BB48" i="28"/>
  <c r="BB49" i="28"/>
  <c r="BB50" i="28"/>
  <c r="BB50" i="43"/>
  <c r="BA48" i="28"/>
  <c r="BA49" i="28"/>
  <c r="BA50" i="28"/>
  <c r="BA50" i="43"/>
  <c r="AZ48" i="28"/>
  <c r="AZ49" i="28"/>
  <c r="AZ50" i="28"/>
  <c r="AZ50" i="43"/>
  <c r="AY48" i="28"/>
  <c r="AY49" i="28"/>
  <c r="AY50" i="28"/>
  <c r="AY50" i="43"/>
  <c r="AX48" i="28"/>
  <c r="AX49" i="28"/>
  <c r="AX50" i="28"/>
  <c r="AX50" i="43"/>
  <c r="AW48" i="28"/>
  <c r="AW49" i="28"/>
  <c r="AW50" i="28"/>
  <c r="AW50" i="43"/>
  <c r="AV48" i="28"/>
  <c r="AV49" i="28"/>
  <c r="AV50" i="28"/>
  <c r="AV50" i="43"/>
  <c r="AU48" i="28"/>
  <c r="AU49" i="28"/>
  <c r="AU50" i="28"/>
  <c r="AU50" i="43"/>
  <c r="AT48" i="28"/>
  <c r="AT49" i="28"/>
  <c r="AT50" i="28"/>
  <c r="AT50" i="43"/>
  <c r="AS48" i="28"/>
  <c r="AS49" i="28"/>
  <c r="AS50" i="28"/>
  <c r="AS50" i="43"/>
  <c r="AR48" i="28"/>
  <c r="AR49" i="28"/>
  <c r="AR50" i="28"/>
  <c r="AR50" i="43"/>
  <c r="AQ48" i="28"/>
  <c r="AQ49" i="28"/>
  <c r="AQ50" i="28"/>
  <c r="AQ50" i="43"/>
  <c r="AP48" i="28"/>
  <c r="AP49" i="28"/>
  <c r="AP50" i="28"/>
  <c r="AP50" i="43"/>
  <c r="AO48" i="28"/>
  <c r="AO49" i="28"/>
  <c r="AO50" i="28"/>
  <c r="AO50" i="43"/>
  <c r="AN48" i="28"/>
  <c r="AN49" i="28"/>
  <c r="AN50" i="28"/>
  <c r="AN50" i="43"/>
  <c r="AM48" i="28"/>
  <c r="AM49" i="28"/>
  <c r="AM50" i="28"/>
  <c r="AM50" i="43"/>
  <c r="AL48" i="28"/>
  <c r="AL49" i="28"/>
  <c r="AL50" i="28"/>
  <c r="AL50" i="43"/>
  <c r="AK48" i="28"/>
  <c r="AK49" i="28"/>
  <c r="AK50" i="28"/>
  <c r="AK50" i="43"/>
  <c r="AJ48" i="28"/>
  <c r="AJ49" i="28"/>
  <c r="AJ50" i="28"/>
  <c r="AJ50" i="43"/>
  <c r="AI48" i="28"/>
  <c r="AI49" i="28"/>
  <c r="AI50" i="28"/>
  <c r="AI50" i="43"/>
  <c r="AH48" i="28"/>
  <c r="AH49" i="28"/>
  <c r="AH50" i="28"/>
  <c r="AH50" i="43"/>
  <c r="AG48" i="28"/>
  <c r="AG49" i="28"/>
  <c r="AG50" i="28"/>
  <c r="AG50" i="43"/>
  <c r="AF48" i="28"/>
  <c r="AF49" i="28"/>
  <c r="AF50" i="28"/>
  <c r="AF50" i="43"/>
  <c r="AE48" i="28"/>
  <c r="AE49" i="28"/>
  <c r="AE50" i="28"/>
  <c r="AE50" i="43"/>
  <c r="AD48" i="28"/>
  <c r="AD49" i="28"/>
  <c r="AD50" i="28"/>
  <c r="AD50" i="43"/>
  <c r="AC48" i="28"/>
  <c r="AC49" i="28"/>
  <c r="AC50" i="28"/>
  <c r="AC50" i="43"/>
  <c r="AB48" i="28"/>
  <c r="AB49" i="28"/>
  <c r="AB50" i="28"/>
  <c r="AB50" i="43"/>
  <c r="AA48" i="28"/>
  <c r="AA49" i="28"/>
  <c r="AA50" i="28"/>
  <c r="AA50" i="43"/>
  <c r="Z48" i="28"/>
  <c r="Z49" i="28"/>
  <c r="Z50" i="28"/>
  <c r="Z50" i="43"/>
  <c r="Y48" i="28"/>
  <c r="Y49" i="28"/>
  <c r="Y50" i="28"/>
  <c r="Y50" i="43"/>
  <c r="X48" i="28"/>
  <c r="X49" i="28"/>
  <c r="X50" i="28"/>
  <c r="X50" i="43"/>
  <c r="W48" i="28"/>
  <c r="W49" i="28"/>
  <c r="W50" i="28"/>
  <c r="W50" i="43"/>
  <c r="V48" i="28"/>
  <c r="V49" i="28"/>
  <c r="V50" i="28"/>
  <c r="V50" i="43"/>
  <c r="U48" i="28"/>
  <c r="U49" i="28"/>
  <c r="U50" i="28"/>
  <c r="U50" i="43"/>
  <c r="T48" i="28"/>
  <c r="T49" i="28"/>
  <c r="T50" i="28"/>
  <c r="T50" i="43"/>
  <c r="S48" i="28"/>
  <c r="S49" i="28"/>
  <c r="S50" i="28"/>
  <c r="S50" i="43"/>
  <c r="R48" i="28"/>
  <c r="R49" i="28"/>
  <c r="R50" i="28"/>
  <c r="R50" i="43"/>
  <c r="Q48" i="28"/>
  <c r="Q49" i="28"/>
  <c r="Q50" i="28"/>
  <c r="Q50" i="43"/>
  <c r="P48" i="28"/>
  <c r="P49" i="28"/>
  <c r="P50" i="28"/>
  <c r="P50" i="43"/>
  <c r="O48" i="28"/>
  <c r="O49" i="28"/>
  <c r="O50" i="28"/>
  <c r="O50" i="43"/>
  <c r="N48" i="28"/>
  <c r="N49" i="28"/>
  <c r="N50" i="28"/>
  <c r="N50" i="43"/>
  <c r="M48" i="28"/>
  <c r="M49" i="28"/>
  <c r="M50" i="28"/>
  <c r="M50" i="43"/>
  <c r="L48" i="28"/>
  <c r="L49" i="28"/>
  <c r="L50" i="28"/>
  <c r="L50" i="43"/>
  <c r="K48" i="28"/>
  <c r="K49" i="28"/>
  <c r="K50" i="28"/>
  <c r="K50" i="43"/>
  <c r="J48" i="28"/>
  <c r="J49" i="28"/>
  <c r="J50" i="28"/>
  <c r="J50" i="43"/>
  <c r="I48" i="28"/>
  <c r="I49" i="28"/>
  <c r="I50" i="28"/>
  <c r="I50" i="43"/>
  <c r="H48" i="28"/>
  <c r="H49" i="28"/>
  <c r="H50" i="28"/>
  <c r="H50" i="43"/>
  <c r="G48" i="28"/>
  <c r="G49" i="28"/>
  <c r="G50" i="28"/>
  <c r="G50" i="43"/>
  <c r="F48" i="28"/>
  <c r="F49" i="28"/>
  <c r="F50" i="28"/>
  <c r="F50" i="43"/>
  <c r="E48" i="28"/>
  <c r="E49" i="28"/>
  <c r="E50" i="28"/>
  <c r="E50" i="43"/>
  <c r="D48" i="28"/>
  <c r="D49" i="28"/>
  <c r="D50" i="28"/>
  <c r="D50" i="43"/>
  <c r="C48" i="28"/>
  <c r="C49" i="28"/>
  <c r="C50" i="28"/>
  <c r="C50" i="43"/>
  <c r="B48" i="28"/>
  <c r="B49" i="28"/>
  <c r="B50" i="28"/>
  <c r="B50" i="43"/>
  <c r="BO49" i="43"/>
  <c r="BN49" i="43"/>
  <c r="BM49" i="43"/>
  <c r="BL49" i="43"/>
  <c r="BK49" i="43"/>
  <c r="BJ49" i="43"/>
  <c r="BI49" i="43"/>
  <c r="BH49" i="43"/>
  <c r="BG49" i="43"/>
  <c r="BF49" i="43"/>
  <c r="BE49" i="43"/>
  <c r="BD49" i="43"/>
  <c r="BC49" i="43"/>
  <c r="BB49" i="43"/>
  <c r="BA49" i="43"/>
  <c r="AZ49" i="43"/>
  <c r="AY49" i="43"/>
  <c r="AX49" i="43"/>
  <c r="AW49" i="43"/>
  <c r="AV49" i="43"/>
  <c r="AU49" i="43"/>
  <c r="AT49" i="43"/>
  <c r="AS49" i="43"/>
  <c r="AR49" i="43"/>
  <c r="AQ49" i="43"/>
  <c r="AP49" i="43"/>
  <c r="AO49" i="43"/>
  <c r="AN49" i="43"/>
  <c r="AM49" i="43"/>
  <c r="AL49" i="43"/>
  <c r="AK49" i="43"/>
  <c r="AJ49" i="43"/>
  <c r="AI49" i="43"/>
  <c r="AH49" i="43"/>
  <c r="AG49" i="43"/>
  <c r="AF49" i="43"/>
  <c r="AE49" i="43"/>
  <c r="AD49" i="43"/>
  <c r="AC49" i="43"/>
  <c r="AB49" i="43"/>
  <c r="AA49" i="43"/>
  <c r="Z49" i="43"/>
  <c r="Y49" i="43"/>
  <c r="X49" i="43"/>
  <c r="W49" i="43"/>
  <c r="V49" i="43"/>
  <c r="U49" i="43"/>
  <c r="T49" i="43"/>
  <c r="S49" i="43"/>
  <c r="R49" i="43"/>
  <c r="Q49" i="43"/>
  <c r="P49" i="43"/>
  <c r="O49" i="43"/>
  <c r="N49" i="43"/>
  <c r="M49" i="43"/>
  <c r="L49" i="43"/>
  <c r="K49" i="43"/>
  <c r="J49" i="43"/>
  <c r="I49" i="43"/>
  <c r="H49" i="43"/>
  <c r="G49" i="43"/>
  <c r="F49" i="43"/>
  <c r="E49" i="43"/>
  <c r="D49" i="43"/>
  <c r="C49" i="43"/>
  <c r="B49" i="43"/>
  <c r="BO48" i="43"/>
  <c r="BN48" i="43"/>
  <c r="BM48" i="43"/>
  <c r="BL48" i="43"/>
  <c r="BK48" i="43"/>
  <c r="BJ48" i="43"/>
  <c r="BI48" i="43"/>
  <c r="BH48" i="43"/>
  <c r="BG48" i="43"/>
  <c r="BF48" i="43"/>
  <c r="BE48" i="43"/>
  <c r="BD48" i="43"/>
  <c r="BC48" i="43"/>
  <c r="BB48" i="43"/>
  <c r="BA48" i="43"/>
  <c r="AZ48" i="43"/>
  <c r="AY48" i="43"/>
  <c r="AX48" i="43"/>
  <c r="AW48" i="43"/>
  <c r="AV48" i="43"/>
  <c r="AU48" i="43"/>
  <c r="AT48" i="43"/>
  <c r="AS48" i="43"/>
  <c r="AR48" i="43"/>
  <c r="AQ48" i="43"/>
  <c r="AP48" i="43"/>
  <c r="AO48" i="43"/>
  <c r="AN48" i="43"/>
  <c r="AM48" i="43"/>
  <c r="AL48" i="43"/>
  <c r="AK48" i="43"/>
  <c r="AJ48" i="43"/>
  <c r="AI48" i="43"/>
  <c r="AH48" i="43"/>
  <c r="AG48" i="43"/>
  <c r="AF48" i="43"/>
  <c r="AE48" i="43"/>
  <c r="AD48" i="43"/>
  <c r="AC48" i="43"/>
  <c r="AB48" i="43"/>
  <c r="AA48" i="43"/>
  <c r="Z48" i="43"/>
  <c r="Y48" i="43"/>
  <c r="X48" i="43"/>
  <c r="W48" i="43"/>
  <c r="V48" i="43"/>
  <c r="U48" i="43"/>
  <c r="T48" i="43"/>
  <c r="S48" i="43"/>
  <c r="R48" i="43"/>
  <c r="Q48" i="43"/>
  <c r="P48" i="43"/>
  <c r="O48" i="43"/>
  <c r="N48" i="43"/>
  <c r="M48" i="43"/>
  <c r="L48" i="43"/>
  <c r="K48" i="43"/>
  <c r="J48" i="43"/>
  <c r="I48" i="43"/>
  <c r="H48" i="43"/>
  <c r="G48" i="43"/>
  <c r="F48" i="43"/>
  <c r="E48" i="43"/>
  <c r="D48" i="43"/>
  <c r="C48" i="43"/>
  <c r="B48" i="43"/>
  <c r="BO47" i="28"/>
  <c r="BO47" i="43"/>
  <c r="BN47" i="28"/>
  <c r="BN47" i="43"/>
  <c r="BM47" i="28"/>
  <c r="BM47" i="43"/>
  <c r="BL47" i="28"/>
  <c r="BL47" i="43"/>
  <c r="BK47" i="28"/>
  <c r="BK47" i="43"/>
  <c r="BJ47" i="28"/>
  <c r="BJ47" i="43"/>
  <c r="BI47" i="28"/>
  <c r="BI47" i="43"/>
  <c r="BH47" i="28"/>
  <c r="BH47" i="43"/>
  <c r="BG47" i="28"/>
  <c r="BG47" i="43"/>
  <c r="BF47" i="28"/>
  <c r="BF47" i="43"/>
  <c r="BE47" i="28"/>
  <c r="BE47" i="43"/>
  <c r="BD47" i="28"/>
  <c r="BD47" i="43"/>
  <c r="BC47" i="28"/>
  <c r="BC47" i="43"/>
  <c r="BB47" i="28"/>
  <c r="BB47" i="43"/>
  <c r="BA47" i="28"/>
  <c r="BA47" i="43"/>
  <c r="AZ47" i="28"/>
  <c r="AZ47" i="43"/>
  <c r="AY47" i="28"/>
  <c r="AY47" i="43"/>
  <c r="AX47" i="28"/>
  <c r="AX47" i="43"/>
  <c r="AW47" i="28"/>
  <c r="AW47" i="43"/>
  <c r="AV47" i="28"/>
  <c r="AV47" i="43"/>
  <c r="AU47" i="28"/>
  <c r="AU47" i="43"/>
  <c r="AT47" i="28"/>
  <c r="AT47" i="43"/>
  <c r="AS47" i="28"/>
  <c r="AS47" i="43"/>
  <c r="AR47" i="28"/>
  <c r="AR47" i="43"/>
  <c r="AQ47" i="28"/>
  <c r="AQ47" i="43"/>
  <c r="AP47" i="28"/>
  <c r="AP47" i="43"/>
  <c r="AO47" i="28"/>
  <c r="AO47" i="43"/>
  <c r="AN47" i="28"/>
  <c r="AN47" i="43"/>
  <c r="AM47" i="28"/>
  <c r="AM47" i="43"/>
  <c r="AL47" i="28"/>
  <c r="AL47" i="43"/>
  <c r="AK47" i="28"/>
  <c r="AK47" i="43"/>
  <c r="AJ47" i="28"/>
  <c r="AJ47" i="43"/>
  <c r="AI47" i="28"/>
  <c r="AI47" i="43"/>
  <c r="AH47" i="28"/>
  <c r="AH47" i="43"/>
  <c r="AG47" i="28"/>
  <c r="AG47" i="43"/>
  <c r="AF47" i="28"/>
  <c r="AF47" i="43"/>
  <c r="AE47" i="28"/>
  <c r="AE47" i="43"/>
  <c r="AD47" i="28"/>
  <c r="AD47" i="43"/>
  <c r="AC47" i="28"/>
  <c r="AC47" i="43"/>
  <c r="AB47" i="28"/>
  <c r="AB47" i="43"/>
  <c r="AA47" i="28"/>
  <c r="AA47" i="43"/>
  <c r="Z47" i="28"/>
  <c r="Z47" i="43"/>
  <c r="Y47" i="28"/>
  <c r="Y47" i="43"/>
  <c r="X47" i="28"/>
  <c r="X47" i="43"/>
  <c r="W47" i="28"/>
  <c r="W47" i="43"/>
  <c r="V47" i="28"/>
  <c r="V47" i="43"/>
  <c r="U47" i="28"/>
  <c r="U47" i="43"/>
  <c r="T47" i="28"/>
  <c r="T47" i="43"/>
  <c r="S47" i="28"/>
  <c r="S47" i="43"/>
  <c r="R47" i="28"/>
  <c r="R47" i="43"/>
  <c r="Q47" i="28"/>
  <c r="Q47" i="43"/>
  <c r="P47" i="28"/>
  <c r="P47" i="43"/>
  <c r="O47" i="28"/>
  <c r="O47" i="43"/>
  <c r="N47" i="28"/>
  <c r="N47" i="43"/>
  <c r="M47" i="28"/>
  <c r="M47" i="43"/>
  <c r="L47" i="28"/>
  <c r="L47" i="43"/>
  <c r="K47" i="28"/>
  <c r="K47" i="43"/>
  <c r="J47" i="28"/>
  <c r="J47" i="43"/>
  <c r="I47" i="28"/>
  <c r="I47" i="43"/>
  <c r="H47" i="28"/>
  <c r="H47" i="43"/>
  <c r="G47" i="28"/>
  <c r="G47" i="43"/>
  <c r="F47" i="28"/>
  <c r="F47" i="43"/>
  <c r="E47" i="28"/>
  <c r="E47" i="43"/>
  <c r="D47" i="28"/>
  <c r="D47" i="43"/>
  <c r="C47" i="28"/>
  <c r="C47" i="43"/>
  <c r="B47" i="28"/>
  <c r="B47" i="43"/>
  <c r="BO46" i="28"/>
  <c r="BO46" i="43"/>
  <c r="BN46" i="28"/>
  <c r="BN46" i="43"/>
  <c r="BM46" i="28"/>
  <c r="BM46" i="43"/>
  <c r="BL46" i="28"/>
  <c r="BL46" i="43"/>
  <c r="BK46" i="28"/>
  <c r="BK46" i="43"/>
  <c r="BJ46" i="28"/>
  <c r="BJ46" i="43"/>
  <c r="BI46" i="28"/>
  <c r="BI46" i="43"/>
  <c r="BH46" i="28"/>
  <c r="BH46" i="43"/>
  <c r="BG46" i="28"/>
  <c r="BG46" i="43"/>
  <c r="BF46" i="28"/>
  <c r="BF46" i="43"/>
  <c r="BE46" i="28"/>
  <c r="BE46" i="43"/>
  <c r="BD46" i="28"/>
  <c r="BD46" i="43"/>
  <c r="BC46" i="28"/>
  <c r="BC46" i="43"/>
  <c r="BB46" i="28"/>
  <c r="BB46" i="43"/>
  <c r="BA46" i="28"/>
  <c r="BA46" i="43"/>
  <c r="AZ46" i="28"/>
  <c r="AZ46" i="43"/>
  <c r="AY46" i="28"/>
  <c r="AY46" i="43"/>
  <c r="AX46" i="28"/>
  <c r="AX46" i="43"/>
  <c r="AW46" i="28"/>
  <c r="AW46" i="43"/>
  <c r="AV46" i="28"/>
  <c r="AV46" i="43"/>
  <c r="AU46" i="28"/>
  <c r="AU46" i="43"/>
  <c r="AT46" i="28"/>
  <c r="AT46" i="43"/>
  <c r="AS46" i="28"/>
  <c r="AS46" i="43"/>
  <c r="AR46" i="28"/>
  <c r="AR46" i="43"/>
  <c r="AQ46" i="28"/>
  <c r="AQ46" i="43"/>
  <c r="AP46" i="28"/>
  <c r="AP46" i="43"/>
  <c r="AO46" i="28"/>
  <c r="AO46" i="43"/>
  <c r="AN46" i="28"/>
  <c r="AN46" i="43"/>
  <c r="AM46" i="28"/>
  <c r="AM46" i="43"/>
  <c r="AL46" i="28"/>
  <c r="AL46" i="43"/>
  <c r="AK46" i="28"/>
  <c r="AK46" i="43"/>
  <c r="AJ46" i="28"/>
  <c r="AJ46" i="43"/>
  <c r="AI46" i="28"/>
  <c r="AI46" i="43"/>
  <c r="AH46" i="28"/>
  <c r="AH46" i="43"/>
  <c r="AG46" i="28"/>
  <c r="AG46" i="43"/>
  <c r="AF46" i="28"/>
  <c r="AF46" i="43"/>
  <c r="AE46" i="28"/>
  <c r="AE46" i="43"/>
  <c r="AD46" i="28"/>
  <c r="AD46" i="43"/>
  <c r="AC46" i="28"/>
  <c r="AC46" i="43"/>
  <c r="AB46" i="28"/>
  <c r="AB46" i="43"/>
  <c r="AA46" i="28"/>
  <c r="AA46" i="43"/>
  <c r="Z46" i="28"/>
  <c r="Z46" i="43"/>
  <c r="Y46" i="28"/>
  <c r="Y46" i="43"/>
  <c r="X46" i="28"/>
  <c r="X46" i="43"/>
  <c r="W46" i="28"/>
  <c r="W46" i="43"/>
  <c r="V46" i="28"/>
  <c r="V46" i="43"/>
  <c r="U46" i="28"/>
  <c r="U46" i="43"/>
  <c r="T46" i="28"/>
  <c r="T46" i="43"/>
  <c r="S46" i="28"/>
  <c r="S46" i="43"/>
  <c r="R46" i="28"/>
  <c r="R46" i="43"/>
  <c r="Q46" i="28"/>
  <c r="Q46" i="43"/>
  <c r="P46" i="28"/>
  <c r="P46" i="43"/>
  <c r="O46" i="28"/>
  <c r="O46" i="43"/>
  <c r="N46" i="28"/>
  <c r="N46" i="43"/>
  <c r="M46" i="28"/>
  <c r="M46" i="43"/>
  <c r="L46" i="28"/>
  <c r="L46" i="43"/>
  <c r="K46" i="28"/>
  <c r="K46" i="43"/>
  <c r="J46" i="28"/>
  <c r="J46" i="43"/>
  <c r="I46" i="28"/>
  <c r="I46" i="43"/>
  <c r="H46" i="28"/>
  <c r="H46" i="43"/>
  <c r="G46" i="28"/>
  <c r="G46" i="43"/>
  <c r="F46" i="28"/>
  <c r="F46" i="43"/>
  <c r="E46" i="28"/>
  <c r="E46" i="43"/>
  <c r="D46" i="28"/>
  <c r="D46" i="43"/>
  <c r="C46" i="28"/>
  <c r="C46" i="43"/>
  <c r="B46" i="28"/>
  <c r="B46" i="43"/>
  <c r="BO45" i="28"/>
  <c r="BO45" i="43"/>
  <c r="BN45" i="28"/>
  <c r="BN45" i="43"/>
  <c r="BM45" i="28"/>
  <c r="BM45" i="43"/>
  <c r="BL45" i="28"/>
  <c r="BL45" i="43"/>
  <c r="BK45" i="28"/>
  <c r="BK45" i="43"/>
  <c r="BJ45" i="28"/>
  <c r="BJ45" i="43"/>
  <c r="BI45" i="28"/>
  <c r="BI45" i="43"/>
  <c r="BH45" i="28"/>
  <c r="BH45" i="43"/>
  <c r="BG45" i="28"/>
  <c r="BG45" i="43"/>
  <c r="BF45" i="28"/>
  <c r="BF45" i="43"/>
  <c r="BE45" i="28"/>
  <c r="BE45" i="43"/>
  <c r="BD45" i="28"/>
  <c r="BD45" i="43"/>
  <c r="BC45" i="28"/>
  <c r="BC45" i="43"/>
  <c r="BB45" i="28"/>
  <c r="BB45" i="43"/>
  <c r="BA45" i="28"/>
  <c r="BA45" i="43"/>
  <c r="AZ45" i="28"/>
  <c r="AZ45" i="43"/>
  <c r="AY45" i="28"/>
  <c r="AY45" i="43"/>
  <c r="AX45" i="28"/>
  <c r="AX45" i="43"/>
  <c r="AW45" i="28"/>
  <c r="AW45" i="43"/>
  <c r="AV45" i="28"/>
  <c r="AV45" i="43"/>
  <c r="AU45" i="28"/>
  <c r="AU45" i="43"/>
  <c r="AT45" i="28"/>
  <c r="AT45" i="43"/>
  <c r="AS45" i="28"/>
  <c r="AS45" i="43"/>
  <c r="AR45" i="28"/>
  <c r="AR45" i="43"/>
  <c r="AQ45" i="28"/>
  <c r="AQ45" i="43"/>
  <c r="AP45" i="28"/>
  <c r="AP45" i="43"/>
  <c r="AO45" i="28"/>
  <c r="AO45" i="43"/>
  <c r="AN45" i="28"/>
  <c r="AN45" i="43"/>
  <c r="AM45" i="28"/>
  <c r="AM45" i="43"/>
  <c r="AL45" i="28"/>
  <c r="AL45" i="43"/>
  <c r="AK45" i="28"/>
  <c r="AK45" i="43"/>
  <c r="AJ45" i="28"/>
  <c r="AJ45" i="43"/>
  <c r="AI45" i="28"/>
  <c r="AI45" i="43"/>
  <c r="AH45" i="28"/>
  <c r="AH45" i="43"/>
  <c r="AG45" i="28"/>
  <c r="AG45" i="43"/>
  <c r="AF45" i="28"/>
  <c r="AF45" i="43"/>
  <c r="AE45" i="28"/>
  <c r="AE45" i="43"/>
  <c r="AD45" i="28"/>
  <c r="AD45" i="43"/>
  <c r="AC45" i="28"/>
  <c r="AC45" i="43"/>
  <c r="AB45" i="28"/>
  <c r="AB45" i="43"/>
  <c r="AA45" i="28"/>
  <c r="AA45" i="43"/>
  <c r="Z45" i="28"/>
  <c r="Z45" i="43"/>
  <c r="Y45" i="28"/>
  <c r="Y45" i="43"/>
  <c r="X45" i="28"/>
  <c r="X45" i="43"/>
  <c r="W45" i="28"/>
  <c r="W45" i="43"/>
  <c r="V45" i="28"/>
  <c r="V45" i="43"/>
  <c r="U45" i="28"/>
  <c r="U45" i="43"/>
  <c r="T45" i="28"/>
  <c r="T45" i="43"/>
  <c r="S45" i="28"/>
  <c r="S45" i="43"/>
  <c r="R45" i="28"/>
  <c r="R45" i="43"/>
  <c r="Q45" i="28"/>
  <c r="Q45" i="43"/>
  <c r="P45" i="28"/>
  <c r="P45" i="43"/>
  <c r="O45" i="28"/>
  <c r="O45" i="43"/>
  <c r="N45" i="28"/>
  <c r="N45" i="43"/>
  <c r="M45" i="28"/>
  <c r="M45" i="43"/>
  <c r="L45" i="28"/>
  <c r="L45" i="43"/>
  <c r="K45" i="28"/>
  <c r="K45" i="43"/>
  <c r="J45" i="28"/>
  <c r="J45" i="43"/>
  <c r="I45" i="28"/>
  <c r="I45" i="43"/>
  <c r="H45" i="28"/>
  <c r="H45" i="43"/>
  <c r="G45" i="28"/>
  <c r="G45" i="43"/>
  <c r="F45" i="28"/>
  <c r="F45" i="43"/>
  <c r="E45" i="28"/>
  <c r="E45" i="43"/>
  <c r="D45" i="28"/>
  <c r="D45" i="43"/>
  <c r="C45" i="28"/>
  <c r="C45" i="43"/>
  <c r="B45" i="28"/>
  <c r="B45" i="43"/>
  <c r="BO44" i="28"/>
  <c r="BO44" i="43"/>
  <c r="BN44" i="28"/>
  <c r="BN44" i="43"/>
  <c r="BM44" i="28"/>
  <c r="BM44" i="43"/>
  <c r="BL44" i="28"/>
  <c r="BL44" i="43"/>
  <c r="BK44" i="28"/>
  <c r="BK44" i="43"/>
  <c r="BJ44" i="28"/>
  <c r="BJ44" i="43"/>
  <c r="BI44" i="28"/>
  <c r="BI44" i="43"/>
  <c r="BH44" i="28"/>
  <c r="BH44" i="43"/>
  <c r="BG44" i="28"/>
  <c r="BG44" i="43"/>
  <c r="BF44" i="28"/>
  <c r="BF44" i="43"/>
  <c r="BE44" i="28"/>
  <c r="BE44" i="43"/>
  <c r="BD44" i="28"/>
  <c r="BD44" i="43"/>
  <c r="BC44" i="28"/>
  <c r="BC44" i="43"/>
  <c r="BB44" i="28"/>
  <c r="BB44" i="43"/>
  <c r="BA44" i="28"/>
  <c r="BA44" i="43"/>
  <c r="AZ44" i="28"/>
  <c r="AZ44" i="43"/>
  <c r="AY44" i="28"/>
  <c r="AY44" i="43"/>
  <c r="AX44" i="28"/>
  <c r="AX44" i="43"/>
  <c r="AW44" i="28"/>
  <c r="AW44" i="43"/>
  <c r="AV44" i="28"/>
  <c r="AV44" i="43"/>
  <c r="AU44" i="28"/>
  <c r="AU44" i="43"/>
  <c r="AT44" i="28"/>
  <c r="AT44" i="43"/>
  <c r="AS44" i="28"/>
  <c r="AS44" i="43"/>
  <c r="AR44" i="28"/>
  <c r="AR44" i="43"/>
  <c r="AQ44" i="28"/>
  <c r="AQ44" i="43"/>
  <c r="AP44" i="28"/>
  <c r="AP44" i="43"/>
  <c r="AO44" i="28"/>
  <c r="AO44" i="43"/>
  <c r="AN44" i="28"/>
  <c r="AN44" i="43"/>
  <c r="AM44" i="28"/>
  <c r="AM44" i="43"/>
  <c r="AL44" i="28"/>
  <c r="AL44" i="43"/>
  <c r="AK44" i="28"/>
  <c r="AK44" i="43"/>
  <c r="AJ44" i="28"/>
  <c r="AJ44" i="43"/>
  <c r="AI44" i="28"/>
  <c r="AI44" i="43"/>
  <c r="AH44" i="28"/>
  <c r="AH44" i="43"/>
  <c r="AG44" i="28"/>
  <c r="AG44" i="43"/>
  <c r="AF44" i="28"/>
  <c r="AF44" i="43"/>
  <c r="AE44" i="28"/>
  <c r="AE44" i="43"/>
  <c r="AD44" i="28"/>
  <c r="AD44" i="43"/>
  <c r="AC44" i="28"/>
  <c r="AC44" i="43"/>
  <c r="AB44" i="28"/>
  <c r="AB44" i="43"/>
  <c r="AA44" i="28"/>
  <c r="AA44" i="43"/>
  <c r="Z44" i="28"/>
  <c r="Z44" i="43"/>
  <c r="Y44" i="28"/>
  <c r="Y44" i="43"/>
  <c r="X44" i="28"/>
  <c r="X44" i="43"/>
  <c r="W44" i="28"/>
  <c r="W44" i="43"/>
  <c r="V44" i="28"/>
  <c r="V44" i="43"/>
  <c r="U44" i="28"/>
  <c r="U44" i="43"/>
  <c r="T44" i="28"/>
  <c r="T44" i="43"/>
  <c r="S44" i="28"/>
  <c r="S44" i="43"/>
  <c r="R44" i="28"/>
  <c r="R44" i="43"/>
  <c r="Q44" i="28"/>
  <c r="Q44" i="43"/>
  <c r="P44" i="28"/>
  <c r="P44" i="43"/>
  <c r="O44" i="28"/>
  <c r="O44" i="43"/>
  <c r="N44" i="28"/>
  <c r="N44" i="43"/>
  <c r="M44" i="28"/>
  <c r="M44" i="43"/>
  <c r="L44" i="28"/>
  <c r="L44" i="43"/>
  <c r="K44" i="28"/>
  <c r="K44" i="43"/>
  <c r="J44" i="28"/>
  <c r="J44" i="43"/>
  <c r="I44" i="28"/>
  <c r="I44" i="43"/>
  <c r="H44" i="28"/>
  <c r="H44" i="43"/>
  <c r="G44" i="28"/>
  <c r="G44" i="43"/>
  <c r="F44" i="28"/>
  <c r="F44" i="43"/>
  <c r="E44" i="28"/>
  <c r="E44" i="43"/>
  <c r="D44" i="28"/>
  <c r="D44" i="43"/>
  <c r="C44" i="28"/>
  <c r="C44" i="43"/>
  <c r="B44" i="28"/>
  <c r="B44" i="43"/>
  <c r="BO43" i="28"/>
  <c r="BO43" i="43"/>
  <c r="BN43" i="28"/>
  <c r="BN43" i="43"/>
  <c r="BM43" i="28"/>
  <c r="BM43" i="43"/>
  <c r="BL43" i="28"/>
  <c r="BL43" i="43"/>
  <c r="BK43" i="28"/>
  <c r="BK43" i="43"/>
  <c r="BJ43" i="28"/>
  <c r="BJ43" i="43"/>
  <c r="BI43" i="28"/>
  <c r="BI43" i="43"/>
  <c r="BH43" i="28"/>
  <c r="BH43" i="43"/>
  <c r="BG43" i="28"/>
  <c r="BG43" i="43"/>
  <c r="BF43" i="28"/>
  <c r="BF43" i="43"/>
  <c r="BE43" i="28"/>
  <c r="BE43" i="43"/>
  <c r="BD43" i="28"/>
  <c r="BD43" i="43"/>
  <c r="BC43" i="28"/>
  <c r="BC43" i="43"/>
  <c r="BB43" i="28"/>
  <c r="BB43" i="43"/>
  <c r="BA43" i="28"/>
  <c r="BA43" i="43"/>
  <c r="AZ43" i="28"/>
  <c r="AZ43" i="43"/>
  <c r="AY43" i="28"/>
  <c r="AY43" i="43"/>
  <c r="AX43" i="28"/>
  <c r="AX43" i="43"/>
  <c r="AW43" i="28"/>
  <c r="AW43" i="43"/>
  <c r="AV43" i="28"/>
  <c r="AV43" i="43"/>
  <c r="AU43" i="28"/>
  <c r="AU43" i="43"/>
  <c r="AT43" i="28"/>
  <c r="AT43" i="43"/>
  <c r="AS43" i="28"/>
  <c r="AS43" i="43"/>
  <c r="AR43" i="28"/>
  <c r="AR43" i="43"/>
  <c r="AQ43" i="28"/>
  <c r="AQ43" i="43"/>
  <c r="AP43" i="28"/>
  <c r="AP43" i="43"/>
  <c r="AO43" i="28"/>
  <c r="AO43" i="43"/>
  <c r="AN43" i="28"/>
  <c r="AN43" i="43"/>
  <c r="AM43" i="28"/>
  <c r="AM43" i="43"/>
  <c r="AL43" i="28"/>
  <c r="AL43" i="43"/>
  <c r="AK43" i="28"/>
  <c r="AK43" i="43"/>
  <c r="AJ43" i="28"/>
  <c r="AJ43" i="43"/>
  <c r="AI43" i="28"/>
  <c r="AI43" i="43"/>
  <c r="AH43" i="28"/>
  <c r="AH43" i="43"/>
  <c r="AG43" i="28"/>
  <c r="AG43" i="43"/>
  <c r="AF43" i="28"/>
  <c r="AF43" i="43"/>
  <c r="AE43" i="28"/>
  <c r="AE43" i="43"/>
  <c r="AD43" i="28"/>
  <c r="AD43" i="43"/>
  <c r="AC43" i="28"/>
  <c r="AC43" i="43"/>
  <c r="AB43" i="28"/>
  <c r="AB43" i="43"/>
  <c r="AA43" i="28"/>
  <c r="AA43" i="43"/>
  <c r="Z43" i="28"/>
  <c r="Z43" i="43"/>
  <c r="Y43" i="28"/>
  <c r="Y43" i="43"/>
  <c r="X43" i="28"/>
  <c r="X43" i="43"/>
  <c r="W43" i="28"/>
  <c r="W43" i="43"/>
  <c r="V43" i="28"/>
  <c r="V43" i="43"/>
  <c r="U43" i="28"/>
  <c r="U43" i="43"/>
  <c r="T43" i="28"/>
  <c r="T43" i="43"/>
  <c r="S43" i="28"/>
  <c r="S43" i="43"/>
  <c r="R43" i="28"/>
  <c r="R43" i="43"/>
  <c r="Q43" i="28"/>
  <c r="Q43" i="43"/>
  <c r="P43" i="28"/>
  <c r="P43" i="43"/>
  <c r="O43" i="28"/>
  <c r="O43" i="43"/>
  <c r="N43" i="28"/>
  <c r="N43" i="43"/>
  <c r="M43" i="28"/>
  <c r="M43" i="43"/>
  <c r="L43" i="28"/>
  <c r="L43" i="43"/>
  <c r="K43" i="28"/>
  <c r="K43" i="43"/>
  <c r="J43" i="28"/>
  <c r="J43" i="43"/>
  <c r="I43" i="28"/>
  <c r="I43" i="43"/>
  <c r="H43" i="28"/>
  <c r="H43" i="43"/>
  <c r="G43" i="28"/>
  <c r="G43" i="43"/>
  <c r="F43" i="28"/>
  <c r="F43" i="43"/>
  <c r="E43" i="28"/>
  <c r="E43" i="43"/>
  <c r="D43" i="28"/>
  <c r="D43" i="43"/>
  <c r="C43" i="28"/>
  <c r="C43" i="43"/>
  <c r="B43" i="28"/>
  <c r="B43" i="43"/>
  <c r="BO42" i="28"/>
  <c r="BO42" i="43"/>
  <c r="BN42" i="28"/>
  <c r="BN42" i="43"/>
  <c r="BM42" i="28"/>
  <c r="BM42" i="43"/>
  <c r="BL42" i="28"/>
  <c r="BL42" i="43"/>
  <c r="BK42" i="28"/>
  <c r="BK42" i="43"/>
  <c r="BJ42" i="28"/>
  <c r="BJ42" i="43"/>
  <c r="BI42" i="28"/>
  <c r="BI42" i="43"/>
  <c r="BH42" i="28"/>
  <c r="BH42" i="43"/>
  <c r="BG42" i="28"/>
  <c r="BG42" i="43"/>
  <c r="BF42" i="28"/>
  <c r="BF42" i="43"/>
  <c r="BE42" i="28"/>
  <c r="BE42" i="43"/>
  <c r="BD42" i="28"/>
  <c r="BD42" i="43"/>
  <c r="BC42" i="28"/>
  <c r="BC42" i="43"/>
  <c r="BB42" i="28"/>
  <c r="BB42" i="43"/>
  <c r="BA42" i="28"/>
  <c r="BA42" i="43"/>
  <c r="AZ42" i="28"/>
  <c r="AZ42" i="43"/>
  <c r="AY42" i="28"/>
  <c r="AY42" i="43"/>
  <c r="AX42" i="28"/>
  <c r="AX42" i="43"/>
  <c r="AW42" i="28"/>
  <c r="AW42" i="43"/>
  <c r="AV42" i="28"/>
  <c r="AV42" i="43"/>
  <c r="AU42" i="28"/>
  <c r="AU42" i="43"/>
  <c r="AT42" i="28"/>
  <c r="AT42" i="43"/>
  <c r="AS42" i="28"/>
  <c r="AS42" i="43"/>
  <c r="AR42" i="28"/>
  <c r="AR42" i="43"/>
  <c r="AQ42" i="28"/>
  <c r="AQ42" i="43"/>
  <c r="AP42" i="28"/>
  <c r="AP42" i="43"/>
  <c r="AO42" i="28"/>
  <c r="AO42" i="43"/>
  <c r="AN42" i="28"/>
  <c r="AN42" i="43"/>
  <c r="AM42" i="28"/>
  <c r="AM42" i="43"/>
  <c r="AL42" i="28"/>
  <c r="AL42" i="43"/>
  <c r="AK42" i="28"/>
  <c r="AK42" i="43"/>
  <c r="AJ42" i="28"/>
  <c r="AJ42" i="43"/>
  <c r="AI42" i="28"/>
  <c r="AI42" i="43"/>
  <c r="AH42" i="28"/>
  <c r="AH42" i="43"/>
  <c r="AG42" i="28"/>
  <c r="AG42" i="43"/>
  <c r="AF42" i="28"/>
  <c r="AF42" i="43"/>
  <c r="AE42" i="28"/>
  <c r="AE42" i="43"/>
  <c r="AD42" i="28"/>
  <c r="AD42" i="43"/>
  <c r="AC42" i="28"/>
  <c r="AC42" i="43"/>
  <c r="AB42" i="28"/>
  <c r="AB42" i="43"/>
  <c r="AA42" i="28"/>
  <c r="AA42" i="43"/>
  <c r="Z42" i="28"/>
  <c r="Z42" i="43"/>
  <c r="Y42" i="28"/>
  <c r="Y42" i="43"/>
  <c r="X42" i="28"/>
  <c r="X42" i="43"/>
  <c r="W42" i="28"/>
  <c r="W42" i="43"/>
  <c r="V42" i="28"/>
  <c r="V42" i="43"/>
  <c r="U42" i="28"/>
  <c r="U42" i="43"/>
  <c r="T42" i="28"/>
  <c r="T42" i="43"/>
  <c r="S42" i="28"/>
  <c r="S42" i="43"/>
  <c r="R42" i="28"/>
  <c r="R42" i="43"/>
  <c r="Q42" i="28"/>
  <c r="Q42" i="43"/>
  <c r="P42" i="28"/>
  <c r="P42" i="43"/>
  <c r="O42" i="28"/>
  <c r="O42" i="43"/>
  <c r="N42" i="28"/>
  <c r="N42" i="43"/>
  <c r="M42" i="28"/>
  <c r="M42" i="43"/>
  <c r="L42" i="28"/>
  <c r="L42" i="43"/>
  <c r="K42" i="28"/>
  <c r="K42" i="43"/>
  <c r="J42" i="28"/>
  <c r="J42" i="43"/>
  <c r="I42" i="28"/>
  <c r="I42" i="43"/>
  <c r="H42" i="28"/>
  <c r="H42" i="43"/>
  <c r="G42" i="28"/>
  <c r="G42" i="43"/>
  <c r="F42" i="28"/>
  <c r="F42" i="43"/>
  <c r="E42" i="28"/>
  <c r="E42" i="43"/>
  <c r="D42" i="28"/>
  <c r="D42" i="43"/>
  <c r="C42" i="28"/>
  <c r="C42" i="43"/>
  <c r="B42" i="28"/>
  <c r="B42" i="43"/>
  <c r="BO41" i="28"/>
  <c r="BO41" i="43"/>
  <c r="BN41" i="28"/>
  <c r="BN41" i="43"/>
  <c r="BM41" i="28"/>
  <c r="BM41" i="43"/>
  <c r="BL41" i="28"/>
  <c r="BL41" i="43"/>
  <c r="BK41" i="28"/>
  <c r="BK41" i="43"/>
  <c r="BJ41" i="28"/>
  <c r="BJ41" i="43"/>
  <c r="BI41" i="28"/>
  <c r="BI41" i="43"/>
  <c r="BH41" i="28"/>
  <c r="BH41" i="43"/>
  <c r="BG41" i="28"/>
  <c r="BG41" i="43"/>
  <c r="BF41" i="28"/>
  <c r="BF41" i="43"/>
  <c r="BE41" i="28"/>
  <c r="BE41" i="43"/>
  <c r="BD41" i="28"/>
  <c r="BD41" i="43"/>
  <c r="BC41" i="28"/>
  <c r="BC41" i="43"/>
  <c r="BB41" i="28"/>
  <c r="BB41" i="43"/>
  <c r="BA41" i="28"/>
  <c r="BA41" i="43"/>
  <c r="AZ41" i="28"/>
  <c r="AZ41" i="43"/>
  <c r="AY41" i="28"/>
  <c r="AY41" i="43"/>
  <c r="AX41" i="28"/>
  <c r="AX41" i="43"/>
  <c r="AW41" i="28"/>
  <c r="AW41" i="43"/>
  <c r="AV41" i="28"/>
  <c r="AV41" i="43"/>
  <c r="AU41" i="28"/>
  <c r="AU41" i="43"/>
  <c r="AT41" i="28"/>
  <c r="AT41" i="43"/>
  <c r="AS41" i="28"/>
  <c r="AS41" i="43"/>
  <c r="AR41" i="28"/>
  <c r="AR41" i="43"/>
  <c r="AQ41" i="28"/>
  <c r="AQ41" i="43"/>
  <c r="AP41" i="28"/>
  <c r="AP41" i="43"/>
  <c r="AO41" i="28"/>
  <c r="AO41" i="43"/>
  <c r="AN41" i="28"/>
  <c r="AN41" i="43"/>
  <c r="AM41" i="28"/>
  <c r="AM41" i="43"/>
  <c r="AL41" i="28"/>
  <c r="AL41" i="43"/>
  <c r="AK41" i="28"/>
  <c r="AK41" i="43"/>
  <c r="AJ41" i="28"/>
  <c r="AJ41" i="43"/>
  <c r="AI41" i="28"/>
  <c r="AI41" i="43"/>
  <c r="AH41" i="28"/>
  <c r="AH41" i="43"/>
  <c r="AG41" i="28"/>
  <c r="AG41" i="43"/>
  <c r="AF41" i="28"/>
  <c r="AF41" i="43"/>
  <c r="AE41" i="28"/>
  <c r="AE41" i="43"/>
  <c r="AD41" i="28"/>
  <c r="AD41" i="43"/>
  <c r="AC41" i="28"/>
  <c r="AC41" i="43"/>
  <c r="AB41" i="28"/>
  <c r="AB41" i="43"/>
  <c r="AA41" i="28"/>
  <c r="AA41" i="43"/>
  <c r="Z41" i="28"/>
  <c r="Z41" i="43"/>
  <c r="Y41" i="28"/>
  <c r="Y41" i="43"/>
  <c r="X41" i="28"/>
  <c r="X41" i="43"/>
  <c r="W41" i="28"/>
  <c r="W41" i="43"/>
  <c r="V41" i="28"/>
  <c r="V41" i="43"/>
  <c r="U41" i="28"/>
  <c r="U41" i="43"/>
  <c r="T41" i="28"/>
  <c r="T41" i="43"/>
  <c r="S41" i="28"/>
  <c r="S41" i="43"/>
  <c r="R41" i="28"/>
  <c r="R41" i="43"/>
  <c r="Q41" i="28"/>
  <c r="Q41" i="43"/>
  <c r="P41" i="28"/>
  <c r="P41" i="43"/>
  <c r="O41" i="28"/>
  <c r="O41" i="43"/>
  <c r="N41" i="28"/>
  <c r="N41" i="43"/>
  <c r="M41" i="28"/>
  <c r="M41" i="43"/>
  <c r="L41" i="28"/>
  <c r="L41" i="43"/>
  <c r="K41" i="28"/>
  <c r="K41" i="43"/>
  <c r="J41" i="28"/>
  <c r="J41" i="43"/>
  <c r="I41" i="28"/>
  <c r="I41" i="43"/>
  <c r="H41" i="28"/>
  <c r="H41" i="43"/>
  <c r="G41" i="28"/>
  <c r="G41" i="43"/>
  <c r="F41" i="28"/>
  <c r="F41" i="43"/>
  <c r="E41" i="28"/>
  <c r="E41" i="43"/>
  <c r="D41" i="28"/>
  <c r="D41" i="43"/>
  <c r="C41" i="28"/>
  <c r="C41" i="43"/>
  <c r="B41" i="28"/>
  <c r="B41" i="43"/>
  <c r="BO40" i="28"/>
  <c r="BO40" i="43"/>
  <c r="BN40" i="28"/>
  <c r="BN40" i="43"/>
  <c r="BM40" i="28"/>
  <c r="BM40" i="43"/>
  <c r="BL40" i="28"/>
  <c r="BL40" i="43"/>
  <c r="BK40" i="28"/>
  <c r="BK40" i="43"/>
  <c r="BJ40" i="28"/>
  <c r="BJ40" i="43"/>
  <c r="BI40" i="28"/>
  <c r="BI40" i="43"/>
  <c r="BH40" i="28"/>
  <c r="BH40" i="43"/>
  <c r="BG40" i="28"/>
  <c r="BG40" i="43"/>
  <c r="BF40" i="28"/>
  <c r="BF40" i="43"/>
  <c r="BE40" i="28"/>
  <c r="BE40" i="43"/>
  <c r="BD40" i="28"/>
  <c r="BD40" i="43"/>
  <c r="BC40" i="28"/>
  <c r="BC40" i="43"/>
  <c r="BB40" i="28"/>
  <c r="BB40" i="43"/>
  <c r="BA40" i="28"/>
  <c r="BA40" i="43"/>
  <c r="AZ40" i="28"/>
  <c r="AZ40" i="43"/>
  <c r="AY40" i="28"/>
  <c r="AY40" i="43"/>
  <c r="AX40" i="28"/>
  <c r="AX40" i="43"/>
  <c r="AW40" i="28"/>
  <c r="AW40" i="43"/>
  <c r="AV40" i="28"/>
  <c r="AV40" i="43"/>
  <c r="AU40" i="28"/>
  <c r="AU40" i="43"/>
  <c r="AT40" i="28"/>
  <c r="AT40" i="43"/>
  <c r="AS40" i="28"/>
  <c r="AS40" i="43"/>
  <c r="AR40" i="28"/>
  <c r="AR40" i="43"/>
  <c r="AQ40" i="28"/>
  <c r="AQ40" i="43"/>
  <c r="AP40" i="28"/>
  <c r="AP40" i="43"/>
  <c r="AO40" i="28"/>
  <c r="AO40" i="43"/>
  <c r="AN40" i="28"/>
  <c r="AN40" i="43"/>
  <c r="AM40" i="28"/>
  <c r="AM40" i="43"/>
  <c r="AL40" i="28"/>
  <c r="AL40" i="43"/>
  <c r="AK40" i="28"/>
  <c r="AK40" i="43"/>
  <c r="AJ40" i="28"/>
  <c r="AJ40" i="43"/>
  <c r="AI40" i="28"/>
  <c r="AI40" i="43"/>
  <c r="AH40" i="28"/>
  <c r="AH40" i="43"/>
  <c r="AG40" i="28"/>
  <c r="AG40" i="43"/>
  <c r="AF40" i="28"/>
  <c r="AF40" i="43"/>
  <c r="AE40" i="28"/>
  <c r="AE40" i="43"/>
  <c r="AD40" i="28"/>
  <c r="AD40" i="43"/>
  <c r="AC40" i="28"/>
  <c r="AC40" i="43"/>
  <c r="AB40" i="28"/>
  <c r="AB40" i="43"/>
  <c r="AA40" i="28"/>
  <c r="AA40" i="43"/>
  <c r="Z40" i="28"/>
  <c r="Z40" i="43"/>
  <c r="Y40" i="28"/>
  <c r="Y40" i="43"/>
  <c r="X40" i="28"/>
  <c r="X40" i="43"/>
  <c r="W40" i="28"/>
  <c r="W40" i="43"/>
  <c r="V40" i="28"/>
  <c r="V40" i="43"/>
  <c r="U40" i="28"/>
  <c r="U40" i="43"/>
  <c r="T40" i="28"/>
  <c r="T40" i="43"/>
  <c r="S40" i="28"/>
  <c r="S40" i="43"/>
  <c r="R40" i="28"/>
  <c r="R40" i="43"/>
  <c r="Q40" i="28"/>
  <c r="Q40" i="43"/>
  <c r="P40" i="28"/>
  <c r="P40" i="43"/>
  <c r="O40" i="28"/>
  <c r="O40" i="43"/>
  <c r="N40" i="28"/>
  <c r="N40" i="43"/>
  <c r="M40" i="28"/>
  <c r="M40" i="43"/>
  <c r="L40" i="28"/>
  <c r="L40" i="43"/>
  <c r="K40" i="28"/>
  <c r="K40" i="43"/>
  <c r="J40" i="28"/>
  <c r="J40" i="43"/>
  <c r="I40" i="28"/>
  <c r="I40" i="43"/>
  <c r="H40" i="28"/>
  <c r="H40" i="43"/>
  <c r="G40" i="28"/>
  <c r="G40" i="43"/>
  <c r="F40" i="28"/>
  <c r="F40" i="43"/>
  <c r="E40" i="28"/>
  <c r="E40" i="43"/>
  <c r="D40" i="28"/>
  <c r="D40" i="43"/>
  <c r="C40" i="28"/>
  <c r="C40" i="43"/>
  <c r="B40" i="28"/>
  <c r="B40" i="43"/>
  <c r="BO39" i="28"/>
  <c r="BO39" i="43"/>
  <c r="BN39" i="28"/>
  <c r="BN39" i="43"/>
  <c r="BM39" i="28"/>
  <c r="BM39" i="43"/>
  <c r="BL39" i="28"/>
  <c r="BL39" i="43"/>
  <c r="BK39" i="28"/>
  <c r="BK39" i="43"/>
  <c r="BJ39" i="28"/>
  <c r="BJ39" i="43"/>
  <c r="BI39" i="28"/>
  <c r="BI39" i="43"/>
  <c r="BH39" i="28"/>
  <c r="BH39" i="43"/>
  <c r="BG39" i="28"/>
  <c r="BG39" i="43"/>
  <c r="BF39" i="28"/>
  <c r="BF39" i="43"/>
  <c r="BE39" i="28"/>
  <c r="BE39" i="43"/>
  <c r="BD39" i="28"/>
  <c r="BD39" i="43"/>
  <c r="BC39" i="28"/>
  <c r="BC39" i="43"/>
  <c r="BB39" i="28"/>
  <c r="BB39" i="43"/>
  <c r="BA39" i="28"/>
  <c r="BA39" i="43"/>
  <c r="AZ39" i="28"/>
  <c r="AZ39" i="43"/>
  <c r="AY39" i="28"/>
  <c r="AY39" i="43"/>
  <c r="AX39" i="28"/>
  <c r="AX39" i="43"/>
  <c r="AW39" i="28"/>
  <c r="AW39" i="43"/>
  <c r="AV39" i="28"/>
  <c r="AV39" i="43"/>
  <c r="AU39" i="28"/>
  <c r="AU39" i="43"/>
  <c r="AT39" i="28"/>
  <c r="AT39" i="43"/>
  <c r="AS39" i="28"/>
  <c r="AS39" i="43"/>
  <c r="AR39" i="28"/>
  <c r="AR39" i="43"/>
  <c r="AQ39" i="28"/>
  <c r="AQ39" i="43"/>
  <c r="AP39" i="28"/>
  <c r="AP39" i="43"/>
  <c r="AO39" i="28"/>
  <c r="AO39" i="43"/>
  <c r="AN39" i="28"/>
  <c r="AN39" i="43"/>
  <c r="AM39" i="28"/>
  <c r="AM39" i="43"/>
  <c r="AL39" i="28"/>
  <c r="AL39" i="43"/>
  <c r="AK39" i="28"/>
  <c r="AK39" i="43"/>
  <c r="AJ39" i="28"/>
  <c r="AJ39" i="43"/>
  <c r="AI39" i="28"/>
  <c r="AI39" i="43"/>
  <c r="AH39" i="28"/>
  <c r="AH39" i="43"/>
  <c r="AG39" i="28"/>
  <c r="AG39" i="43"/>
  <c r="AF39" i="28"/>
  <c r="AF39" i="43"/>
  <c r="AE39" i="28"/>
  <c r="AE39" i="43"/>
  <c r="AD39" i="28"/>
  <c r="AD39" i="43"/>
  <c r="AC39" i="28"/>
  <c r="AC39" i="43"/>
  <c r="AB39" i="28"/>
  <c r="AB39" i="43"/>
  <c r="AA39" i="28"/>
  <c r="AA39" i="43"/>
  <c r="Z39" i="28"/>
  <c r="Z39" i="43"/>
  <c r="Y39" i="28"/>
  <c r="Y39" i="43"/>
  <c r="X39" i="28"/>
  <c r="X39" i="43"/>
  <c r="W39" i="28"/>
  <c r="W39" i="43"/>
  <c r="V39" i="28"/>
  <c r="V39" i="43"/>
  <c r="U39" i="28"/>
  <c r="U39" i="43"/>
  <c r="T39" i="28"/>
  <c r="T39" i="43"/>
  <c r="S39" i="28"/>
  <c r="S39" i="43"/>
  <c r="R39" i="28"/>
  <c r="R39" i="43"/>
  <c r="Q39" i="28"/>
  <c r="Q39" i="43"/>
  <c r="P39" i="28"/>
  <c r="P39" i="43"/>
  <c r="O39" i="28"/>
  <c r="O39" i="43"/>
  <c r="N39" i="28"/>
  <c r="N39" i="43"/>
  <c r="M39" i="28"/>
  <c r="M39" i="43"/>
  <c r="L39" i="28"/>
  <c r="L39" i="43"/>
  <c r="K39" i="28"/>
  <c r="K39" i="43"/>
  <c r="J39" i="28"/>
  <c r="J39" i="43"/>
  <c r="I39" i="28"/>
  <c r="I39" i="43"/>
  <c r="H39" i="28"/>
  <c r="H39" i="43"/>
  <c r="G39" i="28"/>
  <c r="G39" i="43"/>
  <c r="F39" i="28"/>
  <c r="F39" i="43"/>
  <c r="E39" i="28"/>
  <c r="E39" i="43"/>
  <c r="D39" i="28"/>
  <c r="D39" i="43"/>
  <c r="C39" i="28"/>
  <c r="C39" i="43"/>
  <c r="B39" i="28"/>
  <c r="B39" i="43"/>
  <c r="BO38" i="28"/>
  <c r="BO38" i="43"/>
  <c r="BN38" i="28"/>
  <c r="BN38" i="43"/>
  <c r="BM38" i="28"/>
  <c r="BM38" i="43"/>
  <c r="BL38" i="28"/>
  <c r="BL38" i="43"/>
  <c r="BK38" i="28"/>
  <c r="BK38" i="43"/>
  <c r="BJ38" i="28"/>
  <c r="BJ38" i="43"/>
  <c r="BI38" i="28"/>
  <c r="BI38" i="43"/>
  <c r="BH38" i="28"/>
  <c r="BH38" i="43"/>
  <c r="BG38" i="28"/>
  <c r="BG38" i="43"/>
  <c r="BF38" i="28"/>
  <c r="BF38" i="43"/>
  <c r="BE38" i="28"/>
  <c r="BE38" i="43"/>
  <c r="BD38" i="28"/>
  <c r="BD38" i="43"/>
  <c r="BC38" i="28"/>
  <c r="BC38" i="43"/>
  <c r="BB38" i="28"/>
  <c r="BB38" i="43"/>
  <c r="BA38" i="28"/>
  <c r="BA38" i="43"/>
  <c r="AZ38" i="28"/>
  <c r="AZ38" i="43"/>
  <c r="AY38" i="28"/>
  <c r="AY38" i="43"/>
  <c r="AX38" i="28"/>
  <c r="AX38" i="43"/>
  <c r="AW38" i="28"/>
  <c r="AW38" i="43"/>
  <c r="AV38" i="28"/>
  <c r="AV38" i="43"/>
  <c r="AU38" i="28"/>
  <c r="AU38" i="43"/>
  <c r="AT38" i="28"/>
  <c r="AT38" i="43"/>
  <c r="AS38" i="28"/>
  <c r="AS38" i="43"/>
  <c r="AR38" i="28"/>
  <c r="AR38" i="43"/>
  <c r="AQ38" i="28"/>
  <c r="AQ38" i="43"/>
  <c r="AP38" i="28"/>
  <c r="AP38" i="43"/>
  <c r="AO38" i="28"/>
  <c r="AO38" i="43"/>
  <c r="AN38" i="28"/>
  <c r="AN38" i="43"/>
  <c r="AM38" i="28"/>
  <c r="AM38" i="43"/>
  <c r="AL38" i="28"/>
  <c r="AL38" i="43"/>
  <c r="AK38" i="28"/>
  <c r="AK38" i="43"/>
  <c r="AJ38" i="28"/>
  <c r="AJ38" i="43"/>
  <c r="AI38" i="28"/>
  <c r="AI38" i="43"/>
  <c r="AH38" i="28"/>
  <c r="AH38" i="43"/>
  <c r="AG38" i="28"/>
  <c r="AG38" i="43"/>
  <c r="AF38" i="28"/>
  <c r="AF38" i="43"/>
  <c r="AE38" i="28"/>
  <c r="AE38" i="43"/>
  <c r="AD38" i="28"/>
  <c r="AD38" i="43"/>
  <c r="AC38" i="28"/>
  <c r="AC38" i="43"/>
  <c r="AB38" i="28"/>
  <c r="AB38" i="43"/>
  <c r="AA38" i="28"/>
  <c r="AA38" i="43"/>
  <c r="Z38" i="28"/>
  <c r="Z38" i="43"/>
  <c r="Y38" i="28"/>
  <c r="Y38" i="43"/>
  <c r="X38" i="28"/>
  <c r="X38" i="43"/>
  <c r="W38" i="28"/>
  <c r="W38" i="43"/>
  <c r="V38" i="28"/>
  <c r="V38" i="43"/>
  <c r="U38" i="28"/>
  <c r="U38" i="43"/>
  <c r="T38" i="28"/>
  <c r="T38" i="43"/>
  <c r="S38" i="28"/>
  <c r="S38" i="43"/>
  <c r="R38" i="28"/>
  <c r="R38" i="43"/>
  <c r="Q38" i="28"/>
  <c r="Q38" i="43"/>
  <c r="P38" i="28"/>
  <c r="P38" i="43"/>
  <c r="O38" i="28"/>
  <c r="O38" i="43"/>
  <c r="N38" i="28"/>
  <c r="N38" i="43"/>
  <c r="M38" i="28"/>
  <c r="M38" i="43"/>
  <c r="L38" i="28"/>
  <c r="L38" i="43"/>
  <c r="K38" i="28"/>
  <c r="K38" i="43"/>
  <c r="J38" i="28"/>
  <c r="J38" i="43"/>
  <c r="I38" i="28"/>
  <c r="I38" i="43"/>
  <c r="H38" i="28"/>
  <c r="H38" i="43"/>
  <c r="G38" i="28"/>
  <c r="G38" i="43"/>
  <c r="F38" i="28"/>
  <c r="F38" i="43"/>
  <c r="E38" i="28"/>
  <c r="E38" i="43"/>
  <c r="D38" i="28"/>
  <c r="D38" i="43"/>
  <c r="C38" i="28"/>
  <c r="C38" i="43"/>
  <c r="B38" i="28"/>
  <c r="B38" i="43"/>
  <c r="BO37" i="28"/>
  <c r="BO37" i="43"/>
  <c r="BN37" i="28"/>
  <c r="BN37" i="43"/>
  <c r="BM37" i="28"/>
  <c r="BM37" i="43"/>
  <c r="BL37" i="28"/>
  <c r="BL37" i="43"/>
  <c r="BK37" i="28"/>
  <c r="BK37" i="43"/>
  <c r="BJ37" i="28"/>
  <c r="BJ37" i="43"/>
  <c r="BI37" i="28"/>
  <c r="BI37" i="43"/>
  <c r="BH37" i="28"/>
  <c r="BH37" i="43"/>
  <c r="BG37" i="28"/>
  <c r="BG37" i="43"/>
  <c r="BF37" i="28"/>
  <c r="BF37" i="43"/>
  <c r="BE37" i="28"/>
  <c r="BE37" i="43"/>
  <c r="BD37" i="28"/>
  <c r="BD37" i="43"/>
  <c r="BC37" i="28"/>
  <c r="BC37" i="43"/>
  <c r="BB37" i="28"/>
  <c r="BB37" i="43"/>
  <c r="BA37" i="28"/>
  <c r="BA37" i="43"/>
  <c r="AZ37" i="28"/>
  <c r="AZ37" i="43"/>
  <c r="AY37" i="28"/>
  <c r="AY37" i="43"/>
  <c r="AX37" i="28"/>
  <c r="AX37" i="43"/>
  <c r="AW37" i="28"/>
  <c r="AW37" i="43"/>
  <c r="AV37" i="28"/>
  <c r="AV37" i="43"/>
  <c r="AU37" i="28"/>
  <c r="AU37" i="43"/>
  <c r="AT37" i="28"/>
  <c r="AT37" i="43"/>
  <c r="AS37" i="28"/>
  <c r="AS37" i="43"/>
  <c r="AR37" i="28"/>
  <c r="AR37" i="43"/>
  <c r="AQ37" i="28"/>
  <c r="AQ37" i="43"/>
  <c r="AP37" i="28"/>
  <c r="AP37" i="43"/>
  <c r="AO37" i="28"/>
  <c r="AO37" i="43"/>
  <c r="AN37" i="28"/>
  <c r="AN37" i="43"/>
  <c r="AM37" i="28"/>
  <c r="AM37" i="43"/>
  <c r="AL37" i="28"/>
  <c r="AL37" i="43"/>
  <c r="AK37" i="28"/>
  <c r="AK37" i="43"/>
  <c r="AJ37" i="28"/>
  <c r="AJ37" i="43"/>
  <c r="AI37" i="28"/>
  <c r="AI37" i="43"/>
  <c r="AH37" i="28"/>
  <c r="AH37" i="43"/>
  <c r="AG37" i="28"/>
  <c r="AG37" i="43"/>
  <c r="AF37" i="28"/>
  <c r="AF37" i="43"/>
  <c r="AE37" i="28"/>
  <c r="AE37" i="43"/>
  <c r="AD37" i="28"/>
  <c r="AD37" i="43"/>
  <c r="AC37" i="28"/>
  <c r="AC37" i="43"/>
  <c r="AB37" i="28"/>
  <c r="AB37" i="43"/>
  <c r="AA37" i="28"/>
  <c r="AA37" i="43"/>
  <c r="Z37" i="28"/>
  <c r="Z37" i="43"/>
  <c r="Y37" i="28"/>
  <c r="Y37" i="43"/>
  <c r="X37" i="28"/>
  <c r="X37" i="43"/>
  <c r="W37" i="28"/>
  <c r="W37" i="43"/>
  <c r="V37" i="28"/>
  <c r="V37" i="43"/>
  <c r="U37" i="28"/>
  <c r="U37" i="43"/>
  <c r="T37" i="28"/>
  <c r="T37" i="43"/>
  <c r="S37" i="28"/>
  <c r="S37" i="43"/>
  <c r="R37" i="28"/>
  <c r="R37" i="43"/>
  <c r="Q37" i="28"/>
  <c r="Q37" i="43"/>
  <c r="P37" i="28"/>
  <c r="P37" i="43"/>
  <c r="O37" i="28"/>
  <c r="O37" i="43"/>
  <c r="N37" i="28"/>
  <c r="N37" i="43"/>
  <c r="M37" i="28"/>
  <c r="M37" i="43"/>
  <c r="L37" i="28"/>
  <c r="L37" i="43"/>
  <c r="K37" i="28"/>
  <c r="K37" i="43"/>
  <c r="J37" i="28"/>
  <c r="J37" i="43"/>
  <c r="I37" i="28"/>
  <c r="I37" i="43"/>
  <c r="H37" i="28"/>
  <c r="H37" i="43"/>
  <c r="G37" i="28"/>
  <c r="G37" i="43"/>
  <c r="F37" i="28"/>
  <c r="F37" i="43"/>
  <c r="E37" i="28"/>
  <c r="E37" i="43"/>
  <c r="D37" i="28"/>
  <c r="D37" i="43"/>
  <c r="C37" i="28"/>
  <c r="C37" i="43"/>
  <c r="B37" i="28"/>
  <c r="B37" i="43"/>
  <c r="BO36" i="28"/>
  <c r="BO36" i="43"/>
  <c r="BN36" i="28"/>
  <c r="BN36" i="43"/>
  <c r="BM36" i="28"/>
  <c r="BM36" i="43"/>
  <c r="BL36" i="28"/>
  <c r="BL36" i="43"/>
  <c r="BK36" i="28"/>
  <c r="BK36" i="43"/>
  <c r="BJ36" i="28"/>
  <c r="BJ36" i="43"/>
  <c r="BI36" i="28"/>
  <c r="BI36" i="43"/>
  <c r="BH36" i="28"/>
  <c r="BH36" i="43"/>
  <c r="BG36" i="28"/>
  <c r="BG36" i="43"/>
  <c r="BF36" i="28"/>
  <c r="BF36" i="43"/>
  <c r="BE36" i="28"/>
  <c r="BE36" i="43"/>
  <c r="BD36" i="28"/>
  <c r="BD36" i="43"/>
  <c r="BC36" i="28"/>
  <c r="BC36" i="43"/>
  <c r="BB36" i="28"/>
  <c r="BB36" i="43"/>
  <c r="BA36" i="28"/>
  <c r="BA36" i="43"/>
  <c r="AZ36" i="28"/>
  <c r="AZ36" i="43"/>
  <c r="AY36" i="28"/>
  <c r="AY36" i="43"/>
  <c r="AX36" i="28"/>
  <c r="AX36" i="43"/>
  <c r="AW36" i="28"/>
  <c r="AW36" i="43"/>
  <c r="AV36" i="28"/>
  <c r="AV36" i="43"/>
  <c r="AU36" i="28"/>
  <c r="AU36" i="43"/>
  <c r="AT36" i="28"/>
  <c r="AT36" i="43"/>
  <c r="AS36" i="28"/>
  <c r="AS36" i="43"/>
  <c r="AR36" i="28"/>
  <c r="AR36" i="43"/>
  <c r="AQ36" i="28"/>
  <c r="AQ36" i="43"/>
  <c r="AP36" i="28"/>
  <c r="AP36" i="43"/>
  <c r="AO36" i="28"/>
  <c r="AO36" i="43"/>
  <c r="AN36" i="28"/>
  <c r="AN36" i="43"/>
  <c r="AM36" i="28"/>
  <c r="AM36" i="43"/>
  <c r="AL36" i="28"/>
  <c r="AL36" i="43"/>
  <c r="AK36" i="28"/>
  <c r="AK36" i="43"/>
  <c r="AJ36" i="28"/>
  <c r="AJ36" i="43"/>
  <c r="AI36" i="28"/>
  <c r="AI36" i="43"/>
  <c r="AH36" i="28"/>
  <c r="AH36" i="43"/>
  <c r="AG36" i="28"/>
  <c r="AG36" i="43"/>
  <c r="AF36" i="28"/>
  <c r="AF36" i="43"/>
  <c r="AE36" i="28"/>
  <c r="AE36" i="43"/>
  <c r="AD36" i="28"/>
  <c r="AD36" i="43"/>
  <c r="AC36" i="28"/>
  <c r="AC36" i="43"/>
  <c r="AB36" i="28"/>
  <c r="AB36" i="43"/>
  <c r="AA36" i="28"/>
  <c r="AA36" i="43"/>
  <c r="Z36" i="28"/>
  <c r="Z36" i="43"/>
  <c r="Y36" i="28"/>
  <c r="Y36" i="43"/>
  <c r="X36" i="28"/>
  <c r="X36" i="43"/>
  <c r="W36" i="28"/>
  <c r="W36" i="43"/>
  <c r="V36" i="28"/>
  <c r="V36" i="43"/>
  <c r="U36" i="28"/>
  <c r="U36" i="43"/>
  <c r="T36" i="28"/>
  <c r="T36" i="43"/>
  <c r="S36" i="28"/>
  <c r="S36" i="43"/>
  <c r="R36" i="28"/>
  <c r="R36" i="43"/>
  <c r="Q36" i="28"/>
  <c r="Q36" i="43"/>
  <c r="P36" i="28"/>
  <c r="P36" i="43"/>
  <c r="O36" i="28"/>
  <c r="O36" i="43"/>
  <c r="N36" i="28"/>
  <c r="N36" i="43"/>
  <c r="M36" i="28"/>
  <c r="M36" i="43"/>
  <c r="L36" i="28"/>
  <c r="L36" i="43"/>
  <c r="K36" i="28"/>
  <c r="K36" i="43"/>
  <c r="J36" i="28"/>
  <c r="J36" i="43"/>
  <c r="I36" i="28"/>
  <c r="I36" i="43"/>
  <c r="H36" i="28"/>
  <c r="H36" i="43"/>
  <c r="G36" i="28"/>
  <c r="G36" i="43"/>
  <c r="F36" i="28"/>
  <c r="F36" i="43"/>
  <c r="E36" i="28"/>
  <c r="E36" i="43"/>
  <c r="D36" i="28"/>
  <c r="D36" i="43"/>
  <c r="C36" i="28"/>
  <c r="C36" i="43"/>
  <c r="B36" i="28"/>
  <c r="B36" i="43"/>
  <c r="BO35" i="28"/>
  <c r="BO35" i="43"/>
  <c r="BN35" i="28"/>
  <c r="BN35" i="43"/>
  <c r="BM35" i="28"/>
  <c r="BM35" i="43"/>
  <c r="BL35" i="28"/>
  <c r="BL35" i="43"/>
  <c r="BK35" i="28"/>
  <c r="BK35" i="43"/>
  <c r="BJ35" i="28"/>
  <c r="BJ35" i="43"/>
  <c r="BI35" i="28"/>
  <c r="BI35" i="43"/>
  <c r="BH35" i="28"/>
  <c r="BH35" i="43"/>
  <c r="BG35" i="28"/>
  <c r="BG35" i="43"/>
  <c r="BF35" i="28"/>
  <c r="BF35" i="43"/>
  <c r="BE35" i="28"/>
  <c r="BE35" i="43"/>
  <c r="BD35" i="28"/>
  <c r="BD35" i="43"/>
  <c r="BC35" i="28"/>
  <c r="BC35" i="43"/>
  <c r="BB35" i="28"/>
  <c r="BB35" i="43"/>
  <c r="BA35" i="28"/>
  <c r="BA35" i="43"/>
  <c r="AZ35" i="28"/>
  <c r="AZ35" i="43"/>
  <c r="AY35" i="28"/>
  <c r="AY35" i="43"/>
  <c r="AX35" i="28"/>
  <c r="AX35" i="43"/>
  <c r="AW35" i="28"/>
  <c r="AW35" i="43"/>
  <c r="AV35" i="28"/>
  <c r="AV35" i="43"/>
  <c r="AU35" i="28"/>
  <c r="AU35" i="43"/>
  <c r="AT35" i="28"/>
  <c r="AT35" i="43"/>
  <c r="AS35" i="28"/>
  <c r="AS35" i="43"/>
  <c r="AR35" i="28"/>
  <c r="AR35" i="43"/>
  <c r="AQ35" i="28"/>
  <c r="AQ35" i="43"/>
  <c r="AP35" i="28"/>
  <c r="AP35" i="43"/>
  <c r="AO35" i="28"/>
  <c r="AO35" i="43"/>
  <c r="AN35" i="28"/>
  <c r="AN35" i="43"/>
  <c r="AM35" i="28"/>
  <c r="AM35" i="43"/>
  <c r="AL35" i="28"/>
  <c r="AL35" i="43"/>
  <c r="AK35" i="28"/>
  <c r="AK35" i="43"/>
  <c r="AJ35" i="28"/>
  <c r="AJ35" i="43"/>
  <c r="AI35" i="28"/>
  <c r="AI35" i="43"/>
  <c r="AH35" i="28"/>
  <c r="AH35" i="43"/>
  <c r="AG35" i="28"/>
  <c r="AG35" i="43"/>
  <c r="AF35" i="28"/>
  <c r="AF35" i="43"/>
  <c r="AE35" i="28"/>
  <c r="AE35" i="43"/>
  <c r="AD35" i="28"/>
  <c r="AD35" i="43"/>
  <c r="AC35" i="28"/>
  <c r="AC35" i="43"/>
  <c r="AB35" i="28"/>
  <c r="AB35" i="43"/>
  <c r="AA35" i="28"/>
  <c r="AA35" i="43"/>
  <c r="Z35" i="28"/>
  <c r="Z35" i="43"/>
  <c r="Y35" i="28"/>
  <c r="Y35" i="43"/>
  <c r="X35" i="28"/>
  <c r="X35" i="43"/>
  <c r="W35" i="28"/>
  <c r="W35" i="43"/>
  <c r="V35" i="28"/>
  <c r="V35" i="43"/>
  <c r="U35" i="28"/>
  <c r="U35" i="43"/>
  <c r="T35" i="28"/>
  <c r="T35" i="43"/>
  <c r="S35" i="28"/>
  <c r="S35" i="43"/>
  <c r="R35" i="28"/>
  <c r="R35" i="43"/>
  <c r="Q35" i="28"/>
  <c r="Q35" i="43"/>
  <c r="P35" i="28"/>
  <c r="P35" i="43"/>
  <c r="O35" i="28"/>
  <c r="O35" i="43"/>
  <c r="N35" i="28"/>
  <c r="N35" i="43"/>
  <c r="M35" i="28"/>
  <c r="M35" i="43"/>
  <c r="L35" i="28"/>
  <c r="L35" i="43"/>
  <c r="K35" i="28"/>
  <c r="K35" i="43"/>
  <c r="J35" i="28"/>
  <c r="J35" i="43"/>
  <c r="I35" i="28"/>
  <c r="I35" i="43"/>
  <c r="H35" i="28"/>
  <c r="H35" i="43"/>
  <c r="G35" i="28"/>
  <c r="G35" i="43"/>
  <c r="F35" i="28"/>
  <c r="F35" i="43"/>
  <c r="E35" i="28"/>
  <c r="E35" i="43"/>
  <c r="D35" i="28"/>
  <c r="D35" i="43"/>
  <c r="C35" i="28"/>
  <c r="C35" i="43"/>
  <c r="B35" i="28"/>
  <c r="B35" i="43"/>
  <c r="BO34" i="28"/>
  <c r="BO34" i="43"/>
  <c r="BN34" i="28"/>
  <c r="BN34" i="43"/>
  <c r="BM34" i="28"/>
  <c r="BM34" i="43"/>
  <c r="BL34" i="28"/>
  <c r="BL34" i="43"/>
  <c r="BK34" i="28"/>
  <c r="BK34" i="43"/>
  <c r="BJ34" i="28"/>
  <c r="BJ34" i="43"/>
  <c r="BI34" i="28"/>
  <c r="BI34" i="43"/>
  <c r="BH34" i="28"/>
  <c r="BH34" i="43"/>
  <c r="BG34" i="28"/>
  <c r="BG34" i="43"/>
  <c r="BF34" i="28"/>
  <c r="BF34" i="43"/>
  <c r="BE34" i="28"/>
  <c r="BE34" i="43"/>
  <c r="BD34" i="28"/>
  <c r="BD34" i="43"/>
  <c r="BC34" i="28"/>
  <c r="BC34" i="43"/>
  <c r="BB34" i="28"/>
  <c r="BB34" i="43"/>
  <c r="BA34" i="28"/>
  <c r="BA34" i="43"/>
  <c r="AZ34" i="28"/>
  <c r="AZ34" i="43"/>
  <c r="AY34" i="28"/>
  <c r="AY34" i="43"/>
  <c r="AX34" i="28"/>
  <c r="AX34" i="43"/>
  <c r="AW34" i="28"/>
  <c r="AW34" i="43"/>
  <c r="AV34" i="28"/>
  <c r="AV34" i="43"/>
  <c r="AU34" i="28"/>
  <c r="AU34" i="43"/>
  <c r="AT34" i="28"/>
  <c r="AT34" i="43"/>
  <c r="AS34" i="28"/>
  <c r="AS34" i="43"/>
  <c r="AR34" i="28"/>
  <c r="AR34" i="43"/>
  <c r="AQ34" i="28"/>
  <c r="AQ34" i="43"/>
  <c r="AP34" i="28"/>
  <c r="AP34" i="43"/>
  <c r="AO34" i="28"/>
  <c r="AO34" i="43"/>
  <c r="AN34" i="28"/>
  <c r="AN34" i="43"/>
  <c r="AM34" i="28"/>
  <c r="AM34" i="43"/>
  <c r="AL34" i="28"/>
  <c r="AL34" i="43"/>
  <c r="AK34" i="28"/>
  <c r="AK34" i="43"/>
  <c r="AJ34" i="28"/>
  <c r="AJ34" i="43"/>
  <c r="AI34" i="28"/>
  <c r="AI34" i="43"/>
  <c r="AH34" i="28"/>
  <c r="AH34" i="43"/>
  <c r="AG34" i="28"/>
  <c r="AG34" i="43"/>
  <c r="AF34" i="28"/>
  <c r="AF34" i="43"/>
  <c r="AE34" i="28"/>
  <c r="AE34" i="43"/>
  <c r="AD34" i="28"/>
  <c r="AD34" i="43"/>
  <c r="AC34" i="28"/>
  <c r="AC34" i="43"/>
  <c r="AB34" i="28"/>
  <c r="AB34" i="43"/>
  <c r="AA34" i="28"/>
  <c r="AA34" i="43"/>
  <c r="Z34" i="28"/>
  <c r="Z34" i="43"/>
  <c r="Y34" i="28"/>
  <c r="Y34" i="43"/>
  <c r="X34" i="28"/>
  <c r="X34" i="43"/>
  <c r="W34" i="28"/>
  <c r="W34" i="43"/>
  <c r="V34" i="28"/>
  <c r="V34" i="43"/>
  <c r="U34" i="28"/>
  <c r="U34" i="43"/>
  <c r="T34" i="28"/>
  <c r="T34" i="43"/>
  <c r="S34" i="28"/>
  <c r="S34" i="43"/>
  <c r="R34" i="28"/>
  <c r="R34" i="43"/>
  <c r="Q34" i="28"/>
  <c r="Q34" i="43"/>
  <c r="P34" i="28"/>
  <c r="P34" i="43"/>
  <c r="O34" i="28"/>
  <c r="O34" i="43"/>
  <c r="N34" i="28"/>
  <c r="N34" i="43"/>
  <c r="M34" i="28"/>
  <c r="M34" i="43"/>
  <c r="L34" i="28"/>
  <c r="L34" i="43"/>
  <c r="K34" i="28"/>
  <c r="K34" i="43"/>
  <c r="J34" i="28"/>
  <c r="J34" i="43"/>
  <c r="I34" i="28"/>
  <c r="I34" i="43"/>
  <c r="H34" i="28"/>
  <c r="H34" i="43"/>
  <c r="G34" i="28"/>
  <c r="G34" i="43"/>
  <c r="F34" i="28"/>
  <c r="F34" i="43"/>
  <c r="E34" i="28"/>
  <c r="E34" i="43"/>
  <c r="D34" i="28"/>
  <c r="D34" i="43"/>
  <c r="C34" i="28"/>
  <c r="C34" i="43"/>
  <c r="B34" i="28"/>
  <c r="B34" i="43"/>
  <c r="BO33" i="28"/>
  <c r="BO33" i="43"/>
  <c r="BN33" i="28"/>
  <c r="BN33" i="43"/>
  <c r="BM33" i="28"/>
  <c r="BM33" i="43"/>
  <c r="BL33" i="28"/>
  <c r="BL33" i="43"/>
  <c r="BK33" i="28"/>
  <c r="BK33" i="43"/>
  <c r="BJ33" i="28"/>
  <c r="BJ33" i="43"/>
  <c r="BI33" i="28"/>
  <c r="BI33" i="43"/>
  <c r="BH33" i="28"/>
  <c r="BH33" i="43"/>
  <c r="BG33" i="28"/>
  <c r="BG33" i="43"/>
  <c r="BF33" i="28"/>
  <c r="BF33" i="43"/>
  <c r="BE33" i="28"/>
  <c r="BE33" i="43"/>
  <c r="BD33" i="28"/>
  <c r="BD33" i="43"/>
  <c r="BC33" i="28"/>
  <c r="BC33" i="43"/>
  <c r="BB33" i="28"/>
  <c r="BB33" i="43"/>
  <c r="BA33" i="28"/>
  <c r="BA33" i="43"/>
  <c r="AZ33" i="28"/>
  <c r="AZ33" i="43"/>
  <c r="AY33" i="28"/>
  <c r="AY33" i="43"/>
  <c r="AX33" i="28"/>
  <c r="AX33" i="43"/>
  <c r="AW33" i="28"/>
  <c r="AW33" i="43"/>
  <c r="AV33" i="28"/>
  <c r="AV33" i="43"/>
  <c r="AU33" i="28"/>
  <c r="AU33" i="43"/>
  <c r="AT33" i="28"/>
  <c r="AT33" i="43"/>
  <c r="AS33" i="28"/>
  <c r="AS33" i="43"/>
  <c r="AR33" i="28"/>
  <c r="AR33" i="43"/>
  <c r="AQ33" i="28"/>
  <c r="AQ33" i="43"/>
  <c r="AP33" i="28"/>
  <c r="AP33" i="43"/>
  <c r="AO33" i="28"/>
  <c r="AO33" i="43"/>
  <c r="AN33" i="28"/>
  <c r="AN33" i="43"/>
  <c r="AM33" i="28"/>
  <c r="AM33" i="43"/>
  <c r="AL33" i="28"/>
  <c r="AL33" i="43"/>
  <c r="AK33" i="28"/>
  <c r="AK33" i="43"/>
  <c r="AJ33" i="28"/>
  <c r="AJ33" i="43"/>
  <c r="AI33" i="28"/>
  <c r="AI33" i="43"/>
  <c r="AH33" i="28"/>
  <c r="AH33" i="43"/>
  <c r="AG33" i="28"/>
  <c r="AG33" i="43"/>
  <c r="AF33" i="28"/>
  <c r="AF33" i="43"/>
  <c r="AE33" i="28"/>
  <c r="AE33" i="43"/>
  <c r="AD33" i="28"/>
  <c r="AD33" i="43"/>
  <c r="AC33" i="28"/>
  <c r="AC33" i="43"/>
  <c r="AB33" i="28"/>
  <c r="AB33" i="43"/>
  <c r="AA33" i="28"/>
  <c r="AA33" i="43"/>
  <c r="Z33" i="28"/>
  <c r="Z33" i="43"/>
  <c r="Y33" i="28"/>
  <c r="Y33" i="43"/>
  <c r="X33" i="28"/>
  <c r="X33" i="43"/>
  <c r="W33" i="28"/>
  <c r="W33" i="43"/>
  <c r="V33" i="28"/>
  <c r="V33" i="43"/>
  <c r="U33" i="28"/>
  <c r="U33" i="43"/>
  <c r="T33" i="28"/>
  <c r="T33" i="43"/>
  <c r="S33" i="28"/>
  <c r="S33" i="43"/>
  <c r="R33" i="28"/>
  <c r="R33" i="43"/>
  <c r="Q33" i="28"/>
  <c r="Q33" i="43"/>
  <c r="P33" i="28"/>
  <c r="P33" i="43"/>
  <c r="O33" i="28"/>
  <c r="O33" i="43"/>
  <c r="N33" i="28"/>
  <c r="N33" i="43"/>
  <c r="M33" i="28"/>
  <c r="M33" i="43"/>
  <c r="L33" i="28"/>
  <c r="L33" i="43"/>
  <c r="K33" i="28"/>
  <c r="K33" i="43"/>
  <c r="J33" i="28"/>
  <c r="J33" i="43"/>
  <c r="I33" i="28"/>
  <c r="I33" i="43"/>
  <c r="H33" i="28"/>
  <c r="H33" i="43"/>
  <c r="G33" i="28"/>
  <c r="G33" i="43"/>
  <c r="F33" i="28"/>
  <c r="F33" i="43"/>
  <c r="E33" i="28"/>
  <c r="E33" i="43"/>
  <c r="D33" i="28"/>
  <c r="D33" i="43"/>
  <c r="C33" i="28"/>
  <c r="C33" i="43"/>
  <c r="B33" i="28"/>
  <c r="B33" i="43"/>
  <c r="BO32" i="28"/>
  <c r="BO32" i="43"/>
  <c r="BN32" i="28"/>
  <c r="BN32" i="43"/>
  <c r="BM32" i="28"/>
  <c r="BM32" i="43"/>
  <c r="BL32" i="28"/>
  <c r="BL32" i="43"/>
  <c r="BK32" i="28"/>
  <c r="BK32" i="43"/>
  <c r="BJ32" i="28"/>
  <c r="BJ32" i="43"/>
  <c r="BI32" i="28"/>
  <c r="BI32" i="43"/>
  <c r="BH32" i="28"/>
  <c r="BH32" i="43"/>
  <c r="BG32" i="28"/>
  <c r="BG32" i="43"/>
  <c r="BF32" i="28"/>
  <c r="BF32" i="43"/>
  <c r="BE32" i="28"/>
  <c r="BE32" i="43"/>
  <c r="BD32" i="28"/>
  <c r="BD32" i="43"/>
  <c r="BC32" i="28"/>
  <c r="BC32" i="43"/>
  <c r="BB32" i="28"/>
  <c r="BB32" i="43"/>
  <c r="BA32" i="28"/>
  <c r="BA32" i="43"/>
  <c r="AZ32" i="28"/>
  <c r="AZ32" i="43"/>
  <c r="AY32" i="28"/>
  <c r="AY32" i="43"/>
  <c r="AX32" i="28"/>
  <c r="AX32" i="43"/>
  <c r="AW32" i="28"/>
  <c r="AW32" i="43"/>
  <c r="AV32" i="28"/>
  <c r="AV32" i="43"/>
  <c r="AU32" i="28"/>
  <c r="AU32" i="43"/>
  <c r="AT32" i="28"/>
  <c r="AT32" i="43"/>
  <c r="AS32" i="28"/>
  <c r="AS32" i="43"/>
  <c r="AR32" i="28"/>
  <c r="AR32" i="43"/>
  <c r="AQ32" i="28"/>
  <c r="AQ32" i="43"/>
  <c r="AP32" i="28"/>
  <c r="AP32" i="43"/>
  <c r="AO32" i="28"/>
  <c r="AO32" i="43"/>
  <c r="AN32" i="28"/>
  <c r="AN32" i="43"/>
  <c r="AM32" i="28"/>
  <c r="AM32" i="43"/>
  <c r="AL32" i="28"/>
  <c r="AL32" i="43"/>
  <c r="AK32" i="28"/>
  <c r="AK32" i="43"/>
  <c r="AJ32" i="28"/>
  <c r="AJ32" i="43"/>
  <c r="AI32" i="28"/>
  <c r="AI32" i="43"/>
  <c r="AH32" i="28"/>
  <c r="AH32" i="43"/>
  <c r="AG32" i="28"/>
  <c r="AG32" i="43"/>
  <c r="AF32" i="28"/>
  <c r="AF32" i="43"/>
  <c r="AE32" i="28"/>
  <c r="AE32" i="43"/>
  <c r="AD32" i="28"/>
  <c r="AD32" i="43"/>
  <c r="AC32" i="28"/>
  <c r="AC32" i="43"/>
  <c r="AB32" i="28"/>
  <c r="AB32" i="43"/>
  <c r="AA32" i="28"/>
  <c r="AA32" i="43"/>
  <c r="Z32" i="28"/>
  <c r="Z32" i="43"/>
  <c r="Y32" i="28"/>
  <c r="Y32" i="43"/>
  <c r="X32" i="28"/>
  <c r="X32" i="43"/>
  <c r="W32" i="28"/>
  <c r="W32" i="43"/>
  <c r="V32" i="28"/>
  <c r="V32" i="43"/>
  <c r="U32" i="28"/>
  <c r="U32" i="43"/>
  <c r="T32" i="28"/>
  <c r="T32" i="43"/>
  <c r="S32" i="28"/>
  <c r="S32" i="43"/>
  <c r="R32" i="28"/>
  <c r="R32" i="43"/>
  <c r="Q32" i="28"/>
  <c r="Q32" i="43"/>
  <c r="P32" i="28"/>
  <c r="P32" i="43"/>
  <c r="O32" i="28"/>
  <c r="O32" i="43"/>
  <c r="N32" i="28"/>
  <c r="N32" i="43"/>
  <c r="M32" i="28"/>
  <c r="M32" i="43"/>
  <c r="L32" i="28"/>
  <c r="L32" i="43"/>
  <c r="K32" i="28"/>
  <c r="K32" i="43"/>
  <c r="J32" i="28"/>
  <c r="J32" i="43"/>
  <c r="I32" i="28"/>
  <c r="I32" i="43"/>
  <c r="H32" i="28"/>
  <c r="H32" i="43"/>
  <c r="G32" i="28"/>
  <c r="G32" i="43"/>
  <c r="F32" i="28"/>
  <c r="F32" i="43"/>
  <c r="E32" i="28"/>
  <c r="E32" i="43"/>
  <c r="D32" i="28"/>
  <c r="D32" i="43"/>
  <c r="C32" i="28"/>
  <c r="C32" i="43"/>
  <c r="B32" i="28"/>
  <c r="B32" i="43"/>
  <c r="BO31" i="28"/>
  <c r="BO31" i="43"/>
  <c r="BN31" i="28"/>
  <c r="BN31" i="43"/>
  <c r="BM31" i="28"/>
  <c r="BM31" i="43"/>
  <c r="BL31" i="28"/>
  <c r="BL31" i="43"/>
  <c r="BK31" i="28"/>
  <c r="BK31" i="43"/>
  <c r="BJ31" i="28"/>
  <c r="BJ31" i="43"/>
  <c r="BI31" i="28"/>
  <c r="BI31" i="43"/>
  <c r="BH31" i="28"/>
  <c r="BH31" i="43"/>
  <c r="BG31" i="28"/>
  <c r="BG31" i="43"/>
  <c r="BF31" i="28"/>
  <c r="BF31" i="43"/>
  <c r="BE31" i="28"/>
  <c r="BE31" i="43"/>
  <c r="BD31" i="28"/>
  <c r="BD31" i="43"/>
  <c r="BC31" i="28"/>
  <c r="BC31" i="43"/>
  <c r="BB31" i="28"/>
  <c r="BB31" i="43"/>
  <c r="BA31" i="28"/>
  <c r="BA31" i="43"/>
  <c r="AZ31" i="28"/>
  <c r="AZ31" i="43"/>
  <c r="AY31" i="28"/>
  <c r="AY31" i="43"/>
  <c r="AX31" i="28"/>
  <c r="AX31" i="43"/>
  <c r="AW31" i="28"/>
  <c r="AW31" i="43"/>
  <c r="AV31" i="28"/>
  <c r="AV31" i="43"/>
  <c r="AU31" i="28"/>
  <c r="AU31" i="43"/>
  <c r="AT31" i="28"/>
  <c r="AT31" i="43"/>
  <c r="AS31" i="28"/>
  <c r="AS31" i="43"/>
  <c r="AR31" i="28"/>
  <c r="AR31" i="43"/>
  <c r="AQ31" i="28"/>
  <c r="AQ31" i="43"/>
  <c r="AP31" i="28"/>
  <c r="AP31" i="43"/>
  <c r="AO31" i="28"/>
  <c r="AO31" i="43"/>
  <c r="AN31" i="28"/>
  <c r="AN31" i="43"/>
  <c r="AM31" i="28"/>
  <c r="AM31" i="43"/>
  <c r="AL31" i="28"/>
  <c r="AL31" i="43"/>
  <c r="AK31" i="28"/>
  <c r="AK31" i="43"/>
  <c r="AJ31" i="28"/>
  <c r="AJ31" i="43"/>
  <c r="AI31" i="28"/>
  <c r="AI31" i="43"/>
  <c r="AH31" i="28"/>
  <c r="AH31" i="43"/>
  <c r="AG31" i="28"/>
  <c r="AG31" i="43"/>
  <c r="AF31" i="28"/>
  <c r="AF31" i="43"/>
  <c r="AE31" i="28"/>
  <c r="AE31" i="43"/>
  <c r="AD31" i="28"/>
  <c r="AD31" i="43"/>
  <c r="AC31" i="28"/>
  <c r="AC31" i="43"/>
  <c r="AB31" i="28"/>
  <c r="AB31" i="43"/>
  <c r="AA31" i="28"/>
  <c r="AA31" i="43"/>
  <c r="Z31" i="28"/>
  <c r="Z31" i="43"/>
  <c r="Y31" i="28"/>
  <c r="Y31" i="43"/>
  <c r="X31" i="28"/>
  <c r="X31" i="43"/>
  <c r="W31" i="28"/>
  <c r="W31" i="43"/>
  <c r="V31" i="28"/>
  <c r="V31" i="43"/>
  <c r="U31" i="28"/>
  <c r="U31" i="43"/>
  <c r="T31" i="28"/>
  <c r="T31" i="43"/>
  <c r="S31" i="28"/>
  <c r="S31" i="43"/>
  <c r="R31" i="28"/>
  <c r="R31" i="43"/>
  <c r="Q31" i="28"/>
  <c r="Q31" i="43"/>
  <c r="P31" i="28"/>
  <c r="P31" i="43"/>
  <c r="O31" i="28"/>
  <c r="O31" i="43"/>
  <c r="N31" i="28"/>
  <c r="N31" i="43"/>
  <c r="M31" i="28"/>
  <c r="M31" i="43"/>
  <c r="L31" i="28"/>
  <c r="L31" i="43"/>
  <c r="K31" i="28"/>
  <c r="K31" i="43"/>
  <c r="J31" i="28"/>
  <c r="J31" i="43"/>
  <c r="I31" i="28"/>
  <c r="I31" i="43"/>
  <c r="H31" i="28"/>
  <c r="H31" i="43"/>
  <c r="G31" i="28"/>
  <c r="G31" i="43"/>
  <c r="F31" i="28"/>
  <c r="F31" i="43"/>
  <c r="E31" i="28"/>
  <c r="E31" i="43"/>
  <c r="D31" i="28"/>
  <c r="D31" i="43"/>
  <c r="C31" i="28"/>
  <c r="C31" i="43"/>
  <c r="B31" i="28"/>
  <c r="B31" i="43"/>
  <c r="BO30" i="28"/>
  <c r="BO30" i="43"/>
  <c r="BN30" i="28"/>
  <c r="BN30" i="43"/>
  <c r="BM30" i="28"/>
  <c r="BM30" i="43"/>
  <c r="BL30" i="28"/>
  <c r="BL30" i="43"/>
  <c r="BK30" i="28"/>
  <c r="BK30" i="43"/>
  <c r="BJ30" i="28"/>
  <c r="BJ30" i="43"/>
  <c r="BI30" i="28"/>
  <c r="BI30" i="43"/>
  <c r="BH30" i="28"/>
  <c r="BH30" i="43"/>
  <c r="BG30" i="28"/>
  <c r="BG30" i="43"/>
  <c r="BF30" i="28"/>
  <c r="BF30" i="43"/>
  <c r="BE30" i="28"/>
  <c r="BE30" i="43"/>
  <c r="BD30" i="28"/>
  <c r="BD30" i="43"/>
  <c r="BC30" i="28"/>
  <c r="BC30" i="43"/>
  <c r="BB30" i="28"/>
  <c r="BB30" i="43"/>
  <c r="BA30" i="28"/>
  <c r="BA30" i="43"/>
  <c r="AZ30" i="28"/>
  <c r="AZ30" i="43"/>
  <c r="AY30" i="28"/>
  <c r="AY30" i="43"/>
  <c r="AX30" i="28"/>
  <c r="AX30" i="43"/>
  <c r="AW30" i="28"/>
  <c r="AW30" i="43"/>
  <c r="AV30" i="28"/>
  <c r="AV30" i="43"/>
  <c r="AU30" i="28"/>
  <c r="AU30" i="43"/>
  <c r="AT30" i="28"/>
  <c r="AT30" i="43"/>
  <c r="AS30" i="28"/>
  <c r="AS30" i="43"/>
  <c r="AR30" i="28"/>
  <c r="AR30" i="43"/>
  <c r="AQ30" i="28"/>
  <c r="AQ30" i="43"/>
  <c r="AP30" i="28"/>
  <c r="AP30" i="43"/>
  <c r="AO30" i="28"/>
  <c r="AO30" i="43"/>
  <c r="AN30" i="28"/>
  <c r="AN30" i="43"/>
  <c r="AM30" i="28"/>
  <c r="AM30" i="43"/>
  <c r="AL30" i="28"/>
  <c r="AL30" i="43"/>
  <c r="AK30" i="28"/>
  <c r="AK30" i="43"/>
  <c r="AJ30" i="28"/>
  <c r="AJ30" i="43"/>
  <c r="AI30" i="28"/>
  <c r="AI30" i="43"/>
  <c r="AH30" i="28"/>
  <c r="AH30" i="43"/>
  <c r="AG30" i="28"/>
  <c r="AG30" i="43"/>
  <c r="AF30" i="28"/>
  <c r="AF30" i="43"/>
  <c r="AE30" i="28"/>
  <c r="AE30" i="43"/>
  <c r="AD30" i="28"/>
  <c r="AD30" i="43"/>
  <c r="AC30" i="28"/>
  <c r="AC30" i="43"/>
  <c r="AB30" i="28"/>
  <c r="AB30" i="43"/>
  <c r="AA30" i="28"/>
  <c r="AA30" i="43"/>
  <c r="Z30" i="28"/>
  <c r="Z30" i="43"/>
  <c r="Y30" i="28"/>
  <c r="Y30" i="43"/>
  <c r="X30" i="28"/>
  <c r="X30" i="43"/>
  <c r="W30" i="28"/>
  <c r="W30" i="43"/>
  <c r="V30" i="28"/>
  <c r="V30" i="43"/>
  <c r="U30" i="28"/>
  <c r="U30" i="43"/>
  <c r="T30" i="28"/>
  <c r="T30" i="43"/>
  <c r="S30" i="28"/>
  <c r="S30" i="43"/>
  <c r="R30" i="28"/>
  <c r="R30" i="43"/>
  <c r="Q30" i="28"/>
  <c r="Q30" i="43"/>
  <c r="P30" i="28"/>
  <c r="P30" i="43"/>
  <c r="O30" i="28"/>
  <c r="O30" i="43"/>
  <c r="N30" i="28"/>
  <c r="N30" i="43"/>
  <c r="M30" i="28"/>
  <c r="M30" i="43"/>
  <c r="L30" i="28"/>
  <c r="L30" i="43"/>
  <c r="K30" i="28"/>
  <c r="K30" i="43"/>
  <c r="J30" i="28"/>
  <c r="J30" i="43"/>
  <c r="I30" i="28"/>
  <c r="I30" i="43"/>
  <c r="H30" i="28"/>
  <c r="H30" i="43"/>
  <c r="G30" i="28"/>
  <c r="G30" i="43"/>
  <c r="F30" i="28"/>
  <c r="F30" i="43"/>
  <c r="E30" i="28"/>
  <c r="E30" i="43"/>
  <c r="D30" i="28"/>
  <c r="D30" i="43"/>
  <c r="C30" i="28"/>
  <c r="C30" i="43"/>
  <c r="B30" i="28"/>
  <c r="B30" i="43"/>
  <c r="BO29" i="28"/>
  <c r="BO29" i="43"/>
  <c r="BN29" i="28"/>
  <c r="BN29" i="43"/>
  <c r="BM29" i="28"/>
  <c r="BM29" i="43"/>
  <c r="BL29" i="28"/>
  <c r="BL29" i="43"/>
  <c r="BK29" i="28"/>
  <c r="BK29" i="43"/>
  <c r="BJ29" i="28"/>
  <c r="BJ29" i="43"/>
  <c r="BI29" i="28"/>
  <c r="BI29" i="43"/>
  <c r="BH29" i="28"/>
  <c r="BH29" i="43"/>
  <c r="BG29" i="28"/>
  <c r="BG29" i="43"/>
  <c r="BF29" i="28"/>
  <c r="BF29" i="43"/>
  <c r="BE29" i="28"/>
  <c r="BE29" i="43"/>
  <c r="BD29" i="28"/>
  <c r="BD29" i="43"/>
  <c r="BC29" i="28"/>
  <c r="BC29" i="43"/>
  <c r="BB29" i="28"/>
  <c r="BB29" i="43"/>
  <c r="BA29" i="28"/>
  <c r="BA29" i="43"/>
  <c r="AZ29" i="28"/>
  <c r="AZ29" i="43"/>
  <c r="AY29" i="28"/>
  <c r="AY29" i="43"/>
  <c r="AX29" i="28"/>
  <c r="AX29" i="43"/>
  <c r="AW29" i="28"/>
  <c r="AW29" i="43"/>
  <c r="AV29" i="28"/>
  <c r="AV29" i="43"/>
  <c r="AU29" i="28"/>
  <c r="AU29" i="43"/>
  <c r="AT29" i="28"/>
  <c r="AT29" i="43"/>
  <c r="AS29" i="28"/>
  <c r="AS29" i="43"/>
  <c r="AR29" i="28"/>
  <c r="AR29" i="43"/>
  <c r="AQ29" i="28"/>
  <c r="AQ29" i="43"/>
  <c r="AP29" i="28"/>
  <c r="AP29" i="43"/>
  <c r="AO29" i="28"/>
  <c r="AO29" i="43"/>
  <c r="AN29" i="28"/>
  <c r="AN29" i="43"/>
  <c r="AM29" i="28"/>
  <c r="AM29" i="43"/>
  <c r="AL29" i="28"/>
  <c r="AL29" i="43"/>
  <c r="AK29" i="28"/>
  <c r="AK29" i="43"/>
  <c r="AJ29" i="28"/>
  <c r="AJ29" i="43"/>
  <c r="AI29" i="28"/>
  <c r="AI29" i="43"/>
  <c r="AH29" i="28"/>
  <c r="AH29" i="43"/>
  <c r="AG29" i="28"/>
  <c r="AG29" i="43"/>
  <c r="AF29" i="28"/>
  <c r="AF29" i="43"/>
  <c r="AE29" i="28"/>
  <c r="AE29" i="43"/>
  <c r="AD29" i="28"/>
  <c r="AD29" i="43"/>
  <c r="AC29" i="28"/>
  <c r="AC29" i="43"/>
  <c r="AB29" i="28"/>
  <c r="AB29" i="43"/>
  <c r="AA29" i="28"/>
  <c r="AA29" i="43"/>
  <c r="Z29" i="28"/>
  <c r="Z29" i="43"/>
  <c r="Y29" i="28"/>
  <c r="Y29" i="43"/>
  <c r="X29" i="28"/>
  <c r="X29" i="43"/>
  <c r="W29" i="28"/>
  <c r="W29" i="43"/>
  <c r="V29" i="28"/>
  <c r="V29" i="43"/>
  <c r="U29" i="28"/>
  <c r="U29" i="43"/>
  <c r="T29" i="28"/>
  <c r="T29" i="43"/>
  <c r="S29" i="28"/>
  <c r="S29" i="43"/>
  <c r="R29" i="28"/>
  <c r="R29" i="43"/>
  <c r="Q29" i="28"/>
  <c r="Q29" i="43"/>
  <c r="P29" i="28"/>
  <c r="P29" i="43"/>
  <c r="O29" i="28"/>
  <c r="O29" i="43"/>
  <c r="N29" i="28"/>
  <c r="N29" i="43"/>
  <c r="M29" i="28"/>
  <c r="M29" i="43"/>
  <c r="L29" i="28"/>
  <c r="L29" i="43"/>
  <c r="K29" i="28"/>
  <c r="K29" i="43"/>
  <c r="J29" i="28"/>
  <c r="J29" i="43"/>
  <c r="I29" i="28"/>
  <c r="I29" i="43"/>
  <c r="H29" i="28"/>
  <c r="H29" i="43"/>
  <c r="G29" i="28"/>
  <c r="G29" i="43"/>
  <c r="F29" i="28"/>
  <c r="F29" i="43"/>
  <c r="E29" i="28"/>
  <c r="E29" i="43"/>
  <c r="D29" i="28"/>
  <c r="D29" i="43"/>
  <c r="C29" i="28"/>
  <c r="C29" i="43"/>
  <c r="B29" i="28"/>
  <c r="B29" i="43"/>
  <c r="BO28" i="28"/>
  <c r="BO28" i="43"/>
  <c r="BN28" i="28"/>
  <c r="BN28" i="43"/>
  <c r="BM28" i="28"/>
  <c r="BM28" i="43"/>
  <c r="BL28" i="28"/>
  <c r="BL28" i="43"/>
  <c r="BK28" i="28"/>
  <c r="BK28" i="43"/>
  <c r="BJ28" i="28"/>
  <c r="BJ28" i="43"/>
  <c r="BI28" i="28"/>
  <c r="BI28" i="43"/>
  <c r="BH28" i="28"/>
  <c r="BH28" i="43"/>
  <c r="BG28" i="28"/>
  <c r="BG28" i="43"/>
  <c r="BF28" i="28"/>
  <c r="BF28" i="43"/>
  <c r="BE28" i="28"/>
  <c r="BE28" i="43"/>
  <c r="BD28" i="28"/>
  <c r="BD28" i="43"/>
  <c r="BC28" i="28"/>
  <c r="BC28" i="43"/>
  <c r="BB28" i="28"/>
  <c r="BB28" i="43"/>
  <c r="BA28" i="28"/>
  <c r="BA28" i="43"/>
  <c r="AZ28" i="28"/>
  <c r="AZ28" i="43"/>
  <c r="AY28" i="28"/>
  <c r="AY28" i="43"/>
  <c r="AX28" i="28"/>
  <c r="AX28" i="43"/>
  <c r="AW28" i="28"/>
  <c r="AW28" i="43"/>
  <c r="AV28" i="28"/>
  <c r="AV28" i="43"/>
  <c r="AU28" i="28"/>
  <c r="AU28" i="43"/>
  <c r="AT28" i="28"/>
  <c r="AT28" i="43"/>
  <c r="AS28" i="28"/>
  <c r="AS28" i="43"/>
  <c r="AR28" i="28"/>
  <c r="AR28" i="43"/>
  <c r="AQ28" i="28"/>
  <c r="AQ28" i="43"/>
  <c r="AP28" i="28"/>
  <c r="AP28" i="43"/>
  <c r="AO28" i="28"/>
  <c r="AO28" i="43"/>
  <c r="AN28" i="28"/>
  <c r="AN28" i="43"/>
  <c r="AM28" i="28"/>
  <c r="AM28" i="43"/>
  <c r="AL28" i="28"/>
  <c r="AL28" i="43"/>
  <c r="AK28" i="28"/>
  <c r="AK28" i="43"/>
  <c r="AJ28" i="28"/>
  <c r="AJ28" i="43"/>
  <c r="AI28" i="28"/>
  <c r="AI28" i="43"/>
  <c r="AH28" i="28"/>
  <c r="AH28" i="43"/>
  <c r="AG28" i="28"/>
  <c r="AG28" i="43"/>
  <c r="AF28" i="28"/>
  <c r="AF28" i="43"/>
  <c r="AE28" i="28"/>
  <c r="AE28" i="43"/>
  <c r="AD28" i="28"/>
  <c r="AD28" i="43"/>
  <c r="AC28" i="28"/>
  <c r="AC28" i="43"/>
  <c r="AB28" i="28"/>
  <c r="AB28" i="43"/>
  <c r="AA28" i="28"/>
  <c r="AA28" i="43"/>
  <c r="Z28" i="28"/>
  <c r="Z28" i="43"/>
  <c r="Y28" i="28"/>
  <c r="Y28" i="43"/>
  <c r="X28" i="28"/>
  <c r="X28" i="43"/>
  <c r="W28" i="28"/>
  <c r="W28" i="43"/>
  <c r="V28" i="28"/>
  <c r="V28" i="43"/>
  <c r="U28" i="28"/>
  <c r="U28" i="43"/>
  <c r="T28" i="28"/>
  <c r="T28" i="43"/>
  <c r="S28" i="28"/>
  <c r="S28" i="43"/>
  <c r="R28" i="28"/>
  <c r="R28" i="43"/>
  <c r="Q28" i="28"/>
  <c r="Q28" i="43"/>
  <c r="P28" i="28"/>
  <c r="P28" i="43"/>
  <c r="O28" i="28"/>
  <c r="O28" i="43"/>
  <c r="N28" i="28"/>
  <c r="N28" i="43"/>
  <c r="M28" i="28"/>
  <c r="M28" i="43"/>
  <c r="L28" i="28"/>
  <c r="L28" i="43"/>
  <c r="K28" i="28"/>
  <c r="K28" i="43"/>
  <c r="J28" i="28"/>
  <c r="J28" i="43"/>
  <c r="I28" i="28"/>
  <c r="I28" i="43"/>
  <c r="H28" i="28"/>
  <c r="H28" i="43"/>
  <c r="G28" i="28"/>
  <c r="G28" i="43"/>
  <c r="F28" i="28"/>
  <c r="F28" i="43"/>
  <c r="E28" i="28"/>
  <c r="E28" i="43"/>
  <c r="D28" i="28"/>
  <c r="D28" i="43"/>
  <c r="C28" i="28"/>
  <c r="C28" i="43"/>
  <c r="B28" i="28"/>
  <c r="B28" i="43"/>
  <c r="BO27" i="28"/>
  <c r="BO27" i="43"/>
  <c r="BN27" i="28"/>
  <c r="BN27" i="43"/>
  <c r="BM27" i="28"/>
  <c r="BM27" i="43"/>
  <c r="BL27" i="28"/>
  <c r="BL27" i="43"/>
  <c r="BK27" i="28"/>
  <c r="BK27" i="43"/>
  <c r="BJ27" i="28"/>
  <c r="BJ27" i="43"/>
  <c r="BI27" i="28"/>
  <c r="BI27" i="43"/>
  <c r="BH27" i="28"/>
  <c r="BH27" i="43"/>
  <c r="BG27" i="28"/>
  <c r="BG27" i="43"/>
  <c r="BF27" i="28"/>
  <c r="BF27" i="43"/>
  <c r="BE27" i="28"/>
  <c r="BE27" i="43"/>
  <c r="BD27" i="28"/>
  <c r="BD27" i="43"/>
  <c r="BC27" i="28"/>
  <c r="BC27" i="43"/>
  <c r="BB27" i="28"/>
  <c r="BB27" i="43"/>
  <c r="BA27" i="28"/>
  <c r="BA27" i="43"/>
  <c r="AZ27" i="28"/>
  <c r="AZ27" i="43"/>
  <c r="AY27" i="28"/>
  <c r="AY27" i="43"/>
  <c r="AX27" i="28"/>
  <c r="AX27" i="43"/>
  <c r="AW27" i="28"/>
  <c r="AW27" i="43"/>
  <c r="AV27" i="28"/>
  <c r="AV27" i="43"/>
  <c r="AU27" i="28"/>
  <c r="AU27" i="43"/>
  <c r="AT27" i="28"/>
  <c r="AT27" i="43"/>
  <c r="AS27" i="28"/>
  <c r="AS27" i="43"/>
  <c r="AR27" i="28"/>
  <c r="AR27" i="43"/>
  <c r="AQ27" i="28"/>
  <c r="AQ27" i="43"/>
  <c r="AP27" i="28"/>
  <c r="AP27" i="43"/>
  <c r="AO27" i="28"/>
  <c r="AO27" i="43"/>
  <c r="AN27" i="28"/>
  <c r="AN27" i="43"/>
  <c r="AM27" i="28"/>
  <c r="AM27" i="43"/>
  <c r="AL27" i="28"/>
  <c r="AL27" i="43"/>
  <c r="AK27" i="28"/>
  <c r="AK27" i="43"/>
  <c r="AJ27" i="28"/>
  <c r="AJ27" i="43"/>
  <c r="AI27" i="28"/>
  <c r="AI27" i="43"/>
  <c r="AH27" i="28"/>
  <c r="AH27" i="43"/>
  <c r="AG27" i="28"/>
  <c r="AG27" i="43"/>
  <c r="AF27" i="28"/>
  <c r="AF27" i="43"/>
  <c r="AE27" i="28"/>
  <c r="AE27" i="43"/>
  <c r="AD27" i="28"/>
  <c r="AD27" i="43"/>
  <c r="AC27" i="28"/>
  <c r="AC27" i="43"/>
  <c r="AB27" i="28"/>
  <c r="AB27" i="43"/>
  <c r="AA27" i="28"/>
  <c r="AA27" i="43"/>
  <c r="Z27" i="28"/>
  <c r="Z27" i="43"/>
  <c r="Y27" i="28"/>
  <c r="Y27" i="43"/>
  <c r="X27" i="28"/>
  <c r="X27" i="43"/>
  <c r="W27" i="28"/>
  <c r="W27" i="43"/>
  <c r="V27" i="28"/>
  <c r="V27" i="43"/>
  <c r="U27" i="28"/>
  <c r="U27" i="43"/>
  <c r="T27" i="28"/>
  <c r="T27" i="43"/>
  <c r="S27" i="28"/>
  <c r="S27" i="43"/>
  <c r="R27" i="28"/>
  <c r="R27" i="43"/>
  <c r="Q27" i="28"/>
  <c r="Q27" i="43"/>
  <c r="P27" i="28"/>
  <c r="P27" i="43"/>
  <c r="O27" i="28"/>
  <c r="O27" i="43"/>
  <c r="N27" i="28"/>
  <c r="N27" i="43"/>
  <c r="M27" i="28"/>
  <c r="M27" i="43"/>
  <c r="L27" i="28"/>
  <c r="L27" i="43"/>
  <c r="K27" i="28"/>
  <c r="K27" i="43"/>
  <c r="J27" i="28"/>
  <c r="J27" i="43"/>
  <c r="I27" i="28"/>
  <c r="I27" i="43"/>
  <c r="H27" i="28"/>
  <c r="H27" i="43"/>
  <c r="G27" i="28"/>
  <c r="G27" i="43"/>
  <c r="F27" i="28"/>
  <c r="F27" i="43"/>
  <c r="E27" i="28"/>
  <c r="E27" i="43"/>
  <c r="D27" i="28"/>
  <c r="D27" i="43"/>
  <c r="C27" i="28"/>
  <c r="C27" i="43"/>
  <c r="B27" i="28"/>
  <c r="B27" i="43"/>
  <c r="BO26" i="28"/>
  <c r="BO26" i="43"/>
  <c r="BN26" i="28"/>
  <c r="BN26" i="43"/>
  <c r="BM26" i="28"/>
  <c r="BM26" i="43"/>
  <c r="BL26" i="28"/>
  <c r="BL26" i="43"/>
  <c r="BK26" i="28"/>
  <c r="BK26" i="43"/>
  <c r="BJ26" i="28"/>
  <c r="BJ26" i="43"/>
  <c r="BI26" i="28"/>
  <c r="BI26" i="43"/>
  <c r="BH26" i="28"/>
  <c r="BH26" i="43"/>
  <c r="BG26" i="28"/>
  <c r="BG26" i="43"/>
  <c r="BF26" i="28"/>
  <c r="BF26" i="43"/>
  <c r="BE26" i="28"/>
  <c r="BE26" i="43"/>
  <c r="BD26" i="28"/>
  <c r="BD26" i="43"/>
  <c r="BC26" i="28"/>
  <c r="BC26" i="43"/>
  <c r="BB26" i="28"/>
  <c r="BB26" i="43"/>
  <c r="BA26" i="28"/>
  <c r="BA26" i="43"/>
  <c r="AZ26" i="28"/>
  <c r="AZ26" i="43"/>
  <c r="AY26" i="28"/>
  <c r="AY26" i="43"/>
  <c r="AX26" i="28"/>
  <c r="AX26" i="43"/>
  <c r="AW26" i="28"/>
  <c r="AW26" i="43"/>
  <c r="AV26" i="28"/>
  <c r="AV26" i="43"/>
  <c r="AU26" i="28"/>
  <c r="AU26" i="43"/>
  <c r="AT26" i="28"/>
  <c r="AT26" i="43"/>
  <c r="AS26" i="28"/>
  <c r="AS26" i="43"/>
  <c r="AR26" i="28"/>
  <c r="AR26" i="43"/>
  <c r="AQ26" i="28"/>
  <c r="AQ26" i="43"/>
  <c r="AP26" i="28"/>
  <c r="AP26" i="43"/>
  <c r="AO26" i="28"/>
  <c r="AO26" i="43"/>
  <c r="AN26" i="28"/>
  <c r="AN26" i="43"/>
  <c r="AM26" i="28"/>
  <c r="AM26" i="43"/>
  <c r="AL26" i="28"/>
  <c r="AL26" i="43"/>
  <c r="AK26" i="28"/>
  <c r="AK26" i="43"/>
  <c r="AJ26" i="28"/>
  <c r="AJ26" i="43"/>
  <c r="AI26" i="28"/>
  <c r="AI26" i="43"/>
  <c r="AH26" i="28"/>
  <c r="AH26" i="43"/>
  <c r="AG26" i="28"/>
  <c r="AG26" i="43"/>
  <c r="AF26" i="28"/>
  <c r="AF26" i="43"/>
  <c r="AE26" i="28"/>
  <c r="AE26" i="43"/>
  <c r="AD26" i="28"/>
  <c r="AD26" i="43"/>
  <c r="AC26" i="28"/>
  <c r="AC26" i="43"/>
  <c r="AB26" i="28"/>
  <c r="AB26" i="43"/>
  <c r="AA26" i="28"/>
  <c r="AA26" i="43"/>
  <c r="Z26" i="28"/>
  <c r="Z26" i="43"/>
  <c r="Y26" i="28"/>
  <c r="Y26" i="43"/>
  <c r="X26" i="28"/>
  <c r="X26" i="43"/>
  <c r="W26" i="28"/>
  <c r="W26" i="43"/>
  <c r="V26" i="28"/>
  <c r="V26" i="43"/>
  <c r="U26" i="28"/>
  <c r="U26" i="43"/>
  <c r="T26" i="28"/>
  <c r="T26" i="43"/>
  <c r="S26" i="28"/>
  <c r="S26" i="43"/>
  <c r="R26" i="28"/>
  <c r="R26" i="43"/>
  <c r="Q26" i="28"/>
  <c r="Q26" i="43"/>
  <c r="P26" i="28"/>
  <c r="P26" i="43"/>
  <c r="O26" i="28"/>
  <c r="O26" i="43"/>
  <c r="N26" i="28"/>
  <c r="N26" i="43"/>
  <c r="M26" i="28"/>
  <c r="M26" i="43"/>
  <c r="L26" i="28"/>
  <c r="L26" i="43"/>
  <c r="K26" i="28"/>
  <c r="K26" i="43"/>
  <c r="J26" i="28"/>
  <c r="J26" i="43"/>
  <c r="I26" i="28"/>
  <c r="I26" i="43"/>
  <c r="H26" i="28"/>
  <c r="H26" i="43"/>
  <c r="G26" i="28"/>
  <c r="G26" i="43"/>
  <c r="F26" i="28"/>
  <c r="F26" i="43"/>
  <c r="E26" i="28"/>
  <c r="E26" i="43"/>
  <c r="D26" i="28"/>
  <c r="D26" i="43"/>
  <c r="C26" i="28"/>
  <c r="C26" i="43"/>
  <c r="B26" i="28"/>
  <c r="B26" i="43"/>
  <c r="BO25" i="28"/>
  <c r="BO25" i="43"/>
  <c r="BN25" i="28"/>
  <c r="BN25" i="43"/>
  <c r="BM25" i="28"/>
  <c r="BM25" i="43"/>
  <c r="BL25" i="28"/>
  <c r="BL25" i="43"/>
  <c r="BK25" i="28"/>
  <c r="BK25" i="43"/>
  <c r="BJ25" i="28"/>
  <c r="BJ25" i="43"/>
  <c r="BI25" i="28"/>
  <c r="BI25" i="43"/>
  <c r="BH25" i="28"/>
  <c r="BH25" i="43"/>
  <c r="BG25" i="28"/>
  <c r="BG25" i="43"/>
  <c r="BF25" i="28"/>
  <c r="BF25" i="43"/>
  <c r="BE25" i="28"/>
  <c r="BE25" i="43"/>
  <c r="BD25" i="28"/>
  <c r="BD25" i="43"/>
  <c r="BC25" i="28"/>
  <c r="BC25" i="43"/>
  <c r="BB25" i="28"/>
  <c r="BB25" i="43"/>
  <c r="BA25" i="28"/>
  <c r="BA25" i="43"/>
  <c r="AZ25" i="28"/>
  <c r="AZ25" i="43"/>
  <c r="AY25" i="28"/>
  <c r="AY25" i="43"/>
  <c r="AX25" i="28"/>
  <c r="AX25" i="43"/>
  <c r="AW25" i="28"/>
  <c r="AW25" i="43"/>
  <c r="AV25" i="28"/>
  <c r="AV25" i="43"/>
  <c r="AU25" i="28"/>
  <c r="AU25" i="43"/>
  <c r="AT25" i="28"/>
  <c r="AT25" i="43"/>
  <c r="AS25" i="28"/>
  <c r="AS25" i="43"/>
  <c r="AR25" i="28"/>
  <c r="AR25" i="43"/>
  <c r="AQ25" i="28"/>
  <c r="AQ25" i="43"/>
  <c r="AP25" i="28"/>
  <c r="AP25" i="43"/>
  <c r="AO25" i="28"/>
  <c r="AO25" i="43"/>
  <c r="AN25" i="28"/>
  <c r="AN25" i="43"/>
  <c r="AM25" i="28"/>
  <c r="AM25" i="43"/>
  <c r="AL25" i="28"/>
  <c r="AL25" i="43"/>
  <c r="AK25" i="28"/>
  <c r="AK25" i="43"/>
  <c r="AJ25" i="28"/>
  <c r="AJ25" i="43"/>
  <c r="AI25" i="28"/>
  <c r="AI25" i="43"/>
  <c r="AH25" i="28"/>
  <c r="AH25" i="43"/>
  <c r="AG25" i="28"/>
  <c r="AG25" i="43"/>
  <c r="AF25" i="28"/>
  <c r="AF25" i="43"/>
  <c r="AE25" i="28"/>
  <c r="AE25" i="43"/>
  <c r="AD25" i="28"/>
  <c r="AD25" i="43"/>
  <c r="AC25" i="28"/>
  <c r="AC25" i="43"/>
  <c r="AB25" i="28"/>
  <c r="AB25" i="43"/>
  <c r="AA25" i="28"/>
  <c r="AA25" i="43"/>
  <c r="Z25" i="28"/>
  <c r="Z25" i="43"/>
  <c r="Y25" i="28"/>
  <c r="Y25" i="43"/>
  <c r="X25" i="28"/>
  <c r="X25" i="43"/>
  <c r="W25" i="28"/>
  <c r="W25" i="43"/>
  <c r="V25" i="28"/>
  <c r="V25" i="43"/>
  <c r="U25" i="28"/>
  <c r="U25" i="43"/>
  <c r="T25" i="28"/>
  <c r="T25" i="43"/>
  <c r="S25" i="28"/>
  <c r="S25" i="43"/>
  <c r="R25" i="28"/>
  <c r="R25" i="43"/>
  <c r="Q25" i="28"/>
  <c r="Q25" i="43"/>
  <c r="P25" i="28"/>
  <c r="P25" i="43"/>
  <c r="O25" i="28"/>
  <c r="O25" i="43"/>
  <c r="N25" i="28"/>
  <c r="N25" i="43"/>
  <c r="M25" i="28"/>
  <c r="M25" i="43"/>
  <c r="L25" i="28"/>
  <c r="L25" i="43"/>
  <c r="K25" i="28"/>
  <c r="K25" i="43"/>
  <c r="J25" i="28"/>
  <c r="J25" i="43"/>
  <c r="I25" i="28"/>
  <c r="I25" i="43"/>
  <c r="H25" i="28"/>
  <c r="H25" i="43"/>
  <c r="G25" i="28"/>
  <c r="G25" i="43"/>
  <c r="F25" i="28"/>
  <c r="F25" i="43"/>
  <c r="E25" i="28"/>
  <c r="E25" i="43"/>
  <c r="D25" i="28"/>
  <c r="D25" i="43"/>
  <c r="C25" i="28"/>
  <c r="C25" i="43"/>
  <c r="B25" i="28"/>
  <c r="B25" i="43"/>
  <c r="BO24" i="28"/>
  <c r="BO24" i="43"/>
  <c r="BN24" i="28"/>
  <c r="BN24" i="43"/>
  <c r="BM24" i="28"/>
  <c r="BM24" i="43"/>
  <c r="BL24" i="28"/>
  <c r="BL24" i="43"/>
  <c r="BK24" i="28"/>
  <c r="BK24" i="43"/>
  <c r="BJ24" i="28"/>
  <c r="BJ24" i="43"/>
  <c r="BI24" i="28"/>
  <c r="BI24" i="43"/>
  <c r="BH24" i="28"/>
  <c r="BH24" i="43"/>
  <c r="BG24" i="28"/>
  <c r="BG24" i="43"/>
  <c r="BF24" i="28"/>
  <c r="BF24" i="43"/>
  <c r="BE24" i="28"/>
  <c r="BE24" i="43"/>
  <c r="BD24" i="28"/>
  <c r="BD24" i="43"/>
  <c r="BC24" i="28"/>
  <c r="BC24" i="43"/>
  <c r="BB24" i="28"/>
  <c r="BB24" i="43"/>
  <c r="BA24" i="28"/>
  <c r="BA24" i="43"/>
  <c r="AZ24" i="28"/>
  <c r="AZ24" i="43"/>
  <c r="AY24" i="28"/>
  <c r="AY24" i="43"/>
  <c r="AX24" i="28"/>
  <c r="AX24" i="43"/>
  <c r="AW24" i="28"/>
  <c r="AW24" i="43"/>
  <c r="AV24" i="28"/>
  <c r="AV24" i="43"/>
  <c r="AU24" i="28"/>
  <c r="AU24" i="43"/>
  <c r="AT24" i="28"/>
  <c r="AT24" i="43"/>
  <c r="AS24" i="28"/>
  <c r="AS24" i="43"/>
  <c r="AR24" i="28"/>
  <c r="AR24" i="43"/>
  <c r="AQ24" i="28"/>
  <c r="AQ24" i="43"/>
  <c r="AP24" i="28"/>
  <c r="AP24" i="43"/>
  <c r="AO24" i="28"/>
  <c r="AO24" i="43"/>
  <c r="AN24" i="28"/>
  <c r="AN24" i="43"/>
  <c r="AM24" i="28"/>
  <c r="AM24" i="43"/>
  <c r="AL24" i="28"/>
  <c r="AL24" i="43"/>
  <c r="AK24" i="28"/>
  <c r="AK24" i="43"/>
  <c r="AJ24" i="28"/>
  <c r="AJ24" i="43"/>
  <c r="AI24" i="28"/>
  <c r="AI24" i="43"/>
  <c r="AH24" i="28"/>
  <c r="AH24" i="43"/>
  <c r="AG24" i="28"/>
  <c r="AG24" i="43"/>
  <c r="AF24" i="28"/>
  <c r="AF24" i="43"/>
  <c r="AE24" i="28"/>
  <c r="AE24" i="43"/>
  <c r="AD24" i="28"/>
  <c r="AD24" i="43"/>
  <c r="AC24" i="28"/>
  <c r="AC24" i="43"/>
  <c r="AB24" i="28"/>
  <c r="AB24" i="43"/>
  <c r="AA24" i="28"/>
  <c r="AA24" i="43"/>
  <c r="Z24" i="28"/>
  <c r="Z24" i="43"/>
  <c r="Y24" i="28"/>
  <c r="Y24" i="43"/>
  <c r="X24" i="28"/>
  <c r="X24" i="43"/>
  <c r="W24" i="28"/>
  <c r="W24" i="43"/>
  <c r="V24" i="28"/>
  <c r="V24" i="43"/>
  <c r="U24" i="28"/>
  <c r="U24" i="43"/>
  <c r="T24" i="28"/>
  <c r="T24" i="43"/>
  <c r="S24" i="28"/>
  <c r="S24" i="43"/>
  <c r="R24" i="28"/>
  <c r="R24" i="43"/>
  <c r="Q24" i="28"/>
  <c r="Q24" i="43"/>
  <c r="P24" i="28"/>
  <c r="P24" i="43"/>
  <c r="O24" i="28"/>
  <c r="O24" i="43"/>
  <c r="N24" i="28"/>
  <c r="N24" i="43"/>
  <c r="M24" i="28"/>
  <c r="M24" i="43"/>
  <c r="L24" i="28"/>
  <c r="L24" i="43"/>
  <c r="K24" i="28"/>
  <c r="K24" i="43"/>
  <c r="J24" i="28"/>
  <c r="J24" i="43"/>
  <c r="I24" i="28"/>
  <c r="I24" i="43"/>
  <c r="H24" i="28"/>
  <c r="H24" i="43"/>
  <c r="G24" i="28"/>
  <c r="G24" i="43"/>
  <c r="F24" i="28"/>
  <c r="F24" i="43"/>
  <c r="E24" i="28"/>
  <c r="E24" i="43"/>
  <c r="D24" i="28"/>
  <c r="D24" i="43"/>
  <c r="C24" i="28"/>
  <c r="C24" i="43"/>
  <c r="B24" i="28"/>
  <c r="B24" i="43"/>
  <c r="BO23" i="28"/>
  <c r="BO23" i="43"/>
  <c r="BN23" i="28"/>
  <c r="BN23" i="43"/>
  <c r="BM23" i="28"/>
  <c r="BM23" i="43"/>
  <c r="BL23" i="28"/>
  <c r="BL23" i="43"/>
  <c r="BK23" i="28"/>
  <c r="BK23" i="43"/>
  <c r="BJ23" i="28"/>
  <c r="BJ23" i="43"/>
  <c r="BI23" i="28"/>
  <c r="BI23" i="43"/>
  <c r="BH23" i="28"/>
  <c r="BH23" i="43"/>
  <c r="BG23" i="28"/>
  <c r="BG23" i="43"/>
  <c r="BF23" i="28"/>
  <c r="BF23" i="43"/>
  <c r="BE23" i="28"/>
  <c r="BE23" i="43"/>
  <c r="BD23" i="28"/>
  <c r="BD23" i="43"/>
  <c r="BC23" i="28"/>
  <c r="BC23" i="43"/>
  <c r="BB23" i="28"/>
  <c r="BB23" i="43"/>
  <c r="BA23" i="28"/>
  <c r="BA23" i="43"/>
  <c r="AZ23" i="28"/>
  <c r="AZ23" i="43"/>
  <c r="AY23" i="28"/>
  <c r="AY23" i="43"/>
  <c r="AX23" i="28"/>
  <c r="AX23" i="43"/>
  <c r="AW23" i="28"/>
  <c r="AW23" i="43"/>
  <c r="AV23" i="28"/>
  <c r="AV23" i="43"/>
  <c r="AU23" i="28"/>
  <c r="AU23" i="43"/>
  <c r="AT23" i="28"/>
  <c r="AT23" i="43"/>
  <c r="AS23" i="28"/>
  <c r="AS23" i="43"/>
  <c r="AR23" i="28"/>
  <c r="AR23" i="43"/>
  <c r="AQ23" i="28"/>
  <c r="AQ23" i="43"/>
  <c r="AP23" i="28"/>
  <c r="AP23" i="43"/>
  <c r="AO23" i="28"/>
  <c r="AO23" i="43"/>
  <c r="AN23" i="28"/>
  <c r="AN23" i="43"/>
  <c r="AM23" i="28"/>
  <c r="AM23" i="43"/>
  <c r="AL23" i="28"/>
  <c r="AL23" i="43"/>
  <c r="AK23" i="28"/>
  <c r="AK23" i="43"/>
  <c r="AJ23" i="28"/>
  <c r="AJ23" i="43"/>
  <c r="AI23" i="28"/>
  <c r="AI23" i="43"/>
  <c r="AH23" i="28"/>
  <c r="AH23" i="43"/>
  <c r="AG23" i="28"/>
  <c r="AG23" i="43"/>
  <c r="AF23" i="28"/>
  <c r="AF23" i="43"/>
  <c r="AE23" i="28"/>
  <c r="AE23" i="43"/>
  <c r="AD23" i="28"/>
  <c r="AD23" i="43"/>
  <c r="AC23" i="28"/>
  <c r="AC23" i="43"/>
  <c r="AB23" i="28"/>
  <c r="AB23" i="43"/>
  <c r="AA23" i="28"/>
  <c r="AA23" i="43"/>
  <c r="Z23" i="28"/>
  <c r="Z23" i="43"/>
  <c r="Y23" i="28"/>
  <c r="Y23" i="43"/>
  <c r="X23" i="28"/>
  <c r="X23" i="43"/>
  <c r="W23" i="28"/>
  <c r="W23" i="43"/>
  <c r="V23" i="28"/>
  <c r="V23" i="43"/>
  <c r="U23" i="28"/>
  <c r="U23" i="43"/>
  <c r="T23" i="28"/>
  <c r="T23" i="43"/>
  <c r="S23" i="28"/>
  <c r="S23" i="43"/>
  <c r="R23" i="28"/>
  <c r="R23" i="43"/>
  <c r="Q23" i="28"/>
  <c r="Q23" i="43"/>
  <c r="P23" i="28"/>
  <c r="P23" i="43"/>
  <c r="O23" i="28"/>
  <c r="O23" i="43"/>
  <c r="N23" i="28"/>
  <c r="N23" i="43"/>
  <c r="M23" i="28"/>
  <c r="M23" i="43"/>
  <c r="L23" i="28"/>
  <c r="L23" i="43"/>
  <c r="K23" i="28"/>
  <c r="K23" i="43"/>
  <c r="J23" i="28"/>
  <c r="J23" i="43"/>
  <c r="I23" i="28"/>
  <c r="I23" i="43"/>
  <c r="H23" i="28"/>
  <c r="H23" i="43"/>
  <c r="G23" i="28"/>
  <c r="G23" i="43"/>
  <c r="F23" i="28"/>
  <c r="F23" i="43"/>
  <c r="E23" i="28"/>
  <c r="E23" i="43"/>
  <c r="D23" i="28"/>
  <c r="D23" i="43"/>
  <c r="C23" i="28"/>
  <c r="C23" i="43"/>
  <c r="B23" i="28"/>
  <c r="B23" i="43"/>
  <c r="BO22" i="28"/>
  <c r="BO22" i="43"/>
  <c r="BN22" i="28"/>
  <c r="BN22" i="43"/>
  <c r="BM22" i="28"/>
  <c r="BM22" i="43"/>
  <c r="BL22" i="28"/>
  <c r="BL22" i="43"/>
  <c r="BK22" i="28"/>
  <c r="BK22" i="43"/>
  <c r="BJ22" i="28"/>
  <c r="BJ22" i="43"/>
  <c r="BI22" i="28"/>
  <c r="BI22" i="43"/>
  <c r="BH22" i="28"/>
  <c r="BH22" i="43"/>
  <c r="BG22" i="28"/>
  <c r="BG22" i="43"/>
  <c r="BF22" i="28"/>
  <c r="BF22" i="43"/>
  <c r="BE22" i="28"/>
  <c r="BE22" i="43"/>
  <c r="BD22" i="28"/>
  <c r="BD22" i="43"/>
  <c r="BC22" i="28"/>
  <c r="BC22" i="43"/>
  <c r="BB22" i="28"/>
  <c r="BB22" i="43"/>
  <c r="BA22" i="28"/>
  <c r="BA22" i="43"/>
  <c r="AZ22" i="28"/>
  <c r="AZ22" i="43"/>
  <c r="AY22" i="28"/>
  <c r="AY22" i="43"/>
  <c r="AX22" i="28"/>
  <c r="AX22" i="43"/>
  <c r="AW22" i="28"/>
  <c r="AW22" i="43"/>
  <c r="AV22" i="28"/>
  <c r="AV22" i="43"/>
  <c r="AU22" i="28"/>
  <c r="AU22" i="43"/>
  <c r="AT22" i="28"/>
  <c r="AT22" i="43"/>
  <c r="AS22" i="28"/>
  <c r="AS22" i="43"/>
  <c r="AR22" i="28"/>
  <c r="AR22" i="43"/>
  <c r="AQ22" i="28"/>
  <c r="AQ22" i="43"/>
  <c r="AP22" i="28"/>
  <c r="AP22" i="43"/>
  <c r="AO22" i="28"/>
  <c r="AO22" i="43"/>
  <c r="AN22" i="28"/>
  <c r="AN22" i="43"/>
  <c r="AM22" i="28"/>
  <c r="AM22" i="43"/>
  <c r="AL22" i="28"/>
  <c r="AL22" i="43"/>
  <c r="AK22" i="28"/>
  <c r="AK22" i="43"/>
  <c r="AJ22" i="28"/>
  <c r="AJ22" i="43"/>
  <c r="AI22" i="28"/>
  <c r="AI22" i="43"/>
  <c r="AH22" i="28"/>
  <c r="AH22" i="43"/>
  <c r="AG22" i="28"/>
  <c r="AG22" i="43"/>
  <c r="AF22" i="28"/>
  <c r="AF22" i="43"/>
  <c r="AE22" i="28"/>
  <c r="AE22" i="43"/>
  <c r="AD22" i="28"/>
  <c r="AD22" i="43"/>
  <c r="AC22" i="28"/>
  <c r="AC22" i="43"/>
  <c r="AB22" i="28"/>
  <c r="AB22" i="43"/>
  <c r="AA22" i="28"/>
  <c r="AA22" i="43"/>
  <c r="Z22" i="28"/>
  <c r="Z22" i="43"/>
  <c r="Y22" i="28"/>
  <c r="Y22" i="43"/>
  <c r="X22" i="28"/>
  <c r="X22" i="43"/>
  <c r="W22" i="28"/>
  <c r="W22" i="43"/>
  <c r="V22" i="28"/>
  <c r="V22" i="43"/>
  <c r="U22" i="28"/>
  <c r="U22" i="43"/>
  <c r="T22" i="28"/>
  <c r="T22" i="43"/>
  <c r="S22" i="28"/>
  <c r="S22" i="43"/>
  <c r="R22" i="28"/>
  <c r="R22" i="43"/>
  <c r="Q22" i="28"/>
  <c r="Q22" i="43"/>
  <c r="P22" i="28"/>
  <c r="P22" i="43"/>
  <c r="O22" i="28"/>
  <c r="O22" i="43"/>
  <c r="N22" i="28"/>
  <c r="N22" i="43"/>
  <c r="M22" i="28"/>
  <c r="M22" i="43"/>
  <c r="L22" i="28"/>
  <c r="L22" i="43"/>
  <c r="K22" i="28"/>
  <c r="K22" i="43"/>
  <c r="J22" i="28"/>
  <c r="J22" i="43"/>
  <c r="I22" i="28"/>
  <c r="I22" i="43"/>
  <c r="H22" i="28"/>
  <c r="H22" i="43"/>
  <c r="G22" i="28"/>
  <c r="G22" i="43"/>
  <c r="F22" i="28"/>
  <c r="F22" i="43"/>
  <c r="E22" i="28"/>
  <c r="E22" i="43"/>
  <c r="D22" i="28"/>
  <c r="D22" i="43"/>
  <c r="C22" i="28"/>
  <c r="C22" i="43"/>
  <c r="B22" i="28"/>
  <c r="B22" i="43"/>
  <c r="BO21" i="28"/>
  <c r="BO21" i="43"/>
  <c r="BN21" i="28"/>
  <c r="BN21" i="43"/>
  <c r="BM21" i="28"/>
  <c r="BM21" i="43"/>
  <c r="BL21" i="28"/>
  <c r="BL21" i="43"/>
  <c r="BK21" i="28"/>
  <c r="BK21" i="43"/>
  <c r="BJ21" i="28"/>
  <c r="BJ21" i="43"/>
  <c r="BI21" i="28"/>
  <c r="BI21" i="43"/>
  <c r="BH21" i="28"/>
  <c r="BH21" i="43"/>
  <c r="BG21" i="28"/>
  <c r="BG21" i="43"/>
  <c r="BF21" i="28"/>
  <c r="BF21" i="43"/>
  <c r="BE21" i="28"/>
  <c r="BE21" i="43"/>
  <c r="BD21" i="28"/>
  <c r="BD21" i="43"/>
  <c r="BC21" i="28"/>
  <c r="BC21" i="43"/>
  <c r="BB21" i="28"/>
  <c r="BB21" i="43"/>
  <c r="BA21" i="28"/>
  <c r="BA21" i="43"/>
  <c r="AZ21" i="28"/>
  <c r="AZ21" i="43"/>
  <c r="AY21" i="28"/>
  <c r="AY21" i="43"/>
  <c r="AX21" i="28"/>
  <c r="AX21" i="43"/>
  <c r="AW21" i="28"/>
  <c r="AW21" i="43"/>
  <c r="AV21" i="28"/>
  <c r="AV21" i="43"/>
  <c r="AU21" i="28"/>
  <c r="AU21" i="43"/>
  <c r="AT21" i="28"/>
  <c r="AT21" i="43"/>
  <c r="AS21" i="28"/>
  <c r="AS21" i="43"/>
  <c r="AR21" i="28"/>
  <c r="AR21" i="43"/>
  <c r="AQ21" i="28"/>
  <c r="AQ21" i="43"/>
  <c r="AP21" i="28"/>
  <c r="AP21" i="43"/>
  <c r="AO21" i="28"/>
  <c r="AO21" i="43"/>
  <c r="AN21" i="28"/>
  <c r="AN21" i="43"/>
  <c r="AM21" i="28"/>
  <c r="AM21" i="43"/>
  <c r="AL21" i="28"/>
  <c r="AL21" i="43"/>
  <c r="AK21" i="28"/>
  <c r="AK21" i="43"/>
  <c r="AJ21" i="28"/>
  <c r="AJ21" i="43"/>
  <c r="AI21" i="28"/>
  <c r="AI21" i="43"/>
  <c r="AH21" i="28"/>
  <c r="AH21" i="43"/>
  <c r="AG21" i="28"/>
  <c r="AG21" i="43"/>
  <c r="AF21" i="28"/>
  <c r="AF21" i="43"/>
  <c r="AE21" i="28"/>
  <c r="AE21" i="43"/>
  <c r="AD21" i="28"/>
  <c r="AD21" i="43"/>
  <c r="AC21" i="28"/>
  <c r="AC21" i="43"/>
  <c r="AB21" i="28"/>
  <c r="AB21" i="43"/>
  <c r="AA21" i="28"/>
  <c r="AA21" i="43"/>
  <c r="Z21" i="28"/>
  <c r="Z21" i="43"/>
  <c r="Y21" i="28"/>
  <c r="Y21" i="43"/>
  <c r="X21" i="28"/>
  <c r="X21" i="43"/>
  <c r="W21" i="28"/>
  <c r="W21" i="43"/>
  <c r="V21" i="28"/>
  <c r="V21" i="43"/>
  <c r="U21" i="28"/>
  <c r="U21" i="43"/>
  <c r="T21" i="28"/>
  <c r="T21" i="43"/>
  <c r="S21" i="28"/>
  <c r="S21" i="43"/>
  <c r="R21" i="28"/>
  <c r="R21" i="43"/>
  <c r="Q21" i="28"/>
  <c r="Q21" i="43"/>
  <c r="P21" i="28"/>
  <c r="P21" i="43"/>
  <c r="O21" i="28"/>
  <c r="O21" i="43"/>
  <c r="N21" i="28"/>
  <c r="N21" i="43"/>
  <c r="M21" i="28"/>
  <c r="M21" i="43"/>
  <c r="L21" i="28"/>
  <c r="L21" i="43"/>
  <c r="K21" i="28"/>
  <c r="K21" i="43"/>
  <c r="J21" i="28"/>
  <c r="J21" i="43"/>
  <c r="I21" i="28"/>
  <c r="I21" i="43"/>
  <c r="H21" i="28"/>
  <c r="H21" i="43"/>
  <c r="G21" i="28"/>
  <c r="G21" i="43"/>
  <c r="F21" i="28"/>
  <c r="F21" i="43"/>
  <c r="E21" i="28"/>
  <c r="E21" i="43"/>
  <c r="D21" i="28"/>
  <c r="D21" i="43"/>
  <c r="C21" i="28"/>
  <c r="C21" i="43"/>
  <c r="B21" i="28"/>
  <c r="B21" i="43"/>
  <c r="BO20" i="28"/>
  <c r="BO20" i="43"/>
  <c r="BN20" i="28"/>
  <c r="BN20" i="43"/>
  <c r="BM20" i="28"/>
  <c r="BM20" i="43"/>
  <c r="BL20" i="28"/>
  <c r="BL20" i="43"/>
  <c r="BK20" i="28"/>
  <c r="BK20" i="43"/>
  <c r="BJ20" i="28"/>
  <c r="BJ20" i="43"/>
  <c r="BI20" i="28"/>
  <c r="BI20" i="43"/>
  <c r="BH20" i="28"/>
  <c r="BH20" i="43"/>
  <c r="BG20" i="28"/>
  <c r="BG20" i="43"/>
  <c r="BF20" i="28"/>
  <c r="BF20" i="43"/>
  <c r="BE20" i="28"/>
  <c r="BE20" i="43"/>
  <c r="BD20" i="28"/>
  <c r="BD20" i="43"/>
  <c r="BC20" i="28"/>
  <c r="BC20" i="43"/>
  <c r="BB20" i="28"/>
  <c r="BB20" i="43"/>
  <c r="BA20" i="28"/>
  <c r="BA20" i="43"/>
  <c r="AZ20" i="28"/>
  <c r="AZ20" i="43"/>
  <c r="AY20" i="28"/>
  <c r="AY20" i="43"/>
  <c r="AX20" i="28"/>
  <c r="AX20" i="43"/>
  <c r="AW20" i="28"/>
  <c r="AW20" i="43"/>
  <c r="AV20" i="28"/>
  <c r="AV20" i="43"/>
  <c r="AU20" i="28"/>
  <c r="AU20" i="43"/>
  <c r="AT20" i="28"/>
  <c r="AT20" i="43"/>
  <c r="AS20" i="28"/>
  <c r="AS20" i="43"/>
  <c r="AR20" i="28"/>
  <c r="AR20" i="43"/>
  <c r="AQ20" i="28"/>
  <c r="AQ20" i="43"/>
  <c r="AP20" i="28"/>
  <c r="AP20" i="43"/>
  <c r="AO20" i="28"/>
  <c r="AO20" i="43"/>
  <c r="AN20" i="28"/>
  <c r="AN20" i="43"/>
  <c r="AM20" i="28"/>
  <c r="AM20" i="43"/>
  <c r="AL20" i="28"/>
  <c r="AL20" i="43"/>
  <c r="AK20" i="28"/>
  <c r="AK20" i="43"/>
  <c r="AJ20" i="28"/>
  <c r="AJ20" i="43"/>
  <c r="AI20" i="28"/>
  <c r="AI20" i="43"/>
  <c r="AH20" i="28"/>
  <c r="AH20" i="43"/>
  <c r="AG20" i="28"/>
  <c r="AG20" i="43"/>
  <c r="AF20" i="28"/>
  <c r="AF20" i="43"/>
  <c r="AE20" i="28"/>
  <c r="AE20" i="43"/>
  <c r="AD20" i="28"/>
  <c r="AD20" i="43"/>
  <c r="AC20" i="28"/>
  <c r="AC20" i="43"/>
  <c r="AB20" i="28"/>
  <c r="AB20" i="43"/>
  <c r="AA20" i="28"/>
  <c r="AA20" i="43"/>
  <c r="Z20" i="28"/>
  <c r="Z20" i="43"/>
  <c r="Y20" i="28"/>
  <c r="Y20" i="43"/>
  <c r="X20" i="28"/>
  <c r="X20" i="43"/>
  <c r="W20" i="28"/>
  <c r="W20" i="43"/>
  <c r="V20" i="28"/>
  <c r="V20" i="43"/>
  <c r="U20" i="28"/>
  <c r="U20" i="43"/>
  <c r="T20" i="28"/>
  <c r="T20" i="43"/>
  <c r="S20" i="28"/>
  <c r="S20" i="43"/>
  <c r="R20" i="28"/>
  <c r="R20" i="43"/>
  <c r="Q20" i="28"/>
  <c r="Q20" i="43"/>
  <c r="P20" i="28"/>
  <c r="P20" i="43"/>
  <c r="O20" i="28"/>
  <c r="O20" i="43"/>
  <c r="N20" i="28"/>
  <c r="N20" i="43"/>
  <c r="M20" i="28"/>
  <c r="M20" i="43"/>
  <c r="L20" i="28"/>
  <c r="L20" i="43"/>
  <c r="K20" i="28"/>
  <c r="K20" i="43"/>
  <c r="J20" i="28"/>
  <c r="J20" i="43"/>
  <c r="I20" i="28"/>
  <c r="I20" i="43"/>
  <c r="H20" i="28"/>
  <c r="H20" i="43"/>
  <c r="G20" i="28"/>
  <c r="G20" i="43"/>
  <c r="F20" i="28"/>
  <c r="F20" i="43"/>
  <c r="E20" i="28"/>
  <c r="E20" i="43"/>
  <c r="D20" i="28"/>
  <c r="D20" i="43"/>
  <c r="C20" i="28"/>
  <c r="C20" i="43"/>
  <c r="B20" i="28"/>
  <c r="B20" i="43"/>
  <c r="BO19" i="28"/>
  <c r="BO19" i="43"/>
  <c r="BN19" i="28"/>
  <c r="BN19" i="43"/>
  <c r="BM19" i="28"/>
  <c r="BM19" i="43"/>
  <c r="BL19" i="28"/>
  <c r="BL19" i="43"/>
  <c r="BK19" i="28"/>
  <c r="BK19" i="43"/>
  <c r="BJ19" i="28"/>
  <c r="BJ19" i="43"/>
  <c r="BI19" i="28"/>
  <c r="BI19" i="43"/>
  <c r="BH19" i="28"/>
  <c r="BH19" i="43"/>
  <c r="BG19" i="28"/>
  <c r="BG19" i="43"/>
  <c r="BF19" i="28"/>
  <c r="BF19" i="43"/>
  <c r="BE19" i="28"/>
  <c r="BE19" i="43"/>
  <c r="BD19" i="28"/>
  <c r="BD19" i="43"/>
  <c r="BC19" i="28"/>
  <c r="BC19" i="43"/>
  <c r="BB19" i="28"/>
  <c r="BB19" i="43"/>
  <c r="BA19" i="28"/>
  <c r="BA19" i="43"/>
  <c r="AZ19" i="28"/>
  <c r="AZ19" i="43"/>
  <c r="AY19" i="28"/>
  <c r="AY19" i="43"/>
  <c r="AX19" i="28"/>
  <c r="AX19" i="43"/>
  <c r="AW19" i="28"/>
  <c r="AW19" i="43"/>
  <c r="AV19" i="28"/>
  <c r="AV19" i="43"/>
  <c r="AU19" i="28"/>
  <c r="AU19" i="43"/>
  <c r="AT19" i="28"/>
  <c r="AT19" i="43"/>
  <c r="AS19" i="28"/>
  <c r="AS19" i="43"/>
  <c r="AR19" i="28"/>
  <c r="AR19" i="43"/>
  <c r="AQ19" i="28"/>
  <c r="AQ19" i="43"/>
  <c r="AP19" i="28"/>
  <c r="AP19" i="43"/>
  <c r="AO19" i="28"/>
  <c r="AO19" i="43"/>
  <c r="AN19" i="28"/>
  <c r="AN19" i="43"/>
  <c r="AM19" i="28"/>
  <c r="AM19" i="43"/>
  <c r="AL19" i="28"/>
  <c r="AL19" i="43"/>
  <c r="AK19" i="28"/>
  <c r="AK19" i="43"/>
  <c r="AJ19" i="28"/>
  <c r="AJ19" i="43"/>
  <c r="AI19" i="28"/>
  <c r="AI19" i="43"/>
  <c r="AH19" i="28"/>
  <c r="AH19" i="43"/>
  <c r="AG19" i="28"/>
  <c r="AG19" i="43"/>
  <c r="AF19" i="28"/>
  <c r="AF19" i="43"/>
  <c r="AE19" i="28"/>
  <c r="AE19" i="43"/>
  <c r="AD19" i="28"/>
  <c r="AD19" i="43"/>
  <c r="AC19" i="28"/>
  <c r="AC19" i="43"/>
  <c r="AB19" i="28"/>
  <c r="AB19" i="43"/>
  <c r="AA19" i="28"/>
  <c r="AA19" i="43"/>
  <c r="Z19" i="28"/>
  <c r="Z19" i="43"/>
  <c r="Y19" i="28"/>
  <c r="Y19" i="43"/>
  <c r="X19" i="28"/>
  <c r="X19" i="43"/>
  <c r="W19" i="28"/>
  <c r="W19" i="43"/>
  <c r="V19" i="28"/>
  <c r="V19" i="43"/>
  <c r="U19" i="28"/>
  <c r="U19" i="43"/>
  <c r="T19" i="28"/>
  <c r="T19" i="43"/>
  <c r="S19" i="28"/>
  <c r="S19" i="43"/>
  <c r="R19" i="28"/>
  <c r="R19" i="43"/>
  <c r="Q19" i="28"/>
  <c r="Q19" i="43"/>
  <c r="P19" i="28"/>
  <c r="P19" i="43"/>
  <c r="O19" i="28"/>
  <c r="O19" i="43"/>
  <c r="N19" i="28"/>
  <c r="N19" i="43"/>
  <c r="M19" i="28"/>
  <c r="M19" i="43"/>
  <c r="L19" i="28"/>
  <c r="L19" i="43"/>
  <c r="K19" i="28"/>
  <c r="K19" i="43"/>
  <c r="J19" i="28"/>
  <c r="J19" i="43"/>
  <c r="I19" i="28"/>
  <c r="I19" i="43"/>
  <c r="H19" i="28"/>
  <c r="H19" i="43"/>
  <c r="G19" i="28"/>
  <c r="G19" i="43"/>
  <c r="F19" i="28"/>
  <c r="F19" i="43"/>
  <c r="E19" i="28"/>
  <c r="E19" i="43"/>
  <c r="D19" i="28"/>
  <c r="D19" i="43"/>
  <c r="C19" i="28"/>
  <c r="C19" i="43"/>
  <c r="B19" i="28"/>
  <c r="B19" i="43"/>
  <c r="BO18" i="28"/>
  <c r="BO18" i="43"/>
  <c r="BN18" i="28"/>
  <c r="BN18" i="43"/>
  <c r="BM18" i="28"/>
  <c r="BM18" i="43"/>
  <c r="BL18" i="28"/>
  <c r="BL18" i="43"/>
  <c r="BK18" i="28"/>
  <c r="BK18" i="43"/>
  <c r="BJ18" i="28"/>
  <c r="BJ18" i="43"/>
  <c r="BI18" i="28"/>
  <c r="BI18" i="43"/>
  <c r="BH18" i="28"/>
  <c r="BH18" i="43"/>
  <c r="BG18" i="28"/>
  <c r="BG18" i="43"/>
  <c r="BF18" i="28"/>
  <c r="BF18" i="43"/>
  <c r="BE18" i="28"/>
  <c r="BE18" i="43"/>
  <c r="BD18" i="28"/>
  <c r="BD18" i="43"/>
  <c r="BC18" i="28"/>
  <c r="BC18" i="43"/>
  <c r="BB18" i="28"/>
  <c r="BB18" i="43"/>
  <c r="BA18" i="28"/>
  <c r="BA18" i="43"/>
  <c r="AZ18" i="28"/>
  <c r="AZ18" i="43"/>
  <c r="AY18" i="28"/>
  <c r="AY18" i="43"/>
  <c r="AX18" i="28"/>
  <c r="AX18" i="43"/>
  <c r="AW18" i="28"/>
  <c r="AW18" i="43"/>
  <c r="AV18" i="28"/>
  <c r="AV18" i="43"/>
  <c r="AU18" i="28"/>
  <c r="AU18" i="43"/>
  <c r="AT18" i="28"/>
  <c r="AT18" i="43"/>
  <c r="AS18" i="28"/>
  <c r="AS18" i="43"/>
  <c r="AR18" i="28"/>
  <c r="AR18" i="43"/>
  <c r="AQ18" i="28"/>
  <c r="AQ18" i="43"/>
  <c r="AP18" i="28"/>
  <c r="AP18" i="43"/>
  <c r="AO18" i="28"/>
  <c r="AO18" i="43"/>
  <c r="AN18" i="28"/>
  <c r="AN18" i="43"/>
  <c r="AM18" i="28"/>
  <c r="AM18" i="43"/>
  <c r="AL18" i="28"/>
  <c r="AL18" i="43"/>
  <c r="AK18" i="28"/>
  <c r="AK18" i="43"/>
  <c r="AJ18" i="28"/>
  <c r="AJ18" i="43"/>
  <c r="AI18" i="28"/>
  <c r="AI18" i="43"/>
  <c r="AH18" i="28"/>
  <c r="AH18" i="43"/>
  <c r="AG18" i="28"/>
  <c r="AG18" i="43"/>
  <c r="AF18" i="28"/>
  <c r="AF18" i="43"/>
  <c r="AE18" i="28"/>
  <c r="AE18" i="43"/>
  <c r="AD18" i="28"/>
  <c r="AD18" i="43"/>
  <c r="AC18" i="28"/>
  <c r="AC18" i="43"/>
  <c r="AB18" i="28"/>
  <c r="AB18" i="43"/>
  <c r="AA18" i="28"/>
  <c r="AA18" i="43"/>
  <c r="Z18" i="28"/>
  <c r="Z18" i="43"/>
  <c r="Y18" i="28"/>
  <c r="Y18" i="43"/>
  <c r="X18" i="28"/>
  <c r="X18" i="43"/>
  <c r="W18" i="28"/>
  <c r="W18" i="43"/>
  <c r="V18" i="28"/>
  <c r="V18" i="43"/>
  <c r="U18" i="28"/>
  <c r="U18" i="43"/>
  <c r="T18" i="28"/>
  <c r="T18" i="43"/>
  <c r="S18" i="28"/>
  <c r="S18" i="43"/>
  <c r="R18" i="28"/>
  <c r="R18" i="43"/>
  <c r="Q18" i="28"/>
  <c r="Q18" i="43"/>
  <c r="P18" i="28"/>
  <c r="P18" i="43"/>
  <c r="O18" i="28"/>
  <c r="O18" i="43"/>
  <c r="N18" i="28"/>
  <c r="N18" i="43"/>
  <c r="M18" i="28"/>
  <c r="M18" i="43"/>
  <c r="L18" i="28"/>
  <c r="L18" i="43"/>
  <c r="K18" i="28"/>
  <c r="K18" i="43"/>
  <c r="J18" i="28"/>
  <c r="J18" i="43"/>
  <c r="I18" i="28"/>
  <c r="I18" i="43"/>
  <c r="H18" i="28"/>
  <c r="H18" i="43"/>
  <c r="G18" i="28"/>
  <c r="G18" i="43"/>
  <c r="F18" i="28"/>
  <c r="F18" i="43"/>
  <c r="E18" i="28"/>
  <c r="E18" i="43"/>
  <c r="D18" i="28"/>
  <c r="D18" i="43"/>
  <c r="C18" i="28"/>
  <c r="C18" i="43"/>
  <c r="B18" i="28"/>
  <c r="B18" i="43"/>
  <c r="BO17" i="28"/>
  <c r="BO17" i="43"/>
  <c r="BN17" i="28"/>
  <c r="BN17" i="43"/>
  <c r="BM17" i="28"/>
  <c r="BM17" i="43"/>
  <c r="BL17" i="28"/>
  <c r="BL17" i="43"/>
  <c r="BK17" i="28"/>
  <c r="BK17" i="43"/>
  <c r="BJ17" i="28"/>
  <c r="BJ17" i="43"/>
  <c r="BI17" i="28"/>
  <c r="BI17" i="43"/>
  <c r="BH17" i="28"/>
  <c r="BH17" i="43"/>
  <c r="BG17" i="28"/>
  <c r="BG17" i="43"/>
  <c r="BF17" i="28"/>
  <c r="BF17" i="43"/>
  <c r="BE17" i="28"/>
  <c r="BE17" i="43"/>
  <c r="BD17" i="28"/>
  <c r="BD17" i="43"/>
  <c r="BC17" i="28"/>
  <c r="BC17" i="43"/>
  <c r="BB17" i="28"/>
  <c r="BB17" i="43"/>
  <c r="BA17" i="28"/>
  <c r="BA17" i="43"/>
  <c r="AZ17" i="28"/>
  <c r="AZ17" i="43"/>
  <c r="AY17" i="28"/>
  <c r="AY17" i="43"/>
  <c r="AX17" i="28"/>
  <c r="AX17" i="43"/>
  <c r="AW17" i="28"/>
  <c r="AW17" i="43"/>
  <c r="AV17" i="28"/>
  <c r="AV17" i="43"/>
  <c r="AU17" i="28"/>
  <c r="AU17" i="43"/>
  <c r="AT17" i="28"/>
  <c r="AT17" i="43"/>
  <c r="AS17" i="28"/>
  <c r="AS17" i="43"/>
  <c r="AR17" i="28"/>
  <c r="AR17" i="43"/>
  <c r="AQ17" i="28"/>
  <c r="AQ17" i="43"/>
  <c r="AP17" i="28"/>
  <c r="AP17" i="43"/>
  <c r="AO17" i="28"/>
  <c r="AO17" i="43"/>
  <c r="AN17" i="28"/>
  <c r="AN17" i="43"/>
  <c r="AM17" i="28"/>
  <c r="AM17" i="43"/>
  <c r="AL17" i="28"/>
  <c r="AL17" i="43"/>
  <c r="AK17" i="28"/>
  <c r="AK17" i="43"/>
  <c r="AJ17" i="28"/>
  <c r="AJ17" i="43"/>
  <c r="AI17" i="28"/>
  <c r="AI17" i="43"/>
  <c r="AH17" i="28"/>
  <c r="AH17" i="43"/>
  <c r="AG17" i="28"/>
  <c r="AG17" i="43"/>
  <c r="AF17" i="28"/>
  <c r="AF17" i="43"/>
  <c r="AE17" i="28"/>
  <c r="AE17" i="43"/>
  <c r="AD17" i="28"/>
  <c r="AD17" i="43"/>
  <c r="AC17" i="28"/>
  <c r="AC17" i="43"/>
  <c r="AB17" i="28"/>
  <c r="AB17" i="43"/>
  <c r="AA17" i="28"/>
  <c r="AA17" i="43"/>
  <c r="Z17" i="28"/>
  <c r="Z17" i="43"/>
  <c r="Y17" i="28"/>
  <c r="Y17" i="43"/>
  <c r="X17" i="28"/>
  <c r="X17" i="43"/>
  <c r="W17" i="28"/>
  <c r="W17" i="43"/>
  <c r="V17" i="28"/>
  <c r="V17" i="43"/>
  <c r="U17" i="28"/>
  <c r="U17" i="43"/>
  <c r="T17" i="28"/>
  <c r="T17" i="43"/>
  <c r="S17" i="28"/>
  <c r="S17" i="43"/>
  <c r="R17" i="28"/>
  <c r="R17" i="43"/>
  <c r="Q17" i="28"/>
  <c r="Q17" i="43"/>
  <c r="P17" i="28"/>
  <c r="P17" i="43"/>
  <c r="O17" i="28"/>
  <c r="O17" i="43"/>
  <c r="N17" i="28"/>
  <c r="N17" i="43"/>
  <c r="M17" i="28"/>
  <c r="M17" i="43"/>
  <c r="L17" i="28"/>
  <c r="L17" i="43"/>
  <c r="K17" i="28"/>
  <c r="K17" i="43"/>
  <c r="J17" i="28"/>
  <c r="J17" i="43"/>
  <c r="I17" i="28"/>
  <c r="I17" i="43"/>
  <c r="H17" i="28"/>
  <c r="H17" i="43"/>
  <c r="G17" i="28"/>
  <c r="G17" i="43"/>
  <c r="F17" i="28"/>
  <c r="F17" i="43"/>
  <c r="E17" i="28"/>
  <c r="E17" i="43"/>
  <c r="D17" i="28"/>
  <c r="D17" i="43"/>
  <c r="C17" i="28"/>
  <c r="C17" i="43"/>
  <c r="B17" i="28"/>
  <c r="B17" i="43"/>
  <c r="BO16" i="28"/>
  <c r="BO16" i="43"/>
  <c r="BN16" i="28"/>
  <c r="BN16" i="43"/>
  <c r="BM16" i="28"/>
  <c r="BM16" i="43"/>
  <c r="BL16" i="28"/>
  <c r="BL16" i="43"/>
  <c r="BK16" i="28"/>
  <c r="BK16" i="43"/>
  <c r="BJ16" i="28"/>
  <c r="BJ16" i="43"/>
  <c r="BI16" i="28"/>
  <c r="BI16" i="43"/>
  <c r="BH16" i="28"/>
  <c r="BH16" i="43"/>
  <c r="BG16" i="28"/>
  <c r="BG16" i="43"/>
  <c r="BF16" i="28"/>
  <c r="BF16" i="43"/>
  <c r="BE16" i="28"/>
  <c r="BE16" i="43"/>
  <c r="BD16" i="28"/>
  <c r="BD16" i="43"/>
  <c r="BC16" i="28"/>
  <c r="BC16" i="43"/>
  <c r="BB16" i="28"/>
  <c r="BB16" i="43"/>
  <c r="BA16" i="28"/>
  <c r="BA16" i="43"/>
  <c r="AZ16" i="28"/>
  <c r="AZ16" i="43"/>
  <c r="AY16" i="28"/>
  <c r="AY16" i="43"/>
  <c r="AX16" i="28"/>
  <c r="AX16" i="43"/>
  <c r="AW16" i="28"/>
  <c r="AW16" i="43"/>
  <c r="AV16" i="28"/>
  <c r="AV16" i="43"/>
  <c r="AU16" i="28"/>
  <c r="AU16" i="43"/>
  <c r="AT16" i="28"/>
  <c r="AT16" i="43"/>
  <c r="AS16" i="28"/>
  <c r="AS16" i="43"/>
  <c r="AR16" i="28"/>
  <c r="AR16" i="43"/>
  <c r="AQ16" i="28"/>
  <c r="AQ16" i="43"/>
  <c r="AP16" i="28"/>
  <c r="AP16" i="43"/>
  <c r="AO16" i="28"/>
  <c r="AO16" i="43"/>
  <c r="AN16" i="28"/>
  <c r="AN16" i="43"/>
  <c r="AM16" i="28"/>
  <c r="AM16" i="43"/>
  <c r="AL16" i="28"/>
  <c r="AL16" i="43"/>
  <c r="AK16" i="28"/>
  <c r="AK16" i="43"/>
  <c r="AJ16" i="28"/>
  <c r="AJ16" i="43"/>
  <c r="AI16" i="28"/>
  <c r="AI16" i="43"/>
  <c r="AH16" i="28"/>
  <c r="AH16" i="43"/>
  <c r="AG16" i="28"/>
  <c r="AG16" i="43"/>
  <c r="AF16" i="28"/>
  <c r="AF16" i="43"/>
  <c r="AE16" i="28"/>
  <c r="AE16" i="43"/>
  <c r="AD16" i="28"/>
  <c r="AD16" i="43"/>
  <c r="AC16" i="28"/>
  <c r="AC16" i="43"/>
  <c r="AB16" i="28"/>
  <c r="AB16" i="43"/>
  <c r="AA16" i="28"/>
  <c r="AA16" i="43"/>
  <c r="Z16" i="28"/>
  <c r="Z16" i="43"/>
  <c r="Y16" i="28"/>
  <c r="Y16" i="43"/>
  <c r="X16" i="28"/>
  <c r="X16" i="43"/>
  <c r="W16" i="28"/>
  <c r="W16" i="43"/>
  <c r="V16" i="28"/>
  <c r="V16" i="43"/>
  <c r="U16" i="28"/>
  <c r="U16" i="43"/>
  <c r="T16" i="28"/>
  <c r="T16" i="43"/>
  <c r="S16" i="28"/>
  <c r="S16" i="43"/>
  <c r="R16" i="28"/>
  <c r="R16" i="43"/>
  <c r="Q16" i="28"/>
  <c r="Q16" i="43"/>
  <c r="P16" i="28"/>
  <c r="P16" i="43"/>
  <c r="O16" i="28"/>
  <c r="O16" i="43"/>
  <c r="N16" i="28"/>
  <c r="N16" i="43"/>
  <c r="M16" i="28"/>
  <c r="M16" i="43"/>
  <c r="L16" i="28"/>
  <c r="L16" i="43"/>
  <c r="K16" i="28"/>
  <c r="K16" i="43"/>
  <c r="J16" i="28"/>
  <c r="J16" i="43"/>
  <c r="I16" i="28"/>
  <c r="I16" i="43"/>
  <c r="H16" i="28"/>
  <c r="H16" i="43"/>
  <c r="G16" i="28"/>
  <c r="G16" i="43"/>
  <c r="F16" i="28"/>
  <c r="F16" i="43"/>
  <c r="E16" i="28"/>
  <c r="E16" i="43"/>
  <c r="D16" i="28"/>
  <c r="D16" i="43"/>
  <c r="C16" i="28"/>
  <c r="C16" i="43"/>
  <c r="B16" i="28"/>
  <c r="B16" i="43"/>
  <c r="BO15" i="28"/>
  <c r="BO15" i="43"/>
  <c r="BN15" i="28"/>
  <c r="BN15" i="43"/>
  <c r="BM15" i="28"/>
  <c r="BM15" i="43"/>
  <c r="BL15" i="28"/>
  <c r="BL15" i="43"/>
  <c r="BK15" i="28"/>
  <c r="BK15" i="43"/>
  <c r="BJ15" i="28"/>
  <c r="BJ15" i="43"/>
  <c r="BI15" i="28"/>
  <c r="BI15" i="43"/>
  <c r="BH15" i="28"/>
  <c r="BH15" i="43"/>
  <c r="BG15" i="28"/>
  <c r="BG15" i="43"/>
  <c r="BF15" i="28"/>
  <c r="BF15" i="43"/>
  <c r="BE15" i="28"/>
  <c r="BE15" i="43"/>
  <c r="BD15" i="28"/>
  <c r="BD15" i="43"/>
  <c r="BC15" i="28"/>
  <c r="BC15" i="43"/>
  <c r="BB15" i="28"/>
  <c r="BB15" i="43"/>
  <c r="BA15" i="28"/>
  <c r="BA15" i="43"/>
  <c r="AZ15" i="28"/>
  <c r="AZ15" i="43"/>
  <c r="AY15" i="28"/>
  <c r="AY15" i="43"/>
  <c r="AX15" i="28"/>
  <c r="AX15" i="43"/>
  <c r="AW15" i="28"/>
  <c r="AW15" i="43"/>
  <c r="AV15" i="28"/>
  <c r="AV15" i="43"/>
  <c r="AU15" i="28"/>
  <c r="AU15" i="43"/>
  <c r="AT15" i="28"/>
  <c r="AT15" i="43"/>
  <c r="AS15" i="28"/>
  <c r="AS15" i="43"/>
  <c r="AR15" i="28"/>
  <c r="AR15" i="43"/>
  <c r="AQ15" i="28"/>
  <c r="AQ15" i="43"/>
  <c r="AP15" i="28"/>
  <c r="AP15" i="43"/>
  <c r="AO15" i="28"/>
  <c r="AO15" i="43"/>
  <c r="AN15" i="28"/>
  <c r="AN15" i="43"/>
  <c r="AM15" i="28"/>
  <c r="AM15" i="43"/>
  <c r="AL15" i="28"/>
  <c r="AL15" i="43"/>
  <c r="AK15" i="28"/>
  <c r="AK15" i="43"/>
  <c r="AJ15" i="28"/>
  <c r="AJ15" i="43"/>
  <c r="AI15" i="28"/>
  <c r="AI15" i="43"/>
  <c r="AH15" i="28"/>
  <c r="AH15" i="43"/>
  <c r="AG15" i="28"/>
  <c r="AG15" i="43"/>
  <c r="AF15" i="28"/>
  <c r="AF15" i="43"/>
  <c r="AE15" i="28"/>
  <c r="AE15" i="43"/>
  <c r="AD15" i="28"/>
  <c r="AD15" i="43"/>
  <c r="AC15" i="28"/>
  <c r="AC15" i="43"/>
  <c r="AB15" i="28"/>
  <c r="AB15" i="43"/>
  <c r="AA15" i="28"/>
  <c r="AA15" i="43"/>
  <c r="Z15" i="28"/>
  <c r="Z15" i="43"/>
  <c r="Y15" i="28"/>
  <c r="Y15" i="43"/>
  <c r="X15" i="28"/>
  <c r="X15" i="43"/>
  <c r="W15" i="28"/>
  <c r="W15" i="43"/>
  <c r="V15" i="28"/>
  <c r="V15" i="43"/>
  <c r="U15" i="28"/>
  <c r="U15" i="43"/>
  <c r="T15" i="28"/>
  <c r="T15" i="43"/>
  <c r="S15" i="28"/>
  <c r="S15" i="43"/>
  <c r="R15" i="28"/>
  <c r="R15" i="43"/>
  <c r="Q15" i="28"/>
  <c r="Q15" i="43"/>
  <c r="P15" i="28"/>
  <c r="P15" i="43"/>
  <c r="O15" i="28"/>
  <c r="O15" i="43"/>
  <c r="N15" i="28"/>
  <c r="N15" i="43"/>
  <c r="M15" i="28"/>
  <c r="M15" i="43"/>
  <c r="L15" i="28"/>
  <c r="L15" i="43"/>
  <c r="K15" i="28"/>
  <c r="K15" i="43"/>
  <c r="J15" i="28"/>
  <c r="J15" i="43"/>
  <c r="I15" i="28"/>
  <c r="I15" i="43"/>
  <c r="H15" i="28"/>
  <c r="H15" i="43"/>
  <c r="G15" i="28"/>
  <c r="G15" i="43"/>
  <c r="F15" i="28"/>
  <c r="F15" i="43"/>
  <c r="E15" i="28"/>
  <c r="E15" i="43"/>
  <c r="D15" i="28"/>
  <c r="D15" i="43"/>
  <c r="C15" i="28"/>
  <c r="C15" i="43"/>
  <c r="B15" i="28"/>
  <c r="B15" i="43"/>
  <c r="BO14" i="28"/>
  <c r="BO14" i="43"/>
  <c r="BN14" i="28"/>
  <c r="BN14" i="43"/>
  <c r="BM14" i="28"/>
  <c r="BM14" i="43"/>
  <c r="BL14" i="28"/>
  <c r="BL14" i="43"/>
  <c r="BK14" i="28"/>
  <c r="BK14" i="43"/>
  <c r="BJ14" i="28"/>
  <c r="BJ14" i="43"/>
  <c r="BI14" i="28"/>
  <c r="BI14" i="43"/>
  <c r="BH14" i="28"/>
  <c r="BH14" i="43"/>
  <c r="BG14" i="28"/>
  <c r="BG14" i="43"/>
  <c r="BF14" i="28"/>
  <c r="BF14" i="43"/>
  <c r="BE14" i="28"/>
  <c r="BE14" i="43"/>
  <c r="BD14" i="28"/>
  <c r="BD14" i="43"/>
  <c r="BC14" i="28"/>
  <c r="BC14" i="43"/>
  <c r="BB14" i="28"/>
  <c r="BB14" i="43"/>
  <c r="BA14" i="28"/>
  <c r="BA14" i="43"/>
  <c r="AZ14" i="28"/>
  <c r="AZ14" i="43"/>
  <c r="AY14" i="28"/>
  <c r="AY14" i="43"/>
  <c r="AX14" i="28"/>
  <c r="AX14" i="43"/>
  <c r="AW14" i="28"/>
  <c r="AW14" i="43"/>
  <c r="AV14" i="28"/>
  <c r="AV14" i="43"/>
  <c r="AU14" i="28"/>
  <c r="AU14" i="43"/>
  <c r="AT14" i="28"/>
  <c r="AT14" i="43"/>
  <c r="AS14" i="28"/>
  <c r="AS14" i="43"/>
  <c r="AR14" i="28"/>
  <c r="AR14" i="43"/>
  <c r="AQ14" i="28"/>
  <c r="AQ14" i="43"/>
  <c r="AP14" i="28"/>
  <c r="AP14" i="43"/>
  <c r="AO14" i="28"/>
  <c r="AO14" i="43"/>
  <c r="AN14" i="28"/>
  <c r="AN14" i="43"/>
  <c r="AM14" i="28"/>
  <c r="AM14" i="43"/>
  <c r="AL14" i="28"/>
  <c r="AL14" i="43"/>
  <c r="AK14" i="28"/>
  <c r="AK14" i="43"/>
  <c r="AJ14" i="28"/>
  <c r="AJ14" i="43"/>
  <c r="AI14" i="28"/>
  <c r="AI14" i="43"/>
  <c r="AH14" i="28"/>
  <c r="AH14" i="43"/>
  <c r="AG14" i="28"/>
  <c r="AG14" i="43"/>
  <c r="AF14" i="28"/>
  <c r="AF14" i="43"/>
  <c r="AE14" i="28"/>
  <c r="AE14" i="43"/>
  <c r="AD14" i="28"/>
  <c r="AD14" i="43"/>
  <c r="AC14" i="28"/>
  <c r="AC14" i="43"/>
  <c r="AB14" i="28"/>
  <c r="AB14" i="43"/>
  <c r="AA14" i="28"/>
  <c r="AA14" i="43"/>
  <c r="Z14" i="28"/>
  <c r="Z14" i="43"/>
  <c r="Y14" i="28"/>
  <c r="Y14" i="43"/>
  <c r="X14" i="28"/>
  <c r="X14" i="43"/>
  <c r="W14" i="28"/>
  <c r="W14" i="43"/>
  <c r="V14" i="28"/>
  <c r="V14" i="43"/>
  <c r="U14" i="28"/>
  <c r="U14" i="43"/>
  <c r="T14" i="28"/>
  <c r="T14" i="43"/>
  <c r="S14" i="28"/>
  <c r="S14" i="43"/>
  <c r="R14" i="28"/>
  <c r="R14" i="43"/>
  <c r="Q14" i="28"/>
  <c r="Q14" i="43"/>
  <c r="P14" i="28"/>
  <c r="P14" i="43"/>
  <c r="O14" i="28"/>
  <c r="O14" i="43"/>
  <c r="N14" i="28"/>
  <c r="N14" i="43"/>
  <c r="M14" i="28"/>
  <c r="M14" i="43"/>
  <c r="L14" i="28"/>
  <c r="L14" i="43"/>
  <c r="K14" i="28"/>
  <c r="K14" i="43"/>
  <c r="J14" i="28"/>
  <c r="J14" i="43"/>
  <c r="I14" i="28"/>
  <c r="I14" i="43"/>
  <c r="H14" i="28"/>
  <c r="H14" i="43"/>
  <c r="G14" i="28"/>
  <c r="G14" i="43"/>
  <c r="F14" i="28"/>
  <c r="F14" i="43"/>
  <c r="E14" i="28"/>
  <c r="E14" i="43"/>
  <c r="D14" i="28"/>
  <c r="D14" i="43"/>
  <c r="C14" i="28"/>
  <c r="C14" i="43"/>
  <c r="B14" i="28"/>
  <c r="B14" i="43"/>
  <c r="BO13" i="28"/>
  <c r="BO13" i="43"/>
  <c r="BN13" i="28"/>
  <c r="BN13" i="43"/>
  <c r="BM13" i="28"/>
  <c r="BM13" i="43"/>
  <c r="BL13" i="28"/>
  <c r="BL13" i="43"/>
  <c r="BK13" i="28"/>
  <c r="BK13" i="43"/>
  <c r="BJ13" i="28"/>
  <c r="BJ13" i="43"/>
  <c r="BI13" i="28"/>
  <c r="BI13" i="43"/>
  <c r="BH13" i="28"/>
  <c r="BH13" i="43"/>
  <c r="BG13" i="28"/>
  <c r="BG13" i="43"/>
  <c r="BF13" i="28"/>
  <c r="BF13" i="43"/>
  <c r="BE13" i="28"/>
  <c r="BE13" i="43"/>
  <c r="BD13" i="28"/>
  <c r="BD13" i="43"/>
  <c r="BC13" i="28"/>
  <c r="BC13" i="43"/>
  <c r="BB13" i="28"/>
  <c r="BB13" i="43"/>
  <c r="BA13" i="28"/>
  <c r="BA13" i="43"/>
  <c r="AZ13" i="28"/>
  <c r="AZ13" i="43"/>
  <c r="AY13" i="28"/>
  <c r="AY13" i="43"/>
  <c r="AX13" i="28"/>
  <c r="AX13" i="43"/>
  <c r="AW13" i="28"/>
  <c r="AW13" i="43"/>
  <c r="AV13" i="28"/>
  <c r="AV13" i="43"/>
  <c r="AU13" i="28"/>
  <c r="AU13" i="43"/>
  <c r="AT13" i="28"/>
  <c r="AT13" i="43"/>
  <c r="AS13" i="28"/>
  <c r="AS13" i="43"/>
  <c r="AR13" i="28"/>
  <c r="AR13" i="43"/>
  <c r="AQ13" i="28"/>
  <c r="AQ13" i="43"/>
  <c r="AP13" i="28"/>
  <c r="AP13" i="43"/>
  <c r="AO13" i="28"/>
  <c r="AO13" i="43"/>
  <c r="AN13" i="28"/>
  <c r="AN13" i="43"/>
  <c r="AM13" i="28"/>
  <c r="AM13" i="43"/>
  <c r="AL13" i="28"/>
  <c r="AL13" i="43"/>
  <c r="AK13" i="28"/>
  <c r="AK13" i="43"/>
  <c r="AJ13" i="28"/>
  <c r="AJ13" i="43"/>
  <c r="AI13" i="28"/>
  <c r="AI13" i="43"/>
  <c r="AH13" i="28"/>
  <c r="AH13" i="43"/>
  <c r="AG13" i="28"/>
  <c r="AG13" i="43"/>
  <c r="AF13" i="28"/>
  <c r="AF13" i="43"/>
  <c r="AE13" i="28"/>
  <c r="AE13" i="43"/>
  <c r="AD13" i="28"/>
  <c r="AD13" i="43"/>
  <c r="AC13" i="28"/>
  <c r="AC13" i="43"/>
  <c r="AB13" i="28"/>
  <c r="AB13" i="43"/>
  <c r="AA13" i="28"/>
  <c r="AA13" i="43"/>
  <c r="Z13" i="28"/>
  <c r="Z13" i="43"/>
  <c r="Y13" i="28"/>
  <c r="Y13" i="43"/>
  <c r="X13" i="28"/>
  <c r="X13" i="43"/>
  <c r="W13" i="28"/>
  <c r="W13" i="43"/>
  <c r="V13" i="28"/>
  <c r="V13" i="43"/>
  <c r="U13" i="28"/>
  <c r="U13" i="43"/>
  <c r="T13" i="28"/>
  <c r="T13" i="43"/>
  <c r="S13" i="28"/>
  <c r="S13" i="43"/>
  <c r="R13" i="28"/>
  <c r="R13" i="43"/>
  <c r="Q13" i="28"/>
  <c r="Q13" i="43"/>
  <c r="P13" i="28"/>
  <c r="P13" i="43"/>
  <c r="O13" i="28"/>
  <c r="O13" i="43"/>
  <c r="N13" i="28"/>
  <c r="N13" i="43"/>
  <c r="M13" i="28"/>
  <c r="M13" i="43"/>
  <c r="L13" i="28"/>
  <c r="L13" i="43"/>
  <c r="K13" i="28"/>
  <c r="K13" i="43"/>
  <c r="J13" i="28"/>
  <c r="J13" i="43"/>
  <c r="I13" i="28"/>
  <c r="I13" i="43"/>
  <c r="H13" i="28"/>
  <c r="H13" i="43"/>
  <c r="G13" i="28"/>
  <c r="G13" i="43"/>
  <c r="F13" i="28"/>
  <c r="F13" i="43"/>
  <c r="E13" i="28"/>
  <c r="E13" i="43"/>
  <c r="D13" i="28"/>
  <c r="D13" i="43"/>
  <c r="C13" i="28"/>
  <c r="C13" i="43"/>
  <c r="B13" i="28"/>
  <c r="B13" i="43"/>
  <c r="BO12" i="28"/>
  <c r="BO12" i="43"/>
  <c r="BN12" i="28"/>
  <c r="BN12" i="43"/>
  <c r="BM12" i="28"/>
  <c r="BM12" i="43"/>
  <c r="BL12" i="28"/>
  <c r="BL12" i="43"/>
  <c r="BK12" i="28"/>
  <c r="BK12" i="43"/>
  <c r="BJ12" i="28"/>
  <c r="BJ12" i="43"/>
  <c r="BI12" i="28"/>
  <c r="BI12" i="43"/>
  <c r="BH12" i="28"/>
  <c r="BH12" i="43"/>
  <c r="BG12" i="28"/>
  <c r="BG12" i="43"/>
  <c r="BF12" i="28"/>
  <c r="BF12" i="43"/>
  <c r="BE12" i="28"/>
  <c r="BE12" i="43"/>
  <c r="BD12" i="28"/>
  <c r="BD12" i="43"/>
  <c r="BC12" i="28"/>
  <c r="BC12" i="43"/>
  <c r="BB12" i="28"/>
  <c r="BB12" i="43"/>
  <c r="BA12" i="28"/>
  <c r="BA12" i="43"/>
  <c r="AZ12" i="28"/>
  <c r="AZ12" i="43"/>
  <c r="AY12" i="28"/>
  <c r="AY12" i="43"/>
  <c r="AX12" i="28"/>
  <c r="AX12" i="43"/>
  <c r="AW12" i="28"/>
  <c r="AW12" i="43"/>
  <c r="AV12" i="28"/>
  <c r="AV12" i="43"/>
  <c r="AU12" i="28"/>
  <c r="AU12" i="43"/>
  <c r="AT12" i="28"/>
  <c r="AT12" i="43"/>
  <c r="AS12" i="28"/>
  <c r="AS12" i="43"/>
  <c r="AR12" i="28"/>
  <c r="AR12" i="43"/>
  <c r="AQ12" i="28"/>
  <c r="AQ12" i="43"/>
  <c r="AP12" i="28"/>
  <c r="AP12" i="43"/>
  <c r="AO12" i="28"/>
  <c r="AO12" i="43"/>
  <c r="AN12" i="28"/>
  <c r="AN12" i="43"/>
  <c r="AM12" i="28"/>
  <c r="AM12" i="43"/>
  <c r="AL12" i="28"/>
  <c r="AL12" i="43"/>
  <c r="AK12" i="28"/>
  <c r="AK12" i="43"/>
  <c r="AJ12" i="28"/>
  <c r="AJ12" i="43"/>
  <c r="AI12" i="28"/>
  <c r="AI12" i="43"/>
  <c r="AH12" i="28"/>
  <c r="AH12" i="43"/>
  <c r="AG12" i="28"/>
  <c r="AG12" i="43"/>
  <c r="AF12" i="28"/>
  <c r="AF12" i="43"/>
  <c r="AE12" i="28"/>
  <c r="AE12" i="43"/>
  <c r="AD12" i="28"/>
  <c r="AD12" i="43"/>
  <c r="AC12" i="28"/>
  <c r="AC12" i="43"/>
  <c r="AB12" i="28"/>
  <c r="AB12" i="43"/>
  <c r="AA12" i="28"/>
  <c r="AA12" i="43"/>
  <c r="Z12" i="28"/>
  <c r="Z12" i="43"/>
  <c r="Y12" i="28"/>
  <c r="Y12" i="43"/>
  <c r="X12" i="28"/>
  <c r="X12" i="43"/>
  <c r="W12" i="28"/>
  <c r="W12" i="43"/>
  <c r="V12" i="28"/>
  <c r="V12" i="43"/>
  <c r="U12" i="28"/>
  <c r="U12" i="43"/>
  <c r="T12" i="28"/>
  <c r="T12" i="43"/>
  <c r="S12" i="28"/>
  <c r="S12" i="43"/>
  <c r="R12" i="28"/>
  <c r="R12" i="43"/>
  <c r="Q12" i="28"/>
  <c r="Q12" i="43"/>
  <c r="P12" i="28"/>
  <c r="P12" i="43"/>
  <c r="O12" i="28"/>
  <c r="O12" i="43"/>
  <c r="N12" i="28"/>
  <c r="N12" i="43"/>
  <c r="M12" i="28"/>
  <c r="M12" i="43"/>
  <c r="L12" i="28"/>
  <c r="L12" i="43"/>
  <c r="K12" i="28"/>
  <c r="K12" i="43"/>
  <c r="J12" i="28"/>
  <c r="J12" i="43"/>
  <c r="I12" i="28"/>
  <c r="I12" i="43"/>
  <c r="H12" i="28"/>
  <c r="H12" i="43"/>
  <c r="G12" i="28"/>
  <c r="G12" i="43"/>
  <c r="F12" i="28"/>
  <c r="F12" i="43"/>
  <c r="E12" i="28"/>
  <c r="E12" i="43"/>
  <c r="D12" i="28"/>
  <c r="D12" i="43"/>
  <c r="C12" i="28"/>
  <c r="C12" i="43"/>
  <c r="B12" i="28"/>
  <c r="B12" i="43"/>
  <c r="BO11" i="28"/>
  <c r="BO11" i="43"/>
  <c r="BN11" i="28"/>
  <c r="BN11" i="43"/>
  <c r="BM11" i="28"/>
  <c r="BM11" i="43"/>
  <c r="BL11" i="28"/>
  <c r="BL11" i="43"/>
  <c r="BK11" i="28"/>
  <c r="BK11" i="43"/>
  <c r="BJ11" i="28"/>
  <c r="BJ11" i="43"/>
  <c r="BI11" i="28"/>
  <c r="BI11" i="43"/>
  <c r="BH11" i="28"/>
  <c r="BH11" i="43"/>
  <c r="BG11" i="28"/>
  <c r="BG11" i="43"/>
  <c r="BF11" i="28"/>
  <c r="BF11" i="43"/>
  <c r="BE11" i="28"/>
  <c r="BE11" i="43"/>
  <c r="BD11" i="28"/>
  <c r="BD11" i="43"/>
  <c r="BC11" i="28"/>
  <c r="BC11" i="43"/>
  <c r="BB11" i="28"/>
  <c r="BB11" i="43"/>
  <c r="BA11" i="28"/>
  <c r="BA11" i="43"/>
  <c r="AZ11" i="28"/>
  <c r="AZ11" i="43"/>
  <c r="AY11" i="28"/>
  <c r="AY11" i="43"/>
  <c r="AX11" i="28"/>
  <c r="AX11" i="43"/>
  <c r="AW11" i="28"/>
  <c r="AW11" i="43"/>
  <c r="AV11" i="28"/>
  <c r="AV11" i="43"/>
  <c r="AU11" i="28"/>
  <c r="AU11" i="43"/>
  <c r="AT11" i="28"/>
  <c r="AT11" i="43"/>
  <c r="AS11" i="28"/>
  <c r="AS11" i="43"/>
  <c r="AR11" i="28"/>
  <c r="AR11" i="43"/>
  <c r="AQ11" i="28"/>
  <c r="AQ11" i="43"/>
  <c r="AP11" i="28"/>
  <c r="AP11" i="43"/>
  <c r="AO11" i="28"/>
  <c r="AO11" i="43"/>
  <c r="AN11" i="28"/>
  <c r="AN11" i="43"/>
  <c r="AM11" i="28"/>
  <c r="AM11" i="43"/>
  <c r="AL11" i="28"/>
  <c r="AL11" i="43"/>
  <c r="AK11" i="28"/>
  <c r="AK11" i="43"/>
  <c r="AJ11" i="28"/>
  <c r="AJ11" i="43"/>
  <c r="AI11" i="28"/>
  <c r="AI11" i="43"/>
  <c r="AH11" i="28"/>
  <c r="AH11" i="43"/>
  <c r="AG11" i="28"/>
  <c r="AG11" i="43"/>
  <c r="AF11" i="28"/>
  <c r="AF11" i="43"/>
  <c r="AE11" i="28"/>
  <c r="AE11" i="43"/>
  <c r="AD11" i="28"/>
  <c r="AD11" i="43"/>
  <c r="AC11" i="28"/>
  <c r="AC11" i="43"/>
  <c r="AB11" i="28"/>
  <c r="AB11" i="43"/>
  <c r="AA11" i="28"/>
  <c r="AA11" i="43"/>
  <c r="Z11" i="28"/>
  <c r="Z11" i="43"/>
  <c r="Y11" i="28"/>
  <c r="Y11" i="43"/>
  <c r="X11" i="28"/>
  <c r="X11" i="43"/>
  <c r="W11" i="28"/>
  <c r="W11" i="43"/>
  <c r="V11" i="28"/>
  <c r="V11" i="43"/>
  <c r="U11" i="28"/>
  <c r="U11" i="43"/>
  <c r="T11" i="28"/>
  <c r="T11" i="43"/>
  <c r="S11" i="28"/>
  <c r="S11" i="43"/>
  <c r="R11" i="28"/>
  <c r="R11" i="43"/>
  <c r="Q11" i="28"/>
  <c r="Q11" i="43"/>
  <c r="P11" i="28"/>
  <c r="P11" i="43"/>
  <c r="O11" i="28"/>
  <c r="O11" i="43"/>
  <c r="N11" i="28"/>
  <c r="N11" i="43"/>
  <c r="M11" i="28"/>
  <c r="M11" i="43"/>
  <c r="L11" i="28"/>
  <c r="L11" i="43"/>
  <c r="K11" i="28"/>
  <c r="K11" i="43"/>
  <c r="J11" i="28"/>
  <c r="J11" i="43"/>
  <c r="I11" i="28"/>
  <c r="I11" i="43"/>
  <c r="H11" i="28"/>
  <c r="H11" i="43"/>
  <c r="G11" i="28"/>
  <c r="G11" i="43"/>
  <c r="F11" i="28"/>
  <c r="F11" i="43"/>
  <c r="E11" i="28"/>
  <c r="E11" i="43"/>
  <c r="D11" i="28"/>
  <c r="D11" i="43"/>
  <c r="C11" i="28"/>
  <c r="C11" i="43"/>
  <c r="B11" i="28"/>
  <c r="B11" i="43"/>
  <c r="BO10" i="28"/>
  <c r="BO10" i="43"/>
  <c r="BN10" i="28"/>
  <c r="BN10" i="43"/>
  <c r="BM10" i="28"/>
  <c r="BM10" i="43"/>
  <c r="BL10" i="28"/>
  <c r="BL10" i="43"/>
  <c r="BK10" i="28"/>
  <c r="BK10" i="43"/>
  <c r="BJ10" i="28"/>
  <c r="BJ10" i="43"/>
  <c r="BI10" i="28"/>
  <c r="BI10" i="43"/>
  <c r="BH10" i="28"/>
  <c r="BH10" i="43"/>
  <c r="BG10" i="28"/>
  <c r="BG10" i="43"/>
  <c r="BF10" i="28"/>
  <c r="BF10" i="43"/>
  <c r="BE10" i="28"/>
  <c r="BE10" i="43"/>
  <c r="BD10" i="28"/>
  <c r="BD10" i="43"/>
  <c r="BC10" i="28"/>
  <c r="BC10" i="43"/>
  <c r="BB10" i="28"/>
  <c r="BB10" i="43"/>
  <c r="BA10" i="28"/>
  <c r="BA10" i="43"/>
  <c r="AZ10" i="28"/>
  <c r="AZ10" i="43"/>
  <c r="AY10" i="28"/>
  <c r="AY10" i="43"/>
  <c r="AX10" i="28"/>
  <c r="AX10" i="43"/>
  <c r="AW10" i="28"/>
  <c r="AW10" i="43"/>
  <c r="AV10" i="28"/>
  <c r="AV10" i="43"/>
  <c r="AU10" i="28"/>
  <c r="AU10" i="43"/>
  <c r="AT10" i="28"/>
  <c r="AT10" i="43"/>
  <c r="AS10" i="28"/>
  <c r="AS10" i="43"/>
  <c r="AR10" i="28"/>
  <c r="AR10" i="43"/>
  <c r="AQ10" i="28"/>
  <c r="AQ10" i="43"/>
  <c r="AP10" i="28"/>
  <c r="AP10" i="43"/>
  <c r="AO10" i="28"/>
  <c r="AO10" i="43"/>
  <c r="AN10" i="28"/>
  <c r="AN10" i="43"/>
  <c r="AM10" i="28"/>
  <c r="AM10" i="43"/>
  <c r="AL10" i="28"/>
  <c r="AL10" i="43"/>
  <c r="AK10" i="28"/>
  <c r="AK10" i="43"/>
  <c r="AJ10" i="28"/>
  <c r="AJ10" i="43"/>
  <c r="AI10" i="28"/>
  <c r="AI10" i="43"/>
  <c r="AH10" i="28"/>
  <c r="AH10" i="43"/>
  <c r="AG10" i="28"/>
  <c r="AG10" i="43"/>
  <c r="AF10" i="28"/>
  <c r="AF10" i="43"/>
  <c r="AE10" i="28"/>
  <c r="AE10" i="43"/>
  <c r="AD10" i="28"/>
  <c r="AD10" i="43"/>
  <c r="AC10" i="28"/>
  <c r="AC10" i="43"/>
  <c r="AB10" i="28"/>
  <c r="AB10" i="43"/>
  <c r="AA10" i="28"/>
  <c r="AA10" i="43"/>
  <c r="Z10" i="28"/>
  <c r="Z10" i="43"/>
  <c r="Y10" i="28"/>
  <c r="Y10" i="43"/>
  <c r="X10" i="28"/>
  <c r="X10" i="43"/>
  <c r="W10" i="28"/>
  <c r="W10" i="43"/>
  <c r="V10" i="28"/>
  <c r="V10" i="43"/>
  <c r="U10" i="28"/>
  <c r="U10" i="43"/>
  <c r="T10" i="28"/>
  <c r="T10" i="43"/>
  <c r="S10" i="28"/>
  <c r="S10" i="43"/>
  <c r="R10" i="28"/>
  <c r="R10" i="43"/>
  <c r="Q10" i="28"/>
  <c r="Q10" i="43"/>
  <c r="P10" i="28"/>
  <c r="P10" i="43"/>
  <c r="O10" i="28"/>
  <c r="O10" i="43"/>
  <c r="N10" i="28"/>
  <c r="N10" i="43"/>
  <c r="M10" i="28"/>
  <c r="M10" i="43"/>
  <c r="L10" i="28"/>
  <c r="L10" i="43"/>
  <c r="K10" i="28"/>
  <c r="K10" i="43"/>
  <c r="J10" i="28"/>
  <c r="J10" i="43"/>
  <c r="I10" i="28"/>
  <c r="I10" i="43"/>
  <c r="H10" i="28"/>
  <c r="H10" i="43"/>
  <c r="G10" i="28"/>
  <c r="G10" i="43"/>
  <c r="F10" i="28"/>
  <c r="F10" i="43"/>
  <c r="E10" i="28"/>
  <c r="E10" i="43"/>
  <c r="D10" i="28"/>
  <c r="D10" i="43"/>
  <c r="C10" i="28"/>
  <c r="C10" i="43"/>
  <c r="B10" i="28"/>
  <c r="B10" i="43"/>
  <c r="BO9" i="28"/>
  <c r="BO9" i="43"/>
  <c r="BN9" i="28"/>
  <c r="BN9" i="43"/>
  <c r="BM9" i="28"/>
  <c r="BM9" i="43"/>
  <c r="BL9" i="28"/>
  <c r="BL9" i="43"/>
  <c r="BK9" i="28"/>
  <c r="BK9" i="43"/>
  <c r="BJ9" i="28"/>
  <c r="BJ9" i="43"/>
  <c r="BI9" i="28"/>
  <c r="BI9" i="43"/>
  <c r="BH9" i="28"/>
  <c r="BH9" i="43"/>
  <c r="BG9" i="28"/>
  <c r="BG9" i="43"/>
  <c r="BF9" i="28"/>
  <c r="BF9" i="43"/>
  <c r="BE9" i="28"/>
  <c r="BE9" i="43"/>
  <c r="BD9" i="28"/>
  <c r="BD9" i="43"/>
  <c r="BC9" i="28"/>
  <c r="BC9" i="43"/>
  <c r="BB9" i="28"/>
  <c r="BB9" i="43"/>
  <c r="BA9" i="28"/>
  <c r="BA9" i="43"/>
  <c r="AZ9" i="28"/>
  <c r="AZ9" i="43"/>
  <c r="AY9" i="28"/>
  <c r="AY9" i="43"/>
  <c r="AX9" i="28"/>
  <c r="AX9" i="43"/>
  <c r="AW9" i="28"/>
  <c r="AW9" i="43"/>
  <c r="AV9" i="28"/>
  <c r="AV9" i="43"/>
  <c r="AU9" i="28"/>
  <c r="AU9" i="43"/>
  <c r="AT9" i="28"/>
  <c r="AT9" i="43"/>
  <c r="AS9" i="28"/>
  <c r="AS9" i="43"/>
  <c r="AR9" i="28"/>
  <c r="AR9" i="43"/>
  <c r="AQ9" i="28"/>
  <c r="AQ9" i="43"/>
  <c r="AP9" i="28"/>
  <c r="AP9" i="43"/>
  <c r="AO9" i="28"/>
  <c r="AO9" i="43"/>
  <c r="AN9" i="28"/>
  <c r="AN9" i="43"/>
  <c r="AM9" i="28"/>
  <c r="AM9" i="43"/>
  <c r="AL9" i="28"/>
  <c r="AL9" i="43"/>
  <c r="AK9" i="28"/>
  <c r="AK9" i="43"/>
  <c r="AJ9" i="28"/>
  <c r="AJ9" i="43"/>
  <c r="AI9" i="28"/>
  <c r="AI9" i="43"/>
  <c r="AH9" i="28"/>
  <c r="AH9" i="43"/>
  <c r="AG9" i="28"/>
  <c r="AG9" i="43"/>
  <c r="AF9" i="28"/>
  <c r="AF9" i="43"/>
  <c r="AE9" i="28"/>
  <c r="AE9" i="43"/>
  <c r="AD9" i="28"/>
  <c r="AD9" i="43"/>
  <c r="AC9" i="28"/>
  <c r="AC9" i="43"/>
  <c r="AB9" i="28"/>
  <c r="AB9" i="43"/>
  <c r="AA9" i="28"/>
  <c r="AA9" i="43"/>
  <c r="Z9" i="28"/>
  <c r="Z9" i="43"/>
  <c r="Y9" i="28"/>
  <c r="Y9" i="43"/>
  <c r="X9" i="28"/>
  <c r="X9" i="43"/>
  <c r="W9" i="28"/>
  <c r="W9" i="43"/>
  <c r="V9" i="28"/>
  <c r="V9" i="43"/>
  <c r="U9" i="28"/>
  <c r="U9" i="43"/>
  <c r="T9" i="28"/>
  <c r="T9" i="43"/>
  <c r="S9" i="28"/>
  <c r="S9" i="43"/>
  <c r="R9" i="28"/>
  <c r="R9" i="43"/>
  <c r="Q9" i="28"/>
  <c r="Q9" i="43"/>
  <c r="P9" i="28"/>
  <c r="P9" i="43"/>
  <c r="O9" i="28"/>
  <c r="O9" i="43"/>
  <c r="N9" i="28"/>
  <c r="N9" i="43"/>
  <c r="M9" i="28"/>
  <c r="M9" i="43"/>
  <c r="L9" i="28"/>
  <c r="L9" i="43"/>
  <c r="K9" i="28"/>
  <c r="K9" i="43"/>
  <c r="J9" i="28"/>
  <c r="J9" i="43"/>
  <c r="I9" i="28"/>
  <c r="I9" i="43"/>
  <c r="H9" i="28"/>
  <c r="H9" i="43"/>
  <c r="G9" i="28"/>
  <c r="G9" i="43"/>
  <c r="F9" i="28"/>
  <c r="F9" i="43"/>
  <c r="E9" i="28"/>
  <c r="E9" i="43"/>
  <c r="D9" i="28"/>
  <c r="D9" i="43"/>
  <c r="C9" i="28"/>
  <c r="C9" i="43"/>
  <c r="B9" i="28"/>
  <c r="B9" i="43"/>
  <c r="BO8" i="28"/>
  <c r="BO8" i="43"/>
  <c r="BN8" i="28"/>
  <c r="BN8" i="43"/>
  <c r="BM8" i="28"/>
  <c r="BM8" i="43"/>
  <c r="BL8" i="28"/>
  <c r="BL8" i="43"/>
  <c r="BK8" i="28"/>
  <c r="BK8" i="43"/>
  <c r="BJ8" i="28"/>
  <c r="BJ8" i="43"/>
  <c r="BI8" i="28"/>
  <c r="BI8" i="43"/>
  <c r="BH8" i="28"/>
  <c r="BH8" i="43"/>
  <c r="BG8" i="28"/>
  <c r="BG8" i="43"/>
  <c r="BF8" i="28"/>
  <c r="BF8" i="43"/>
  <c r="BE8" i="28"/>
  <c r="BE8" i="43"/>
  <c r="BD8" i="28"/>
  <c r="BD8" i="43"/>
  <c r="BC8" i="28"/>
  <c r="BC8" i="43"/>
  <c r="BB8" i="28"/>
  <c r="BB8" i="43"/>
  <c r="BA8" i="28"/>
  <c r="BA8" i="43"/>
  <c r="AZ8" i="28"/>
  <c r="AZ8" i="43"/>
  <c r="AY8" i="28"/>
  <c r="AY8" i="43"/>
  <c r="AX8" i="28"/>
  <c r="AX8" i="43"/>
  <c r="AW8" i="28"/>
  <c r="AW8" i="43"/>
  <c r="AV8" i="28"/>
  <c r="AV8" i="43"/>
  <c r="AU8" i="28"/>
  <c r="AU8" i="43"/>
  <c r="AT8" i="28"/>
  <c r="AT8" i="43"/>
  <c r="AS8" i="28"/>
  <c r="AS8" i="43"/>
  <c r="AR8" i="28"/>
  <c r="AR8" i="43"/>
  <c r="AQ8" i="28"/>
  <c r="AQ8" i="43"/>
  <c r="AP8" i="28"/>
  <c r="AP8" i="43"/>
  <c r="AO8" i="28"/>
  <c r="AO8" i="43"/>
  <c r="AN8" i="28"/>
  <c r="AN8" i="43"/>
  <c r="AM8" i="28"/>
  <c r="AM8" i="43"/>
  <c r="AL8" i="28"/>
  <c r="AL8" i="43"/>
  <c r="AK8" i="28"/>
  <c r="AK8" i="43"/>
  <c r="AJ8" i="28"/>
  <c r="AJ8" i="43"/>
  <c r="AI8" i="28"/>
  <c r="AI8" i="43"/>
  <c r="AH8" i="28"/>
  <c r="AH8" i="43"/>
  <c r="AG8" i="28"/>
  <c r="AG8" i="43"/>
  <c r="AF8" i="28"/>
  <c r="AF8" i="43"/>
  <c r="AE8" i="28"/>
  <c r="AE8" i="43"/>
  <c r="AD8" i="28"/>
  <c r="AD8" i="43"/>
  <c r="AC8" i="28"/>
  <c r="AC8" i="43"/>
  <c r="AB8" i="28"/>
  <c r="AB8" i="43"/>
  <c r="AA8" i="28"/>
  <c r="AA8" i="43"/>
  <c r="Z8" i="28"/>
  <c r="Z8" i="43"/>
  <c r="Y8" i="28"/>
  <c r="Y8" i="43"/>
  <c r="X8" i="28"/>
  <c r="X8" i="43"/>
  <c r="W8" i="28"/>
  <c r="W8" i="43"/>
  <c r="V8" i="28"/>
  <c r="V8" i="43"/>
  <c r="U8" i="28"/>
  <c r="U8" i="43"/>
  <c r="T8" i="28"/>
  <c r="T8" i="43"/>
  <c r="S8" i="28"/>
  <c r="S8" i="43"/>
  <c r="R8" i="28"/>
  <c r="R8" i="43"/>
  <c r="Q8" i="28"/>
  <c r="Q8" i="43"/>
  <c r="P8" i="28"/>
  <c r="P8" i="43"/>
  <c r="O8" i="28"/>
  <c r="O8" i="43"/>
  <c r="N8" i="28"/>
  <c r="N8" i="43"/>
  <c r="M8" i="28"/>
  <c r="M8" i="43"/>
  <c r="L8" i="28"/>
  <c r="L8" i="43"/>
  <c r="K8" i="28"/>
  <c r="K8" i="43"/>
  <c r="J8" i="28"/>
  <c r="J8" i="43"/>
  <c r="I8" i="28"/>
  <c r="I8" i="43"/>
  <c r="H8" i="28"/>
  <c r="H8" i="43"/>
  <c r="G8" i="28"/>
  <c r="G8" i="43"/>
  <c r="F8" i="28"/>
  <c r="F8" i="43"/>
  <c r="E8" i="28"/>
  <c r="E8" i="43"/>
  <c r="D8" i="28"/>
  <c r="D8" i="43"/>
  <c r="C8" i="28"/>
  <c r="C8" i="43"/>
  <c r="B8" i="28"/>
  <c r="B8" i="43"/>
  <c r="BO7" i="28"/>
  <c r="BO7" i="43"/>
  <c r="BN7" i="28"/>
  <c r="BN7" i="43"/>
  <c r="BM7" i="28"/>
  <c r="BM7" i="43"/>
  <c r="BL7" i="28"/>
  <c r="BL7" i="43"/>
  <c r="BK7" i="28"/>
  <c r="BK7" i="43"/>
  <c r="BJ7" i="28"/>
  <c r="BJ7" i="43"/>
  <c r="BI7" i="28"/>
  <c r="BI7" i="43"/>
  <c r="BH7" i="28"/>
  <c r="BH7" i="43"/>
  <c r="BG7" i="28"/>
  <c r="BG7" i="43"/>
  <c r="BF7" i="28"/>
  <c r="BF7" i="43"/>
  <c r="BE7" i="28"/>
  <c r="BE7" i="43"/>
  <c r="BD7" i="28"/>
  <c r="BD7" i="43"/>
  <c r="BC7" i="28"/>
  <c r="BC7" i="43"/>
  <c r="BB7" i="28"/>
  <c r="BB7" i="43"/>
  <c r="BA7" i="28"/>
  <c r="BA7" i="43"/>
  <c r="AZ7" i="28"/>
  <c r="AZ7" i="43"/>
  <c r="AY7" i="28"/>
  <c r="AY7" i="43"/>
  <c r="AX7" i="28"/>
  <c r="AX7" i="43"/>
  <c r="AW7" i="28"/>
  <c r="AW7" i="43"/>
  <c r="AV7" i="28"/>
  <c r="AV7" i="43"/>
  <c r="AU7" i="28"/>
  <c r="AU7" i="43"/>
  <c r="AT7" i="28"/>
  <c r="AT7" i="43"/>
  <c r="AS7" i="28"/>
  <c r="AS7" i="43"/>
  <c r="AR7" i="28"/>
  <c r="AR7" i="43"/>
  <c r="AQ7" i="28"/>
  <c r="AQ7" i="43"/>
  <c r="AP7" i="28"/>
  <c r="AP7" i="43"/>
  <c r="AO7" i="28"/>
  <c r="AO7" i="43"/>
  <c r="AN7" i="28"/>
  <c r="AN7" i="43"/>
  <c r="AM7" i="28"/>
  <c r="AM7" i="43"/>
  <c r="AL7" i="28"/>
  <c r="AL7" i="43"/>
  <c r="AK7" i="28"/>
  <c r="AK7" i="43"/>
  <c r="AJ7" i="28"/>
  <c r="AJ7" i="43"/>
  <c r="AI7" i="28"/>
  <c r="AI7" i="43"/>
  <c r="AH7" i="28"/>
  <c r="AH7" i="43"/>
  <c r="AG7" i="28"/>
  <c r="AG7" i="43"/>
  <c r="AF7" i="28"/>
  <c r="AF7" i="43"/>
  <c r="AE7" i="28"/>
  <c r="AE7" i="43"/>
  <c r="AD7" i="28"/>
  <c r="AD7" i="43"/>
  <c r="AC7" i="28"/>
  <c r="AC7" i="43"/>
  <c r="AB7" i="28"/>
  <c r="AB7" i="43"/>
  <c r="AA7" i="28"/>
  <c r="AA7" i="43"/>
  <c r="Z7" i="28"/>
  <c r="Z7" i="43"/>
  <c r="Y7" i="28"/>
  <c r="Y7" i="43"/>
  <c r="X7" i="28"/>
  <c r="X7" i="43"/>
  <c r="W7" i="28"/>
  <c r="W7" i="43"/>
  <c r="V7" i="28"/>
  <c r="V7" i="43"/>
  <c r="U7" i="28"/>
  <c r="U7" i="43"/>
  <c r="T7" i="28"/>
  <c r="T7" i="43"/>
  <c r="S7" i="28"/>
  <c r="S7" i="43"/>
  <c r="R7" i="28"/>
  <c r="R7" i="43"/>
  <c r="Q7" i="28"/>
  <c r="Q7" i="43"/>
  <c r="P7" i="28"/>
  <c r="P7" i="43"/>
  <c r="O7" i="28"/>
  <c r="O7" i="43"/>
  <c r="N7" i="28"/>
  <c r="N7" i="43"/>
  <c r="M7" i="28"/>
  <c r="M7" i="43"/>
  <c r="L7" i="28"/>
  <c r="L7" i="43"/>
  <c r="K7" i="28"/>
  <c r="K7" i="43"/>
  <c r="J7" i="28"/>
  <c r="J7" i="43"/>
  <c r="I7" i="28"/>
  <c r="I7" i="43"/>
  <c r="H7" i="28"/>
  <c r="H7" i="43"/>
  <c r="G7" i="28"/>
  <c r="G7" i="43"/>
  <c r="F7" i="28"/>
  <c r="F7" i="43"/>
  <c r="E7" i="28"/>
  <c r="E7" i="43"/>
  <c r="D7" i="28"/>
  <c r="D7" i="43"/>
  <c r="C7" i="28"/>
  <c r="C7" i="43"/>
  <c r="B7" i="28"/>
  <c r="B7" i="43"/>
  <c r="BO6" i="28"/>
  <c r="BO6" i="43"/>
  <c r="BN6" i="28"/>
  <c r="BN6" i="43"/>
  <c r="BM6" i="28"/>
  <c r="BM6" i="43"/>
  <c r="BL6" i="28"/>
  <c r="BL6" i="43"/>
  <c r="BK6" i="28"/>
  <c r="BK6" i="43"/>
  <c r="BJ6" i="28"/>
  <c r="BJ6" i="43"/>
  <c r="BI6" i="28"/>
  <c r="BI6" i="43"/>
  <c r="BH6" i="28"/>
  <c r="BH6" i="43"/>
  <c r="BG6" i="28"/>
  <c r="BG6" i="43"/>
  <c r="BF6" i="28"/>
  <c r="BF6" i="43"/>
  <c r="BE6" i="28"/>
  <c r="BE6" i="43"/>
  <c r="BD6" i="28"/>
  <c r="BD6" i="43"/>
  <c r="BC6" i="28"/>
  <c r="BC6" i="43"/>
  <c r="BB6" i="28"/>
  <c r="BB6" i="43"/>
  <c r="BA6" i="28"/>
  <c r="BA6" i="43"/>
  <c r="AZ6" i="28"/>
  <c r="AZ6" i="43"/>
  <c r="AY6" i="28"/>
  <c r="AY6" i="43"/>
  <c r="AX6" i="28"/>
  <c r="AX6" i="43"/>
  <c r="AW6" i="28"/>
  <c r="AW6" i="43"/>
  <c r="AV6" i="28"/>
  <c r="AV6" i="43"/>
  <c r="AU6" i="28"/>
  <c r="AU6" i="43"/>
  <c r="AT6" i="28"/>
  <c r="AT6" i="43"/>
  <c r="AS6" i="28"/>
  <c r="AS6" i="43"/>
  <c r="AR6" i="28"/>
  <c r="AR6" i="43"/>
  <c r="AQ6" i="28"/>
  <c r="AQ6" i="43"/>
  <c r="AP6" i="28"/>
  <c r="AP6" i="43"/>
  <c r="AO6" i="28"/>
  <c r="AO6" i="43"/>
  <c r="AN6" i="28"/>
  <c r="AN6" i="43"/>
  <c r="AM6" i="28"/>
  <c r="AM6" i="43"/>
  <c r="AL6" i="28"/>
  <c r="AL6" i="43"/>
  <c r="AK6" i="28"/>
  <c r="AK6" i="43"/>
  <c r="AJ6" i="28"/>
  <c r="AJ6" i="43"/>
  <c r="AI6" i="28"/>
  <c r="AI6" i="43"/>
  <c r="AH6" i="28"/>
  <c r="AH6" i="43"/>
  <c r="AG6" i="28"/>
  <c r="AG6" i="43"/>
  <c r="AF6" i="28"/>
  <c r="AF6" i="43"/>
  <c r="AE6" i="28"/>
  <c r="AE6" i="43"/>
  <c r="AD6" i="28"/>
  <c r="AD6" i="43"/>
  <c r="AC6" i="28"/>
  <c r="AC6" i="43"/>
  <c r="AB6" i="28"/>
  <c r="AB6" i="43"/>
  <c r="AA6" i="28"/>
  <c r="AA6" i="43"/>
  <c r="Z6" i="28"/>
  <c r="Z6" i="43"/>
  <c r="Y6" i="28"/>
  <c r="Y6" i="43"/>
  <c r="X6" i="28"/>
  <c r="X6" i="43"/>
  <c r="W6" i="28"/>
  <c r="W6" i="43"/>
  <c r="V6" i="28"/>
  <c r="V6" i="43"/>
  <c r="U6" i="28"/>
  <c r="U6" i="43"/>
  <c r="T6" i="28"/>
  <c r="T6" i="43"/>
  <c r="S6" i="28"/>
  <c r="S6" i="43"/>
  <c r="R6" i="28"/>
  <c r="R6" i="43"/>
  <c r="Q6" i="28"/>
  <c r="Q6" i="43"/>
  <c r="P6" i="28"/>
  <c r="P6" i="43"/>
  <c r="O6" i="28"/>
  <c r="O6" i="43"/>
  <c r="N6" i="28"/>
  <c r="N6" i="43"/>
  <c r="M6" i="28"/>
  <c r="M6" i="43"/>
  <c r="L6" i="28"/>
  <c r="L6" i="43"/>
  <c r="K6" i="28"/>
  <c r="K6" i="43"/>
  <c r="J6" i="28"/>
  <c r="J6" i="43"/>
  <c r="I6" i="28"/>
  <c r="I6" i="43"/>
  <c r="H6" i="28"/>
  <c r="H6" i="43"/>
  <c r="G6" i="28"/>
  <c r="G6" i="43"/>
  <c r="F6" i="28"/>
  <c r="F6" i="43"/>
  <c r="E6" i="28"/>
  <c r="E6" i="43"/>
  <c r="D6" i="28"/>
  <c r="D6" i="43"/>
  <c r="C6" i="28"/>
  <c r="C6" i="43"/>
  <c r="B6" i="28"/>
  <c r="B6" i="43"/>
  <c r="BO4" i="43"/>
  <c r="BN4" i="43"/>
  <c r="BM4" i="43"/>
  <c r="BL4" i="43"/>
  <c r="BK4" i="43"/>
  <c r="BJ4" i="43"/>
  <c r="BI4" i="43"/>
  <c r="BH4" i="43"/>
  <c r="BG4" i="43"/>
  <c r="BF4" i="43"/>
  <c r="BE4" i="43"/>
  <c r="BD4" i="43"/>
  <c r="BC4" i="43"/>
  <c r="BB4" i="43"/>
  <c r="BA4" i="43"/>
  <c r="AZ4" i="43"/>
  <c r="AY4" i="43"/>
  <c r="AX4" i="43"/>
  <c r="AW4" i="43"/>
  <c r="AV4" i="43"/>
  <c r="AU4" i="43"/>
  <c r="AT4" i="43"/>
  <c r="AS4" i="43"/>
  <c r="AR4" i="43"/>
  <c r="AQ4" i="43"/>
  <c r="AP4" i="43"/>
  <c r="AO4" i="43"/>
  <c r="AN4" i="43"/>
  <c r="AM4" i="43"/>
  <c r="AL4" i="43"/>
  <c r="AK4" i="43"/>
  <c r="AJ4" i="43"/>
  <c r="AI4" i="43"/>
  <c r="AH4" i="43"/>
  <c r="AG4" i="43"/>
  <c r="AF4" i="43"/>
  <c r="AE4" i="43"/>
  <c r="AD4" i="43"/>
  <c r="AC4" i="43"/>
  <c r="AB4" i="43"/>
  <c r="AA4" i="43"/>
  <c r="Z4" i="43"/>
  <c r="Y4" i="43"/>
  <c r="X4" i="43"/>
  <c r="W4" i="43"/>
  <c r="V4" i="43"/>
  <c r="U4" i="43"/>
  <c r="T4" i="43"/>
  <c r="S4" i="43"/>
  <c r="R4" i="43"/>
  <c r="Q4" i="43"/>
  <c r="P4" i="43"/>
  <c r="O4" i="43"/>
  <c r="N4" i="43"/>
  <c r="M4" i="43"/>
  <c r="L4" i="43"/>
  <c r="K4" i="43"/>
  <c r="A49" i="29"/>
  <c r="A50" i="29"/>
  <c r="BO4" i="29"/>
  <c r="BN4" i="29"/>
  <c r="BM4" i="29"/>
  <c r="BL4" i="29"/>
  <c r="BK4" i="29"/>
  <c r="BJ4" i="29"/>
  <c r="BI4" i="29"/>
  <c r="BH4" i="29"/>
  <c r="BG4" i="29"/>
  <c r="BF4" i="29"/>
  <c r="BE4" i="29"/>
  <c r="BD4" i="29"/>
  <c r="BC4" i="29"/>
  <c r="BB4" i="29"/>
  <c r="BA4" i="29"/>
  <c r="AZ4" i="29"/>
  <c r="AY4" i="29"/>
  <c r="AX4" i="29"/>
  <c r="AW4" i="29"/>
  <c r="AV4" i="29"/>
  <c r="AU4" i="29"/>
  <c r="AT4" i="29"/>
  <c r="AS4" i="29"/>
  <c r="AR4" i="29"/>
  <c r="AQ4" i="29"/>
  <c r="AP4" i="29"/>
  <c r="AO4" i="29"/>
  <c r="AN4" i="29"/>
  <c r="AM4" i="29"/>
  <c r="AL4" i="29"/>
  <c r="AK4" i="29"/>
  <c r="AJ4" i="29"/>
  <c r="AI4" i="29"/>
  <c r="AH4" i="29"/>
  <c r="AG4" i="29"/>
  <c r="AF4" i="29"/>
  <c r="AE4" i="29"/>
  <c r="AD4" i="29"/>
  <c r="AC4" i="29"/>
  <c r="AB4" i="29"/>
  <c r="AA4" i="29"/>
  <c r="Z4" i="29"/>
  <c r="Y4" i="29"/>
  <c r="X4" i="29"/>
  <c r="W4" i="29"/>
  <c r="V4" i="29"/>
  <c r="U4" i="29"/>
  <c r="T4" i="29"/>
  <c r="S4" i="29"/>
  <c r="R4" i="29"/>
  <c r="Q4" i="29"/>
  <c r="P4" i="29"/>
  <c r="O4" i="29"/>
  <c r="N4" i="29"/>
  <c r="M4" i="29"/>
  <c r="L4" i="29"/>
  <c r="K4" i="29"/>
  <c r="BO52" i="28"/>
  <c r="BN52" i="28"/>
  <c r="BM52" i="28"/>
  <c r="BL52" i="28"/>
  <c r="BK52" i="28"/>
  <c r="BJ52" i="28"/>
  <c r="BI52" i="28"/>
  <c r="BH52" i="28"/>
  <c r="BG52" i="28"/>
  <c r="BF52" i="28"/>
  <c r="BE52" i="28"/>
  <c r="BD52" i="28"/>
  <c r="BC52" i="28"/>
  <c r="BB52" i="28"/>
  <c r="BA52" i="28"/>
  <c r="AZ52" i="28"/>
  <c r="AY52" i="28"/>
  <c r="AX52" i="28"/>
  <c r="AW52" i="28"/>
  <c r="AV52" i="28"/>
  <c r="AU52" i="28"/>
  <c r="AT52" i="28"/>
  <c r="AS52" i="28"/>
  <c r="AR52" i="28"/>
  <c r="AQ52" i="28"/>
  <c r="AP52" i="28"/>
  <c r="AO52" i="28"/>
  <c r="AN52" i="28"/>
  <c r="AM52" i="28"/>
  <c r="AL52" i="28"/>
  <c r="AK52" i="28"/>
  <c r="AJ52" i="28"/>
  <c r="AI52" i="28"/>
  <c r="AH52" i="28"/>
  <c r="AG52" i="28"/>
  <c r="AF52" i="28"/>
  <c r="AE52" i="28"/>
  <c r="AD52" i="28"/>
  <c r="AC52" i="28"/>
  <c r="AB52" i="28"/>
  <c r="AA52" i="28"/>
  <c r="Z52" i="28"/>
  <c r="Y52" i="28"/>
  <c r="X52" i="28"/>
  <c r="W52" i="28"/>
  <c r="V52" i="28"/>
  <c r="U52" i="28"/>
  <c r="T52" i="28"/>
  <c r="S52" i="28"/>
  <c r="R52" i="28"/>
  <c r="Q52" i="28"/>
  <c r="P52" i="28"/>
  <c r="O52" i="28"/>
  <c r="N52" i="28"/>
  <c r="M52" i="28"/>
  <c r="L52" i="28"/>
  <c r="K52" i="28"/>
  <c r="J52" i="28"/>
  <c r="I52" i="28"/>
  <c r="H52" i="28"/>
  <c r="G52" i="28"/>
  <c r="F52" i="28"/>
  <c r="E52" i="28"/>
  <c r="D52" i="28"/>
  <c r="C52" i="28"/>
  <c r="B52" i="28"/>
  <c r="BO4" i="28"/>
  <c r="BN4" i="28"/>
  <c r="BM4" i="28"/>
  <c r="BL4" i="28"/>
  <c r="BK4" i="28"/>
  <c r="BJ4" i="28"/>
  <c r="BI4" i="28"/>
  <c r="BH4" i="28"/>
  <c r="BG4" i="28"/>
  <c r="BF4" i="28"/>
  <c r="BE4" i="28"/>
  <c r="BD4" i="28"/>
  <c r="BC4" i="28"/>
  <c r="BB4" i="28"/>
  <c r="BA4" i="28"/>
  <c r="AZ4" i="28"/>
  <c r="AY4" i="28"/>
  <c r="AX4" i="28"/>
  <c r="AW4" i="28"/>
  <c r="AV4" i="28"/>
  <c r="AU4" i="28"/>
  <c r="AT4" i="28"/>
  <c r="AS4" i="28"/>
  <c r="AR4" i="28"/>
  <c r="AQ4" i="28"/>
  <c r="AP4" i="28"/>
  <c r="AO4" i="28"/>
  <c r="AN4" i="28"/>
  <c r="AM4" i="28"/>
  <c r="AL4" i="28"/>
  <c r="AK4" i="28"/>
  <c r="AJ4" i="28"/>
  <c r="AI4" i="28"/>
  <c r="AH4" i="28"/>
  <c r="AG4" i="28"/>
  <c r="AF4" i="28"/>
  <c r="AE4" i="28"/>
  <c r="AD4" i="28"/>
  <c r="AC4" i="28"/>
  <c r="AB4" i="28"/>
  <c r="AA4" i="28"/>
  <c r="Z4" i="28"/>
  <c r="Y4" i="28"/>
  <c r="X4" i="28"/>
  <c r="W4" i="28"/>
  <c r="V4" i="28"/>
  <c r="U4" i="28"/>
  <c r="T4" i="28"/>
  <c r="S4" i="28"/>
  <c r="R4" i="28"/>
  <c r="Q4" i="28"/>
  <c r="P4" i="28"/>
  <c r="O4" i="28"/>
  <c r="N4" i="28"/>
  <c r="M4" i="28"/>
  <c r="L4" i="28"/>
  <c r="K4" i="28"/>
  <c r="A6" i="41"/>
  <c r="A7" i="41"/>
  <c r="A8" i="41"/>
  <c r="A9" i="41"/>
  <c r="A10" i="41"/>
  <c r="A11" i="41"/>
  <c r="A12" i="41"/>
  <c r="A13" i="41"/>
  <c r="A14" i="41"/>
  <c r="A15" i="41"/>
  <c r="A16" i="41"/>
  <c r="A17" i="41"/>
  <c r="A18" i="41"/>
  <c r="A19" i="41"/>
  <c r="A20" i="41"/>
  <c r="A21" i="41"/>
  <c r="A22" i="41"/>
  <c r="A23" i="41"/>
  <c r="A24" i="41"/>
  <c r="A25" i="41"/>
  <c r="A26" i="41"/>
  <c r="A27" i="41"/>
  <c r="A28" i="41"/>
  <c r="A29" i="41"/>
  <c r="A30" i="41"/>
  <c r="A31" i="41"/>
  <c r="A32" i="41"/>
  <c r="A33" i="41"/>
  <c r="A34" i="41"/>
  <c r="A35" i="41"/>
  <c r="A36" i="41"/>
  <c r="A37" i="41"/>
  <c r="A38" i="41"/>
  <c r="A39" i="41"/>
  <c r="A40" i="41"/>
  <c r="A41" i="41"/>
  <c r="A42" i="41"/>
  <c r="A43" i="41"/>
  <c r="A44" i="41"/>
  <c r="A45" i="41"/>
  <c r="A46" i="41"/>
  <c r="A47" i="41"/>
  <c r="A48" i="41"/>
  <c r="A49" i="41"/>
  <c r="A50" i="41"/>
  <c r="H93" i="62"/>
  <c r="G93" i="62"/>
  <c r="I93" i="62"/>
  <c r="C93" i="62"/>
  <c r="J93" i="62"/>
  <c r="K93" i="62"/>
  <c r="E93" i="63"/>
  <c r="D94" i="2"/>
  <c r="C94" i="2"/>
  <c r="E94" i="2"/>
  <c r="F94" i="2"/>
  <c r="G94" i="2"/>
  <c r="C93" i="63"/>
  <c r="D93" i="63"/>
  <c r="H91" i="62"/>
  <c r="G91" i="62"/>
  <c r="I91" i="62"/>
  <c r="C91" i="62"/>
  <c r="J91" i="62"/>
  <c r="K91" i="62"/>
  <c r="E91" i="63"/>
  <c r="D92" i="2"/>
  <c r="C92" i="2"/>
  <c r="E92" i="2"/>
  <c r="F92" i="2"/>
  <c r="G92" i="2"/>
  <c r="C91" i="63"/>
  <c r="D91" i="63"/>
  <c r="H89" i="62"/>
  <c r="G89" i="62"/>
  <c r="I89" i="62"/>
  <c r="C89" i="62"/>
  <c r="J89" i="62"/>
  <c r="K89" i="62"/>
  <c r="E89" i="63"/>
  <c r="D90" i="2"/>
  <c r="C90" i="2"/>
  <c r="E90" i="2"/>
  <c r="F90" i="2"/>
  <c r="G90" i="2"/>
  <c r="C89" i="63"/>
  <c r="D89" i="63"/>
  <c r="H87" i="62"/>
  <c r="G87" i="62"/>
  <c r="I87" i="62"/>
  <c r="C87" i="62"/>
  <c r="J87" i="62"/>
  <c r="K87" i="62"/>
  <c r="E87" i="63"/>
  <c r="D88" i="2"/>
  <c r="C88" i="2"/>
  <c r="E88" i="2"/>
  <c r="F88" i="2"/>
  <c r="G88" i="2"/>
  <c r="C87" i="63"/>
  <c r="D87" i="63"/>
  <c r="H85" i="62"/>
  <c r="G85" i="62"/>
  <c r="I85" i="62"/>
  <c r="C85" i="62"/>
  <c r="J85" i="62"/>
  <c r="K85" i="62"/>
  <c r="E85" i="63"/>
  <c r="D86" i="2"/>
  <c r="C86" i="2"/>
  <c r="E86" i="2"/>
  <c r="F86" i="2"/>
  <c r="G86" i="2"/>
  <c r="C85" i="63"/>
  <c r="D85" i="63"/>
  <c r="H83" i="62"/>
  <c r="G83" i="62"/>
  <c r="I83" i="62"/>
  <c r="C83" i="62"/>
  <c r="J83" i="62"/>
  <c r="K83" i="62"/>
  <c r="E83" i="63"/>
  <c r="D84" i="2"/>
  <c r="C84" i="2"/>
  <c r="E84" i="2"/>
  <c r="F84" i="2"/>
  <c r="G84" i="2"/>
  <c r="C83" i="63"/>
  <c r="D83" i="63"/>
  <c r="H81" i="62"/>
  <c r="G81" i="62"/>
  <c r="I81" i="62"/>
  <c r="C81" i="62"/>
  <c r="J81" i="62"/>
  <c r="K81" i="62"/>
  <c r="E81" i="63"/>
  <c r="D82" i="2"/>
  <c r="C82" i="2"/>
  <c r="E82" i="2"/>
  <c r="F82" i="2"/>
  <c r="G82" i="2"/>
  <c r="C81" i="63"/>
  <c r="D81" i="63"/>
  <c r="H79" i="62"/>
  <c r="G79" i="62"/>
  <c r="I79" i="62"/>
  <c r="C79" i="62"/>
  <c r="J79" i="62"/>
  <c r="K79" i="62"/>
  <c r="E79" i="63"/>
  <c r="D80" i="2"/>
  <c r="C80" i="2"/>
  <c r="E80" i="2"/>
  <c r="F80" i="2"/>
  <c r="G80" i="2"/>
  <c r="C79" i="63"/>
  <c r="D79" i="63"/>
  <c r="H77" i="62"/>
  <c r="G77" i="62"/>
  <c r="I77" i="62"/>
  <c r="C77" i="62"/>
  <c r="J77" i="62"/>
  <c r="K77" i="62"/>
  <c r="E77" i="63"/>
  <c r="D78" i="2"/>
  <c r="C78" i="2"/>
  <c r="E78" i="2"/>
  <c r="F78" i="2"/>
  <c r="G78" i="2"/>
  <c r="C77" i="63"/>
  <c r="D77" i="63"/>
  <c r="H75" i="62"/>
  <c r="G75" i="62"/>
  <c r="I75" i="62"/>
  <c r="C75" i="62"/>
  <c r="J75" i="62"/>
  <c r="K75" i="62"/>
  <c r="E75" i="63"/>
  <c r="D76" i="2"/>
  <c r="C76" i="2"/>
  <c r="E76" i="2"/>
  <c r="F76" i="2"/>
  <c r="G76" i="2"/>
  <c r="C75" i="63"/>
  <c r="D75" i="63"/>
  <c r="H73" i="62"/>
  <c r="G73" i="62"/>
  <c r="I73" i="62"/>
  <c r="C73" i="62"/>
  <c r="J73" i="62"/>
  <c r="K73" i="62"/>
  <c r="E73" i="63"/>
  <c r="D74" i="2"/>
  <c r="C74" i="2"/>
  <c r="E74" i="2"/>
  <c r="F74" i="2"/>
  <c r="G74" i="2"/>
  <c r="C73" i="63"/>
  <c r="D73" i="63"/>
  <c r="H71" i="62"/>
  <c r="G71" i="62"/>
  <c r="I71" i="62"/>
  <c r="C71" i="62"/>
  <c r="J71" i="62"/>
  <c r="K71" i="62"/>
  <c r="E71" i="63"/>
  <c r="D72" i="2"/>
  <c r="C72" i="2"/>
  <c r="E72" i="2"/>
  <c r="F72" i="2"/>
  <c r="G72" i="2"/>
  <c r="C71" i="63"/>
  <c r="D71" i="63"/>
  <c r="H69" i="62"/>
  <c r="G69" i="62"/>
  <c r="I69" i="62"/>
  <c r="C69" i="62"/>
  <c r="J69" i="62"/>
  <c r="K69" i="62"/>
  <c r="E69" i="63"/>
  <c r="D70" i="2"/>
  <c r="C70" i="2"/>
  <c r="E70" i="2"/>
  <c r="F70" i="2"/>
  <c r="G70" i="2"/>
  <c r="C69" i="63"/>
  <c r="D69" i="63"/>
  <c r="H67" i="62"/>
  <c r="G67" i="62"/>
  <c r="I67" i="62"/>
  <c r="C67" i="62"/>
  <c r="J67" i="62"/>
  <c r="K67" i="62"/>
  <c r="E67" i="63"/>
  <c r="D68" i="2"/>
  <c r="C68" i="2"/>
  <c r="E68" i="2"/>
  <c r="F68" i="2"/>
  <c r="G68" i="2"/>
  <c r="C67" i="63"/>
  <c r="D67" i="63"/>
  <c r="H65" i="62"/>
  <c r="G65" i="62"/>
  <c r="I65" i="62"/>
  <c r="C65" i="62"/>
  <c r="J65" i="62"/>
  <c r="K65" i="62"/>
  <c r="E65" i="63"/>
  <c r="D66" i="2"/>
  <c r="C66" i="2"/>
  <c r="E66" i="2"/>
  <c r="F66" i="2"/>
  <c r="G66" i="2"/>
  <c r="C65" i="63"/>
  <c r="D65" i="63"/>
  <c r="H63" i="62"/>
  <c r="G63" i="62"/>
  <c r="I63" i="62"/>
  <c r="C63" i="62"/>
  <c r="J63" i="62"/>
  <c r="K63" i="62"/>
  <c r="E63" i="63"/>
  <c r="D64" i="2"/>
  <c r="C64" i="2"/>
  <c r="E64" i="2"/>
  <c r="F64" i="2"/>
  <c r="G64" i="2"/>
  <c r="C63" i="63"/>
  <c r="D63" i="63"/>
  <c r="H61" i="62"/>
  <c r="G61" i="62"/>
  <c r="I61" i="62"/>
  <c r="C61" i="62"/>
  <c r="J61" i="62"/>
  <c r="K61" i="62"/>
  <c r="E61" i="63"/>
  <c r="D62" i="2"/>
  <c r="C62" i="2"/>
  <c r="E62" i="2"/>
  <c r="F62" i="2"/>
  <c r="G62" i="2"/>
  <c r="C61" i="63"/>
  <c r="D61" i="63"/>
  <c r="H59" i="62"/>
  <c r="G59" i="62"/>
  <c r="I59" i="62"/>
  <c r="C59" i="62"/>
  <c r="J59" i="62"/>
  <c r="K59" i="62"/>
  <c r="E59" i="63"/>
  <c r="D60" i="2"/>
  <c r="C60" i="2"/>
  <c r="E60" i="2"/>
  <c r="F60" i="2"/>
  <c r="G60" i="2"/>
  <c r="C59" i="63"/>
  <c r="D59" i="63"/>
  <c r="H57" i="62"/>
  <c r="G57" i="62"/>
  <c r="I57" i="62"/>
  <c r="C57" i="62"/>
  <c r="J57" i="62"/>
  <c r="K57" i="62"/>
  <c r="E57" i="63"/>
  <c r="D58" i="2"/>
  <c r="C58" i="2"/>
  <c r="E58" i="2"/>
  <c r="F58" i="2"/>
  <c r="G58" i="2"/>
  <c r="C57" i="63"/>
  <c r="D57" i="63"/>
  <c r="H55" i="62"/>
  <c r="G55" i="62"/>
  <c r="I55" i="62"/>
  <c r="C55" i="62"/>
  <c r="J55" i="62"/>
  <c r="K55" i="62"/>
  <c r="E55" i="63"/>
  <c r="D56" i="2"/>
  <c r="C56" i="2"/>
  <c r="E56" i="2"/>
  <c r="F56" i="2"/>
  <c r="G56" i="2"/>
  <c r="C55" i="63"/>
  <c r="D55" i="63"/>
  <c r="H53" i="62"/>
  <c r="G53" i="62"/>
  <c r="I53" i="62"/>
  <c r="C53" i="62"/>
  <c r="J53" i="62"/>
  <c r="K53" i="62"/>
  <c r="E53" i="63"/>
  <c r="D54" i="2"/>
  <c r="C54" i="2"/>
  <c r="E54" i="2"/>
  <c r="F54" i="2"/>
  <c r="G54" i="2"/>
  <c r="C53" i="63"/>
  <c r="D53" i="63"/>
  <c r="H51" i="62"/>
  <c r="G51" i="62"/>
  <c r="I51" i="62"/>
  <c r="C51" i="62"/>
  <c r="J51" i="62"/>
  <c r="K51" i="62"/>
  <c r="E51" i="63"/>
  <c r="D52" i="2"/>
  <c r="C52" i="2"/>
  <c r="E52" i="2"/>
  <c r="F52" i="2"/>
  <c r="G52" i="2"/>
  <c r="C51" i="63"/>
  <c r="D51" i="63"/>
  <c r="H49" i="62"/>
  <c r="G49" i="62"/>
  <c r="I49" i="62"/>
  <c r="C49" i="62"/>
  <c r="J49" i="62"/>
  <c r="K49" i="62"/>
  <c r="E49" i="63"/>
  <c r="D50" i="2"/>
  <c r="C50" i="2"/>
  <c r="E50" i="2"/>
  <c r="F50" i="2"/>
  <c r="G50" i="2"/>
  <c r="C49" i="63"/>
  <c r="D49" i="63"/>
  <c r="H47" i="62"/>
  <c r="G47" i="62"/>
  <c r="I47" i="62"/>
  <c r="C47" i="62"/>
  <c r="J47" i="62"/>
  <c r="K47" i="62"/>
  <c r="E47" i="63"/>
  <c r="D48" i="2"/>
  <c r="C48" i="2"/>
  <c r="E48" i="2"/>
  <c r="F48" i="2"/>
  <c r="G48" i="2"/>
  <c r="C47" i="63"/>
  <c r="D47" i="63"/>
  <c r="H45" i="62"/>
  <c r="G45" i="62"/>
  <c r="I45" i="62"/>
  <c r="C45" i="62"/>
  <c r="J45" i="62"/>
  <c r="K45" i="62"/>
  <c r="E45" i="63"/>
  <c r="D46" i="2"/>
  <c r="C46" i="2"/>
  <c r="E46" i="2"/>
  <c r="F46" i="2"/>
  <c r="G46" i="2"/>
  <c r="C45" i="63"/>
  <c r="D45" i="63"/>
  <c r="H43" i="62"/>
  <c r="G43" i="62"/>
  <c r="I43" i="62"/>
  <c r="C43" i="62"/>
  <c r="J43" i="62"/>
  <c r="K43" i="62"/>
  <c r="E43" i="63"/>
  <c r="D44" i="2"/>
  <c r="C44" i="2"/>
  <c r="E44" i="2"/>
  <c r="F44" i="2"/>
  <c r="G44" i="2"/>
  <c r="C43" i="63"/>
  <c r="D43" i="63"/>
  <c r="H41" i="62"/>
  <c r="G41" i="62"/>
  <c r="I41" i="62"/>
  <c r="C41" i="62"/>
  <c r="J41" i="62"/>
  <c r="K41" i="62"/>
  <c r="E41" i="63"/>
  <c r="D42" i="2"/>
  <c r="C42" i="2"/>
  <c r="E42" i="2"/>
  <c r="F42" i="2"/>
  <c r="G42" i="2"/>
  <c r="C41" i="63"/>
  <c r="D41" i="63"/>
  <c r="H39" i="62"/>
  <c r="G39" i="62"/>
  <c r="I39" i="62"/>
  <c r="C39" i="62"/>
  <c r="J39" i="62"/>
  <c r="K39" i="62"/>
  <c r="E39" i="63"/>
  <c r="D40" i="2"/>
  <c r="C40" i="2"/>
  <c r="E40" i="2"/>
  <c r="F40" i="2"/>
  <c r="G40" i="2"/>
  <c r="C39" i="63"/>
  <c r="D39" i="63"/>
  <c r="H37" i="62"/>
  <c r="G37" i="62"/>
  <c r="I37" i="62"/>
  <c r="C37" i="62"/>
  <c r="J37" i="62"/>
  <c r="K37" i="62"/>
  <c r="E37" i="63"/>
  <c r="D38" i="2"/>
  <c r="C38" i="2"/>
  <c r="E38" i="2"/>
  <c r="F38" i="2"/>
  <c r="G38" i="2"/>
  <c r="C37" i="63"/>
  <c r="D37" i="63"/>
  <c r="H35" i="62"/>
  <c r="G35" i="62"/>
  <c r="I35" i="62"/>
  <c r="C35" i="62"/>
  <c r="J35" i="62"/>
  <c r="K35" i="62"/>
  <c r="E35" i="63"/>
  <c r="D36" i="2"/>
  <c r="C36" i="2"/>
  <c r="E36" i="2"/>
  <c r="F36" i="2"/>
  <c r="G36" i="2"/>
  <c r="C35" i="63"/>
  <c r="D35" i="63"/>
  <c r="H33" i="62"/>
  <c r="G33" i="62"/>
  <c r="I33" i="62"/>
  <c r="C33" i="62"/>
  <c r="J33" i="62"/>
  <c r="K33" i="62"/>
  <c r="E33" i="63"/>
  <c r="D34" i="2"/>
  <c r="C34" i="2"/>
  <c r="E34" i="2"/>
  <c r="F34" i="2"/>
  <c r="G34" i="2"/>
  <c r="C33" i="63"/>
  <c r="D33" i="63"/>
  <c r="H31" i="62"/>
  <c r="G31" i="62"/>
  <c r="I31" i="62"/>
  <c r="C31" i="62"/>
  <c r="J31" i="62"/>
  <c r="K31" i="62"/>
  <c r="E31" i="63"/>
  <c r="D32" i="2"/>
  <c r="C32" i="2"/>
  <c r="E32" i="2"/>
  <c r="F32" i="2"/>
  <c r="G32" i="2"/>
  <c r="C31" i="63"/>
  <c r="D31" i="63"/>
  <c r="H29" i="62"/>
  <c r="G29" i="62"/>
  <c r="I29" i="62"/>
  <c r="C29" i="62"/>
  <c r="J29" i="62"/>
  <c r="K29" i="62"/>
  <c r="E29" i="63"/>
  <c r="D30" i="2"/>
  <c r="C30" i="2"/>
  <c r="E30" i="2"/>
  <c r="F30" i="2"/>
  <c r="G30" i="2"/>
  <c r="C29" i="63"/>
  <c r="D29" i="63"/>
  <c r="H27" i="62"/>
  <c r="G27" i="62"/>
  <c r="I27" i="62"/>
  <c r="C27" i="62"/>
  <c r="J27" i="62"/>
  <c r="K27" i="62"/>
  <c r="E27" i="63"/>
  <c r="D28" i="2"/>
  <c r="C28" i="2"/>
  <c r="E28" i="2"/>
  <c r="F28" i="2"/>
  <c r="G28" i="2"/>
  <c r="C27" i="63"/>
  <c r="D27" i="63"/>
  <c r="H25" i="62"/>
  <c r="G25" i="62"/>
  <c r="I25" i="62"/>
  <c r="C25" i="62"/>
  <c r="J25" i="62"/>
  <c r="K25" i="62"/>
  <c r="E25" i="63"/>
  <c r="D26" i="2"/>
  <c r="C26" i="2"/>
  <c r="E26" i="2"/>
  <c r="F26" i="2"/>
  <c r="G26" i="2"/>
  <c r="C25" i="63"/>
  <c r="D25" i="63"/>
  <c r="H23" i="62"/>
  <c r="G23" i="62"/>
  <c r="I23" i="62"/>
  <c r="C23" i="62"/>
  <c r="J23" i="62"/>
  <c r="K23" i="62"/>
  <c r="E23" i="63"/>
  <c r="D24" i="2"/>
  <c r="C24" i="2"/>
  <c r="E24" i="2"/>
  <c r="F24" i="2"/>
  <c r="G24" i="2"/>
  <c r="C23" i="63"/>
  <c r="D23" i="63"/>
  <c r="H21" i="62"/>
  <c r="G21" i="62"/>
  <c r="I21" i="62"/>
  <c r="C21" i="62"/>
  <c r="J21" i="62"/>
  <c r="K21" i="62"/>
  <c r="E21" i="63"/>
  <c r="D22" i="2"/>
  <c r="C22" i="2"/>
  <c r="E22" i="2"/>
  <c r="F22" i="2"/>
  <c r="G22" i="2"/>
  <c r="C21" i="63"/>
  <c r="D21" i="63"/>
  <c r="H19" i="62"/>
  <c r="G19" i="62"/>
  <c r="I19" i="62"/>
  <c r="C19" i="62"/>
  <c r="J19" i="62"/>
  <c r="K19" i="62"/>
  <c r="E19" i="63"/>
  <c r="D20" i="2"/>
  <c r="C20" i="2"/>
  <c r="E20" i="2"/>
  <c r="F20" i="2"/>
  <c r="G20" i="2"/>
  <c r="C19" i="63"/>
  <c r="D19" i="63"/>
  <c r="H17" i="62"/>
  <c r="G17" i="62"/>
  <c r="I17" i="62"/>
  <c r="C17" i="62"/>
  <c r="J17" i="62"/>
  <c r="K17" i="62"/>
  <c r="E17" i="63"/>
  <c r="D18" i="2"/>
  <c r="C18" i="2"/>
  <c r="E18" i="2"/>
  <c r="F18" i="2"/>
  <c r="G18" i="2"/>
  <c r="C17" i="63"/>
  <c r="D17" i="63"/>
  <c r="H15" i="62"/>
  <c r="G15" i="62"/>
  <c r="I15" i="62"/>
  <c r="C15" i="62"/>
  <c r="J15" i="62"/>
  <c r="K15" i="62"/>
  <c r="E15" i="63"/>
  <c r="D16" i="2"/>
  <c r="C16" i="2"/>
  <c r="E16" i="2"/>
  <c r="F16" i="2"/>
  <c r="G16" i="2"/>
  <c r="C15" i="63"/>
  <c r="D15" i="63"/>
  <c r="H13" i="62"/>
  <c r="G13" i="62"/>
  <c r="I13" i="62"/>
  <c r="C13" i="62"/>
  <c r="J13" i="62"/>
  <c r="K13" i="62"/>
  <c r="E13" i="63"/>
  <c r="D14" i="2"/>
  <c r="C14" i="2"/>
  <c r="E14" i="2"/>
  <c r="F14" i="2"/>
  <c r="G14" i="2"/>
  <c r="C13" i="63"/>
  <c r="D13" i="63"/>
  <c r="H11" i="62"/>
  <c r="G11" i="62"/>
  <c r="I11" i="62"/>
  <c r="C11" i="62"/>
  <c r="J11" i="62"/>
  <c r="K11" i="62"/>
  <c r="E11" i="63"/>
  <c r="D12" i="2"/>
  <c r="C12" i="2"/>
  <c r="E12" i="2"/>
  <c r="F12" i="2"/>
  <c r="G12" i="2"/>
  <c r="C11" i="63"/>
  <c r="D11" i="63"/>
  <c r="H9" i="62"/>
  <c r="G9" i="62"/>
  <c r="I9" i="62"/>
  <c r="C9" i="62"/>
  <c r="J9" i="62"/>
  <c r="K9" i="62"/>
  <c r="E9" i="63"/>
  <c r="D10" i="2"/>
  <c r="C10" i="2"/>
  <c r="E10" i="2"/>
  <c r="F10" i="2"/>
  <c r="G10" i="2"/>
  <c r="C9" i="63"/>
  <c r="D9" i="63"/>
  <c r="H7" i="62"/>
  <c r="G7" i="62"/>
  <c r="I7" i="62"/>
  <c r="C7" i="62"/>
  <c r="J7" i="62"/>
  <c r="K7" i="62"/>
  <c r="E7" i="63"/>
  <c r="D8" i="2"/>
  <c r="C8" i="2"/>
  <c r="E8" i="2"/>
  <c r="F8" i="2"/>
  <c r="G8" i="2"/>
  <c r="C7" i="63"/>
  <c r="D7" i="63"/>
  <c r="H5" i="62"/>
  <c r="G5" i="62"/>
  <c r="I5" i="62"/>
  <c r="C5" i="62"/>
  <c r="J5" i="62"/>
  <c r="K5" i="62"/>
  <c r="E5" i="63"/>
  <c r="D6" i="2"/>
  <c r="C6" i="2"/>
  <c r="E6" i="2"/>
  <c r="F6" i="2"/>
  <c r="G6" i="2"/>
  <c r="C5" i="63"/>
  <c r="D5" i="63"/>
  <c r="H22" i="14"/>
  <c r="C21" i="15"/>
  <c r="E13" i="20"/>
  <c r="C22" i="9"/>
  <c r="B13" i="20"/>
  <c r="C13" i="20"/>
  <c r="D13" i="20"/>
  <c r="H20" i="14"/>
  <c r="C19" i="15"/>
  <c r="E12" i="20"/>
  <c r="C20" i="9"/>
  <c r="B12" i="20"/>
  <c r="C12" i="20"/>
  <c r="D12" i="20"/>
  <c r="H18" i="14"/>
  <c r="C17" i="15"/>
  <c r="E11" i="20"/>
  <c r="C18" i="9"/>
  <c r="B11" i="20"/>
  <c r="C11" i="20"/>
  <c r="D11" i="20"/>
  <c r="H16" i="14"/>
  <c r="C15" i="15"/>
  <c r="E10" i="20"/>
  <c r="C16" i="9"/>
  <c r="B10" i="20"/>
  <c r="C10" i="20"/>
  <c r="D10" i="20"/>
  <c r="H14" i="14"/>
  <c r="C13" i="15"/>
  <c r="E9" i="20"/>
  <c r="C14" i="9"/>
  <c r="B9" i="20"/>
  <c r="C9" i="20"/>
  <c r="D9" i="20"/>
  <c r="H12" i="14"/>
  <c r="C11" i="15"/>
  <c r="E8" i="20"/>
  <c r="C12" i="9"/>
  <c r="B8" i="20"/>
  <c r="C8" i="20"/>
  <c r="D8" i="20"/>
  <c r="H10" i="14"/>
  <c r="C9" i="15"/>
  <c r="E7" i="20"/>
  <c r="C10" i="9"/>
  <c r="B7" i="20"/>
  <c r="C7" i="20"/>
  <c r="D7" i="20"/>
  <c r="H8" i="14"/>
  <c r="C7" i="15" s="1"/>
  <c r="C8" i="9"/>
  <c r="B6" i="20"/>
  <c r="C6" i="20"/>
  <c r="D6" i="20"/>
  <c r="H6" i="14"/>
  <c r="C5" i="15"/>
  <c r="E5" i="20"/>
  <c r="C6" i="9"/>
  <c r="B5" i="20"/>
  <c r="C5" i="20"/>
  <c r="D5" i="20"/>
  <c r="E22" i="14"/>
  <c r="D21" i="15"/>
  <c r="E21" i="15"/>
  <c r="E22" i="15"/>
  <c r="D22" i="15"/>
  <c r="F21" i="15"/>
  <c r="E22" i="9"/>
  <c r="B21" i="15"/>
  <c r="E20" i="14"/>
  <c r="D19" i="15"/>
  <c r="E19" i="15"/>
  <c r="E20" i="15"/>
  <c r="D20" i="15"/>
  <c r="F19" i="15"/>
  <c r="E20" i="9"/>
  <c r="B19" i="15"/>
  <c r="E18" i="14"/>
  <c r="D17" i="15"/>
  <c r="E17" i="15"/>
  <c r="E18" i="15"/>
  <c r="D18" i="15"/>
  <c r="F17" i="15"/>
  <c r="E18" i="9"/>
  <c r="B17" i="15"/>
  <c r="E16" i="14"/>
  <c r="D15" i="15"/>
  <c r="E15" i="15"/>
  <c r="E16" i="15"/>
  <c r="D16" i="15"/>
  <c r="F15" i="15"/>
  <c r="E16" i="9"/>
  <c r="B15" i="15"/>
  <c r="E14" i="14"/>
  <c r="D13" i="15"/>
  <c r="E13" i="15"/>
  <c r="E14" i="15"/>
  <c r="D14" i="15"/>
  <c r="F13" i="15"/>
  <c r="E14" i="9"/>
  <c r="B13" i="15"/>
  <c r="E12" i="14"/>
  <c r="D11" i="15"/>
  <c r="E11" i="15"/>
  <c r="E12" i="15"/>
  <c r="D12" i="15"/>
  <c r="F11" i="15"/>
  <c r="E12" i="9"/>
  <c r="B11" i="15"/>
  <c r="E10" i="14"/>
  <c r="D9" i="15"/>
  <c r="E9" i="15"/>
  <c r="E10" i="15"/>
  <c r="D10" i="15"/>
  <c r="F9" i="15"/>
  <c r="E10" i="9"/>
  <c r="B9" i="15"/>
  <c r="E8" i="14"/>
  <c r="D7" i="15" s="1"/>
  <c r="F7" i="15"/>
  <c r="E8" i="9"/>
  <c r="B7" i="15" s="1"/>
  <c r="E6" i="14"/>
  <c r="D5" i="15"/>
  <c r="E5" i="15"/>
  <c r="E6" i="15"/>
  <c r="D6" i="15"/>
  <c r="F5" i="15"/>
  <c r="E6" i="9"/>
  <c r="B5" i="15"/>
  <c r="K94" i="62"/>
  <c r="J94" i="62"/>
  <c r="I94" i="62"/>
  <c r="F93" i="62"/>
  <c r="E93" i="62"/>
  <c r="D93" i="62"/>
  <c r="K92" i="62"/>
  <c r="J92" i="62"/>
  <c r="I92" i="62"/>
  <c r="F91" i="62"/>
  <c r="E91" i="62"/>
  <c r="D91" i="62"/>
  <c r="K90" i="62"/>
  <c r="J90" i="62"/>
  <c r="I90" i="62"/>
  <c r="F89" i="62"/>
  <c r="E89" i="62"/>
  <c r="D89" i="62"/>
  <c r="K88" i="62"/>
  <c r="J88" i="62"/>
  <c r="I88" i="62"/>
  <c r="F87" i="62"/>
  <c r="E87" i="62"/>
  <c r="D87" i="62"/>
  <c r="K86" i="62"/>
  <c r="J86" i="62"/>
  <c r="I86" i="62"/>
  <c r="F85" i="62"/>
  <c r="E85" i="62"/>
  <c r="D85" i="62"/>
  <c r="K84" i="62"/>
  <c r="J84" i="62"/>
  <c r="I84" i="62"/>
  <c r="F83" i="62"/>
  <c r="E83" i="62"/>
  <c r="D83" i="62"/>
  <c r="K82" i="62"/>
  <c r="J82" i="62"/>
  <c r="I82" i="62"/>
  <c r="F81" i="62"/>
  <c r="E81" i="62"/>
  <c r="D81" i="62"/>
  <c r="K80" i="62"/>
  <c r="J80" i="62"/>
  <c r="I80" i="62"/>
  <c r="F79" i="62"/>
  <c r="E79" i="62"/>
  <c r="D79" i="62"/>
  <c r="K78" i="62"/>
  <c r="J78" i="62"/>
  <c r="I78" i="62"/>
  <c r="F77" i="62"/>
  <c r="E77" i="62"/>
  <c r="D77" i="62"/>
  <c r="K76" i="62"/>
  <c r="J76" i="62"/>
  <c r="I76" i="62"/>
  <c r="F75" i="62"/>
  <c r="E75" i="62"/>
  <c r="D75" i="62"/>
  <c r="K74" i="62"/>
  <c r="J74" i="62"/>
  <c r="I74" i="62"/>
  <c r="F73" i="62"/>
  <c r="E73" i="62"/>
  <c r="D73" i="62"/>
  <c r="K72" i="62"/>
  <c r="J72" i="62"/>
  <c r="I72" i="62"/>
  <c r="F71" i="62"/>
  <c r="E71" i="62"/>
  <c r="D71" i="62"/>
  <c r="K70" i="62"/>
  <c r="J70" i="62"/>
  <c r="I70" i="62"/>
  <c r="F69" i="62"/>
  <c r="E69" i="62"/>
  <c r="D69" i="62"/>
  <c r="K68" i="62"/>
  <c r="J68" i="62"/>
  <c r="I68" i="62"/>
  <c r="F67" i="62"/>
  <c r="E67" i="62"/>
  <c r="D67" i="62"/>
  <c r="K66" i="62"/>
  <c r="J66" i="62"/>
  <c r="I66" i="62"/>
  <c r="F65" i="62"/>
  <c r="E65" i="62"/>
  <c r="D65" i="62"/>
  <c r="K64" i="62"/>
  <c r="J64" i="62"/>
  <c r="I64" i="62"/>
  <c r="F63" i="62"/>
  <c r="E63" i="62"/>
  <c r="D63" i="62"/>
  <c r="K62" i="62"/>
  <c r="J62" i="62"/>
  <c r="I62" i="62"/>
  <c r="F61" i="62"/>
  <c r="E61" i="62"/>
  <c r="D61" i="62"/>
  <c r="K60" i="62"/>
  <c r="J60" i="62"/>
  <c r="I60" i="62"/>
  <c r="F59" i="62"/>
  <c r="E59" i="62"/>
  <c r="D59" i="62"/>
  <c r="K58" i="62"/>
  <c r="J58" i="62"/>
  <c r="I58" i="62"/>
  <c r="F57" i="62"/>
  <c r="E57" i="62"/>
  <c r="D57" i="62"/>
  <c r="K56" i="62"/>
  <c r="J56" i="62"/>
  <c r="I56" i="62"/>
  <c r="F55" i="62"/>
  <c r="E55" i="62"/>
  <c r="D55" i="62"/>
  <c r="K54" i="62"/>
  <c r="J54" i="62"/>
  <c r="I54" i="62"/>
  <c r="F53" i="62"/>
  <c r="E53" i="62"/>
  <c r="D53" i="62"/>
  <c r="K52" i="62"/>
  <c r="J52" i="62"/>
  <c r="I52" i="62"/>
  <c r="F51" i="62"/>
  <c r="E51" i="62"/>
  <c r="D51" i="62"/>
  <c r="K50" i="62"/>
  <c r="J50" i="62"/>
  <c r="I50" i="62"/>
  <c r="F49" i="62"/>
  <c r="E49" i="62"/>
  <c r="D49" i="62"/>
  <c r="K48" i="62"/>
  <c r="J48" i="62"/>
  <c r="I48" i="62"/>
  <c r="F47" i="62"/>
  <c r="E47" i="62"/>
  <c r="D47" i="62"/>
  <c r="K46" i="62"/>
  <c r="J46" i="62"/>
  <c r="I46" i="62"/>
  <c r="F45" i="62"/>
  <c r="E45" i="62"/>
  <c r="D45" i="62"/>
  <c r="K44" i="62"/>
  <c r="J44" i="62"/>
  <c r="I44" i="62"/>
  <c r="F43" i="62"/>
  <c r="E43" i="62"/>
  <c r="D43" i="62"/>
  <c r="K42" i="62"/>
  <c r="J42" i="62"/>
  <c r="I42" i="62"/>
  <c r="F41" i="62"/>
  <c r="E41" i="62"/>
  <c r="D41" i="62"/>
  <c r="K40" i="62"/>
  <c r="J40" i="62"/>
  <c r="I40" i="62"/>
  <c r="F39" i="62"/>
  <c r="E39" i="62"/>
  <c r="D39" i="62"/>
  <c r="K38" i="62"/>
  <c r="J38" i="62"/>
  <c r="I38" i="62"/>
  <c r="F37" i="62"/>
  <c r="E37" i="62"/>
  <c r="D37" i="62"/>
  <c r="K36" i="62"/>
  <c r="J36" i="62"/>
  <c r="I36" i="62"/>
  <c r="F35" i="62"/>
  <c r="E35" i="62"/>
  <c r="D35" i="62"/>
  <c r="K34" i="62"/>
  <c r="J34" i="62"/>
  <c r="I34" i="62"/>
  <c r="F33" i="62"/>
  <c r="E33" i="62"/>
  <c r="D33" i="62"/>
  <c r="K32" i="62"/>
  <c r="J32" i="62"/>
  <c r="I32" i="62"/>
  <c r="F31" i="62"/>
  <c r="E31" i="62"/>
  <c r="D31" i="62"/>
  <c r="K30" i="62"/>
  <c r="J30" i="62"/>
  <c r="I30" i="62"/>
  <c r="F29" i="62"/>
  <c r="E29" i="62"/>
  <c r="D29" i="62"/>
  <c r="K28" i="62"/>
  <c r="J28" i="62"/>
  <c r="I28" i="62"/>
  <c r="F27" i="62"/>
  <c r="E27" i="62"/>
  <c r="D27" i="62"/>
  <c r="K26" i="62"/>
  <c r="J26" i="62"/>
  <c r="I26" i="62"/>
  <c r="F25" i="62"/>
  <c r="E25" i="62"/>
  <c r="D25" i="62"/>
  <c r="K24" i="62"/>
  <c r="J24" i="62"/>
  <c r="I24" i="62"/>
  <c r="F23" i="62"/>
  <c r="E23" i="62"/>
  <c r="D23" i="62"/>
  <c r="K22" i="62"/>
  <c r="J22" i="62"/>
  <c r="I22" i="62"/>
  <c r="F21" i="62"/>
  <c r="E21" i="62"/>
  <c r="D21" i="62"/>
  <c r="K20" i="62"/>
  <c r="J20" i="62"/>
  <c r="I20" i="62"/>
  <c r="F19" i="62"/>
  <c r="E19" i="62"/>
  <c r="D19" i="62"/>
  <c r="K18" i="62"/>
  <c r="J18" i="62"/>
  <c r="I18" i="62"/>
  <c r="F17" i="62"/>
  <c r="E17" i="62"/>
  <c r="D17" i="62"/>
  <c r="K16" i="62"/>
  <c r="J16" i="62"/>
  <c r="I16" i="62"/>
  <c r="F15" i="62"/>
  <c r="E15" i="62"/>
  <c r="D15" i="62"/>
  <c r="K14" i="62"/>
  <c r="J14" i="62"/>
  <c r="I14" i="62"/>
  <c r="F13" i="62"/>
  <c r="E13" i="62"/>
  <c r="D13" i="62"/>
  <c r="K12" i="62"/>
  <c r="J12" i="62"/>
  <c r="I12" i="62"/>
  <c r="F11" i="62"/>
  <c r="E11" i="62"/>
  <c r="D11" i="62"/>
  <c r="K10" i="62"/>
  <c r="J10" i="62"/>
  <c r="I10" i="62"/>
  <c r="F9" i="62"/>
  <c r="E9" i="62"/>
  <c r="D9" i="62"/>
  <c r="K8" i="62"/>
  <c r="J8" i="62"/>
  <c r="I8" i="62"/>
  <c r="F7" i="62"/>
  <c r="E7" i="62"/>
  <c r="D7" i="62"/>
  <c r="K6" i="62"/>
  <c r="J6" i="62"/>
  <c r="I6" i="62"/>
  <c r="F5" i="62"/>
  <c r="E5" i="62"/>
  <c r="D5" i="62"/>
  <c r="G94" i="50"/>
  <c r="F94" i="50"/>
  <c r="G95" i="50"/>
  <c r="F95" i="50"/>
  <c r="E94" i="50"/>
  <c r="D94" i="50"/>
  <c r="C94" i="50"/>
  <c r="G92" i="50"/>
  <c r="F92" i="50"/>
  <c r="G93" i="50"/>
  <c r="F93" i="50"/>
  <c r="E92" i="50"/>
  <c r="D92" i="50"/>
  <c r="C92" i="50"/>
  <c r="G90" i="50"/>
  <c r="F90" i="50"/>
  <c r="G91" i="50"/>
  <c r="F91" i="50"/>
  <c r="E90" i="50"/>
  <c r="D90" i="50"/>
  <c r="C90" i="50"/>
  <c r="G88" i="50"/>
  <c r="F88" i="50"/>
  <c r="G89" i="50"/>
  <c r="F89" i="50"/>
  <c r="E88" i="50"/>
  <c r="D88" i="50"/>
  <c r="C88" i="50"/>
  <c r="G86" i="50"/>
  <c r="F86" i="50"/>
  <c r="G87" i="50"/>
  <c r="F87" i="50"/>
  <c r="E86" i="50"/>
  <c r="D86" i="50"/>
  <c r="C86" i="50"/>
  <c r="G84" i="50"/>
  <c r="F84" i="50"/>
  <c r="G85" i="50"/>
  <c r="F85" i="50"/>
  <c r="E84" i="50"/>
  <c r="D84" i="50"/>
  <c r="C84" i="50"/>
  <c r="G82" i="50"/>
  <c r="F82" i="50"/>
  <c r="G83" i="50"/>
  <c r="F83" i="50"/>
  <c r="E82" i="50"/>
  <c r="D82" i="50"/>
  <c r="C82" i="50"/>
  <c r="G80" i="50"/>
  <c r="F80" i="50"/>
  <c r="G81" i="50"/>
  <c r="F81" i="50"/>
  <c r="E80" i="50"/>
  <c r="D80" i="50"/>
  <c r="C80" i="50"/>
  <c r="G78" i="50"/>
  <c r="F78" i="50"/>
  <c r="G79" i="50"/>
  <c r="F79" i="50"/>
  <c r="E78" i="50"/>
  <c r="D78" i="50"/>
  <c r="C78" i="50"/>
  <c r="G76" i="50"/>
  <c r="F76" i="50"/>
  <c r="G77" i="50"/>
  <c r="F77" i="50"/>
  <c r="E76" i="50"/>
  <c r="D76" i="50"/>
  <c r="C76" i="50"/>
  <c r="G74" i="50"/>
  <c r="F74" i="50"/>
  <c r="G75" i="50"/>
  <c r="F75" i="50"/>
  <c r="E74" i="50"/>
  <c r="D74" i="50"/>
  <c r="C74" i="50"/>
  <c r="G72" i="50"/>
  <c r="F72" i="50"/>
  <c r="G73" i="50"/>
  <c r="F73" i="50"/>
  <c r="E72" i="50"/>
  <c r="D72" i="50"/>
  <c r="C72" i="50"/>
  <c r="G70" i="50"/>
  <c r="F70" i="50"/>
  <c r="G71" i="50"/>
  <c r="F71" i="50"/>
  <c r="E70" i="50"/>
  <c r="D70" i="50"/>
  <c r="C70" i="50"/>
  <c r="G68" i="50"/>
  <c r="F68" i="50"/>
  <c r="G69" i="50"/>
  <c r="F69" i="50"/>
  <c r="E68" i="50"/>
  <c r="D68" i="50"/>
  <c r="C68" i="50"/>
  <c r="G66" i="50"/>
  <c r="F66" i="50"/>
  <c r="G67" i="50"/>
  <c r="F67" i="50"/>
  <c r="E66" i="50"/>
  <c r="D66" i="50"/>
  <c r="C66" i="50"/>
  <c r="G64" i="50"/>
  <c r="F64" i="50"/>
  <c r="G65" i="50"/>
  <c r="F65" i="50"/>
  <c r="E64" i="50"/>
  <c r="D64" i="50"/>
  <c r="C64" i="50"/>
  <c r="G62" i="50"/>
  <c r="F62" i="50"/>
  <c r="G63" i="50"/>
  <c r="F63" i="50"/>
  <c r="E62" i="50"/>
  <c r="D62" i="50"/>
  <c r="C62" i="50"/>
  <c r="G60" i="50"/>
  <c r="F60" i="50"/>
  <c r="G61" i="50"/>
  <c r="F61" i="50"/>
  <c r="E60" i="50"/>
  <c r="D60" i="50"/>
  <c r="C60" i="50"/>
  <c r="G58" i="50"/>
  <c r="F58" i="50"/>
  <c r="G59" i="50"/>
  <c r="F59" i="50"/>
  <c r="E58" i="50"/>
  <c r="D58" i="50"/>
  <c r="C58" i="50"/>
  <c r="G56" i="50"/>
  <c r="F56" i="50"/>
  <c r="G57" i="50"/>
  <c r="F57" i="50"/>
  <c r="E56" i="50"/>
  <c r="D56" i="50"/>
  <c r="C56" i="50"/>
  <c r="G54" i="50"/>
  <c r="F54" i="50"/>
  <c r="G55" i="50"/>
  <c r="F55" i="50"/>
  <c r="E54" i="50"/>
  <c r="D54" i="50"/>
  <c r="C54" i="50"/>
  <c r="G52" i="50"/>
  <c r="F52" i="50"/>
  <c r="G53" i="50"/>
  <c r="F53" i="50"/>
  <c r="E52" i="50"/>
  <c r="D52" i="50"/>
  <c r="C52" i="50"/>
  <c r="G50" i="50"/>
  <c r="F50" i="50"/>
  <c r="G51" i="50"/>
  <c r="F51" i="50"/>
  <c r="E50" i="50"/>
  <c r="D50" i="50"/>
  <c r="C50" i="50"/>
  <c r="G48" i="50"/>
  <c r="F48" i="50"/>
  <c r="G49" i="50"/>
  <c r="F49" i="50"/>
  <c r="E48" i="50"/>
  <c r="D48" i="50"/>
  <c r="C48" i="50"/>
  <c r="G46" i="50"/>
  <c r="F46" i="50"/>
  <c r="G47" i="50"/>
  <c r="F47" i="50"/>
  <c r="E46" i="50"/>
  <c r="D46" i="50"/>
  <c r="C46" i="50"/>
  <c r="G44" i="50"/>
  <c r="F44" i="50"/>
  <c r="G45" i="50"/>
  <c r="F45" i="50"/>
  <c r="E44" i="50"/>
  <c r="D44" i="50"/>
  <c r="C44" i="50"/>
  <c r="G42" i="50"/>
  <c r="F42" i="50"/>
  <c r="G43" i="50"/>
  <c r="F43" i="50"/>
  <c r="E42" i="50"/>
  <c r="D42" i="50"/>
  <c r="C42" i="50"/>
  <c r="G40" i="50"/>
  <c r="F40" i="50"/>
  <c r="G41" i="50"/>
  <c r="F41" i="50"/>
  <c r="E40" i="50"/>
  <c r="D40" i="50"/>
  <c r="C40" i="50"/>
  <c r="G38" i="50"/>
  <c r="F38" i="50"/>
  <c r="G39" i="50"/>
  <c r="F39" i="50"/>
  <c r="E38" i="50"/>
  <c r="D38" i="50"/>
  <c r="C38" i="50"/>
  <c r="G36" i="50"/>
  <c r="F36" i="50"/>
  <c r="G37" i="50"/>
  <c r="F37" i="50"/>
  <c r="E36" i="50"/>
  <c r="D36" i="50"/>
  <c r="C36" i="50"/>
  <c r="G34" i="50"/>
  <c r="F34" i="50"/>
  <c r="G35" i="50"/>
  <c r="F35" i="50"/>
  <c r="E34" i="50"/>
  <c r="D34" i="50"/>
  <c r="C34" i="50"/>
  <c r="G32" i="50"/>
  <c r="F32" i="50"/>
  <c r="G33" i="50"/>
  <c r="F33" i="50"/>
  <c r="E32" i="50"/>
  <c r="D32" i="50"/>
  <c r="C32" i="50"/>
  <c r="G30" i="50"/>
  <c r="F30" i="50"/>
  <c r="G31" i="50"/>
  <c r="F31" i="50"/>
  <c r="E30" i="50"/>
  <c r="D30" i="50"/>
  <c r="C30" i="50"/>
  <c r="G28" i="50"/>
  <c r="F28" i="50"/>
  <c r="G29" i="50"/>
  <c r="F29" i="50"/>
  <c r="E28" i="50"/>
  <c r="D28" i="50"/>
  <c r="C28" i="50"/>
  <c r="G26" i="50"/>
  <c r="F26" i="50"/>
  <c r="G27" i="50"/>
  <c r="F27" i="50"/>
  <c r="E26" i="50"/>
  <c r="D26" i="50"/>
  <c r="C26" i="50"/>
  <c r="G24" i="50"/>
  <c r="F24" i="50"/>
  <c r="G25" i="50"/>
  <c r="F25" i="50"/>
  <c r="E24" i="50"/>
  <c r="D24" i="50"/>
  <c r="C24" i="50"/>
  <c r="G22" i="50"/>
  <c r="F22" i="50"/>
  <c r="G23" i="50"/>
  <c r="F23" i="50"/>
  <c r="E22" i="50"/>
  <c r="D22" i="50"/>
  <c r="C22" i="50"/>
  <c r="G20" i="50"/>
  <c r="F20" i="50"/>
  <c r="G21" i="50"/>
  <c r="F21" i="50"/>
  <c r="E20" i="50"/>
  <c r="D20" i="50"/>
  <c r="C20" i="50"/>
  <c r="G18" i="50"/>
  <c r="F18" i="50"/>
  <c r="G19" i="50"/>
  <c r="F19" i="50"/>
  <c r="E18" i="50"/>
  <c r="D18" i="50"/>
  <c r="C18" i="50"/>
  <c r="G16" i="50"/>
  <c r="F16" i="50"/>
  <c r="G17" i="50"/>
  <c r="F17" i="50"/>
  <c r="E16" i="50"/>
  <c r="D16" i="50"/>
  <c r="C16" i="50"/>
  <c r="G14" i="50"/>
  <c r="F14" i="50"/>
  <c r="G15" i="50"/>
  <c r="F15" i="50"/>
  <c r="E14" i="50"/>
  <c r="D14" i="50"/>
  <c r="C14" i="50"/>
  <c r="G12" i="50"/>
  <c r="F12" i="50"/>
  <c r="G13" i="50"/>
  <c r="F13" i="50"/>
  <c r="E12" i="50"/>
  <c r="D12" i="50"/>
  <c r="C12" i="50"/>
  <c r="G10" i="50"/>
  <c r="F10" i="50"/>
  <c r="G11" i="50"/>
  <c r="F11" i="50"/>
  <c r="E10" i="50"/>
  <c r="D10" i="50"/>
  <c r="C10" i="50"/>
  <c r="G8" i="50"/>
  <c r="F8" i="50"/>
  <c r="G9" i="50"/>
  <c r="F9" i="50"/>
  <c r="E8" i="50"/>
  <c r="D8" i="50"/>
  <c r="C8" i="50"/>
  <c r="G6" i="50"/>
  <c r="F6" i="50"/>
  <c r="G7" i="50"/>
  <c r="F7" i="50"/>
  <c r="E6" i="50"/>
  <c r="D6" i="50"/>
  <c r="C6" i="50"/>
  <c r="D94" i="51"/>
  <c r="C94" i="51"/>
  <c r="E94" i="51"/>
  <c r="F94" i="51"/>
  <c r="G94" i="51"/>
  <c r="G95" i="51"/>
  <c r="F95" i="51"/>
  <c r="E95" i="51"/>
  <c r="D92" i="51"/>
  <c r="C92" i="51"/>
  <c r="E92" i="51"/>
  <c r="F92" i="51"/>
  <c r="G92" i="51"/>
  <c r="G93" i="51"/>
  <c r="F93" i="51"/>
  <c r="E93" i="51"/>
  <c r="D90" i="51"/>
  <c r="C90" i="51"/>
  <c r="E90" i="51"/>
  <c r="F90" i="51"/>
  <c r="G90" i="51"/>
  <c r="G91" i="51"/>
  <c r="F91" i="51"/>
  <c r="E91" i="51"/>
  <c r="D88" i="51"/>
  <c r="C88" i="51"/>
  <c r="E88" i="51"/>
  <c r="F88" i="51"/>
  <c r="G88" i="51"/>
  <c r="G89" i="51"/>
  <c r="F89" i="51"/>
  <c r="E89" i="51"/>
  <c r="D86" i="51"/>
  <c r="C86" i="51"/>
  <c r="E86" i="51"/>
  <c r="F86" i="51"/>
  <c r="G86" i="51"/>
  <c r="G87" i="51"/>
  <c r="F87" i="51"/>
  <c r="E87" i="51"/>
  <c r="D84" i="51"/>
  <c r="C84" i="51"/>
  <c r="E84" i="51"/>
  <c r="F84" i="51"/>
  <c r="G84" i="51"/>
  <c r="G85" i="51"/>
  <c r="F85" i="51"/>
  <c r="E85" i="51"/>
  <c r="D82" i="51"/>
  <c r="C82" i="51"/>
  <c r="E82" i="51"/>
  <c r="F82" i="51"/>
  <c r="G82" i="51"/>
  <c r="G83" i="51"/>
  <c r="F83" i="51"/>
  <c r="E83" i="51"/>
  <c r="D80" i="51"/>
  <c r="C80" i="51"/>
  <c r="E80" i="51"/>
  <c r="F80" i="51"/>
  <c r="G80" i="51"/>
  <c r="G81" i="51"/>
  <c r="F81" i="51"/>
  <c r="E81" i="51"/>
  <c r="D78" i="51"/>
  <c r="C78" i="51"/>
  <c r="E78" i="51"/>
  <c r="F78" i="51"/>
  <c r="G78" i="51"/>
  <c r="G79" i="51"/>
  <c r="F79" i="51"/>
  <c r="E79" i="51"/>
  <c r="D76" i="51"/>
  <c r="C76" i="51"/>
  <c r="E76" i="51"/>
  <c r="F76" i="51"/>
  <c r="G76" i="51"/>
  <c r="G77" i="51"/>
  <c r="F77" i="51"/>
  <c r="E77" i="51"/>
  <c r="D74" i="51"/>
  <c r="C74" i="51"/>
  <c r="E74" i="51"/>
  <c r="F74" i="51"/>
  <c r="G74" i="51"/>
  <c r="G75" i="51"/>
  <c r="F75" i="51"/>
  <c r="E75" i="51"/>
  <c r="D72" i="51"/>
  <c r="C72" i="51"/>
  <c r="E72" i="51"/>
  <c r="F72" i="51"/>
  <c r="G72" i="51"/>
  <c r="G73" i="51"/>
  <c r="F73" i="51"/>
  <c r="E73" i="51"/>
  <c r="D70" i="51"/>
  <c r="C70" i="51"/>
  <c r="E70" i="51"/>
  <c r="F70" i="51"/>
  <c r="G70" i="51"/>
  <c r="G71" i="51"/>
  <c r="F71" i="51"/>
  <c r="E71" i="51"/>
  <c r="D68" i="51"/>
  <c r="C68" i="51"/>
  <c r="E68" i="51"/>
  <c r="F68" i="51"/>
  <c r="G68" i="51"/>
  <c r="G69" i="51"/>
  <c r="F69" i="51"/>
  <c r="E69" i="51"/>
  <c r="D66" i="51"/>
  <c r="C66" i="51"/>
  <c r="E66" i="51"/>
  <c r="F66" i="51"/>
  <c r="G66" i="51"/>
  <c r="G67" i="51"/>
  <c r="F67" i="51"/>
  <c r="E67" i="51"/>
  <c r="D64" i="51"/>
  <c r="C64" i="51"/>
  <c r="E64" i="51"/>
  <c r="F64" i="51"/>
  <c r="G64" i="51"/>
  <c r="G65" i="51"/>
  <c r="F65" i="51"/>
  <c r="E65" i="51"/>
  <c r="D62" i="51"/>
  <c r="C62" i="51"/>
  <c r="E62" i="51"/>
  <c r="F62" i="51"/>
  <c r="G62" i="51"/>
  <c r="G63" i="51"/>
  <c r="F63" i="51"/>
  <c r="E63" i="51"/>
  <c r="D60" i="51"/>
  <c r="C60" i="51"/>
  <c r="E60" i="51"/>
  <c r="F60" i="51"/>
  <c r="G60" i="51"/>
  <c r="G61" i="51"/>
  <c r="F61" i="51"/>
  <c r="E61" i="51"/>
  <c r="D58" i="51"/>
  <c r="C58" i="51"/>
  <c r="E58" i="51"/>
  <c r="F58" i="51"/>
  <c r="G58" i="51"/>
  <c r="G59" i="51"/>
  <c r="F59" i="51"/>
  <c r="E59" i="51"/>
  <c r="D56" i="51"/>
  <c r="C56" i="51"/>
  <c r="E56" i="51"/>
  <c r="F56" i="51"/>
  <c r="G56" i="51"/>
  <c r="G57" i="51"/>
  <c r="F57" i="51"/>
  <c r="E57" i="51"/>
  <c r="D54" i="51"/>
  <c r="C54" i="51"/>
  <c r="E54" i="51"/>
  <c r="F54" i="51"/>
  <c r="G54" i="51"/>
  <c r="G55" i="51"/>
  <c r="F55" i="51"/>
  <c r="E55" i="51"/>
  <c r="D52" i="51"/>
  <c r="C52" i="51"/>
  <c r="E52" i="51"/>
  <c r="F52" i="51"/>
  <c r="G52" i="51"/>
  <c r="G53" i="51"/>
  <c r="F53" i="51"/>
  <c r="E53" i="51"/>
  <c r="D50" i="51"/>
  <c r="C50" i="51"/>
  <c r="E50" i="51"/>
  <c r="F50" i="51"/>
  <c r="G50" i="51"/>
  <c r="G51" i="51"/>
  <c r="F51" i="51"/>
  <c r="E51" i="51"/>
  <c r="D48" i="51"/>
  <c r="C48" i="51"/>
  <c r="E48" i="51"/>
  <c r="F48" i="51"/>
  <c r="G48" i="51"/>
  <c r="G49" i="51"/>
  <c r="F49" i="51"/>
  <c r="E49" i="51"/>
  <c r="D46" i="51"/>
  <c r="C46" i="51"/>
  <c r="E46" i="51"/>
  <c r="F46" i="51"/>
  <c r="G46" i="51"/>
  <c r="G47" i="51"/>
  <c r="F47" i="51"/>
  <c r="E47" i="51"/>
  <c r="D44" i="51"/>
  <c r="C44" i="51"/>
  <c r="E44" i="51"/>
  <c r="F44" i="51"/>
  <c r="G44" i="51"/>
  <c r="G45" i="51"/>
  <c r="F45" i="51"/>
  <c r="E45" i="51"/>
  <c r="D42" i="51"/>
  <c r="C42" i="51"/>
  <c r="E42" i="51"/>
  <c r="F42" i="51"/>
  <c r="G42" i="51"/>
  <c r="G43" i="51"/>
  <c r="F43" i="51"/>
  <c r="E43" i="51"/>
  <c r="D40" i="51"/>
  <c r="C40" i="51"/>
  <c r="E40" i="51"/>
  <c r="F40" i="51"/>
  <c r="G40" i="51"/>
  <c r="G41" i="51"/>
  <c r="F41" i="51"/>
  <c r="E41" i="51"/>
  <c r="D38" i="51"/>
  <c r="C38" i="51"/>
  <c r="E38" i="51"/>
  <c r="F38" i="51"/>
  <c r="G38" i="51"/>
  <c r="G39" i="51"/>
  <c r="F39" i="51"/>
  <c r="E39" i="51"/>
  <c r="D36" i="51"/>
  <c r="C36" i="51"/>
  <c r="E36" i="51"/>
  <c r="F36" i="51"/>
  <c r="G36" i="51"/>
  <c r="G37" i="51"/>
  <c r="F37" i="51"/>
  <c r="E37" i="51"/>
  <c r="D34" i="51"/>
  <c r="C34" i="51"/>
  <c r="E34" i="51"/>
  <c r="F34" i="51"/>
  <c r="G34" i="51"/>
  <c r="G35" i="51"/>
  <c r="F35" i="51"/>
  <c r="E35" i="51"/>
  <c r="D32" i="51"/>
  <c r="C32" i="51"/>
  <c r="E32" i="51"/>
  <c r="F32" i="51"/>
  <c r="G32" i="51"/>
  <c r="G33" i="51"/>
  <c r="F33" i="51"/>
  <c r="E33" i="51"/>
  <c r="D30" i="51"/>
  <c r="C30" i="51"/>
  <c r="E30" i="51"/>
  <c r="F30" i="51"/>
  <c r="G30" i="51"/>
  <c r="G31" i="51"/>
  <c r="F31" i="51"/>
  <c r="E31" i="51"/>
  <c r="D28" i="51"/>
  <c r="C28" i="51"/>
  <c r="E28" i="51"/>
  <c r="F28" i="51"/>
  <c r="G28" i="51"/>
  <c r="G29" i="51"/>
  <c r="F29" i="51"/>
  <c r="E29" i="51"/>
  <c r="D26" i="51"/>
  <c r="C26" i="51"/>
  <c r="E26" i="51"/>
  <c r="F26" i="51"/>
  <c r="G26" i="51"/>
  <c r="G27" i="51"/>
  <c r="F27" i="51"/>
  <c r="E27" i="51"/>
  <c r="D24" i="51"/>
  <c r="C24" i="51"/>
  <c r="E24" i="51"/>
  <c r="F24" i="51"/>
  <c r="G24" i="51"/>
  <c r="G25" i="51"/>
  <c r="F25" i="51"/>
  <c r="E25" i="51"/>
  <c r="D22" i="51"/>
  <c r="C22" i="51"/>
  <c r="E22" i="51"/>
  <c r="F22" i="51"/>
  <c r="G22" i="51"/>
  <c r="G23" i="51"/>
  <c r="F23" i="51"/>
  <c r="E23" i="51"/>
  <c r="D20" i="51"/>
  <c r="C20" i="51"/>
  <c r="E20" i="51"/>
  <c r="F20" i="51"/>
  <c r="G20" i="51"/>
  <c r="G21" i="51"/>
  <c r="F21" i="51"/>
  <c r="E21" i="51"/>
  <c r="D18" i="51"/>
  <c r="C18" i="51"/>
  <c r="E18" i="51"/>
  <c r="F18" i="51"/>
  <c r="G18" i="51"/>
  <c r="G19" i="51"/>
  <c r="F19" i="51"/>
  <c r="E19" i="51"/>
  <c r="D16" i="51"/>
  <c r="C16" i="51"/>
  <c r="E16" i="51"/>
  <c r="F16" i="51"/>
  <c r="G16" i="51"/>
  <c r="G17" i="51"/>
  <c r="F17" i="51"/>
  <c r="E17" i="51"/>
  <c r="D14" i="51"/>
  <c r="C14" i="51"/>
  <c r="E14" i="51"/>
  <c r="F14" i="51"/>
  <c r="G14" i="51"/>
  <c r="G15" i="51"/>
  <c r="F15" i="51"/>
  <c r="E15" i="51"/>
  <c r="D12" i="51"/>
  <c r="C12" i="51"/>
  <c r="E12" i="51"/>
  <c r="F12" i="51"/>
  <c r="G12" i="51"/>
  <c r="G13" i="51"/>
  <c r="F13" i="51"/>
  <c r="E13" i="51"/>
  <c r="D10" i="51"/>
  <c r="C10" i="51"/>
  <c r="E10" i="51"/>
  <c r="F10" i="51"/>
  <c r="G10" i="51"/>
  <c r="G11" i="51"/>
  <c r="F11" i="51"/>
  <c r="E11" i="51"/>
  <c r="D8" i="51"/>
  <c r="C8" i="51"/>
  <c r="E8" i="51"/>
  <c r="F8" i="51"/>
  <c r="G8" i="51"/>
  <c r="G9" i="51"/>
  <c r="F9" i="51"/>
  <c r="E9" i="51"/>
  <c r="D6" i="51"/>
  <c r="C6" i="51"/>
  <c r="E6" i="51"/>
  <c r="F6" i="51"/>
  <c r="G6" i="51"/>
  <c r="G7" i="51"/>
  <c r="F7" i="51"/>
  <c r="E7" i="51"/>
  <c r="J94" i="14"/>
  <c r="I94" i="14"/>
  <c r="J95" i="14"/>
  <c r="I95" i="14"/>
  <c r="G94" i="14"/>
  <c r="F94" i="14"/>
  <c r="G95" i="14"/>
  <c r="F95" i="14"/>
  <c r="H94" i="14"/>
  <c r="E94" i="14"/>
  <c r="D94" i="14"/>
  <c r="C94" i="14"/>
  <c r="J92" i="14"/>
  <c r="I92" i="14"/>
  <c r="J93" i="14"/>
  <c r="I93" i="14"/>
  <c r="G92" i="14"/>
  <c r="F92" i="14"/>
  <c r="G93" i="14"/>
  <c r="F93" i="14"/>
  <c r="H92" i="14"/>
  <c r="E92" i="14"/>
  <c r="D92" i="14"/>
  <c r="C92" i="14"/>
  <c r="J90" i="14"/>
  <c r="I90" i="14"/>
  <c r="J91" i="14"/>
  <c r="I91" i="14"/>
  <c r="G90" i="14"/>
  <c r="F90" i="14"/>
  <c r="G91" i="14"/>
  <c r="F91" i="14"/>
  <c r="H90" i="14"/>
  <c r="E90" i="14"/>
  <c r="D90" i="14"/>
  <c r="C90" i="14"/>
  <c r="J88" i="14"/>
  <c r="I88" i="14"/>
  <c r="J89" i="14"/>
  <c r="I89" i="14"/>
  <c r="G88" i="14"/>
  <c r="F88" i="14"/>
  <c r="G89" i="14"/>
  <c r="F89" i="14"/>
  <c r="H88" i="14"/>
  <c r="E88" i="14"/>
  <c r="D88" i="14"/>
  <c r="C88" i="14"/>
  <c r="J86" i="14"/>
  <c r="I86" i="14"/>
  <c r="J87" i="14"/>
  <c r="I87" i="14"/>
  <c r="G86" i="14"/>
  <c r="F86" i="14"/>
  <c r="G87" i="14"/>
  <c r="F87" i="14"/>
  <c r="H86" i="14"/>
  <c r="E86" i="14"/>
  <c r="D86" i="14"/>
  <c r="C86" i="14"/>
  <c r="J84" i="14"/>
  <c r="I84" i="14"/>
  <c r="J85" i="14"/>
  <c r="I85" i="14"/>
  <c r="G84" i="14"/>
  <c r="F84" i="14"/>
  <c r="G85" i="14"/>
  <c r="F85" i="14"/>
  <c r="H84" i="14"/>
  <c r="E84" i="14"/>
  <c r="D84" i="14"/>
  <c r="C84" i="14"/>
  <c r="J82" i="14"/>
  <c r="I82" i="14"/>
  <c r="J83" i="14"/>
  <c r="I83" i="14"/>
  <c r="G82" i="14"/>
  <c r="F82" i="14"/>
  <c r="G83" i="14"/>
  <c r="F83" i="14"/>
  <c r="H82" i="14"/>
  <c r="E82" i="14"/>
  <c r="D82" i="14"/>
  <c r="C82" i="14"/>
  <c r="J80" i="14"/>
  <c r="I80" i="14"/>
  <c r="J81" i="14"/>
  <c r="I81" i="14"/>
  <c r="G80" i="14"/>
  <c r="F80" i="14"/>
  <c r="G81" i="14"/>
  <c r="F81" i="14"/>
  <c r="H80" i="14"/>
  <c r="E80" i="14"/>
  <c r="D80" i="14"/>
  <c r="C80" i="14"/>
  <c r="J78" i="14"/>
  <c r="I78" i="14"/>
  <c r="J79" i="14"/>
  <c r="I79" i="14"/>
  <c r="G78" i="14"/>
  <c r="F78" i="14"/>
  <c r="G79" i="14"/>
  <c r="F79" i="14"/>
  <c r="H78" i="14"/>
  <c r="E78" i="14"/>
  <c r="D78" i="14"/>
  <c r="C78" i="14"/>
  <c r="J76" i="14"/>
  <c r="I76" i="14"/>
  <c r="J77" i="14"/>
  <c r="I77" i="14"/>
  <c r="G76" i="14"/>
  <c r="D76" i="14"/>
  <c r="G77" i="14"/>
  <c r="F76" i="14"/>
  <c r="F77" i="14"/>
  <c r="H76" i="14"/>
  <c r="E76" i="14"/>
  <c r="C76" i="14"/>
  <c r="J74" i="14"/>
  <c r="I74" i="14"/>
  <c r="J75" i="14"/>
  <c r="I75" i="14"/>
  <c r="G74" i="14"/>
  <c r="F74" i="14"/>
  <c r="G75" i="14"/>
  <c r="F75" i="14"/>
  <c r="H74" i="14"/>
  <c r="E74" i="14"/>
  <c r="D74" i="14"/>
  <c r="C74" i="14"/>
  <c r="J72" i="14"/>
  <c r="I72" i="14"/>
  <c r="J73" i="14"/>
  <c r="I73" i="14"/>
  <c r="G72" i="14"/>
  <c r="F72" i="14"/>
  <c r="G73" i="14"/>
  <c r="F73" i="14"/>
  <c r="H72" i="14"/>
  <c r="E72" i="14"/>
  <c r="D72" i="14"/>
  <c r="C72" i="14"/>
  <c r="J70" i="14"/>
  <c r="I70" i="14"/>
  <c r="J71" i="14"/>
  <c r="I71" i="14"/>
  <c r="G70" i="14"/>
  <c r="F70" i="14"/>
  <c r="G71" i="14"/>
  <c r="F71" i="14"/>
  <c r="H70" i="14"/>
  <c r="E70" i="14"/>
  <c r="D70" i="14"/>
  <c r="C70" i="14"/>
  <c r="J68" i="14"/>
  <c r="I68" i="14"/>
  <c r="J69" i="14"/>
  <c r="I69" i="14"/>
  <c r="G68" i="14"/>
  <c r="F68" i="14"/>
  <c r="G69" i="14"/>
  <c r="F69" i="14"/>
  <c r="H68" i="14"/>
  <c r="E68" i="14"/>
  <c r="D68" i="14"/>
  <c r="C68" i="14"/>
  <c r="J66" i="14"/>
  <c r="I66" i="14"/>
  <c r="J67" i="14"/>
  <c r="I67" i="14"/>
  <c r="G66" i="14"/>
  <c r="F66" i="14"/>
  <c r="G67" i="14"/>
  <c r="F67" i="14"/>
  <c r="H66" i="14"/>
  <c r="E66" i="14"/>
  <c r="D66" i="14"/>
  <c r="C66" i="14"/>
  <c r="J64" i="14"/>
  <c r="I64" i="14"/>
  <c r="J65" i="14"/>
  <c r="I65" i="14"/>
  <c r="G64" i="14"/>
  <c r="F64" i="14"/>
  <c r="G65" i="14"/>
  <c r="F65" i="14"/>
  <c r="H64" i="14"/>
  <c r="E64" i="14"/>
  <c r="D64" i="14"/>
  <c r="C64" i="14"/>
  <c r="J62" i="14"/>
  <c r="I62" i="14"/>
  <c r="J63" i="14"/>
  <c r="I63" i="14"/>
  <c r="G62" i="14"/>
  <c r="F62" i="14"/>
  <c r="G63" i="14"/>
  <c r="F63" i="14"/>
  <c r="H62" i="14"/>
  <c r="E62" i="14"/>
  <c r="D62" i="14"/>
  <c r="C62" i="14"/>
  <c r="J60" i="14"/>
  <c r="I60" i="14"/>
  <c r="J61" i="14"/>
  <c r="I61" i="14"/>
  <c r="G60" i="14"/>
  <c r="F60" i="14"/>
  <c r="G61" i="14"/>
  <c r="F61" i="14"/>
  <c r="H60" i="14"/>
  <c r="E60" i="14"/>
  <c r="D60" i="14"/>
  <c r="C60" i="14"/>
  <c r="J58" i="14"/>
  <c r="I58" i="14"/>
  <c r="J59" i="14"/>
  <c r="I59" i="14"/>
  <c r="G58" i="14"/>
  <c r="D58" i="14"/>
  <c r="G59" i="14"/>
  <c r="F58" i="14"/>
  <c r="F59" i="14"/>
  <c r="H58" i="14"/>
  <c r="E58" i="14"/>
  <c r="C58" i="14"/>
  <c r="J56" i="14"/>
  <c r="I56" i="14"/>
  <c r="J57" i="14"/>
  <c r="I57" i="14"/>
  <c r="G56" i="14"/>
  <c r="F56" i="14"/>
  <c r="G57" i="14"/>
  <c r="F57" i="14"/>
  <c r="H56" i="14"/>
  <c r="E56" i="14"/>
  <c r="D56" i="14"/>
  <c r="C56" i="14"/>
  <c r="J54" i="14"/>
  <c r="I54" i="14"/>
  <c r="J55" i="14"/>
  <c r="I55" i="14"/>
  <c r="G54" i="14"/>
  <c r="F54" i="14"/>
  <c r="G55" i="14"/>
  <c r="F55" i="14"/>
  <c r="H54" i="14"/>
  <c r="E54" i="14"/>
  <c r="D54" i="14"/>
  <c r="C54" i="14"/>
  <c r="J52" i="14"/>
  <c r="I52" i="14"/>
  <c r="J53" i="14"/>
  <c r="I53" i="14"/>
  <c r="G52" i="14"/>
  <c r="F52" i="14"/>
  <c r="G53" i="14"/>
  <c r="F53" i="14"/>
  <c r="H52" i="14"/>
  <c r="E52" i="14"/>
  <c r="D52" i="14"/>
  <c r="C52" i="14"/>
  <c r="J50" i="14"/>
  <c r="I50" i="14"/>
  <c r="J51" i="14"/>
  <c r="I51" i="14"/>
  <c r="G50" i="14"/>
  <c r="F50" i="14"/>
  <c r="G51" i="14"/>
  <c r="F51" i="14"/>
  <c r="H50" i="14"/>
  <c r="E50" i="14"/>
  <c r="D50" i="14"/>
  <c r="C50" i="14"/>
  <c r="J48" i="14"/>
  <c r="I48" i="14"/>
  <c r="J49" i="14"/>
  <c r="I49" i="14"/>
  <c r="G48" i="14"/>
  <c r="F48" i="14"/>
  <c r="G49" i="14"/>
  <c r="F49" i="14"/>
  <c r="H48" i="14"/>
  <c r="E48" i="14"/>
  <c r="D48" i="14"/>
  <c r="C48" i="14"/>
  <c r="J46" i="14"/>
  <c r="I46" i="14"/>
  <c r="J47" i="14"/>
  <c r="I47" i="14"/>
  <c r="G46" i="14"/>
  <c r="F46" i="14"/>
  <c r="G47" i="14"/>
  <c r="F47" i="14"/>
  <c r="H46" i="14"/>
  <c r="E46" i="14"/>
  <c r="D46" i="14"/>
  <c r="C46" i="14"/>
  <c r="J44" i="14"/>
  <c r="I44" i="14"/>
  <c r="J45" i="14"/>
  <c r="I45" i="14"/>
  <c r="G44" i="14"/>
  <c r="F44" i="14"/>
  <c r="G45" i="14"/>
  <c r="F45" i="14"/>
  <c r="H44" i="14"/>
  <c r="E44" i="14"/>
  <c r="D44" i="14"/>
  <c r="C44" i="14"/>
  <c r="J42" i="14"/>
  <c r="I42" i="14"/>
  <c r="J43" i="14"/>
  <c r="I43" i="14"/>
  <c r="G42" i="14"/>
  <c r="F42" i="14"/>
  <c r="G43" i="14"/>
  <c r="F43" i="14"/>
  <c r="H42" i="14"/>
  <c r="E42" i="14"/>
  <c r="D42" i="14"/>
  <c r="C42" i="14"/>
  <c r="J40" i="14"/>
  <c r="I40" i="14"/>
  <c r="J41" i="14"/>
  <c r="I41" i="14"/>
  <c r="G40" i="14"/>
  <c r="D40" i="14"/>
  <c r="G41" i="14"/>
  <c r="F40" i="14"/>
  <c r="F41" i="14"/>
  <c r="H40" i="14"/>
  <c r="E40" i="14"/>
  <c r="C40" i="14"/>
  <c r="J38" i="14"/>
  <c r="I38" i="14"/>
  <c r="J39" i="14"/>
  <c r="I39" i="14"/>
  <c r="G38" i="14"/>
  <c r="F38" i="14"/>
  <c r="G39" i="14"/>
  <c r="F39" i="14"/>
  <c r="H38" i="14"/>
  <c r="E38" i="14"/>
  <c r="D38" i="14"/>
  <c r="C38" i="14"/>
  <c r="J36" i="14"/>
  <c r="I36" i="14"/>
  <c r="J37" i="14"/>
  <c r="I37" i="14"/>
  <c r="G36" i="14"/>
  <c r="F36" i="14"/>
  <c r="G37" i="14"/>
  <c r="F37" i="14"/>
  <c r="H36" i="14"/>
  <c r="E36" i="14"/>
  <c r="D36" i="14"/>
  <c r="C36" i="14"/>
  <c r="J34" i="14"/>
  <c r="I34" i="14"/>
  <c r="J35" i="14"/>
  <c r="I35" i="14"/>
  <c r="G34" i="14"/>
  <c r="F34" i="14"/>
  <c r="G35" i="14"/>
  <c r="F35" i="14"/>
  <c r="H34" i="14"/>
  <c r="E34" i="14"/>
  <c r="D34" i="14"/>
  <c r="C34" i="14"/>
  <c r="J32" i="14"/>
  <c r="I32" i="14"/>
  <c r="J33" i="14"/>
  <c r="I33" i="14"/>
  <c r="G32" i="14"/>
  <c r="F32" i="14"/>
  <c r="G33" i="14"/>
  <c r="F33" i="14"/>
  <c r="H32" i="14"/>
  <c r="E32" i="14"/>
  <c r="D32" i="14"/>
  <c r="C32" i="14"/>
  <c r="J30" i="14"/>
  <c r="I30" i="14"/>
  <c r="J31" i="14"/>
  <c r="I31" i="14"/>
  <c r="G30" i="14"/>
  <c r="F30" i="14"/>
  <c r="G31" i="14"/>
  <c r="F31" i="14"/>
  <c r="H30" i="14"/>
  <c r="E30" i="14"/>
  <c r="D30" i="14"/>
  <c r="C30" i="14"/>
  <c r="J28" i="14"/>
  <c r="I28" i="14"/>
  <c r="J29" i="14"/>
  <c r="I29" i="14"/>
  <c r="G28" i="14"/>
  <c r="F28" i="14"/>
  <c r="G29" i="14"/>
  <c r="F29" i="14"/>
  <c r="H28" i="14"/>
  <c r="E28" i="14"/>
  <c r="D28" i="14"/>
  <c r="C28" i="14"/>
  <c r="J26" i="14"/>
  <c r="I26" i="14"/>
  <c r="J27" i="14"/>
  <c r="I27" i="14"/>
  <c r="G26" i="14"/>
  <c r="F26" i="14"/>
  <c r="G27" i="14"/>
  <c r="F27" i="14"/>
  <c r="H26" i="14"/>
  <c r="E26" i="14"/>
  <c r="D26" i="14"/>
  <c r="C26" i="14"/>
  <c r="J24" i="14"/>
  <c r="I24" i="14"/>
  <c r="J25" i="14"/>
  <c r="I25" i="14"/>
  <c r="G24" i="14"/>
  <c r="F24" i="14"/>
  <c r="G25" i="14"/>
  <c r="F25" i="14"/>
  <c r="H24" i="14"/>
  <c r="E24" i="14"/>
  <c r="D24" i="14"/>
  <c r="C24" i="14"/>
  <c r="J22" i="14"/>
  <c r="D22" i="14"/>
  <c r="J23" i="14"/>
  <c r="I22" i="14"/>
  <c r="I23" i="14"/>
  <c r="G22" i="14"/>
  <c r="G23" i="14"/>
  <c r="F22" i="14"/>
  <c r="F23" i="14"/>
  <c r="C22" i="14"/>
  <c r="J20" i="14"/>
  <c r="I20" i="14"/>
  <c r="J21" i="14"/>
  <c r="I21" i="14"/>
  <c r="G20" i="14"/>
  <c r="F20" i="14"/>
  <c r="G21" i="14"/>
  <c r="F21" i="14"/>
  <c r="D20" i="14"/>
  <c r="C20" i="14"/>
  <c r="J18" i="14"/>
  <c r="I18" i="14"/>
  <c r="J19" i="14"/>
  <c r="I19" i="14"/>
  <c r="G18" i="14"/>
  <c r="F18" i="14"/>
  <c r="G19" i="14"/>
  <c r="F19" i="14"/>
  <c r="D18" i="14"/>
  <c r="C18" i="14"/>
  <c r="J16" i="14"/>
  <c r="I16" i="14"/>
  <c r="J17" i="14"/>
  <c r="I17" i="14"/>
  <c r="G16" i="14"/>
  <c r="F16" i="14"/>
  <c r="G17" i="14"/>
  <c r="F17" i="14"/>
  <c r="D16" i="14"/>
  <c r="C16" i="14"/>
  <c r="J14" i="14"/>
  <c r="I14" i="14"/>
  <c r="J15" i="14"/>
  <c r="I15" i="14"/>
  <c r="G14" i="14"/>
  <c r="F14" i="14"/>
  <c r="G15" i="14"/>
  <c r="F15" i="14"/>
  <c r="D14" i="14"/>
  <c r="C14" i="14"/>
  <c r="J12" i="14"/>
  <c r="I12" i="14"/>
  <c r="J13" i="14"/>
  <c r="I13" i="14"/>
  <c r="G12" i="14"/>
  <c r="F12" i="14"/>
  <c r="G13" i="14"/>
  <c r="F13" i="14"/>
  <c r="D12" i="14"/>
  <c r="C12" i="14"/>
  <c r="J10" i="14"/>
  <c r="I10" i="14"/>
  <c r="J11" i="14"/>
  <c r="I11" i="14"/>
  <c r="G10" i="14"/>
  <c r="F10" i="14"/>
  <c r="G11" i="14"/>
  <c r="F11" i="14"/>
  <c r="D10" i="14"/>
  <c r="C10" i="14"/>
  <c r="J8" i="14"/>
  <c r="I8" i="14"/>
  <c r="J9" i="14"/>
  <c r="I9" i="14"/>
  <c r="G8" i="14"/>
  <c r="F8" i="14"/>
  <c r="G9" i="14"/>
  <c r="F9" i="14"/>
  <c r="D8" i="14"/>
  <c r="C8" i="14"/>
  <c r="J6" i="14"/>
  <c r="I6" i="14"/>
  <c r="J7" i="14"/>
  <c r="I7" i="14"/>
  <c r="G6" i="14"/>
  <c r="F6" i="14"/>
  <c r="G7" i="14"/>
  <c r="F7" i="14"/>
  <c r="D6" i="14"/>
  <c r="C6" i="14"/>
  <c r="C94" i="13"/>
  <c r="E94" i="13"/>
  <c r="H94" i="13"/>
  <c r="D94" i="13"/>
  <c r="H95" i="13"/>
  <c r="I94" i="13"/>
  <c r="I95" i="13"/>
  <c r="J94" i="13"/>
  <c r="J95" i="13"/>
  <c r="L95" i="13"/>
  <c r="E95" i="13"/>
  <c r="F94" i="13"/>
  <c r="F95" i="13"/>
  <c r="G94" i="13"/>
  <c r="G95" i="13"/>
  <c r="K95" i="13"/>
  <c r="L94" i="13"/>
  <c r="K94" i="13"/>
  <c r="C92" i="13"/>
  <c r="E92" i="13"/>
  <c r="D92" i="13"/>
  <c r="E93" i="13"/>
  <c r="H93" i="13"/>
  <c r="I92" i="13"/>
  <c r="I93" i="13"/>
  <c r="H92" i="13"/>
  <c r="J92" i="13"/>
  <c r="J93" i="13"/>
  <c r="L93" i="13"/>
  <c r="F92" i="13"/>
  <c r="F93" i="13"/>
  <c r="G92" i="13"/>
  <c r="G93" i="13"/>
  <c r="K93" i="13"/>
  <c r="L92" i="13"/>
  <c r="K92" i="13"/>
  <c r="C90" i="13"/>
  <c r="E90" i="13"/>
  <c r="D90" i="13"/>
  <c r="E91" i="13"/>
  <c r="H91" i="13"/>
  <c r="I90" i="13"/>
  <c r="I91" i="13"/>
  <c r="H90" i="13"/>
  <c r="J90" i="13"/>
  <c r="J91" i="13"/>
  <c r="L91" i="13"/>
  <c r="F90" i="13"/>
  <c r="F91" i="13"/>
  <c r="G90" i="13"/>
  <c r="G91" i="13"/>
  <c r="K91" i="13"/>
  <c r="L90" i="13"/>
  <c r="K90" i="13"/>
  <c r="C88" i="13"/>
  <c r="E88" i="13"/>
  <c r="D88" i="13"/>
  <c r="E89" i="13"/>
  <c r="H89" i="13"/>
  <c r="I88" i="13"/>
  <c r="I89" i="13"/>
  <c r="H88" i="13"/>
  <c r="J88" i="13"/>
  <c r="J89" i="13"/>
  <c r="L89" i="13"/>
  <c r="F88" i="13"/>
  <c r="F89" i="13"/>
  <c r="G88" i="13"/>
  <c r="G89" i="13"/>
  <c r="K89" i="13"/>
  <c r="L88" i="13"/>
  <c r="K88" i="13"/>
  <c r="C86" i="13"/>
  <c r="E86" i="13"/>
  <c r="D86" i="13"/>
  <c r="E87" i="13"/>
  <c r="H87" i="13"/>
  <c r="I86" i="13"/>
  <c r="I87" i="13"/>
  <c r="H86" i="13"/>
  <c r="J86" i="13"/>
  <c r="J87" i="13"/>
  <c r="L87" i="13"/>
  <c r="F86" i="13"/>
  <c r="F87" i="13"/>
  <c r="G86" i="13"/>
  <c r="G87" i="13"/>
  <c r="K87" i="13"/>
  <c r="L86" i="13"/>
  <c r="K86" i="13"/>
  <c r="C84" i="13"/>
  <c r="E84" i="13"/>
  <c r="D84" i="13"/>
  <c r="E85" i="13"/>
  <c r="H85" i="13"/>
  <c r="I84" i="13"/>
  <c r="I85" i="13"/>
  <c r="H84" i="13"/>
  <c r="J84" i="13"/>
  <c r="J85" i="13"/>
  <c r="L85" i="13"/>
  <c r="F84" i="13"/>
  <c r="F85" i="13"/>
  <c r="G84" i="13"/>
  <c r="G85" i="13"/>
  <c r="K85" i="13"/>
  <c r="L84" i="13"/>
  <c r="K84" i="13"/>
  <c r="C82" i="13"/>
  <c r="E82" i="13"/>
  <c r="D82" i="13"/>
  <c r="E83" i="13"/>
  <c r="H83" i="13"/>
  <c r="I82" i="13"/>
  <c r="I83" i="13"/>
  <c r="H82" i="13"/>
  <c r="J82" i="13"/>
  <c r="J83" i="13"/>
  <c r="L83" i="13"/>
  <c r="F82" i="13"/>
  <c r="F83" i="13"/>
  <c r="G82" i="13"/>
  <c r="G83" i="13"/>
  <c r="K83" i="13"/>
  <c r="L82" i="13"/>
  <c r="K82" i="13"/>
  <c r="C80" i="13"/>
  <c r="E80" i="13"/>
  <c r="D80" i="13"/>
  <c r="E81" i="13"/>
  <c r="H81" i="13"/>
  <c r="I80" i="13"/>
  <c r="I81" i="13"/>
  <c r="H80" i="13"/>
  <c r="J80" i="13"/>
  <c r="J81" i="13"/>
  <c r="L81" i="13"/>
  <c r="F80" i="13"/>
  <c r="F81" i="13"/>
  <c r="G80" i="13"/>
  <c r="G81" i="13"/>
  <c r="K81" i="13"/>
  <c r="L80" i="13"/>
  <c r="K80" i="13"/>
  <c r="C78" i="13"/>
  <c r="E78" i="13"/>
  <c r="D78" i="13"/>
  <c r="E79" i="13"/>
  <c r="H79" i="13"/>
  <c r="I78" i="13"/>
  <c r="I79" i="13"/>
  <c r="H78" i="13"/>
  <c r="J78" i="13"/>
  <c r="J79" i="13"/>
  <c r="L79" i="13"/>
  <c r="F78" i="13"/>
  <c r="F79" i="13"/>
  <c r="G78" i="13"/>
  <c r="G79" i="13"/>
  <c r="K79" i="13"/>
  <c r="L78" i="13"/>
  <c r="K78" i="13"/>
  <c r="C76" i="13"/>
  <c r="E76" i="13"/>
  <c r="H76" i="13"/>
  <c r="D76" i="13"/>
  <c r="H77" i="13"/>
  <c r="I76" i="13"/>
  <c r="I77" i="13"/>
  <c r="J76" i="13"/>
  <c r="J77" i="13"/>
  <c r="L77" i="13"/>
  <c r="E77" i="13"/>
  <c r="F76" i="13"/>
  <c r="F77" i="13"/>
  <c r="G76" i="13"/>
  <c r="G77" i="13"/>
  <c r="K77" i="13"/>
  <c r="L76" i="13"/>
  <c r="K76" i="13"/>
  <c r="C74" i="13"/>
  <c r="E74" i="13"/>
  <c r="D74" i="13"/>
  <c r="E75" i="13"/>
  <c r="H75" i="13"/>
  <c r="I74" i="13"/>
  <c r="I75" i="13"/>
  <c r="H74" i="13"/>
  <c r="J74" i="13"/>
  <c r="J75" i="13"/>
  <c r="L75" i="13"/>
  <c r="F74" i="13"/>
  <c r="F75" i="13"/>
  <c r="G74" i="13"/>
  <c r="G75" i="13"/>
  <c r="K75" i="13"/>
  <c r="L74" i="13"/>
  <c r="K74" i="13"/>
  <c r="C72" i="13"/>
  <c r="E72" i="13"/>
  <c r="D72" i="13"/>
  <c r="E73" i="13"/>
  <c r="H73" i="13"/>
  <c r="I72" i="13"/>
  <c r="I73" i="13"/>
  <c r="H72" i="13"/>
  <c r="J72" i="13"/>
  <c r="J73" i="13"/>
  <c r="L73" i="13"/>
  <c r="F72" i="13"/>
  <c r="F73" i="13"/>
  <c r="G72" i="13"/>
  <c r="G73" i="13"/>
  <c r="K73" i="13"/>
  <c r="L72" i="13"/>
  <c r="K72" i="13"/>
  <c r="C70" i="13"/>
  <c r="E70" i="13"/>
  <c r="D70" i="13"/>
  <c r="E71" i="13"/>
  <c r="H71" i="13"/>
  <c r="I70" i="13"/>
  <c r="I71" i="13"/>
  <c r="H70" i="13"/>
  <c r="J70" i="13"/>
  <c r="J71" i="13"/>
  <c r="L71" i="13"/>
  <c r="F70" i="13"/>
  <c r="F71" i="13"/>
  <c r="G70" i="13"/>
  <c r="G71" i="13"/>
  <c r="K71" i="13"/>
  <c r="L70" i="13"/>
  <c r="K70" i="13"/>
  <c r="C68" i="13"/>
  <c r="E68" i="13"/>
  <c r="D68" i="13"/>
  <c r="E69" i="13"/>
  <c r="H69" i="13"/>
  <c r="I68" i="13"/>
  <c r="I69" i="13"/>
  <c r="H68" i="13"/>
  <c r="J68" i="13"/>
  <c r="J69" i="13"/>
  <c r="L69" i="13"/>
  <c r="F68" i="13"/>
  <c r="F69" i="13"/>
  <c r="G68" i="13"/>
  <c r="G69" i="13"/>
  <c r="K69" i="13"/>
  <c r="L68" i="13"/>
  <c r="K68" i="13"/>
  <c r="C66" i="13"/>
  <c r="E66" i="13"/>
  <c r="D66" i="13"/>
  <c r="E67" i="13"/>
  <c r="H67" i="13"/>
  <c r="I66" i="13"/>
  <c r="I67" i="13"/>
  <c r="H66" i="13"/>
  <c r="J66" i="13"/>
  <c r="J67" i="13"/>
  <c r="L67" i="13"/>
  <c r="F66" i="13"/>
  <c r="F67" i="13"/>
  <c r="G66" i="13"/>
  <c r="G67" i="13"/>
  <c r="K67" i="13"/>
  <c r="L66" i="13"/>
  <c r="K66" i="13"/>
  <c r="C64" i="13"/>
  <c r="E64" i="13"/>
  <c r="D64" i="13"/>
  <c r="E65" i="13"/>
  <c r="H65" i="13"/>
  <c r="I64" i="13"/>
  <c r="I65" i="13"/>
  <c r="H64" i="13"/>
  <c r="J64" i="13"/>
  <c r="J65" i="13"/>
  <c r="L65" i="13"/>
  <c r="F64" i="13"/>
  <c r="F65" i="13"/>
  <c r="G64" i="13"/>
  <c r="G65" i="13"/>
  <c r="K65" i="13"/>
  <c r="L64" i="13"/>
  <c r="K64" i="13"/>
  <c r="C62" i="13"/>
  <c r="E62" i="13"/>
  <c r="D62" i="13"/>
  <c r="E63" i="13"/>
  <c r="H63" i="13"/>
  <c r="I62" i="13"/>
  <c r="I63" i="13"/>
  <c r="H62" i="13"/>
  <c r="J62" i="13"/>
  <c r="J63" i="13"/>
  <c r="L63" i="13"/>
  <c r="F62" i="13"/>
  <c r="F63" i="13"/>
  <c r="G62" i="13"/>
  <c r="G63" i="13"/>
  <c r="K63" i="13"/>
  <c r="L62" i="13"/>
  <c r="K62" i="13"/>
  <c r="C60" i="13"/>
  <c r="E60" i="13"/>
  <c r="D60" i="13"/>
  <c r="E61" i="13"/>
  <c r="H61" i="13"/>
  <c r="I60" i="13"/>
  <c r="I61" i="13"/>
  <c r="H60" i="13"/>
  <c r="J60" i="13"/>
  <c r="J61" i="13"/>
  <c r="L61" i="13"/>
  <c r="F60" i="13"/>
  <c r="F61" i="13"/>
  <c r="G60" i="13"/>
  <c r="G61" i="13"/>
  <c r="K61" i="13"/>
  <c r="L60" i="13"/>
  <c r="K60" i="13"/>
  <c r="C58" i="13"/>
  <c r="E58" i="13"/>
  <c r="H58" i="13"/>
  <c r="D58" i="13"/>
  <c r="H59" i="13"/>
  <c r="I58" i="13"/>
  <c r="I59" i="13"/>
  <c r="J58" i="13"/>
  <c r="J59" i="13"/>
  <c r="L59" i="13"/>
  <c r="E59" i="13"/>
  <c r="F58" i="13"/>
  <c r="F59" i="13"/>
  <c r="G58" i="13"/>
  <c r="G59" i="13"/>
  <c r="K59" i="13"/>
  <c r="L58" i="13"/>
  <c r="K58" i="13"/>
  <c r="C56" i="13"/>
  <c r="E56" i="13"/>
  <c r="D56" i="13"/>
  <c r="E57" i="13"/>
  <c r="H57" i="13"/>
  <c r="I56" i="13"/>
  <c r="I57" i="13"/>
  <c r="H56" i="13"/>
  <c r="J56" i="13"/>
  <c r="J57" i="13"/>
  <c r="L57" i="13"/>
  <c r="F56" i="13"/>
  <c r="F57" i="13"/>
  <c r="G56" i="13"/>
  <c r="G57" i="13"/>
  <c r="K57" i="13"/>
  <c r="L56" i="13"/>
  <c r="K56" i="13"/>
  <c r="C54" i="13"/>
  <c r="E54" i="13"/>
  <c r="D54" i="13"/>
  <c r="E55" i="13"/>
  <c r="H55" i="13"/>
  <c r="I54" i="13"/>
  <c r="I55" i="13"/>
  <c r="H54" i="13"/>
  <c r="J54" i="13"/>
  <c r="J55" i="13"/>
  <c r="L55" i="13"/>
  <c r="F54" i="13"/>
  <c r="F55" i="13"/>
  <c r="G54" i="13"/>
  <c r="G55" i="13"/>
  <c r="K55" i="13"/>
  <c r="L54" i="13"/>
  <c r="K54" i="13"/>
  <c r="C52" i="13"/>
  <c r="E52" i="13"/>
  <c r="D52" i="13"/>
  <c r="E53" i="13"/>
  <c r="H53" i="13"/>
  <c r="I52" i="13"/>
  <c r="I53" i="13"/>
  <c r="H52" i="13"/>
  <c r="J52" i="13"/>
  <c r="J53" i="13"/>
  <c r="L53" i="13"/>
  <c r="F52" i="13"/>
  <c r="F53" i="13"/>
  <c r="G52" i="13"/>
  <c r="G53" i="13"/>
  <c r="K53" i="13"/>
  <c r="L52" i="13"/>
  <c r="K52" i="13"/>
  <c r="C50" i="13"/>
  <c r="E50" i="13"/>
  <c r="D50" i="13"/>
  <c r="E51" i="13"/>
  <c r="H51" i="13"/>
  <c r="I50" i="13"/>
  <c r="I51" i="13"/>
  <c r="H50" i="13"/>
  <c r="J50" i="13"/>
  <c r="J51" i="13"/>
  <c r="L51" i="13"/>
  <c r="F50" i="13"/>
  <c r="F51" i="13"/>
  <c r="G50" i="13"/>
  <c r="G51" i="13"/>
  <c r="K51" i="13"/>
  <c r="L50" i="13"/>
  <c r="K50" i="13"/>
  <c r="C48" i="13"/>
  <c r="E48" i="13"/>
  <c r="D48" i="13"/>
  <c r="E49" i="13"/>
  <c r="H49" i="13"/>
  <c r="I48" i="13"/>
  <c r="I49" i="13"/>
  <c r="H48" i="13"/>
  <c r="J48" i="13"/>
  <c r="J49" i="13"/>
  <c r="L49" i="13"/>
  <c r="F48" i="13"/>
  <c r="F49" i="13"/>
  <c r="G48" i="13"/>
  <c r="G49" i="13"/>
  <c r="K49" i="13"/>
  <c r="L48" i="13"/>
  <c r="K48" i="13"/>
  <c r="C46" i="13"/>
  <c r="E46" i="13"/>
  <c r="D46" i="13"/>
  <c r="E47" i="13"/>
  <c r="H47" i="13"/>
  <c r="I46" i="13"/>
  <c r="I47" i="13"/>
  <c r="H46" i="13"/>
  <c r="J46" i="13"/>
  <c r="J47" i="13"/>
  <c r="L47" i="13"/>
  <c r="F46" i="13"/>
  <c r="F47" i="13"/>
  <c r="G46" i="13"/>
  <c r="G47" i="13"/>
  <c r="K47" i="13"/>
  <c r="L46" i="13"/>
  <c r="K46" i="13"/>
  <c r="C44" i="13"/>
  <c r="E44" i="13"/>
  <c r="D44" i="13"/>
  <c r="E45" i="13"/>
  <c r="H45" i="13"/>
  <c r="I44" i="13"/>
  <c r="I45" i="13"/>
  <c r="H44" i="13"/>
  <c r="J44" i="13"/>
  <c r="J45" i="13"/>
  <c r="L45" i="13"/>
  <c r="F44" i="13"/>
  <c r="F45" i="13"/>
  <c r="G44" i="13"/>
  <c r="G45" i="13"/>
  <c r="K45" i="13"/>
  <c r="L44" i="13"/>
  <c r="K44" i="13"/>
  <c r="C42" i="13"/>
  <c r="E42" i="13"/>
  <c r="D42" i="13"/>
  <c r="E43" i="13"/>
  <c r="H43" i="13"/>
  <c r="I42" i="13"/>
  <c r="I43" i="13"/>
  <c r="H42" i="13"/>
  <c r="J42" i="13"/>
  <c r="J43" i="13"/>
  <c r="L43" i="13"/>
  <c r="F42" i="13"/>
  <c r="F43" i="13"/>
  <c r="G42" i="13"/>
  <c r="G43" i="13"/>
  <c r="K43" i="13"/>
  <c r="L42" i="13"/>
  <c r="K42" i="13"/>
  <c r="C40" i="13"/>
  <c r="E40" i="13"/>
  <c r="H40" i="13"/>
  <c r="D40" i="13"/>
  <c r="H41" i="13"/>
  <c r="I40" i="13"/>
  <c r="I41" i="13"/>
  <c r="J40" i="13"/>
  <c r="J41" i="13"/>
  <c r="L41" i="13"/>
  <c r="E41" i="13"/>
  <c r="F40" i="13"/>
  <c r="F41" i="13"/>
  <c r="G40" i="13"/>
  <c r="G41" i="13"/>
  <c r="K41" i="13"/>
  <c r="L40" i="13"/>
  <c r="K40" i="13"/>
  <c r="C38" i="13"/>
  <c r="E38" i="13"/>
  <c r="D38" i="13"/>
  <c r="E39" i="13"/>
  <c r="H39" i="13"/>
  <c r="I38" i="13"/>
  <c r="I39" i="13"/>
  <c r="H38" i="13"/>
  <c r="J38" i="13"/>
  <c r="J39" i="13"/>
  <c r="L39" i="13"/>
  <c r="F38" i="13"/>
  <c r="F39" i="13"/>
  <c r="G38" i="13"/>
  <c r="G39" i="13"/>
  <c r="K39" i="13"/>
  <c r="L38" i="13"/>
  <c r="K38" i="13"/>
  <c r="C36" i="13"/>
  <c r="E36" i="13"/>
  <c r="D36" i="13"/>
  <c r="E37" i="13"/>
  <c r="H37" i="13"/>
  <c r="I36" i="13"/>
  <c r="I37" i="13"/>
  <c r="H36" i="13"/>
  <c r="J36" i="13"/>
  <c r="J37" i="13"/>
  <c r="L37" i="13"/>
  <c r="F36" i="13"/>
  <c r="F37" i="13"/>
  <c r="G36" i="13"/>
  <c r="G37" i="13"/>
  <c r="K37" i="13"/>
  <c r="L36" i="13"/>
  <c r="K36" i="13"/>
  <c r="C34" i="13"/>
  <c r="E34" i="13"/>
  <c r="D34" i="13"/>
  <c r="E35" i="13"/>
  <c r="H35" i="13"/>
  <c r="I34" i="13"/>
  <c r="I35" i="13"/>
  <c r="H34" i="13"/>
  <c r="J34" i="13"/>
  <c r="J35" i="13"/>
  <c r="L35" i="13"/>
  <c r="F34" i="13"/>
  <c r="F35" i="13"/>
  <c r="G34" i="13"/>
  <c r="G35" i="13"/>
  <c r="K35" i="13"/>
  <c r="L34" i="13"/>
  <c r="K34" i="13"/>
  <c r="C32" i="13"/>
  <c r="E32" i="13"/>
  <c r="D32" i="13"/>
  <c r="E33" i="13"/>
  <c r="H33" i="13"/>
  <c r="I32" i="13"/>
  <c r="I33" i="13"/>
  <c r="H32" i="13"/>
  <c r="J32" i="13"/>
  <c r="J33" i="13"/>
  <c r="L33" i="13"/>
  <c r="F32" i="13"/>
  <c r="F33" i="13"/>
  <c r="G32" i="13"/>
  <c r="G33" i="13"/>
  <c r="K33" i="13"/>
  <c r="L32" i="13"/>
  <c r="K32" i="13"/>
  <c r="C30" i="13"/>
  <c r="E30" i="13"/>
  <c r="D30" i="13"/>
  <c r="E31" i="13"/>
  <c r="H31" i="13"/>
  <c r="I30" i="13"/>
  <c r="I31" i="13"/>
  <c r="H30" i="13"/>
  <c r="J30" i="13"/>
  <c r="J31" i="13"/>
  <c r="L31" i="13"/>
  <c r="F30" i="13"/>
  <c r="F31" i="13"/>
  <c r="G30" i="13"/>
  <c r="G31" i="13"/>
  <c r="K31" i="13"/>
  <c r="L30" i="13"/>
  <c r="K30" i="13"/>
  <c r="C28" i="13"/>
  <c r="E28" i="13"/>
  <c r="D28" i="13"/>
  <c r="E29" i="13"/>
  <c r="H29" i="13"/>
  <c r="I28" i="13"/>
  <c r="I29" i="13"/>
  <c r="H28" i="13"/>
  <c r="J28" i="13"/>
  <c r="J29" i="13"/>
  <c r="L29" i="13"/>
  <c r="F28" i="13"/>
  <c r="F29" i="13"/>
  <c r="G28" i="13"/>
  <c r="G29" i="13"/>
  <c r="K29" i="13"/>
  <c r="L28" i="13"/>
  <c r="K28" i="13"/>
  <c r="C26" i="13"/>
  <c r="E26" i="13"/>
  <c r="D26" i="13"/>
  <c r="E27" i="13"/>
  <c r="H27" i="13"/>
  <c r="I26" i="13"/>
  <c r="I27" i="13"/>
  <c r="H26" i="13"/>
  <c r="J26" i="13"/>
  <c r="J27" i="13"/>
  <c r="L27" i="13"/>
  <c r="F26" i="13"/>
  <c r="F27" i="13"/>
  <c r="G26" i="13"/>
  <c r="G27" i="13"/>
  <c r="K27" i="13"/>
  <c r="L26" i="13"/>
  <c r="K26" i="13"/>
  <c r="C24" i="13"/>
  <c r="E24" i="13"/>
  <c r="D24" i="13"/>
  <c r="E25" i="13"/>
  <c r="H25" i="13"/>
  <c r="I24" i="13"/>
  <c r="I25" i="13"/>
  <c r="H24" i="13"/>
  <c r="J24" i="13"/>
  <c r="J25" i="13"/>
  <c r="L25" i="13"/>
  <c r="F24" i="13"/>
  <c r="F25" i="13"/>
  <c r="G24" i="13"/>
  <c r="G25" i="13"/>
  <c r="K25" i="13"/>
  <c r="L24" i="13"/>
  <c r="K24" i="13"/>
  <c r="D22" i="13"/>
  <c r="C22" i="13"/>
  <c r="E22" i="13"/>
  <c r="H22" i="13"/>
  <c r="I22" i="13"/>
  <c r="J22" i="13"/>
  <c r="J23" i="13"/>
  <c r="I23" i="13"/>
  <c r="H23" i="13"/>
  <c r="F22" i="13"/>
  <c r="G22" i="13"/>
  <c r="G23" i="13"/>
  <c r="F23" i="13"/>
  <c r="E23" i="13"/>
  <c r="C20" i="13"/>
  <c r="E20" i="13"/>
  <c r="D20" i="13"/>
  <c r="E21" i="13"/>
  <c r="H21" i="13"/>
  <c r="I20" i="13"/>
  <c r="I21" i="13"/>
  <c r="H20" i="13"/>
  <c r="J20" i="13"/>
  <c r="J21" i="13"/>
  <c r="L21" i="13"/>
  <c r="F20" i="13"/>
  <c r="F21" i="13"/>
  <c r="G20" i="13"/>
  <c r="G21" i="13"/>
  <c r="K21" i="13"/>
  <c r="L20" i="13"/>
  <c r="K20" i="13"/>
  <c r="C18" i="13"/>
  <c r="E18" i="13"/>
  <c r="D18" i="13"/>
  <c r="E19" i="13"/>
  <c r="H19" i="13"/>
  <c r="I18" i="13"/>
  <c r="I19" i="13"/>
  <c r="H18" i="13"/>
  <c r="J18" i="13"/>
  <c r="J19" i="13"/>
  <c r="L19" i="13"/>
  <c r="F18" i="13"/>
  <c r="F19" i="13"/>
  <c r="G18" i="13"/>
  <c r="G19" i="13"/>
  <c r="K19" i="13"/>
  <c r="L18" i="13"/>
  <c r="K18" i="13"/>
  <c r="C16" i="13"/>
  <c r="E16" i="13"/>
  <c r="D16" i="13"/>
  <c r="E17" i="13"/>
  <c r="H17" i="13"/>
  <c r="I16" i="13"/>
  <c r="I17" i="13"/>
  <c r="H16" i="13"/>
  <c r="J16" i="13"/>
  <c r="J17" i="13"/>
  <c r="L17" i="13"/>
  <c r="F16" i="13"/>
  <c r="F17" i="13"/>
  <c r="G16" i="13"/>
  <c r="G17" i="13"/>
  <c r="K17" i="13"/>
  <c r="L16" i="13"/>
  <c r="K16" i="13"/>
  <c r="C14" i="13"/>
  <c r="E14" i="13"/>
  <c r="D14" i="13"/>
  <c r="E15" i="13"/>
  <c r="H15" i="13"/>
  <c r="I14" i="13"/>
  <c r="I15" i="13"/>
  <c r="H14" i="13"/>
  <c r="J14" i="13"/>
  <c r="J15" i="13"/>
  <c r="L15" i="13"/>
  <c r="F14" i="13"/>
  <c r="F15" i="13"/>
  <c r="G14" i="13"/>
  <c r="G15" i="13"/>
  <c r="K15" i="13"/>
  <c r="L14" i="13"/>
  <c r="K14" i="13"/>
  <c r="C12" i="13"/>
  <c r="E12" i="13"/>
  <c r="D12" i="13"/>
  <c r="E13" i="13"/>
  <c r="H13" i="13"/>
  <c r="I12" i="13"/>
  <c r="I13" i="13"/>
  <c r="H12" i="13"/>
  <c r="J12" i="13"/>
  <c r="J13" i="13"/>
  <c r="L13" i="13"/>
  <c r="F12" i="13"/>
  <c r="F13" i="13"/>
  <c r="G12" i="13"/>
  <c r="G13" i="13"/>
  <c r="K13" i="13"/>
  <c r="L12" i="13"/>
  <c r="K12" i="13"/>
  <c r="C10" i="13"/>
  <c r="E10" i="13"/>
  <c r="D10" i="13"/>
  <c r="E11" i="13"/>
  <c r="H11" i="13"/>
  <c r="I10" i="13"/>
  <c r="I11" i="13"/>
  <c r="H10" i="13"/>
  <c r="J10" i="13"/>
  <c r="J11" i="13"/>
  <c r="L11" i="13"/>
  <c r="F10" i="13"/>
  <c r="F11" i="13"/>
  <c r="G10" i="13"/>
  <c r="G11" i="13"/>
  <c r="K11" i="13"/>
  <c r="L10" i="13"/>
  <c r="K10" i="13"/>
  <c r="C8" i="13"/>
  <c r="E8" i="13"/>
  <c r="D8" i="13"/>
  <c r="E9" i="13"/>
  <c r="H9" i="13"/>
  <c r="I8" i="13"/>
  <c r="I9" i="13"/>
  <c r="H8" i="13"/>
  <c r="J8" i="13"/>
  <c r="J9" i="13"/>
  <c r="L9" i="13"/>
  <c r="F8" i="13"/>
  <c r="F9" i="13"/>
  <c r="G8" i="13"/>
  <c r="G9" i="13"/>
  <c r="K9" i="13"/>
  <c r="L8" i="13"/>
  <c r="K8" i="13"/>
  <c r="C6" i="13"/>
  <c r="E6" i="13"/>
  <c r="D6" i="13"/>
  <c r="E7" i="13"/>
  <c r="H7" i="13"/>
  <c r="I6" i="13"/>
  <c r="I7" i="13"/>
  <c r="H6" i="13"/>
  <c r="J6" i="13"/>
  <c r="J7" i="13"/>
  <c r="L7" i="13"/>
  <c r="F6" i="13"/>
  <c r="F7" i="13"/>
  <c r="G6" i="13"/>
  <c r="G7" i="13"/>
  <c r="K7" i="13"/>
  <c r="L6" i="13"/>
  <c r="K6" i="13"/>
  <c r="G94" i="9"/>
  <c r="F94" i="9"/>
  <c r="G95" i="9"/>
  <c r="F95" i="9"/>
  <c r="E94" i="9"/>
  <c r="D94" i="9"/>
  <c r="C94" i="9"/>
  <c r="G92" i="9"/>
  <c r="F92" i="9"/>
  <c r="G93" i="9"/>
  <c r="F93" i="9"/>
  <c r="E92" i="9"/>
  <c r="D92" i="9"/>
  <c r="C92" i="9"/>
  <c r="G90" i="9"/>
  <c r="F90" i="9"/>
  <c r="G91" i="9"/>
  <c r="F91" i="9"/>
  <c r="E90" i="9"/>
  <c r="D90" i="9"/>
  <c r="C90" i="9"/>
  <c r="G88" i="9"/>
  <c r="F88" i="9"/>
  <c r="G89" i="9"/>
  <c r="F89" i="9"/>
  <c r="E88" i="9"/>
  <c r="D88" i="9"/>
  <c r="C88" i="9"/>
  <c r="G86" i="9"/>
  <c r="F86" i="9"/>
  <c r="G87" i="9"/>
  <c r="F87" i="9"/>
  <c r="E86" i="9"/>
  <c r="D86" i="9"/>
  <c r="C86" i="9"/>
  <c r="G84" i="9"/>
  <c r="F84" i="9"/>
  <c r="G85" i="9"/>
  <c r="F85" i="9"/>
  <c r="E84" i="9"/>
  <c r="D84" i="9"/>
  <c r="C84" i="9"/>
  <c r="G82" i="9"/>
  <c r="F82" i="9"/>
  <c r="G83" i="9"/>
  <c r="F83" i="9"/>
  <c r="E82" i="9"/>
  <c r="D82" i="9"/>
  <c r="C82" i="9"/>
  <c r="G80" i="9"/>
  <c r="F80" i="9"/>
  <c r="G81" i="9"/>
  <c r="F81" i="9"/>
  <c r="E80" i="9"/>
  <c r="D80" i="9"/>
  <c r="C80" i="9"/>
  <c r="G78" i="9"/>
  <c r="F78" i="9"/>
  <c r="G79" i="9"/>
  <c r="F79" i="9"/>
  <c r="E78" i="9"/>
  <c r="D78" i="9"/>
  <c r="C78" i="9"/>
  <c r="G76" i="9"/>
  <c r="F76" i="9"/>
  <c r="G77" i="9"/>
  <c r="F77" i="9"/>
  <c r="E76" i="9"/>
  <c r="D76" i="9"/>
  <c r="C76" i="9"/>
  <c r="G74" i="9"/>
  <c r="F74" i="9"/>
  <c r="G75" i="9"/>
  <c r="F75" i="9"/>
  <c r="E74" i="9"/>
  <c r="D74" i="9"/>
  <c r="C74" i="9"/>
  <c r="G72" i="9"/>
  <c r="F72" i="9"/>
  <c r="G73" i="9"/>
  <c r="F73" i="9"/>
  <c r="E72" i="9"/>
  <c r="D72" i="9"/>
  <c r="C72" i="9"/>
  <c r="G70" i="9"/>
  <c r="F70" i="9"/>
  <c r="G71" i="9"/>
  <c r="F71" i="9"/>
  <c r="E70" i="9"/>
  <c r="D70" i="9"/>
  <c r="C70" i="9"/>
  <c r="G68" i="9"/>
  <c r="F68" i="9"/>
  <c r="G69" i="9"/>
  <c r="F69" i="9"/>
  <c r="E68" i="9"/>
  <c r="D68" i="9"/>
  <c r="C68" i="9"/>
  <c r="G66" i="9"/>
  <c r="F66" i="9"/>
  <c r="G67" i="9"/>
  <c r="F67" i="9"/>
  <c r="E66" i="9"/>
  <c r="D66" i="9"/>
  <c r="C66" i="9"/>
  <c r="G64" i="9"/>
  <c r="F64" i="9"/>
  <c r="G65" i="9"/>
  <c r="F65" i="9"/>
  <c r="E64" i="9"/>
  <c r="D64" i="9"/>
  <c r="C64" i="9"/>
  <c r="G62" i="9"/>
  <c r="F62" i="9"/>
  <c r="G63" i="9"/>
  <c r="F63" i="9"/>
  <c r="E62" i="9"/>
  <c r="D62" i="9"/>
  <c r="C62" i="9"/>
  <c r="G60" i="9"/>
  <c r="F60" i="9"/>
  <c r="G61" i="9"/>
  <c r="F61" i="9"/>
  <c r="E60" i="9"/>
  <c r="D60" i="9"/>
  <c r="C60" i="9"/>
  <c r="G58" i="9"/>
  <c r="F58" i="9"/>
  <c r="G59" i="9"/>
  <c r="F59" i="9"/>
  <c r="E58" i="9"/>
  <c r="D58" i="9"/>
  <c r="C58" i="9"/>
  <c r="G56" i="9"/>
  <c r="F56" i="9"/>
  <c r="G57" i="9"/>
  <c r="F57" i="9"/>
  <c r="E56" i="9"/>
  <c r="D56" i="9"/>
  <c r="C56" i="9"/>
  <c r="G54" i="9"/>
  <c r="F54" i="9"/>
  <c r="G55" i="9"/>
  <c r="F55" i="9"/>
  <c r="E54" i="9"/>
  <c r="D54" i="9"/>
  <c r="C54" i="9"/>
  <c r="G52" i="9"/>
  <c r="F52" i="9"/>
  <c r="G53" i="9"/>
  <c r="F53" i="9"/>
  <c r="E52" i="9"/>
  <c r="D52" i="9"/>
  <c r="C52" i="9"/>
  <c r="G50" i="9"/>
  <c r="F50" i="9"/>
  <c r="G51" i="9"/>
  <c r="F51" i="9"/>
  <c r="E50" i="9"/>
  <c r="D50" i="9"/>
  <c r="C50" i="9"/>
  <c r="G48" i="9"/>
  <c r="F48" i="9"/>
  <c r="G49" i="9"/>
  <c r="F49" i="9"/>
  <c r="E48" i="9"/>
  <c r="D48" i="9"/>
  <c r="C48" i="9"/>
  <c r="G46" i="9"/>
  <c r="F46" i="9"/>
  <c r="G47" i="9"/>
  <c r="F47" i="9"/>
  <c r="E46" i="9"/>
  <c r="D46" i="9"/>
  <c r="C46" i="9"/>
  <c r="G44" i="9"/>
  <c r="F44" i="9"/>
  <c r="G45" i="9"/>
  <c r="F45" i="9"/>
  <c r="E44" i="9"/>
  <c r="D44" i="9"/>
  <c r="C44" i="9"/>
  <c r="G42" i="9"/>
  <c r="F42" i="9"/>
  <c r="G43" i="9"/>
  <c r="F43" i="9"/>
  <c r="E42" i="9"/>
  <c r="D42" i="9"/>
  <c r="C42" i="9"/>
  <c r="G40" i="9"/>
  <c r="F40" i="9"/>
  <c r="G41" i="9"/>
  <c r="F41" i="9"/>
  <c r="E40" i="9"/>
  <c r="D40" i="9"/>
  <c r="C40" i="9"/>
  <c r="G38" i="9"/>
  <c r="F38" i="9"/>
  <c r="G39" i="9"/>
  <c r="F39" i="9"/>
  <c r="E38" i="9"/>
  <c r="D38" i="9"/>
  <c r="C38" i="9"/>
  <c r="G36" i="9"/>
  <c r="F36" i="9"/>
  <c r="G37" i="9"/>
  <c r="F37" i="9"/>
  <c r="E36" i="9"/>
  <c r="D36" i="9"/>
  <c r="C36" i="9"/>
  <c r="G34" i="9"/>
  <c r="F34" i="9"/>
  <c r="G35" i="9"/>
  <c r="F35" i="9"/>
  <c r="E34" i="9"/>
  <c r="D34" i="9"/>
  <c r="C34" i="9"/>
  <c r="G32" i="9"/>
  <c r="F32" i="9"/>
  <c r="G33" i="9"/>
  <c r="F33" i="9"/>
  <c r="E32" i="9"/>
  <c r="D32" i="9"/>
  <c r="C32" i="9"/>
  <c r="G30" i="9"/>
  <c r="F30" i="9"/>
  <c r="G31" i="9"/>
  <c r="F31" i="9"/>
  <c r="E30" i="9"/>
  <c r="D30" i="9"/>
  <c r="C30" i="9"/>
  <c r="G28" i="9"/>
  <c r="F28" i="9"/>
  <c r="G29" i="9"/>
  <c r="F29" i="9"/>
  <c r="E28" i="9"/>
  <c r="D28" i="9"/>
  <c r="C28" i="9"/>
  <c r="G26" i="9"/>
  <c r="F26" i="9"/>
  <c r="G27" i="9"/>
  <c r="F27" i="9"/>
  <c r="E26" i="9"/>
  <c r="D26" i="9"/>
  <c r="C26" i="9"/>
  <c r="G24" i="9"/>
  <c r="F24" i="9"/>
  <c r="G25" i="9"/>
  <c r="F25" i="9"/>
  <c r="E24" i="9"/>
  <c r="D24" i="9"/>
  <c r="C24" i="9"/>
  <c r="G22" i="9"/>
  <c r="F22" i="9"/>
  <c r="G23" i="9"/>
  <c r="F23" i="9"/>
  <c r="D22" i="9"/>
  <c r="G20" i="9"/>
  <c r="F20" i="9"/>
  <c r="G21" i="9"/>
  <c r="F21" i="9"/>
  <c r="D20" i="9"/>
  <c r="G18" i="9"/>
  <c r="F18" i="9"/>
  <c r="G19" i="9"/>
  <c r="F19" i="9"/>
  <c r="D18" i="9"/>
  <c r="G16" i="9"/>
  <c r="F16" i="9"/>
  <c r="G17" i="9"/>
  <c r="F17" i="9"/>
  <c r="D16" i="9"/>
  <c r="G14" i="9"/>
  <c r="F14" i="9"/>
  <c r="G15" i="9"/>
  <c r="F15" i="9"/>
  <c r="D14" i="9"/>
  <c r="G12" i="9"/>
  <c r="F12" i="9"/>
  <c r="G13" i="9"/>
  <c r="F13" i="9"/>
  <c r="D12" i="9"/>
  <c r="G10" i="9"/>
  <c r="F10" i="9"/>
  <c r="G11" i="9"/>
  <c r="F11" i="9"/>
  <c r="D10" i="9"/>
  <c r="G8" i="9"/>
  <c r="F8" i="9"/>
  <c r="G9" i="9"/>
  <c r="F9" i="9"/>
  <c r="D8" i="9"/>
  <c r="G6" i="9"/>
  <c r="F6" i="9"/>
  <c r="G7" i="9"/>
  <c r="F7" i="9"/>
  <c r="D6" i="9"/>
  <c r="G95" i="2"/>
  <c r="F95" i="2"/>
  <c r="E95" i="2"/>
  <c r="G93" i="2"/>
  <c r="F93" i="2"/>
  <c r="E93" i="2"/>
  <c r="G91" i="2"/>
  <c r="F91" i="2"/>
  <c r="E91" i="2"/>
  <c r="G89" i="2"/>
  <c r="F89" i="2"/>
  <c r="E89" i="2"/>
  <c r="G87" i="2"/>
  <c r="F87" i="2"/>
  <c r="E87" i="2"/>
  <c r="G85" i="2"/>
  <c r="F85" i="2"/>
  <c r="E85" i="2"/>
  <c r="G83" i="2"/>
  <c r="F83" i="2"/>
  <c r="E83" i="2"/>
  <c r="G81" i="2"/>
  <c r="F81" i="2"/>
  <c r="E81" i="2"/>
  <c r="G79" i="2"/>
  <c r="F79" i="2"/>
  <c r="E79" i="2"/>
  <c r="G77" i="2"/>
  <c r="F77" i="2"/>
  <c r="E77" i="2"/>
  <c r="G75" i="2"/>
  <c r="F75" i="2"/>
  <c r="E75" i="2"/>
  <c r="G73" i="2"/>
  <c r="F73" i="2"/>
  <c r="E73" i="2"/>
  <c r="G71" i="2"/>
  <c r="F71" i="2"/>
  <c r="E71" i="2"/>
  <c r="G69" i="2"/>
  <c r="F69" i="2"/>
  <c r="E69" i="2"/>
  <c r="G67" i="2"/>
  <c r="F67" i="2"/>
  <c r="E67" i="2"/>
  <c r="G65" i="2"/>
  <c r="F65" i="2"/>
  <c r="E65" i="2"/>
  <c r="G63" i="2"/>
  <c r="F63" i="2"/>
  <c r="E63" i="2"/>
  <c r="G61" i="2"/>
  <c r="F61" i="2"/>
  <c r="E61" i="2"/>
  <c r="G59" i="2"/>
  <c r="F59" i="2"/>
  <c r="E59" i="2"/>
  <c r="G57" i="2"/>
  <c r="F57" i="2"/>
  <c r="E57" i="2"/>
  <c r="G55" i="2"/>
  <c r="F55" i="2"/>
  <c r="E55" i="2"/>
  <c r="G53" i="2"/>
  <c r="F53" i="2"/>
  <c r="E53" i="2"/>
  <c r="G51" i="2"/>
  <c r="F51" i="2"/>
  <c r="E51" i="2"/>
  <c r="G49" i="2"/>
  <c r="F49" i="2"/>
  <c r="E49" i="2"/>
  <c r="G47" i="2"/>
  <c r="F47" i="2"/>
  <c r="E47" i="2"/>
  <c r="G45" i="2"/>
  <c r="F45" i="2"/>
  <c r="E45" i="2"/>
  <c r="G43" i="2"/>
  <c r="F43" i="2"/>
  <c r="E43" i="2"/>
  <c r="G41" i="2"/>
  <c r="F41" i="2"/>
  <c r="E41" i="2"/>
  <c r="G39" i="2"/>
  <c r="F39" i="2"/>
  <c r="E39" i="2"/>
  <c r="G37" i="2"/>
  <c r="F37" i="2"/>
  <c r="E37" i="2"/>
  <c r="G35" i="2"/>
  <c r="F35" i="2"/>
  <c r="E35" i="2"/>
  <c r="G33" i="2"/>
  <c r="F33" i="2"/>
  <c r="E33" i="2"/>
  <c r="G31" i="2"/>
  <c r="F31" i="2"/>
  <c r="E31" i="2"/>
  <c r="G29" i="2"/>
  <c r="F29" i="2"/>
  <c r="E29" i="2"/>
  <c r="G27" i="2"/>
  <c r="F27" i="2"/>
  <c r="E27" i="2"/>
  <c r="G25" i="2"/>
  <c r="F25" i="2"/>
  <c r="E25" i="2"/>
  <c r="G23" i="2"/>
  <c r="F23" i="2"/>
  <c r="E23" i="2"/>
  <c r="G21" i="2"/>
  <c r="F21" i="2"/>
  <c r="E21" i="2"/>
  <c r="G19" i="2"/>
  <c r="F19" i="2"/>
  <c r="E19" i="2"/>
  <c r="G17" i="2"/>
  <c r="F17" i="2"/>
  <c r="E17" i="2"/>
  <c r="G15" i="2"/>
  <c r="F15" i="2"/>
  <c r="E15" i="2"/>
  <c r="G13" i="2"/>
  <c r="F13" i="2"/>
  <c r="E13" i="2"/>
  <c r="G11" i="2"/>
  <c r="F11" i="2"/>
  <c r="E11" i="2"/>
  <c r="G9" i="2"/>
  <c r="F9" i="2"/>
  <c r="E9" i="2"/>
  <c r="G7" i="2"/>
  <c r="F7" i="2"/>
  <c r="E7" i="2"/>
  <c r="BU52" i="66" l="1"/>
  <c r="BU50" i="66"/>
  <c r="BU42" i="66"/>
  <c r="BU38" i="66"/>
  <c r="BU36" i="66"/>
  <c r="BU34" i="66"/>
  <c r="BU30" i="66"/>
  <c r="BU26" i="66"/>
  <c r="BU20" i="66"/>
  <c r="BU18" i="66"/>
  <c r="BU10" i="66"/>
  <c r="BU6" i="66"/>
  <c r="BT54" i="66"/>
  <c r="BT52" i="66"/>
  <c r="BT50" i="66"/>
  <c r="BT48" i="66"/>
  <c r="BT44" i="66"/>
  <c r="BT42" i="66"/>
  <c r="BT40" i="66"/>
  <c r="BT36" i="66"/>
  <c r="BT34" i="66"/>
  <c r="BT30" i="66"/>
  <c r="BT28" i="66"/>
  <c r="BT26" i="66"/>
  <c r="BT22" i="66"/>
  <c r="BT20" i="66"/>
  <c r="BT18" i="66"/>
  <c r="BT14" i="66"/>
  <c r="BT12" i="66"/>
  <c r="BT10" i="66"/>
  <c r="BT8" i="66"/>
  <c r="BS56" i="66"/>
  <c r="BS54" i="66"/>
  <c r="BS52" i="66"/>
  <c r="BS50" i="66"/>
  <c r="BS48" i="66"/>
  <c r="BS46" i="66"/>
  <c r="BS44" i="66"/>
  <c r="BS42" i="66"/>
  <c r="BS40" i="66"/>
  <c r="BS38" i="66"/>
  <c r="BS36" i="66"/>
  <c r="BS34" i="66"/>
  <c r="BS32" i="66"/>
  <c r="BS30" i="66"/>
  <c r="BS28" i="66"/>
  <c r="BS26" i="66"/>
  <c r="BS24" i="66"/>
  <c r="BS22" i="66"/>
  <c r="BS20" i="66"/>
  <c r="BS18" i="66"/>
  <c r="BS16" i="66"/>
  <c r="BS14" i="66"/>
  <c r="BS12" i="66"/>
  <c r="BS10" i="66"/>
  <c r="BS8" i="66"/>
  <c r="BS6" i="66"/>
  <c r="BS5" i="66"/>
  <c r="BR56" i="66"/>
  <c r="BR54" i="66"/>
  <c r="BR52" i="66"/>
  <c r="BR50" i="66"/>
  <c r="BR48" i="66"/>
  <c r="BR46" i="66"/>
  <c r="BR44" i="66"/>
  <c r="BR42" i="66"/>
  <c r="BR40" i="66"/>
  <c r="BR38" i="66"/>
  <c r="BR36" i="66"/>
  <c r="BR34" i="66"/>
  <c r="BR32" i="66"/>
  <c r="BR30" i="66"/>
  <c r="BR28" i="66"/>
  <c r="BR26" i="66"/>
  <c r="BR24" i="66"/>
  <c r="BR22" i="66"/>
  <c r="BR20" i="66"/>
  <c r="BR18" i="66"/>
  <c r="BR16" i="66"/>
  <c r="BR14" i="66"/>
  <c r="BR12" i="66"/>
  <c r="BR10" i="66"/>
  <c r="BR8" i="66"/>
  <c r="BR6" i="66"/>
  <c r="BQ56" i="66"/>
  <c r="BQ54" i="66"/>
  <c r="BQ52" i="66"/>
  <c r="BQ50" i="66"/>
  <c r="BQ48" i="66"/>
  <c r="BQ46" i="66"/>
  <c r="BQ44" i="66"/>
  <c r="BQ42" i="66"/>
  <c r="BQ40" i="66"/>
  <c r="BQ38" i="66"/>
  <c r="BQ36" i="66"/>
  <c r="BQ34" i="66"/>
  <c r="BQ32" i="66"/>
  <c r="BQ30" i="66"/>
  <c r="BQ28" i="66"/>
  <c r="BQ26" i="66"/>
  <c r="BQ24" i="66"/>
  <c r="BQ22" i="66"/>
  <c r="BQ20" i="66"/>
  <c r="BQ18" i="66"/>
  <c r="BQ16" i="66"/>
  <c r="BQ14" i="66"/>
  <c r="BQ12" i="66"/>
  <c r="BQ10" i="66"/>
  <c r="BQ8" i="66"/>
  <c r="BQ6" i="66"/>
  <c r="BP56" i="66"/>
  <c r="BP54" i="66"/>
  <c r="BP52" i="66"/>
  <c r="BP50" i="66"/>
  <c r="BP48" i="66"/>
  <c r="BP46" i="66"/>
  <c r="BP44" i="66"/>
  <c r="BP42" i="66"/>
  <c r="BP40" i="66"/>
  <c r="BP38" i="66"/>
  <c r="BP36" i="66"/>
  <c r="BP34" i="66"/>
  <c r="BP32" i="66"/>
  <c r="BP30" i="66"/>
  <c r="BP28" i="66"/>
  <c r="BP26" i="66"/>
  <c r="BP24" i="66"/>
  <c r="BP22" i="66"/>
  <c r="BP20" i="66"/>
  <c r="BP18" i="66"/>
  <c r="BP16" i="66"/>
  <c r="BP14" i="66"/>
  <c r="BP12" i="66"/>
  <c r="BP10" i="66"/>
  <c r="BP8" i="66"/>
  <c r="BP6" i="66"/>
  <c r="BO56" i="66"/>
  <c r="BO54" i="66"/>
  <c r="BO52" i="66"/>
  <c r="BO50" i="66"/>
  <c r="BO48" i="66"/>
  <c r="BO46" i="66"/>
  <c r="BO44" i="66"/>
  <c r="BO42" i="66"/>
  <c r="BO40" i="66"/>
  <c r="BO38" i="66"/>
  <c r="BO36" i="66"/>
  <c r="BO34" i="66"/>
  <c r="BO32" i="66"/>
  <c r="BO30" i="66"/>
  <c r="BO28" i="66"/>
  <c r="BO26" i="66"/>
  <c r="BO24" i="66"/>
  <c r="BO22" i="66"/>
  <c r="BO20" i="66"/>
  <c r="BO18" i="66"/>
  <c r="BO16" i="66"/>
  <c r="BO14" i="66"/>
  <c r="BO12" i="66"/>
  <c r="BO10" i="66"/>
  <c r="BO8" i="66"/>
  <c r="BO6" i="66"/>
  <c r="BN56" i="66"/>
  <c r="BN54" i="66"/>
  <c r="BN52" i="66"/>
  <c r="BN50" i="66"/>
  <c r="BN48" i="66"/>
  <c r="BN46" i="66"/>
  <c r="BN44" i="66"/>
  <c r="BN42" i="66"/>
  <c r="BN40" i="66"/>
  <c r="BN38" i="66"/>
  <c r="BN36" i="66"/>
  <c r="BN34" i="66"/>
  <c r="BN32" i="66"/>
  <c r="BN30" i="66"/>
  <c r="BN28" i="66"/>
  <c r="BN26" i="66"/>
  <c r="BN24" i="66"/>
  <c r="BN22" i="66"/>
  <c r="BN20" i="66"/>
  <c r="BN18" i="66"/>
  <c r="BN16" i="66"/>
  <c r="BN14" i="66"/>
  <c r="BN12" i="66"/>
  <c r="BN10" i="66"/>
  <c r="BN8" i="66"/>
  <c r="BN6" i="66"/>
  <c r="BQ57" i="66"/>
  <c r="BQ55" i="66"/>
  <c r="BQ53" i="66"/>
  <c r="BQ51" i="66"/>
  <c r="BQ49" i="66"/>
  <c r="BQ47" i="66"/>
  <c r="BQ45" i="66"/>
  <c r="BQ43" i="66"/>
  <c r="BQ41" i="66"/>
  <c r="BQ39" i="66"/>
  <c r="BQ37" i="66"/>
  <c r="BQ35" i="66"/>
  <c r="BQ33" i="66"/>
  <c r="BQ31" i="66"/>
  <c r="BQ29" i="66"/>
  <c r="BQ27" i="66"/>
  <c r="BQ25" i="66"/>
  <c r="BQ23" i="66"/>
  <c r="BQ21" i="66"/>
  <c r="BQ19" i="66"/>
  <c r="BQ17" i="66"/>
  <c r="BQ15" i="66"/>
  <c r="BQ13" i="66"/>
  <c r="BQ11" i="66"/>
  <c r="BQ9" i="66"/>
  <c r="BQ7" i="66"/>
  <c r="BP57" i="66"/>
  <c r="BP55" i="66"/>
  <c r="BP53" i="66"/>
  <c r="BP51" i="66"/>
  <c r="BP49" i="66"/>
  <c r="BP47" i="66"/>
  <c r="BP45" i="66"/>
  <c r="BP43" i="66"/>
  <c r="BP41" i="66"/>
  <c r="BP39" i="66"/>
  <c r="BP37" i="66"/>
  <c r="BP35" i="66"/>
  <c r="BP33" i="66"/>
  <c r="BP31" i="66"/>
  <c r="BP29" i="66"/>
  <c r="BP27" i="66"/>
  <c r="BP25" i="66"/>
  <c r="BP23" i="66"/>
  <c r="BP21" i="66"/>
  <c r="BP19" i="66"/>
  <c r="BP17" i="66"/>
  <c r="BP15" i="66"/>
  <c r="BP13" i="66"/>
  <c r="BP11" i="66"/>
  <c r="BP9" i="66"/>
  <c r="BP7" i="66"/>
  <c r="BO57" i="66"/>
  <c r="BO55" i="66"/>
  <c r="BO53" i="66"/>
  <c r="BO51" i="66"/>
  <c r="BO49" i="66"/>
  <c r="BO47" i="66"/>
  <c r="BO45" i="66"/>
  <c r="BO43" i="66"/>
  <c r="BO41" i="66"/>
  <c r="BO39" i="66"/>
  <c r="BO37" i="66"/>
  <c r="BO35" i="66"/>
  <c r="BO33" i="66"/>
  <c r="BO31" i="66"/>
  <c r="BO29" i="66"/>
  <c r="BO27" i="66"/>
  <c r="BO25" i="66"/>
  <c r="BO23" i="66"/>
  <c r="BO21" i="66"/>
  <c r="BO19" i="66"/>
  <c r="BO17" i="66"/>
  <c r="BO15" i="66"/>
  <c r="BO13" i="66"/>
  <c r="BO11" i="66"/>
  <c r="BO9" i="66"/>
  <c r="BO7" i="66"/>
  <c r="BR5" i="66"/>
  <c r="BQ5" i="66"/>
  <c r="BU56" i="66"/>
  <c r="BU48" i="66"/>
  <c r="BU44" i="66"/>
  <c r="BU32" i="66"/>
  <c r="BU24" i="66"/>
  <c r="BU14" i="66"/>
  <c r="BU8" i="66"/>
  <c r="BT56" i="66"/>
  <c r="BT46" i="66"/>
  <c r="BT38" i="66"/>
  <c r="BT32" i="66"/>
  <c r="BT24" i="66"/>
  <c r="BT16" i="66"/>
  <c r="BT6" i="66"/>
  <c r="BP5" i="66"/>
  <c r="BU54" i="66"/>
  <c r="BU46" i="66"/>
  <c r="BU40" i="66"/>
  <c r="BU28" i="66"/>
  <c r="BU22" i="66"/>
  <c r="BU16" i="66"/>
  <c r="BU12" i="66"/>
  <c r="BT5" i="66"/>
  <c r="BO5" i="66"/>
  <c r="BU57" i="66"/>
  <c r="BU55" i="66"/>
  <c r="BU53" i="66"/>
  <c r="BU51" i="66"/>
  <c r="BU49" i="66"/>
  <c r="BU47" i="66"/>
  <c r="BU45" i="66"/>
  <c r="BU43" i="66"/>
  <c r="BU41" i="66"/>
  <c r="BU39" i="66"/>
  <c r="BU37" i="66"/>
  <c r="BU35" i="66"/>
  <c r="BU33" i="66"/>
  <c r="BU31" i="66"/>
  <c r="BU29" i="66"/>
  <c r="BU27" i="66"/>
  <c r="BU25" i="66"/>
  <c r="BU23" i="66"/>
  <c r="BU21" i="66"/>
  <c r="BU19" i="66"/>
  <c r="BU17" i="66"/>
  <c r="BU15" i="66"/>
  <c r="BU13" i="66"/>
  <c r="BU11" i="66"/>
  <c r="BU9" i="66"/>
  <c r="BU7" i="66"/>
  <c r="BT57" i="66"/>
  <c r="BT55" i="66"/>
  <c r="BT53" i="66"/>
  <c r="BT51" i="66"/>
  <c r="BT49" i="66"/>
  <c r="BT47" i="66"/>
  <c r="BT45" i="66"/>
  <c r="BT43" i="66"/>
  <c r="BT41" i="66"/>
  <c r="BT39" i="66"/>
  <c r="BT37" i="66"/>
  <c r="BT35" i="66"/>
  <c r="BT33" i="66"/>
  <c r="BT31" i="66"/>
  <c r="BT29" i="66"/>
  <c r="BT27" i="66"/>
  <c r="BT25" i="66"/>
  <c r="BT23" i="66"/>
  <c r="BT21" i="66"/>
  <c r="BT19" i="66"/>
  <c r="BT17" i="66"/>
  <c r="BT15" i="66"/>
  <c r="BT13" i="66"/>
  <c r="BT11" i="66"/>
  <c r="BT9" i="66"/>
  <c r="BT7" i="66"/>
  <c r="BS57" i="66"/>
  <c r="BS55" i="66"/>
  <c r="BS53" i="66"/>
  <c r="BS51" i="66"/>
  <c r="BS49" i="66"/>
  <c r="BS47" i="66"/>
  <c r="BS45" i="66"/>
  <c r="BS43" i="66"/>
  <c r="BS41" i="66"/>
  <c r="BS39" i="66"/>
  <c r="BS37" i="66"/>
  <c r="BS35" i="66"/>
  <c r="BS33" i="66"/>
  <c r="BS31" i="66"/>
  <c r="BS29" i="66"/>
  <c r="BS27" i="66"/>
  <c r="BS25" i="66"/>
  <c r="BS23" i="66"/>
  <c r="BS21" i="66"/>
  <c r="BS19" i="66"/>
  <c r="BS17" i="66"/>
  <c r="BS15" i="66"/>
  <c r="BS13" i="66"/>
  <c r="BS11" i="66"/>
  <c r="BS9" i="66"/>
  <c r="BS7" i="66"/>
  <c r="BU5" i="66"/>
  <c r="BR57" i="66"/>
  <c r="BR55" i="66"/>
  <c r="BR53" i="66"/>
  <c r="BR51" i="66"/>
  <c r="BR49" i="66"/>
  <c r="BR47" i="66"/>
  <c r="BR45" i="66"/>
  <c r="BR43" i="66"/>
  <c r="BR41" i="66"/>
  <c r="BR39" i="66"/>
  <c r="BR37" i="66"/>
  <c r="BR35" i="66"/>
  <c r="BR33" i="66"/>
  <c r="BR31" i="66"/>
  <c r="BR29" i="66"/>
  <c r="BR27" i="66"/>
  <c r="BR25" i="66"/>
  <c r="BR23" i="66"/>
  <c r="BR21" i="66"/>
  <c r="BR19" i="66"/>
  <c r="BR17" i="66"/>
  <c r="BR15" i="66"/>
  <c r="BR13" i="66"/>
  <c r="BR11" i="66"/>
  <c r="BR9" i="66"/>
  <c r="BR7" i="66"/>
  <c r="E6" i="20"/>
  <c r="E7" i="15"/>
  <c r="E8" i="15" s="1"/>
  <c r="D8" i="15" l="1"/>
</calcChain>
</file>

<file path=xl/sharedStrings.xml><?xml version="1.0" encoding="utf-8"?>
<sst xmlns="http://schemas.openxmlformats.org/spreadsheetml/2006/main" count="3827" uniqueCount="423">
  <si>
    <t>East Asia</t>
  </si>
  <si>
    <t>Europe</t>
  </si>
  <si>
    <t>Latin America</t>
  </si>
  <si>
    <t>MENA</t>
  </si>
  <si>
    <t>North America &amp; Oceania</t>
  </si>
  <si>
    <t>Russia &amp; Central Asia</t>
  </si>
  <si>
    <t>South &amp; South-East Asia</t>
  </si>
  <si>
    <t>Sub-Saharan Africa</t>
  </si>
  <si>
    <t>year</t>
  </si>
  <si>
    <t>sav_net_s1</t>
  </si>
  <si>
    <t>nninc</t>
  </si>
  <si>
    <t>Market-value national wealth-national income ratios</t>
  </si>
  <si>
    <t>Decomposition of market-value wealth-income ratio at time t+n</t>
  </si>
  <si>
    <r>
      <t>β</t>
    </r>
    <r>
      <rPr>
        <vertAlign val="subscript"/>
        <sz val="12"/>
        <rFont val="Arial"/>
        <family val="2"/>
      </rPr>
      <t>t</t>
    </r>
  </si>
  <si>
    <t>Initial wealth effect</t>
  </si>
  <si>
    <t>Cumulated new savings</t>
  </si>
  <si>
    <t>Capital gains or losses</t>
  </si>
  <si>
    <t>1980-2023</t>
  </si>
  <si>
    <t xml:space="preserve">Real Income growth </t>
  </si>
  <si>
    <t>1980-1990</t>
  </si>
  <si>
    <r>
      <t>β</t>
    </r>
    <r>
      <rPr>
        <b/>
        <vertAlign val="subscript"/>
        <sz val="12"/>
        <rFont val="Arial"/>
        <family val="2"/>
      </rPr>
      <t>t+n</t>
    </r>
  </si>
  <si>
    <t>1990-2000</t>
  </si>
  <si>
    <t>2000-2010</t>
  </si>
  <si>
    <t>Regions</t>
  </si>
  <si>
    <t>region2</t>
  </si>
  <si>
    <t>Eastern Europe</t>
  </si>
  <si>
    <t>Western Europe</t>
  </si>
  <si>
    <t>2010-2023</t>
  </si>
  <si>
    <t xml:space="preserve">Real growth rate of national income </t>
  </si>
  <si>
    <t xml:space="preserve">Real growth rate of national wealth </t>
  </si>
  <si>
    <t>National saving rate</t>
  </si>
  <si>
    <t>Savings-induced wealth growth rate</t>
  </si>
  <si>
    <t>Real rate of capital gains</t>
  </si>
  <si>
    <t>g</t>
  </si>
  <si>
    <r>
      <t>g</t>
    </r>
    <r>
      <rPr>
        <vertAlign val="subscript"/>
        <sz val="12"/>
        <rFont val="Arial"/>
        <family val="2"/>
      </rPr>
      <t>w</t>
    </r>
  </si>
  <si>
    <t>s = S/Y</t>
  </si>
  <si>
    <r>
      <t>g</t>
    </r>
    <r>
      <rPr>
        <vertAlign val="subscript"/>
        <sz val="12"/>
        <rFont val="Arial"/>
        <family val="2"/>
      </rPr>
      <t>ws</t>
    </r>
    <r>
      <rPr>
        <sz val="12"/>
        <rFont val="Arial"/>
        <family val="2"/>
      </rPr>
      <t xml:space="preserve"> = s/β     </t>
    </r>
  </si>
  <si>
    <t>q</t>
  </si>
  <si>
    <t>Market value national wealth</t>
  </si>
  <si>
    <r>
      <t>Real growth rate of national income g</t>
    </r>
    <r>
      <rPr>
        <vertAlign val="subscript"/>
        <sz val="9"/>
        <rFont val="Arial"/>
        <family val="2"/>
      </rPr>
      <t>t</t>
    </r>
    <r>
      <rPr>
        <sz val="9"/>
        <rFont val="Arial"/>
        <family val="2"/>
      </rPr>
      <t xml:space="preserve"> (Yt/Yt-1)</t>
    </r>
  </si>
  <si>
    <r>
      <t>Real growth rate of national income, 1+ g</t>
    </r>
    <r>
      <rPr>
        <vertAlign val="subscript"/>
        <sz val="9"/>
        <rFont val="Arial"/>
        <family val="2"/>
      </rPr>
      <t>t</t>
    </r>
    <r>
      <rPr>
        <sz val="9"/>
        <rFont val="Arial"/>
        <family val="2"/>
      </rPr>
      <t> </t>
    </r>
  </si>
  <si>
    <r>
      <t>Real growth rate of national wealth g</t>
    </r>
    <r>
      <rPr>
        <vertAlign val="subscript"/>
        <sz val="10"/>
        <rFont val="Arial Narrow"/>
        <family val="2"/>
      </rPr>
      <t>wt</t>
    </r>
    <r>
      <rPr>
        <sz val="10"/>
        <rFont val="Arial Narrow"/>
        <family val="2"/>
      </rPr>
      <t xml:space="preserve"> 1+gwt </t>
    </r>
  </si>
  <si>
    <r>
      <t>Real growth rate of national wealth g</t>
    </r>
    <r>
      <rPr>
        <vertAlign val="subscript"/>
        <sz val="10"/>
        <rFont val="Arial Narrow"/>
        <family val="2"/>
      </rPr>
      <t>wt</t>
    </r>
    <r>
      <rPr>
        <sz val="10"/>
        <rFont val="Arial Narrow"/>
        <family val="2"/>
      </rPr>
      <t xml:space="preserve">  Wt/Wt-1</t>
    </r>
  </si>
  <si>
    <t xml:space="preserve">Savings-induced wealth growth rate gws = s/β     </t>
  </si>
  <si>
    <t xml:space="preserve">Savings-induced wealth growth rate 1 + gws </t>
  </si>
  <si>
    <t>Real rate of capital gains qt</t>
  </si>
  <si>
    <t>Real rate of capital gains 1+qt</t>
  </si>
  <si>
    <t>beta_nweal</t>
  </si>
  <si>
    <t>beta_pweal</t>
  </si>
  <si>
    <t>sav_net_pers</t>
  </si>
  <si>
    <t>sav_net_priv</t>
  </si>
  <si>
    <t>popul</t>
  </si>
  <si>
    <t>sav_net_gov</t>
  </si>
  <si>
    <r>
      <t>β</t>
    </r>
    <r>
      <rPr>
        <vertAlign val="subscript"/>
        <sz val="12"/>
        <rFont val="Arial"/>
        <family val="2"/>
      </rPr>
      <t>t+n</t>
    </r>
  </si>
  <si>
    <t>Market-value private wealth-private income ratios</t>
  </si>
  <si>
    <t xml:space="preserve">Method n°1: savings = personal savings				</t>
  </si>
  <si>
    <t>Method n°1: savings = private savings</t>
  </si>
  <si>
    <t>Method n°1: savings = personal savings</t>
  </si>
  <si>
    <t xml:space="preserve">Method n°2: savings = private (personal + corporate) savings	</t>
  </si>
  <si>
    <t xml:space="preserve">Real growth rate of private wealth </t>
  </si>
  <si>
    <t xml:space="preserve">Personal savings-induced wealth growth rate gws = s/β     </t>
  </si>
  <si>
    <t xml:space="preserve">Personal savings-induced wealth growth rate 1 + gws </t>
  </si>
  <si>
    <t xml:space="preserve">Private savings-induced wealth growth rate gws = s/β     </t>
  </si>
  <si>
    <t xml:space="preserve">Private savings-induced wealth growth rate 1 + gws </t>
  </si>
  <si>
    <t>Real rate of capital gains qt (pers.)</t>
  </si>
  <si>
    <t>Real rate of capital gains 1+qt (pers.)</t>
  </si>
  <si>
    <t>Real rate of capital gains qt (priv.)</t>
  </si>
  <si>
    <t>Real rate of capital gains 1+qt (priv.)</t>
  </si>
  <si>
    <t>Average saving rates 1980-2023 (% national income)</t>
  </si>
  <si>
    <t>Net national saving (private + government)</t>
  </si>
  <si>
    <t>Net private savings (personal + corporate)</t>
  </si>
  <si>
    <t>incl. personal savings</t>
  </si>
  <si>
    <t>Net government saving</t>
  </si>
  <si>
    <t>region</t>
  </si>
  <si>
    <t>World</t>
  </si>
  <si>
    <t>Personal saving rate</t>
  </si>
  <si>
    <t>Private saving rate</t>
  </si>
  <si>
    <t>incl. corporate savings</t>
  </si>
  <si>
    <t>Real growth rate of national income</t>
  </si>
  <si>
    <t>Population growth rate</t>
  </si>
  <si>
    <t>Real growth rate of per capita national income</t>
  </si>
  <si>
    <r>
      <t xml:space="preserve">Net private saving rate     </t>
    </r>
    <r>
      <rPr>
        <sz val="14"/>
        <rFont val="Arial"/>
        <family val="2"/>
      </rPr>
      <t xml:space="preserve">           (personal  + corporate)                </t>
    </r>
    <r>
      <rPr>
        <sz val="14"/>
        <rFont val="Arial Narrow"/>
        <family val="2"/>
      </rPr>
      <t>(% national income)</t>
    </r>
  </si>
  <si>
    <t>Appendix Figures and Tables</t>
  </si>
  <si>
    <t>Appendix B. Decomposition of Wealth Accumulation</t>
  </si>
  <si>
    <t>sav_corp_priv</t>
  </si>
  <si>
    <t>AE</t>
  </si>
  <si>
    <t>AR</t>
  </si>
  <si>
    <t>AU</t>
  </si>
  <si>
    <t>BD</t>
  </si>
  <si>
    <t>BR</t>
  </si>
  <si>
    <t>CA</t>
  </si>
  <si>
    <t>CD</t>
  </si>
  <si>
    <t>CI</t>
  </si>
  <si>
    <t>CL</t>
  </si>
  <si>
    <t>CN</t>
  </si>
  <si>
    <t>CO</t>
  </si>
  <si>
    <t>DE</t>
  </si>
  <si>
    <t>DK</t>
  </si>
  <si>
    <t>DZ</t>
  </si>
  <si>
    <t>EG</t>
  </si>
  <si>
    <t>ES</t>
  </si>
  <si>
    <t>ET</t>
  </si>
  <si>
    <t>FR</t>
  </si>
  <si>
    <t>GB</t>
  </si>
  <si>
    <t>ID</t>
  </si>
  <si>
    <t>IN</t>
  </si>
  <si>
    <t>IR</t>
  </si>
  <si>
    <t>IT</t>
  </si>
  <si>
    <t>JP</t>
  </si>
  <si>
    <t>KE</t>
  </si>
  <si>
    <t>KR</t>
  </si>
  <si>
    <t>MA</t>
  </si>
  <si>
    <t>ML</t>
  </si>
  <si>
    <t>MM</t>
  </si>
  <si>
    <t>MX</t>
  </si>
  <si>
    <t>NE</t>
  </si>
  <si>
    <t>NG</t>
  </si>
  <si>
    <t>NL</t>
  </si>
  <si>
    <t>NO</t>
  </si>
  <si>
    <t>NZ</t>
  </si>
  <si>
    <t>PH</t>
  </si>
  <si>
    <t>PK</t>
  </si>
  <si>
    <t>RU</t>
  </si>
  <si>
    <t>RW</t>
  </si>
  <si>
    <t>SA</t>
  </si>
  <si>
    <t>SD</t>
  </si>
  <si>
    <t>SE</t>
  </si>
  <si>
    <t>TH</t>
  </si>
  <si>
    <t>TR</t>
  </si>
  <si>
    <t>TW</t>
  </si>
  <si>
    <t>US</t>
  </si>
  <si>
    <t>VN</t>
  </si>
  <si>
    <t>ZA</t>
  </si>
  <si>
    <t>North America Oceania</t>
  </si>
  <si>
    <t>Middle East North Africa</t>
  </si>
  <si>
    <t>Russia Central Asia</t>
  </si>
  <si>
    <t>WORLD</t>
  </si>
  <si>
    <t>qtEurope</t>
  </si>
  <si>
    <t>qtNorthAmericaOceania</t>
  </si>
  <si>
    <t>qtLatinAmerica</t>
  </si>
  <si>
    <t>qtMENA</t>
  </si>
  <si>
    <t>qtSubSaharanAfrica</t>
  </si>
  <si>
    <t>qtRussiaCentralAsia</t>
  </si>
  <si>
    <t>qtEastAsia</t>
  </si>
  <si>
    <t>qtSouthSouthEastAsia</t>
  </si>
  <si>
    <t>sqt2</t>
  </si>
  <si>
    <t>sqt5</t>
  </si>
  <si>
    <t>sqt3</t>
  </si>
  <si>
    <t>sqt4</t>
  </si>
  <si>
    <t>sqt6</t>
  </si>
  <si>
    <t>sqt1</t>
  </si>
  <si>
    <t>sqt7</t>
  </si>
  <si>
    <t>sqt8</t>
  </si>
  <si>
    <t>sav_net_s1EastAsia</t>
  </si>
  <si>
    <t>sav_net_s1Europe</t>
  </si>
  <si>
    <t>sav_net_s1LatinAmerica</t>
  </si>
  <si>
    <t>sav_net_s1MENA</t>
  </si>
  <si>
    <t>sav_net_s1NorthAmericaOceania</t>
  </si>
  <si>
    <t>sav_net_s1RussiaCentralAsia</t>
  </si>
  <si>
    <t>sav_net_s1SouthSouthEastAsia</t>
  </si>
  <si>
    <t>sav_net_s1SubSaharanAfrica</t>
  </si>
  <si>
    <t>sav_net_privEastAsia</t>
  </si>
  <si>
    <t>sav_net_privEurope</t>
  </si>
  <si>
    <t>sav_net_privLatinAmerica</t>
  </si>
  <si>
    <t>sav_net_privMENA</t>
  </si>
  <si>
    <t>sav_net_privNorthAmericaOceania</t>
  </si>
  <si>
    <t>sav_net_privRussiaCentralAsia</t>
  </si>
  <si>
    <t>sav_net_privSouthSouthEastAsia</t>
  </si>
  <si>
    <t>sav_net_privSubSaharanAfrica</t>
  </si>
  <si>
    <t>sav_net_govEastAsia</t>
  </si>
  <si>
    <t>sav_net_govEurope</t>
  </si>
  <si>
    <t>sav_net_govLatinAmerica</t>
  </si>
  <si>
    <t>sav_net_govMENA</t>
  </si>
  <si>
    <t>sav_net_govNorthAmericaOceania</t>
  </si>
  <si>
    <t>sav_net_govRussiaCentralAsia</t>
  </si>
  <si>
    <t>sav_net_govSouthSouthEastAsia</t>
  </si>
  <si>
    <t>sav_net_govSubSaharanAfrica</t>
  </si>
  <si>
    <t>National savings by regions</t>
  </si>
  <si>
    <t>Private savings by regions</t>
  </si>
  <si>
    <t xml:space="preserve">Public savings by regions </t>
  </si>
  <si>
    <t>sav_net_s1AE</t>
  </si>
  <si>
    <t>sav_net_s1AR</t>
  </si>
  <si>
    <t>sav_net_s1AU</t>
  </si>
  <si>
    <t>sav_net_s1BD</t>
  </si>
  <si>
    <t>sav_net_s1BR</t>
  </si>
  <si>
    <t>sav_net_s1CA</t>
  </si>
  <si>
    <t>sav_net_s1CD</t>
  </si>
  <si>
    <t>sav_net_s1CI</t>
  </si>
  <si>
    <t>sav_net_s1CL</t>
  </si>
  <si>
    <t>sav_net_s1CN</t>
  </si>
  <si>
    <t>sav_net_s1CO</t>
  </si>
  <si>
    <t>sav_net_s1DE</t>
  </si>
  <si>
    <t>sav_net_s1DK</t>
  </si>
  <si>
    <t>sav_net_s1DZ</t>
  </si>
  <si>
    <t>sav_net_s1EG</t>
  </si>
  <si>
    <t>sav_net_s1ES</t>
  </si>
  <si>
    <t>sav_net_s1ET</t>
  </si>
  <si>
    <t>sav_net_s1FR</t>
  </si>
  <si>
    <t>sav_net_s1GB</t>
  </si>
  <si>
    <t>sav_net_s1ID</t>
  </si>
  <si>
    <t>sav_net_s1IN</t>
  </si>
  <si>
    <t>sav_net_s1IR</t>
  </si>
  <si>
    <t>sav_net_s1IT</t>
  </si>
  <si>
    <t>sav_net_s1JP</t>
  </si>
  <si>
    <t>sav_net_s1KE</t>
  </si>
  <si>
    <t>sav_net_s1KR</t>
  </si>
  <si>
    <t>sav_net_s1MA</t>
  </si>
  <si>
    <t>sav_net_s1ML</t>
  </si>
  <si>
    <t>sav_net_s1MM</t>
  </si>
  <si>
    <t>sav_net_s1MX</t>
  </si>
  <si>
    <t>sav_net_s1NE</t>
  </si>
  <si>
    <t>sav_net_s1NG</t>
  </si>
  <si>
    <t>sav_net_s1NL</t>
  </si>
  <si>
    <t>sav_net_s1NO</t>
  </si>
  <si>
    <t>sav_net_s1NZ</t>
  </si>
  <si>
    <t>sav_net_s1PH</t>
  </si>
  <si>
    <t>sav_net_s1PK</t>
  </si>
  <si>
    <t>sav_net_s1RU</t>
  </si>
  <si>
    <t>sav_net_s1RW</t>
  </si>
  <si>
    <t>sav_net_s1SA</t>
  </si>
  <si>
    <t>sav_net_s1SD</t>
  </si>
  <si>
    <t>sav_net_s1SE</t>
  </si>
  <si>
    <t>sav_net_s1TH</t>
  </si>
  <si>
    <t>sav_net_s1TR</t>
  </si>
  <si>
    <t>sav_net_s1TW</t>
  </si>
  <si>
    <t>sav_net_s1US</t>
  </si>
  <si>
    <t>sav_net_s1VN</t>
  </si>
  <si>
    <t>sav_net_s1ZA</t>
  </si>
  <si>
    <t>sav_net_privAE</t>
  </si>
  <si>
    <t>sav_net_privAR</t>
  </si>
  <si>
    <t>sav_net_privAU</t>
  </si>
  <si>
    <t>sav_net_privBD</t>
  </si>
  <si>
    <t>sav_net_privBR</t>
  </si>
  <si>
    <t>sav_net_privCA</t>
  </si>
  <si>
    <t>sav_net_privCD</t>
  </si>
  <si>
    <t>sav_net_privCI</t>
  </si>
  <si>
    <t>sav_net_privCL</t>
  </si>
  <si>
    <t>sav_net_privCN</t>
  </si>
  <si>
    <t>sav_net_privCO</t>
  </si>
  <si>
    <t>sav_net_privDE</t>
  </si>
  <si>
    <t>sav_net_privDK</t>
  </si>
  <si>
    <t>sav_net_privDZ</t>
  </si>
  <si>
    <t>sav_net_privEG</t>
  </si>
  <si>
    <t>sav_net_privES</t>
  </si>
  <si>
    <t>sav_net_privET</t>
  </si>
  <si>
    <t>sav_net_privFR</t>
  </si>
  <si>
    <t>sav_net_privGB</t>
  </si>
  <si>
    <t>sav_net_privID</t>
  </si>
  <si>
    <t>sav_net_privIN</t>
  </si>
  <si>
    <t>sav_net_privIR</t>
  </si>
  <si>
    <t>sav_net_privIT</t>
  </si>
  <si>
    <t>sav_net_privJP</t>
  </si>
  <si>
    <t>sav_net_privKE</t>
  </si>
  <si>
    <t>sav_net_privKR</t>
  </si>
  <si>
    <t>sav_net_privMA</t>
  </si>
  <si>
    <t>sav_net_privML</t>
  </si>
  <si>
    <t>sav_net_privMM</t>
  </si>
  <si>
    <t>sav_net_privMX</t>
  </si>
  <si>
    <t>sav_net_privNE</t>
  </si>
  <si>
    <t>sav_net_privNG</t>
  </si>
  <si>
    <t>sav_net_privNL</t>
  </si>
  <si>
    <t>sav_net_privNO</t>
  </si>
  <si>
    <t>sav_net_privNZ</t>
  </si>
  <si>
    <t>sav_net_privPH</t>
  </si>
  <si>
    <t>sav_net_privPK</t>
  </si>
  <si>
    <t>sav_net_privRU</t>
  </si>
  <si>
    <t>sav_net_privRW</t>
  </si>
  <si>
    <t>sav_net_privSA</t>
  </si>
  <si>
    <t>sav_net_privSD</t>
  </si>
  <si>
    <t>sav_net_privSE</t>
  </si>
  <si>
    <t>sav_net_privTH</t>
  </si>
  <si>
    <t>sav_net_privTR</t>
  </si>
  <si>
    <t>sav_net_privTW</t>
  </si>
  <si>
    <t>sav_net_privUS</t>
  </si>
  <si>
    <t>sav_net_privVN</t>
  </si>
  <si>
    <t>sav_net_privZA</t>
  </si>
  <si>
    <t>sav_net_govAE</t>
  </si>
  <si>
    <t>sav_net_govAR</t>
  </si>
  <si>
    <t>sav_net_govAU</t>
  </si>
  <si>
    <t>sav_net_govBD</t>
  </si>
  <si>
    <t>sav_net_govBR</t>
  </si>
  <si>
    <t>sav_net_govCA</t>
  </si>
  <si>
    <t>sav_net_govCD</t>
  </si>
  <si>
    <t>sav_net_govCI</t>
  </si>
  <si>
    <t>sav_net_govCL</t>
  </si>
  <si>
    <t>sav_net_govCN</t>
  </si>
  <si>
    <t>sav_net_govCO</t>
  </si>
  <si>
    <t>sav_net_govDE</t>
  </si>
  <si>
    <t>sav_net_govDK</t>
  </si>
  <si>
    <t>sav_net_govDZ</t>
  </si>
  <si>
    <t>sav_net_govEG</t>
  </si>
  <si>
    <t>sav_net_govES</t>
  </si>
  <si>
    <t>sav_net_govET</t>
  </si>
  <si>
    <t>sav_net_govFR</t>
  </si>
  <si>
    <t>sav_net_govGB</t>
  </si>
  <si>
    <t>sav_net_govID</t>
  </si>
  <si>
    <t>sav_net_govIN</t>
  </si>
  <si>
    <t>sav_net_govIR</t>
  </si>
  <si>
    <t>sav_net_govIT</t>
  </si>
  <si>
    <t>sav_net_govJP</t>
  </si>
  <si>
    <t>sav_net_govKE</t>
  </si>
  <si>
    <t>sav_net_govKR</t>
  </si>
  <si>
    <t>sav_net_govMA</t>
  </si>
  <si>
    <t>sav_net_govML</t>
  </si>
  <si>
    <t>sav_net_govMM</t>
  </si>
  <si>
    <t>sav_net_govMX</t>
  </si>
  <si>
    <t>sav_net_govNE</t>
  </si>
  <si>
    <t>sav_net_govNG</t>
  </si>
  <si>
    <t>sav_net_govNL</t>
  </si>
  <si>
    <t>sav_net_govNO</t>
  </si>
  <si>
    <t>sav_net_govNZ</t>
  </si>
  <si>
    <t>sav_net_govPH</t>
  </si>
  <si>
    <t>sav_net_govPK</t>
  </si>
  <si>
    <t>sav_net_govRU</t>
  </si>
  <si>
    <t>sav_net_govRW</t>
  </si>
  <si>
    <t>sav_net_govSA</t>
  </si>
  <si>
    <t>sav_net_govSD</t>
  </si>
  <si>
    <t>sav_net_govSE</t>
  </si>
  <si>
    <t>sav_net_govTH</t>
  </si>
  <si>
    <t>sav_net_govTR</t>
  </si>
  <si>
    <t>sav_net_govTW</t>
  </si>
  <si>
    <t>sav_net_govUS</t>
  </si>
  <si>
    <t>sav_net_govVN</t>
  </si>
  <si>
    <t>sav_net_govZA</t>
  </si>
  <si>
    <t xml:space="preserve">Data series on National savings </t>
  </si>
  <si>
    <t xml:space="preserve">Data series on private savings </t>
  </si>
  <si>
    <r>
      <t>Real growth rate of private wealth g</t>
    </r>
    <r>
      <rPr>
        <vertAlign val="subscript"/>
        <sz val="10"/>
        <rFont val="Arial Narrow"/>
        <family val="2"/>
      </rPr>
      <t>wt</t>
    </r>
    <r>
      <rPr>
        <sz val="10"/>
        <rFont val="Arial Narrow"/>
        <family val="2"/>
      </rPr>
      <t xml:space="preserve">  Wt/Wt-1</t>
    </r>
  </si>
  <si>
    <r>
      <t>Real growth rate of private wealth g</t>
    </r>
    <r>
      <rPr>
        <vertAlign val="subscript"/>
        <sz val="10"/>
        <rFont val="Arial Narrow"/>
        <family val="2"/>
      </rPr>
      <t>wt</t>
    </r>
    <r>
      <rPr>
        <sz val="10"/>
        <rFont val="Arial Narrow"/>
        <family val="2"/>
      </rPr>
      <t xml:space="preserve"> 1+gwt </t>
    </r>
  </si>
  <si>
    <t>sav_net_gov old</t>
  </si>
  <si>
    <t xml:space="preserve">Data series on public savings </t>
  </si>
  <si>
    <t>Data series on rates of return across world regions</t>
  </si>
  <si>
    <t>OC</t>
  </si>
  <si>
    <t>QM</t>
  </si>
  <si>
    <t>OH</t>
  </si>
  <si>
    <t>OD</t>
  </si>
  <si>
    <t>OE</t>
  </si>
  <si>
    <t>OJ</t>
  </si>
  <si>
    <t>OA</t>
  </si>
  <si>
    <t>OB</t>
  </si>
  <si>
    <t>OI</t>
  </si>
  <si>
    <t>beta_gweal</t>
  </si>
  <si>
    <t>Market-value public wealth-public income ratios</t>
  </si>
  <si>
    <t>Market value public wealth</t>
  </si>
  <si>
    <t xml:space="preserve">Real growth rate of public income </t>
  </si>
  <si>
    <t xml:space="preserve">Real growth rate of public wealth </t>
  </si>
  <si>
    <t>public saving rate</t>
  </si>
  <si>
    <t>Data series on rates of private capital gains on across world regions (5-years moving average)</t>
  </si>
  <si>
    <t>Data series on private rates of capital gains across world regions (annual series)</t>
  </si>
  <si>
    <t>Data series on rates of national capital gains across world regions (annual series)</t>
  </si>
  <si>
    <t>Data series on rates of national capital gains across world regions (5-years moving average)</t>
  </si>
  <si>
    <t>Data series on rates of total returns on national wealth across world regions (annual series)</t>
  </si>
  <si>
    <t>beta_nwnxa</t>
  </si>
  <si>
    <t>sav_net_s2</t>
  </si>
  <si>
    <t>pinnx</t>
  </si>
  <si>
    <t>tbnnx</t>
  </si>
  <si>
    <t>comnx</t>
  </si>
  <si>
    <t>taxnx</t>
  </si>
  <si>
    <t>scinx</t>
  </si>
  <si>
    <t>Net exports</t>
  </si>
  <si>
    <t>Net foreign income</t>
  </si>
  <si>
    <t>Net foreign taxes &amp; transfers</t>
  </si>
  <si>
    <t>Foreign saving</t>
  </si>
  <si>
    <t>incl. trade balance</t>
  </si>
  <si>
    <t>incl. transfers</t>
  </si>
  <si>
    <t>incl. net investment income</t>
  </si>
  <si>
    <t>Foreign wealth-national income ratios</t>
  </si>
  <si>
    <t>Decomposition of foreign wealth-national income ratio at time t+n</t>
  </si>
  <si>
    <t xml:space="preserve">Capital gains on national wealth </t>
  </si>
  <si>
    <t>Decomposition of capital gains</t>
  </si>
  <si>
    <t>Domestic wealth</t>
  </si>
  <si>
    <t>Foreign wealth</t>
  </si>
  <si>
    <t xml:space="preserve">L. Bauluz, P. Brassac, J. Dietrich, C. Martinez-Toledano, M. Odersky, G. Nievas, T. Piketty, A. Sodano, A. Somanchi, "Global Wealth Accumulation &amp; Ownership Patterns, 1800-2025", WIL WP
</t>
  </si>
  <si>
    <t>1800-2025</t>
  </si>
  <si>
    <t>Sources of national wealth accumulation, 1980-2023 - Additive decomposition</t>
  </si>
  <si>
    <t>Sources of national wealth accumulation, 1980-2023 - Multiplicative decomposition</t>
  </si>
  <si>
    <t>Sources of private wealth accumulation, 1980-2023 - Additive decomposition</t>
  </si>
  <si>
    <t>Sources of private wealth accumulation, 1980-2023 - Multiplicative decomposition</t>
  </si>
  <si>
    <t>Sources of public wealth accumulation, 1980-2023 - Additive decomposition</t>
  </si>
  <si>
    <t>Sources of public wealth accumulation, 1980-2023 - Multiplicative decomposition</t>
  </si>
  <si>
    <t>Sources of foreign wealth accumulation, 1980-2023 - Additive decomposition</t>
  </si>
  <si>
    <t>Saving rates 1980-2023: national vs. private</t>
  </si>
  <si>
    <t>Growth rate vs private saving rate in rich countries, 1980-2023</t>
  </si>
  <si>
    <t>National wealth accumulation: domestic vs. foreign capital gains</t>
  </si>
  <si>
    <t>Middle East &amp; North Africa</t>
  </si>
  <si>
    <t>sav_net_s1OC</t>
  </si>
  <si>
    <t>sav_net_s1QM</t>
  </si>
  <si>
    <t>sav_net_s1OH</t>
  </si>
  <si>
    <t>sav_net_s1OD</t>
  </si>
  <si>
    <t>sav_net_s1OE</t>
  </si>
  <si>
    <t>sav_net_s1OJ</t>
  </si>
  <si>
    <t>sav_net_s1OA</t>
  </si>
  <si>
    <t>sav_net_s1OB</t>
  </si>
  <si>
    <t>sav_net_s1OI</t>
  </si>
  <si>
    <t>sav_net_privOC</t>
  </si>
  <si>
    <t>sav_net_privQM</t>
  </si>
  <si>
    <t>sav_net_privOH</t>
  </si>
  <si>
    <t>sav_net_privOD</t>
  </si>
  <si>
    <t>sav_net_privOE</t>
  </si>
  <si>
    <t>sav_net_privOJ</t>
  </si>
  <si>
    <t>sav_net_privOA</t>
  </si>
  <si>
    <t>sav_net_privOB</t>
  </si>
  <si>
    <t>sav_net_privOI</t>
  </si>
  <si>
    <t>sav_net_govOC</t>
  </si>
  <si>
    <t>sav_net_govQM</t>
  </si>
  <si>
    <t>sav_net_govOH</t>
  </si>
  <si>
    <t>sav_net_govOD</t>
  </si>
  <si>
    <t>sav_net_govOE</t>
  </si>
  <si>
    <t>sav_net_govOJ</t>
  </si>
  <si>
    <t>sav_net_govOA</t>
  </si>
  <si>
    <t>sav_net_govOB</t>
  </si>
  <si>
    <t>sav_net_govOI</t>
  </si>
  <si>
    <t>(last update: 08/09/2025)</t>
  </si>
  <si>
    <t>Foreign flow return (assets)</t>
  </si>
  <si>
    <t>Foreign flow return (liabilities)</t>
  </si>
  <si>
    <t>Foreign rate of capital gain (assets)</t>
  </si>
  <si>
    <t>Foreign rate of capital gain (liabilities)</t>
  </si>
  <si>
    <t>Data series on foreign returns</t>
  </si>
  <si>
    <t>Foreign flow return (net)</t>
  </si>
  <si>
    <t>Foreign rate of capital gain (net)</t>
  </si>
  <si>
    <t>Foreign total return (assets)</t>
  </si>
  <si>
    <t>Foreign total return (liabiltiies)</t>
  </si>
  <si>
    <t>Foreign total return (net) v1</t>
  </si>
  <si>
    <t>Foreign total return (net) v2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</si>
</sst>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%"/>
  </numFmts>
  <fonts count="33" x14ac:knownFonts="1">
    <font>
      <sz val="11"/>
      <name val="Calibri"/>
    </font>
    <font>
      <sz val="12"/>
      <color theme="1"/>
      <name val="Arial"/>
      <family val="2"/>
    </font>
    <font>
      <sz val="12"/>
      <name val="Arial"/>
      <family val="2"/>
    </font>
    <font>
      <sz val="12"/>
      <name val="Arial"/>
      <family val="2"/>
    </font>
    <font>
      <sz val="12"/>
      <name val="Arial"/>
      <family val="2"/>
    </font>
    <font>
      <sz val="11"/>
      <name val="Calibri"/>
      <family val="2"/>
    </font>
    <font>
      <sz val="10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vertAlign val="subscript"/>
      <sz val="12"/>
      <name val="Arial"/>
      <family val="2"/>
    </font>
    <font>
      <sz val="11"/>
      <name val="Arial"/>
      <family val="2"/>
    </font>
    <font>
      <i/>
      <sz val="12"/>
      <name val="Arial"/>
      <family val="2"/>
    </font>
    <font>
      <b/>
      <sz val="11"/>
      <name val="Calibri"/>
      <family val="2"/>
    </font>
    <font>
      <b/>
      <vertAlign val="subscript"/>
      <sz val="12"/>
      <name val="Arial"/>
      <family val="2"/>
    </font>
    <font>
      <b/>
      <i/>
      <sz val="12"/>
      <name val="Arial"/>
      <family val="2"/>
    </font>
    <font>
      <b/>
      <sz val="11"/>
      <name val="Arial"/>
      <family val="2"/>
    </font>
    <font>
      <sz val="12"/>
      <name val="Arial Narrow"/>
      <family val="2"/>
    </font>
    <font>
      <sz val="9"/>
      <name val="Arial"/>
      <family val="2"/>
    </font>
    <font>
      <vertAlign val="subscript"/>
      <sz val="9"/>
      <name val="Arial"/>
      <family val="2"/>
    </font>
    <font>
      <sz val="10"/>
      <name val="Arial Narrow"/>
      <family val="2"/>
    </font>
    <font>
      <vertAlign val="subscript"/>
      <sz val="10"/>
      <name val="Arial Narrow"/>
      <family val="2"/>
    </font>
    <font>
      <b/>
      <sz val="18"/>
      <name val="Arial"/>
      <family val="2"/>
    </font>
    <font>
      <i/>
      <sz val="11"/>
      <name val="Calibri"/>
      <family val="2"/>
    </font>
    <font>
      <sz val="14"/>
      <name val="Arial"/>
      <family val="2"/>
    </font>
    <font>
      <b/>
      <sz val="14"/>
      <name val="Arial"/>
      <family val="2"/>
    </font>
    <font>
      <sz val="14"/>
      <color indexed="8"/>
      <name val="Arial"/>
      <family val="2"/>
    </font>
    <font>
      <sz val="14"/>
      <name val="Arial Narrow"/>
      <family val="2"/>
    </font>
    <font>
      <sz val="11"/>
      <color theme="1"/>
      <name val="Calibri"/>
      <family val="2"/>
      <scheme val="minor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b/>
      <sz val="11"/>
      <color theme="1"/>
      <name val="Arial"/>
      <family val="2"/>
    </font>
    <font>
      <sz val="12"/>
      <color rgb="FF00B050"/>
      <name val="Arial"/>
      <family val="2"/>
    </font>
    <font>
      <i/>
      <sz val="1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42">
    <border>
      <left/>
      <right/>
      <top/>
      <bottom/>
      <diagonal/>
    </border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 style="medium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ck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11">
    <xf numFmtId="0" fontId="0" fillId="0" borderId="0"/>
    <xf numFmtId="9" fontId="5" fillId="0" borderId="0" applyFont="0" applyFill="0" applyBorder="0" applyAlignment="0" applyProtection="0"/>
    <xf numFmtId="0" fontId="6" fillId="0" borderId="1"/>
    <xf numFmtId="0" fontId="6" fillId="0" borderId="1"/>
    <xf numFmtId="0" fontId="5" fillId="0" borderId="1"/>
    <xf numFmtId="0" fontId="6" fillId="0" borderId="1"/>
    <xf numFmtId="0" fontId="27" fillId="0" borderId="1"/>
    <xf numFmtId="0" fontId="6" fillId="0" borderId="1"/>
    <xf numFmtId="9" fontId="27" fillId="0" borderId="1" applyFont="0" applyFill="0" applyBorder="0" applyAlignment="0" applyProtection="0"/>
    <xf numFmtId="9" fontId="5" fillId="0" borderId="1" applyFont="0" applyFill="0" applyBorder="0" applyAlignment="0" applyProtection="0"/>
    <xf numFmtId="0" fontId="6" fillId="0" borderId="1"/>
  </cellStyleXfs>
  <cellXfs count="519">
    <xf numFmtId="0" fontId="0" fillId="0" borderId="0" xfId="0"/>
    <xf numFmtId="1" fontId="0" fillId="0" borderId="1" xfId="0" applyNumberFormat="1" applyBorder="1"/>
    <xf numFmtId="9" fontId="0" fillId="0" borderId="0" xfId="1" applyFont="1"/>
    <xf numFmtId="9" fontId="7" fillId="0" borderId="2" xfId="2" applyNumberFormat="1" applyFont="1" applyBorder="1" applyAlignment="1">
      <alignment horizontal="center"/>
    </xf>
    <xf numFmtId="9" fontId="7" fillId="0" borderId="3" xfId="2" applyNumberFormat="1" applyFont="1" applyBorder="1" applyAlignment="1">
      <alignment horizontal="center"/>
    </xf>
    <xf numFmtId="9" fontId="7" fillId="0" borderId="1" xfId="2" applyNumberFormat="1" applyFont="1" applyAlignment="1">
      <alignment horizontal="center"/>
    </xf>
    <xf numFmtId="0" fontId="8" fillId="0" borderId="2" xfId="2" applyFont="1" applyBorder="1" applyAlignment="1">
      <alignment horizontal="center" vertical="center" wrapText="1"/>
    </xf>
    <xf numFmtId="9" fontId="11" fillId="0" borderId="2" xfId="2" applyNumberFormat="1" applyFont="1" applyBorder="1" applyAlignment="1">
      <alignment horizontal="center"/>
    </xf>
    <xf numFmtId="9" fontId="11" fillId="0" borderId="3" xfId="2" applyNumberFormat="1" applyFont="1" applyBorder="1" applyAlignment="1">
      <alignment horizontal="center"/>
    </xf>
    <xf numFmtId="9" fontId="8" fillId="0" borderId="2" xfId="2" applyNumberFormat="1" applyFont="1" applyBorder="1"/>
    <xf numFmtId="9" fontId="11" fillId="0" borderId="1" xfId="2" applyNumberFormat="1" applyFont="1" applyAlignment="1">
      <alignment horizontal="center"/>
    </xf>
    <xf numFmtId="9" fontId="8" fillId="0" borderId="2" xfId="2" applyNumberFormat="1" applyFont="1" applyBorder="1" applyAlignment="1">
      <alignment horizontal="center"/>
    </xf>
    <xf numFmtId="9" fontId="8" fillId="0" borderId="3" xfId="2" applyNumberFormat="1" applyFont="1" applyBorder="1" applyAlignment="1">
      <alignment horizontal="center"/>
    </xf>
    <xf numFmtId="0" fontId="5" fillId="0" borderId="0" xfId="0" applyFont="1"/>
    <xf numFmtId="0" fontId="0" fillId="0" borderId="1" xfId="0" applyBorder="1"/>
    <xf numFmtId="0" fontId="7" fillId="0" borderId="2" xfId="2" applyFont="1" applyBorder="1" applyAlignment="1">
      <alignment wrapText="1"/>
    </xf>
    <xf numFmtId="0" fontId="7" fillId="0" borderId="2" xfId="2" applyFont="1" applyBorder="1" applyAlignment="1">
      <alignment horizontal="center"/>
    </xf>
    <xf numFmtId="0" fontId="8" fillId="0" borderId="2" xfId="2" applyFont="1" applyBorder="1"/>
    <xf numFmtId="0" fontId="8" fillId="0" borderId="2" xfId="2" applyFont="1" applyBorder="1" applyAlignment="1">
      <alignment wrapText="1"/>
    </xf>
    <xf numFmtId="9" fontId="0" fillId="0" borderId="0" xfId="0" applyNumberFormat="1"/>
    <xf numFmtId="9" fontId="7" fillId="0" borderId="2" xfId="1" applyFont="1" applyBorder="1" applyAlignment="1">
      <alignment horizontal="center" vertical="center" wrapText="1"/>
    </xf>
    <xf numFmtId="9" fontId="7" fillId="0" borderId="3" xfId="1" applyFont="1" applyBorder="1" applyAlignment="1">
      <alignment horizontal="center" vertical="center" wrapText="1"/>
    </xf>
    <xf numFmtId="0" fontId="12" fillId="0" borderId="0" xfId="0" applyFont="1"/>
    <xf numFmtId="0" fontId="12" fillId="0" borderId="0" xfId="0" applyFont="1" applyAlignment="1">
      <alignment horizontal="center"/>
    </xf>
    <xf numFmtId="9" fontId="7" fillId="0" borderId="1" xfId="1" applyFont="1" applyBorder="1" applyAlignment="1">
      <alignment horizontal="center" vertical="center" wrapText="1"/>
    </xf>
    <xf numFmtId="9" fontId="7" fillId="0" borderId="3" xfId="2" applyNumberFormat="1" applyFont="1" applyBorder="1" applyAlignment="1">
      <alignment horizontal="center" vertical="center" wrapText="1"/>
    </xf>
    <xf numFmtId="0" fontId="7" fillId="0" borderId="2" xfId="2" applyFont="1" applyBorder="1"/>
    <xf numFmtId="0" fontId="7" fillId="0" borderId="2" xfId="2" applyFont="1" applyBorder="1" applyAlignment="1">
      <alignment horizontal="left"/>
    </xf>
    <xf numFmtId="9" fontId="14" fillId="0" borderId="3" xfId="2" applyNumberFormat="1" applyFont="1" applyBorder="1" applyAlignment="1">
      <alignment horizontal="center"/>
    </xf>
    <xf numFmtId="9" fontId="7" fillId="0" borderId="3" xfId="1" applyFont="1" applyBorder="1" applyAlignment="1">
      <alignment horizontal="center"/>
    </xf>
    <xf numFmtId="3" fontId="7" fillId="0" borderId="3" xfId="2" applyNumberFormat="1" applyFont="1" applyBorder="1" applyAlignment="1">
      <alignment horizontal="center"/>
    </xf>
    <xf numFmtId="9" fontId="8" fillId="0" borderId="1" xfId="2" applyNumberFormat="1" applyFont="1" applyAlignment="1">
      <alignment horizontal="center"/>
    </xf>
    <xf numFmtId="9" fontId="8" fillId="0" borderId="1" xfId="2" applyNumberFormat="1" applyFont="1" applyAlignment="1">
      <alignment horizontal="center" vertical="center" wrapText="1"/>
    </xf>
    <xf numFmtId="3" fontId="7" fillId="0" borderId="2" xfId="2" applyNumberFormat="1" applyFont="1" applyBorder="1" applyAlignment="1">
      <alignment horizontal="center"/>
    </xf>
    <xf numFmtId="9" fontId="14" fillId="0" borderId="2" xfId="2" applyNumberFormat="1" applyFont="1" applyBorder="1" applyAlignment="1">
      <alignment horizontal="center"/>
    </xf>
    <xf numFmtId="9" fontId="7" fillId="0" borderId="2" xfId="1" applyFont="1" applyBorder="1" applyAlignment="1">
      <alignment horizontal="center"/>
    </xf>
    <xf numFmtId="9" fontId="7" fillId="0" borderId="4" xfId="2" applyNumberFormat="1" applyFont="1" applyBorder="1" applyAlignment="1">
      <alignment horizontal="center"/>
    </xf>
    <xf numFmtId="9" fontId="7" fillId="0" borderId="6" xfId="2" applyNumberFormat="1" applyFont="1" applyBorder="1" applyAlignment="1">
      <alignment horizontal="center"/>
    </xf>
    <xf numFmtId="9" fontId="7" fillId="0" borderId="5" xfId="2" applyNumberFormat="1" applyFont="1" applyBorder="1" applyAlignment="1">
      <alignment horizontal="center"/>
    </xf>
    <xf numFmtId="9" fontId="7" fillId="0" borderId="7" xfId="2" applyNumberFormat="1" applyFont="1" applyBorder="1" applyAlignment="1">
      <alignment horizontal="center"/>
    </xf>
    <xf numFmtId="9" fontId="7" fillId="0" borderId="8" xfId="2" applyNumberFormat="1" applyFont="1" applyBorder="1" applyAlignment="1">
      <alignment horizontal="center"/>
    </xf>
    <xf numFmtId="9" fontId="8" fillId="0" borderId="9" xfId="2" applyNumberFormat="1" applyFont="1" applyBorder="1" applyAlignment="1">
      <alignment horizontal="center"/>
    </xf>
    <xf numFmtId="0" fontId="7" fillId="0" borderId="1" xfId="2" applyFont="1" applyAlignment="1">
      <alignment wrapText="1"/>
    </xf>
    <xf numFmtId="0" fontId="7" fillId="0" borderId="1" xfId="2" applyFont="1" applyAlignment="1">
      <alignment horizontal="center"/>
    </xf>
    <xf numFmtId="0" fontId="7" fillId="0" borderId="1" xfId="2" applyFont="1"/>
    <xf numFmtId="0" fontId="8" fillId="0" borderId="1" xfId="2" applyFont="1" applyAlignment="1">
      <alignment wrapText="1"/>
    </xf>
    <xf numFmtId="0" fontId="7" fillId="0" borderId="1" xfId="2" applyFont="1" applyAlignment="1">
      <alignment horizontal="left"/>
    </xf>
    <xf numFmtId="0" fontId="8" fillId="0" borderId="1" xfId="2" applyFont="1"/>
    <xf numFmtId="9" fontId="7" fillId="0" borderId="1" xfId="1" applyFont="1" applyBorder="1" applyAlignment="1">
      <alignment horizontal="center"/>
    </xf>
    <xf numFmtId="9" fontId="7" fillId="0" borderId="1" xfId="1" applyFont="1" applyBorder="1" applyAlignment="1">
      <alignment horizontal="center" vertical="center"/>
    </xf>
    <xf numFmtId="9" fontId="7" fillId="0" borderId="3" xfId="1" applyFont="1" applyBorder="1" applyAlignment="1">
      <alignment horizontal="center" vertical="center"/>
    </xf>
    <xf numFmtId="9" fontId="8" fillId="0" borderId="1" xfId="1" applyFont="1" applyBorder="1" applyAlignment="1">
      <alignment horizontal="center" vertical="center"/>
    </xf>
    <xf numFmtId="9" fontId="8" fillId="0" borderId="3" xfId="1" applyFont="1" applyBorder="1" applyAlignment="1">
      <alignment horizontal="center" vertical="center"/>
    </xf>
    <xf numFmtId="9" fontId="7" fillId="0" borderId="4" xfId="1" applyFont="1" applyBorder="1" applyAlignment="1">
      <alignment horizontal="center" vertical="center"/>
    </xf>
    <xf numFmtId="9" fontId="7" fillId="0" borderId="5" xfId="1" applyFont="1" applyBorder="1" applyAlignment="1">
      <alignment horizontal="center" vertical="center"/>
    </xf>
    <xf numFmtId="9" fontId="7" fillId="0" borderId="6" xfId="1" applyFont="1" applyBorder="1" applyAlignment="1">
      <alignment horizontal="center" vertical="center"/>
    </xf>
    <xf numFmtId="9" fontId="8" fillId="0" borderId="2" xfId="1" applyFont="1" applyBorder="1" applyAlignment="1">
      <alignment horizontal="center" vertical="center"/>
    </xf>
    <xf numFmtId="9" fontId="7" fillId="0" borderId="2" xfId="1" applyFont="1" applyBorder="1" applyAlignment="1">
      <alignment horizontal="center" vertical="center"/>
    </xf>
    <xf numFmtId="9" fontId="8" fillId="0" borderId="9" xfId="1" applyFont="1" applyBorder="1" applyAlignment="1">
      <alignment horizontal="center" vertical="center"/>
    </xf>
    <xf numFmtId="0" fontId="8" fillId="0" borderId="7" xfId="2" applyFont="1" applyBorder="1" applyAlignment="1">
      <alignment horizontal="center" vertical="center" wrapText="1"/>
    </xf>
    <xf numFmtId="0" fontId="8" fillId="0" borderId="9" xfId="2" applyFont="1" applyBorder="1" applyAlignment="1">
      <alignment horizontal="center" vertical="center" wrapText="1"/>
    </xf>
    <xf numFmtId="0" fontId="8" fillId="0" borderId="8" xfId="2" applyFont="1" applyBorder="1" applyAlignment="1">
      <alignment horizontal="center" vertical="center" wrapText="1"/>
    </xf>
    <xf numFmtId="0" fontId="7" fillId="0" borderId="1" xfId="0" applyFont="1" applyBorder="1"/>
    <xf numFmtId="0" fontId="7" fillId="0" borderId="0" xfId="0" applyFont="1"/>
    <xf numFmtId="9" fontId="14" fillId="0" borderId="1" xfId="2" applyNumberFormat="1" applyFont="1" applyAlignment="1">
      <alignment horizontal="center"/>
    </xf>
    <xf numFmtId="0" fontId="12" fillId="2" borderId="0" xfId="0" applyFont="1" applyFill="1"/>
    <xf numFmtId="9" fontId="0" fillId="2" borderId="0" xfId="1" applyFont="1" applyFill="1"/>
    <xf numFmtId="0" fontId="0" fillId="2" borderId="0" xfId="0" applyFill="1"/>
    <xf numFmtId="0" fontId="7" fillId="0" borderId="9" xfId="2" applyFont="1" applyBorder="1" applyAlignment="1">
      <alignment horizontal="center"/>
    </xf>
    <xf numFmtId="0" fontId="10" fillId="0" borderId="1" xfId="0" applyFont="1" applyBorder="1"/>
    <xf numFmtId="0" fontId="7" fillId="0" borderId="5" xfId="0" applyFont="1" applyBorder="1"/>
    <xf numFmtId="9" fontId="8" fillId="0" borderId="1" xfId="1" applyFont="1" applyBorder="1" applyAlignment="1">
      <alignment horizontal="center"/>
    </xf>
    <xf numFmtId="9" fontId="7" fillId="0" borderId="5" xfId="1" applyFont="1" applyBorder="1" applyAlignment="1">
      <alignment horizontal="center"/>
    </xf>
    <xf numFmtId="0" fontId="8" fillId="0" borderId="7" xfId="0" applyFont="1" applyBorder="1"/>
    <xf numFmtId="0" fontId="7" fillId="0" borderId="8" xfId="0" applyFont="1" applyBorder="1" applyAlignment="1">
      <alignment horizontal="center"/>
    </xf>
    <xf numFmtId="0" fontId="7" fillId="0" borderId="3" xfId="0" applyFont="1" applyBorder="1" applyAlignment="1">
      <alignment horizontal="center"/>
    </xf>
    <xf numFmtId="0" fontId="8" fillId="0" borderId="2" xfId="0" applyFont="1" applyBorder="1"/>
    <xf numFmtId="0" fontId="7" fillId="0" borderId="2" xfId="0" applyFont="1" applyBorder="1" applyAlignment="1">
      <alignment horizontal="center"/>
    </xf>
    <xf numFmtId="0" fontId="8" fillId="0" borderId="3" xfId="2" applyFont="1" applyBorder="1"/>
    <xf numFmtId="0" fontId="8" fillId="0" borderId="1" xfId="2" applyFont="1" applyAlignment="1">
      <alignment horizontal="center"/>
    </xf>
    <xf numFmtId="0" fontId="8" fillId="0" borderId="3" xfId="2" applyFont="1" applyBorder="1" applyAlignment="1">
      <alignment horizontal="center"/>
    </xf>
    <xf numFmtId="0" fontId="7" fillId="0" borderId="4" xfId="0" applyFont="1" applyBorder="1"/>
    <xf numFmtId="0" fontId="8" fillId="0" borderId="1" xfId="0" applyFont="1" applyBorder="1"/>
    <xf numFmtId="0" fontId="8" fillId="0" borderId="9" xfId="0" applyFont="1" applyBorder="1"/>
    <xf numFmtId="9" fontId="8" fillId="0" borderId="1" xfId="0" applyNumberFormat="1" applyFont="1" applyBorder="1" applyAlignment="1">
      <alignment horizontal="center"/>
    </xf>
    <xf numFmtId="9" fontId="7" fillId="0" borderId="3" xfId="0" applyNumberFormat="1" applyFont="1" applyBorder="1" applyAlignment="1">
      <alignment horizontal="center"/>
    </xf>
    <xf numFmtId="9" fontId="7" fillId="0" borderId="6" xfId="0" applyNumberFormat="1" applyFont="1" applyBorder="1" applyAlignment="1">
      <alignment horizontal="center"/>
    </xf>
    <xf numFmtId="9" fontId="8" fillId="0" borderId="9" xfId="0" applyNumberFormat="1" applyFont="1" applyBorder="1" applyAlignment="1">
      <alignment horizontal="center"/>
    </xf>
    <xf numFmtId="0" fontId="7" fillId="0" borderId="11" xfId="2" applyFont="1" applyBorder="1" applyAlignment="1">
      <alignment wrapText="1"/>
    </xf>
    <xf numFmtId="0" fontId="8" fillId="0" borderId="1" xfId="2" applyFont="1" applyAlignment="1">
      <alignment horizontal="center" vertical="center" wrapText="1"/>
    </xf>
    <xf numFmtId="9" fontId="0" fillId="0" borderId="1" xfId="1" applyFont="1" applyBorder="1"/>
    <xf numFmtId="9" fontId="0" fillId="0" borderId="1" xfId="0" applyNumberFormat="1" applyBorder="1"/>
    <xf numFmtId="0" fontId="12" fillId="0" borderId="1" xfId="0" applyFont="1" applyBorder="1" applyAlignment="1">
      <alignment horizontal="center"/>
    </xf>
    <xf numFmtId="0" fontId="8" fillId="0" borderId="11" xfId="0" applyFont="1" applyBorder="1"/>
    <xf numFmtId="0" fontId="8" fillId="0" borderId="12" xfId="0" applyFont="1" applyBorder="1"/>
    <xf numFmtId="0" fontId="8" fillId="0" borderId="16" xfId="2" applyFont="1" applyBorder="1"/>
    <xf numFmtId="0" fontId="7" fillId="0" borderId="11" xfId="2" applyFont="1" applyBorder="1" applyAlignment="1">
      <alignment horizontal="center"/>
    </xf>
    <xf numFmtId="0" fontId="7" fillId="0" borderId="11" xfId="2" applyFont="1" applyBorder="1"/>
    <xf numFmtId="0" fontId="8" fillId="0" borderId="11" xfId="2" applyFont="1" applyBorder="1" applyAlignment="1">
      <alignment wrapText="1"/>
    </xf>
    <xf numFmtId="0" fontId="7" fillId="0" borderId="11" xfId="2" applyFont="1" applyBorder="1" applyAlignment="1">
      <alignment horizontal="left"/>
    </xf>
    <xf numFmtId="0" fontId="8" fillId="0" borderId="11" xfId="2" applyFont="1" applyBorder="1"/>
    <xf numFmtId="0" fontId="16" fillId="0" borderId="5" xfId="2" applyFont="1" applyBorder="1" applyAlignment="1">
      <alignment horizontal="center" vertical="center" wrapText="1"/>
    </xf>
    <xf numFmtId="0" fontId="10" fillId="0" borderId="5" xfId="2" applyFont="1" applyBorder="1" applyAlignment="1">
      <alignment horizontal="center" vertical="center" wrapText="1"/>
    </xf>
    <xf numFmtId="0" fontId="16" fillId="0" borderId="6" xfId="2" applyFont="1" applyBorder="1" applyAlignment="1">
      <alignment horizontal="center" vertical="center" wrapText="1"/>
    </xf>
    <xf numFmtId="0" fontId="8" fillId="0" borderId="3" xfId="2" applyFont="1" applyBorder="1" applyAlignment="1">
      <alignment horizontal="center" vertical="center" wrapText="1"/>
    </xf>
    <xf numFmtId="0" fontId="7" fillId="0" borderId="10" xfId="0" applyFont="1" applyBorder="1"/>
    <xf numFmtId="0" fontId="7" fillId="0" borderId="12" xfId="2" applyFont="1" applyBorder="1" applyAlignment="1">
      <alignment horizontal="center"/>
    </xf>
    <xf numFmtId="2" fontId="8" fillId="0" borderId="12" xfId="2" applyNumberFormat="1" applyFont="1" applyBorder="1" applyAlignment="1">
      <alignment horizontal="center"/>
    </xf>
    <xf numFmtId="9" fontId="17" fillId="0" borderId="13" xfId="1" applyFont="1" applyBorder="1" applyAlignment="1">
      <alignment horizontal="center" vertical="center" wrapText="1"/>
    </xf>
    <xf numFmtId="9" fontId="5" fillId="0" borderId="0" xfId="1" applyFont="1"/>
    <xf numFmtId="0" fontId="0" fillId="0" borderId="15" xfId="0" applyBorder="1"/>
    <xf numFmtId="9" fontId="0" fillId="0" borderId="15" xfId="1" applyFont="1" applyBorder="1"/>
    <xf numFmtId="0" fontId="6" fillId="0" borderId="1" xfId="3" applyAlignment="1">
      <alignment horizontal="center" vertical="center" wrapText="1"/>
    </xf>
    <xf numFmtId="0" fontId="19" fillId="0" borderId="1" xfId="3" applyFont="1" applyAlignment="1">
      <alignment horizontal="center" vertical="center" wrapText="1"/>
    </xf>
    <xf numFmtId="9" fontId="0" fillId="0" borderId="15" xfId="0" applyNumberFormat="1" applyBorder="1"/>
    <xf numFmtId="0" fontId="6" fillId="0" borderId="14" xfId="3" applyBorder="1" applyAlignment="1">
      <alignment horizontal="center" vertical="center" wrapText="1"/>
    </xf>
    <xf numFmtId="9" fontId="11" fillId="0" borderId="9" xfId="2" applyNumberFormat="1" applyFont="1" applyBorder="1" applyAlignment="1">
      <alignment horizontal="center"/>
    </xf>
    <xf numFmtId="9" fontId="11" fillId="0" borderId="8" xfId="2" applyNumberFormat="1" applyFont="1" applyBorder="1" applyAlignment="1">
      <alignment horizontal="center"/>
    </xf>
    <xf numFmtId="9" fontId="8" fillId="0" borderId="7" xfId="2" applyNumberFormat="1" applyFont="1" applyBorder="1" applyAlignment="1">
      <alignment horizontal="center"/>
    </xf>
    <xf numFmtId="9" fontId="7" fillId="0" borderId="4" xfId="1" applyFont="1" applyBorder="1" applyAlignment="1">
      <alignment horizontal="center"/>
    </xf>
    <xf numFmtId="9" fontId="8" fillId="0" borderId="2" xfId="1" applyFont="1" applyBorder="1" applyAlignment="1">
      <alignment horizontal="center"/>
    </xf>
    <xf numFmtId="9" fontId="8" fillId="0" borderId="2" xfId="0" applyNumberFormat="1" applyFont="1" applyBorder="1" applyAlignment="1">
      <alignment horizontal="center"/>
    </xf>
    <xf numFmtId="9" fontId="8" fillId="0" borderId="7" xfId="0" applyNumberFormat="1" applyFont="1" applyBorder="1" applyAlignment="1">
      <alignment horizontal="center"/>
    </xf>
    <xf numFmtId="164" fontId="8" fillId="0" borderId="2" xfId="2" applyNumberFormat="1" applyFont="1" applyBorder="1" applyAlignment="1">
      <alignment horizontal="center"/>
    </xf>
    <xf numFmtId="0" fontId="8" fillId="0" borderId="19" xfId="2" applyFont="1" applyBorder="1" applyAlignment="1">
      <alignment horizontal="center" vertical="center" wrapText="1"/>
    </xf>
    <xf numFmtId="9" fontId="8" fillId="0" borderId="2" xfId="2" applyNumberFormat="1" applyFont="1" applyBorder="1" applyAlignment="1">
      <alignment horizontal="center" vertical="center" wrapText="1"/>
    </xf>
    <xf numFmtId="0" fontId="8" fillId="0" borderId="17" xfId="2" applyFont="1" applyBorder="1" applyAlignment="1">
      <alignment horizontal="center" vertical="center" wrapText="1"/>
    </xf>
    <xf numFmtId="0" fontId="8" fillId="0" borderId="18" xfId="2" applyFont="1" applyBorder="1" applyAlignment="1">
      <alignment horizontal="center" vertical="center" wrapText="1"/>
    </xf>
    <xf numFmtId="0" fontId="10" fillId="0" borderId="4" xfId="2" applyFont="1" applyBorder="1" applyAlignment="1">
      <alignment horizontal="center" vertical="center" wrapText="1"/>
    </xf>
    <xf numFmtId="0" fontId="16" fillId="0" borderId="1" xfId="2" applyFont="1" applyAlignment="1">
      <alignment horizontal="center" vertical="center" wrapText="1"/>
    </xf>
    <xf numFmtId="0" fontId="15" fillId="0" borderId="4" xfId="2" applyFont="1" applyBorder="1" applyAlignment="1">
      <alignment vertical="center" wrapText="1"/>
    </xf>
    <xf numFmtId="0" fontId="15" fillId="0" borderId="6" xfId="2" applyFont="1" applyBorder="1" applyAlignment="1">
      <alignment vertical="center" wrapText="1"/>
    </xf>
    <xf numFmtId="0" fontId="16" fillId="0" borderId="2" xfId="2" applyFont="1" applyBorder="1" applyAlignment="1">
      <alignment horizontal="center" vertical="center" wrapText="1"/>
    </xf>
    <xf numFmtId="0" fontId="16" fillId="0" borderId="3" xfId="2" applyFont="1" applyBorder="1" applyAlignment="1">
      <alignment horizontal="center" vertical="center" wrapText="1"/>
    </xf>
    <xf numFmtId="9" fontId="8" fillId="0" borderId="3" xfId="2" applyNumberFormat="1" applyFont="1" applyBorder="1"/>
    <xf numFmtId="0" fontId="8" fillId="0" borderId="8" xfId="0" applyFont="1" applyBorder="1"/>
    <xf numFmtId="0" fontId="7" fillId="0" borderId="2" xfId="0" applyFont="1" applyBorder="1"/>
    <xf numFmtId="0" fontId="8" fillId="0" borderId="10" xfId="2" applyFont="1" applyBorder="1"/>
    <xf numFmtId="9" fontId="11" fillId="0" borderId="7" xfId="2" applyNumberFormat="1" applyFont="1" applyBorder="1" applyAlignment="1">
      <alignment horizontal="center"/>
    </xf>
    <xf numFmtId="0" fontId="5" fillId="0" borderId="1" xfId="4"/>
    <xf numFmtId="164" fontId="5" fillId="0" borderId="1" xfId="4" applyNumberFormat="1"/>
    <xf numFmtId="0" fontId="7" fillId="0" borderId="19" xfId="2" applyFont="1" applyBorder="1" applyAlignment="1">
      <alignment horizontal="center" vertical="center" wrapText="1"/>
    </xf>
    <xf numFmtId="9" fontId="7" fillId="0" borderId="6" xfId="1" applyFont="1" applyBorder="1" applyAlignment="1">
      <alignment horizontal="center"/>
    </xf>
    <xf numFmtId="2" fontId="8" fillId="0" borderId="11" xfId="2" applyNumberFormat="1" applyFont="1" applyBorder="1" applyAlignment="1">
      <alignment horizontal="center"/>
    </xf>
    <xf numFmtId="9" fontId="14" fillId="0" borderId="8" xfId="2" applyNumberFormat="1" applyFont="1" applyBorder="1" applyAlignment="1">
      <alignment horizontal="center"/>
    </xf>
    <xf numFmtId="0" fontId="0" fillId="0" borderId="9" xfId="0" applyBorder="1"/>
    <xf numFmtId="0" fontId="0" fillId="0" borderId="7" xfId="0" applyBorder="1"/>
    <xf numFmtId="0" fontId="12" fillId="0" borderId="8" xfId="0" applyFont="1" applyBorder="1" applyAlignment="1">
      <alignment horizontal="center"/>
    </xf>
    <xf numFmtId="0" fontId="7" fillId="0" borderId="11" xfId="0" applyFont="1" applyBorder="1"/>
    <xf numFmtId="0" fontId="8" fillId="0" borderId="3" xfId="0" applyFont="1" applyBorder="1"/>
    <xf numFmtId="9" fontId="7" fillId="0" borderId="1" xfId="0" applyNumberFormat="1" applyFont="1" applyBorder="1" applyAlignment="1">
      <alignment horizontal="center"/>
    </xf>
    <xf numFmtId="0" fontId="10" fillId="0" borderId="0" xfId="0" applyFont="1"/>
    <xf numFmtId="0" fontId="8" fillId="0" borderId="0" xfId="0" applyFont="1"/>
    <xf numFmtId="9" fontId="14" fillId="0" borderId="9" xfId="2" applyNumberFormat="1" applyFont="1" applyBorder="1" applyAlignment="1">
      <alignment horizontal="center"/>
    </xf>
    <xf numFmtId="2" fontId="7" fillId="0" borderId="1" xfId="2" applyNumberFormat="1" applyFont="1" applyAlignment="1">
      <alignment horizontal="left"/>
    </xf>
    <xf numFmtId="2" fontId="8" fillId="0" borderId="9" xfId="2" applyNumberFormat="1" applyFont="1" applyBorder="1" applyAlignment="1">
      <alignment horizontal="center"/>
    </xf>
    <xf numFmtId="164" fontId="8" fillId="0" borderId="1" xfId="2" applyNumberFormat="1" applyFont="1" applyAlignment="1">
      <alignment horizontal="center"/>
    </xf>
    <xf numFmtId="9" fontId="11" fillId="0" borderId="1" xfId="0" applyNumberFormat="1" applyFont="1" applyBorder="1" applyAlignment="1">
      <alignment horizontal="center"/>
    </xf>
    <xf numFmtId="2" fontId="8" fillId="0" borderId="1" xfId="2" applyNumberFormat="1" applyFont="1" applyAlignment="1">
      <alignment horizontal="center"/>
    </xf>
    <xf numFmtId="9" fontId="8" fillId="0" borderId="1" xfId="2" applyNumberFormat="1" applyFont="1"/>
    <xf numFmtId="3" fontId="7" fillId="0" borderId="1" xfId="2" applyNumberFormat="1" applyFont="1" applyAlignment="1">
      <alignment horizontal="center"/>
    </xf>
    <xf numFmtId="0" fontId="10" fillId="0" borderId="1" xfId="2" applyFont="1" applyAlignment="1">
      <alignment horizontal="center" vertical="center" wrapText="1"/>
    </xf>
    <xf numFmtId="0" fontId="16" fillId="0" borderId="4" xfId="2" applyFont="1" applyBorder="1" applyAlignment="1">
      <alignment horizontal="center" vertical="center" wrapText="1"/>
    </xf>
    <xf numFmtId="9" fontId="11" fillId="0" borderId="9" xfId="0" applyNumberFormat="1" applyFont="1" applyBorder="1" applyAlignment="1">
      <alignment horizontal="center"/>
    </xf>
    <xf numFmtId="9" fontId="11" fillId="0" borderId="8" xfId="0" applyNumberFormat="1" applyFont="1" applyBorder="1" applyAlignment="1">
      <alignment horizontal="center"/>
    </xf>
    <xf numFmtId="9" fontId="7" fillId="0" borderId="1" xfId="1" applyFont="1" applyBorder="1" applyAlignment="1">
      <alignment horizontal="left"/>
    </xf>
    <xf numFmtId="9" fontId="12" fillId="0" borderId="0" xfId="1" applyFont="1" applyAlignment="1">
      <alignment horizontal="center"/>
    </xf>
    <xf numFmtId="9" fontId="15" fillId="0" borderId="0" xfId="1" applyFont="1" applyAlignment="1">
      <alignment horizontal="center"/>
    </xf>
    <xf numFmtId="9" fontId="7" fillId="0" borderId="2" xfId="0" applyNumberFormat="1" applyFont="1" applyBorder="1" applyAlignment="1">
      <alignment horizontal="center"/>
    </xf>
    <xf numFmtId="0" fontId="11" fillId="0" borderId="11" xfId="0" applyFont="1" applyBorder="1"/>
    <xf numFmtId="9" fontId="22" fillId="0" borderId="0" xfId="0" applyNumberFormat="1" applyFont="1"/>
    <xf numFmtId="0" fontId="22" fillId="0" borderId="0" xfId="0" applyFont="1"/>
    <xf numFmtId="0" fontId="14" fillId="0" borderId="11" xfId="2" applyFont="1" applyBorder="1" applyAlignment="1">
      <alignment horizontal="center"/>
    </xf>
    <xf numFmtId="0" fontId="11" fillId="0" borderId="11" xfId="2" applyFont="1" applyBorder="1" applyAlignment="1">
      <alignment wrapText="1"/>
    </xf>
    <xf numFmtId="0" fontId="11" fillId="0" borderId="1" xfId="2" applyFont="1" applyAlignment="1">
      <alignment horizontal="center" vertical="center" wrapText="1"/>
    </xf>
    <xf numFmtId="0" fontId="14" fillId="0" borderId="1" xfId="2" applyFont="1" applyAlignment="1">
      <alignment horizontal="center" vertical="center" wrapText="1"/>
    </xf>
    <xf numFmtId="9" fontId="11" fillId="0" borderId="2" xfId="2" applyNumberFormat="1" applyFont="1" applyBorder="1" applyAlignment="1">
      <alignment horizontal="center" vertical="center" wrapText="1"/>
    </xf>
    <xf numFmtId="9" fontId="11" fillId="0" borderId="1" xfId="2" applyNumberFormat="1" applyFont="1" applyAlignment="1">
      <alignment horizontal="center" vertical="center" wrapText="1"/>
    </xf>
    <xf numFmtId="9" fontId="11" fillId="0" borderId="3" xfId="2" applyNumberFormat="1" applyFont="1" applyBorder="1" applyAlignment="1">
      <alignment horizontal="center" vertical="center" wrapText="1"/>
    </xf>
    <xf numFmtId="0" fontId="11" fillId="0" borderId="11" xfId="2" applyFont="1" applyBorder="1"/>
    <xf numFmtId="9" fontId="22" fillId="0" borderId="1" xfId="0" applyNumberFormat="1" applyFont="1" applyBorder="1"/>
    <xf numFmtId="0" fontId="22" fillId="0" borderId="1" xfId="0" applyFont="1" applyBorder="1"/>
    <xf numFmtId="0" fontId="14" fillId="0" borderId="12" xfId="2" applyFont="1" applyBorder="1" applyAlignment="1">
      <alignment horizontal="center"/>
    </xf>
    <xf numFmtId="0" fontId="11" fillId="0" borderId="1" xfId="0" applyFont="1" applyBorder="1"/>
    <xf numFmtId="9" fontId="11" fillId="0" borderId="2" xfId="1" applyFont="1" applyBorder="1" applyAlignment="1">
      <alignment horizontal="center" vertical="center"/>
    </xf>
    <xf numFmtId="9" fontId="11" fillId="0" borderId="1" xfId="1" applyFont="1" applyBorder="1" applyAlignment="1">
      <alignment horizontal="center" vertical="center"/>
    </xf>
    <xf numFmtId="9" fontId="11" fillId="0" borderId="3" xfId="1" applyFont="1" applyBorder="1" applyAlignment="1">
      <alignment horizontal="center" vertical="center"/>
    </xf>
    <xf numFmtId="0" fontId="14" fillId="0" borderId="1" xfId="2" applyFont="1" applyAlignment="1">
      <alignment horizontal="center"/>
    </xf>
    <xf numFmtId="3" fontId="14" fillId="0" borderId="1" xfId="2" applyNumberFormat="1" applyFont="1" applyAlignment="1">
      <alignment horizontal="center"/>
    </xf>
    <xf numFmtId="0" fontId="11" fillId="0" borderId="1" xfId="2" applyFont="1" applyAlignment="1">
      <alignment wrapText="1"/>
    </xf>
    <xf numFmtId="0" fontId="11" fillId="0" borderId="2" xfId="2" applyFont="1" applyBorder="1" applyAlignment="1">
      <alignment horizontal="center" vertical="center" wrapText="1"/>
    </xf>
    <xf numFmtId="0" fontId="11" fillId="0" borderId="1" xfId="2" applyFont="1"/>
    <xf numFmtId="2" fontId="11" fillId="0" borderId="1" xfId="2" applyNumberFormat="1" applyFont="1" applyAlignment="1">
      <alignment horizontal="center"/>
    </xf>
    <xf numFmtId="9" fontId="11" fillId="0" borderId="2" xfId="2" applyNumberFormat="1" applyFont="1" applyBorder="1"/>
    <xf numFmtId="3" fontId="14" fillId="0" borderId="2" xfId="2" applyNumberFormat="1" applyFont="1" applyBorder="1" applyAlignment="1">
      <alignment horizontal="center"/>
    </xf>
    <xf numFmtId="164" fontId="11" fillId="0" borderId="2" xfId="2" applyNumberFormat="1" applyFont="1" applyBorder="1" applyAlignment="1">
      <alignment horizontal="center"/>
    </xf>
    <xf numFmtId="9" fontId="11" fillId="0" borderId="2" xfId="1" applyFont="1" applyBorder="1" applyAlignment="1">
      <alignment horizontal="center"/>
    </xf>
    <xf numFmtId="9" fontId="11" fillId="0" borderId="1" xfId="1" applyFont="1" applyBorder="1" applyAlignment="1">
      <alignment horizontal="center"/>
    </xf>
    <xf numFmtId="9" fontId="11" fillId="0" borderId="3" xfId="1" applyFont="1" applyBorder="1" applyAlignment="1">
      <alignment horizontal="center"/>
    </xf>
    <xf numFmtId="0" fontId="11" fillId="0" borderId="2" xfId="0" applyFont="1" applyBorder="1"/>
    <xf numFmtId="0" fontId="14" fillId="0" borderId="1" xfId="0" applyFont="1" applyBorder="1" applyAlignment="1">
      <alignment horizontal="center"/>
    </xf>
    <xf numFmtId="0" fontId="11" fillId="0" borderId="9" xfId="0" applyFont="1" applyBorder="1"/>
    <xf numFmtId="0" fontId="11" fillId="0" borderId="7" xfId="0" applyFont="1" applyBorder="1"/>
    <xf numFmtId="0" fontId="14" fillId="0" borderId="9" xfId="0" applyFont="1" applyBorder="1" applyAlignment="1">
      <alignment horizontal="center"/>
    </xf>
    <xf numFmtId="9" fontId="11" fillId="0" borderId="2" xfId="0" applyNumberFormat="1" applyFont="1" applyBorder="1" applyAlignment="1">
      <alignment horizontal="center"/>
    </xf>
    <xf numFmtId="9" fontId="11" fillId="0" borderId="3" xfId="0" applyNumberFormat="1" applyFont="1" applyBorder="1" applyAlignment="1">
      <alignment horizontal="center"/>
    </xf>
    <xf numFmtId="0" fontId="14" fillId="0" borderId="2" xfId="0" applyFont="1" applyBorder="1" applyAlignment="1">
      <alignment horizontal="center"/>
    </xf>
    <xf numFmtId="9" fontId="11" fillId="0" borderId="7" xfId="0" applyNumberFormat="1" applyFont="1" applyBorder="1" applyAlignment="1">
      <alignment horizontal="center"/>
    </xf>
    <xf numFmtId="9" fontId="22" fillId="0" borderId="0" xfId="1" applyFont="1"/>
    <xf numFmtId="0" fontId="11" fillId="0" borderId="11" xfId="2" applyFont="1" applyBorder="1" applyAlignment="1">
      <alignment horizontal="center"/>
    </xf>
    <xf numFmtId="0" fontId="11" fillId="0" borderId="3" xfId="2" applyFont="1" applyBorder="1" applyAlignment="1">
      <alignment horizontal="center" vertical="center" wrapText="1"/>
    </xf>
    <xf numFmtId="0" fontId="11" fillId="0" borderId="12" xfId="2" applyFont="1" applyBorder="1" applyAlignment="1">
      <alignment horizontal="center"/>
    </xf>
    <xf numFmtId="9" fontId="11" fillId="0" borderId="9" xfId="1" applyFont="1" applyBorder="1" applyAlignment="1">
      <alignment horizontal="center" vertical="center"/>
    </xf>
    <xf numFmtId="9" fontId="11" fillId="0" borderId="8" xfId="1" applyFont="1" applyBorder="1" applyAlignment="1">
      <alignment horizontal="center" vertical="center"/>
    </xf>
    <xf numFmtId="2" fontId="7" fillId="0" borderId="11" xfId="2" applyNumberFormat="1" applyFont="1" applyBorder="1" applyAlignment="1">
      <alignment horizontal="left"/>
    </xf>
    <xf numFmtId="9" fontId="8" fillId="0" borderId="7" xfId="1" applyFont="1" applyBorder="1" applyAlignment="1">
      <alignment horizontal="center" vertical="center"/>
    </xf>
    <xf numFmtId="0" fontId="8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0" fontId="7" fillId="0" borderId="2" xfId="0" applyFont="1" applyBorder="1" applyAlignment="1">
      <alignment horizontal="left"/>
    </xf>
    <xf numFmtId="0" fontId="11" fillId="0" borderId="7" xfId="0" applyFont="1" applyBorder="1" applyAlignment="1">
      <alignment horizontal="center"/>
    </xf>
    <xf numFmtId="0" fontId="11" fillId="0" borderId="9" xfId="0" applyFont="1" applyBorder="1" applyAlignment="1">
      <alignment horizontal="center"/>
    </xf>
    <xf numFmtId="0" fontId="14" fillId="0" borderId="8" xfId="0" applyFont="1" applyBorder="1" applyAlignment="1">
      <alignment horizontal="center"/>
    </xf>
    <xf numFmtId="9" fontId="24" fillId="0" borderId="7" xfId="5" applyNumberFormat="1" applyFont="1" applyBorder="1" applyAlignment="1">
      <alignment horizontal="center" vertical="center"/>
    </xf>
    <xf numFmtId="9" fontId="24" fillId="0" borderId="8" xfId="5" applyNumberFormat="1" applyFont="1" applyBorder="1" applyAlignment="1">
      <alignment horizontal="center" vertical="center"/>
    </xf>
    <xf numFmtId="9" fontId="24" fillId="0" borderId="2" xfId="5" applyNumberFormat="1" applyFont="1" applyBorder="1" applyAlignment="1">
      <alignment horizontal="center" vertical="center"/>
    </xf>
    <xf numFmtId="9" fontId="24" fillId="0" borderId="3" xfId="5" applyNumberFormat="1" applyFont="1" applyBorder="1" applyAlignment="1">
      <alignment horizontal="center" vertical="center"/>
    </xf>
    <xf numFmtId="164" fontId="25" fillId="0" borderId="25" xfId="4" applyNumberFormat="1" applyFont="1" applyBorder="1" applyAlignment="1">
      <alignment horizontal="center" vertical="center"/>
    </xf>
    <xf numFmtId="164" fontId="23" fillId="0" borderId="6" xfId="5" applyNumberFormat="1" applyFont="1" applyBorder="1" applyAlignment="1">
      <alignment horizontal="center" vertical="center"/>
    </xf>
    <xf numFmtId="164" fontId="25" fillId="0" borderId="2" xfId="4" applyNumberFormat="1" applyFont="1" applyBorder="1" applyAlignment="1">
      <alignment horizontal="center" vertical="center"/>
    </xf>
    <xf numFmtId="164" fontId="25" fillId="0" borderId="4" xfId="4" applyNumberFormat="1" applyFont="1" applyBorder="1" applyAlignment="1">
      <alignment horizontal="center" vertical="center"/>
    </xf>
    <xf numFmtId="9" fontId="23" fillId="0" borderId="4" xfId="5" applyNumberFormat="1" applyFont="1" applyBorder="1" applyAlignment="1">
      <alignment horizontal="center" vertical="center"/>
    </xf>
    <xf numFmtId="9" fontId="23" fillId="0" borderId="6" xfId="5" applyNumberFormat="1" applyFont="1" applyBorder="1" applyAlignment="1">
      <alignment horizontal="center" vertical="center"/>
    </xf>
    <xf numFmtId="9" fontId="24" fillId="0" borderId="7" xfId="1" applyFont="1" applyBorder="1" applyAlignment="1">
      <alignment horizontal="center"/>
    </xf>
    <xf numFmtId="9" fontId="24" fillId="0" borderId="8" xfId="1" applyFont="1" applyBorder="1" applyAlignment="1">
      <alignment horizontal="center"/>
    </xf>
    <xf numFmtId="1" fontId="0" fillId="0" borderId="0" xfId="0" applyNumberFormat="1"/>
    <xf numFmtId="164" fontId="0" fillId="0" borderId="0" xfId="0" applyNumberFormat="1"/>
    <xf numFmtId="0" fontId="24" fillId="0" borderId="29" xfId="4" applyFont="1" applyBorder="1" applyAlignment="1">
      <alignment wrapText="1"/>
    </xf>
    <xf numFmtId="0" fontId="24" fillId="0" borderId="29" xfId="5" applyFont="1" applyBorder="1" applyAlignment="1">
      <alignment vertical="center" wrapText="1"/>
    </xf>
    <xf numFmtId="0" fontId="24" fillId="0" borderId="29" xfId="2" applyFont="1" applyBorder="1" applyAlignment="1">
      <alignment vertical="center" wrapText="1"/>
    </xf>
    <xf numFmtId="0" fontId="24" fillId="0" borderId="31" xfId="5" applyFont="1" applyBorder="1" applyAlignment="1">
      <alignment vertical="center" wrapText="1"/>
    </xf>
    <xf numFmtId="0" fontId="28" fillId="0" borderId="1" xfId="6" applyFont="1"/>
    <xf numFmtId="0" fontId="27" fillId="0" borderId="1" xfId="6"/>
    <xf numFmtId="0" fontId="29" fillId="0" borderId="1" xfId="6" applyFont="1"/>
    <xf numFmtId="0" fontId="30" fillId="0" borderId="1" xfId="6" applyFont="1"/>
    <xf numFmtId="0" fontId="7" fillId="0" borderId="1" xfId="7" applyFont="1"/>
    <xf numFmtId="9" fontId="8" fillId="0" borderId="1" xfId="7" applyNumberFormat="1" applyFont="1"/>
    <xf numFmtId="0" fontId="6" fillId="0" borderId="1" xfId="7"/>
    <xf numFmtId="164" fontId="8" fillId="0" borderId="1" xfId="7" applyNumberFormat="1" applyFont="1"/>
    <xf numFmtId="0" fontId="8" fillId="0" borderId="1" xfId="7" applyFont="1"/>
    <xf numFmtId="0" fontId="28" fillId="0" borderId="1" xfId="6" applyFont="1" applyAlignment="1">
      <alignment horizontal="center" vertical="center"/>
    </xf>
    <xf numFmtId="9" fontId="8" fillId="0" borderId="1" xfId="8" applyFont="1" applyAlignment="1">
      <alignment horizontal="center"/>
    </xf>
    <xf numFmtId="9" fontId="8" fillId="0" borderId="1" xfId="1" applyFont="1" applyBorder="1" applyAlignment="1">
      <alignment horizontal="center" vertical="center" wrapText="1"/>
    </xf>
    <xf numFmtId="9" fontId="8" fillId="0" borderId="1" xfId="1" applyFont="1" applyBorder="1"/>
    <xf numFmtId="9" fontId="28" fillId="0" borderId="1" xfId="1" applyFont="1" applyBorder="1" applyAlignment="1">
      <alignment horizontal="center" vertical="center"/>
    </xf>
    <xf numFmtId="9" fontId="31" fillId="0" borderId="1" xfId="1" applyFont="1" applyBorder="1" applyAlignment="1">
      <alignment horizontal="center" vertical="center"/>
    </xf>
    <xf numFmtId="1" fontId="0" fillId="0" borderId="0" xfId="1" applyNumberFormat="1" applyFont="1"/>
    <xf numFmtId="1" fontId="7" fillId="0" borderId="1" xfId="7" applyNumberFormat="1" applyFont="1"/>
    <xf numFmtId="1" fontId="28" fillId="0" borderId="1" xfId="6" applyNumberFormat="1" applyFont="1"/>
    <xf numFmtId="1" fontId="8" fillId="0" borderId="1" xfId="1" applyNumberFormat="1" applyFont="1" applyBorder="1"/>
    <xf numFmtId="1" fontId="8" fillId="0" borderId="1" xfId="7" applyNumberFormat="1" applyFont="1"/>
    <xf numFmtId="1" fontId="8" fillId="0" borderId="0" xfId="1" applyNumberFormat="1" applyFont="1"/>
    <xf numFmtId="1" fontId="8" fillId="0" borderId="1" xfId="0" applyNumberFormat="1" applyFont="1" applyBorder="1"/>
    <xf numFmtId="0" fontId="5" fillId="0" borderId="1" xfId="0" applyFont="1" applyBorder="1"/>
    <xf numFmtId="1" fontId="5" fillId="0" borderId="1" xfId="0" applyNumberFormat="1" applyFont="1" applyBorder="1"/>
    <xf numFmtId="0" fontId="8" fillId="0" borderId="1" xfId="7" applyFont="1" applyAlignment="1">
      <alignment horizontal="center" vertical="center" wrapText="1"/>
    </xf>
    <xf numFmtId="0" fontId="31" fillId="0" borderId="1" xfId="6" applyFont="1" applyAlignment="1">
      <alignment horizontal="center" vertical="center"/>
    </xf>
    <xf numFmtId="164" fontId="25" fillId="0" borderId="28" xfId="4" applyNumberFormat="1" applyFont="1" applyBorder="1" applyAlignment="1">
      <alignment horizontal="center" vertical="center"/>
    </xf>
    <xf numFmtId="9" fontId="23" fillId="0" borderId="30" xfId="5" applyNumberFormat="1" applyFont="1" applyBorder="1" applyAlignment="1">
      <alignment horizontal="center" vertical="center"/>
    </xf>
    <xf numFmtId="9" fontId="23" fillId="0" borderId="30" xfId="0" applyNumberFormat="1" applyFont="1" applyBorder="1" applyAlignment="1">
      <alignment horizontal="center" vertical="center"/>
    </xf>
    <xf numFmtId="164" fontId="25" fillId="0" borderId="32" xfId="4" applyNumberFormat="1" applyFont="1" applyBorder="1" applyAlignment="1">
      <alignment horizontal="center" vertical="center"/>
    </xf>
    <xf numFmtId="9" fontId="23" fillId="0" borderId="33" xfId="5" applyNumberFormat="1" applyFont="1" applyBorder="1" applyAlignment="1">
      <alignment horizontal="center" vertical="center"/>
    </xf>
    <xf numFmtId="9" fontId="0" fillId="0" borderId="1" xfId="9" applyFont="1"/>
    <xf numFmtId="0" fontId="6" fillId="0" borderId="2" xfId="3" applyBorder="1" applyAlignment="1">
      <alignment horizontal="center" vertical="center" wrapText="1"/>
    </xf>
    <xf numFmtId="0" fontId="6" fillId="0" borderId="39" xfId="3" applyBorder="1" applyAlignment="1">
      <alignment horizontal="center" vertical="center" wrapText="1"/>
    </xf>
    <xf numFmtId="9" fontId="0" fillId="0" borderId="1" xfId="9" applyFont="1" applyBorder="1"/>
    <xf numFmtId="9" fontId="5" fillId="0" borderId="1" xfId="4" applyNumberFormat="1"/>
    <xf numFmtId="0" fontId="7" fillId="0" borderId="1" xfId="4" applyFont="1"/>
    <xf numFmtId="0" fontId="4" fillId="0" borderId="1" xfId="2" applyFont="1"/>
    <xf numFmtId="0" fontId="4" fillId="0" borderId="1" xfId="2" applyFont="1" applyAlignment="1">
      <alignment horizontal="center"/>
    </xf>
    <xf numFmtId="0" fontId="10" fillId="0" borderId="1" xfId="4" applyFont="1" applyAlignment="1">
      <alignment horizontal="center"/>
    </xf>
    <xf numFmtId="0" fontId="10" fillId="0" borderId="1" xfId="4" applyFont="1"/>
    <xf numFmtId="9" fontId="10" fillId="0" borderId="1" xfId="9" applyFont="1"/>
    <xf numFmtId="0" fontId="7" fillId="0" borderId="1" xfId="10" applyFont="1" applyAlignment="1">
      <alignment vertical="center" wrapText="1"/>
    </xf>
    <xf numFmtId="0" fontId="4" fillId="0" borderId="7" xfId="2" applyFont="1" applyBorder="1" applyAlignment="1">
      <alignment horizontal="center" vertical="center" wrapText="1"/>
    </xf>
    <xf numFmtId="0" fontId="4" fillId="0" borderId="8" xfId="2" applyFont="1" applyBorder="1" applyAlignment="1">
      <alignment horizontal="center" vertical="center" wrapText="1"/>
    </xf>
    <xf numFmtId="0" fontId="4" fillId="0" borderId="17" xfId="2" applyFont="1" applyBorder="1" applyAlignment="1">
      <alignment horizontal="center" vertical="center" wrapText="1"/>
    </xf>
    <xf numFmtId="9" fontId="4" fillId="0" borderId="18" xfId="9" applyFont="1" applyBorder="1" applyAlignment="1">
      <alignment horizontal="center" vertical="center" wrapText="1"/>
    </xf>
    <xf numFmtId="9" fontId="4" fillId="0" borderId="19" xfId="9" applyFont="1" applyBorder="1" applyAlignment="1">
      <alignment horizontal="center" vertical="center" wrapText="1"/>
    </xf>
    <xf numFmtId="0" fontId="7" fillId="0" borderId="10" xfId="4" applyFont="1" applyBorder="1"/>
    <xf numFmtId="164" fontId="7" fillId="0" borderId="10" xfId="2" applyNumberFormat="1" applyFont="1" applyBorder="1" applyAlignment="1">
      <alignment horizontal="center"/>
    </xf>
    <xf numFmtId="164" fontId="7" fillId="0" borderId="5" xfId="2" applyNumberFormat="1" applyFont="1" applyBorder="1" applyAlignment="1">
      <alignment horizontal="center"/>
    </xf>
    <xf numFmtId="164" fontId="7" fillId="0" borderId="6" xfId="2" applyNumberFormat="1" applyFont="1" applyBorder="1" applyAlignment="1">
      <alignment horizontal="center"/>
    </xf>
    <xf numFmtId="9" fontId="10" fillId="0" borderId="4" xfId="9" applyFont="1" applyBorder="1" applyAlignment="1">
      <alignment horizontal="center"/>
    </xf>
    <xf numFmtId="9" fontId="10" fillId="0" borderId="6" xfId="9" applyFont="1" applyBorder="1" applyAlignment="1">
      <alignment horizontal="center"/>
    </xf>
    <xf numFmtId="9" fontId="10" fillId="0" borderId="1" xfId="4" applyNumberFormat="1" applyFont="1"/>
    <xf numFmtId="9" fontId="10" fillId="0" borderId="1" xfId="9" applyFont="1" applyBorder="1"/>
    <xf numFmtId="9" fontId="10" fillId="0" borderId="3" xfId="9" applyFont="1" applyBorder="1"/>
    <xf numFmtId="0" fontId="11" fillId="0" borderId="11" xfId="4" applyFont="1" applyBorder="1"/>
    <xf numFmtId="164" fontId="11" fillId="0" borderId="11" xfId="2" applyNumberFormat="1" applyFont="1" applyBorder="1" applyAlignment="1">
      <alignment horizontal="center"/>
    </xf>
    <xf numFmtId="164" fontId="11" fillId="0" borderId="1" xfId="2" applyNumberFormat="1" applyFont="1" applyAlignment="1">
      <alignment horizontal="center"/>
    </xf>
    <xf numFmtId="164" fontId="11" fillId="0" borderId="3" xfId="2" applyNumberFormat="1" applyFont="1" applyBorder="1" applyAlignment="1">
      <alignment horizontal="center"/>
    </xf>
    <xf numFmtId="9" fontId="32" fillId="0" borderId="2" xfId="9" applyFont="1" applyBorder="1" applyAlignment="1">
      <alignment horizontal="center"/>
    </xf>
    <xf numFmtId="9" fontId="32" fillId="0" borderId="3" xfId="9" applyFont="1" applyBorder="1" applyAlignment="1">
      <alignment horizontal="center"/>
    </xf>
    <xf numFmtId="9" fontId="32" fillId="0" borderId="1" xfId="4" applyNumberFormat="1" applyFont="1"/>
    <xf numFmtId="9" fontId="32" fillId="0" borderId="3" xfId="4" applyNumberFormat="1" applyFont="1" applyBorder="1"/>
    <xf numFmtId="9" fontId="22" fillId="0" borderId="1" xfId="9" applyFont="1"/>
    <xf numFmtId="0" fontId="22" fillId="0" borderId="1" xfId="4" applyFont="1"/>
    <xf numFmtId="164" fontId="7" fillId="0" borderId="11" xfId="9" applyNumberFormat="1" applyFont="1" applyBorder="1" applyAlignment="1">
      <alignment horizontal="center" vertical="center" wrapText="1"/>
    </xf>
    <xf numFmtId="164" fontId="7" fillId="0" borderId="1" xfId="9" applyNumberFormat="1" applyFont="1" applyBorder="1" applyAlignment="1">
      <alignment horizontal="center" vertical="center" wrapText="1"/>
    </xf>
    <xf numFmtId="164" fontId="7" fillId="0" borderId="3" xfId="2" applyNumberFormat="1" applyFont="1" applyBorder="1" applyAlignment="1">
      <alignment horizontal="center" vertical="center" wrapText="1"/>
    </xf>
    <xf numFmtId="9" fontId="10" fillId="0" borderId="2" xfId="9" applyFont="1" applyBorder="1" applyAlignment="1">
      <alignment horizontal="center"/>
    </xf>
    <xf numFmtId="9" fontId="10" fillId="0" borderId="3" xfId="9" applyFont="1" applyBorder="1" applyAlignment="1">
      <alignment horizontal="center"/>
    </xf>
    <xf numFmtId="164" fontId="7" fillId="0" borderId="11" xfId="2" applyNumberFormat="1" applyFont="1" applyBorder="1" applyAlignment="1">
      <alignment horizontal="center"/>
    </xf>
    <xf numFmtId="164" fontId="7" fillId="0" borderId="1" xfId="2" applyNumberFormat="1" applyFont="1" applyAlignment="1">
      <alignment horizontal="center"/>
    </xf>
    <xf numFmtId="164" fontId="7" fillId="0" borderId="3" xfId="2" applyNumberFormat="1" applyFont="1" applyBorder="1" applyAlignment="1">
      <alignment horizontal="center"/>
    </xf>
    <xf numFmtId="164" fontId="11" fillId="0" borderId="11" xfId="2" applyNumberFormat="1" applyFont="1" applyBorder="1" applyAlignment="1">
      <alignment horizontal="center" vertical="center" wrapText="1"/>
    </xf>
    <xf numFmtId="164" fontId="11" fillId="0" borderId="1" xfId="2" applyNumberFormat="1" applyFont="1" applyAlignment="1">
      <alignment horizontal="center" vertical="center" wrapText="1"/>
    </xf>
    <xf numFmtId="164" fontId="11" fillId="0" borderId="3" xfId="2" applyNumberFormat="1" applyFont="1" applyBorder="1" applyAlignment="1">
      <alignment horizontal="center" vertical="center" wrapText="1"/>
    </xf>
    <xf numFmtId="0" fontId="32" fillId="0" borderId="2" xfId="4" applyFont="1" applyBorder="1" applyAlignment="1">
      <alignment horizontal="center"/>
    </xf>
    <xf numFmtId="9" fontId="10" fillId="0" borderId="2" xfId="4" applyNumberFormat="1" applyFont="1" applyBorder="1" applyAlignment="1">
      <alignment horizontal="center"/>
    </xf>
    <xf numFmtId="0" fontId="32" fillId="0" borderId="3" xfId="4" applyFont="1" applyBorder="1" applyAlignment="1">
      <alignment horizontal="center"/>
    </xf>
    <xf numFmtId="164" fontId="7" fillId="0" borderId="6" xfId="9" applyNumberFormat="1" applyFont="1" applyBorder="1" applyAlignment="1">
      <alignment horizontal="center"/>
    </xf>
    <xf numFmtId="164" fontId="7" fillId="0" borderId="5" xfId="9" applyNumberFormat="1" applyFont="1" applyBorder="1" applyAlignment="1">
      <alignment horizontal="center" vertical="center"/>
    </xf>
    <xf numFmtId="164" fontId="7" fillId="0" borderId="6" xfId="9" applyNumberFormat="1" applyFont="1" applyBorder="1" applyAlignment="1">
      <alignment horizontal="center" vertical="center"/>
    </xf>
    <xf numFmtId="9" fontId="10" fillId="0" borderId="5" xfId="4" applyNumberFormat="1" applyFont="1" applyBorder="1"/>
    <xf numFmtId="9" fontId="10" fillId="0" borderId="5" xfId="9" applyFont="1" applyBorder="1"/>
    <xf numFmtId="9" fontId="10" fillId="0" borderId="6" xfId="9" applyFont="1" applyBorder="1"/>
    <xf numFmtId="0" fontId="4" fillId="0" borderId="11" xfId="4" applyFont="1" applyBorder="1"/>
    <xf numFmtId="164" fontId="11" fillId="0" borderId="1" xfId="9" applyNumberFormat="1" applyFont="1" applyBorder="1" applyAlignment="1">
      <alignment horizontal="center" vertical="center"/>
    </xf>
    <xf numFmtId="164" fontId="11" fillId="0" borderId="3" xfId="9" applyNumberFormat="1" applyFont="1" applyBorder="1" applyAlignment="1">
      <alignment horizontal="center" vertical="center"/>
    </xf>
    <xf numFmtId="164" fontId="7" fillId="0" borderId="1" xfId="9" applyNumberFormat="1" applyFont="1" applyBorder="1" applyAlignment="1">
      <alignment horizontal="center" vertical="center"/>
    </xf>
    <xf numFmtId="164" fontId="7" fillId="0" borderId="3" xfId="9" applyNumberFormat="1" applyFont="1" applyBorder="1" applyAlignment="1">
      <alignment horizontal="center" vertical="center"/>
    </xf>
    <xf numFmtId="0" fontId="4" fillId="0" borderId="11" xfId="2" applyFont="1" applyBorder="1" applyAlignment="1">
      <alignment wrapText="1"/>
    </xf>
    <xf numFmtId="164" fontId="7" fillId="0" borderId="3" xfId="9" applyNumberFormat="1" applyFont="1" applyBorder="1" applyAlignment="1">
      <alignment horizontal="center"/>
    </xf>
    <xf numFmtId="0" fontId="4" fillId="0" borderId="11" xfId="2" applyFont="1" applyBorder="1"/>
    <xf numFmtId="164" fontId="14" fillId="0" borderId="3" xfId="2" applyNumberFormat="1" applyFont="1" applyBorder="1" applyAlignment="1">
      <alignment horizontal="center"/>
    </xf>
    <xf numFmtId="2" fontId="4" fillId="0" borderId="11" xfId="2" applyNumberFormat="1" applyFont="1" applyBorder="1" applyAlignment="1">
      <alignment horizontal="center"/>
    </xf>
    <xf numFmtId="2" fontId="4" fillId="0" borderId="12" xfId="2" applyNumberFormat="1" applyFont="1" applyBorder="1" applyAlignment="1">
      <alignment horizontal="center"/>
    </xf>
    <xf numFmtId="164" fontId="14" fillId="0" borderId="8" xfId="2" applyNumberFormat="1" applyFont="1" applyBorder="1" applyAlignment="1">
      <alignment horizontal="center"/>
    </xf>
    <xf numFmtId="164" fontId="11" fillId="0" borderId="9" xfId="9" applyNumberFormat="1" applyFont="1" applyBorder="1" applyAlignment="1">
      <alignment horizontal="center" vertical="center"/>
    </xf>
    <xf numFmtId="164" fontId="11" fillId="0" borderId="8" xfId="9" applyNumberFormat="1" applyFont="1" applyBorder="1" applyAlignment="1">
      <alignment horizontal="center" vertical="center"/>
    </xf>
    <xf numFmtId="0" fontId="10" fillId="0" borderId="7" xfId="4" applyFont="1" applyBorder="1" applyAlignment="1">
      <alignment horizontal="center"/>
    </xf>
    <xf numFmtId="0" fontId="10" fillId="0" borderId="8" xfId="4" applyFont="1" applyBorder="1" applyAlignment="1">
      <alignment horizontal="center"/>
    </xf>
    <xf numFmtId="9" fontId="32" fillId="0" borderId="9" xfId="4" applyNumberFormat="1" applyFont="1" applyBorder="1"/>
    <xf numFmtId="9" fontId="32" fillId="0" borderId="8" xfId="4" applyNumberFormat="1" applyFont="1" applyBorder="1"/>
    <xf numFmtId="164" fontId="7" fillId="0" borderId="1" xfId="9" applyNumberFormat="1" applyFont="1" applyBorder="1" applyAlignment="1">
      <alignment horizontal="center"/>
    </xf>
    <xf numFmtId="164" fontId="11" fillId="0" borderId="1" xfId="9" applyNumberFormat="1" applyFont="1" applyBorder="1" applyAlignment="1">
      <alignment horizontal="center"/>
    </xf>
    <xf numFmtId="164" fontId="11" fillId="0" borderId="3" xfId="9" applyNumberFormat="1" applyFont="1" applyBorder="1" applyAlignment="1">
      <alignment horizontal="center"/>
    </xf>
    <xf numFmtId="164" fontId="7" fillId="0" borderId="3" xfId="4" applyNumberFormat="1" applyFont="1" applyBorder="1" applyAlignment="1">
      <alignment horizontal="center"/>
    </xf>
    <xf numFmtId="0" fontId="4" fillId="0" borderId="12" xfId="4" applyFont="1" applyBorder="1"/>
    <xf numFmtId="164" fontId="7" fillId="0" borderId="8" xfId="4" applyNumberFormat="1" applyFont="1" applyBorder="1" applyAlignment="1">
      <alignment horizontal="center"/>
    </xf>
    <xf numFmtId="164" fontId="11" fillId="0" borderId="9" xfId="2" applyNumberFormat="1" applyFont="1" applyBorder="1" applyAlignment="1">
      <alignment horizontal="center"/>
    </xf>
    <xf numFmtId="164" fontId="11" fillId="0" borderId="8" xfId="2" applyNumberFormat="1" applyFont="1" applyBorder="1" applyAlignment="1">
      <alignment horizontal="center"/>
    </xf>
    <xf numFmtId="164" fontId="7" fillId="0" borderId="5" xfId="9" applyNumberFormat="1" applyFont="1" applyBorder="1" applyAlignment="1">
      <alignment horizontal="center"/>
    </xf>
    <xf numFmtId="164" fontId="11" fillId="0" borderId="1" xfId="4" applyNumberFormat="1" applyFont="1" applyAlignment="1">
      <alignment horizontal="center"/>
    </xf>
    <xf numFmtId="164" fontId="11" fillId="0" borderId="3" xfId="4" applyNumberFormat="1" applyFont="1" applyBorder="1" applyAlignment="1">
      <alignment horizontal="center"/>
    </xf>
    <xf numFmtId="164" fontId="7" fillId="0" borderId="1" xfId="4" applyNumberFormat="1" applyFont="1" applyAlignment="1">
      <alignment horizontal="center"/>
    </xf>
    <xf numFmtId="164" fontId="11" fillId="0" borderId="9" xfId="4" applyNumberFormat="1" applyFont="1" applyBorder="1" applyAlignment="1">
      <alignment horizontal="center"/>
    </xf>
    <xf numFmtId="164" fontId="11" fillId="0" borderId="8" xfId="4" applyNumberFormat="1" applyFont="1" applyBorder="1" applyAlignment="1">
      <alignment horizontal="center"/>
    </xf>
    <xf numFmtId="164" fontId="7" fillId="0" borderId="6" xfId="4" applyNumberFormat="1" applyFont="1" applyBorder="1" applyAlignment="1">
      <alignment horizontal="center"/>
    </xf>
    <xf numFmtId="9" fontId="10" fillId="0" borderId="6" xfId="4" applyNumberFormat="1" applyFont="1" applyBorder="1" applyAlignment="1">
      <alignment horizontal="center"/>
    </xf>
    <xf numFmtId="0" fontId="10" fillId="0" borderId="3" xfId="4" applyFont="1" applyBorder="1" applyAlignment="1">
      <alignment horizontal="center"/>
    </xf>
    <xf numFmtId="9" fontId="10" fillId="0" borderId="3" xfId="4" applyNumberFormat="1" applyFont="1" applyBorder="1" applyAlignment="1">
      <alignment horizontal="center"/>
    </xf>
    <xf numFmtId="9" fontId="4" fillId="0" borderId="3" xfId="4" applyNumberFormat="1" applyFont="1" applyBorder="1" applyAlignment="1">
      <alignment horizontal="center"/>
    </xf>
    <xf numFmtId="9" fontId="4" fillId="0" borderId="1" xfId="4" applyNumberFormat="1" applyFont="1"/>
    <xf numFmtId="9" fontId="4" fillId="0" borderId="1" xfId="9" applyFont="1" applyBorder="1"/>
    <xf numFmtId="9" fontId="4" fillId="0" borderId="1" xfId="9" applyFont="1"/>
    <xf numFmtId="0" fontId="4" fillId="0" borderId="1" xfId="4" applyFont="1"/>
    <xf numFmtId="0" fontId="10" fillId="0" borderId="12" xfId="4" applyFont="1" applyBorder="1"/>
    <xf numFmtId="0" fontId="15" fillId="0" borderId="8" xfId="4" applyFont="1" applyBorder="1" applyAlignment="1">
      <alignment horizontal="center"/>
    </xf>
    <xf numFmtId="9" fontId="11" fillId="0" borderId="9" xfId="4" applyNumberFormat="1" applyFont="1" applyBorder="1" applyAlignment="1">
      <alignment horizontal="center"/>
    </xf>
    <xf numFmtId="9" fontId="11" fillId="0" borderId="8" xfId="4" applyNumberFormat="1" applyFont="1" applyBorder="1" applyAlignment="1">
      <alignment horizontal="center"/>
    </xf>
    <xf numFmtId="0" fontId="15" fillId="0" borderId="1" xfId="4" applyFont="1" applyAlignment="1">
      <alignment horizontal="center"/>
    </xf>
    <xf numFmtId="0" fontId="12" fillId="0" borderId="1" xfId="4" applyFont="1" applyAlignment="1">
      <alignment horizontal="center"/>
    </xf>
    <xf numFmtId="0" fontId="5" fillId="0" borderId="1" xfId="4" applyAlignment="1">
      <alignment horizontal="center"/>
    </xf>
    <xf numFmtId="0" fontId="4" fillId="0" borderId="9" xfId="4" applyFont="1" applyBorder="1" applyAlignment="1">
      <alignment horizontal="center" vertical="center" wrapText="1"/>
    </xf>
    <xf numFmtId="0" fontId="4" fillId="0" borderId="8" xfId="4" applyFont="1" applyBorder="1" applyAlignment="1">
      <alignment horizontal="center" vertical="center" wrapText="1"/>
    </xf>
    <xf numFmtId="9" fontId="7" fillId="0" borderId="10" xfId="2" applyNumberFormat="1" applyFont="1" applyBorder="1" applyAlignment="1">
      <alignment horizontal="center"/>
    </xf>
    <xf numFmtId="9" fontId="4" fillId="0" borderId="5" xfId="9" applyFont="1" applyBorder="1" applyAlignment="1">
      <alignment horizontal="center"/>
    </xf>
    <xf numFmtId="9" fontId="4" fillId="0" borderId="6" xfId="4" applyNumberFormat="1" applyFont="1" applyBorder="1" applyAlignment="1">
      <alignment horizontal="center"/>
    </xf>
    <xf numFmtId="9" fontId="7" fillId="0" borderId="11" xfId="2" applyNumberFormat="1" applyFont="1" applyBorder="1" applyAlignment="1">
      <alignment horizontal="center"/>
    </xf>
    <xf numFmtId="9" fontId="4" fillId="0" borderId="1" xfId="9" applyFont="1" applyBorder="1" applyAlignment="1">
      <alignment horizontal="center"/>
    </xf>
    <xf numFmtId="9" fontId="7" fillId="0" borderId="12" xfId="2" applyNumberFormat="1" applyFont="1" applyBorder="1" applyAlignment="1">
      <alignment horizontal="center"/>
    </xf>
    <xf numFmtId="9" fontId="4" fillId="0" borderId="9" xfId="9" applyFont="1" applyBorder="1" applyAlignment="1">
      <alignment horizontal="center"/>
    </xf>
    <xf numFmtId="9" fontId="4" fillId="0" borderId="8" xfId="4" applyNumberFormat="1" applyFont="1" applyBorder="1" applyAlignment="1">
      <alignment horizontal="center"/>
    </xf>
    <xf numFmtId="0" fontId="4" fillId="0" borderId="9" xfId="4" applyFont="1" applyBorder="1" applyAlignment="1">
      <alignment horizontal="center"/>
    </xf>
    <xf numFmtId="0" fontId="4" fillId="0" borderId="8" xfId="4" applyFont="1" applyBorder="1" applyAlignment="1">
      <alignment horizontal="center"/>
    </xf>
    <xf numFmtId="0" fontId="7" fillId="0" borderId="11" xfId="2" applyFont="1" applyBorder="1" applyAlignment="1">
      <alignment horizontal="left" vertical="top" wrapText="1"/>
    </xf>
    <xf numFmtId="0" fontId="3" fillId="0" borderId="1" xfId="7" applyFont="1" applyAlignment="1">
      <alignment horizontal="center" vertical="center" wrapText="1"/>
    </xf>
    <xf numFmtId="9" fontId="3" fillId="0" borderId="1" xfId="7" applyNumberFormat="1" applyFont="1" applyAlignment="1">
      <alignment horizontal="center" vertical="center"/>
    </xf>
    <xf numFmtId="0" fontId="1" fillId="0" borderId="1" xfId="6" applyFont="1"/>
    <xf numFmtId="164" fontId="7" fillId="0" borderId="4" xfId="2" applyNumberFormat="1" applyFont="1" applyBorder="1" applyAlignment="1">
      <alignment horizontal="center"/>
    </xf>
    <xf numFmtId="164" fontId="8" fillId="0" borderId="3" xfId="2" applyNumberFormat="1" applyFont="1" applyBorder="1" applyAlignment="1">
      <alignment horizontal="center"/>
    </xf>
    <xf numFmtId="164" fontId="7" fillId="0" borderId="2" xfId="1" applyNumberFormat="1" applyFont="1" applyBorder="1" applyAlignment="1">
      <alignment horizontal="center" vertical="center" wrapText="1"/>
    </xf>
    <xf numFmtId="164" fontId="7" fillId="0" borderId="3" xfId="1" applyNumberFormat="1" applyFont="1" applyBorder="1" applyAlignment="1">
      <alignment horizontal="center" vertical="center" wrapText="1"/>
    </xf>
    <xf numFmtId="164" fontId="7" fillId="0" borderId="2" xfId="2" applyNumberFormat="1" applyFont="1" applyBorder="1" applyAlignment="1">
      <alignment horizontal="center"/>
    </xf>
    <xf numFmtId="164" fontId="8" fillId="0" borderId="2" xfId="2" applyNumberFormat="1" applyFont="1" applyBorder="1" applyAlignment="1">
      <alignment horizontal="center" vertical="center" wrapText="1"/>
    </xf>
    <xf numFmtId="164" fontId="8" fillId="0" borderId="3" xfId="2" applyNumberFormat="1" applyFont="1" applyBorder="1" applyAlignment="1">
      <alignment horizontal="center" vertical="center" wrapText="1"/>
    </xf>
    <xf numFmtId="164" fontId="7" fillId="0" borderId="7" xfId="2" applyNumberFormat="1" applyFont="1" applyBorder="1" applyAlignment="1">
      <alignment horizontal="center"/>
    </xf>
    <xf numFmtId="164" fontId="7" fillId="0" borderId="8" xfId="2" applyNumberFormat="1" applyFont="1" applyBorder="1" applyAlignment="1">
      <alignment horizontal="center"/>
    </xf>
    <xf numFmtId="164" fontId="8" fillId="0" borderId="2" xfId="2" applyNumberFormat="1" applyFont="1" applyBorder="1"/>
    <xf numFmtId="164" fontId="8" fillId="0" borderId="3" xfId="2" applyNumberFormat="1" applyFont="1" applyBorder="1"/>
    <xf numFmtId="164" fontId="14" fillId="0" borderId="2" xfId="2" applyNumberFormat="1" applyFont="1" applyBorder="1" applyAlignment="1">
      <alignment horizontal="center"/>
    </xf>
    <xf numFmtId="164" fontId="8" fillId="0" borderId="2" xfId="0" applyNumberFormat="1" applyFont="1" applyBorder="1"/>
    <xf numFmtId="164" fontId="8" fillId="0" borderId="3" xfId="0" applyNumberFormat="1" applyFont="1" applyBorder="1"/>
    <xf numFmtId="164" fontId="7" fillId="0" borderId="2" xfId="1" applyNumberFormat="1" applyFont="1" applyBorder="1" applyAlignment="1">
      <alignment horizontal="center"/>
    </xf>
    <xf numFmtId="164" fontId="7" fillId="0" borderId="3" xfId="1" applyNumberFormat="1" applyFont="1" applyBorder="1" applyAlignment="1">
      <alignment horizontal="center"/>
    </xf>
    <xf numFmtId="164" fontId="8" fillId="0" borderId="7" xfId="0" applyNumberFormat="1" applyFont="1" applyBorder="1"/>
    <xf numFmtId="164" fontId="8" fillId="0" borderId="8" xfId="0" applyNumberFormat="1" applyFont="1" applyBorder="1"/>
    <xf numFmtId="164" fontId="7" fillId="0" borderId="2" xfId="0" applyNumberFormat="1" applyFont="1" applyBorder="1" applyAlignment="1">
      <alignment horizontal="center"/>
    </xf>
    <xf numFmtId="164" fontId="7" fillId="0" borderId="3" xfId="0" applyNumberFormat="1" applyFont="1" applyBorder="1" applyAlignment="1">
      <alignment horizontal="center"/>
    </xf>
    <xf numFmtId="164" fontId="7" fillId="0" borderId="8" xfId="0" applyNumberFormat="1" applyFont="1" applyBorder="1" applyAlignment="1">
      <alignment horizontal="center"/>
    </xf>
    <xf numFmtId="164" fontId="14" fillId="0" borderId="1" xfId="2" applyNumberFormat="1" applyFont="1" applyAlignment="1">
      <alignment horizontal="center"/>
    </xf>
    <xf numFmtId="0" fontId="7" fillId="0" borderId="10" xfId="0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/>
    </xf>
    <xf numFmtId="0" fontId="7" fillId="0" borderId="12" xfId="0" applyFont="1" applyBorder="1" applyAlignment="1">
      <alignment horizontal="center" vertical="center"/>
    </xf>
    <xf numFmtId="0" fontId="24" fillId="0" borderId="4" xfId="2" applyFont="1" applyBorder="1" applyAlignment="1">
      <alignment horizontal="center" vertical="center" wrapText="1"/>
    </xf>
    <xf numFmtId="0" fontId="24" fillId="0" borderId="5" xfId="2" applyFont="1" applyBorder="1" applyAlignment="1">
      <alignment horizontal="center" vertical="center" wrapText="1"/>
    </xf>
    <xf numFmtId="0" fontId="24" fillId="0" borderId="6" xfId="2" applyFont="1" applyBorder="1" applyAlignment="1">
      <alignment horizontal="center" vertical="center" wrapText="1"/>
    </xf>
    <xf numFmtId="0" fontId="7" fillId="0" borderId="4" xfId="2" applyFont="1" applyBorder="1" applyAlignment="1">
      <alignment wrapText="1"/>
    </xf>
    <xf numFmtId="0" fontId="7" fillId="0" borderId="7" xfId="2" applyFont="1" applyBorder="1" applyAlignment="1">
      <alignment wrapText="1"/>
    </xf>
    <xf numFmtId="0" fontId="7" fillId="0" borderId="4" xfId="2" applyFont="1" applyBorder="1" applyAlignment="1">
      <alignment horizontal="center" vertical="center" wrapText="1"/>
    </xf>
    <xf numFmtId="0" fontId="7" fillId="0" borderId="6" xfId="2" applyFont="1" applyBorder="1" applyAlignment="1">
      <alignment horizontal="center" vertical="center" wrapText="1"/>
    </xf>
    <xf numFmtId="0" fontId="7" fillId="0" borderId="17" xfId="2" applyFont="1" applyBorder="1" applyAlignment="1">
      <alignment horizontal="center" vertical="center" wrapText="1"/>
    </xf>
    <xf numFmtId="0" fontId="7" fillId="0" borderId="18" xfId="2" applyFont="1" applyBorder="1" applyAlignment="1">
      <alignment horizontal="center" vertical="center" wrapText="1"/>
    </xf>
    <xf numFmtId="0" fontId="7" fillId="0" borderId="19" xfId="2" applyFont="1" applyBorder="1" applyAlignment="1">
      <alignment horizontal="center" vertical="center" wrapText="1"/>
    </xf>
    <xf numFmtId="0" fontId="7" fillId="0" borderId="10" xfId="2" applyFont="1" applyBorder="1" applyAlignment="1">
      <alignment horizontal="center" vertical="center"/>
    </xf>
    <xf numFmtId="0" fontId="7" fillId="0" borderId="11" xfId="2" applyFont="1" applyBorder="1" applyAlignment="1">
      <alignment horizontal="center" vertical="center"/>
    </xf>
    <xf numFmtId="0" fontId="7" fillId="0" borderId="12" xfId="2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0" fontId="7" fillId="0" borderId="1" xfId="2" applyFont="1" applyAlignment="1">
      <alignment horizontal="center" vertical="center" wrapText="1"/>
    </xf>
    <xf numFmtId="0" fontId="7" fillId="0" borderId="1" xfId="2" applyFont="1" applyAlignment="1">
      <alignment wrapText="1"/>
    </xf>
    <xf numFmtId="0" fontId="15" fillId="0" borderId="17" xfId="2" applyFont="1" applyBorder="1" applyAlignment="1">
      <alignment horizontal="center" vertical="center" wrapText="1"/>
    </xf>
    <xf numFmtId="0" fontId="15" fillId="0" borderId="18" xfId="2" applyFont="1" applyBorder="1" applyAlignment="1">
      <alignment horizontal="center" vertical="center" wrapText="1"/>
    </xf>
    <xf numFmtId="0" fontId="15" fillId="0" borderId="19" xfId="2" applyFont="1" applyBorder="1" applyAlignment="1">
      <alignment horizontal="center" vertical="center" wrapText="1"/>
    </xf>
    <xf numFmtId="0" fontId="7" fillId="0" borderId="2" xfId="2" applyFont="1" applyBorder="1" applyAlignment="1">
      <alignment horizontal="center" vertical="center" wrapText="1"/>
    </xf>
    <xf numFmtId="0" fontId="7" fillId="0" borderId="5" xfId="2" applyFont="1" applyBorder="1" applyAlignment="1">
      <alignment horizontal="center" vertical="center"/>
    </xf>
    <xf numFmtId="0" fontId="7" fillId="0" borderId="6" xfId="2" applyFont="1" applyBorder="1" applyAlignment="1">
      <alignment horizontal="center" vertical="center"/>
    </xf>
    <xf numFmtId="0" fontId="7" fillId="0" borderId="9" xfId="2" applyFont="1" applyBorder="1" applyAlignment="1">
      <alignment horizontal="center" vertical="center"/>
    </xf>
    <xf numFmtId="0" fontId="7" fillId="0" borderId="8" xfId="2" applyFont="1" applyBorder="1" applyAlignment="1">
      <alignment horizontal="center" vertical="center"/>
    </xf>
    <xf numFmtId="0" fontId="7" fillId="0" borderId="5" xfId="2" applyFont="1" applyBorder="1" applyAlignment="1">
      <alignment horizontal="center" vertical="center" wrapText="1"/>
    </xf>
    <xf numFmtId="0" fontId="8" fillId="0" borderId="1" xfId="2" applyFont="1" applyAlignment="1">
      <alignment horizontal="center"/>
    </xf>
    <xf numFmtId="0" fontId="8" fillId="0" borderId="9" xfId="2" applyFont="1" applyBorder="1" applyAlignment="1">
      <alignment horizontal="center"/>
    </xf>
    <xf numFmtId="0" fontId="7" fillId="0" borderId="1" xfId="2" applyFont="1" applyAlignment="1">
      <alignment horizontal="center"/>
    </xf>
    <xf numFmtId="0" fontId="7" fillId="0" borderId="9" xfId="2" applyFont="1" applyBorder="1" applyAlignment="1">
      <alignment horizontal="center"/>
    </xf>
    <xf numFmtId="0" fontId="8" fillId="0" borderId="2" xfId="2" applyFont="1" applyBorder="1" applyAlignment="1">
      <alignment horizontal="center"/>
    </xf>
    <xf numFmtId="0" fontId="8" fillId="0" borderId="7" xfId="2" applyFont="1" applyBorder="1" applyAlignment="1">
      <alignment horizontal="center"/>
    </xf>
    <xf numFmtId="0" fontId="7" fillId="0" borderId="4" xfId="2" applyFont="1" applyBorder="1" applyAlignment="1">
      <alignment horizontal="center" vertical="center"/>
    </xf>
    <xf numFmtId="0" fontId="7" fillId="0" borderId="7" xfId="2" applyFont="1" applyBorder="1" applyAlignment="1">
      <alignment horizontal="center" vertical="center"/>
    </xf>
    <xf numFmtId="0" fontId="7" fillId="0" borderId="1" xfId="2" applyFont="1" applyAlignment="1">
      <alignment horizontal="center" vertical="center"/>
    </xf>
    <xf numFmtId="0" fontId="24" fillId="0" borderId="1" xfId="2" applyFont="1" applyAlignment="1">
      <alignment horizontal="center" vertical="center" wrapText="1"/>
    </xf>
    <xf numFmtId="0" fontId="7" fillId="0" borderId="10" xfId="4" applyFont="1" applyBorder="1" applyAlignment="1">
      <alignment horizontal="center" vertical="center"/>
    </xf>
    <xf numFmtId="0" fontId="7" fillId="0" borderId="12" xfId="4" applyFont="1" applyBorder="1" applyAlignment="1">
      <alignment horizontal="center" vertical="center"/>
    </xf>
    <xf numFmtId="0" fontId="7" fillId="0" borderId="10" xfId="2" applyFont="1" applyBorder="1" applyAlignment="1">
      <alignment horizontal="center" vertical="center" wrapText="1"/>
    </xf>
    <xf numFmtId="0" fontId="7" fillId="0" borderId="12" xfId="2" applyFont="1" applyBorder="1" applyAlignment="1">
      <alignment horizontal="center" vertical="center" wrapText="1"/>
    </xf>
    <xf numFmtId="0" fontId="11" fillId="0" borderId="5" xfId="10" applyFont="1" applyBorder="1" applyAlignment="1">
      <alignment horizontal="center" vertical="center" wrapText="1"/>
    </xf>
    <xf numFmtId="0" fontId="11" fillId="0" borderId="9" xfId="10" applyFont="1" applyBorder="1" applyAlignment="1">
      <alignment horizontal="center" vertical="center" wrapText="1"/>
    </xf>
    <xf numFmtId="0" fontId="7" fillId="0" borderId="40" xfId="2" applyFont="1" applyBorder="1" applyAlignment="1">
      <alignment horizontal="center" vertical="center" wrapText="1"/>
    </xf>
    <xf numFmtId="0" fontId="7" fillId="0" borderId="41" xfId="2" applyFont="1" applyBorder="1" applyAlignment="1">
      <alignment horizontal="center" vertical="center" wrapText="1"/>
    </xf>
    <xf numFmtId="0" fontId="7" fillId="0" borderId="18" xfId="10" applyFont="1" applyBorder="1" applyAlignment="1">
      <alignment horizontal="center" vertical="center" wrapText="1"/>
    </xf>
    <xf numFmtId="0" fontId="7" fillId="0" borderId="19" xfId="10" applyFont="1" applyBorder="1" applyAlignment="1">
      <alignment horizontal="center" vertical="center" wrapText="1"/>
    </xf>
    <xf numFmtId="0" fontId="7" fillId="0" borderId="4" xfId="4" applyFont="1" applyBorder="1" applyAlignment="1">
      <alignment horizontal="center" vertical="center"/>
    </xf>
    <xf numFmtId="0" fontId="7" fillId="0" borderId="2" xfId="4" applyFont="1" applyBorder="1" applyAlignment="1">
      <alignment horizontal="center" vertical="center"/>
    </xf>
    <xf numFmtId="0" fontId="7" fillId="0" borderId="7" xfId="4" applyFont="1" applyBorder="1" applyAlignment="1">
      <alignment horizontal="center" vertical="center"/>
    </xf>
    <xf numFmtId="0" fontId="7" fillId="0" borderId="11" xfId="4" applyFont="1" applyBorder="1" applyAlignment="1">
      <alignment horizontal="center" vertical="center"/>
    </xf>
    <xf numFmtId="0" fontId="23" fillId="0" borderId="10" xfId="5" applyFont="1" applyBorder="1" applyAlignment="1">
      <alignment horizontal="center" vertical="center" wrapText="1"/>
    </xf>
    <xf numFmtId="0" fontId="23" fillId="0" borderId="11" xfId="5" applyFont="1" applyBorder="1" applyAlignment="1">
      <alignment horizontal="center" vertical="center" wrapText="1"/>
    </xf>
    <xf numFmtId="164" fontId="25" fillId="0" borderId="10" xfId="4" applyNumberFormat="1" applyFont="1" applyBorder="1" applyAlignment="1">
      <alignment horizontal="center" vertical="center"/>
    </xf>
    <xf numFmtId="164" fontId="25" fillId="0" borderId="11" xfId="4" applyNumberFormat="1" applyFont="1" applyBorder="1" applyAlignment="1">
      <alignment horizontal="center" vertical="center"/>
    </xf>
    <xf numFmtId="164" fontId="25" fillId="0" borderId="6" xfId="4" applyNumberFormat="1" applyFont="1" applyBorder="1" applyAlignment="1">
      <alignment horizontal="center" vertical="center"/>
    </xf>
    <xf numFmtId="164" fontId="25" fillId="0" borderId="3" xfId="4" applyNumberFormat="1" applyFont="1" applyBorder="1" applyAlignment="1">
      <alignment horizontal="center" vertical="center"/>
    </xf>
    <xf numFmtId="164" fontId="23" fillId="0" borderId="23" xfId="5" applyNumberFormat="1" applyFont="1" applyBorder="1" applyAlignment="1">
      <alignment horizontal="center" vertical="center"/>
    </xf>
    <xf numFmtId="164" fontId="23" fillId="0" borderId="26" xfId="5" applyNumberFormat="1" applyFont="1" applyBorder="1" applyAlignment="1">
      <alignment horizontal="center" vertical="center"/>
    </xf>
    <xf numFmtId="0" fontId="23" fillId="0" borderId="12" xfId="5" applyFont="1" applyBorder="1" applyAlignment="1">
      <alignment horizontal="center" vertical="center" wrapText="1"/>
    </xf>
    <xf numFmtId="164" fontId="25" fillId="0" borderId="12" xfId="4" applyNumberFormat="1" applyFont="1" applyBorder="1" applyAlignment="1">
      <alignment horizontal="center" vertical="center"/>
    </xf>
    <xf numFmtId="164" fontId="25" fillId="0" borderId="8" xfId="4" applyNumberFormat="1" applyFont="1" applyBorder="1" applyAlignment="1">
      <alignment horizontal="center" vertical="center"/>
    </xf>
    <xf numFmtId="164" fontId="23" fillId="0" borderId="24" xfId="5" applyNumberFormat="1" applyFont="1" applyBorder="1" applyAlignment="1">
      <alignment horizontal="center" vertical="center"/>
    </xf>
    <xf numFmtId="0" fontId="23" fillId="0" borderId="10" xfId="5" applyFont="1" applyBorder="1" applyAlignment="1">
      <alignment horizontal="center" vertical="center"/>
    </xf>
    <xf numFmtId="0" fontId="23" fillId="0" borderId="12" xfId="5" applyFont="1" applyBorder="1" applyAlignment="1">
      <alignment horizontal="center" vertical="center"/>
    </xf>
    <xf numFmtId="0" fontId="23" fillId="0" borderId="10" xfId="2" applyFont="1" applyBorder="1" applyAlignment="1">
      <alignment horizontal="center" vertical="center" wrapText="1"/>
    </xf>
    <xf numFmtId="0" fontId="23" fillId="0" borderId="12" xfId="2" applyFont="1" applyBorder="1" applyAlignment="1">
      <alignment horizontal="center" vertical="center" wrapText="1"/>
    </xf>
    <xf numFmtId="164" fontId="25" fillId="0" borderId="5" xfId="4" applyNumberFormat="1" applyFont="1" applyBorder="1" applyAlignment="1">
      <alignment horizontal="center" vertical="center"/>
    </xf>
    <xf numFmtId="164" fontId="25" fillId="0" borderId="9" xfId="4" applyNumberFormat="1" applyFont="1" applyBorder="1" applyAlignment="1">
      <alignment horizontal="center" vertical="center"/>
    </xf>
    <xf numFmtId="164" fontId="23" fillId="0" borderId="10" xfId="5" applyNumberFormat="1" applyFont="1" applyBorder="1" applyAlignment="1">
      <alignment horizontal="center" vertical="center"/>
    </xf>
    <xf numFmtId="164" fontId="23" fillId="0" borderId="12" xfId="5" applyNumberFormat="1" applyFont="1" applyBorder="1" applyAlignment="1">
      <alignment horizontal="center" vertical="center"/>
    </xf>
    <xf numFmtId="0" fontId="21" fillId="0" borderId="20" xfId="5" applyFont="1" applyBorder="1" applyAlignment="1">
      <alignment horizontal="center" vertical="center" wrapText="1"/>
    </xf>
    <xf numFmtId="0" fontId="21" fillId="0" borderId="21" xfId="5" applyFont="1" applyBorder="1" applyAlignment="1">
      <alignment horizontal="center" vertical="center" wrapText="1"/>
    </xf>
    <xf numFmtId="0" fontId="21" fillId="0" borderId="22" xfId="5" applyFont="1" applyBorder="1" applyAlignment="1">
      <alignment horizontal="center" vertical="center" wrapText="1"/>
    </xf>
    <xf numFmtId="0" fontId="23" fillId="0" borderId="6" xfId="5" applyFont="1" applyBorder="1" applyAlignment="1">
      <alignment horizontal="center" vertical="center" wrapText="1"/>
    </xf>
    <xf numFmtId="0" fontId="23" fillId="0" borderId="8" xfId="5" applyFont="1" applyBorder="1" applyAlignment="1">
      <alignment horizontal="center" vertical="center" wrapText="1"/>
    </xf>
    <xf numFmtId="0" fontId="23" fillId="0" borderId="4" xfId="5" applyFont="1" applyBorder="1" applyAlignment="1">
      <alignment horizontal="center" vertical="center" wrapText="1"/>
    </xf>
    <xf numFmtId="0" fontId="23" fillId="0" borderId="7" xfId="5" applyFont="1" applyBorder="1" applyAlignment="1">
      <alignment horizontal="center" vertical="center" wrapText="1"/>
    </xf>
    <xf numFmtId="0" fontId="23" fillId="0" borderId="23" xfId="5" applyFont="1" applyBorder="1" applyAlignment="1">
      <alignment horizontal="center" vertical="center" wrapText="1"/>
    </xf>
    <xf numFmtId="0" fontId="23" fillId="0" borderId="24" xfId="5" applyFont="1" applyBorder="1" applyAlignment="1">
      <alignment horizontal="center" vertical="center" wrapText="1"/>
    </xf>
    <xf numFmtId="0" fontId="23" fillId="0" borderId="10" xfId="4" applyFont="1" applyBorder="1" applyAlignment="1">
      <alignment horizontal="center"/>
    </xf>
    <xf numFmtId="0" fontId="23" fillId="0" borderId="12" xfId="4" applyFont="1" applyBorder="1" applyAlignment="1">
      <alignment horizontal="center"/>
    </xf>
    <xf numFmtId="0" fontId="24" fillId="0" borderId="37" xfId="5" applyFont="1" applyBorder="1" applyAlignment="1">
      <alignment horizontal="center" vertical="center"/>
    </xf>
    <xf numFmtId="0" fontId="24" fillId="0" borderId="27" xfId="5" applyFont="1" applyBorder="1" applyAlignment="1">
      <alignment horizontal="center" vertical="center"/>
    </xf>
    <xf numFmtId="0" fontId="24" fillId="0" borderId="38" xfId="5" applyFont="1" applyBorder="1" applyAlignment="1">
      <alignment horizontal="center" vertical="center"/>
    </xf>
    <xf numFmtId="0" fontId="24" fillId="0" borderId="36" xfId="5" applyFont="1" applyBorder="1" applyAlignment="1">
      <alignment horizontal="center" vertical="center" wrapText="1"/>
    </xf>
    <xf numFmtId="0" fontId="24" fillId="0" borderId="30" xfId="5" applyFont="1" applyBorder="1" applyAlignment="1">
      <alignment horizontal="center" vertical="center" wrapText="1"/>
    </xf>
    <xf numFmtId="0" fontId="23" fillId="0" borderId="34" xfId="5" applyFont="1" applyBorder="1" applyAlignment="1">
      <alignment horizontal="center" vertical="center" wrapText="1"/>
    </xf>
    <xf numFmtId="0" fontId="23" fillId="0" borderId="29" xfId="5" applyFont="1" applyBorder="1" applyAlignment="1">
      <alignment horizontal="center" vertical="center" wrapText="1"/>
    </xf>
    <xf numFmtId="0" fontId="24" fillId="0" borderId="35" xfId="5" applyFont="1" applyBorder="1" applyAlignment="1">
      <alignment horizontal="center" vertical="center" wrapText="1"/>
    </xf>
    <xf numFmtId="0" fontId="24" fillId="0" borderId="28" xfId="5" applyFont="1" applyBorder="1" applyAlignment="1">
      <alignment horizontal="center" vertical="center" wrapText="1"/>
    </xf>
    <xf numFmtId="0" fontId="23" fillId="0" borderId="35" xfId="5" applyFont="1" applyBorder="1" applyAlignment="1">
      <alignment horizontal="center" vertical="center" wrapText="1"/>
    </xf>
    <xf numFmtId="0" fontId="23" fillId="0" borderId="28" xfId="5" applyFont="1" applyBorder="1" applyAlignment="1">
      <alignment horizontal="center" vertical="center" wrapText="1"/>
    </xf>
    <xf numFmtId="0" fontId="24" fillId="0" borderId="1" xfId="5" applyFont="1" applyAlignment="1">
      <alignment horizontal="center" vertical="center" wrapText="1"/>
    </xf>
    <xf numFmtId="0" fontId="4" fillId="0" borderId="10" xfId="4" applyFont="1" applyBorder="1" applyAlignment="1">
      <alignment horizontal="center" vertical="center" wrapText="1"/>
    </xf>
    <xf numFmtId="0" fontId="4" fillId="0" borderId="12" xfId="4" applyFont="1" applyBorder="1" applyAlignment="1">
      <alignment horizontal="center" vertical="center" wrapText="1"/>
    </xf>
    <xf numFmtId="0" fontId="4" fillId="0" borderId="5" xfId="4" applyFont="1" applyBorder="1" applyAlignment="1">
      <alignment horizontal="center" vertical="center" wrapText="1"/>
    </xf>
    <xf numFmtId="0" fontId="4" fillId="0" borderId="6" xfId="4" applyFont="1" applyBorder="1" applyAlignment="1">
      <alignment horizontal="center" vertical="center" wrapText="1"/>
    </xf>
    <xf numFmtId="9" fontId="5" fillId="0" borderId="0" xfId="1" applyFont="1" applyAlignment="1">
      <alignment horizontal="center"/>
    </xf>
    <xf numFmtId="9" fontId="0" fillId="0" borderId="0" xfId="1" applyFont="1" applyAlignment="1">
      <alignment horizontal="center"/>
    </xf>
    <xf numFmtId="0" fontId="12" fillId="0" borderId="0" xfId="0" applyFont="1" applyAlignment="1">
      <alignment horizontal="center"/>
    </xf>
    <xf numFmtId="0" fontId="8" fillId="0" borderId="1" xfId="7" applyFont="1" applyAlignment="1">
      <alignment horizontal="center"/>
    </xf>
    <xf numFmtId="0" fontId="2" fillId="0" borderId="1" xfId="7" applyFont="1" applyAlignment="1">
      <alignment horizontal="center"/>
    </xf>
  </cellXfs>
  <cellStyles count="11">
    <cellStyle name="Normal" xfId="0" builtinId="0"/>
    <cellStyle name="Normal 2" xfId="4" xr:uid="{00000000-0005-0000-0000-000001000000}"/>
    <cellStyle name="Normal 2 2" xfId="6" xr:uid="{00000000-0005-0000-0000-000002000000}"/>
    <cellStyle name="Normal 2_AccumulationEquation" xfId="2" xr:uid="{00000000-0005-0000-0000-000003000000}"/>
    <cellStyle name="Normal 2_AccumulationEquation 2" xfId="10" xr:uid="{00000000-0005-0000-0000-000004000000}"/>
    <cellStyle name="Normal_France 2" xfId="3" xr:uid="{00000000-0005-0000-0000-000005000000}"/>
    <cellStyle name="Normal_MainTablesFigures" xfId="5" xr:uid="{00000000-0005-0000-0000-000006000000}"/>
    <cellStyle name="Normal_TabAnnexeH" xfId="7" xr:uid="{00000000-0005-0000-0000-000007000000}"/>
    <cellStyle name="Per cent" xfId="1" builtinId="5"/>
    <cellStyle name="Per cent 2" xfId="9" xr:uid="{00000000-0005-0000-0000-000009000000}"/>
    <cellStyle name="Pourcentage 2" xfId="8" xr:uid="{00000000-0005-0000-0000-00000A000000}"/>
  </cellStyles>
  <dxfs count="0"/>
  <tableStyles count="0" defaultTableStyle="TableStyleMedium2" defaultPivotStyle="PivotStyleLight16"/>
  <colors>
    <mruColors>
      <color rgb="FFEA4E0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chartsheet" Target="chartsheets/sheet8.xml"/><Relationship Id="rId21" Type="http://schemas.openxmlformats.org/officeDocument/2006/relationships/worksheet" Target="worksheets/sheet16.xml"/><Relationship Id="rId42" Type="http://schemas.openxmlformats.org/officeDocument/2006/relationships/worksheet" Target="worksheets/sheet29.xml"/><Relationship Id="rId47" Type="http://schemas.openxmlformats.org/officeDocument/2006/relationships/worksheet" Target="worksheets/sheet34.xml"/><Relationship Id="rId63" Type="http://schemas.openxmlformats.org/officeDocument/2006/relationships/externalLink" Target="externalLinks/externalLink9.xml"/><Relationship Id="rId68" Type="http://schemas.openxmlformats.org/officeDocument/2006/relationships/externalLink" Target="externalLinks/externalLink14.xml"/><Relationship Id="rId84" Type="http://schemas.openxmlformats.org/officeDocument/2006/relationships/externalLink" Target="externalLinks/externalLink30.xml"/><Relationship Id="rId89" Type="http://schemas.openxmlformats.org/officeDocument/2006/relationships/externalLink" Target="externalLinks/externalLink35.xml"/><Relationship Id="rId16" Type="http://schemas.openxmlformats.org/officeDocument/2006/relationships/chartsheet" Target="chartsheets/sheet3.xml"/><Relationship Id="rId11" Type="http://schemas.openxmlformats.org/officeDocument/2006/relationships/worksheet" Target="worksheets/sheet11.xml"/><Relationship Id="rId32" Type="http://schemas.openxmlformats.org/officeDocument/2006/relationships/chartsheet" Target="chartsheets/sheet11.xml"/><Relationship Id="rId37" Type="http://schemas.openxmlformats.org/officeDocument/2006/relationships/chartsheet" Target="chartsheets/sheet13.xml"/><Relationship Id="rId53" Type="http://schemas.openxmlformats.org/officeDocument/2006/relationships/worksheet" Target="worksheets/sheet40.xml"/><Relationship Id="rId58" Type="http://schemas.openxmlformats.org/officeDocument/2006/relationships/externalLink" Target="externalLinks/externalLink4.xml"/><Relationship Id="rId74" Type="http://schemas.openxmlformats.org/officeDocument/2006/relationships/externalLink" Target="externalLinks/externalLink20.xml"/><Relationship Id="rId79" Type="http://schemas.openxmlformats.org/officeDocument/2006/relationships/externalLink" Target="externalLinks/externalLink25.xml"/><Relationship Id="rId5" Type="http://schemas.openxmlformats.org/officeDocument/2006/relationships/worksheet" Target="worksheets/sheet5.xml"/><Relationship Id="rId90" Type="http://schemas.openxmlformats.org/officeDocument/2006/relationships/theme" Target="theme/theme1.xml"/><Relationship Id="rId22" Type="http://schemas.openxmlformats.org/officeDocument/2006/relationships/chartsheet" Target="chartsheets/sheet6.xml"/><Relationship Id="rId27" Type="http://schemas.openxmlformats.org/officeDocument/2006/relationships/worksheet" Target="worksheets/sheet19.xml"/><Relationship Id="rId43" Type="http://schemas.openxmlformats.org/officeDocument/2006/relationships/worksheet" Target="worksheets/sheet30.xml"/><Relationship Id="rId48" Type="http://schemas.openxmlformats.org/officeDocument/2006/relationships/worksheet" Target="worksheets/sheet35.xml"/><Relationship Id="rId64" Type="http://schemas.openxmlformats.org/officeDocument/2006/relationships/externalLink" Target="externalLinks/externalLink10.xml"/><Relationship Id="rId69" Type="http://schemas.openxmlformats.org/officeDocument/2006/relationships/externalLink" Target="externalLinks/externalLink1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38.xml"/><Relationship Id="rId72" Type="http://schemas.openxmlformats.org/officeDocument/2006/relationships/externalLink" Target="externalLinks/externalLink18.xml"/><Relationship Id="rId80" Type="http://schemas.openxmlformats.org/officeDocument/2006/relationships/externalLink" Target="externalLinks/externalLink26.xml"/><Relationship Id="rId85" Type="http://schemas.openxmlformats.org/officeDocument/2006/relationships/externalLink" Target="externalLinks/externalLink31.xml"/><Relationship Id="rId93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chartsheet" Target="chartsheets/sheet1.xml"/><Relationship Id="rId17" Type="http://schemas.openxmlformats.org/officeDocument/2006/relationships/worksheet" Target="worksheets/sheet14.xml"/><Relationship Id="rId25" Type="http://schemas.openxmlformats.org/officeDocument/2006/relationships/worksheet" Target="worksheets/sheet18.xml"/><Relationship Id="rId33" Type="http://schemas.openxmlformats.org/officeDocument/2006/relationships/worksheet" Target="worksheets/sheet22.xml"/><Relationship Id="rId38" Type="http://schemas.openxmlformats.org/officeDocument/2006/relationships/worksheet" Target="worksheets/sheet25.xml"/><Relationship Id="rId46" Type="http://schemas.openxmlformats.org/officeDocument/2006/relationships/worksheet" Target="worksheets/sheet33.xml"/><Relationship Id="rId59" Type="http://schemas.openxmlformats.org/officeDocument/2006/relationships/externalLink" Target="externalLinks/externalLink5.xml"/><Relationship Id="rId67" Type="http://schemas.openxmlformats.org/officeDocument/2006/relationships/externalLink" Target="externalLinks/externalLink13.xml"/><Relationship Id="rId20" Type="http://schemas.openxmlformats.org/officeDocument/2006/relationships/chartsheet" Target="chartsheets/sheet5.xml"/><Relationship Id="rId41" Type="http://schemas.openxmlformats.org/officeDocument/2006/relationships/worksheet" Target="worksheets/sheet28.xml"/><Relationship Id="rId54" Type="http://schemas.openxmlformats.org/officeDocument/2006/relationships/worksheet" Target="worksheets/sheet41.xml"/><Relationship Id="rId62" Type="http://schemas.openxmlformats.org/officeDocument/2006/relationships/externalLink" Target="externalLinks/externalLink8.xml"/><Relationship Id="rId70" Type="http://schemas.openxmlformats.org/officeDocument/2006/relationships/externalLink" Target="externalLinks/externalLink16.xml"/><Relationship Id="rId75" Type="http://schemas.openxmlformats.org/officeDocument/2006/relationships/externalLink" Target="externalLinks/externalLink21.xml"/><Relationship Id="rId83" Type="http://schemas.openxmlformats.org/officeDocument/2006/relationships/externalLink" Target="externalLinks/externalLink29.xml"/><Relationship Id="rId88" Type="http://schemas.openxmlformats.org/officeDocument/2006/relationships/externalLink" Target="externalLinks/externalLink34.xml"/><Relationship Id="rId9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3.xml"/><Relationship Id="rId23" Type="http://schemas.openxmlformats.org/officeDocument/2006/relationships/worksheet" Target="worksheets/sheet17.xml"/><Relationship Id="rId28" Type="http://schemas.openxmlformats.org/officeDocument/2006/relationships/chartsheet" Target="chartsheets/sheet9.xml"/><Relationship Id="rId36" Type="http://schemas.openxmlformats.org/officeDocument/2006/relationships/worksheet" Target="worksheets/sheet24.xml"/><Relationship Id="rId49" Type="http://schemas.openxmlformats.org/officeDocument/2006/relationships/worksheet" Target="worksheets/sheet36.xml"/><Relationship Id="rId57" Type="http://schemas.openxmlformats.org/officeDocument/2006/relationships/externalLink" Target="externalLinks/externalLink3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21.xml"/><Relationship Id="rId44" Type="http://schemas.openxmlformats.org/officeDocument/2006/relationships/worksheet" Target="worksheets/sheet31.xml"/><Relationship Id="rId52" Type="http://schemas.openxmlformats.org/officeDocument/2006/relationships/worksheet" Target="worksheets/sheet39.xml"/><Relationship Id="rId60" Type="http://schemas.openxmlformats.org/officeDocument/2006/relationships/externalLink" Target="externalLinks/externalLink6.xml"/><Relationship Id="rId65" Type="http://schemas.openxmlformats.org/officeDocument/2006/relationships/externalLink" Target="externalLinks/externalLink11.xml"/><Relationship Id="rId73" Type="http://schemas.openxmlformats.org/officeDocument/2006/relationships/externalLink" Target="externalLinks/externalLink19.xml"/><Relationship Id="rId78" Type="http://schemas.openxmlformats.org/officeDocument/2006/relationships/externalLink" Target="externalLinks/externalLink24.xml"/><Relationship Id="rId81" Type="http://schemas.openxmlformats.org/officeDocument/2006/relationships/externalLink" Target="externalLinks/externalLink27.xml"/><Relationship Id="rId86" Type="http://schemas.openxmlformats.org/officeDocument/2006/relationships/externalLink" Target="externalLinks/externalLink3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2.xml"/><Relationship Id="rId18" Type="http://schemas.openxmlformats.org/officeDocument/2006/relationships/chartsheet" Target="chartsheets/sheet4.xml"/><Relationship Id="rId39" Type="http://schemas.openxmlformats.org/officeDocument/2006/relationships/worksheet" Target="worksheets/sheet26.xml"/><Relationship Id="rId34" Type="http://schemas.openxmlformats.org/officeDocument/2006/relationships/chartsheet" Target="chartsheets/sheet12.xml"/><Relationship Id="rId50" Type="http://schemas.openxmlformats.org/officeDocument/2006/relationships/worksheet" Target="worksheets/sheet37.xml"/><Relationship Id="rId55" Type="http://schemas.openxmlformats.org/officeDocument/2006/relationships/externalLink" Target="externalLinks/externalLink1.xml"/><Relationship Id="rId76" Type="http://schemas.openxmlformats.org/officeDocument/2006/relationships/externalLink" Target="externalLinks/externalLink22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17.xml"/><Relationship Id="rId9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0.xml"/><Relationship Id="rId24" Type="http://schemas.openxmlformats.org/officeDocument/2006/relationships/chartsheet" Target="chartsheets/sheet7.xml"/><Relationship Id="rId40" Type="http://schemas.openxmlformats.org/officeDocument/2006/relationships/worksheet" Target="worksheets/sheet27.xml"/><Relationship Id="rId45" Type="http://schemas.openxmlformats.org/officeDocument/2006/relationships/worksheet" Target="worksheets/sheet32.xml"/><Relationship Id="rId66" Type="http://schemas.openxmlformats.org/officeDocument/2006/relationships/externalLink" Target="externalLinks/externalLink12.xml"/><Relationship Id="rId87" Type="http://schemas.openxmlformats.org/officeDocument/2006/relationships/externalLink" Target="externalLinks/externalLink33.xml"/><Relationship Id="rId61" Type="http://schemas.openxmlformats.org/officeDocument/2006/relationships/externalLink" Target="externalLinks/externalLink7.xml"/><Relationship Id="rId82" Type="http://schemas.openxmlformats.org/officeDocument/2006/relationships/externalLink" Target="externalLinks/externalLink28.xml"/><Relationship Id="rId19" Type="http://schemas.openxmlformats.org/officeDocument/2006/relationships/worksheet" Target="worksheets/sheet15.xml"/><Relationship Id="rId14" Type="http://schemas.openxmlformats.org/officeDocument/2006/relationships/chartsheet" Target="chartsheets/sheet2.xml"/><Relationship Id="rId30" Type="http://schemas.openxmlformats.org/officeDocument/2006/relationships/chartsheet" Target="chartsheets/sheet10.xml"/><Relationship Id="rId35" Type="http://schemas.openxmlformats.org/officeDocument/2006/relationships/worksheet" Target="worksheets/sheet23.xml"/><Relationship Id="rId56" Type="http://schemas.openxmlformats.org/officeDocument/2006/relationships/externalLink" Target="externalLinks/externalLink2.xml"/><Relationship Id="rId77" Type="http://schemas.openxmlformats.org/officeDocument/2006/relationships/externalLink" Target="externalLinks/externalLink23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7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2000" b="1" baseline="0">
                <a:latin typeface="Arial" panose="020B0604020202020204" pitchFamily="34" charset="0"/>
                <a:cs typeface="Arial" panose="020B0604020202020204" pitchFamily="34" charset="0"/>
              </a:rPr>
              <a:t>Rates of Return to Capital by World Region 1980-2025 </a:t>
            </a:r>
            <a:endParaRPr lang="fr-FR" sz="1400" b="0" baseline="0"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>
        <c:manualLayout>
          <c:xMode val="edge"/>
          <c:yMode val="edge"/>
          <c:x val="0.15882629993186609"/>
          <c:y val="2.2032367001758508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4904893983410676E-2"/>
          <c:y val="6.1171329365642214E-2"/>
          <c:w val="0.8718907058570935"/>
          <c:h val="0.71492157821838798"/>
        </c:manualLayout>
      </c:layout>
      <c:lineChart>
        <c:grouping val="standard"/>
        <c:varyColors val="0"/>
        <c:ser>
          <c:idx val="1"/>
          <c:order val="0"/>
          <c:tx>
            <c:v>Europe</c:v>
          </c:tx>
          <c:spPr>
            <a:ln w="50800">
              <a:solidFill>
                <a:srgbClr val="00B0F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'E1'!$C$5:$C$50</c:f>
              <c:numCache>
                <c:formatCode>0%</c:formatCode>
                <c:ptCount val="46"/>
                <c:pt idx="0">
                  <c:v>5.7193914928355002E-2</c:v>
                </c:pt>
                <c:pt idx="1">
                  <c:v>5.4630559829675608E-2</c:v>
                </c:pt>
                <c:pt idx="2">
                  <c:v>5.5404783079493036E-2</c:v>
                </c:pt>
                <c:pt idx="3">
                  <c:v>5.7018054859274393E-2</c:v>
                </c:pt>
                <c:pt idx="4">
                  <c:v>5.9882937801923906E-2</c:v>
                </c:pt>
                <c:pt idx="5">
                  <c:v>6.057058146118087E-2</c:v>
                </c:pt>
                <c:pt idx="6">
                  <c:v>6.141301092500772E-2</c:v>
                </c:pt>
                <c:pt idx="7">
                  <c:v>6.0049087138001105E-2</c:v>
                </c:pt>
                <c:pt idx="8">
                  <c:v>6.1382466357098063E-2</c:v>
                </c:pt>
                <c:pt idx="9">
                  <c:v>6.1969063699920196E-2</c:v>
                </c:pt>
                <c:pt idx="10">
                  <c:v>6.0815974082643227E-2</c:v>
                </c:pt>
                <c:pt idx="11">
                  <c:v>5.8590643466144669E-2</c:v>
                </c:pt>
                <c:pt idx="12">
                  <c:v>5.7125889749725829E-2</c:v>
                </c:pt>
                <c:pt idx="13">
                  <c:v>5.5949835238125502E-2</c:v>
                </c:pt>
                <c:pt idx="14">
                  <c:v>6.0498917474521643E-2</c:v>
                </c:pt>
                <c:pt idx="15">
                  <c:v>6.6548755426620435E-2</c:v>
                </c:pt>
                <c:pt idx="16">
                  <c:v>6.7866598005325129E-2</c:v>
                </c:pt>
                <c:pt idx="17">
                  <c:v>6.7970582244463784E-2</c:v>
                </c:pt>
                <c:pt idx="18">
                  <c:v>6.6360580138412742E-2</c:v>
                </c:pt>
                <c:pt idx="19">
                  <c:v>6.1883808884596048E-2</c:v>
                </c:pt>
                <c:pt idx="20">
                  <c:v>5.9883024136240651E-2</c:v>
                </c:pt>
                <c:pt idx="21">
                  <c:v>5.9915784926971881E-2</c:v>
                </c:pt>
                <c:pt idx="22">
                  <c:v>5.8455614939605403E-2</c:v>
                </c:pt>
                <c:pt idx="23">
                  <c:v>5.627486345231901E-2</c:v>
                </c:pt>
                <c:pt idx="24">
                  <c:v>5.5316686152204107E-2</c:v>
                </c:pt>
                <c:pt idx="25">
                  <c:v>5.2562650772692163E-2</c:v>
                </c:pt>
                <c:pt idx="26">
                  <c:v>5.0753681379468202E-2</c:v>
                </c:pt>
                <c:pt idx="27">
                  <c:v>5.0211475203698362E-2</c:v>
                </c:pt>
                <c:pt idx="28">
                  <c:v>4.9328486322770433E-2</c:v>
                </c:pt>
                <c:pt idx="29">
                  <c:v>4.3664911874124343E-2</c:v>
                </c:pt>
                <c:pt idx="30">
                  <c:v>4.6681649665009144E-2</c:v>
                </c:pt>
                <c:pt idx="31">
                  <c:v>4.7321108801199253E-2</c:v>
                </c:pt>
                <c:pt idx="32">
                  <c:v>4.5301435757720984E-2</c:v>
                </c:pt>
                <c:pt idx="33">
                  <c:v>4.5388755496275954E-2</c:v>
                </c:pt>
                <c:pt idx="34">
                  <c:v>4.6154029473722227E-2</c:v>
                </c:pt>
                <c:pt idx="35">
                  <c:v>4.6500248122808591E-2</c:v>
                </c:pt>
                <c:pt idx="36">
                  <c:v>4.6720161796948961E-2</c:v>
                </c:pt>
                <c:pt idx="37">
                  <c:v>4.6217892564593903E-2</c:v>
                </c:pt>
                <c:pt idx="38">
                  <c:v>4.6120592906407486E-2</c:v>
                </c:pt>
                <c:pt idx="39">
                  <c:v>4.5465004009256814E-2</c:v>
                </c:pt>
                <c:pt idx="40">
                  <c:v>3.9395489700432468E-2</c:v>
                </c:pt>
                <c:pt idx="41">
                  <c:v>4.2885312202731125E-2</c:v>
                </c:pt>
                <c:pt idx="42">
                  <c:v>4.3366960071919772E-2</c:v>
                </c:pt>
                <c:pt idx="43">
                  <c:v>4.4137110980257438E-2</c:v>
                </c:pt>
                <c:pt idx="44">
                  <c:v>4.4137110980257438E-2</c:v>
                </c:pt>
                <c:pt idx="45">
                  <c:v>4.4137110980257438E-2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64D0-FB4D-B9FC-BE0B8B63205B}"/>
            </c:ext>
          </c:extLst>
        </c:ser>
        <c:ser>
          <c:idx val="2"/>
          <c:order val="1"/>
          <c:tx>
            <c:v>North America/Oceania</c:v>
          </c:tx>
          <c:spPr>
            <a:ln w="50800">
              <a:solidFill>
                <a:srgbClr val="F90FE3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'E1'!$D$5:$D$50</c:f>
              <c:numCache>
                <c:formatCode>0%</c:formatCode>
                <c:ptCount val="46"/>
                <c:pt idx="0">
                  <c:v>5.1199911476922787E-2</c:v>
                </c:pt>
                <c:pt idx="1">
                  <c:v>5.2132416940693913E-2</c:v>
                </c:pt>
                <c:pt idx="2">
                  <c:v>4.7765926937760751E-2</c:v>
                </c:pt>
                <c:pt idx="3">
                  <c:v>5.3383377158838931E-2</c:v>
                </c:pt>
                <c:pt idx="4">
                  <c:v>5.894467334376996E-2</c:v>
                </c:pt>
                <c:pt idx="5">
                  <c:v>5.7839529936345176E-2</c:v>
                </c:pt>
                <c:pt idx="6">
                  <c:v>5.3440146852463392E-2</c:v>
                </c:pt>
                <c:pt idx="7">
                  <c:v>5.3387181450568387E-2</c:v>
                </c:pt>
                <c:pt idx="8">
                  <c:v>5.4810351760426118E-2</c:v>
                </c:pt>
                <c:pt idx="9">
                  <c:v>5.4079027715019996E-2</c:v>
                </c:pt>
                <c:pt idx="10">
                  <c:v>5.2959104001580846E-2</c:v>
                </c:pt>
                <c:pt idx="11">
                  <c:v>5.0872962071754596E-2</c:v>
                </c:pt>
                <c:pt idx="12">
                  <c:v>5.0115788451102469E-2</c:v>
                </c:pt>
                <c:pt idx="13">
                  <c:v>5.4136483981979948E-2</c:v>
                </c:pt>
                <c:pt idx="14">
                  <c:v>5.8057099046126479E-2</c:v>
                </c:pt>
                <c:pt idx="15">
                  <c:v>5.6461988674846267E-2</c:v>
                </c:pt>
                <c:pt idx="16">
                  <c:v>5.582989239951501E-2</c:v>
                </c:pt>
                <c:pt idx="17">
                  <c:v>5.3266300647966336E-2</c:v>
                </c:pt>
                <c:pt idx="18">
                  <c:v>4.8476575636296634E-2</c:v>
                </c:pt>
                <c:pt idx="19">
                  <c:v>4.569851118059013E-2</c:v>
                </c:pt>
                <c:pt idx="20">
                  <c:v>4.3878343585459327E-2</c:v>
                </c:pt>
                <c:pt idx="21">
                  <c:v>4.212796405082498E-2</c:v>
                </c:pt>
                <c:pt idx="22">
                  <c:v>4.4142316965879544E-2</c:v>
                </c:pt>
                <c:pt idx="23">
                  <c:v>4.5223245291836689E-2</c:v>
                </c:pt>
                <c:pt idx="24">
                  <c:v>4.4376954885136953E-2</c:v>
                </c:pt>
                <c:pt idx="25">
                  <c:v>4.4784422611693929E-2</c:v>
                </c:pt>
                <c:pt idx="26">
                  <c:v>4.4325119580806177E-2</c:v>
                </c:pt>
                <c:pt idx="27">
                  <c:v>4.135260501616278E-2</c:v>
                </c:pt>
                <c:pt idx="28">
                  <c:v>4.2084413187670769E-2</c:v>
                </c:pt>
                <c:pt idx="29">
                  <c:v>4.7047743176297056E-2</c:v>
                </c:pt>
                <c:pt idx="30">
                  <c:v>5.1509566412381851E-2</c:v>
                </c:pt>
                <c:pt idx="31">
                  <c:v>5.1687855520466383E-2</c:v>
                </c:pt>
                <c:pt idx="32">
                  <c:v>5.5046006400566214E-2</c:v>
                </c:pt>
                <c:pt idx="33">
                  <c:v>5.1460861758565735E-2</c:v>
                </c:pt>
                <c:pt idx="34">
                  <c:v>4.9094040373379187E-2</c:v>
                </c:pt>
                <c:pt idx="35">
                  <c:v>4.6456658821720211E-2</c:v>
                </c:pt>
                <c:pt idx="36">
                  <c:v>4.4376099168698037E-2</c:v>
                </c:pt>
                <c:pt idx="37">
                  <c:v>4.2468139617333131E-2</c:v>
                </c:pt>
                <c:pt idx="38">
                  <c:v>4.2267523765055E-2</c:v>
                </c:pt>
                <c:pt idx="39">
                  <c:v>4.0424611022638279E-2</c:v>
                </c:pt>
                <c:pt idx="40">
                  <c:v>3.4898727800117602E-2</c:v>
                </c:pt>
                <c:pt idx="41">
                  <c:v>3.4956024920043044E-2</c:v>
                </c:pt>
                <c:pt idx="42">
                  <c:v>3.6535393327186423E-2</c:v>
                </c:pt>
                <c:pt idx="43">
                  <c:v>3.7741200825928467E-2</c:v>
                </c:pt>
                <c:pt idx="44">
                  <c:v>3.7741200825928467E-2</c:v>
                </c:pt>
                <c:pt idx="45">
                  <c:v>3.7741200825928467E-2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4D0-FB4D-B9FC-BE0B8B63205B}"/>
            </c:ext>
          </c:extLst>
        </c:ser>
        <c:ser>
          <c:idx val="3"/>
          <c:order val="2"/>
          <c:tx>
            <c:v>Latin America</c:v>
          </c:tx>
          <c:spPr>
            <a:ln w="50800">
              <a:solidFill>
                <a:srgbClr val="00B05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'E1'!$E$5:$E$50</c:f>
              <c:numCache>
                <c:formatCode>0%</c:formatCode>
                <c:ptCount val="46"/>
                <c:pt idx="0">
                  <c:v>0.11736814998235834</c:v>
                </c:pt>
                <c:pt idx="1">
                  <c:v>0.11253032857400216</c:v>
                </c:pt>
                <c:pt idx="2">
                  <c:v>0.10190909652490385</c:v>
                </c:pt>
                <c:pt idx="3">
                  <c:v>0.1072242521755679</c:v>
                </c:pt>
                <c:pt idx="4">
                  <c:v>0.11870230201932061</c:v>
                </c:pt>
                <c:pt idx="5">
                  <c:v>0.11642251980370051</c:v>
                </c:pt>
                <c:pt idx="6">
                  <c:v>0.11314261945576859</c:v>
                </c:pt>
                <c:pt idx="7">
                  <c:v>0.12248924121368672</c:v>
                </c:pt>
                <c:pt idx="8">
                  <c:v>0.11446113192856591</c:v>
                </c:pt>
                <c:pt idx="9">
                  <c:v>0.11184878262179905</c:v>
                </c:pt>
                <c:pt idx="10">
                  <c:v>0.11316889797353212</c:v>
                </c:pt>
                <c:pt idx="11">
                  <c:v>0.1135270873404227</c:v>
                </c:pt>
                <c:pt idx="12">
                  <c:v>0.11517777670864822</c:v>
                </c:pt>
                <c:pt idx="13">
                  <c:v>0.11066486041972499</c:v>
                </c:pt>
                <c:pt idx="14">
                  <c:v>0.10946646989527203</c:v>
                </c:pt>
                <c:pt idx="15">
                  <c:v>0.11206410960906717</c:v>
                </c:pt>
                <c:pt idx="16">
                  <c:v>0.11509575522828301</c:v>
                </c:pt>
                <c:pt idx="17">
                  <c:v>0.11626944061067353</c:v>
                </c:pt>
                <c:pt idx="18">
                  <c:v>0.11072960514829207</c:v>
                </c:pt>
                <c:pt idx="19">
                  <c:v>0.10409490056912084</c:v>
                </c:pt>
                <c:pt idx="20">
                  <c:v>0.10732845261710178</c:v>
                </c:pt>
                <c:pt idx="21">
                  <c:v>0.10434406137906585</c:v>
                </c:pt>
                <c:pt idx="22">
                  <c:v>0.11173230924522215</c:v>
                </c:pt>
                <c:pt idx="23">
                  <c:v>0.1177551257905762</c:v>
                </c:pt>
                <c:pt idx="24">
                  <c:v>0.1173135724741954</c:v>
                </c:pt>
                <c:pt idx="25">
                  <c:v>0.1138434283864853</c:v>
                </c:pt>
                <c:pt idx="26">
                  <c:v>0.11311925139169163</c:v>
                </c:pt>
                <c:pt idx="27">
                  <c:v>0.11098263249879482</c:v>
                </c:pt>
                <c:pt idx="28">
                  <c:v>0.11412111940537596</c:v>
                </c:pt>
                <c:pt idx="29">
                  <c:v>9.7236319299653762E-2</c:v>
                </c:pt>
                <c:pt idx="30">
                  <c:v>9.9045082311582669E-2</c:v>
                </c:pt>
                <c:pt idx="31">
                  <c:v>9.9231311240406225E-2</c:v>
                </c:pt>
                <c:pt idx="32">
                  <c:v>9.6883453575095424E-2</c:v>
                </c:pt>
                <c:pt idx="33">
                  <c:v>9.529094002460739E-2</c:v>
                </c:pt>
                <c:pt idx="34">
                  <c:v>9.2182455153085915E-2</c:v>
                </c:pt>
                <c:pt idx="35">
                  <c:v>9.3878958554958467E-2</c:v>
                </c:pt>
                <c:pt idx="36">
                  <c:v>9.2030369328662029E-2</c:v>
                </c:pt>
                <c:pt idx="37">
                  <c:v>9.0251967384723575E-2</c:v>
                </c:pt>
                <c:pt idx="38">
                  <c:v>9.3280033782560376E-2</c:v>
                </c:pt>
                <c:pt idx="39">
                  <c:v>8.8278167806570093E-2</c:v>
                </c:pt>
                <c:pt idx="40">
                  <c:v>8.4055343385068051E-2</c:v>
                </c:pt>
                <c:pt idx="41">
                  <c:v>8.7065288964026322E-2</c:v>
                </c:pt>
                <c:pt idx="42">
                  <c:v>9.0311818801517757E-2</c:v>
                </c:pt>
                <c:pt idx="43">
                  <c:v>9.242534086944805E-2</c:v>
                </c:pt>
                <c:pt idx="44">
                  <c:v>9.242534086944805E-2</c:v>
                </c:pt>
                <c:pt idx="45">
                  <c:v>9.242534086944805E-2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64D0-FB4D-B9FC-BE0B8B63205B}"/>
            </c:ext>
          </c:extLst>
        </c:ser>
        <c:ser>
          <c:idx val="4"/>
          <c:order val="3"/>
          <c:tx>
            <c:v>Middle East/North Africa</c:v>
          </c:tx>
          <c:spPr>
            <a:ln w="50800">
              <a:solidFill>
                <a:schemeClr val="accent4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'E1'!$F$5:$F$50</c:f>
              <c:numCache>
                <c:formatCode>0%</c:formatCode>
                <c:ptCount val="46"/>
                <c:pt idx="0">
                  <c:v>0.18750748136448944</c:v>
                </c:pt>
                <c:pt idx="1">
                  <c:v>0.18283561817210203</c:v>
                </c:pt>
                <c:pt idx="2">
                  <c:v>0.16152518086129736</c:v>
                </c:pt>
                <c:pt idx="3">
                  <c:v>0.15110081991930019</c:v>
                </c:pt>
                <c:pt idx="4">
                  <c:v>0.14224147416359401</c:v>
                </c:pt>
                <c:pt idx="5">
                  <c:v>0.13614934895706901</c:v>
                </c:pt>
                <c:pt idx="6">
                  <c:v>0.13136539664900204</c:v>
                </c:pt>
                <c:pt idx="7">
                  <c:v>0.13968301522573834</c:v>
                </c:pt>
                <c:pt idx="8">
                  <c:v>0.14023628961368989</c:v>
                </c:pt>
                <c:pt idx="9">
                  <c:v>0.13469702076202753</c:v>
                </c:pt>
                <c:pt idx="10">
                  <c:v>0.13135230320263466</c:v>
                </c:pt>
                <c:pt idx="11">
                  <c:v>0.120883524352942</c:v>
                </c:pt>
                <c:pt idx="12">
                  <c:v>0.12788531305970799</c:v>
                </c:pt>
                <c:pt idx="13">
                  <c:v>0.1227023150129669</c:v>
                </c:pt>
                <c:pt idx="14">
                  <c:v>0.12489857841764326</c:v>
                </c:pt>
                <c:pt idx="15">
                  <c:v>0.12301746422013284</c:v>
                </c:pt>
                <c:pt idx="16">
                  <c:v>0.12415310687269099</c:v>
                </c:pt>
                <c:pt idx="17">
                  <c:v>0.13203269081385346</c:v>
                </c:pt>
                <c:pt idx="18">
                  <c:v>0.13265751429850442</c:v>
                </c:pt>
                <c:pt idx="19">
                  <c:v>0.13093878337972917</c:v>
                </c:pt>
                <c:pt idx="20">
                  <c:v>0.12937112838445075</c:v>
                </c:pt>
                <c:pt idx="21">
                  <c:v>0.12555421537272576</c:v>
                </c:pt>
                <c:pt idx="22">
                  <c:v>0.12719928078231213</c:v>
                </c:pt>
                <c:pt idx="23">
                  <c:v>0.12981521111913816</c:v>
                </c:pt>
                <c:pt idx="24">
                  <c:v>0.13206682543049975</c:v>
                </c:pt>
                <c:pt idx="25">
                  <c:v>0.13010108302170384</c:v>
                </c:pt>
                <c:pt idx="26">
                  <c:v>0.13167037254352898</c:v>
                </c:pt>
                <c:pt idx="27">
                  <c:v>0.13233711325106967</c:v>
                </c:pt>
                <c:pt idx="28">
                  <c:v>0.13561357130381949</c:v>
                </c:pt>
                <c:pt idx="29">
                  <c:v>0.12548004678751898</c:v>
                </c:pt>
                <c:pt idx="30">
                  <c:v>0.12267531579907613</c:v>
                </c:pt>
                <c:pt idx="31">
                  <c:v>0.12665729382064295</c:v>
                </c:pt>
                <c:pt idx="32">
                  <c:v>0.12332195501211729</c:v>
                </c:pt>
                <c:pt idx="33">
                  <c:v>0.12581199126349815</c:v>
                </c:pt>
                <c:pt idx="34">
                  <c:v>0.12187287935486481</c:v>
                </c:pt>
                <c:pt idx="35">
                  <c:v>0.11726891419701743</c:v>
                </c:pt>
                <c:pt idx="36">
                  <c:v>0.11849828225450626</c:v>
                </c:pt>
                <c:pt idx="37">
                  <c:v>0.11588642523802496</c:v>
                </c:pt>
                <c:pt idx="38">
                  <c:v>0.11422743800352682</c:v>
                </c:pt>
                <c:pt idx="39">
                  <c:v>0.1185656391780215</c:v>
                </c:pt>
                <c:pt idx="40">
                  <c:v>0.11181576829207814</c:v>
                </c:pt>
                <c:pt idx="41">
                  <c:v>0.11570758068549136</c:v>
                </c:pt>
                <c:pt idx="42">
                  <c:v>0.10566385596983667</c:v>
                </c:pt>
                <c:pt idx="43">
                  <c:v>0.10635735795395136</c:v>
                </c:pt>
                <c:pt idx="44">
                  <c:v>0.10635735795395136</c:v>
                </c:pt>
                <c:pt idx="45">
                  <c:v>0.10635735795395136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64D0-FB4D-B9FC-BE0B8B63205B}"/>
            </c:ext>
          </c:extLst>
        </c:ser>
        <c:ser>
          <c:idx val="5"/>
          <c:order val="4"/>
          <c:tx>
            <c:v>Subsaharan Africa</c:v>
          </c:tx>
          <c:spPr>
            <a:ln w="508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'E1'!$G$5:$G$50</c:f>
              <c:numCache>
                <c:formatCode>0%</c:formatCode>
                <c:ptCount val="46"/>
                <c:pt idx="0">
                  <c:v>7.777096771129785E-2</c:v>
                </c:pt>
                <c:pt idx="1">
                  <c:v>7.5054814477960335E-2</c:v>
                </c:pt>
                <c:pt idx="2">
                  <c:v>6.7928273611663911E-2</c:v>
                </c:pt>
                <c:pt idx="3">
                  <c:v>6.7793327365979525E-2</c:v>
                </c:pt>
                <c:pt idx="4">
                  <c:v>6.7717349745637603E-2</c:v>
                </c:pt>
                <c:pt idx="5">
                  <c:v>6.9123714222883409E-2</c:v>
                </c:pt>
                <c:pt idx="6">
                  <c:v>7.1030480600327184E-2</c:v>
                </c:pt>
                <c:pt idx="7">
                  <c:v>7.3572674622271655E-2</c:v>
                </c:pt>
                <c:pt idx="8">
                  <c:v>7.6435224798394874E-2</c:v>
                </c:pt>
                <c:pt idx="9">
                  <c:v>8.0202458646679811E-2</c:v>
                </c:pt>
                <c:pt idx="10">
                  <c:v>8.2091113825049564E-2</c:v>
                </c:pt>
                <c:pt idx="11">
                  <c:v>8.3300453616769882E-2</c:v>
                </c:pt>
                <c:pt idx="12">
                  <c:v>8.1838143443608791E-2</c:v>
                </c:pt>
                <c:pt idx="13">
                  <c:v>7.8845016337648094E-2</c:v>
                </c:pt>
                <c:pt idx="14">
                  <c:v>7.9420771234561052E-2</c:v>
                </c:pt>
                <c:pt idx="15">
                  <c:v>8.2025734069623768E-2</c:v>
                </c:pt>
                <c:pt idx="16">
                  <c:v>8.5904649077667566E-2</c:v>
                </c:pt>
                <c:pt idx="17">
                  <c:v>8.7498040646294739E-2</c:v>
                </c:pt>
                <c:pt idx="18">
                  <c:v>8.900339417668858E-2</c:v>
                </c:pt>
                <c:pt idx="19">
                  <c:v>8.6377602304484699E-2</c:v>
                </c:pt>
                <c:pt idx="20">
                  <c:v>8.8328517564017814E-2</c:v>
                </c:pt>
                <c:pt idx="21">
                  <c:v>8.8117163511641644E-2</c:v>
                </c:pt>
                <c:pt idx="22">
                  <c:v>9.2552152328122084E-2</c:v>
                </c:pt>
                <c:pt idx="23">
                  <c:v>9.5157423128070934E-2</c:v>
                </c:pt>
                <c:pt idx="24">
                  <c:v>9.6209281184905029E-2</c:v>
                </c:pt>
                <c:pt idx="25">
                  <c:v>9.6077482891041566E-2</c:v>
                </c:pt>
                <c:pt idx="26">
                  <c:v>9.2989583316216914E-2</c:v>
                </c:pt>
                <c:pt idx="27">
                  <c:v>9.3814971375351761E-2</c:v>
                </c:pt>
                <c:pt idx="28">
                  <c:v>9.7317866318997401E-2</c:v>
                </c:pt>
                <c:pt idx="29">
                  <c:v>9.4545701176252744E-2</c:v>
                </c:pt>
                <c:pt idx="30">
                  <c:v>9.6345833433654396E-2</c:v>
                </c:pt>
                <c:pt idx="31">
                  <c:v>9.8397998473385526E-2</c:v>
                </c:pt>
                <c:pt idx="32">
                  <c:v>9.5374219782474581E-2</c:v>
                </c:pt>
                <c:pt idx="33">
                  <c:v>9.5163127429914895E-2</c:v>
                </c:pt>
                <c:pt idx="34">
                  <c:v>9.5746562788782311E-2</c:v>
                </c:pt>
                <c:pt idx="35">
                  <c:v>9.3620606883565424E-2</c:v>
                </c:pt>
                <c:pt idx="36">
                  <c:v>9.2055702410271084E-2</c:v>
                </c:pt>
                <c:pt idx="37">
                  <c:v>9.0121633278165317E-2</c:v>
                </c:pt>
                <c:pt idx="38">
                  <c:v>9.0136789927213912E-2</c:v>
                </c:pt>
                <c:pt idx="39">
                  <c:v>8.9657201057691871E-2</c:v>
                </c:pt>
                <c:pt idx="40">
                  <c:v>8.2158149175086723E-2</c:v>
                </c:pt>
                <c:pt idx="41">
                  <c:v>8.8771038249962228E-2</c:v>
                </c:pt>
                <c:pt idx="42">
                  <c:v>8.5652376234997524E-2</c:v>
                </c:pt>
                <c:pt idx="43">
                  <c:v>8.5620547045618736E-2</c:v>
                </c:pt>
                <c:pt idx="44">
                  <c:v>8.5620547045618736E-2</c:v>
                </c:pt>
                <c:pt idx="45">
                  <c:v>8.5620547045618736E-2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64D0-FB4D-B9FC-BE0B8B63205B}"/>
            </c:ext>
          </c:extLst>
        </c:ser>
        <c:ser>
          <c:idx val="6"/>
          <c:order val="5"/>
          <c:tx>
            <c:v>Russia/Central Asia</c:v>
          </c:tx>
          <c:spPr>
            <a:ln w="50800">
              <a:solidFill>
                <a:schemeClr val="accent2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'E1'!$H$5:$H$50</c:f>
              <c:numCache>
                <c:formatCode>0%</c:formatCode>
                <c:ptCount val="46"/>
                <c:pt idx="0">
                  <c:v>7.1036524591770608E-2</c:v>
                </c:pt>
                <c:pt idx="1">
                  <c:v>5.6227630092774768E-2</c:v>
                </c:pt>
                <c:pt idx="2">
                  <c:v>6.8068266279026055E-2</c:v>
                </c:pt>
                <c:pt idx="3">
                  <c:v>7.4755017111417285E-2</c:v>
                </c:pt>
                <c:pt idx="4">
                  <c:v>7.6915326711587392E-2</c:v>
                </c:pt>
                <c:pt idx="5">
                  <c:v>7.4444506020619028E-2</c:v>
                </c:pt>
                <c:pt idx="6">
                  <c:v>7.6932661998830407E-2</c:v>
                </c:pt>
                <c:pt idx="7">
                  <c:v>7.476292546660622E-2</c:v>
                </c:pt>
                <c:pt idx="8">
                  <c:v>7.2828592423366936E-2</c:v>
                </c:pt>
                <c:pt idx="9">
                  <c:v>7.3647186991777996E-2</c:v>
                </c:pt>
                <c:pt idx="10">
                  <c:v>7.1951038108805473E-2</c:v>
                </c:pt>
                <c:pt idx="11">
                  <c:v>7.5740264951683248E-2</c:v>
                </c:pt>
                <c:pt idx="12">
                  <c:v>8.1998943119330675E-2</c:v>
                </c:pt>
                <c:pt idx="13">
                  <c:v>7.7255219340920167E-2</c:v>
                </c:pt>
                <c:pt idx="14">
                  <c:v>7.926780755118687E-2</c:v>
                </c:pt>
                <c:pt idx="15">
                  <c:v>8.1959910308878309E-2</c:v>
                </c:pt>
                <c:pt idx="16">
                  <c:v>8.1207904314916021E-2</c:v>
                </c:pt>
                <c:pt idx="17">
                  <c:v>8.0563066954133955E-2</c:v>
                </c:pt>
                <c:pt idx="18">
                  <c:v>7.7549660110882671E-2</c:v>
                </c:pt>
                <c:pt idx="19">
                  <c:v>8.3370944321663074E-2</c:v>
                </c:pt>
                <c:pt idx="20">
                  <c:v>0.10052785681178235</c:v>
                </c:pt>
                <c:pt idx="21">
                  <c:v>9.2123011650486614E-2</c:v>
                </c:pt>
                <c:pt idx="22">
                  <c:v>8.3925553511791748E-2</c:v>
                </c:pt>
                <c:pt idx="23">
                  <c:v>8.1120236439427604E-2</c:v>
                </c:pt>
                <c:pt idx="24">
                  <c:v>8.4412801121025408E-2</c:v>
                </c:pt>
                <c:pt idx="25">
                  <c:v>8.448479061499041E-2</c:v>
                </c:pt>
                <c:pt idx="26">
                  <c:v>7.5300722618313956E-2</c:v>
                </c:pt>
                <c:pt idx="27">
                  <c:v>6.9392354049320676E-2</c:v>
                </c:pt>
                <c:pt idx="28">
                  <c:v>7.8090313092886346E-2</c:v>
                </c:pt>
                <c:pt idx="29">
                  <c:v>7.2543135700083167E-2</c:v>
                </c:pt>
                <c:pt idx="30">
                  <c:v>7.8322144391584039E-2</c:v>
                </c:pt>
                <c:pt idx="31">
                  <c:v>9.1610697081556849E-2</c:v>
                </c:pt>
                <c:pt idx="32">
                  <c:v>8.7665314390695873E-2</c:v>
                </c:pt>
                <c:pt idx="33">
                  <c:v>8.1031392512401018E-2</c:v>
                </c:pt>
                <c:pt idx="34">
                  <c:v>8.162330947248693E-2</c:v>
                </c:pt>
                <c:pt idx="35">
                  <c:v>8.2472855312395857E-2</c:v>
                </c:pt>
                <c:pt idx="36">
                  <c:v>8.0462320211531699E-2</c:v>
                </c:pt>
                <c:pt idx="37">
                  <c:v>8.6268371713792036E-2</c:v>
                </c:pt>
                <c:pt idx="38">
                  <c:v>9.2210227509136766E-2</c:v>
                </c:pt>
                <c:pt idx="39">
                  <c:v>8.9499941387213663E-2</c:v>
                </c:pt>
                <c:pt idx="40">
                  <c:v>8.4910988471074589E-2</c:v>
                </c:pt>
                <c:pt idx="41">
                  <c:v>9.0705371285868253E-2</c:v>
                </c:pt>
                <c:pt idx="42">
                  <c:v>9.0261167109005017E-2</c:v>
                </c:pt>
                <c:pt idx="43">
                  <c:v>9.3429405445325783E-2</c:v>
                </c:pt>
                <c:pt idx="44">
                  <c:v>9.3429405445325783E-2</c:v>
                </c:pt>
                <c:pt idx="45">
                  <c:v>9.3429405445325783E-2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64D0-FB4D-B9FC-BE0B8B63205B}"/>
            </c:ext>
          </c:extLst>
        </c:ser>
        <c:ser>
          <c:idx val="7"/>
          <c:order val="6"/>
          <c:tx>
            <c:v>East Asia</c:v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'E1'!$I$5:$I$50</c:f>
              <c:numCache>
                <c:formatCode>0%</c:formatCode>
                <c:ptCount val="46"/>
                <c:pt idx="0">
                  <c:v>5.8790425247641442E-2</c:v>
                </c:pt>
                <c:pt idx="1">
                  <c:v>5.5604071657336968E-2</c:v>
                </c:pt>
                <c:pt idx="2">
                  <c:v>5.3805750801668113E-2</c:v>
                </c:pt>
                <c:pt idx="3">
                  <c:v>5.2806412565476524E-2</c:v>
                </c:pt>
                <c:pt idx="4">
                  <c:v>5.5041258768463178E-2</c:v>
                </c:pt>
                <c:pt idx="5">
                  <c:v>5.674277706699353E-2</c:v>
                </c:pt>
                <c:pt idx="6">
                  <c:v>5.3290442058083615E-2</c:v>
                </c:pt>
                <c:pt idx="7">
                  <c:v>4.7785415111303853E-2</c:v>
                </c:pt>
                <c:pt idx="8">
                  <c:v>4.5375164255073271E-2</c:v>
                </c:pt>
                <c:pt idx="9">
                  <c:v>4.3129915752566743E-2</c:v>
                </c:pt>
                <c:pt idx="10">
                  <c:v>4.2083123108184302E-2</c:v>
                </c:pt>
                <c:pt idx="11">
                  <c:v>4.2983354835753836E-2</c:v>
                </c:pt>
                <c:pt idx="12">
                  <c:v>4.3699881072397057E-2</c:v>
                </c:pt>
                <c:pt idx="13">
                  <c:v>4.5426417942827944E-2</c:v>
                </c:pt>
                <c:pt idx="14">
                  <c:v>4.2623719837326504E-2</c:v>
                </c:pt>
                <c:pt idx="15">
                  <c:v>4.3914633999657456E-2</c:v>
                </c:pt>
                <c:pt idx="16">
                  <c:v>4.420050599516559E-2</c:v>
                </c:pt>
                <c:pt idx="17">
                  <c:v>4.5549155866068211E-2</c:v>
                </c:pt>
                <c:pt idx="18">
                  <c:v>4.1560105709578229E-2</c:v>
                </c:pt>
                <c:pt idx="19">
                  <c:v>4.0045881013503468E-2</c:v>
                </c:pt>
                <c:pt idx="20">
                  <c:v>3.985257888640955E-2</c:v>
                </c:pt>
                <c:pt idx="21">
                  <c:v>4.2362070264433338E-2</c:v>
                </c:pt>
                <c:pt idx="22">
                  <c:v>4.5250569272264056E-2</c:v>
                </c:pt>
                <c:pt idx="23">
                  <c:v>4.6847481414988845E-2</c:v>
                </c:pt>
                <c:pt idx="24">
                  <c:v>5.3237181945627307E-2</c:v>
                </c:pt>
                <c:pt idx="25">
                  <c:v>5.4681791948565588E-2</c:v>
                </c:pt>
                <c:pt idx="26">
                  <c:v>5.5959905420932758E-2</c:v>
                </c:pt>
                <c:pt idx="27">
                  <c:v>5.5100118462670995E-2</c:v>
                </c:pt>
                <c:pt idx="28">
                  <c:v>5.459381507594771E-2</c:v>
                </c:pt>
                <c:pt idx="29">
                  <c:v>5.3498729212431449E-2</c:v>
                </c:pt>
                <c:pt idx="30">
                  <c:v>5.5522993252814609E-2</c:v>
                </c:pt>
                <c:pt idx="31">
                  <c:v>5.5451495809752172E-2</c:v>
                </c:pt>
                <c:pt idx="32">
                  <c:v>5.4662382419489584E-2</c:v>
                </c:pt>
                <c:pt idx="33">
                  <c:v>5.1995964510631668E-2</c:v>
                </c:pt>
                <c:pt idx="34">
                  <c:v>4.9608537246095284E-2</c:v>
                </c:pt>
                <c:pt idx="35">
                  <c:v>4.7282725041420795E-2</c:v>
                </c:pt>
                <c:pt idx="36">
                  <c:v>4.5659435439168609E-2</c:v>
                </c:pt>
                <c:pt idx="37">
                  <c:v>4.5363988138664414E-2</c:v>
                </c:pt>
                <c:pt idx="38">
                  <c:v>4.5304087591109321E-2</c:v>
                </c:pt>
                <c:pt idx="39">
                  <c:v>4.4281932620145993E-2</c:v>
                </c:pt>
                <c:pt idx="40">
                  <c:v>4.098294086402781E-2</c:v>
                </c:pt>
                <c:pt idx="41">
                  <c:v>4.0549443221709183E-2</c:v>
                </c:pt>
                <c:pt idx="42">
                  <c:v>4.1217382028864005E-2</c:v>
                </c:pt>
                <c:pt idx="43">
                  <c:v>4.143622890212393E-2</c:v>
                </c:pt>
                <c:pt idx="44">
                  <c:v>4.143622890212393E-2</c:v>
                </c:pt>
                <c:pt idx="45">
                  <c:v>4.143622890212393E-2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6-64D0-FB4D-B9FC-BE0B8B63205B}"/>
            </c:ext>
          </c:extLst>
        </c:ser>
        <c:ser>
          <c:idx val="8"/>
          <c:order val="7"/>
          <c:tx>
            <c:v>South/South-East Asia</c:v>
          </c:tx>
          <c:spPr>
            <a:ln w="508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'E1'!$J$5:$J$50</c:f>
              <c:numCache>
                <c:formatCode>0%</c:formatCode>
                <c:ptCount val="46"/>
                <c:pt idx="0">
                  <c:v>7.3193780543205689E-2</c:v>
                </c:pt>
                <c:pt idx="1">
                  <c:v>7.2499723019851164E-2</c:v>
                </c:pt>
                <c:pt idx="2">
                  <c:v>7.0445301747599109E-2</c:v>
                </c:pt>
                <c:pt idx="3">
                  <c:v>7.0717494966251071E-2</c:v>
                </c:pt>
                <c:pt idx="4">
                  <c:v>7.1394942237857792E-2</c:v>
                </c:pt>
                <c:pt idx="5">
                  <c:v>6.9809047000496893E-2</c:v>
                </c:pt>
                <c:pt idx="6">
                  <c:v>6.901916784927975E-2</c:v>
                </c:pt>
                <c:pt idx="7">
                  <c:v>6.9593286145148439E-2</c:v>
                </c:pt>
                <c:pt idx="8">
                  <c:v>7.0361759876778437E-2</c:v>
                </c:pt>
                <c:pt idx="9">
                  <c:v>7.0824989101868088E-2</c:v>
                </c:pt>
                <c:pt idx="10">
                  <c:v>7.1376778422062068E-2</c:v>
                </c:pt>
                <c:pt idx="11">
                  <c:v>7.5434605516477682E-2</c:v>
                </c:pt>
                <c:pt idx="12">
                  <c:v>7.9130070794235688E-2</c:v>
                </c:pt>
                <c:pt idx="13">
                  <c:v>7.7677210971987737E-2</c:v>
                </c:pt>
                <c:pt idx="14">
                  <c:v>7.9404965586592297E-2</c:v>
                </c:pt>
                <c:pt idx="15">
                  <c:v>8.0554219519577364E-2</c:v>
                </c:pt>
                <c:pt idx="16">
                  <c:v>7.965246701979975E-2</c:v>
                </c:pt>
                <c:pt idx="17">
                  <c:v>7.9957843553037644E-2</c:v>
                </c:pt>
                <c:pt idx="18">
                  <c:v>8.0228524919484651E-2</c:v>
                </c:pt>
                <c:pt idx="19">
                  <c:v>8.2736932156685275E-2</c:v>
                </c:pt>
                <c:pt idx="20">
                  <c:v>8.4998222684488714E-2</c:v>
                </c:pt>
                <c:pt idx="21">
                  <c:v>8.6023010753685528E-2</c:v>
                </c:pt>
                <c:pt idx="22">
                  <c:v>8.9404813801200148E-2</c:v>
                </c:pt>
                <c:pt idx="23">
                  <c:v>9.2077643145575469E-2</c:v>
                </c:pt>
                <c:pt idx="24">
                  <c:v>9.6778850719165116E-2</c:v>
                </c:pt>
                <c:pt idx="25">
                  <c:v>9.6272467649306054E-2</c:v>
                </c:pt>
                <c:pt idx="26">
                  <c:v>9.7039535060655518E-2</c:v>
                </c:pt>
                <c:pt idx="27">
                  <c:v>9.4953668467888858E-2</c:v>
                </c:pt>
                <c:pt idx="28">
                  <c:v>9.1091153279796139E-2</c:v>
                </c:pt>
                <c:pt idx="29">
                  <c:v>8.6570180005073369E-2</c:v>
                </c:pt>
                <c:pt idx="30">
                  <c:v>8.773690665245977E-2</c:v>
                </c:pt>
                <c:pt idx="31">
                  <c:v>8.7104293356716267E-2</c:v>
                </c:pt>
                <c:pt idx="32">
                  <c:v>8.4099537713992298E-2</c:v>
                </c:pt>
                <c:pt idx="33">
                  <c:v>8.2679453035073749E-2</c:v>
                </c:pt>
                <c:pt idx="34">
                  <c:v>8.1461295121097343E-2</c:v>
                </c:pt>
                <c:pt idx="35">
                  <c:v>8.061462767282529E-2</c:v>
                </c:pt>
                <c:pt idx="36">
                  <c:v>8.1296227777130511E-2</c:v>
                </c:pt>
                <c:pt idx="37">
                  <c:v>7.950657621999177E-2</c:v>
                </c:pt>
                <c:pt idx="38">
                  <c:v>8.0318835842783237E-2</c:v>
                </c:pt>
                <c:pt idx="39">
                  <c:v>8.0009586026906027E-2</c:v>
                </c:pt>
                <c:pt idx="40">
                  <c:v>7.6247006601024875E-2</c:v>
                </c:pt>
                <c:pt idx="41">
                  <c:v>8.2951199729767194E-2</c:v>
                </c:pt>
                <c:pt idx="42">
                  <c:v>8.1475408656882714E-2</c:v>
                </c:pt>
                <c:pt idx="43">
                  <c:v>8.0930325943393777E-2</c:v>
                </c:pt>
                <c:pt idx="44">
                  <c:v>8.0930325943393777E-2</c:v>
                </c:pt>
                <c:pt idx="45">
                  <c:v>8.0930325943393777E-2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7-64D0-FB4D-B9FC-BE0B8B63205B}"/>
            </c:ext>
          </c:extLst>
        </c:ser>
        <c:ser>
          <c:idx val="0"/>
          <c:order val="8"/>
          <c:tx>
            <c:v>World</c:v>
          </c:tx>
          <c:spPr>
            <a:ln w="50800">
              <a:solidFill>
                <a:schemeClr val="tx1"/>
              </a:solidFill>
            </a:ln>
          </c:spPr>
          <c:marker>
            <c:symbol val="none"/>
          </c:marker>
          <c:val>
            <c:numRef>
              <c:f>'E1'!$B$5:$B$50</c:f>
              <c:numCache>
                <c:formatCode>0%</c:formatCode>
                <c:ptCount val="46"/>
                <c:pt idx="0">
                  <c:v>7.3097526586696826E-2</c:v>
                </c:pt>
                <c:pt idx="1">
                  <c:v>6.9205999452937428E-2</c:v>
                </c:pt>
                <c:pt idx="2">
                  <c:v>6.7141713817792603E-2</c:v>
                </c:pt>
                <c:pt idx="3">
                  <c:v>6.8713759672958771E-2</c:v>
                </c:pt>
                <c:pt idx="4">
                  <c:v>7.1764267336712748E-2</c:v>
                </c:pt>
                <c:pt idx="5">
                  <c:v>7.1143807350302596E-2</c:v>
                </c:pt>
                <c:pt idx="6">
                  <c:v>6.8092452109238755E-2</c:v>
                </c:pt>
                <c:pt idx="7">
                  <c:v>6.5661545269139532E-2</c:v>
                </c:pt>
                <c:pt idx="8">
                  <c:v>6.433090434065869E-2</c:v>
                </c:pt>
                <c:pt idx="9">
                  <c:v>6.3723228398376144E-2</c:v>
                </c:pt>
                <c:pt idx="10">
                  <c:v>6.386664418116797E-2</c:v>
                </c:pt>
                <c:pt idx="11">
                  <c:v>6.2692285327984487E-2</c:v>
                </c:pt>
                <c:pt idx="12">
                  <c:v>6.3358493919564926E-2</c:v>
                </c:pt>
                <c:pt idx="13">
                  <c:v>6.3753695304091113E-2</c:v>
                </c:pt>
                <c:pt idx="14">
                  <c:v>6.5211272126565314E-2</c:v>
                </c:pt>
                <c:pt idx="15">
                  <c:v>6.6842431434376459E-2</c:v>
                </c:pt>
                <c:pt idx="16">
                  <c:v>6.8238558787636044E-2</c:v>
                </c:pt>
                <c:pt idx="17">
                  <c:v>6.8548773866208071E-2</c:v>
                </c:pt>
                <c:pt idx="18">
                  <c:v>6.5485730716154988E-2</c:v>
                </c:pt>
                <c:pt idx="19">
                  <c:v>6.1748470538860768E-2</c:v>
                </c:pt>
                <c:pt idx="20">
                  <c:v>6.117782754947923E-2</c:v>
                </c:pt>
                <c:pt idx="21">
                  <c:v>6.1622829440342322E-2</c:v>
                </c:pt>
                <c:pt idx="22">
                  <c:v>6.3545031443934946E-2</c:v>
                </c:pt>
                <c:pt idx="23">
                  <c:v>6.4334114315987581E-2</c:v>
                </c:pt>
                <c:pt idx="24">
                  <c:v>6.5671891325756446E-2</c:v>
                </c:pt>
                <c:pt idx="25">
                  <c:v>6.5345081876177255E-2</c:v>
                </c:pt>
                <c:pt idx="26">
                  <c:v>6.4983644901970505E-2</c:v>
                </c:pt>
                <c:pt idx="27">
                  <c:v>6.3977640796360674E-2</c:v>
                </c:pt>
                <c:pt idx="28">
                  <c:v>6.5159498446062933E-2</c:v>
                </c:pt>
                <c:pt idx="29">
                  <c:v>6.3063642056654892E-2</c:v>
                </c:pt>
                <c:pt idx="30">
                  <c:v>6.6323370969761666E-2</c:v>
                </c:pt>
                <c:pt idx="31">
                  <c:v>6.7284663758559182E-2</c:v>
                </c:pt>
                <c:pt idx="32">
                  <c:v>6.6839671036179937E-2</c:v>
                </c:pt>
                <c:pt idx="33">
                  <c:v>6.4877156854713541E-2</c:v>
                </c:pt>
                <c:pt idx="34">
                  <c:v>6.2970709260436811E-2</c:v>
                </c:pt>
                <c:pt idx="35">
                  <c:v>6.0704319829899801E-2</c:v>
                </c:pt>
                <c:pt idx="36">
                  <c:v>5.9316587803051046E-2</c:v>
                </c:pt>
                <c:pt idx="37">
                  <c:v>5.8265589540988039E-2</c:v>
                </c:pt>
                <c:pt idx="38">
                  <c:v>5.8180570780812867E-2</c:v>
                </c:pt>
                <c:pt idx="39">
                  <c:v>5.6808796477169646E-2</c:v>
                </c:pt>
                <c:pt idx="40">
                  <c:v>5.0894890216972827E-2</c:v>
                </c:pt>
                <c:pt idx="41">
                  <c:v>5.1551665359040981E-2</c:v>
                </c:pt>
                <c:pt idx="42">
                  <c:v>5.3054024560421728E-2</c:v>
                </c:pt>
                <c:pt idx="43">
                  <c:v>5.4386999820255154E-2</c:v>
                </c:pt>
                <c:pt idx="44">
                  <c:v>5.4386999820255154E-2</c:v>
                </c:pt>
                <c:pt idx="45">
                  <c:v>5.4386999820255154E-2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64D0-FB4D-B9FC-BE0B8B6320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43424544"/>
        <c:axId val="743431600"/>
      </c:lineChart>
      <c:catAx>
        <c:axId val="743424544"/>
        <c:scaling>
          <c:orientation val="minMax"/>
        </c:scaling>
        <c:delete val="0"/>
        <c:axPos val="b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minorGridlines>
          <c:spPr>
            <a:ln>
              <a:noFill/>
            </a:ln>
          </c:spPr>
        </c:minorGridlines>
        <c:numFmt formatCode="General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743431600"/>
        <c:crossesAt val="0"/>
        <c:auto val="0"/>
        <c:lblAlgn val="ctr"/>
        <c:lblOffset val="100"/>
        <c:tickLblSkip val="5"/>
        <c:tickMarkSkip val="5"/>
        <c:noMultiLvlLbl val="0"/>
      </c:catAx>
      <c:valAx>
        <c:axId val="743431600"/>
        <c:scaling>
          <c:orientation val="minMax"/>
          <c:max val="0.19100000000000003"/>
          <c:min val="0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200"/>
                </a:pPr>
                <a:r>
                  <a:rPr lang="fr-FR" sz="1200" baseline="0"/>
                  <a:t>Rates of return by world region (capital shares/domestic capital)</a:t>
                </a:r>
                <a:endParaRPr lang="fr-FR" sz="1200"/>
              </a:p>
            </c:rich>
          </c:tx>
          <c:layout>
            <c:manualLayout>
              <c:xMode val="edge"/>
              <c:yMode val="edge"/>
              <c:x val="4.3507551956673196E-3"/>
              <c:y val="4.5145600034095873E-2"/>
            </c:manualLayout>
          </c:layout>
          <c:overlay val="0"/>
        </c:title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743424544"/>
        <c:crossesAt val="1"/>
        <c:crossBetween val="midCat"/>
        <c:majorUnit val="2.0000000000000004E-2"/>
      </c:valAx>
      <c:spPr>
        <a:noFill/>
        <a:ln w="25400">
          <a:solidFill>
            <a:srgbClr val="000000"/>
          </a:solidFill>
        </a:ln>
      </c:spPr>
    </c:plotArea>
    <c:legend>
      <c:legendPos val="l"/>
      <c:layout>
        <c:manualLayout>
          <c:xMode val="edge"/>
          <c:yMode val="edge"/>
          <c:x val="0.27234334126431192"/>
          <c:y val="6.8620076076417361E-2"/>
          <c:w val="0.5021599396772416"/>
          <c:h val="0.17282794999012249"/>
        </c:manualLayout>
      </c:layout>
      <c:overlay val="1"/>
      <c:spPr>
        <a:solidFill>
          <a:schemeClr val="bg1"/>
        </a:solidFill>
        <a:ln w="12700">
          <a:solidFill>
            <a:schemeClr val="tx1"/>
          </a:solidFill>
        </a:ln>
      </c:spPr>
      <c:txPr>
        <a:bodyPr/>
        <a:lstStyle/>
        <a:p>
          <a:pPr>
            <a:defRPr sz="1400" baseline="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7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2000" b="1" baseline="0">
                <a:latin typeface="Arial" panose="020B0604020202020204" pitchFamily="34" charset="0"/>
                <a:cs typeface="Arial" panose="020B0604020202020204" pitchFamily="34" charset="0"/>
              </a:rPr>
              <a:t>Rates of Capital Gains by World Region 1980-2025 </a:t>
            </a:r>
            <a:endParaRPr lang="fr-FR" sz="1400" b="0" baseline="0"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>
        <c:manualLayout>
          <c:xMode val="edge"/>
          <c:yMode val="edge"/>
          <c:x val="0.15882629993186609"/>
          <c:y val="2.2032367001758508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4904893983410676E-2"/>
          <c:y val="6.1171329365642214E-2"/>
          <c:w val="0.8718907058570935"/>
          <c:h val="0.71492157821838798"/>
        </c:manualLayout>
      </c:layout>
      <c:lineChart>
        <c:grouping val="standard"/>
        <c:varyColors val="0"/>
        <c:ser>
          <c:idx val="1"/>
          <c:order val="0"/>
          <c:tx>
            <c:v>Europe</c:v>
          </c:tx>
          <c:spPr>
            <a:ln w="50800">
              <a:solidFill>
                <a:srgbClr val="00B0F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E2a!$C$5:$C$50</c:f>
              <c:numCache>
                <c:formatCode>0%</c:formatCode>
                <c:ptCount val="46"/>
                <c:pt idx="1">
                  <c:v>1.6669230535626411E-2</c:v>
                </c:pt>
                <c:pt idx="2">
                  <c:v>4.5928740873932838E-3</c:v>
                </c:pt>
                <c:pt idx="3">
                  <c:v>8.1435488536953926E-3</c:v>
                </c:pt>
                <c:pt idx="4">
                  <c:v>1.7752001062035561E-2</c:v>
                </c:pt>
                <c:pt idx="5">
                  <c:v>1.3642061501741409E-2</c:v>
                </c:pt>
                <c:pt idx="6">
                  <c:v>1.8216637894511223E-2</c:v>
                </c:pt>
                <c:pt idx="7">
                  <c:v>2.3277269676327705E-2</c:v>
                </c:pt>
                <c:pt idx="8">
                  <c:v>2.8292924165725708E-2</c:v>
                </c:pt>
                <c:pt idx="9">
                  <c:v>4.483325406908989E-2</c:v>
                </c:pt>
                <c:pt idx="10">
                  <c:v>-4.8907482996582985E-3</c:v>
                </c:pt>
                <c:pt idx="11">
                  <c:v>-9.8533555865287781E-4</c:v>
                </c:pt>
                <c:pt idx="12">
                  <c:v>1.0995073243975639E-2</c:v>
                </c:pt>
                <c:pt idx="13">
                  <c:v>-1.3479698449373245E-2</c:v>
                </c:pt>
                <c:pt idx="14">
                  <c:v>-9.3688713386654854E-3</c:v>
                </c:pt>
                <c:pt idx="15">
                  <c:v>-3.5807877779006958E-2</c:v>
                </c:pt>
                <c:pt idx="16">
                  <c:v>-1.8436308950185776E-2</c:v>
                </c:pt>
                <c:pt idx="17">
                  <c:v>1.9542599096894264E-2</c:v>
                </c:pt>
                <c:pt idx="18">
                  <c:v>3.3741176128387451E-2</c:v>
                </c:pt>
                <c:pt idx="19">
                  <c:v>5.8265548199415207E-2</c:v>
                </c:pt>
                <c:pt idx="20">
                  <c:v>4.6289492398500443E-2</c:v>
                </c:pt>
                <c:pt idx="21">
                  <c:v>7.2435000911355019E-3</c:v>
                </c:pt>
                <c:pt idx="22">
                  <c:v>-2.6483132387511432E-4</c:v>
                </c:pt>
                <c:pt idx="23">
                  <c:v>2.0731354132294655E-2</c:v>
                </c:pt>
                <c:pt idx="24">
                  <c:v>4.2178899049758911E-2</c:v>
                </c:pt>
                <c:pt idx="25">
                  <c:v>5.4878465831279755E-2</c:v>
                </c:pt>
                <c:pt idx="26">
                  <c:v>5.5234037339687347E-2</c:v>
                </c:pt>
                <c:pt idx="27">
                  <c:v>2.8607862070202827E-2</c:v>
                </c:pt>
                <c:pt idx="28">
                  <c:v>-3.037380613386631E-2</c:v>
                </c:pt>
                <c:pt idx="29">
                  <c:v>-2.9858756810426712E-2</c:v>
                </c:pt>
                <c:pt idx="30">
                  <c:v>2.3053442128002644E-3</c:v>
                </c:pt>
                <c:pt idx="31">
                  <c:v>-4.8408540897071362E-3</c:v>
                </c:pt>
                <c:pt idx="32">
                  <c:v>-1.1054592207074165E-2</c:v>
                </c:pt>
                <c:pt idx="33">
                  <c:v>-2.1450568456202745E-3</c:v>
                </c:pt>
                <c:pt idx="34">
                  <c:v>1.6234930604696274E-2</c:v>
                </c:pt>
                <c:pt idx="35">
                  <c:v>2.2916464135050774E-2</c:v>
                </c:pt>
                <c:pt idx="36">
                  <c:v>2.5187600404024124E-2</c:v>
                </c:pt>
                <c:pt idx="37">
                  <c:v>2.7711285278201103E-2</c:v>
                </c:pt>
                <c:pt idx="38">
                  <c:v>1.1595552787184715E-2</c:v>
                </c:pt>
                <c:pt idx="39">
                  <c:v>3.7810918875038624E-3</c:v>
                </c:pt>
                <c:pt idx="40">
                  <c:v>3.5602379590272903E-2</c:v>
                </c:pt>
                <c:pt idx="41">
                  <c:v>2.2766577079892159E-2</c:v>
                </c:pt>
                <c:pt idx="42">
                  <c:v>-2.3641102598048747E-4</c:v>
                </c:pt>
                <c:pt idx="43">
                  <c:v>-3.7863165140151978E-2</c:v>
                </c:pt>
                <c:pt idx="44">
                  <c:v>-3.7863165140151978E-2</c:v>
                </c:pt>
                <c:pt idx="45">
                  <c:v>-3.7863165140151978E-2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EE79-E14D-A54A-F0E9554EE332}"/>
            </c:ext>
          </c:extLst>
        </c:ser>
        <c:ser>
          <c:idx val="2"/>
          <c:order val="1"/>
          <c:tx>
            <c:v>North America/Oceania</c:v>
          </c:tx>
          <c:spPr>
            <a:ln w="50800">
              <a:solidFill>
                <a:srgbClr val="F90FE3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E2a!$D$5:$D$50</c:f>
              <c:numCache>
                <c:formatCode>0%</c:formatCode>
                <c:ptCount val="46"/>
                <c:pt idx="1">
                  <c:v>1.0719875805079937E-2</c:v>
                </c:pt>
                <c:pt idx="2">
                  <c:v>1.2880635447800159E-2</c:v>
                </c:pt>
                <c:pt idx="3">
                  <c:v>1.3150773942470551E-2</c:v>
                </c:pt>
                <c:pt idx="4">
                  <c:v>1.3007826171815395E-2</c:v>
                </c:pt>
                <c:pt idx="5">
                  <c:v>3.1623870134353638E-2</c:v>
                </c:pt>
                <c:pt idx="6">
                  <c:v>6.1479248106479645E-2</c:v>
                </c:pt>
                <c:pt idx="7">
                  <c:v>3.853694349527359E-2</c:v>
                </c:pt>
                <c:pt idx="8">
                  <c:v>2.8535088524222374E-2</c:v>
                </c:pt>
                <c:pt idx="9">
                  <c:v>3.5095136612653732E-2</c:v>
                </c:pt>
                <c:pt idx="10">
                  <c:v>8.0919053289107978E-5</c:v>
                </c:pt>
                <c:pt idx="11">
                  <c:v>5.4722856730222702E-3</c:v>
                </c:pt>
                <c:pt idx="12">
                  <c:v>7.5955907814204693E-3</c:v>
                </c:pt>
                <c:pt idx="13">
                  <c:v>1.31128104403615E-2</c:v>
                </c:pt>
                <c:pt idx="14">
                  <c:v>1.8767764791846275E-2</c:v>
                </c:pt>
                <c:pt idx="15">
                  <c:v>4.0612932294607162E-2</c:v>
                </c:pt>
                <c:pt idx="16">
                  <c:v>6.1477124691009521E-2</c:v>
                </c:pt>
                <c:pt idx="17">
                  <c:v>8.1340067088603973E-2</c:v>
                </c:pt>
                <c:pt idx="18">
                  <c:v>9.5574021339416504E-2</c:v>
                </c:pt>
                <c:pt idx="19">
                  <c:v>8.870348334312439E-2</c:v>
                </c:pt>
                <c:pt idx="20">
                  <c:v>3.3631369471549988E-2</c:v>
                </c:pt>
                <c:pt idx="21">
                  <c:v>-7.7266641892492771E-3</c:v>
                </c:pt>
                <c:pt idx="22">
                  <c:v>-2.1482346579432487E-2</c:v>
                </c:pt>
                <c:pt idx="23">
                  <c:v>2.4131810292601585E-2</c:v>
                </c:pt>
                <c:pt idx="24">
                  <c:v>8.6755335330963135E-2</c:v>
                </c:pt>
                <c:pt idx="25">
                  <c:v>7.513909786939621E-2</c:v>
                </c:pt>
                <c:pt idx="26">
                  <c:v>5.9325382113456726E-2</c:v>
                </c:pt>
                <c:pt idx="27">
                  <c:v>2.0661573857069016E-2</c:v>
                </c:pt>
                <c:pt idx="28">
                  <c:v>-0.10086987167596817</c:v>
                </c:pt>
                <c:pt idx="29">
                  <c:v>-9.9368400871753693E-2</c:v>
                </c:pt>
                <c:pt idx="30">
                  <c:v>1.5636229887604713E-2</c:v>
                </c:pt>
                <c:pt idx="31">
                  <c:v>2.4747485294938087E-3</c:v>
                </c:pt>
                <c:pt idx="32">
                  <c:v>1.2981845997273922E-2</c:v>
                </c:pt>
                <c:pt idx="33">
                  <c:v>7.6064147055149078E-2</c:v>
                </c:pt>
                <c:pt idx="34">
                  <c:v>7.6445333659648895E-2</c:v>
                </c:pt>
                <c:pt idx="35">
                  <c:v>4.1345454752445221E-2</c:v>
                </c:pt>
                <c:pt idx="36">
                  <c:v>2.8604863211512566E-2</c:v>
                </c:pt>
                <c:pt idx="37">
                  <c:v>6.8638540804386139E-2</c:v>
                </c:pt>
                <c:pt idx="38">
                  <c:v>1.7508134245872498E-2</c:v>
                </c:pt>
                <c:pt idx="39">
                  <c:v>2.9337633401155472E-2</c:v>
                </c:pt>
                <c:pt idx="40">
                  <c:v>0.12362769246101379</c:v>
                </c:pt>
                <c:pt idx="41">
                  <c:v>8.5117310285568237E-2</c:v>
                </c:pt>
                <c:pt idx="42">
                  <c:v>-1.1024642735719681E-2</c:v>
                </c:pt>
                <c:pt idx="43">
                  <c:v>-1.2594409286975861E-2</c:v>
                </c:pt>
                <c:pt idx="44">
                  <c:v>-1.2594409286975861E-2</c:v>
                </c:pt>
                <c:pt idx="45">
                  <c:v>-1.2594409286975861E-2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E79-E14D-A54A-F0E9554EE332}"/>
            </c:ext>
          </c:extLst>
        </c:ser>
        <c:ser>
          <c:idx val="3"/>
          <c:order val="2"/>
          <c:tx>
            <c:v>Latin America</c:v>
          </c:tx>
          <c:spPr>
            <a:ln w="50800">
              <a:solidFill>
                <a:srgbClr val="00B05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E2a!$E$5:$E$50</c:f>
              <c:numCache>
                <c:formatCode>0%</c:formatCode>
                <c:ptCount val="46"/>
                <c:pt idx="1">
                  <c:v>3.3604569733142853E-2</c:v>
                </c:pt>
                <c:pt idx="2">
                  <c:v>-1.2329041957855225E-2</c:v>
                </c:pt>
                <c:pt idx="3">
                  <c:v>-4.2202998884022236E-3</c:v>
                </c:pt>
                <c:pt idx="4">
                  <c:v>-3.0247783288359642E-2</c:v>
                </c:pt>
                <c:pt idx="5">
                  <c:v>6.1864059418439865E-2</c:v>
                </c:pt>
                <c:pt idx="6">
                  <c:v>3.4061457961797714E-2</c:v>
                </c:pt>
                <c:pt idx="7">
                  <c:v>-3.336818516254425E-2</c:v>
                </c:pt>
                <c:pt idx="8">
                  <c:v>0.11819257587194443</c:v>
                </c:pt>
                <c:pt idx="9">
                  <c:v>5.1752254366874695E-2</c:v>
                </c:pt>
                <c:pt idx="10">
                  <c:v>2.576146274805069E-2</c:v>
                </c:pt>
                <c:pt idx="11">
                  <c:v>4.0234949439764023E-2</c:v>
                </c:pt>
                <c:pt idx="12">
                  <c:v>5.1639027893543243E-2</c:v>
                </c:pt>
                <c:pt idx="13">
                  <c:v>7.5754299759864807E-3</c:v>
                </c:pt>
                <c:pt idx="14">
                  <c:v>6.9264955818653107E-2</c:v>
                </c:pt>
                <c:pt idx="15">
                  <c:v>2.4224041029810905E-2</c:v>
                </c:pt>
                <c:pt idx="16">
                  <c:v>1.2446380220353603E-2</c:v>
                </c:pt>
                <c:pt idx="17">
                  <c:v>3.8669906556606293E-2</c:v>
                </c:pt>
                <c:pt idx="18">
                  <c:v>2.4704892188310623E-2</c:v>
                </c:pt>
                <c:pt idx="19">
                  <c:v>3.2176394015550613E-2</c:v>
                </c:pt>
                <c:pt idx="20">
                  <c:v>3.605884313583374E-2</c:v>
                </c:pt>
                <c:pt idx="21">
                  <c:v>1.3095608912408352E-2</c:v>
                </c:pt>
                <c:pt idx="22">
                  <c:v>-5.8646820485591888E-2</c:v>
                </c:pt>
                <c:pt idx="23">
                  <c:v>1.5853235498070717E-2</c:v>
                </c:pt>
                <c:pt idx="24">
                  <c:v>3.5000089555978775E-2</c:v>
                </c:pt>
                <c:pt idx="25">
                  <c:v>4.7468338161706924E-2</c:v>
                </c:pt>
                <c:pt idx="26">
                  <c:v>3.8364753127098083E-2</c:v>
                </c:pt>
                <c:pt idx="27">
                  <c:v>3.2282255589962006E-2</c:v>
                </c:pt>
                <c:pt idx="28">
                  <c:v>3.6104205995798111E-2</c:v>
                </c:pt>
                <c:pt idx="29">
                  <c:v>1.171423215419054E-2</c:v>
                </c:pt>
                <c:pt idx="30">
                  <c:v>2.8869160450994968E-3</c:v>
                </c:pt>
                <c:pt idx="31">
                  <c:v>5.6307591497898102E-2</c:v>
                </c:pt>
                <c:pt idx="32">
                  <c:v>4.7457173466682434E-2</c:v>
                </c:pt>
                <c:pt idx="33">
                  <c:v>1.7120769247412682E-2</c:v>
                </c:pt>
                <c:pt idx="34">
                  <c:v>-5.2647814154624939E-3</c:v>
                </c:pt>
                <c:pt idx="35">
                  <c:v>-2.0159073173999786E-2</c:v>
                </c:pt>
                <c:pt idx="36">
                  <c:v>-3.6683283746242523E-2</c:v>
                </c:pt>
                <c:pt idx="37">
                  <c:v>-3.3804066479206085E-3</c:v>
                </c:pt>
                <c:pt idx="38">
                  <c:v>-2.8383372351527214E-2</c:v>
                </c:pt>
                <c:pt idx="39">
                  <c:v>-2.9519997537136078E-2</c:v>
                </c:pt>
                <c:pt idx="40">
                  <c:v>-1.2090394273400307E-2</c:v>
                </c:pt>
                <c:pt idx="41">
                  <c:v>4.0336787700653076E-2</c:v>
                </c:pt>
                <c:pt idx="42">
                  <c:v>4.3074373155832291E-2</c:v>
                </c:pt>
                <c:pt idx="43">
                  <c:v>1.678689569234848E-2</c:v>
                </c:pt>
                <c:pt idx="44">
                  <c:v>1.678689569234848E-2</c:v>
                </c:pt>
                <c:pt idx="45">
                  <c:v>1.678689569234848E-2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EE79-E14D-A54A-F0E9554EE332}"/>
            </c:ext>
          </c:extLst>
        </c:ser>
        <c:ser>
          <c:idx val="4"/>
          <c:order val="3"/>
          <c:tx>
            <c:v>Middle East/North Africa</c:v>
          </c:tx>
          <c:spPr>
            <a:ln w="50800">
              <a:solidFill>
                <a:schemeClr val="accent4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E2a!$F$5:$F$50</c:f>
              <c:numCache>
                <c:formatCode>0%</c:formatCode>
                <c:ptCount val="46"/>
                <c:pt idx="1">
                  <c:v>-1.9739639014005661E-2</c:v>
                </c:pt>
                <c:pt idx="2">
                  <c:v>5.6122299283742905E-2</c:v>
                </c:pt>
                <c:pt idx="3">
                  <c:v>5.6760866194963455E-2</c:v>
                </c:pt>
                <c:pt idx="4">
                  <c:v>3.0821651220321655E-2</c:v>
                </c:pt>
                <c:pt idx="5">
                  <c:v>1.8195735290646553E-2</c:v>
                </c:pt>
                <c:pt idx="6">
                  <c:v>6.8617790937423706E-2</c:v>
                </c:pt>
                <c:pt idx="7">
                  <c:v>1.1590421199798584E-3</c:v>
                </c:pt>
                <c:pt idx="8">
                  <c:v>2.4468610063195229E-2</c:v>
                </c:pt>
                <c:pt idx="9">
                  <c:v>5.3547319024801254E-2</c:v>
                </c:pt>
                <c:pt idx="10">
                  <c:v>3.5199828445911407E-2</c:v>
                </c:pt>
                <c:pt idx="11">
                  <c:v>4.7068842686712742E-3</c:v>
                </c:pt>
                <c:pt idx="12">
                  <c:v>9.4285331666469574E-2</c:v>
                </c:pt>
                <c:pt idx="13">
                  <c:v>-1.3803052715957165E-2</c:v>
                </c:pt>
                <c:pt idx="14">
                  <c:v>-1.8111024051904678E-2</c:v>
                </c:pt>
                <c:pt idx="15">
                  <c:v>4.9849729984998703E-2</c:v>
                </c:pt>
                <c:pt idx="16">
                  <c:v>2.6269091293215752E-2</c:v>
                </c:pt>
                <c:pt idx="17">
                  <c:v>-4.8410166054964066E-3</c:v>
                </c:pt>
                <c:pt idx="18">
                  <c:v>8.424404077231884E-3</c:v>
                </c:pt>
                <c:pt idx="19">
                  <c:v>2.9998784884810448E-2</c:v>
                </c:pt>
                <c:pt idx="20">
                  <c:v>3.3886153250932693E-2</c:v>
                </c:pt>
                <c:pt idx="21">
                  <c:v>-1.0675531812012196E-2</c:v>
                </c:pt>
                <c:pt idx="22">
                  <c:v>6.3027078285813332E-3</c:v>
                </c:pt>
                <c:pt idx="23">
                  <c:v>7.1803249418735504E-2</c:v>
                </c:pt>
                <c:pt idx="24">
                  <c:v>5.3984887897968292E-2</c:v>
                </c:pt>
                <c:pt idx="25">
                  <c:v>5.8899436146020889E-2</c:v>
                </c:pt>
                <c:pt idx="26">
                  <c:v>4.391668364405632E-2</c:v>
                </c:pt>
                <c:pt idx="27">
                  <c:v>6.0091023333370686E-3</c:v>
                </c:pt>
                <c:pt idx="28">
                  <c:v>-3.6302056163549423E-2</c:v>
                </c:pt>
                <c:pt idx="29">
                  <c:v>-5.1804007962346077E-3</c:v>
                </c:pt>
                <c:pt idx="30">
                  <c:v>2.5705540552735329E-2</c:v>
                </c:pt>
                <c:pt idx="31">
                  <c:v>-1.8950876547023654E-3</c:v>
                </c:pt>
                <c:pt idx="32">
                  <c:v>4.0105145424604416E-2</c:v>
                </c:pt>
                <c:pt idx="33">
                  <c:v>1.1082764714956284E-2</c:v>
                </c:pt>
                <c:pt idx="34">
                  <c:v>-6.8145603872835636E-3</c:v>
                </c:pt>
                <c:pt idx="35">
                  <c:v>2.357931062579155E-2</c:v>
                </c:pt>
                <c:pt idx="36">
                  <c:v>8.2001341506838799E-3</c:v>
                </c:pt>
                <c:pt idx="37">
                  <c:v>6.3817501068115234E-3</c:v>
                </c:pt>
                <c:pt idx="38">
                  <c:v>-1.7799517139792442E-2</c:v>
                </c:pt>
                <c:pt idx="39">
                  <c:v>-3.0743597075343132E-2</c:v>
                </c:pt>
                <c:pt idx="40">
                  <c:v>5.6926747784018517E-3</c:v>
                </c:pt>
                <c:pt idx="41">
                  <c:v>-1.9477489404380322E-3</c:v>
                </c:pt>
                <c:pt idx="42">
                  <c:v>4.1666783392429352E-2</c:v>
                </c:pt>
                <c:pt idx="43">
                  <c:v>-1.3097640126943588E-2</c:v>
                </c:pt>
                <c:pt idx="44">
                  <c:v>-1.3097640126943588E-2</c:v>
                </c:pt>
                <c:pt idx="45">
                  <c:v>-1.3097640126943588E-2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EE79-E14D-A54A-F0E9554EE332}"/>
            </c:ext>
          </c:extLst>
        </c:ser>
        <c:ser>
          <c:idx val="5"/>
          <c:order val="4"/>
          <c:tx>
            <c:v>Subsaharan Africa</c:v>
          </c:tx>
          <c:spPr>
            <a:ln w="508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E2a!$G$5:$G$50</c:f>
              <c:numCache>
                <c:formatCode>0%</c:formatCode>
                <c:ptCount val="46"/>
                <c:pt idx="1">
                  <c:v>2.0800624042749405E-3</c:v>
                </c:pt>
                <c:pt idx="2">
                  <c:v>-5.4032225161790848E-3</c:v>
                </c:pt>
                <c:pt idx="3">
                  <c:v>-3.3967707306146622E-2</c:v>
                </c:pt>
                <c:pt idx="4">
                  <c:v>7.7785039320588112E-3</c:v>
                </c:pt>
                <c:pt idx="5">
                  <c:v>-1.7660200595855713E-2</c:v>
                </c:pt>
                <c:pt idx="6">
                  <c:v>3.3648763783276081E-3</c:v>
                </c:pt>
                <c:pt idx="7">
                  <c:v>-8.6037488654255867E-3</c:v>
                </c:pt>
                <c:pt idx="8">
                  <c:v>2.8218766674399376E-2</c:v>
                </c:pt>
                <c:pt idx="9">
                  <c:v>6.1979363672435284E-3</c:v>
                </c:pt>
                <c:pt idx="10">
                  <c:v>-1.2751087779179215E-3</c:v>
                </c:pt>
                <c:pt idx="11">
                  <c:v>2.1687338128685951E-2</c:v>
                </c:pt>
                <c:pt idx="12">
                  <c:v>8.0620702356100082E-3</c:v>
                </c:pt>
                <c:pt idx="13">
                  <c:v>5.1894765347242355E-3</c:v>
                </c:pt>
                <c:pt idx="14">
                  <c:v>-5.0203199498355389E-3</c:v>
                </c:pt>
                <c:pt idx="15">
                  <c:v>2.8350293636322021E-2</c:v>
                </c:pt>
                <c:pt idx="16">
                  <c:v>1.342405378818512E-2</c:v>
                </c:pt>
                <c:pt idx="17">
                  <c:v>3.6596436053514481E-2</c:v>
                </c:pt>
                <c:pt idx="18">
                  <c:v>1.0766367428004742E-2</c:v>
                </c:pt>
                <c:pt idx="19">
                  <c:v>1.0359207168221474E-2</c:v>
                </c:pt>
                <c:pt idx="20">
                  <c:v>9.1317901387810707E-3</c:v>
                </c:pt>
                <c:pt idx="21">
                  <c:v>5.9749267995357513E-2</c:v>
                </c:pt>
                <c:pt idx="22">
                  <c:v>4.6689189970493317E-2</c:v>
                </c:pt>
                <c:pt idx="23">
                  <c:v>4.3435737490653992E-2</c:v>
                </c:pt>
                <c:pt idx="24">
                  <c:v>3.6459457129240036E-2</c:v>
                </c:pt>
                <c:pt idx="25">
                  <c:v>6.8992629647254944E-2</c:v>
                </c:pt>
                <c:pt idx="26">
                  <c:v>8.3119086921215057E-2</c:v>
                </c:pt>
                <c:pt idx="27">
                  <c:v>3.4734860062599182E-2</c:v>
                </c:pt>
                <c:pt idx="28">
                  <c:v>-1.2030741199851036E-2</c:v>
                </c:pt>
                <c:pt idx="29">
                  <c:v>-9.3546248972415924E-3</c:v>
                </c:pt>
                <c:pt idx="30">
                  <c:v>1.1721810325980186E-2</c:v>
                </c:pt>
                <c:pt idx="31">
                  <c:v>-1.1937571689486504E-2</c:v>
                </c:pt>
                <c:pt idx="32">
                  <c:v>3.3177554607391357E-2</c:v>
                </c:pt>
                <c:pt idx="33">
                  <c:v>7.4636023491621017E-3</c:v>
                </c:pt>
                <c:pt idx="34">
                  <c:v>1.9782811403274536E-2</c:v>
                </c:pt>
                <c:pt idx="35">
                  <c:v>2.769048884510994E-2</c:v>
                </c:pt>
                <c:pt idx="36">
                  <c:v>1.5486867167055607E-2</c:v>
                </c:pt>
                <c:pt idx="37">
                  <c:v>2.2395048290491104E-2</c:v>
                </c:pt>
                <c:pt idx="38">
                  <c:v>5.221526138484478E-3</c:v>
                </c:pt>
                <c:pt idx="39">
                  <c:v>1.2667427770793438E-2</c:v>
                </c:pt>
                <c:pt idx="40">
                  <c:v>2.0463230088353157E-2</c:v>
                </c:pt>
                <c:pt idx="41">
                  <c:v>-3.9107752963900566E-3</c:v>
                </c:pt>
                <c:pt idx="42">
                  <c:v>1.8224172294139862E-2</c:v>
                </c:pt>
                <c:pt idx="43">
                  <c:v>-7.6243337243795395E-3</c:v>
                </c:pt>
                <c:pt idx="44">
                  <c:v>-7.6243337243795395E-3</c:v>
                </c:pt>
                <c:pt idx="45">
                  <c:v>-7.6243337243795395E-3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EE79-E14D-A54A-F0E9554EE332}"/>
            </c:ext>
          </c:extLst>
        </c:ser>
        <c:ser>
          <c:idx val="6"/>
          <c:order val="5"/>
          <c:tx>
            <c:v>Russia/Central Asia</c:v>
          </c:tx>
          <c:spPr>
            <a:ln w="50800">
              <a:solidFill>
                <a:schemeClr val="accent2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E2a!$H$5:$H$50</c:f>
              <c:numCache>
                <c:formatCode>0%</c:formatCode>
                <c:ptCount val="46"/>
                <c:pt idx="1">
                  <c:v>2.8795836493372917E-2</c:v>
                </c:pt>
                <c:pt idx="2">
                  <c:v>1.4692378230392933E-2</c:v>
                </c:pt>
                <c:pt idx="3">
                  <c:v>3.8114290684461594E-2</c:v>
                </c:pt>
                <c:pt idx="4">
                  <c:v>1.6318166628479958E-2</c:v>
                </c:pt>
                <c:pt idx="5">
                  <c:v>1.8575817346572876E-2</c:v>
                </c:pt>
                <c:pt idx="6">
                  <c:v>3.1327467411756516E-2</c:v>
                </c:pt>
                <c:pt idx="7">
                  <c:v>1.7899520695209503E-2</c:v>
                </c:pt>
                <c:pt idx="8">
                  <c:v>3.7981662899255753E-2</c:v>
                </c:pt>
                <c:pt idx="9">
                  <c:v>3.426707535982132E-2</c:v>
                </c:pt>
                <c:pt idx="10">
                  <c:v>-2.1101953461766243E-2</c:v>
                </c:pt>
                <c:pt idx="11">
                  <c:v>-8.8062897324562073E-2</c:v>
                </c:pt>
                <c:pt idx="12">
                  <c:v>-0.15118700265884399</c:v>
                </c:pt>
                <c:pt idx="13">
                  <c:v>-8.1042684614658356E-3</c:v>
                </c:pt>
                <c:pt idx="14">
                  <c:v>-0.14133214950561523</c:v>
                </c:pt>
                <c:pt idx="15">
                  <c:v>-5.8738145977258682E-2</c:v>
                </c:pt>
                <c:pt idx="16">
                  <c:v>-5.1615577191114426E-2</c:v>
                </c:pt>
                <c:pt idx="17">
                  <c:v>-6.7180292680859566E-3</c:v>
                </c:pt>
                <c:pt idx="18">
                  <c:v>-5.9761844575405121E-2</c:v>
                </c:pt>
                <c:pt idx="19">
                  <c:v>-6.6049560904502869E-2</c:v>
                </c:pt>
                <c:pt idx="20">
                  <c:v>-1.3769281096756458E-2</c:v>
                </c:pt>
                <c:pt idx="21">
                  <c:v>0.14112195372581482</c:v>
                </c:pt>
                <c:pt idx="22">
                  <c:v>0.13838517665863037</c:v>
                </c:pt>
                <c:pt idx="23">
                  <c:v>7.358793169260025E-2</c:v>
                </c:pt>
                <c:pt idx="24">
                  <c:v>3.8177270442247391E-2</c:v>
                </c:pt>
                <c:pt idx="25">
                  <c:v>4.3126482516527176E-2</c:v>
                </c:pt>
                <c:pt idx="26">
                  <c:v>0.19272670149803162</c:v>
                </c:pt>
                <c:pt idx="27">
                  <c:v>0.17753022909164429</c:v>
                </c:pt>
                <c:pt idx="28">
                  <c:v>-2.3719845339655876E-2</c:v>
                </c:pt>
                <c:pt idx="29">
                  <c:v>-7.7393762767314911E-2</c:v>
                </c:pt>
                <c:pt idx="30">
                  <c:v>-3.8814041763544083E-2</c:v>
                </c:pt>
                <c:pt idx="31">
                  <c:v>-0.12534099817276001</c:v>
                </c:pt>
                <c:pt idx="32">
                  <c:v>-1.8998308107256889E-2</c:v>
                </c:pt>
                <c:pt idx="33">
                  <c:v>3.4496255218982697E-2</c:v>
                </c:pt>
                <c:pt idx="34">
                  <c:v>-1.7108345404267311E-2</c:v>
                </c:pt>
                <c:pt idx="35">
                  <c:v>-3.5880662500858307E-2</c:v>
                </c:pt>
                <c:pt idx="36">
                  <c:v>-7.7378354966640472E-2</c:v>
                </c:pt>
                <c:pt idx="37">
                  <c:v>-3.5820640623569489E-2</c:v>
                </c:pt>
                <c:pt idx="38">
                  <c:v>-2.2002657875418663E-2</c:v>
                </c:pt>
                <c:pt idx="39">
                  <c:v>-3.3076543360948563E-2</c:v>
                </c:pt>
                <c:pt idx="40">
                  <c:v>4.3059978634119034E-3</c:v>
                </c:pt>
                <c:pt idx="41">
                  <c:v>-4.8278868198394775E-2</c:v>
                </c:pt>
                <c:pt idx="42">
                  <c:v>-3.2432198524475098E-2</c:v>
                </c:pt>
                <c:pt idx="43">
                  <c:v>-1.4641368761658669E-2</c:v>
                </c:pt>
                <c:pt idx="44">
                  <c:v>-1.4641368761658669E-2</c:v>
                </c:pt>
                <c:pt idx="45">
                  <c:v>-1.4641368761658669E-2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EE79-E14D-A54A-F0E9554EE332}"/>
            </c:ext>
          </c:extLst>
        </c:ser>
        <c:ser>
          <c:idx val="7"/>
          <c:order val="6"/>
          <c:tx>
            <c:v>East Asia</c:v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E2a!$I$5:$I$50</c:f>
              <c:numCache>
                <c:formatCode>0%</c:formatCode>
                <c:ptCount val="46"/>
                <c:pt idx="1">
                  <c:v>3.6034706979990005E-2</c:v>
                </c:pt>
                <c:pt idx="2">
                  <c:v>4.1585329920053482E-2</c:v>
                </c:pt>
                <c:pt idx="3">
                  <c:v>3.1667202711105347E-2</c:v>
                </c:pt>
                <c:pt idx="4">
                  <c:v>1.2841858551837504E-4</c:v>
                </c:pt>
                <c:pt idx="5">
                  <c:v>-2.6524586137384176E-3</c:v>
                </c:pt>
                <c:pt idx="6">
                  <c:v>4.7734096646308899E-2</c:v>
                </c:pt>
                <c:pt idx="7">
                  <c:v>0.10415481775999069</c:v>
                </c:pt>
                <c:pt idx="8">
                  <c:v>6.213795393705368E-2</c:v>
                </c:pt>
                <c:pt idx="9">
                  <c:v>5.4111164063215256E-2</c:v>
                </c:pt>
                <c:pt idx="10">
                  <c:v>2.1798174828290939E-2</c:v>
                </c:pt>
                <c:pt idx="11">
                  <c:v>-3.9222173392772675E-2</c:v>
                </c:pt>
                <c:pt idx="12">
                  <c:v>-4.7452226281166077E-2</c:v>
                </c:pt>
                <c:pt idx="13">
                  <c:v>-1.177681889384985E-2</c:v>
                </c:pt>
                <c:pt idx="14">
                  <c:v>-1.2806999497115612E-2</c:v>
                </c:pt>
                <c:pt idx="15">
                  <c:v>2.8945883736014366E-2</c:v>
                </c:pt>
                <c:pt idx="16">
                  <c:v>-5.2023706957697868E-3</c:v>
                </c:pt>
                <c:pt idx="17">
                  <c:v>1.1351620778441429E-2</c:v>
                </c:pt>
                <c:pt idx="18">
                  <c:v>1.1345267295837402E-2</c:v>
                </c:pt>
                <c:pt idx="19">
                  <c:v>4.6395916491746902E-2</c:v>
                </c:pt>
                <c:pt idx="20">
                  <c:v>4.2428154498338699E-2</c:v>
                </c:pt>
                <c:pt idx="21">
                  <c:v>-6.2101851217448711E-3</c:v>
                </c:pt>
                <c:pt idx="22">
                  <c:v>1.6211258247494698E-2</c:v>
                </c:pt>
                <c:pt idx="23">
                  <c:v>2.744607999920845E-2</c:v>
                </c:pt>
                <c:pt idx="24">
                  <c:v>2.6994677260518074E-2</c:v>
                </c:pt>
                <c:pt idx="25">
                  <c:v>3.2790262252092361E-2</c:v>
                </c:pt>
                <c:pt idx="26">
                  <c:v>4.9130406230688095E-2</c:v>
                </c:pt>
                <c:pt idx="27">
                  <c:v>6.804221123456955E-2</c:v>
                </c:pt>
                <c:pt idx="28">
                  <c:v>-2.199552021920681E-2</c:v>
                </c:pt>
                <c:pt idx="29">
                  <c:v>-4.5921937562525272E-3</c:v>
                </c:pt>
                <c:pt idx="30">
                  <c:v>5.1343128085136414E-2</c:v>
                </c:pt>
                <c:pt idx="31">
                  <c:v>-1.8598432652652264E-3</c:v>
                </c:pt>
                <c:pt idx="32">
                  <c:v>8.1006847321987152E-3</c:v>
                </c:pt>
                <c:pt idx="33">
                  <c:v>3.5061761736869812E-2</c:v>
                </c:pt>
                <c:pt idx="34">
                  <c:v>5.1157720386981964E-2</c:v>
                </c:pt>
                <c:pt idx="35">
                  <c:v>4.1884500533342361E-2</c:v>
                </c:pt>
                <c:pt idx="36">
                  <c:v>5.4734140634536743E-2</c:v>
                </c:pt>
                <c:pt idx="37">
                  <c:v>2.7705676853656769E-2</c:v>
                </c:pt>
                <c:pt idx="38">
                  <c:v>1.1986987665295601E-2</c:v>
                </c:pt>
                <c:pt idx="39">
                  <c:v>2.880740724503994E-2</c:v>
                </c:pt>
                <c:pt idx="40">
                  <c:v>4.7839488834142685E-2</c:v>
                </c:pt>
                <c:pt idx="41">
                  <c:v>2.8269879519939423E-2</c:v>
                </c:pt>
                <c:pt idx="42">
                  <c:v>-2.8799936175346375E-2</c:v>
                </c:pt>
                <c:pt idx="43">
                  <c:v>2.5258339941501617E-2</c:v>
                </c:pt>
                <c:pt idx="44">
                  <c:v>2.5258339941501617E-2</c:v>
                </c:pt>
                <c:pt idx="45">
                  <c:v>2.5258339941501617E-2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6-EE79-E14D-A54A-F0E9554EE332}"/>
            </c:ext>
          </c:extLst>
        </c:ser>
        <c:ser>
          <c:idx val="8"/>
          <c:order val="7"/>
          <c:tx>
            <c:v>South/South-East Asia</c:v>
          </c:tx>
          <c:spPr>
            <a:ln w="508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E2a!$J$5:$J$50</c:f>
              <c:numCache>
                <c:formatCode>0%</c:formatCode>
                <c:ptCount val="46"/>
                <c:pt idx="1">
                  <c:v>4.1977357119321823E-2</c:v>
                </c:pt>
                <c:pt idx="2">
                  <c:v>4.3037325143814087E-2</c:v>
                </c:pt>
                <c:pt idx="3">
                  <c:v>4.1005562990903854E-2</c:v>
                </c:pt>
                <c:pt idx="4">
                  <c:v>4.6794530004262924E-2</c:v>
                </c:pt>
                <c:pt idx="5">
                  <c:v>2.3886086419224739E-2</c:v>
                </c:pt>
                <c:pt idx="6">
                  <c:v>2.6368888095021248E-2</c:v>
                </c:pt>
                <c:pt idx="7">
                  <c:v>3.4438043832778931E-2</c:v>
                </c:pt>
                <c:pt idx="8">
                  <c:v>6.9748155772686005E-2</c:v>
                </c:pt>
                <c:pt idx="9">
                  <c:v>5.9831816703081131E-2</c:v>
                </c:pt>
                <c:pt idx="10">
                  <c:v>4.2523093521595001E-2</c:v>
                </c:pt>
                <c:pt idx="11">
                  <c:v>-4.7376691363751888E-3</c:v>
                </c:pt>
                <c:pt idx="12">
                  <c:v>3.1244948506355286E-2</c:v>
                </c:pt>
                <c:pt idx="13">
                  <c:v>3.0173242092132568E-2</c:v>
                </c:pt>
                <c:pt idx="14">
                  <c:v>5.853932723402977E-2</c:v>
                </c:pt>
                <c:pt idx="15">
                  <c:v>4.1082765907049179E-2</c:v>
                </c:pt>
                <c:pt idx="16">
                  <c:v>5.7412508875131607E-2</c:v>
                </c:pt>
                <c:pt idx="17">
                  <c:v>3.7799816578626633E-2</c:v>
                </c:pt>
                <c:pt idx="18">
                  <c:v>-4.1274968534708023E-2</c:v>
                </c:pt>
                <c:pt idx="19">
                  <c:v>2.6730965822935104E-2</c:v>
                </c:pt>
                <c:pt idx="20">
                  <c:v>2.816910482943058E-2</c:v>
                </c:pt>
                <c:pt idx="21">
                  <c:v>2.6005921885371208E-2</c:v>
                </c:pt>
                <c:pt idx="22">
                  <c:v>3.0899655073881149E-2</c:v>
                </c:pt>
                <c:pt idx="23">
                  <c:v>4.8272348940372467E-2</c:v>
                </c:pt>
                <c:pt idx="24">
                  <c:v>1.8437458202242851E-2</c:v>
                </c:pt>
                <c:pt idx="25">
                  <c:v>6.1530560255050659E-2</c:v>
                </c:pt>
                <c:pt idx="26">
                  <c:v>5.8503728359937668E-2</c:v>
                </c:pt>
                <c:pt idx="27">
                  <c:v>4.1914317756891251E-2</c:v>
                </c:pt>
                <c:pt idx="28">
                  <c:v>3.8591764867305756E-2</c:v>
                </c:pt>
                <c:pt idx="29">
                  <c:v>2.3468291386961937E-2</c:v>
                </c:pt>
                <c:pt idx="30">
                  <c:v>2.8428083285689354E-2</c:v>
                </c:pt>
                <c:pt idx="31">
                  <c:v>1.9421001896262169E-2</c:v>
                </c:pt>
                <c:pt idx="32">
                  <c:v>2.129771001636982E-2</c:v>
                </c:pt>
                <c:pt idx="33">
                  <c:v>2.2275498136878014E-2</c:v>
                </c:pt>
                <c:pt idx="34">
                  <c:v>2.3445632308721542E-2</c:v>
                </c:pt>
                <c:pt idx="35">
                  <c:v>4.0221165865659714E-2</c:v>
                </c:pt>
                <c:pt idx="36">
                  <c:v>1.6097679734230042E-2</c:v>
                </c:pt>
                <c:pt idx="37">
                  <c:v>2.2016268223524094E-2</c:v>
                </c:pt>
                <c:pt idx="38">
                  <c:v>1.3702769763767719E-2</c:v>
                </c:pt>
                <c:pt idx="39">
                  <c:v>4.1295341216027737E-3</c:v>
                </c:pt>
                <c:pt idx="40">
                  <c:v>3.6666498053818941E-3</c:v>
                </c:pt>
                <c:pt idx="41">
                  <c:v>-7.0850498974323273E-2</c:v>
                </c:pt>
                <c:pt idx="42">
                  <c:v>2.3190796375274658E-2</c:v>
                </c:pt>
                <c:pt idx="43">
                  <c:v>1.0326881892979145E-2</c:v>
                </c:pt>
                <c:pt idx="44">
                  <c:v>1.0326881892979145E-2</c:v>
                </c:pt>
                <c:pt idx="45">
                  <c:v>1.0326881892979145E-2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7-EE79-E14D-A54A-F0E9554EE332}"/>
            </c:ext>
          </c:extLst>
        </c:ser>
        <c:ser>
          <c:idx val="0"/>
          <c:order val="8"/>
          <c:tx>
            <c:v>World</c:v>
          </c:tx>
          <c:spPr>
            <a:ln w="50800">
              <a:solidFill>
                <a:schemeClr val="tx1"/>
              </a:solidFill>
            </a:ln>
          </c:spPr>
          <c:marker>
            <c:symbol val="none"/>
          </c:marker>
          <c:val>
            <c:numRef>
              <c:f>E2a!$B$5:$B$50</c:f>
              <c:numCache>
                <c:formatCode>0%</c:formatCode>
                <c:ptCount val="46"/>
                <c:pt idx="1">
                  <c:v>1.8212947994470596E-2</c:v>
                </c:pt>
                <c:pt idx="2">
                  <c:v>1.46866450086236E-2</c:v>
                </c:pt>
                <c:pt idx="3">
                  <c:v>1.6220051795244217E-2</c:v>
                </c:pt>
                <c:pt idx="4">
                  <c:v>1.1880828067660332E-2</c:v>
                </c:pt>
                <c:pt idx="5">
                  <c:v>1.9977150484919548E-2</c:v>
                </c:pt>
                <c:pt idx="6">
                  <c:v>3.9975792169570923E-2</c:v>
                </c:pt>
                <c:pt idx="7">
                  <c:v>3.6378201097249985E-2</c:v>
                </c:pt>
                <c:pt idx="8">
                  <c:v>4.1211139410734177E-2</c:v>
                </c:pt>
                <c:pt idx="9">
                  <c:v>4.3972611427307129E-2</c:v>
                </c:pt>
                <c:pt idx="10">
                  <c:v>6.2201223336160183E-3</c:v>
                </c:pt>
                <c:pt idx="11">
                  <c:v>-7.4133616872131824E-3</c:v>
                </c:pt>
                <c:pt idx="12">
                  <c:v>-7.9265795648097992E-4</c:v>
                </c:pt>
                <c:pt idx="13">
                  <c:v>-1.9761982839554548E-3</c:v>
                </c:pt>
                <c:pt idx="14">
                  <c:v>1.6932172002270818E-3</c:v>
                </c:pt>
                <c:pt idx="15">
                  <c:v>1.0812112130224705E-2</c:v>
                </c:pt>
                <c:pt idx="16">
                  <c:v>1.5251196920871735E-2</c:v>
                </c:pt>
                <c:pt idx="17">
                  <c:v>3.7706278264522552E-2</c:v>
                </c:pt>
                <c:pt idx="18">
                  <c:v>4.1645020246505737E-2</c:v>
                </c:pt>
                <c:pt idx="19">
                  <c:v>5.8818943798542023E-2</c:v>
                </c:pt>
                <c:pt idx="20">
                  <c:v>3.7728320807218552E-2</c:v>
                </c:pt>
                <c:pt idx="21">
                  <c:v>2.7660652995109558E-3</c:v>
                </c:pt>
                <c:pt idx="22">
                  <c:v>-3.0312514863908291E-3</c:v>
                </c:pt>
                <c:pt idx="23">
                  <c:v>2.7762232348322868E-2</c:v>
                </c:pt>
                <c:pt idx="24">
                  <c:v>5.2408833056688309E-2</c:v>
                </c:pt>
                <c:pt idx="25">
                  <c:v>5.6975070387125015E-2</c:v>
                </c:pt>
                <c:pt idx="26">
                  <c:v>5.7837881147861481E-2</c:v>
                </c:pt>
                <c:pt idx="27">
                  <c:v>3.8248706609010696E-2</c:v>
                </c:pt>
                <c:pt idx="28">
                  <c:v>-4.3948564678430557E-2</c:v>
                </c:pt>
                <c:pt idx="29">
                  <c:v>-3.9497748017311096E-2</c:v>
                </c:pt>
                <c:pt idx="30">
                  <c:v>1.9096367061138153E-2</c:v>
                </c:pt>
                <c:pt idx="31">
                  <c:v>-6.5820006420835853E-4</c:v>
                </c:pt>
                <c:pt idx="32">
                  <c:v>8.9108888059854507E-3</c:v>
                </c:pt>
                <c:pt idx="33">
                  <c:v>3.23200523853302E-2</c:v>
                </c:pt>
                <c:pt idx="34">
                  <c:v>3.8341265171766281E-2</c:v>
                </c:pt>
                <c:pt idx="35">
                  <c:v>3.0053943395614624E-2</c:v>
                </c:pt>
                <c:pt idx="36">
                  <c:v>2.671116404235363E-2</c:v>
                </c:pt>
                <c:pt idx="37">
                  <c:v>3.3884033560752869E-2</c:v>
                </c:pt>
                <c:pt idx="38">
                  <c:v>9.0562561526894569E-3</c:v>
                </c:pt>
                <c:pt idx="39">
                  <c:v>1.4209187589585781E-2</c:v>
                </c:pt>
                <c:pt idx="40">
                  <c:v>5.6465484201908112E-2</c:v>
                </c:pt>
                <c:pt idx="41">
                  <c:v>3.3928606659173965E-2</c:v>
                </c:pt>
                <c:pt idx="42">
                  <c:v>-7.593831978738308E-3</c:v>
                </c:pt>
                <c:pt idx="43">
                  <c:v>-3.4535767044872046E-3</c:v>
                </c:pt>
                <c:pt idx="44">
                  <c:v>-3.4535767044872046E-3</c:v>
                </c:pt>
                <c:pt idx="45">
                  <c:v>-3.4535767044872046E-3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EE79-E14D-A54A-F0E9554EE3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42759096"/>
        <c:axId val="742755960"/>
      </c:lineChart>
      <c:catAx>
        <c:axId val="742759096"/>
        <c:scaling>
          <c:orientation val="minMax"/>
        </c:scaling>
        <c:delete val="0"/>
        <c:axPos val="b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minorGridlines>
          <c:spPr>
            <a:ln>
              <a:noFill/>
            </a:ln>
          </c:spPr>
        </c:minorGridlines>
        <c:numFmt formatCode="General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742755960"/>
        <c:crossesAt val="0"/>
        <c:auto val="0"/>
        <c:lblAlgn val="ctr"/>
        <c:lblOffset val="100"/>
        <c:tickLblSkip val="5"/>
        <c:tickMarkSkip val="5"/>
        <c:noMultiLvlLbl val="0"/>
      </c:catAx>
      <c:valAx>
        <c:axId val="742755960"/>
        <c:scaling>
          <c:orientation val="minMax"/>
          <c:max val="0.25"/>
          <c:min val="-0.2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200"/>
                </a:pPr>
                <a:r>
                  <a:rPr lang="fr-FR" sz="1200" baseline="0"/>
                  <a:t>Rates of capital gains by world region</a:t>
                </a:r>
                <a:endParaRPr lang="fr-FR" sz="1200"/>
              </a:p>
            </c:rich>
          </c:tx>
          <c:layout>
            <c:manualLayout>
              <c:xMode val="edge"/>
              <c:yMode val="edge"/>
              <c:x val="4.3507170124515776E-3"/>
              <c:y val="0.22907082075624818"/>
            </c:manualLayout>
          </c:layout>
          <c:overlay val="0"/>
        </c:title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742759096"/>
        <c:crossesAt val="1"/>
        <c:crossBetween val="midCat"/>
        <c:minorUnit val="0.02"/>
      </c:valAx>
      <c:spPr>
        <a:noFill/>
        <a:ln w="25400">
          <a:solidFill>
            <a:srgbClr val="000000"/>
          </a:solidFill>
        </a:ln>
      </c:spPr>
    </c:plotArea>
    <c:legend>
      <c:legendPos val="l"/>
      <c:layout>
        <c:manualLayout>
          <c:xMode val="edge"/>
          <c:yMode val="edge"/>
          <c:x val="0.10032024396960518"/>
          <c:y val="7.5349125048149251E-2"/>
          <c:w val="0.5021599396772416"/>
          <c:h val="0.17282794999012249"/>
        </c:manualLayout>
      </c:layout>
      <c:overlay val="1"/>
      <c:spPr>
        <a:solidFill>
          <a:schemeClr val="bg1"/>
        </a:solidFill>
        <a:ln w="12700">
          <a:solidFill>
            <a:schemeClr val="tx1"/>
          </a:solidFill>
        </a:ln>
      </c:spPr>
      <c:txPr>
        <a:bodyPr/>
        <a:lstStyle/>
        <a:p>
          <a:pPr>
            <a:defRPr sz="1400" baseline="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7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800" b="1" baseline="0">
                <a:latin typeface="Arial" panose="020B0604020202020204" pitchFamily="34" charset="0"/>
                <a:cs typeface="Arial" panose="020B0604020202020204" pitchFamily="34" charset="0"/>
              </a:rPr>
              <a:t>Rates of Capital Gains by World Region 1980-2025 (5-years MA) </a:t>
            </a:r>
            <a:endParaRPr lang="fr-FR" sz="1800" b="0" baseline="0"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>
        <c:manualLayout>
          <c:xMode val="edge"/>
          <c:yMode val="edge"/>
          <c:x val="0.15327721644994644"/>
          <c:y val="2.2032527605123416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4904893983410676E-2"/>
          <c:y val="6.1171329365642214E-2"/>
          <c:w val="0.8718907058570935"/>
          <c:h val="0.71492157821838798"/>
        </c:manualLayout>
      </c:layout>
      <c:lineChart>
        <c:grouping val="standard"/>
        <c:varyColors val="0"/>
        <c:ser>
          <c:idx val="1"/>
          <c:order val="0"/>
          <c:tx>
            <c:v>Europe</c:v>
          </c:tx>
          <c:spPr>
            <a:ln w="50800">
              <a:solidFill>
                <a:srgbClr val="00B0F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E2b!$C$5:$C$50</c:f>
              <c:numCache>
                <c:formatCode>0%</c:formatCode>
                <c:ptCount val="46"/>
                <c:pt idx="2">
                  <c:v>1.6669230535626411E-2</c:v>
                </c:pt>
                <c:pt idx="3">
                  <c:v>1.0631052777171135E-2</c:v>
                </c:pt>
                <c:pt idx="4">
                  <c:v>9.8018841817975044E-3</c:v>
                </c:pt>
                <c:pt idx="5">
                  <c:v>1.1789413169026375E-2</c:v>
                </c:pt>
                <c:pt idx="6">
                  <c:v>1.2159943580627441E-2</c:v>
                </c:pt>
                <c:pt idx="7">
                  <c:v>1.2469424866139889E-2</c:v>
                </c:pt>
                <c:pt idx="8">
                  <c:v>1.6206303611397743E-2</c:v>
                </c:pt>
                <c:pt idx="9">
                  <c:v>2.0236179232597351E-2</c:v>
                </c:pt>
                <c:pt idx="10">
                  <c:v>2.5652429088950157E-2</c:v>
                </c:pt>
                <c:pt idx="11">
                  <c:v>2.194586768746376E-2</c:v>
                </c:pt>
                <c:pt idx="12">
                  <c:v>1.810547336935997E-2</c:v>
                </c:pt>
                <c:pt idx="13">
                  <c:v>1.5649033710360527E-2</c:v>
                </c:pt>
                <c:pt idx="14">
                  <c:v>7.2945090942084789E-3</c:v>
                </c:pt>
                <c:pt idx="15">
                  <c:v>-3.545916173607111E-3</c:v>
                </c:pt>
                <c:pt idx="16">
                  <c:v>-9.7293416038155556E-3</c:v>
                </c:pt>
                <c:pt idx="17">
                  <c:v>-1.3219536282122135E-2</c:v>
                </c:pt>
                <c:pt idx="18">
                  <c:v>-1.1510031297802925E-2</c:v>
                </c:pt>
                <c:pt idx="19">
                  <c:v>-2.0658564753830433E-3</c:v>
                </c:pt>
                <c:pt idx="20">
                  <c:v>1.1461026966571808E-2</c:v>
                </c:pt>
                <c:pt idx="21">
                  <c:v>2.7880501002073288E-2</c:v>
                </c:pt>
                <c:pt idx="22">
                  <c:v>3.3016461879014969E-2</c:v>
                </c:pt>
                <c:pt idx="23">
                  <c:v>2.9054976999759674E-2</c:v>
                </c:pt>
                <c:pt idx="24">
                  <c:v>2.6453012600541115E-2</c:v>
                </c:pt>
                <c:pt idx="25">
                  <c:v>2.3235682398080826E-2</c:v>
                </c:pt>
                <c:pt idx="26">
                  <c:v>2.4953477084636688E-2</c:v>
                </c:pt>
                <c:pt idx="27">
                  <c:v>3.4551583230495453E-2</c:v>
                </c:pt>
                <c:pt idx="28">
                  <c:v>4.032612219452858E-2</c:v>
                </c:pt>
                <c:pt idx="29">
                  <c:v>3.0105091631412506E-2</c:v>
                </c:pt>
                <c:pt idx="30">
                  <c:v>1.5697561204433441E-2</c:v>
                </c:pt>
                <c:pt idx="31">
                  <c:v>5.1829363219439983E-3</c:v>
                </c:pt>
                <c:pt idx="32">
                  <c:v>-6.8320422433316708E-3</c:v>
                </c:pt>
                <c:pt idx="33">
                  <c:v>-1.4764533378183842E-2</c:v>
                </c:pt>
                <c:pt idx="34">
                  <c:v>-9.1187832877039909E-3</c:v>
                </c:pt>
                <c:pt idx="35">
                  <c:v>9.9954333563800901E-5</c:v>
                </c:pt>
                <c:pt idx="36">
                  <c:v>4.222178366035223E-3</c:v>
                </c:pt>
                <c:pt idx="37">
                  <c:v>1.0227869264781475E-2</c:v>
                </c:pt>
                <c:pt idx="38">
                  <c:v>1.7981044948101044E-2</c:v>
                </c:pt>
                <c:pt idx="39">
                  <c:v>2.0729167386889458E-2</c:v>
                </c:pt>
                <c:pt idx="40">
                  <c:v>1.8238399177789688E-2</c:v>
                </c:pt>
                <c:pt idx="41">
                  <c:v>2.0775582641363144E-2</c:v>
                </c:pt>
                <c:pt idx="42">
                  <c:v>2.0291376858949661E-2</c:v>
                </c:pt>
                <c:pt idx="43">
                  <c:v>1.4701837673783302E-2</c:v>
                </c:pt>
                <c:pt idx="44">
                  <c:v>1.4701837673783302E-2</c:v>
                </c:pt>
                <c:pt idx="45">
                  <c:v>1.4701837673783302E-2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794D-7541-BAEB-1D827BF1871E}"/>
            </c:ext>
          </c:extLst>
        </c:ser>
        <c:ser>
          <c:idx val="2"/>
          <c:order val="1"/>
          <c:tx>
            <c:v>North America/Oceania</c:v>
          </c:tx>
          <c:spPr>
            <a:ln w="50800">
              <a:solidFill>
                <a:srgbClr val="F90FE3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E2b!$D$5:$D$50</c:f>
              <c:numCache>
                <c:formatCode>0%</c:formatCode>
                <c:ptCount val="46"/>
                <c:pt idx="2">
                  <c:v>1.0719875805079937E-2</c:v>
                </c:pt>
                <c:pt idx="3">
                  <c:v>1.1800255626440048E-2</c:v>
                </c:pt>
                <c:pt idx="4">
                  <c:v>1.2250428088009357E-2</c:v>
                </c:pt>
                <c:pt idx="5">
                  <c:v>1.2439778074622154E-2</c:v>
                </c:pt>
                <c:pt idx="6">
                  <c:v>1.6276596114039421E-2</c:v>
                </c:pt>
                <c:pt idx="7">
                  <c:v>2.6428470388054848E-2</c:v>
                </c:pt>
                <c:pt idx="8">
                  <c:v>3.1559731811285019E-2</c:v>
                </c:pt>
                <c:pt idx="9">
                  <c:v>3.4636594355106354E-2</c:v>
                </c:pt>
                <c:pt idx="10">
                  <c:v>3.9054058492183685E-2</c:v>
                </c:pt>
                <c:pt idx="11">
                  <c:v>3.2745465636253357E-2</c:v>
                </c:pt>
                <c:pt idx="12">
                  <c:v>2.1544074639678001E-2</c:v>
                </c:pt>
                <c:pt idx="13">
                  <c:v>1.535580400377512E-2</c:v>
                </c:pt>
                <c:pt idx="14">
                  <c:v>1.2271348387002945E-2</c:v>
                </c:pt>
                <c:pt idx="15">
                  <c:v>9.0058743953704834E-3</c:v>
                </c:pt>
                <c:pt idx="16">
                  <c:v>1.7112277448177338E-2</c:v>
                </c:pt>
                <c:pt idx="17">
                  <c:v>2.8313243761658669E-2</c:v>
                </c:pt>
                <c:pt idx="18">
                  <c:v>4.3062139302492142E-2</c:v>
                </c:pt>
                <c:pt idx="19">
                  <c:v>5.9554383158683777E-2</c:v>
                </c:pt>
                <c:pt idx="20">
                  <c:v>7.3541522026062012E-2</c:v>
                </c:pt>
                <c:pt idx="21">
                  <c:v>7.2145216166973114E-2</c:v>
                </c:pt>
                <c:pt idx="22">
                  <c:v>5.8304455131292343E-2</c:v>
                </c:pt>
                <c:pt idx="23">
                  <c:v>3.7739973515272141E-2</c:v>
                </c:pt>
                <c:pt idx="24">
                  <c:v>2.3451531305909157E-2</c:v>
                </c:pt>
                <c:pt idx="25">
                  <c:v>2.3061901330947876E-2</c:v>
                </c:pt>
                <c:pt idx="26">
                  <c:v>3.1363446265459061E-2</c:v>
                </c:pt>
                <c:pt idx="27">
                  <c:v>4.4773854315280914E-2</c:v>
                </c:pt>
                <c:pt idx="28">
                  <c:v>5.3202640265226364E-2</c:v>
                </c:pt>
                <c:pt idx="29">
                  <c:v>2.8202302753925323E-2</c:v>
                </c:pt>
                <c:pt idx="30">
                  <c:v>-9.0224435552954674E-3</c:v>
                </c:pt>
                <c:pt idx="31">
                  <c:v>-2.0923016592860222E-2</c:v>
                </c:pt>
                <c:pt idx="32">
                  <c:v>-3.229314461350441E-2</c:v>
                </c:pt>
                <c:pt idx="33">
                  <c:v>-3.3829089254140854E-2</c:v>
                </c:pt>
                <c:pt idx="34">
                  <c:v>1.5577140729874372E-3</c:v>
                </c:pt>
                <c:pt idx="35">
                  <c:v>3.6720462143421173E-2</c:v>
                </c:pt>
                <c:pt idx="36">
                  <c:v>4.1862305253744125E-2</c:v>
                </c:pt>
                <c:pt idx="37">
                  <c:v>4.7088328748941422E-2</c:v>
                </c:pt>
                <c:pt idx="38">
                  <c:v>5.821966752409935E-2</c:v>
                </c:pt>
                <c:pt idx="39">
                  <c:v>4.6508464962244034E-2</c:v>
                </c:pt>
                <c:pt idx="40">
                  <c:v>3.7086926400661469E-2</c:v>
                </c:pt>
                <c:pt idx="41">
                  <c:v>5.3543373942375183E-2</c:v>
                </c:pt>
                <c:pt idx="42">
                  <c:v>6.4845860004425049E-2</c:v>
                </c:pt>
                <c:pt idx="43">
                  <c:v>4.8913225531578064E-2</c:v>
                </c:pt>
                <c:pt idx="44">
                  <c:v>4.8913225531578064E-2</c:v>
                </c:pt>
                <c:pt idx="45">
                  <c:v>4.8913225531578064E-2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94D-7541-BAEB-1D827BF1871E}"/>
            </c:ext>
          </c:extLst>
        </c:ser>
        <c:ser>
          <c:idx val="3"/>
          <c:order val="2"/>
          <c:tx>
            <c:v>Latin America</c:v>
          </c:tx>
          <c:spPr>
            <a:ln w="50800">
              <a:solidFill>
                <a:srgbClr val="00B05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E2b!$E$5:$E$50</c:f>
              <c:numCache>
                <c:formatCode>0%</c:formatCode>
                <c:ptCount val="46"/>
                <c:pt idx="2">
                  <c:v>3.3604569733142853E-2</c:v>
                </c:pt>
                <c:pt idx="3">
                  <c:v>1.0637763887643814E-2</c:v>
                </c:pt>
                <c:pt idx="4">
                  <c:v>5.685076117515564E-3</c:v>
                </c:pt>
                <c:pt idx="5">
                  <c:v>-3.2981387339532375E-3</c:v>
                </c:pt>
                <c:pt idx="6">
                  <c:v>9.734300896525383E-3</c:v>
                </c:pt>
                <c:pt idx="7">
                  <c:v>9.8256785422563553E-3</c:v>
                </c:pt>
                <c:pt idx="8">
                  <c:v>5.6178499944508076E-3</c:v>
                </c:pt>
                <c:pt idx="9">
                  <c:v>3.0100425705313683E-2</c:v>
                </c:pt>
                <c:pt idx="10">
                  <c:v>4.650043323636055E-2</c:v>
                </c:pt>
                <c:pt idx="11">
                  <c:v>3.9279911667108536E-2</c:v>
                </c:pt>
                <c:pt idx="12">
                  <c:v>4.0514610707759857E-2</c:v>
                </c:pt>
                <c:pt idx="13">
                  <c:v>5.7516053318977356E-2</c:v>
                </c:pt>
                <c:pt idx="14">
                  <c:v>3.5392623394727707E-2</c:v>
                </c:pt>
                <c:pt idx="15">
                  <c:v>3.8895163685083389E-2</c:v>
                </c:pt>
                <c:pt idx="16">
                  <c:v>3.8587681949138641E-2</c:v>
                </c:pt>
                <c:pt idx="17">
                  <c:v>3.3029966056346893E-2</c:v>
                </c:pt>
                <c:pt idx="18">
                  <c:v>3.0436143279075623E-2</c:v>
                </c:pt>
                <c:pt idx="19">
                  <c:v>3.3862035721540451E-2</c:v>
                </c:pt>
                <c:pt idx="20">
                  <c:v>2.6444323360919952E-2</c:v>
                </c:pt>
                <c:pt idx="21">
                  <c:v>2.881128340959549E-2</c:v>
                </c:pt>
                <c:pt idx="22">
                  <c:v>2.894112840294838E-2</c:v>
                </c:pt>
                <c:pt idx="23">
                  <c:v>9.4777839258313179E-3</c:v>
                </c:pt>
                <c:pt idx="24">
                  <c:v>7.7074524015188217E-3</c:v>
                </c:pt>
                <c:pt idx="25">
                  <c:v>8.272191509604454E-3</c:v>
                </c:pt>
                <c:pt idx="26">
                  <c:v>1.0554090142250061E-2</c:v>
                </c:pt>
                <c:pt idx="27">
                  <c:v>1.5607919543981552E-2</c:v>
                </c:pt>
                <c:pt idx="28">
                  <c:v>3.3793732523918152E-2</c:v>
                </c:pt>
                <c:pt idx="29">
                  <c:v>3.784392774105072E-2</c:v>
                </c:pt>
                <c:pt idx="30">
                  <c:v>3.3186756074428558E-2</c:v>
                </c:pt>
                <c:pt idx="31">
                  <c:v>2.4270473048090935E-2</c:v>
                </c:pt>
                <c:pt idx="32">
                  <c:v>2.7859039604663849E-2</c:v>
                </c:pt>
                <c:pt idx="33">
                  <c:v>3.0894024297595024E-2</c:v>
                </c:pt>
                <c:pt idx="34">
                  <c:v>2.7097336947917938E-2</c:v>
                </c:pt>
                <c:pt idx="35">
                  <c:v>2.3701533675193787E-2</c:v>
                </c:pt>
                <c:pt idx="36">
                  <c:v>1.9092336297035217E-2</c:v>
                </c:pt>
                <c:pt idx="37">
                  <c:v>4.9416086403653026E-4</c:v>
                </c:pt>
                <c:pt idx="38">
                  <c:v>-9.6733551472425461E-3</c:v>
                </c:pt>
                <c:pt idx="39">
                  <c:v>-1.8774183467030525E-2</c:v>
                </c:pt>
                <c:pt idx="40">
                  <c:v>-2.3625226691365242E-2</c:v>
                </c:pt>
                <c:pt idx="41">
                  <c:v>-2.2011490538716316E-2</c:v>
                </c:pt>
                <c:pt idx="42">
                  <c:v>-6.6074766218662262E-3</c:v>
                </c:pt>
                <c:pt idx="43">
                  <c:v>2.6834793388843536E-3</c:v>
                </c:pt>
                <c:pt idx="44">
                  <c:v>2.6834793388843536E-3</c:v>
                </c:pt>
                <c:pt idx="45">
                  <c:v>2.6834793388843536E-3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794D-7541-BAEB-1D827BF1871E}"/>
            </c:ext>
          </c:extLst>
        </c:ser>
        <c:ser>
          <c:idx val="4"/>
          <c:order val="3"/>
          <c:tx>
            <c:v>Middle East/North Africa</c:v>
          </c:tx>
          <c:spPr>
            <a:ln w="50800">
              <a:solidFill>
                <a:schemeClr val="accent4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E2b!$F$5:$F$50</c:f>
              <c:numCache>
                <c:formatCode>0%</c:formatCode>
                <c:ptCount val="46"/>
                <c:pt idx="2">
                  <c:v>-1.9739639014005661E-2</c:v>
                </c:pt>
                <c:pt idx="3">
                  <c:v>1.8191330134868622E-2</c:v>
                </c:pt>
                <c:pt idx="4">
                  <c:v>3.1047841534018517E-2</c:v>
                </c:pt>
                <c:pt idx="5">
                  <c:v>3.0991293489933014E-2</c:v>
                </c:pt>
                <c:pt idx="6">
                  <c:v>2.8432182967662811E-2</c:v>
                </c:pt>
                <c:pt idx="7">
                  <c:v>4.6103667467832565E-2</c:v>
                </c:pt>
                <c:pt idx="8">
                  <c:v>3.5111017525196075E-2</c:v>
                </c:pt>
                <c:pt idx="9">
                  <c:v>2.865256555378437E-2</c:v>
                </c:pt>
                <c:pt idx="10">
                  <c:v>3.3197700977325439E-2</c:v>
                </c:pt>
                <c:pt idx="11">
                  <c:v>3.6598518490791321E-2</c:v>
                </c:pt>
                <c:pt idx="12">
                  <c:v>2.3816335946321487E-2</c:v>
                </c:pt>
                <c:pt idx="13">
                  <c:v>4.244159534573555E-2</c:v>
                </c:pt>
                <c:pt idx="14">
                  <c:v>3.4787263721227646E-2</c:v>
                </c:pt>
                <c:pt idx="15">
                  <c:v>2.045559324324131E-2</c:v>
                </c:pt>
                <c:pt idx="16">
                  <c:v>2.3385573178529739E-2</c:v>
                </c:pt>
                <c:pt idx="17">
                  <c:v>2.7698015794157982E-2</c:v>
                </c:pt>
                <c:pt idx="18">
                  <c:v>7.8727453947067261E-3</c:v>
                </c:pt>
                <c:pt idx="19">
                  <c:v>1.2318236753344536E-2</c:v>
                </c:pt>
                <c:pt idx="20">
                  <c:v>2.1940197795629501E-2</c:v>
                </c:pt>
                <c:pt idx="21">
                  <c:v>1.8747482448816299E-2</c:v>
                </c:pt>
                <c:pt idx="22">
                  <c:v>1.1358559131622314E-2</c:v>
                </c:pt>
                <c:pt idx="23">
                  <c:v>1.3587303459644318E-2</c:v>
                </c:pt>
                <c:pt idx="24">
                  <c:v>2.6263073086738586E-2</c:v>
                </c:pt>
                <c:pt idx="25">
                  <c:v>3.1060293316841125E-2</c:v>
                </c:pt>
                <c:pt idx="26">
                  <c:v>3.6062948405742645E-2</c:v>
                </c:pt>
                <c:pt idx="27">
                  <c:v>4.6981394290924072E-2</c:v>
                </c:pt>
                <c:pt idx="28">
                  <c:v>4.6922672539949417E-2</c:v>
                </c:pt>
                <c:pt idx="29">
                  <c:v>2.5301611050963402E-2</c:v>
                </c:pt>
                <c:pt idx="30">
                  <c:v>1.3468553312122822E-2</c:v>
                </c:pt>
                <c:pt idx="31">
                  <c:v>6.8297740072011948E-3</c:v>
                </c:pt>
                <c:pt idx="32">
                  <c:v>-2.3325802758336067E-3</c:v>
                </c:pt>
                <c:pt idx="33">
                  <c:v>4.4866283424198627E-3</c:v>
                </c:pt>
                <c:pt idx="34">
                  <c:v>1.3963592238724232E-2</c:v>
                </c:pt>
                <c:pt idx="35">
                  <c:v>1.3636760413646698E-2</c:v>
                </c:pt>
                <c:pt idx="36">
                  <c:v>1.3211514800786972E-2</c:v>
                </c:pt>
                <c:pt idx="37">
                  <c:v>1.5230558812618256E-2</c:v>
                </c:pt>
                <c:pt idx="38">
                  <c:v>8.4858797490596771E-3</c:v>
                </c:pt>
                <c:pt idx="39">
                  <c:v>2.7094234246760607E-3</c:v>
                </c:pt>
                <c:pt idx="40">
                  <c:v>-2.076383912935853E-3</c:v>
                </c:pt>
                <c:pt idx="41">
                  <c:v>-5.6537110358476639E-3</c:v>
                </c:pt>
                <c:pt idx="42">
                  <c:v>-7.6832878403365612E-3</c:v>
                </c:pt>
                <c:pt idx="43">
                  <c:v>-6.2628102023154497E-4</c:v>
                </c:pt>
                <c:pt idx="44">
                  <c:v>-6.2628102023154497E-4</c:v>
                </c:pt>
                <c:pt idx="45">
                  <c:v>-6.2628102023154497E-4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794D-7541-BAEB-1D827BF1871E}"/>
            </c:ext>
          </c:extLst>
        </c:ser>
        <c:ser>
          <c:idx val="5"/>
          <c:order val="4"/>
          <c:tx>
            <c:v>Subsaharan Africa</c:v>
          </c:tx>
          <c:spPr>
            <a:ln w="508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E2b!$G$5:$G$50</c:f>
              <c:numCache>
                <c:formatCode>0%</c:formatCode>
                <c:ptCount val="46"/>
                <c:pt idx="2">
                  <c:v>2.8795836493372917E-2</c:v>
                </c:pt>
                <c:pt idx="3">
                  <c:v>2.1744107827544212E-2</c:v>
                </c:pt>
                <c:pt idx="4">
                  <c:v>2.7200834825634956E-2</c:v>
                </c:pt>
                <c:pt idx="5">
                  <c:v>2.4480167776346207E-2</c:v>
                </c:pt>
                <c:pt idx="6">
                  <c:v>2.3299297317862511E-2</c:v>
                </c:pt>
                <c:pt idx="7">
                  <c:v>2.380562387406826E-2</c:v>
                </c:pt>
                <c:pt idx="8">
                  <c:v>2.4447051808238029E-2</c:v>
                </c:pt>
                <c:pt idx="9">
                  <c:v>2.4420527741312981E-2</c:v>
                </c:pt>
                <c:pt idx="10">
                  <c:v>2.8010308742523193E-2</c:v>
                </c:pt>
                <c:pt idx="11">
                  <c:v>2.0074754953384399E-2</c:v>
                </c:pt>
                <c:pt idx="12">
                  <c:v>-3.8033183664083481E-3</c:v>
                </c:pt>
                <c:pt idx="13">
                  <c:v>-3.7620622664690018E-2</c:v>
                </c:pt>
                <c:pt idx="14">
                  <c:v>-4.6837810426950455E-2</c:v>
                </c:pt>
                <c:pt idx="15">
                  <c:v>-8.1957653164863586E-2</c:v>
                </c:pt>
                <c:pt idx="16">
                  <c:v>-8.9484892785549164E-2</c:v>
                </c:pt>
                <c:pt idx="17">
                  <c:v>-8.2195430994033813E-2</c:v>
                </c:pt>
                <c:pt idx="18">
                  <c:v>-5.3301632404327393E-2</c:v>
                </c:pt>
                <c:pt idx="19">
                  <c:v>-6.3633151352405548E-2</c:v>
                </c:pt>
                <c:pt idx="20">
                  <c:v>-4.8576630651950836E-2</c:v>
                </c:pt>
                <c:pt idx="21">
                  <c:v>-3.9582859724760056E-2</c:v>
                </c:pt>
                <c:pt idx="22">
                  <c:v>-1.0353524703532457E-3</c:v>
                </c:pt>
                <c:pt idx="23">
                  <c:v>2.7985289692878723E-2</c:v>
                </c:pt>
                <c:pt idx="24">
                  <c:v>5.4655242711305618E-2</c:v>
                </c:pt>
                <c:pt idx="25">
                  <c:v>7.5500607490539551E-2</c:v>
                </c:pt>
                <c:pt idx="26">
                  <c:v>8.6879760026931763E-2</c:v>
                </c:pt>
                <c:pt idx="27">
                  <c:v>9.720071405172348E-2</c:v>
                </c:pt>
                <c:pt idx="28">
                  <c:v>0.10502972453832626</c:v>
                </c:pt>
                <c:pt idx="29">
                  <c:v>8.5568167269229889E-2</c:v>
                </c:pt>
                <c:pt idx="30">
                  <c:v>6.2453962862491608E-2</c:v>
                </c:pt>
                <c:pt idx="31">
                  <c:v>4.6065855771303177E-2</c:v>
                </c:pt>
                <c:pt idx="32">
                  <c:v>-1.7547683790326118E-2</c:v>
                </c:pt>
                <c:pt idx="33">
                  <c:v>-5.6853391230106354E-2</c:v>
                </c:pt>
                <c:pt idx="34">
                  <c:v>-4.5210171490907669E-2</c:v>
                </c:pt>
                <c:pt idx="35">
                  <c:v>-3.315308690071106E-2</c:v>
                </c:pt>
                <c:pt idx="36">
                  <c:v>-3.2566413283348083E-2</c:v>
                </c:pt>
                <c:pt idx="37">
                  <c:v>-2.2973883897066116E-2</c:v>
                </c:pt>
                <c:pt idx="38">
                  <c:v>-2.6338350027799606E-2</c:v>
                </c:pt>
                <c:pt idx="39">
                  <c:v>-3.7638131529092789E-2</c:v>
                </c:pt>
                <c:pt idx="40">
                  <c:v>-4.0831770747900009E-2</c:v>
                </c:pt>
                <c:pt idx="41">
                  <c:v>-3.2794438302516937E-2</c:v>
                </c:pt>
                <c:pt idx="42">
                  <c:v>-2.6974542066454887E-2</c:v>
                </c:pt>
                <c:pt idx="43">
                  <c:v>-2.6296854019165039E-2</c:v>
                </c:pt>
                <c:pt idx="44">
                  <c:v>-2.6296854019165039E-2</c:v>
                </c:pt>
                <c:pt idx="45">
                  <c:v>-2.6296854019165039E-2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794D-7541-BAEB-1D827BF1871E}"/>
            </c:ext>
          </c:extLst>
        </c:ser>
        <c:ser>
          <c:idx val="6"/>
          <c:order val="5"/>
          <c:tx>
            <c:v>Russia/Central Asia</c:v>
          </c:tx>
          <c:spPr>
            <a:ln w="50800">
              <a:solidFill>
                <a:schemeClr val="accent2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E2b!$H$5:$H$50</c:f>
              <c:numCache>
                <c:formatCode>0%</c:formatCode>
                <c:ptCount val="46"/>
                <c:pt idx="2">
                  <c:v>3.6034706979990005E-2</c:v>
                </c:pt>
                <c:pt idx="3">
                  <c:v>3.8810018450021744E-2</c:v>
                </c:pt>
                <c:pt idx="4">
                  <c:v>3.6429081112146378E-2</c:v>
                </c:pt>
                <c:pt idx="5">
                  <c:v>2.7353914454579353E-2</c:v>
                </c:pt>
                <c:pt idx="6">
                  <c:v>2.1352639421820641E-2</c:v>
                </c:pt>
                <c:pt idx="7">
                  <c:v>2.3692518472671509E-2</c:v>
                </c:pt>
                <c:pt idx="8">
                  <c:v>3.620641678571701E-2</c:v>
                </c:pt>
                <c:pt idx="9">
                  <c:v>4.2300567030906677E-2</c:v>
                </c:pt>
                <c:pt idx="10">
                  <c:v>5.3097113966941833E-2</c:v>
                </c:pt>
                <c:pt idx="11">
                  <c:v>5.7987242937088013E-2</c:v>
                </c:pt>
                <c:pt idx="12">
                  <c:v>4.0595985949039459E-2</c:v>
                </c:pt>
                <c:pt idx="13">
                  <c:v>1.027457881718874E-2</c:v>
                </c:pt>
                <c:pt idx="14">
                  <c:v>-4.5083761215209961E-3</c:v>
                </c:pt>
                <c:pt idx="15">
                  <c:v>-1.7892008647322655E-2</c:v>
                </c:pt>
                <c:pt idx="16">
                  <c:v>-1.6462467610836029E-2</c:v>
                </c:pt>
                <c:pt idx="17">
                  <c:v>-9.6585061401128769E-3</c:v>
                </c:pt>
                <c:pt idx="18">
                  <c:v>2.1022630389779806E-3</c:v>
                </c:pt>
                <c:pt idx="19">
                  <c:v>6.7266803234815598E-3</c:v>
                </c:pt>
                <c:pt idx="20">
                  <c:v>1.8567264080047607E-2</c:v>
                </c:pt>
                <c:pt idx="21">
                  <c:v>2.1263718605041504E-2</c:v>
                </c:pt>
                <c:pt idx="22">
                  <c:v>2.1062154322862625E-2</c:v>
                </c:pt>
                <c:pt idx="23">
                  <c:v>2.2034082561731339E-2</c:v>
                </c:pt>
                <c:pt idx="24">
                  <c:v>2.5254243984818459E-2</c:v>
                </c:pt>
                <c:pt idx="25">
                  <c:v>2.1373996511101723E-2</c:v>
                </c:pt>
                <c:pt idx="26">
                  <c:v>1.9446417689323425E-2</c:v>
                </c:pt>
                <c:pt idx="27">
                  <c:v>3.0514536425471306E-2</c:v>
                </c:pt>
                <c:pt idx="28">
                  <c:v>4.0880728513002396E-2</c:v>
                </c:pt>
                <c:pt idx="29">
                  <c:v>3.0992407351732254E-2</c:v>
                </c:pt>
                <c:pt idx="30">
                  <c:v>2.4675033986568451E-2</c:v>
                </c:pt>
                <c:pt idx="31">
                  <c:v>2.8385605663061142E-2</c:v>
                </c:pt>
                <c:pt idx="32">
                  <c:v>1.818755641579628E-2</c:v>
                </c:pt>
                <c:pt idx="33">
                  <c:v>6.1992509290575981E-3</c:v>
                </c:pt>
                <c:pt idx="34">
                  <c:v>1.7610708251595497E-2</c:v>
                </c:pt>
                <c:pt idx="35">
                  <c:v>2.8760690242052078E-2</c:v>
                </c:pt>
                <c:pt idx="36">
                  <c:v>2.6868965476751328E-2</c:v>
                </c:pt>
                <c:pt idx="37">
                  <c:v>3.8187760859727859E-2</c:v>
                </c:pt>
                <c:pt idx="38">
                  <c:v>4.210875928401947E-2</c:v>
                </c:pt>
                <c:pt idx="39">
                  <c:v>3.7493806332349777E-2</c:v>
                </c:pt>
                <c:pt idx="40">
                  <c:v>3.3023741096258163E-2</c:v>
                </c:pt>
                <c:pt idx="41">
                  <c:v>3.4214738756418228E-2</c:v>
                </c:pt>
                <c:pt idx="42">
                  <c:v>2.8921887278556824E-2</c:v>
                </c:pt>
                <c:pt idx="43">
                  <c:v>1.7620764672756195E-2</c:v>
                </c:pt>
                <c:pt idx="44">
                  <c:v>1.7620764672756195E-2</c:v>
                </c:pt>
                <c:pt idx="45">
                  <c:v>1.7620764672756195E-2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794D-7541-BAEB-1D827BF1871E}"/>
            </c:ext>
          </c:extLst>
        </c:ser>
        <c:ser>
          <c:idx val="7"/>
          <c:order val="6"/>
          <c:tx>
            <c:v>East Asia</c:v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E2b!$I$5:$I$50</c:f>
              <c:numCache>
                <c:formatCode>0%</c:formatCode>
                <c:ptCount val="46"/>
                <c:pt idx="2">
                  <c:v>4.1977357119321823E-2</c:v>
                </c:pt>
                <c:pt idx="3">
                  <c:v>4.2507342994213104E-2</c:v>
                </c:pt>
                <c:pt idx="4">
                  <c:v>4.2006749659776688E-2</c:v>
                </c:pt>
                <c:pt idx="5">
                  <c:v>4.3203692883253098E-2</c:v>
                </c:pt>
                <c:pt idx="6">
                  <c:v>3.9340171962976456E-2</c:v>
                </c:pt>
                <c:pt idx="7">
                  <c:v>3.621847927570343E-2</c:v>
                </c:pt>
                <c:pt idx="8">
                  <c:v>3.449862077832222E-2</c:v>
                </c:pt>
                <c:pt idx="9">
                  <c:v>4.0247142314910889E-2</c:v>
                </c:pt>
                <c:pt idx="10">
                  <c:v>4.285459965467453E-2</c:v>
                </c:pt>
                <c:pt idx="11">
                  <c:v>4.6581998467445374E-2</c:v>
                </c:pt>
                <c:pt idx="12">
                  <c:v>4.0360689163208008E-2</c:v>
                </c:pt>
                <c:pt idx="13">
                  <c:v>3.9722070097923279E-2</c:v>
                </c:pt>
                <c:pt idx="14">
                  <c:v>3.1807087361812592E-2</c:v>
                </c:pt>
                <c:pt idx="15">
                  <c:v>3.1548589468002319E-2</c:v>
                </c:pt>
                <c:pt idx="16">
                  <c:v>3.1260523945093155E-2</c:v>
                </c:pt>
                <c:pt idx="17">
                  <c:v>4.3690558522939682E-2</c:v>
                </c:pt>
                <c:pt idx="18">
                  <c:v>4.5001532882452011E-2</c:v>
                </c:pt>
                <c:pt idx="19">
                  <c:v>3.0711889266967773E-2</c:v>
                </c:pt>
                <c:pt idx="20">
                  <c:v>2.435021847486496E-2</c:v>
                </c:pt>
                <c:pt idx="21">
                  <c:v>2.176748588681221E-2</c:v>
                </c:pt>
                <c:pt idx="22">
                  <c:v>1.5486167743802071E-2</c:v>
                </c:pt>
                <c:pt idx="23">
                  <c:v>1.4106135815382004E-2</c:v>
                </c:pt>
                <c:pt idx="24">
                  <c:v>3.2015599310398102E-2</c:v>
                </c:pt>
                <c:pt idx="25">
                  <c:v>3.0356897041201591E-2</c:v>
                </c:pt>
                <c:pt idx="26">
                  <c:v>3.7029188126325607E-2</c:v>
                </c:pt>
                <c:pt idx="27">
                  <c:v>4.3528750538825989E-2</c:v>
                </c:pt>
                <c:pt idx="28">
                  <c:v>4.5731682330369949E-2</c:v>
                </c:pt>
                <c:pt idx="29">
                  <c:v>4.3795567005872726E-2</c:v>
                </c:pt>
                <c:pt idx="30">
                  <c:v>4.4801734387874603E-2</c:v>
                </c:pt>
                <c:pt idx="31">
                  <c:v>3.8181237876415253E-2</c:v>
                </c:pt>
                <c:pt idx="32">
                  <c:v>3.0364692211151123E-2</c:v>
                </c:pt>
                <c:pt idx="33">
                  <c:v>2.6241369545459747E-2</c:v>
                </c:pt>
                <c:pt idx="34">
                  <c:v>2.2978117689490318E-2</c:v>
                </c:pt>
                <c:pt idx="35">
                  <c:v>2.2973585873842239E-2</c:v>
                </c:pt>
                <c:pt idx="36">
                  <c:v>2.5332201272249222E-2</c:v>
                </c:pt>
                <c:pt idx="37">
                  <c:v>2.4667536839842796E-2</c:v>
                </c:pt>
                <c:pt idx="38">
                  <c:v>2.4811249226331711E-2</c:v>
                </c:pt>
                <c:pt idx="39">
                  <c:v>2.3096702992916107E-2</c:v>
                </c:pt>
                <c:pt idx="40">
                  <c:v>1.9233483821153641E-2</c:v>
                </c:pt>
                <c:pt idx="41">
                  <c:v>1.1922580190002918E-2</c:v>
                </c:pt>
                <c:pt idx="42">
                  <c:v>-5.4670553654432297E-3</c:v>
                </c:pt>
                <c:pt idx="43">
                  <c:v>-5.2321497350931168E-3</c:v>
                </c:pt>
                <c:pt idx="44">
                  <c:v>-5.2321497350931168E-3</c:v>
                </c:pt>
                <c:pt idx="45">
                  <c:v>-5.2321497350931168E-3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6-794D-7541-BAEB-1D827BF1871E}"/>
            </c:ext>
          </c:extLst>
        </c:ser>
        <c:ser>
          <c:idx val="8"/>
          <c:order val="7"/>
          <c:tx>
            <c:v>South/South-East Asia</c:v>
          </c:tx>
          <c:spPr>
            <a:ln w="508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E2b!$J$5:$J$50</c:f>
              <c:numCache>
                <c:formatCode>0%</c:formatCode>
                <c:ptCount val="46"/>
                <c:pt idx="2">
                  <c:v>2.0800624042749405E-3</c:v>
                </c:pt>
                <c:pt idx="3">
                  <c:v>-1.6615800559520721E-3</c:v>
                </c:pt>
                <c:pt idx="4">
                  <c:v>-1.2430288828909397E-2</c:v>
                </c:pt>
                <c:pt idx="5">
                  <c:v>-7.3780911043286324E-3</c:v>
                </c:pt>
                <c:pt idx="6">
                  <c:v>-9.4345128163695335E-3</c:v>
                </c:pt>
                <c:pt idx="7">
                  <c:v>-9.1775497421622276E-3</c:v>
                </c:pt>
                <c:pt idx="8">
                  <c:v>-9.8176551982760429E-3</c:v>
                </c:pt>
                <c:pt idx="9">
                  <c:v>2.6196395047008991E-3</c:v>
                </c:pt>
                <c:pt idx="10">
                  <c:v>2.3035260383039713E-3</c:v>
                </c:pt>
                <c:pt idx="11">
                  <c:v>5.5805444717407227E-3</c:v>
                </c:pt>
                <c:pt idx="12">
                  <c:v>9.2450371012091637E-3</c:v>
                </c:pt>
                <c:pt idx="13">
                  <c:v>1.2578200548887253E-2</c:v>
                </c:pt>
                <c:pt idx="14">
                  <c:v>7.9723428934812546E-3</c:v>
                </c:pt>
                <c:pt idx="15">
                  <c:v>5.7286913506686687E-3</c:v>
                </c:pt>
                <c:pt idx="16">
                  <c:v>1.1653771623969078E-2</c:v>
                </c:pt>
                <c:pt idx="17">
                  <c:v>1.0001114569604397E-2</c:v>
                </c:pt>
                <c:pt idx="18">
                  <c:v>1.5707988291978836E-2</c:v>
                </c:pt>
                <c:pt idx="19">
                  <c:v>1.6823366284370422E-2</c:v>
                </c:pt>
                <c:pt idx="20">
                  <c:v>1.9899271428585052E-2</c:v>
                </c:pt>
                <c:pt idx="21">
                  <c:v>1.6055570915341377E-2</c:v>
                </c:pt>
                <c:pt idx="22">
                  <c:v>2.5320613756775856E-2</c:v>
                </c:pt>
                <c:pt idx="23">
                  <c:v>2.7339164167642593E-2</c:v>
                </c:pt>
                <c:pt idx="24">
                  <c:v>3.3873040229082108E-2</c:v>
                </c:pt>
                <c:pt idx="25">
                  <c:v>3.9093088358640671E-2</c:v>
                </c:pt>
                <c:pt idx="26">
                  <c:v>5.1065254956483841E-2</c:v>
                </c:pt>
                <c:pt idx="27">
                  <c:v>5.5739220231771469E-2</c:v>
                </c:pt>
                <c:pt idx="28">
                  <c:v>5.3348354995250702E-2</c:v>
                </c:pt>
                <c:pt idx="29">
                  <c:v>4.2255058884620667E-2</c:v>
                </c:pt>
                <c:pt idx="30">
                  <c:v>3.3092241734266281E-2</c:v>
                </c:pt>
                <c:pt idx="31">
                  <c:v>2.1638078615069389E-2</c:v>
                </c:pt>
                <c:pt idx="32">
                  <c:v>2.6267464272677898E-3</c:v>
                </c:pt>
                <c:pt idx="33">
                  <c:v>2.3152853827923536E-3</c:v>
                </c:pt>
                <c:pt idx="34">
                  <c:v>6.214153952896595E-3</c:v>
                </c:pt>
                <c:pt idx="35">
                  <c:v>1.2041641399264336E-2</c:v>
                </c:pt>
                <c:pt idx="36">
                  <c:v>1.5235377475619316E-2</c:v>
                </c:pt>
                <c:pt idx="37">
                  <c:v>2.0720265805721283E-2</c:v>
                </c:pt>
                <c:pt idx="38">
                  <c:v>1.8563764169812202E-2</c:v>
                </c:pt>
                <c:pt idx="39">
                  <c:v>1.8115349113941193E-2</c:v>
                </c:pt>
                <c:pt idx="40">
                  <c:v>1.6692271456122398E-2</c:v>
                </c:pt>
                <c:pt idx="41">
                  <c:v>1.5246819704771042E-2</c:v>
                </c:pt>
                <c:pt idx="42">
                  <c:v>1.1367291212081909E-2</c:v>
                </c:pt>
                <c:pt idx="43">
                  <c:v>1.0533115826547146E-2</c:v>
                </c:pt>
                <c:pt idx="44">
                  <c:v>1.0533115826547146E-2</c:v>
                </c:pt>
                <c:pt idx="45">
                  <c:v>1.0533115826547146E-2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7-794D-7541-BAEB-1D827BF1871E}"/>
            </c:ext>
          </c:extLst>
        </c:ser>
        <c:ser>
          <c:idx val="0"/>
          <c:order val="8"/>
          <c:tx>
            <c:v>World</c:v>
          </c:tx>
          <c:spPr>
            <a:ln w="50800">
              <a:solidFill>
                <a:schemeClr val="tx1"/>
              </a:solidFill>
            </a:ln>
          </c:spPr>
          <c:marker>
            <c:symbol val="none"/>
          </c:marker>
          <c:val>
            <c:numRef>
              <c:f>E2b!$B$5:$B$50</c:f>
              <c:numCache>
                <c:formatCode>0%</c:formatCode>
                <c:ptCount val="46"/>
                <c:pt idx="2">
                  <c:v>1.8212947994470596E-2</c:v>
                </c:pt>
                <c:pt idx="3">
                  <c:v>1.6449796035885811E-2</c:v>
                </c:pt>
                <c:pt idx="4">
                  <c:v>1.6373215243220329E-2</c:v>
                </c:pt>
                <c:pt idx="5">
                  <c:v>1.525011844933033E-2</c:v>
                </c:pt>
                <c:pt idx="6">
                  <c:v>1.6195524483919144E-2</c:v>
                </c:pt>
                <c:pt idx="7">
                  <c:v>2.0548094063997269E-2</c:v>
                </c:pt>
                <c:pt idx="8">
                  <c:v>2.4886405095458031E-2</c:v>
                </c:pt>
                <c:pt idx="9">
                  <c:v>2.9884621500968933E-2</c:v>
                </c:pt>
                <c:pt idx="10">
                  <c:v>3.6302980035543442E-2</c:v>
                </c:pt>
                <c:pt idx="11">
                  <c:v>3.3551573753356934E-2</c:v>
                </c:pt>
                <c:pt idx="12">
                  <c:v>2.407374233007431E-2</c:v>
                </c:pt>
                <c:pt idx="13">
                  <c:v>1.6639571636915207E-2</c:v>
                </c:pt>
                <c:pt idx="14">
                  <c:v>8.0021033063530922E-3</c:v>
                </c:pt>
                <c:pt idx="15">
                  <c:v>-4.5377569040283561E-4</c:v>
                </c:pt>
                <c:pt idx="16">
                  <c:v>4.6462228056043386E-4</c:v>
                </c:pt>
                <c:pt idx="17">
                  <c:v>4.9975342117249966E-3</c:v>
                </c:pt>
                <c:pt idx="18">
                  <c:v>1.2697321362793446E-2</c:v>
                </c:pt>
                <c:pt idx="19">
                  <c:v>2.1421564742922783E-2</c:v>
                </c:pt>
                <c:pt idx="20">
                  <c:v>3.2846711575984955E-2</c:v>
                </c:pt>
                <c:pt idx="21">
                  <c:v>3.8229953497648239E-2</c:v>
                </c:pt>
                <c:pt idx="22">
                  <c:v>3.5732924938201904E-2</c:v>
                </c:pt>
                <c:pt idx="23">
                  <c:v>2.7585418894886971E-2</c:v>
                </c:pt>
                <c:pt idx="24">
                  <c:v>2.4808861315250397E-2</c:v>
                </c:pt>
                <c:pt idx="25">
                  <c:v>2.3526839911937714E-2</c:v>
                </c:pt>
                <c:pt idx="26">
                  <c:v>2.7376189827919006E-2</c:v>
                </c:pt>
                <c:pt idx="27">
                  <c:v>3.8390554487705231E-2</c:v>
                </c:pt>
                <c:pt idx="28">
                  <c:v>4.6646542847156525E-2</c:v>
                </c:pt>
                <c:pt idx="29">
                  <c:v>3.2304383814334869E-2</c:v>
                </c:pt>
                <c:pt idx="30">
                  <c:v>1.3923069462180138E-2</c:v>
                </c:pt>
                <c:pt idx="31">
                  <c:v>6.3473284244537354E-3</c:v>
                </c:pt>
                <c:pt idx="32">
                  <c:v>-5.3518880158662796E-3</c:v>
                </c:pt>
                <c:pt idx="33">
                  <c:v>-1.1219451203942299E-2</c:v>
                </c:pt>
                <c:pt idx="34">
                  <c:v>4.0342719294130802E-3</c:v>
                </c:pt>
                <c:pt idx="35">
                  <c:v>1.9602075219154358E-2</c:v>
                </c:pt>
                <c:pt idx="36">
                  <c:v>2.1793590858578682E-2</c:v>
                </c:pt>
                <c:pt idx="37">
                  <c:v>2.7267463505268097E-2</c:v>
                </c:pt>
                <c:pt idx="38">
                  <c:v>3.2262090593576431E-2</c:v>
                </c:pt>
                <c:pt idx="39">
                  <c:v>2.7609333395957947E-2</c:v>
                </c:pt>
                <c:pt idx="40">
                  <c:v>2.2782916203141212E-2</c:v>
                </c:pt>
                <c:pt idx="41">
                  <c:v>2.806522510945797E-2</c:v>
                </c:pt>
                <c:pt idx="42">
                  <c:v>2.9508713632822037E-2</c:v>
                </c:pt>
                <c:pt idx="43">
                  <c:v>2.1213140338659286E-2</c:v>
                </c:pt>
                <c:pt idx="44">
                  <c:v>2.1213140338659286E-2</c:v>
                </c:pt>
                <c:pt idx="45">
                  <c:v>2.1213140338659286E-2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794D-7541-BAEB-1D827BF187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42759488"/>
        <c:axId val="742757528"/>
      </c:lineChart>
      <c:catAx>
        <c:axId val="742759488"/>
        <c:scaling>
          <c:orientation val="minMax"/>
        </c:scaling>
        <c:delete val="0"/>
        <c:axPos val="b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minorGridlines>
          <c:spPr>
            <a:ln>
              <a:noFill/>
            </a:ln>
          </c:spPr>
        </c:minorGridlines>
        <c:numFmt formatCode="General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742757528"/>
        <c:crossesAt val="0"/>
        <c:auto val="0"/>
        <c:lblAlgn val="ctr"/>
        <c:lblOffset val="100"/>
        <c:tickLblSkip val="5"/>
        <c:tickMarkSkip val="5"/>
        <c:noMultiLvlLbl val="0"/>
      </c:catAx>
      <c:valAx>
        <c:axId val="742757528"/>
        <c:scaling>
          <c:orientation val="minMax"/>
          <c:max val="0.2"/>
          <c:min val="-0.15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200"/>
                </a:pPr>
                <a:r>
                  <a:rPr lang="fr-FR" sz="1200" baseline="0"/>
                  <a:t>Rates of capital gains by world region (5-years MA)</a:t>
                </a:r>
                <a:endParaRPr lang="fr-FR" sz="1200"/>
              </a:p>
            </c:rich>
          </c:tx>
          <c:layout>
            <c:manualLayout>
              <c:xMode val="edge"/>
              <c:yMode val="edge"/>
              <c:x val="4.3507551956673196E-3"/>
              <c:y val="4.5145600034095873E-2"/>
            </c:manualLayout>
          </c:layout>
          <c:overlay val="0"/>
        </c:title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742759488"/>
        <c:crossesAt val="1"/>
        <c:crossBetween val="midCat"/>
        <c:minorUnit val="0.02"/>
      </c:valAx>
      <c:spPr>
        <a:noFill/>
        <a:ln w="25400">
          <a:solidFill>
            <a:srgbClr val="000000"/>
          </a:solidFill>
        </a:ln>
      </c:spPr>
    </c:plotArea>
    <c:legend>
      <c:legendPos val="l"/>
      <c:layout>
        <c:manualLayout>
          <c:xMode val="edge"/>
          <c:yMode val="edge"/>
          <c:x val="0.10032024396960518"/>
          <c:y val="7.5349125048149251E-2"/>
          <c:w val="0.5021599396772416"/>
          <c:h val="0.17282794999012249"/>
        </c:manualLayout>
      </c:layout>
      <c:overlay val="1"/>
      <c:spPr>
        <a:solidFill>
          <a:schemeClr val="bg1"/>
        </a:solidFill>
        <a:ln w="12700">
          <a:solidFill>
            <a:schemeClr val="tx1"/>
          </a:solidFill>
        </a:ln>
      </c:spPr>
      <c:txPr>
        <a:bodyPr/>
        <a:lstStyle/>
        <a:p>
          <a:pPr>
            <a:defRPr sz="1400" baseline="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7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800" b="1" baseline="0">
                <a:latin typeface="Arial" panose="020B0604020202020204" pitchFamily="34" charset="0"/>
                <a:cs typeface="Arial" panose="020B0604020202020204" pitchFamily="34" charset="0"/>
              </a:rPr>
              <a:t>Rates of Total Returns by World Region 1980-2025 (annual c.g.) </a:t>
            </a:r>
            <a:endParaRPr lang="fr-FR" sz="1800" b="0" baseline="0"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>
        <c:manualLayout>
          <c:xMode val="edge"/>
          <c:yMode val="edge"/>
          <c:x val="0.15327721644994644"/>
          <c:y val="2.2032527605123416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4904893983410676E-2"/>
          <c:y val="6.1171329365642214E-2"/>
          <c:w val="0.8718907058570935"/>
          <c:h val="0.71492157821838798"/>
        </c:manualLayout>
      </c:layout>
      <c:lineChart>
        <c:grouping val="standard"/>
        <c:varyColors val="0"/>
        <c:ser>
          <c:idx val="1"/>
          <c:order val="0"/>
          <c:tx>
            <c:v>Europe</c:v>
          </c:tx>
          <c:spPr>
            <a:ln w="50800">
              <a:solidFill>
                <a:srgbClr val="00B0F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E3a!$C$5:$C$50</c:f>
              <c:numCache>
                <c:formatCode>0%</c:formatCode>
                <c:ptCount val="46"/>
                <c:pt idx="1">
                  <c:v>7.1299790365302013E-2</c:v>
                </c:pt>
                <c:pt idx="2">
                  <c:v>5.999765716688632E-2</c:v>
                </c:pt>
                <c:pt idx="3">
                  <c:v>6.5161603712969779E-2</c:v>
                </c:pt>
                <c:pt idx="4">
                  <c:v>7.7634938863959474E-2</c:v>
                </c:pt>
                <c:pt idx="5">
                  <c:v>7.4212642962922279E-2</c:v>
                </c:pt>
                <c:pt idx="6">
                  <c:v>7.962964881951895E-2</c:v>
                </c:pt>
                <c:pt idx="7">
                  <c:v>8.3326356814328817E-2</c:v>
                </c:pt>
                <c:pt idx="8">
                  <c:v>8.9675390522823778E-2</c:v>
                </c:pt>
                <c:pt idx="9">
                  <c:v>0.10680231776901009</c:v>
                </c:pt>
                <c:pt idx="10">
                  <c:v>5.5925225782984929E-2</c:v>
                </c:pt>
                <c:pt idx="11">
                  <c:v>5.7605307907491791E-2</c:v>
                </c:pt>
                <c:pt idx="12">
                  <c:v>6.8120962993701462E-2</c:v>
                </c:pt>
                <c:pt idx="13">
                  <c:v>4.2470136788752257E-2</c:v>
                </c:pt>
                <c:pt idx="14">
                  <c:v>5.1130046135856158E-2</c:v>
                </c:pt>
                <c:pt idx="15">
                  <c:v>3.0740877647613477E-2</c:v>
                </c:pt>
                <c:pt idx="16">
                  <c:v>4.9430289055139354E-2</c:v>
                </c:pt>
                <c:pt idx="17">
                  <c:v>8.7513181341358048E-2</c:v>
                </c:pt>
                <c:pt idx="18">
                  <c:v>0.10010175626680019</c:v>
                </c:pt>
                <c:pt idx="19">
                  <c:v>0.12014935708401125</c:v>
                </c:pt>
                <c:pt idx="20">
                  <c:v>0.10617251653474109</c:v>
                </c:pt>
                <c:pt idx="21">
                  <c:v>6.715928501810739E-2</c:v>
                </c:pt>
                <c:pt idx="22">
                  <c:v>5.8190783615730289E-2</c:v>
                </c:pt>
                <c:pt idx="23">
                  <c:v>7.7006217584613665E-2</c:v>
                </c:pt>
                <c:pt idx="24">
                  <c:v>9.7495585201963025E-2</c:v>
                </c:pt>
                <c:pt idx="25">
                  <c:v>0.10744111660397192</c:v>
                </c:pt>
                <c:pt idx="26">
                  <c:v>0.10598771871915555</c:v>
                </c:pt>
                <c:pt idx="27">
                  <c:v>7.8819337273901197E-2</c:v>
                </c:pt>
                <c:pt idx="28">
                  <c:v>1.8954680188904123E-2</c:v>
                </c:pt>
                <c:pt idx="29">
                  <c:v>1.3806155063697631E-2</c:v>
                </c:pt>
                <c:pt idx="30">
                  <c:v>4.8986993877809408E-2</c:v>
                </c:pt>
                <c:pt idx="31">
                  <c:v>4.2480254711492117E-2</c:v>
                </c:pt>
                <c:pt idx="32">
                  <c:v>3.4246843550646819E-2</c:v>
                </c:pt>
                <c:pt idx="33">
                  <c:v>4.3243698650655679E-2</c:v>
                </c:pt>
                <c:pt idx="34">
                  <c:v>6.2388960078418501E-2</c:v>
                </c:pt>
                <c:pt idx="35">
                  <c:v>6.9416712257859364E-2</c:v>
                </c:pt>
                <c:pt idx="36">
                  <c:v>7.1907762200973085E-2</c:v>
                </c:pt>
                <c:pt idx="37">
                  <c:v>7.3929177842795013E-2</c:v>
                </c:pt>
                <c:pt idx="38">
                  <c:v>5.7716145693592201E-2</c:v>
                </c:pt>
                <c:pt idx="39">
                  <c:v>4.9246095896760676E-2</c:v>
                </c:pt>
                <c:pt idx="40">
                  <c:v>7.4997869290705371E-2</c:v>
                </c:pt>
                <c:pt idx="41">
                  <c:v>6.5651889282623277E-2</c:v>
                </c:pt>
                <c:pt idx="42">
                  <c:v>4.3130549045939284E-2</c:v>
                </c:pt>
                <c:pt idx="43">
                  <c:v>6.2739458401054604E-3</c:v>
                </c:pt>
                <c:pt idx="44">
                  <c:v>6.2739458401054604E-3</c:v>
                </c:pt>
                <c:pt idx="45">
                  <c:v>6.2739458401054604E-3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CAE3-EB48-B725-0636D4BAB043}"/>
            </c:ext>
          </c:extLst>
        </c:ser>
        <c:ser>
          <c:idx val="2"/>
          <c:order val="1"/>
          <c:tx>
            <c:v>North America/Oceania</c:v>
          </c:tx>
          <c:spPr>
            <a:ln w="50800">
              <a:solidFill>
                <a:srgbClr val="F90FE3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E3a!$D$5:$D$50</c:f>
              <c:numCache>
                <c:formatCode>0%</c:formatCode>
                <c:ptCount val="46"/>
                <c:pt idx="1">
                  <c:v>6.285229274577385E-2</c:v>
                </c:pt>
                <c:pt idx="2">
                  <c:v>6.0646562385560911E-2</c:v>
                </c:pt>
                <c:pt idx="3">
                  <c:v>6.6534151101309474E-2</c:v>
                </c:pt>
                <c:pt idx="4">
                  <c:v>7.1952499515585355E-2</c:v>
                </c:pt>
                <c:pt idx="5">
                  <c:v>8.9463400070698806E-2</c:v>
                </c:pt>
                <c:pt idx="6">
                  <c:v>0.11491939495894304</c:v>
                </c:pt>
                <c:pt idx="7">
                  <c:v>9.1924124945841984E-2</c:v>
                </c:pt>
                <c:pt idx="8">
                  <c:v>8.3345440284648492E-2</c:v>
                </c:pt>
                <c:pt idx="9">
                  <c:v>8.9174164327673722E-2</c:v>
                </c:pt>
                <c:pt idx="10">
                  <c:v>5.3040023054869954E-2</c:v>
                </c:pt>
                <c:pt idx="11">
                  <c:v>5.6345247744776866E-2</c:v>
                </c:pt>
                <c:pt idx="12">
                  <c:v>5.7711379232522939E-2</c:v>
                </c:pt>
                <c:pt idx="13">
                  <c:v>6.7249294422341455E-2</c:v>
                </c:pt>
                <c:pt idx="14">
                  <c:v>7.6824863837972754E-2</c:v>
                </c:pt>
                <c:pt idx="15">
                  <c:v>9.7074920969453429E-2</c:v>
                </c:pt>
                <c:pt idx="16">
                  <c:v>0.11730701709052453</c:v>
                </c:pt>
                <c:pt idx="17">
                  <c:v>0.13460636773657031</c:v>
                </c:pt>
                <c:pt idx="18">
                  <c:v>0.14405059697571315</c:v>
                </c:pt>
                <c:pt idx="19">
                  <c:v>0.13440199452371451</c:v>
                </c:pt>
                <c:pt idx="20">
                  <c:v>7.7509713057009322E-2</c:v>
                </c:pt>
                <c:pt idx="21">
                  <c:v>3.4401299861575703E-2</c:v>
                </c:pt>
                <c:pt idx="22">
                  <c:v>2.2659970386447056E-2</c:v>
                </c:pt>
                <c:pt idx="23">
                  <c:v>6.9355055584438274E-2</c:v>
                </c:pt>
                <c:pt idx="24">
                  <c:v>0.13113229021610009</c:v>
                </c:pt>
                <c:pt idx="25">
                  <c:v>0.11992352048109015</c:v>
                </c:pt>
                <c:pt idx="26">
                  <c:v>0.1036505016942629</c:v>
                </c:pt>
                <c:pt idx="27">
                  <c:v>6.2014178873231796E-2</c:v>
                </c:pt>
                <c:pt idx="28">
                  <c:v>-5.8785458488297401E-2</c:v>
                </c:pt>
                <c:pt idx="29">
                  <c:v>-5.2320657695456636E-2</c:v>
                </c:pt>
                <c:pt idx="30">
                  <c:v>6.7145796299986571E-2</c:v>
                </c:pt>
                <c:pt idx="31">
                  <c:v>5.4162604049960192E-2</c:v>
                </c:pt>
                <c:pt idx="32">
                  <c:v>6.8027852397840136E-2</c:v>
                </c:pt>
                <c:pt idx="33">
                  <c:v>0.12752500881371481</c:v>
                </c:pt>
                <c:pt idx="34">
                  <c:v>0.12553937403302809</c:v>
                </c:pt>
                <c:pt idx="35">
                  <c:v>8.7802113574165425E-2</c:v>
                </c:pt>
                <c:pt idx="36">
                  <c:v>7.2980962380210596E-2</c:v>
                </c:pt>
                <c:pt idx="37">
                  <c:v>0.11110668042171927</c:v>
                </c:pt>
                <c:pt idx="38">
                  <c:v>5.9775658010927497E-2</c:v>
                </c:pt>
                <c:pt idx="39">
                  <c:v>6.9762244423793751E-2</c:v>
                </c:pt>
                <c:pt idx="40">
                  <c:v>0.1585264202611314</c:v>
                </c:pt>
                <c:pt idx="41">
                  <c:v>0.12007333520561128</c:v>
                </c:pt>
                <c:pt idx="42">
                  <c:v>2.5510750591466742E-2</c:v>
                </c:pt>
                <c:pt idx="43">
                  <c:v>2.5146791538952606E-2</c:v>
                </c:pt>
                <c:pt idx="44">
                  <c:v>2.5146791538952606E-2</c:v>
                </c:pt>
                <c:pt idx="45">
                  <c:v>2.5146791538952606E-2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AE3-EB48-B725-0636D4BAB043}"/>
            </c:ext>
          </c:extLst>
        </c:ser>
        <c:ser>
          <c:idx val="3"/>
          <c:order val="2"/>
          <c:tx>
            <c:v>Latin America</c:v>
          </c:tx>
          <c:spPr>
            <a:ln w="50800">
              <a:solidFill>
                <a:srgbClr val="00B05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E3a!$E$5:$E$50</c:f>
              <c:numCache>
                <c:formatCode>0%</c:formatCode>
                <c:ptCount val="46"/>
                <c:pt idx="1">
                  <c:v>0.14613489830714502</c:v>
                </c:pt>
                <c:pt idx="2">
                  <c:v>8.9580054567048623E-2</c:v>
                </c:pt>
                <c:pt idx="3">
                  <c:v>0.10300395228716568</c:v>
                </c:pt>
                <c:pt idx="4">
                  <c:v>8.8454518730960968E-2</c:v>
                </c:pt>
                <c:pt idx="5">
                  <c:v>0.17828657922214036</c:v>
                </c:pt>
                <c:pt idx="6">
                  <c:v>0.1472040774175663</c:v>
                </c:pt>
                <c:pt idx="7">
                  <c:v>8.9121056051142469E-2</c:v>
                </c:pt>
                <c:pt idx="8">
                  <c:v>0.23265370780051034</c:v>
                </c:pt>
                <c:pt idx="9">
                  <c:v>0.16360103698867373</c:v>
                </c:pt>
                <c:pt idx="10">
                  <c:v>0.13893036072158282</c:v>
                </c:pt>
                <c:pt idx="11">
                  <c:v>0.15376203678018674</c:v>
                </c:pt>
                <c:pt idx="12">
                  <c:v>0.16681680460219145</c:v>
                </c:pt>
                <c:pt idx="13">
                  <c:v>0.11824029039571148</c:v>
                </c:pt>
                <c:pt idx="14">
                  <c:v>0.17873142571392514</c:v>
                </c:pt>
                <c:pt idx="15">
                  <c:v>0.13628815063887806</c:v>
                </c:pt>
                <c:pt idx="16">
                  <c:v>0.12754213544863663</c:v>
                </c:pt>
                <c:pt idx="17">
                  <c:v>0.15493934716727981</c:v>
                </c:pt>
                <c:pt idx="18">
                  <c:v>0.13543449733660268</c:v>
                </c:pt>
                <c:pt idx="19">
                  <c:v>0.13627129458467147</c:v>
                </c:pt>
                <c:pt idx="20">
                  <c:v>0.14338729575293552</c:v>
                </c:pt>
                <c:pt idx="21">
                  <c:v>0.1174396702914742</c:v>
                </c:pt>
                <c:pt idx="22">
                  <c:v>5.3085488759630262E-2</c:v>
                </c:pt>
                <c:pt idx="23">
                  <c:v>0.13360836128864692</c:v>
                </c:pt>
                <c:pt idx="24">
                  <c:v>0.15231366203017416</c:v>
                </c:pt>
                <c:pt idx="25">
                  <c:v>0.16131176654819224</c:v>
                </c:pt>
                <c:pt idx="26">
                  <c:v>0.15148400451878971</c:v>
                </c:pt>
                <c:pt idx="27">
                  <c:v>0.14326488808875681</c:v>
                </c:pt>
                <c:pt idx="28">
                  <c:v>0.15022532540117406</c:v>
                </c:pt>
                <c:pt idx="29">
                  <c:v>0.1089505514538443</c:v>
                </c:pt>
                <c:pt idx="30">
                  <c:v>0.10193199835668217</c:v>
                </c:pt>
                <c:pt idx="31">
                  <c:v>0.15553890273830434</c:v>
                </c:pt>
                <c:pt idx="32">
                  <c:v>0.14434062704177786</c:v>
                </c:pt>
                <c:pt idx="33">
                  <c:v>0.11241170927202007</c:v>
                </c:pt>
                <c:pt idx="34">
                  <c:v>8.6917673737623422E-2</c:v>
                </c:pt>
                <c:pt idx="35">
                  <c:v>7.371988538095868E-2</c:v>
                </c:pt>
                <c:pt idx="36">
                  <c:v>5.5347085582419506E-2</c:v>
                </c:pt>
                <c:pt idx="37">
                  <c:v>8.6871560736802966E-2</c:v>
                </c:pt>
                <c:pt idx="38">
                  <c:v>6.4896661431033162E-2</c:v>
                </c:pt>
                <c:pt idx="39">
                  <c:v>5.8758170269434015E-2</c:v>
                </c:pt>
                <c:pt idx="40">
                  <c:v>7.1964949111667745E-2</c:v>
                </c:pt>
                <c:pt idx="41">
                  <c:v>0.1274020766646794</c:v>
                </c:pt>
                <c:pt idx="42">
                  <c:v>0.13338619195735005</c:v>
                </c:pt>
                <c:pt idx="43">
                  <c:v>0.10921223656179653</c:v>
                </c:pt>
                <c:pt idx="44">
                  <c:v>0.10921223656179653</c:v>
                </c:pt>
                <c:pt idx="45">
                  <c:v>0.10921223656179653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CAE3-EB48-B725-0636D4BAB043}"/>
            </c:ext>
          </c:extLst>
        </c:ser>
        <c:ser>
          <c:idx val="4"/>
          <c:order val="3"/>
          <c:tx>
            <c:v>Middle East/North Africa</c:v>
          </c:tx>
          <c:spPr>
            <a:ln w="50800">
              <a:solidFill>
                <a:schemeClr val="accent4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E3a!$F$5:$F$50</c:f>
              <c:numCache>
                <c:formatCode>0%</c:formatCode>
                <c:ptCount val="46"/>
                <c:pt idx="1">
                  <c:v>0.16309597915809637</c:v>
                </c:pt>
                <c:pt idx="2">
                  <c:v>0.21764748014504026</c:v>
                </c:pt>
                <c:pt idx="3">
                  <c:v>0.20786168611426364</c:v>
                </c:pt>
                <c:pt idx="4">
                  <c:v>0.17306312538391566</c:v>
                </c:pt>
                <c:pt idx="5">
                  <c:v>0.15434508424771556</c:v>
                </c:pt>
                <c:pt idx="6">
                  <c:v>0.19998318758642575</c:v>
                </c:pt>
                <c:pt idx="7">
                  <c:v>0.1408420573457182</c:v>
                </c:pt>
                <c:pt idx="8">
                  <c:v>0.16470489967688512</c:v>
                </c:pt>
                <c:pt idx="9">
                  <c:v>0.18824433978682878</c:v>
                </c:pt>
                <c:pt idx="10">
                  <c:v>0.16655213164854607</c:v>
                </c:pt>
                <c:pt idx="11">
                  <c:v>0.12559040862161328</c:v>
                </c:pt>
                <c:pt idx="12">
                  <c:v>0.22217064472617756</c:v>
                </c:pt>
                <c:pt idx="13">
                  <c:v>0.10889926229700973</c:v>
                </c:pt>
                <c:pt idx="14">
                  <c:v>0.10678755436573859</c:v>
                </c:pt>
                <c:pt idx="15">
                  <c:v>0.17286719420513152</c:v>
                </c:pt>
                <c:pt idx="16">
                  <c:v>0.15042219816590674</c:v>
                </c:pt>
                <c:pt idx="17">
                  <c:v>0.12719167420835706</c:v>
                </c:pt>
                <c:pt idx="18">
                  <c:v>0.1410819183757363</c:v>
                </c:pt>
                <c:pt idx="19">
                  <c:v>0.16093756826453962</c:v>
                </c:pt>
                <c:pt idx="20">
                  <c:v>0.16325728163538344</c:v>
                </c:pt>
                <c:pt idx="21">
                  <c:v>0.11487868356071357</c:v>
                </c:pt>
                <c:pt idx="22">
                  <c:v>0.13350198861089346</c:v>
                </c:pt>
                <c:pt idx="23">
                  <c:v>0.20161846053787366</c:v>
                </c:pt>
                <c:pt idx="24">
                  <c:v>0.18605171332846804</c:v>
                </c:pt>
                <c:pt idx="25">
                  <c:v>0.18900051916772473</c:v>
                </c:pt>
                <c:pt idx="26">
                  <c:v>0.1755870561875853</c:v>
                </c:pt>
                <c:pt idx="27">
                  <c:v>0.13834621558440674</c:v>
                </c:pt>
                <c:pt idx="28">
                  <c:v>9.9311515140270062E-2</c:v>
                </c:pt>
                <c:pt idx="29">
                  <c:v>0.12029964599128437</c:v>
                </c:pt>
                <c:pt idx="30">
                  <c:v>0.14838085635181147</c:v>
                </c:pt>
                <c:pt idx="31">
                  <c:v>0.12476220616594058</c:v>
                </c:pt>
                <c:pt idx="32">
                  <c:v>0.16342710043672171</c:v>
                </c:pt>
                <c:pt idx="33">
                  <c:v>0.13689475597845444</c:v>
                </c:pt>
                <c:pt idx="34">
                  <c:v>0.11505831896758124</c:v>
                </c:pt>
                <c:pt idx="35">
                  <c:v>0.14084822482280898</c:v>
                </c:pt>
                <c:pt idx="36">
                  <c:v>0.12669841640519014</c:v>
                </c:pt>
                <c:pt idx="37">
                  <c:v>0.12226817534483649</c:v>
                </c:pt>
                <c:pt idx="38">
                  <c:v>9.6427920863734376E-2</c:v>
                </c:pt>
                <c:pt idx="39">
                  <c:v>8.7822042102678369E-2</c:v>
                </c:pt>
                <c:pt idx="40">
                  <c:v>0.11750844307047999</c:v>
                </c:pt>
                <c:pt idx="41">
                  <c:v>0.11375983174505333</c:v>
                </c:pt>
                <c:pt idx="42">
                  <c:v>0.14733063936226604</c:v>
                </c:pt>
                <c:pt idx="43">
                  <c:v>9.3259717827007774E-2</c:v>
                </c:pt>
                <c:pt idx="44">
                  <c:v>9.3259717827007774E-2</c:v>
                </c:pt>
                <c:pt idx="45">
                  <c:v>9.3259717827007774E-2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CAE3-EB48-B725-0636D4BAB043}"/>
            </c:ext>
          </c:extLst>
        </c:ser>
        <c:ser>
          <c:idx val="5"/>
          <c:order val="4"/>
          <c:tx>
            <c:v>Subsaharan Africa</c:v>
          </c:tx>
          <c:spPr>
            <a:ln w="508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E3a!$G$5:$G$50</c:f>
              <c:numCache>
                <c:formatCode>0%</c:formatCode>
                <c:ptCount val="46"/>
                <c:pt idx="1">
                  <c:v>7.7134876882235276E-2</c:v>
                </c:pt>
                <c:pt idx="2">
                  <c:v>6.2525051095484827E-2</c:v>
                </c:pt>
                <c:pt idx="3">
                  <c:v>3.3825620059832903E-2</c:v>
                </c:pt>
                <c:pt idx="4">
                  <c:v>7.5495853677696415E-2</c:v>
                </c:pt>
                <c:pt idx="5">
                  <c:v>5.1463513627027696E-2</c:v>
                </c:pt>
                <c:pt idx="6">
                  <c:v>7.4395356978654792E-2</c:v>
                </c:pt>
                <c:pt idx="7">
                  <c:v>6.4968925756846069E-2</c:v>
                </c:pt>
                <c:pt idx="8">
                  <c:v>0.10465399147279425</c:v>
                </c:pt>
                <c:pt idx="9">
                  <c:v>8.640039501392334E-2</c:v>
                </c:pt>
                <c:pt idx="10">
                  <c:v>8.0816005047131642E-2</c:v>
                </c:pt>
                <c:pt idx="11">
                  <c:v>0.10498779174545583</c:v>
                </c:pt>
                <c:pt idx="12">
                  <c:v>8.9900213679218799E-2</c:v>
                </c:pt>
                <c:pt idx="13">
                  <c:v>8.4034492872372329E-2</c:v>
                </c:pt>
                <c:pt idx="14">
                  <c:v>7.4400451284725513E-2</c:v>
                </c:pt>
                <c:pt idx="15">
                  <c:v>0.11037602770594579</c:v>
                </c:pt>
                <c:pt idx="16">
                  <c:v>9.9328702865852686E-2</c:v>
                </c:pt>
                <c:pt idx="17">
                  <c:v>0.12409447669980922</c:v>
                </c:pt>
                <c:pt idx="18">
                  <c:v>9.9769761604693322E-2</c:v>
                </c:pt>
                <c:pt idx="19">
                  <c:v>9.6736809472706173E-2</c:v>
                </c:pt>
                <c:pt idx="20">
                  <c:v>9.7460307702798885E-2</c:v>
                </c:pt>
                <c:pt idx="21">
                  <c:v>0.14786643150699916</c:v>
                </c:pt>
                <c:pt idx="22">
                  <c:v>0.1392413422986154</c:v>
                </c:pt>
                <c:pt idx="23">
                  <c:v>0.13859316061872493</c:v>
                </c:pt>
                <c:pt idx="24">
                  <c:v>0.13266873831414505</c:v>
                </c:pt>
                <c:pt idx="25">
                  <c:v>0.16507011253829651</c:v>
                </c:pt>
                <c:pt idx="26">
                  <c:v>0.17610867023743199</c:v>
                </c:pt>
                <c:pt idx="27">
                  <c:v>0.12854983143795096</c:v>
                </c:pt>
                <c:pt idx="28">
                  <c:v>8.5287125119146365E-2</c:v>
                </c:pt>
                <c:pt idx="29">
                  <c:v>8.5191076279011152E-2</c:v>
                </c:pt>
                <c:pt idx="30">
                  <c:v>0.10806764375963458</c:v>
                </c:pt>
                <c:pt idx="31">
                  <c:v>8.6460426783899022E-2</c:v>
                </c:pt>
                <c:pt idx="32">
                  <c:v>0.12855177438986592</c:v>
                </c:pt>
                <c:pt idx="33">
                  <c:v>0.102626729779077</c:v>
                </c:pt>
                <c:pt idx="34">
                  <c:v>0.11552937419205685</c:v>
                </c:pt>
                <c:pt idx="35">
                  <c:v>0.12131109572867536</c:v>
                </c:pt>
                <c:pt idx="36">
                  <c:v>0.10754256957732669</c:v>
                </c:pt>
                <c:pt idx="37">
                  <c:v>0.11251668156865642</c:v>
                </c:pt>
                <c:pt idx="38">
                  <c:v>9.535831606569839E-2</c:v>
                </c:pt>
                <c:pt idx="39">
                  <c:v>0.10232462882848531</c:v>
                </c:pt>
                <c:pt idx="40">
                  <c:v>0.10262137926343988</c:v>
                </c:pt>
                <c:pt idx="41">
                  <c:v>8.4860262953572171E-2</c:v>
                </c:pt>
                <c:pt idx="42">
                  <c:v>0.10387654852913739</c:v>
                </c:pt>
                <c:pt idx="43">
                  <c:v>7.7996213321239197E-2</c:v>
                </c:pt>
                <c:pt idx="44">
                  <c:v>7.7996213321239197E-2</c:v>
                </c:pt>
                <c:pt idx="45">
                  <c:v>7.7996213321239197E-2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CAE3-EB48-B725-0636D4BAB043}"/>
            </c:ext>
          </c:extLst>
        </c:ser>
        <c:ser>
          <c:idx val="6"/>
          <c:order val="5"/>
          <c:tx>
            <c:v>Russia/Central Asia</c:v>
          </c:tx>
          <c:spPr>
            <a:ln w="50800">
              <a:solidFill>
                <a:schemeClr val="accent2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E3a!$H$5:$H$50</c:f>
              <c:numCache>
                <c:formatCode>0%</c:formatCode>
                <c:ptCount val="46"/>
                <c:pt idx="1">
                  <c:v>8.5023466586147678E-2</c:v>
                </c:pt>
                <c:pt idx="2">
                  <c:v>8.2760644509418987E-2</c:v>
                </c:pt>
                <c:pt idx="3">
                  <c:v>0.11286930779587888</c:v>
                </c:pt>
                <c:pt idx="4">
                  <c:v>9.323349334006735E-2</c:v>
                </c:pt>
                <c:pt idx="5">
                  <c:v>9.3020323367191904E-2</c:v>
                </c:pt>
                <c:pt idx="6">
                  <c:v>0.10826012941058692</c:v>
                </c:pt>
                <c:pt idx="7">
                  <c:v>9.2662446161815723E-2</c:v>
                </c:pt>
                <c:pt idx="8">
                  <c:v>0.11081025532262269</c:v>
                </c:pt>
                <c:pt idx="9">
                  <c:v>0.10791426235159932</c:v>
                </c:pt>
                <c:pt idx="10">
                  <c:v>5.084908464703923E-2</c:v>
                </c:pt>
                <c:pt idx="11">
                  <c:v>-1.2322632372878825E-2</c:v>
                </c:pt>
                <c:pt idx="12">
                  <c:v>-6.9188059539513319E-2</c:v>
                </c:pt>
                <c:pt idx="13">
                  <c:v>6.9150950879454331E-2</c:v>
                </c:pt>
                <c:pt idx="14">
                  <c:v>-6.2064341954428365E-2</c:v>
                </c:pt>
                <c:pt idx="15">
                  <c:v>2.3221764331619626E-2</c:v>
                </c:pt>
                <c:pt idx="16">
                  <c:v>2.9592327123801596E-2</c:v>
                </c:pt>
                <c:pt idx="17">
                  <c:v>7.3845037686047998E-2</c:v>
                </c:pt>
                <c:pt idx="18">
                  <c:v>1.778781553547755E-2</c:v>
                </c:pt>
                <c:pt idx="19">
                  <c:v>1.7321383417160205E-2</c:v>
                </c:pt>
                <c:pt idx="20">
                  <c:v>8.675857571502589E-2</c:v>
                </c:pt>
                <c:pt idx="21">
                  <c:v>0.23324496537630143</c:v>
                </c:pt>
                <c:pt idx="22">
                  <c:v>0.22231073017042213</c:v>
                </c:pt>
                <c:pt idx="23">
                  <c:v>0.15470816813202787</c:v>
                </c:pt>
                <c:pt idx="24">
                  <c:v>0.1225900715632728</c:v>
                </c:pt>
                <c:pt idx="25">
                  <c:v>0.1276112731315176</c:v>
                </c:pt>
                <c:pt idx="26">
                  <c:v>0.26802742411634556</c:v>
                </c:pt>
                <c:pt idx="27">
                  <c:v>0.24692258314096496</c:v>
                </c:pt>
                <c:pt idx="28">
                  <c:v>5.437046775323047E-2</c:v>
                </c:pt>
                <c:pt idx="29">
                  <c:v>-4.8506270672317442E-3</c:v>
                </c:pt>
                <c:pt idx="30">
                  <c:v>3.9508102628039957E-2</c:v>
                </c:pt>
                <c:pt idx="31">
                  <c:v>-3.373030109120316E-2</c:v>
                </c:pt>
                <c:pt idx="32">
                  <c:v>6.8667006283438983E-2</c:v>
                </c:pt>
                <c:pt idx="33">
                  <c:v>0.11552764773138371</c:v>
                </c:pt>
                <c:pt idx="34">
                  <c:v>6.4514964068219618E-2</c:v>
                </c:pt>
                <c:pt idx="35">
                  <c:v>4.659219281153755E-2</c:v>
                </c:pt>
                <c:pt idx="36">
                  <c:v>3.0839652448912264E-3</c:v>
                </c:pt>
                <c:pt idx="37">
                  <c:v>5.0447731090222547E-2</c:v>
                </c:pt>
                <c:pt idx="38">
                  <c:v>7.0207569633718103E-2</c:v>
                </c:pt>
                <c:pt idx="39">
                  <c:v>5.6423398026265101E-2</c:v>
                </c:pt>
                <c:pt idx="40">
                  <c:v>8.9216986334486492E-2</c:v>
                </c:pt>
                <c:pt idx="41">
                  <c:v>4.2426503087473477E-2</c:v>
                </c:pt>
                <c:pt idx="42">
                  <c:v>5.7828968584529919E-2</c:v>
                </c:pt>
                <c:pt idx="43">
                  <c:v>7.8788036683667115E-2</c:v>
                </c:pt>
                <c:pt idx="44">
                  <c:v>7.8788036683667115E-2</c:v>
                </c:pt>
                <c:pt idx="45">
                  <c:v>7.8788036683667115E-2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CAE3-EB48-B725-0636D4BAB043}"/>
            </c:ext>
          </c:extLst>
        </c:ser>
        <c:ser>
          <c:idx val="7"/>
          <c:order val="6"/>
          <c:tx>
            <c:v>East Asia</c:v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E3a!$I$5:$I$50</c:f>
              <c:numCache>
                <c:formatCode>0%</c:formatCode>
                <c:ptCount val="46"/>
                <c:pt idx="1">
                  <c:v>9.1638778637326973E-2</c:v>
                </c:pt>
                <c:pt idx="2">
                  <c:v>9.5391080721721588E-2</c:v>
                </c:pt>
                <c:pt idx="3">
                  <c:v>8.447361527658187E-2</c:v>
                </c:pt>
                <c:pt idx="4">
                  <c:v>5.5169677353981553E-2</c:v>
                </c:pt>
                <c:pt idx="5">
                  <c:v>5.4090318453255112E-2</c:v>
                </c:pt>
                <c:pt idx="6">
                  <c:v>0.10102453870439251</c:v>
                </c:pt>
                <c:pt idx="7">
                  <c:v>0.15194023287129454</c:v>
                </c:pt>
                <c:pt idx="8">
                  <c:v>0.10751311819212694</c:v>
                </c:pt>
                <c:pt idx="9">
                  <c:v>9.7241079815782006E-2</c:v>
                </c:pt>
                <c:pt idx="10">
                  <c:v>6.3881297936475234E-2</c:v>
                </c:pt>
                <c:pt idx="11">
                  <c:v>3.761181442981161E-3</c:v>
                </c:pt>
                <c:pt idx="12">
                  <c:v>-3.7523452087690201E-3</c:v>
                </c:pt>
                <c:pt idx="13">
                  <c:v>3.3649599048978095E-2</c:v>
                </c:pt>
                <c:pt idx="14">
                  <c:v>2.9816720340210892E-2</c:v>
                </c:pt>
                <c:pt idx="15">
                  <c:v>7.2860517735671815E-2</c:v>
                </c:pt>
                <c:pt idx="16">
                  <c:v>3.8998135299395803E-2</c:v>
                </c:pt>
                <c:pt idx="17">
                  <c:v>5.690077664450964E-2</c:v>
                </c:pt>
                <c:pt idx="18">
                  <c:v>5.2905373005415632E-2</c:v>
                </c:pt>
                <c:pt idx="19">
                  <c:v>8.644179750525037E-2</c:v>
                </c:pt>
                <c:pt idx="20">
                  <c:v>8.2280733384748256E-2</c:v>
                </c:pt>
                <c:pt idx="21">
                  <c:v>3.6151885142688467E-2</c:v>
                </c:pt>
                <c:pt idx="22">
                  <c:v>6.1461827519758754E-2</c:v>
                </c:pt>
                <c:pt idx="23">
                  <c:v>7.4293561414197296E-2</c:v>
                </c:pt>
                <c:pt idx="24">
                  <c:v>8.0231859206145381E-2</c:v>
                </c:pt>
                <c:pt idx="25">
                  <c:v>8.7472054200657956E-2</c:v>
                </c:pt>
                <c:pt idx="26">
                  <c:v>0.10509031165162086</c:v>
                </c:pt>
                <c:pt idx="27">
                  <c:v>0.12314232969724054</c:v>
                </c:pt>
                <c:pt idx="28">
                  <c:v>3.25982948567409E-2</c:v>
                </c:pt>
                <c:pt idx="29">
                  <c:v>4.8906535456178922E-2</c:v>
                </c:pt>
                <c:pt idx="30">
                  <c:v>0.10686612133795102</c:v>
                </c:pt>
                <c:pt idx="31">
                  <c:v>5.3591652544486945E-2</c:v>
                </c:pt>
                <c:pt idx="32">
                  <c:v>6.2763067151688307E-2</c:v>
                </c:pt>
                <c:pt idx="33">
                  <c:v>8.705772624750148E-2</c:v>
                </c:pt>
                <c:pt idx="34">
                  <c:v>0.10076625763307726</c:v>
                </c:pt>
                <c:pt idx="35">
                  <c:v>8.9167225574763156E-2</c:v>
                </c:pt>
                <c:pt idx="36">
                  <c:v>0.10039357607370536</c:v>
                </c:pt>
                <c:pt idx="37">
                  <c:v>7.3069664992321176E-2</c:v>
                </c:pt>
                <c:pt idx="38">
                  <c:v>5.7291075256404922E-2</c:v>
                </c:pt>
                <c:pt idx="39">
                  <c:v>7.3089339865185926E-2</c:v>
                </c:pt>
                <c:pt idx="40">
                  <c:v>8.8822429698170502E-2</c:v>
                </c:pt>
                <c:pt idx="41">
                  <c:v>6.8819322741648606E-2</c:v>
                </c:pt>
                <c:pt idx="42">
                  <c:v>1.2417445853517631E-2</c:v>
                </c:pt>
                <c:pt idx="43">
                  <c:v>6.669456884362554E-2</c:v>
                </c:pt>
                <c:pt idx="44">
                  <c:v>6.669456884362554E-2</c:v>
                </c:pt>
                <c:pt idx="45">
                  <c:v>6.669456884362554E-2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6-CAE3-EB48-B725-0636D4BAB043}"/>
            </c:ext>
          </c:extLst>
        </c:ser>
        <c:ser>
          <c:idx val="8"/>
          <c:order val="7"/>
          <c:tx>
            <c:v>South/South-East Asia</c:v>
          </c:tx>
          <c:spPr>
            <a:ln w="508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E3a!$J$5:$J$50</c:f>
              <c:numCache>
                <c:formatCode>0%</c:formatCode>
                <c:ptCount val="46"/>
                <c:pt idx="1">
                  <c:v>0.11447708013917299</c:v>
                </c:pt>
                <c:pt idx="2">
                  <c:v>0.1134826268914132</c:v>
                </c:pt>
                <c:pt idx="3">
                  <c:v>0.11172305795715493</c:v>
                </c:pt>
                <c:pt idx="4">
                  <c:v>0.11818947224212072</c:v>
                </c:pt>
                <c:pt idx="5">
                  <c:v>9.3695133419721632E-2</c:v>
                </c:pt>
                <c:pt idx="6">
                  <c:v>9.5388055944300998E-2</c:v>
                </c:pt>
                <c:pt idx="7">
                  <c:v>0.10403132997792737</c:v>
                </c:pt>
                <c:pt idx="8">
                  <c:v>0.14010991564946446</c:v>
                </c:pt>
                <c:pt idx="9">
                  <c:v>0.13065680580494921</c:v>
                </c:pt>
                <c:pt idx="10">
                  <c:v>0.11389987194365707</c:v>
                </c:pt>
                <c:pt idx="11">
                  <c:v>7.0696936380102493E-2</c:v>
                </c:pt>
                <c:pt idx="12">
                  <c:v>0.11037501930059097</c:v>
                </c:pt>
                <c:pt idx="13">
                  <c:v>0.10785045306412031</c:v>
                </c:pt>
                <c:pt idx="14">
                  <c:v>0.13794429282062207</c:v>
                </c:pt>
                <c:pt idx="15">
                  <c:v>0.12163698542662654</c:v>
                </c:pt>
                <c:pt idx="16">
                  <c:v>0.13706497589493136</c:v>
                </c:pt>
                <c:pt idx="17">
                  <c:v>0.11775766013166428</c:v>
                </c:pt>
                <c:pt idx="18">
                  <c:v>3.8953556384776628E-2</c:v>
                </c:pt>
                <c:pt idx="19">
                  <c:v>0.10946789797962038</c:v>
                </c:pt>
                <c:pt idx="20">
                  <c:v>0.11316732751391929</c:v>
                </c:pt>
                <c:pt idx="21">
                  <c:v>0.11202893263905674</c:v>
                </c:pt>
                <c:pt idx="22">
                  <c:v>0.1203044688750813</c:v>
                </c:pt>
                <c:pt idx="23">
                  <c:v>0.14034999208594795</c:v>
                </c:pt>
                <c:pt idx="24">
                  <c:v>0.11521630892140797</c:v>
                </c:pt>
                <c:pt idx="25">
                  <c:v>0.15780302790435671</c:v>
                </c:pt>
                <c:pt idx="26">
                  <c:v>0.15554326342059319</c:v>
                </c:pt>
                <c:pt idx="27">
                  <c:v>0.13686798622478011</c:v>
                </c:pt>
                <c:pt idx="28">
                  <c:v>0.12968291814710189</c:v>
                </c:pt>
                <c:pt idx="29">
                  <c:v>0.11003847139203531</c:v>
                </c:pt>
                <c:pt idx="30">
                  <c:v>0.11616498993814912</c:v>
                </c:pt>
                <c:pt idx="31">
                  <c:v>0.10652529525297844</c:v>
                </c:pt>
                <c:pt idx="32">
                  <c:v>0.10539724773036212</c:v>
                </c:pt>
                <c:pt idx="33">
                  <c:v>0.10495495117195176</c:v>
                </c:pt>
                <c:pt idx="34">
                  <c:v>0.10490692742981889</c:v>
                </c:pt>
                <c:pt idx="35">
                  <c:v>0.120835793538485</c:v>
                </c:pt>
                <c:pt idx="36">
                  <c:v>9.7393907511360553E-2</c:v>
                </c:pt>
                <c:pt idx="37">
                  <c:v>0.10152284444351586</c:v>
                </c:pt>
                <c:pt idx="38">
                  <c:v>9.4021605606550956E-2</c:v>
                </c:pt>
                <c:pt idx="39">
                  <c:v>8.41391201485088E-2</c:v>
                </c:pt>
                <c:pt idx="40">
                  <c:v>7.9913656406406769E-2</c:v>
                </c:pt>
                <c:pt idx="41">
                  <c:v>1.2100700755443922E-2</c:v>
                </c:pt>
                <c:pt idx="42">
                  <c:v>0.10466620503215737</c:v>
                </c:pt>
                <c:pt idx="43">
                  <c:v>9.1257207836372922E-2</c:v>
                </c:pt>
                <c:pt idx="44">
                  <c:v>9.1257207836372922E-2</c:v>
                </c:pt>
                <c:pt idx="45">
                  <c:v>9.1257207836372922E-2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7-CAE3-EB48-B725-0636D4BAB043}"/>
            </c:ext>
          </c:extLst>
        </c:ser>
        <c:ser>
          <c:idx val="0"/>
          <c:order val="8"/>
          <c:tx>
            <c:v>World</c:v>
          </c:tx>
          <c:spPr>
            <a:ln w="50800">
              <a:solidFill>
                <a:schemeClr val="tx1"/>
              </a:solidFill>
            </a:ln>
          </c:spPr>
          <c:marker>
            <c:symbol val="none"/>
          </c:marker>
          <c:val>
            <c:numRef>
              <c:f>E3a!$B$5:$B$50</c:f>
              <c:numCache>
                <c:formatCode>0%</c:formatCode>
                <c:ptCount val="46"/>
                <c:pt idx="1">
                  <c:v>8.7418947447408024E-2</c:v>
                </c:pt>
                <c:pt idx="2">
                  <c:v>8.1828358826416203E-2</c:v>
                </c:pt>
                <c:pt idx="3">
                  <c:v>8.4933811468202988E-2</c:v>
                </c:pt>
                <c:pt idx="4">
                  <c:v>8.3645095404373079E-2</c:v>
                </c:pt>
                <c:pt idx="5">
                  <c:v>9.1120957835222144E-2</c:v>
                </c:pt>
                <c:pt idx="6">
                  <c:v>0.10806824427880968</c:v>
                </c:pt>
                <c:pt idx="7">
                  <c:v>0.10203974636638952</c:v>
                </c:pt>
                <c:pt idx="8">
                  <c:v>0.10554204375139287</c:v>
                </c:pt>
                <c:pt idx="9">
                  <c:v>0.10769583982568327</c:v>
                </c:pt>
                <c:pt idx="10">
                  <c:v>7.0086766514783988E-2</c:v>
                </c:pt>
                <c:pt idx="11">
                  <c:v>5.5278923640771305E-2</c:v>
                </c:pt>
                <c:pt idx="12">
                  <c:v>6.2565835963083946E-2</c:v>
                </c:pt>
                <c:pt idx="13">
                  <c:v>6.1777497020135658E-2</c:v>
                </c:pt>
                <c:pt idx="14">
                  <c:v>6.6904489326792396E-2</c:v>
                </c:pt>
                <c:pt idx="15">
                  <c:v>7.7654543564601164E-2</c:v>
                </c:pt>
                <c:pt idx="16">
                  <c:v>8.3489755708507779E-2</c:v>
                </c:pt>
                <c:pt idx="17">
                  <c:v>0.10625505213073062</c:v>
                </c:pt>
                <c:pt idx="18">
                  <c:v>0.10713075096266073</c:v>
                </c:pt>
                <c:pt idx="19">
                  <c:v>0.12056741433740278</c:v>
                </c:pt>
                <c:pt idx="20">
                  <c:v>9.8906148356697782E-2</c:v>
                </c:pt>
                <c:pt idx="21">
                  <c:v>6.4388894739853278E-2</c:v>
                </c:pt>
                <c:pt idx="22">
                  <c:v>6.0513779957544117E-2</c:v>
                </c:pt>
                <c:pt idx="23">
                  <c:v>9.2096346664310449E-2</c:v>
                </c:pt>
                <c:pt idx="24">
                  <c:v>0.11808072438244475</c:v>
                </c:pt>
                <c:pt idx="25">
                  <c:v>0.12232015226330227</c:v>
                </c:pt>
                <c:pt idx="26">
                  <c:v>0.12282152604983199</c:v>
                </c:pt>
                <c:pt idx="27">
                  <c:v>0.10222634740537137</c:v>
                </c:pt>
                <c:pt idx="28">
                  <c:v>2.1210933767632376E-2</c:v>
                </c:pt>
                <c:pt idx="29">
                  <c:v>2.3565894039343796E-2</c:v>
                </c:pt>
                <c:pt idx="30">
                  <c:v>8.5419738030899819E-2</c:v>
                </c:pt>
                <c:pt idx="31">
                  <c:v>6.6626463694350824E-2</c:v>
                </c:pt>
                <c:pt idx="32">
                  <c:v>7.5750559842165388E-2</c:v>
                </c:pt>
                <c:pt idx="33">
                  <c:v>9.7197209240043742E-2</c:v>
                </c:pt>
                <c:pt idx="34">
                  <c:v>0.10131197443220309</c:v>
                </c:pt>
                <c:pt idx="35">
                  <c:v>9.0758263225514418E-2</c:v>
                </c:pt>
                <c:pt idx="36">
                  <c:v>8.6027751845404676E-2</c:v>
                </c:pt>
                <c:pt idx="37">
                  <c:v>9.2149623101740907E-2</c:v>
                </c:pt>
                <c:pt idx="38">
                  <c:v>6.7236826933502331E-2</c:v>
                </c:pt>
                <c:pt idx="39">
                  <c:v>7.1017984066755427E-2</c:v>
                </c:pt>
                <c:pt idx="40">
                  <c:v>0.10736037441888094</c:v>
                </c:pt>
                <c:pt idx="41">
                  <c:v>8.5480272018214953E-2</c:v>
                </c:pt>
                <c:pt idx="42">
                  <c:v>4.546019258168342E-2</c:v>
                </c:pt>
                <c:pt idx="43">
                  <c:v>5.0933423115767949E-2</c:v>
                </c:pt>
                <c:pt idx="44">
                  <c:v>5.0933423115767949E-2</c:v>
                </c:pt>
                <c:pt idx="45">
                  <c:v>5.0933423115767949E-2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CAE3-EB48-B725-0636D4BAB0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42760272"/>
        <c:axId val="742749688"/>
      </c:lineChart>
      <c:catAx>
        <c:axId val="742760272"/>
        <c:scaling>
          <c:orientation val="minMax"/>
        </c:scaling>
        <c:delete val="0"/>
        <c:axPos val="b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minorGridlines>
          <c:spPr>
            <a:ln>
              <a:noFill/>
            </a:ln>
          </c:spPr>
        </c:minorGridlines>
        <c:numFmt formatCode="General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742749688"/>
        <c:crossesAt val="0"/>
        <c:auto val="0"/>
        <c:lblAlgn val="ctr"/>
        <c:lblOffset val="100"/>
        <c:tickLblSkip val="5"/>
        <c:tickMarkSkip val="5"/>
        <c:noMultiLvlLbl val="0"/>
      </c:catAx>
      <c:valAx>
        <c:axId val="742749688"/>
        <c:scaling>
          <c:orientation val="minMax"/>
          <c:max val="0.4"/>
          <c:min val="-0.15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200"/>
                </a:pPr>
                <a:r>
                  <a:rPr lang="fr-FR" sz="1200" baseline="0"/>
                  <a:t>Rates of total returns by world region (annual)</a:t>
                </a:r>
                <a:endParaRPr lang="fr-FR" sz="1200"/>
              </a:p>
            </c:rich>
          </c:tx>
          <c:layout>
            <c:manualLayout>
              <c:xMode val="edge"/>
              <c:yMode val="edge"/>
              <c:x val="4.3507551956673196E-3"/>
              <c:y val="4.5145600034095873E-2"/>
            </c:manualLayout>
          </c:layout>
          <c:overlay val="0"/>
        </c:title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742760272"/>
        <c:crossesAt val="1"/>
        <c:crossBetween val="midCat"/>
        <c:minorUnit val="0.02"/>
      </c:valAx>
      <c:spPr>
        <a:noFill/>
        <a:ln w="25400">
          <a:solidFill>
            <a:srgbClr val="000000"/>
          </a:solidFill>
        </a:ln>
      </c:spPr>
    </c:plotArea>
    <c:legend>
      <c:legendPos val="l"/>
      <c:layout>
        <c:manualLayout>
          <c:xMode val="edge"/>
          <c:yMode val="edge"/>
          <c:x val="0.10032024396960518"/>
          <c:y val="7.5349125048149251E-2"/>
          <c:w val="0.5021599396772416"/>
          <c:h val="0.17282794999012249"/>
        </c:manualLayout>
      </c:layout>
      <c:overlay val="1"/>
      <c:spPr>
        <a:solidFill>
          <a:schemeClr val="bg1"/>
        </a:solidFill>
        <a:ln w="12700">
          <a:solidFill>
            <a:schemeClr val="tx1"/>
          </a:solidFill>
        </a:ln>
      </c:spPr>
      <c:txPr>
        <a:bodyPr/>
        <a:lstStyle/>
        <a:p>
          <a:pPr>
            <a:defRPr sz="1400" baseline="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7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600" b="1" baseline="0">
                <a:latin typeface="Arial" panose="020B0604020202020204" pitchFamily="34" charset="0"/>
                <a:cs typeface="Arial" panose="020B0604020202020204" pitchFamily="34" charset="0"/>
              </a:rPr>
              <a:t>Rates of Total Returns by World Region 1980-2025 (5-years MA c.g.) </a:t>
            </a:r>
            <a:endParaRPr lang="fr-FR" sz="1600" b="0" baseline="0"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>
        <c:manualLayout>
          <c:xMode val="edge"/>
          <c:yMode val="edge"/>
          <c:x val="0.15327721644994644"/>
          <c:y val="2.2032527605123416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4904893983410676E-2"/>
          <c:y val="6.1171329365642214E-2"/>
          <c:w val="0.8718907058570935"/>
          <c:h val="0.71492157821838798"/>
        </c:manualLayout>
      </c:layout>
      <c:lineChart>
        <c:grouping val="standard"/>
        <c:varyColors val="0"/>
        <c:ser>
          <c:idx val="1"/>
          <c:order val="0"/>
          <c:tx>
            <c:v>Europe</c:v>
          </c:tx>
          <c:spPr>
            <a:ln w="50800">
              <a:solidFill>
                <a:srgbClr val="00B0F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E3b!$C$5:$C$50</c:f>
              <c:numCache>
                <c:formatCode>0%</c:formatCode>
                <c:ptCount val="46"/>
                <c:pt idx="1">
                  <c:v>5.4630559829675608E-2</c:v>
                </c:pt>
                <c:pt idx="2">
                  <c:v>7.2074013615119448E-2</c:v>
                </c:pt>
                <c:pt idx="3">
                  <c:v>6.7649107636445521E-2</c:v>
                </c:pt>
                <c:pt idx="4">
                  <c:v>6.9684821983721418E-2</c:v>
                </c:pt>
                <c:pt idx="5">
                  <c:v>7.2359994630207244E-2</c:v>
                </c:pt>
                <c:pt idx="6">
                  <c:v>7.3572954505635169E-2</c:v>
                </c:pt>
                <c:pt idx="7">
                  <c:v>7.2518512004141E-2</c:v>
                </c:pt>
                <c:pt idx="8">
                  <c:v>7.7588769968495813E-2</c:v>
                </c:pt>
                <c:pt idx="9">
                  <c:v>8.2205242932517547E-2</c:v>
                </c:pt>
                <c:pt idx="10">
                  <c:v>8.6468403171593378E-2</c:v>
                </c:pt>
                <c:pt idx="11">
                  <c:v>8.0536511153608437E-2</c:v>
                </c:pt>
                <c:pt idx="12">
                  <c:v>7.5231363119085792E-2</c:v>
                </c:pt>
                <c:pt idx="13">
                  <c:v>7.1598868948486022E-2</c:v>
                </c:pt>
                <c:pt idx="14">
                  <c:v>6.7793426568730122E-2</c:v>
                </c:pt>
                <c:pt idx="15">
                  <c:v>6.3002839253013324E-2</c:v>
                </c:pt>
                <c:pt idx="16">
                  <c:v>5.8137256401509574E-2</c:v>
                </c:pt>
                <c:pt idx="17">
                  <c:v>5.4751045962341649E-2</c:v>
                </c:pt>
                <c:pt idx="18">
                  <c:v>5.4850548840609817E-2</c:v>
                </c:pt>
                <c:pt idx="19">
                  <c:v>5.9817952409213004E-2</c:v>
                </c:pt>
                <c:pt idx="20">
                  <c:v>7.1344051102812459E-2</c:v>
                </c:pt>
                <c:pt idx="21">
                  <c:v>8.7796285929045176E-2</c:v>
                </c:pt>
                <c:pt idx="22">
                  <c:v>9.1472076818620379E-2</c:v>
                </c:pt>
                <c:pt idx="23">
                  <c:v>8.5329840452078684E-2</c:v>
                </c:pt>
                <c:pt idx="24">
                  <c:v>8.1769698752745229E-2</c:v>
                </c:pt>
                <c:pt idx="25">
                  <c:v>7.5798333170772988E-2</c:v>
                </c:pt>
                <c:pt idx="26">
                  <c:v>7.570715846410489E-2</c:v>
                </c:pt>
                <c:pt idx="27">
                  <c:v>8.4763058434193822E-2</c:v>
                </c:pt>
                <c:pt idx="28">
                  <c:v>8.9654608517299006E-2</c:v>
                </c:pt>
                <c:pt idx="29">
                  <c:v>7.3770003505536849E-2</c:v>
                </c:pt>
                <c:pt idx="30">
                  <c:v>6.2379210869442585E-2</c:v>
                </c:pt>
                <c:pt idx="31">
                  <c:v>5.2504045123143252E-2</c:v>
                </c:pt>
                <c:pt idx="32">
                  <c:v>3.8469393514389313E-2</c:v>
                </c:pt>
                <c:pt idx="33">
                  <c:v>3.0624222118092112E-2</c:v>
                </c:pt>
                <c:pt idx="34">
                  <c:v>3.7035246186018236E-2</c:v>
                </c:pt>
                <c:pt idx="35">
                  <c:v>4.6600202456372392E-2</c:v>
                </c:pt>
                <c:pt idx="36">
                  <c:v>5.0942340162984184E-2</c:v>
                </c:pt>
                <c:pt idx="37">
                  <c:v>5.6445761829375378E-2</c:v>
                </c:pt>
                <c:pt idx="38">
                  <c:v>6.4101637854508536E-2</c:v>
                </c:pt>
                <c:pt idx="39">
                  <c:v>6.6194171396146279E-2</c:v>
                </c:pt>
                <c:pt idx="40">
                  <c:v>5.7633888878222156E-2</c:v>
                </c:pt>
                <c:pt idx="41">
                  <c:v>6.3660894844094262E-2</c:v>
                </c:pt>
                <c:pt idx="42">
                  <c:v>6.3658336930869433E-2</c:v>
                </c:pt>
                <c:pt idx="43">
                  <c:v>5.883894865404074E-2</c:v>
                </c:pt>
                <c:pt idx="44">
                  <c:v>5.883894865404074E-2</c:v>
                </c:pt>
                <c:pt idx="45">
                  <c:v>5.883894865404074E-2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DA9F-4742-BC8F-083CCFCA14E0}"/>
            </c:ext>
          </c:extLst>
        </c:ser>
        <c:ser>
          <c:idx val="2"/>
          <c:order val="1"/>
          <c:tx>
            <c:v>North America/Oceania</c:v>
          </c:tx>
          <c:spPr>
            <a:ln w="50800">
              <a:solidFill>
                <a:srgbClr val="F90FE3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E3b!$D$5:$D$50</c:f>
              <c:numCache>
                <c:formatCode>0%</c:formatCode>
                <c:ptCount val="46"/>
                <c:pt idx="1">
                  <c:v>5.2132416940693913E-2</c:v>
                </c:pt>
                <c:pt idx="2">
                  <c:v>5.8485802742840688E-2</c:v>
                </c:pt>
                <c:pt idx="3">
                  <c:v>6.5183632785278972E-2</c:v>
                </c:pt>
                <c:pt idx="4">
                  <c:v>7.1195101431779317E-2</c:v>
                </c:pt>
                <c:pt idx="5">
                  <c:v>7.0279308010967323E-2</c:v>
                </c:pt>
                <c:pt idx="6">
                  <c:v>6.971674296650282E-2</c:v>
                </c:pt>
                <c:pt idx="7">
                  <c:v>7.9815651838623242E-2</c:v>
                </c:pt>
                <c:pt idx="8">
                  <c:v>8.6370083571711137E-2</c:v>
                </c:pt>
                <c:pt idx="9">
                  <c:v>8.8715622070126343E-2</c:v>
                </c:pt>
                <c:pt idx="10">
                  <c:v>9.2013162493764539E-2</c:v>
                </c:pt>
                <c:pt idx="11">
                  <c:v>8.3618427708007953E-2</c:v>
                </c:pt>
                <c:pt idx="12">
                  <c:v>7.1659863090780471E-2</c:v>
                </c:pt>
                <c:pt idx="13">
                  <c:v>6.9492287985755075E-2</c:v>
                </c:pt>
                <c:pt idx="14">
                  <c:v>7.0328447433129423E-2</c:v>
                </c:pt>
                <c:pt idx="15">
                  <c:v>6.546786307021675E-2</c:v>
                </c:pt>
                <c:pt idx="16">
                  <c:v>7.2942169847692348E-2</c:v>
                </c:pt>
                <c:pt idx="17">
                  <c:v>8.1579544409625004E-2</c:v>
                </c:pt>
                <c:pt idx="18">
                  <c:v>9.1538714938788776E-2</c:v>
                </c:pt>
                <c:pt idx="19">
                  <c:v>0.1052528943392739</c:v>
                </c:pt>
                <c:pt idx="20">
                  <c:v>0.11741986561152135</c:v>
                </c:pt>
                <c:pt idx="21">
                  <c:v>0.11427318021779809</c:v>
                </c:pt>
                <c:pt idx="22">
                  <c:v>0.10244677209717189</c:v>
                </c:pt>
                <c:pt idx="23">
                  <c:v>8.2963218807108829E-2</c:v>
                </c:pt>
                <c:pt idx="24">
                  <c:v>6.7828486191046117E-2</c:v>
                </c:pt>
                <c:pt idx="25">
                  <c:v>6.7846323942641812E-2</c:v>
                </c:pt>
                <c:pt idx="26">
                  <c:v>7.5688565846265238E-2</c:v>
                </c:pt>
                <c:pt idx="27">
                  <c:v>8.6126459331443694E-2</c:v>
                </c:pt>
                <c:pt idx="28">
                  <c:v>9.5287053452897133E-2</c:v>
                </c:pt>
                <c:pt idx="29">
                  <c:v>7.5250045930222387E-2</c:v>
                </c:pt>
                <c:pt idx="30">
                  <c:v>4.2487122857086383E-2</c:v>
                </c:pt>
                <c:pt idx="31">
                  <c:v>3.0764838927606161E-2</c:v>
                </c:pt>
                <c:pt idx="32">
                  <c:v>2.2752861787061804E-2</c:v>
                </c:pt>
                <c:pt idx="33">
                  <c:v>1.7631772504424881E-2</c:v>
                </c:pt>
                <c:pt idx="34">
                  <c:v>5.0651754446366624E-2</c:v>
                </c:pt>
                <c:pt idx="35">
                  <c:v>8.3177120965141377E-2</c:v>
                </c:pt>
                <c:pt idx="36">
                  <c:v>8.6238404422442155E-2</c:v>
                </c:pt>
                <c:pt idx="37">
                  <c:v>8.9556468366274553E-2</c:v>
                </c:pt>
                <c:pt idx="38">
                  <c:v>0.10048719128915434</c:v>
                </c:pt>
                <c:pt idx="39">
                  <c:v>8.6933075984882313E-2</c:v>
                </c:pt>
                <c:pt idx="40">
                  <c:v>7.198565420077907E-2</c:v>
                </c:pt>
                <c:pt idx="41">
                  <c:v>8.8499398862418227E-2</c:v>
                </c:pt>
                <c:pt idx="42">
                  <c:v>0.10138125333161147</c:v>
                </c:pt>
                <c:pt idx="43">
                  <c:v>8.6654426357506531E-2</c:v>
                </c:pt>
                <c:pt idx="44">
                  <c:v>8.6654426357506531E-2</c:v>
                </c:pt>
                <c:pt idx="45">
                  <c:v>8.6654426357506531E-2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9F-4742-BC8F-083CCFCA14E0}"/>
            </c:ext>
          </c:extLst>
        </c:ser>
        <c:ser>
          <c:idx val="3"/>
          <c:order val="2"/>
          <c:tx>
            <c:v>Latin America</c:v>
          </c:tx>
          <c:spPr>
            <a:ln w="50800">
              <a:solidFill>
                <a:srgbClr val="00B05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E3b!$E$5:$E$50</c:f>
              <c:numCache>
                <c:formatCode>0%</c:formatCode>
                <c:ptCount val="46"/>
                <c:pt idx="1">
                  <c:v>0.11253032857400216</c:v>
                </c:pt>
                <c:pt idx="2">
                  <c:v>0.1355136662580467</c:v>
                </c:pt>
                <c:pt idx="3">
                  <c:v>0.11786201606321171</c:v>
                </c:pt>
                <c:pt idx="4">
                  <c:v>0.12438737813683617</c:v>
                </c:pt>
                <c:pt idx="5">
                  <c:v>0.11312438106974727</c:v>
                </c:pt>
                <c:pt idx="6">
                  <c:v>0.12287692035229397</c:v>
                </c:pt>
                <c:pt idx="7">
                  <c:v>0.13231491975594306</c:v>
                </c:pt>
                <c:pt idx="8">
                  <c:v>0.12007898192301672</c:v>
                </c:pt>
                <c:pt idx="9">
                  <c:v>0.14194920832711272</c:v>
                </c:pt>
                <c:pt idx="10">
                  <c:v>0.15966933120989268</c:v>
                </c:pt>
                <c:pt idx="11">
                  <c:v>0.15280699900753125</c:v>
                </c:pt>
                <c:pt idx="12">
                  <c:v>0.15569238741640806</c:v>
                </c:pt>
                <c:pt idx="13">
                  <c:v>0.16818091373870236</c:v>
                </c:pt>
                <c:pt idx="14">
                  <c:v>0.14485909328999974</c:v>
                </c:pt>
                <c:pt idx="15">
                  <c:v>0.15095927329415054</c:v>
                </c:pt>
                <c:pt idx="16">
                  <c:v>0.15368343717742167</c:v>
                </c:pt>
                <c:pt idx="17">
                  <c:v>0.14929940666702041</c:v>
                </c:pt>
                <c:pt idx="18">
                  <c:v>0.14116574842736768</c:v>
                </c:pt>
                <c:pt idx="19">
                  <c:v>0.1379569362906613</c:v>
                </c:pt>
                <c:pt idx="20">
                  <c:v>0.13377277597802173</c:v>
                </c:pt>
                <c:pt idx="21">
                  <c:v>0.13315534478866134</c:v>
                </c:pt>
                <c:pt idx="22">
                  <c:v>0.14067343764817053</c:v>
                </c:pt>
                <c:pt idx="23">
                  <c:v>0.12723290971640752</c:v>
                </c:pt>
                <c:pt idx="24">
                  <c:v>0.1250210248757142</c:v>
                </c:pt>
                <c:pt idx="25">
                  <c:v>0.12211561989608975</c:v>
                </c:pt>
                <c:pt idx="26">
                  <c:v>0.12367334153394169</c:v>
                </c:pt>
                <c:pt idx="27">
                  <c:v>0.12659055204277636</c:v>
                </c:pt>
                <c:pt idx="28">
                  <c:v>0.1479148519292941</c:v>
                </c:pt>
                <c:pt idx="29">
                  <c:v>0.13508024704070448</c:v>
                </c:pt>
                <c:pt idx="30">
                  <c:v>0.13223183838601121</c:v>
                </c:pt>
                <c:pt idx="31">
                  <c:v>0.12350178428849716</c:v>
                </c:pt>
                <c:pt idx="32">
                  <c:v>0.12474249317975927</c:v>
                </c:pt>
                <c:pt idx="33">
                  <c:v>0.12618496432220241</c:v>
                </c:pt>
                <c:pt idx="34">
                  <c:v>0.11927979210100385</c:v>
                </c:pt>
                <c:pt idx="35">
                  <c:v>0.11758049223015225</c:v>
                </c:pt>
                <c:pt idx="36">
                  <c:v>0.11112270562569725</c:v>
                </c:pt>
                <c:pt idx="37">
                  <c:v>9.0746128248760105E-2</c:v>
                </c:pt>
                <c:pt idx="38">
                  <c:v>8.360667863531783E-2</c:v>
                </c:pt>
                <c:pt idx="39">
                  <c:v>6.9503984339539568E-2</c:v>
                </c:pt>
                <c:pt idx="40">
                  <c:v>6.0430116693702809E-2</c:v>
                </c:pt>
                <c:pt idx="41">
                  <c:v>6.5053798425310005E-2</c:v>
                </c:pt>
                <c:pt idx="42">
                  <c:v>8.3704342179651531E-2</c:v>
                </c:pt>
                <c:pt idx="43">
                  <c:v>9.5108820208332404E-2</c:v>
                </c:pt>
                <c:pt idx="44">
                  <c:v>9.5108820208332404E-2</c:v>
                </c:pt>
                <c:pt idx="45">
                  <c:v>9.5108820208332404E-2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DA9F-4742-BC8F-083CCFCA14E0}"/>
            </c:ext>
          </c:extLst>
        </c:ser>
        <c:ser>
          <c:idx val="4"/>
          <c:order val="3"/>
          <c:tx>
            <c:v>Middle East/North Africa</c:v>
          </c:tx>
          <c:spPr>
            <a:ln w="50800">
              <a:solidFill>
                <a:schemeClr val="accent4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E3b!$F$5:$F$50</c:f>
              <c:numCache>
                <c:formatCode>0%</c:formatCode>
                <c:ptCount val="46"/>
                <c:pt idx="1">
                  <c:v>0.18283561817210203</c:v>
                </c:pt>
                <c:pt idx="2">
                  <c:v>0.1417855418472917</c:v>
                </c:pt>
                <c:pt idx="3">
                  <c:v>0.16929215005416881</c:v>
                </c:pt>
                <c:pt idx="4">
                  <c:v>0.17328931569761252</c:v>
                </c:pt>
                <c:pt idx="5">
                  <c:v>0.16714064244700202</c:v>
                </c:pt>
                <c:pt idx="6">
                  <c:v>0.15979757961666485</c:v>
                </c:pt>
                <c:pt idx="7">
                  <c:v>0.1857866826935709</c:v>
                </c:pt>
                <c:pt idx="8">
                  <c:v>0.17534730713888597</c:v>
                </c:pt>
                <c:pt idx="9">
                  <c:v>0.1633495863158119</c:v>
                </c:pt>
                <c:pt idx="10">
                  <c:v>0.1645500041799601</c:v>
                </c:pt>
                <c:pt idx="11">
                  <c:v>0.15748204284373332</c:v>
                </c:pt>
                <c:pt idx="12">
                  <c:v>0.15170164900602948</c:v>
                </c:pt>
                <c:pt idx="13">
                  <c:v>0.16514391035870246</c:v>
                </c:pt>
                <c:pt idx="14">
                  <c:v>0.15968584213887091</c:v>
                </c:pt>
                <c:pt idx="15">
                  <c:v>0.14347305746337413</c:v>
                </c:pt>
                <c:pt idx="16">
                  <c:v>0.14753868005122073</c:v>
                </c:pt>
                <c:pt idx="17">
                  <c:v>0.15973070660801145</c:v>
                </c:pt>
                <c:pt idx="18">
                  <c:v>0.14053025969321115</c:v>
                </c:pt>
                <c:pt idx="19">
                  <c:v>0.1432570201330737</c:v>
                </c:pt>
                <c:pt idx="20">
                  <c:v>0.15131132618008025</c:v>
                </c:pt>
                <c:pt idx="21">
                  <c:v>0.14430169782154206</c:v>
                </c:pt>
                <c:pt idx="22">
                  <c:v>0.13855783991393444</c:v>
                </c:pt>
                <c:pt idx="23">
                  <c:v>0.14340251457878248</c:v>
                </c:pt>
                <c:pt idx="24">
                  <c:v>0.15832989851723833</c:v>
                </c:pt>
                <c:pt idx="25">
                  <c:v>0.16116137633854496</c:v>
                </c:pt>
                <c:pt idx="26">
                  <c:v>0.16773332094927162</c:v>
                </c:pt>
                <c:pt idx="27">
                  <c:v>0.17931850754199374</c:v>
                </c:pt>
                <c:pt idx="28">
                  <c:v>0.1825362438437689</c:v>
                </c:pt>
                <c:pt idx="29">
                  <c:v>0.15078165783848238</c:v>
                </c:pt>
                <c:pt idx="30">
                  <c:v>0.13614386911119897</c:v>
                </c:pt>
                <c:pt idx="31">
                  <c:v>0.13348706782784414</c:v>
                </c:pt>
                <c:pt idx="32">
                  <c:v>0.12098937473628368</c:v>
                </c:pt>
                <c:pt idx="33">
                  <c:v>0.13029861960591801</c:v>
                </c:pt>
                <c:pt idx="34">
                  <c:v>0.13583647159358903</c:v>
                </c:pt>
                <c:pt idx="35">
                  <c:v>0.13090567461066413</c:v>
                </c:pt>
                <c:pt idx="36">
                  <c:v>0.13170979705529323</c:v>
                </c:pt>
                <c:pt idx="37">
                  <c:v>0.1311169840506432</c:v>
                </c:pt>
                <c:pt idx="38">
                  <c:v>0.1227133177525865</c:v>
                </c:pt>
                <c:pt idx="39">
                  <c:v>0.12127506260269756</c:v>
                </c:pt>
                <c:pt idx="40">
                  <c:v>0.10973938437914228</c:v>
                </c:pt>
                <c:pt idx="41">
                  <c:v>0.1100538696496437</c:v>
                </c:pt>
                <c:pt idx="42">
                  <c:v>9.7980568129500109E-2</c:v>
                </c:pt>
                <c:pt idx="43">
                  <c:v>0.10573107693371982</c:v>
                </c:pt>
                <c:pt idx="44">
                  <c:v>0.10573107693371982</c:v>
                </c:pt>
                <c:pt idx="45">
                  <c:v>0.10573107693371982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DA9F-4742-BC8F-083CCFCA14E0}"/>
            </c:ext>
          </c:extLst>
        </c:ser>
        <c:ser>
          <c:idx val="5"/>
          <c:order val="4"/>
          <c:tx>
            <c:v>Subsaharan Africa</c:v>
          </c:tx>
          <c:spPr>
            <a:ln w="508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E3b!$G$5:$G$50</c:f>
              <c:numCache>
                <c:formatCode>0%</c:formatCode>
                <c:ptCount val="46"/>
                <c:pt idx="1">
                  <c:v>7.5054814477960335E-2</c:v>
                </c:pt>
                <c:pt idx="2">
                  <c:v>9.6724110105036828E-2</c:v>
                </c:pt>
                <c:pt idx="3">
                  <c:v>8.9537435193523737E-2</c:v>
                </c:pt>
                <c:pt idx="4">
                  <c:v>9.491818457127256E-2</c:v>
                </c:pt>
                <c:pt idx="5">
                  <c:v>9.3603881999229616E-2</c:v>
                </c:pt>
                <c:pt idx="6">
                  <c:v>9.4329777918189694E-2</c:v>
                </c:pt>
                <c:pt idx="7">
                  <c:v>9.7378298496339916E-2</c:v>
                </c:pt>
                <c:pt idx="8">
                  <c:v>0.1008822766066329</c:v>
                </c:pt>
                <c:pt idx="9">
                  <c:v>0.10462298638799279</c:v>
                </c:pt>
                <c:pt idx="10">
                  <c:v>0.11010142256757276</c:v>
                </c:pt>
                <c:pt idx="11">
                  <c:v>0.10337520857015428</c:v>
                </c:pt>
                <c:pt idx="12">
                  <c:v>7.8034825077200443E-2</c:v>
                </c:pt>
                <c:pt idx="13">
                  <c:v>4.1224393672958076E-2</c:v>
                </c:pt>
                <c:pt idx="14">
                  <c:v>3.2582960807610598E-2</c:v>
                </c:pt>
                <c:pt idx="15">
                  <c:v>6.8080904760181582E-5</c:v>
                </c:pt>
                <c:pt idx="16">
                  <c:v>-3.5802437078815974E-3</c:v>
                </c:pt>
                <c:pt idx="17">
                  <c:v>5.3026096522609256E-3</c:v>
                </c:pt>
                <c:pt idx="18">
                  <c:v>3.5701761772361187E-2</c:v>
                </c:pt>
                <c:pt idx="19">
                  <c:v>2.2744450952079151E-2</c:v>
                </c:pt>
                <c:pt idx="20">
                  <c:v>3.9751886912066978E-2</c:v>
                </c:pt>
                <c:pt idx="21">
                  <c:v>4.8534303786881589E-2</c:v>
                </c:pt>
                <c:pt idx="22">
                  <c:v>9.1516799857768838E-2</c:v>
                </c:pt>
                <c:pt idx="23">
                  <c:v>0.12314271282094966</c:v>
                </c:pt>
                <c:pt idx="24">
                  <c:v>0.15086452389621063</c:v>
                </c:pt>
                <c:pt idx="25">
                  <c:v>0.17157809038158112</c:v>
                </c:pt>
                <c:pt idx="26">
                  <c:v>0.17986934334314869</c:v>
                </c:pt>
                <c:pt idx="27">
                  <c:v>0.19101568542707525</c:v>
                </c:pt>
                <c:pt idx="28">
                  <c:v>0.20234759085732368</c:v>
                </c:pt>
                <c:pt idx="29">
                  <c:v>0.18011386844548263</c:v>
                </c:pt>
                <c:pt idx="30">
                  <c:v>0.15879979629614599</c:v>
                </c:pt>
                <c:pt idx="31">
                  <c:v>0.14446385424468872</c:v>
                </c:pt>
                <c:pt idx="32">
                  <c:v>7.7826535992148463E-2</c:v>
                </c:pt>
                <c:pt idx="33">
                  <c:v>3.8309736199808542E-2</c:v>
                </c:pt>
                <c:pt idx="34">
                  <c:v>5.0536391297874642E-2</c:v>
                </c:pt>
                <c:pt idx="35">
                  <c:v>6.0467519982854365E-2</c:v>
                </c:pt>
                <c:pt idx="36">
                  <c:v>5.9489289126923001E-2</c:v>
                </c:pt>
                <c:pt idx="37">
                  <c:v>6.71477493810992E-2</c:v>
                </c:pt>
                <c:pt idx="38">
                  <c:v>6.3798439899414305E-2</c:v>
                </c:pt>
                <c:pt idx="39">
                  <c:v>5.2019069528599082E-2</c:v>
                </c:pt>
                <c:pt idx="40">
                  <c:v>4.1326378427186714E-2</c:v>
                </c:pt>
                <c:pt idx="41">
                  <c:v>5.5976599947445291E-2</c:v>
                </c:pt>
                <c:pt idx="42">
                  <c:v>5.8677834168542636E-2</c:v>
                </c:pt>
                <c:pt idx="43">
                  <c:v>5.9323693026453697E-2</c:v>
                </c:pt>
                <c:pt idx="44">
                  <c:v>5.9323693026453697E-2</c:v>
                </c:pt>
                <c:pt idx="45">
                  <c:v>5.9323693026453697E-2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DA9F-4742-BC8F-083CCFCA14E0}"/>
            </c:ext>
          </c:extLst>
        </c:ser>
        <c:ser>
          <c:idx val="6"/>
          <c:order val="5"/>
          <c:tx>
            <c:v>Russia/Central Asia</c:v>
          </c:tx>
          <c:spPr>
            <a:ln w="50800">
              <a:solidFill>
                <a:schemeClr val="accent2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E3b!$H$5:$H$50</c:f>
              <c:numCache>
                <c:formatCode>0%</c:formatCode>
                <c:ptCount val="46"/>
                <c:pt idx="1">
                  <c:v>5.6227630092774768E-2</c:v>
                </c:pt>
                <c:pt idx="2">
                  <c:v>0.10410297325901606</c:v>
                </c:pt>
                <c:pt idx="3">
                  <c:v>0.11356503556143903</c:v>
                </c:pt>
                <c:pt idx="4">
                  <c:v>0.11334440782373377</c:v>
                </c:pt>
                <c:pt idx="5">
                  <c:v>0.10179842047519838</c:v>
                </c:pt>
                <c:pt idx="6">
                  <c:v>9.8285301420651047E-2</c:v>
                </c:pt>
                <c:pt idx="7">
                  <c:v>9.8455443939277729E-2</c:v>
                </c:pt>
                <c:pt idx="8">
                  <c:v>0.10903500920908395</c:v>
                </c:pt>
                <c:pt idx="9">
                  <c:v>0.11594775402268467</c:v>
                </c:pt>
                <c:pt idx="10">
                  <c:v>0.12504815207574732</c:v>
                </c:pt>
                <c:pt idx="11">
                  <c:v>0.13372750788877125</c:v>
                </c:pt>
                <c:pt idx="12">
                  <c:v>0.12259492906837013</c:v>
                </c:pt>
                <c:pt idx="13">
                  <c:v>8.7529798158108907E-2</c:v>
                </c:pt>
                <c:pt idx="14">
                  <c:v>7.4759431429665874E-2</c:v>
                </c:pt>
                <c:pt idx="15">
                  <c:v>6.4067901661555654E-2</c:v>
                </c:pt>
                <c:pt idx="16">
                  <c:v>6.4745436704079992E-2</c:v>
                </c:pt>
                <c:pt idx="17">
                  <c:v>7.0904560814021078E-2</c:v>
                </c:pt>
                <c:pt idx="18">
                  <c:v>7.9651923149860651E-2</c:v>
                </c:pt>
                <c:pt idx="19">
                  <c:v>9.0097624645144633E-2</c:v>
                </c:pt>
                <c:pt idx="20">
                  <c:v>0.11909512089182996</c:v>
                </c:pt>
                <c:pt idx="21">
                  <c:v>0.11338673025552812</c:v>
                </c:pt>
                <c:pt idx="22">
                  <c:v>0.10498770783465437</c:v>
                </c:pt>
                <c:pt idx="23">
                  <c:v>0.10315431900115894</c:v>
                </c:pt>
                <c:pt idx="24">
                  <c:v>0.10966704510584387</c:v>
                </c:pt>
                <c:pt idx="25">
                  <c:v>0.10585878712609213</c:v>
                </c:pt>
                <c:pt idx="26">
                  <c:v>9.4747140307637381E-2</c:v>
                </c:pt>
                <c:pt idx="27">
                  <c:v>9.9906890474791982E-2</c:v>
                </c:pt>
                <c:pt idx="28">
                  <c:v>0.11897104160588874</c:v>
                </c:pt>
                <c:pt idx="29">
                  <c:v>0.10353554305181542</c:v>
                </c:pt>
                <c:pt idx="30">
                  <c:v>0.10299717837815249</c:v>
                </c:pt>
                <c:pt idx="31">
                  <c:v>0.11999630274461799</c:v>
                </c:pt>
                <c:pt idx="32">
                  <c:v>0.10585287080649215</c:v>
                </c:pt>
                <c:pt idx="33">
                  <c:v>8.7230643441458616E-2</c:v>
                </c:pt>
                <c:pt idx="34">
                  <c:v>9.9234017724082427E-2</c:v>
                </c:pt>
                <c:pt idx="35">
                  <c:v>0.11123354555444794</c:v>
                </c:pt>
                <c:pt idx="36">
                  <c:v>0.10733128568828303</c:v>
                </c:pt>
                <c:pt idx="37">
                  <c:v>0.1244561325735199</c:v>
                </c:pt>
                <c:pt idx="38">
                  <c:v>0.13431898679315624</c:v>
                </c:pt>
                <c:pt idx="39">
                  <c:v>0.12699374771956345</c:v>
                </c:pt>
                <c:pt idx="40">
                  <c:v>0.11793472956733275</c:v>
                </c:pt>
                <c:pt idx="41">
                  <c:v>0.12492011004228648</c:v>
                </c:pt>
                <c:pt idx="42">
                  <c:v>0.11918305438756184</c:v>
                </c:pt>
                <c:pt idx="43">
                  <c:v>0.11105017011808198</c:v>
                </c:pt>
                <c:pt idx="44">
                  <c:v>0.11105017011808198</c:v>
                </c:pt>
                <c:pt idx="45">
                  <c:v>0.11105017011808198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DA9F-4742-BC8F-083CCFCA14E0}"/>
            </c:ext>
          </c:extLst>
        </c:ser>
        <c:ser>
          <c:idx val="7"/>
          <c:order val="6"/>
          <c:tx>
            <c:v>East Asia</c:v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E3b!$I$5:$I$50</c:f>
              <c:numCache>
                <c:formatCode>0%</c:formatCode>
                <c:ptCount val="46"/>
                <c:pt idx="1">
                  <c:v>5.5604071657336968E-2</c:v>
                </c:pt>
                <c:pt idx="2">
                  <c:v>9.5783107920989929E-2</c:v>
                </c:pt>
                <c:pt idx="3">
                  <c:v>9.5313755559689628E-2</c:v>
                </c:pt>
                <c:pt idx="4">
                  <c:v>9.7048008428239865E-2</c:v>
                </c:pt>
                <c:pt idx="5">
                  <c:v>9.9946469950246628E-2</c:v>
                </c:pt>
                <c:pt idx="6">
                  <c:v>9.263061402106007E-2</c:v>
                </c:pt>
                <c:pt idx="7">
                  <c:v>8.4003894387007283E-2</c:v>
                </c:pt>
                <c:pt idx="8">
                  <c:v>7.9873785033395484E-2</c:v>
                </c:pt>
                <c:pt idx="9">
                  <c:v>8.3377058067477638E-2</c:v>
                </c:pt>
                <c:pt idx="10">
                  <c:v>8.4937722762858825E-2</c:v>
                </c:pt>
                <c:pt idx="11">
                  <c:v>8.9565353303199202E-2</c:v>
                </c:pt>
                <c:pt idx="12">
                  <c:v>8.4060570235605064E-2</c:v>
                </c:pt>
                <c:pt idx="13">
                  <c:v>8.514848804075123E-2</c:v>
                </c:pt>
                <c:pt idx="14">
                  <c:v>7.4430807199139096E-2</c:v>
                </c:pt>
                <c:pt idx="15">
                  <c:v>7.5463223467659768E-2</c:v>
                </c:pt>
                <c:pt idx="16">
                  <c:v>7.5461029940258745E-2</c:v>
                </c:pt>
                <c:pt idx="17">
                  <c:v>8.9239714389007893E-2</c:v>
                </c:pt>
                <c:pt idx="18">
                  <c:v>8.6561638592030241E-2</c:v>
                </c:pt>
                <c:pt idx="19">
                  <c:v>7.0757770280471241E-2</c:v>
                </c:pt>
                <c:pt idx="20">
                  <c:v>6.4202797361274516E-2</c:v>
                </c:pt>
                <c:pt idx="21">
                  <c:v>6.4129556151245548E-2</c:v>
                </c:pt>
                <c:pt idx="22">
                  <c:v>6.0736737016066127E-2</c:v>
                </c:pt>
                <c:pt idx="23">
                  <c:v>6.0953617230370849E-2</c:v>
                </c:pt>
                <c:pt idx="24">
                  <c:v>8.5252781256025409E-2</c:v>
                </c:pt>
                <c:pt idx="25">
                  <c:v>8.5038688989767186E-2</c:v>
                </c:pt>
                <c:pt idx="26">
                  <c:v>9.2989093547258372E-2</c:v>
                </c:pt>
                <c:pt idx="27">
                  <c:v>9.8628869001496977E-2</c:v>
                </c:pt>
                <c:pt idx="28">
                  <c:v>0.10032549740631766</c:v>
                </c:pt>
                <c:pt idx="29">
                  <c:v>9.7294296218304183E-2</c:v>
                </c:pt>
                <c:pt idx="30">
                  <c:v>0.10032472764068921</c:v>
                </c:pt>
                <c:pt idx="31">
                  <c:v>9.3632733686167424E-2</c:v>
                </c:pt>
                <c:pt idx="32">
                  <c:v>8.5027074630640714E-2</c:v>
                </c:pt>
                <c:pt idx="33">
                  <c:v>7.8237334056091415E-2</c:v>
                </c:pt>
                <c:pt idx="34">
                  <c:v>7.2586654935585609E-2</c:v>
                </c:pt>
                <c:pt idx="35">
                  <c:v>7.0256310915263034E-2</c:v>
                </c:pt>
                <c:pt idx="36">
                  <c:v>7.0991636711417838E-2</c:v>
                </c:pt>
                <c:pt idx="37">
                  <c:v>7.0031524978507204E-2</c:v>
                </c:pt>
                <c:pt idx="38">
                  <c:v>7.0115336817441032E-2</c:v>
                </c:pt>
                <c:pt idx="39">
                  <c:v>6.7378635613062093E-2</c:v>
                </c:pt>
                <c:pt idx="40">
                  <c:v>6.0216424685181451E-2</c:v>
                </c:pt>
                <c:pt idx="41">
                  <c:v>5.2472023411712101E-2</c:v>
                </c:pt>
                <c:pt idx="42">
                  <c:v>3.5750326663420776E-2</c:v>
                </c:pt>
                <c:pt idx="43">
                  <c:v>3.6204079167030813E-2</c:v>
                </c:pt>
                <c:pt idx="44">
                  <c:v>3.6204079167030813E-2</c:v>
                </c:pt>
                <c:pt idx="45">
                  <c:v>3.6204079167030813E-2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6-DA9F-4742-BC8F-083CCFCA14E0}"/>
            </c:ext>
          </c:extLst>
        </c:ser>
        <c:ser>
          <c:idx val="8"/>
          <c:order val="7"/>
          <c:tx>
            <c:v>South/South-East Asia</c:v>
          </c:tx>
          <c:spPr>
            <a:ln w="508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E3b!$J$5:$J$50</c:f>
              <c:numCache>
                <c:formatCode>0%</c:formatCode>
                <c:ptCount val="46"/>
                <c:pt idx="1">
                  <c:v>7.2499723019851164E-2</c:v>
                </c:pt>
                <c:pt idx="2">
                  <c:v>7.252536415187405E-2</c:v>
                </c:pt>
                <c:pt idx="3">
                  <c:v>6.9055914910298999E-2</c:v>
                </c:pt>
                <c:pt idx="4">
                  <c:v>5.8964653408948395E-2</c:v>
                </c:pt>
                <c:pt idx="5">
                  <c:v>6.2430955896168261E-2</c:v>
                </c:pt>
                <c:pt idx="6">
                  <c:v>5.9584655032910216E-2</c:v>
                </c:pt>
                <c:pt idx="7">
                  <c:v>6.0415736402986212E-2</c:v>
                </c:pt>
                <c:pt idx="8">
                  <c:v>6.0544104678502395E-2</c:v>
                </c:pt>
                <c:pt idx="9">
                  <c:v>7.3444628606568987E-2</c:v>
                </c:pt>
                <c:pt idx="10">
                  <c:v>7.3680304460366039E-2</c:v>
                </c:pt>
                <c:pt idx="11">
                  <c:v>8.1015149988218405E-2</c:v>
                </c:pt>
                <c:pt idx="12">
                  <c:v>8.8375107895444852E-2</c:v>
                </c:pt>
                <c:pt idx="13">
                  <c:v>9.025541152087499E-2</c:v>
                </c:pt>
                <c:pt idx="14">
                  <c:v>8.7377308480073551E-2</c:v>
                </c:pt>
                <c:pt idx="15">
                  <c:v>8.6282910870246032E-2</c:v>
                </c:pt>
                <c:pt idx="16">
                  <c:v>9.1306238643768828E-2</c:v>
                </c:pt>
                <c:pt idx="17">
                  <c:v>8.9958958122642041E-2</c:v>
                </c:pt>
                <c:pt idx="18">
                  <c:v>9.5936513211463487E-2</c:v>
                </c:pt>
                <c:pt idx="19">
                  <c:v>9.9560298441055697E-2</c:v>
                </c:pt>
                <c:pt idx="20">
                  <c:v>0.10489749411307377</c:v>
                </c:pt>
                <c:pt idx="21">
                  <c:v>0.1020785816690269</c:v>
                </c:pt>
                <c:pt idx="22">
                  <c:v>0.114725427557976</c:v>
                </c:pt>
                <c:pt idx="23">
                  <c:v>0.11941680731321806</c:v>
                </c:pt>
                <c:pt idx="24">
                  <c:v>0.13065189094824722</c:v>
                </c:pt>
                <c:pt idx="25">
                  <c:v>0.13536555600794672</c:v>
                </c:pt>
                <c:pt idx="26">
                  <c:v>0.14810479001713936</c:v>
                </c:pt>
                <c:pt idx="27">
                  <c:v>0.15069288869966033</c:v>
                </c:pt>
                <c:pt idx="28">
                  <c:v>0.14443950827504684</c:v>
                </c:pt>
                <c:pt idx="29">
                  <c:v>0.12882523888969405</c:v>
                </c:pt>
                <c:pt idx="30">
                  <c:v>0.12082914838672605</c:v>
                </c:pt>
                <c:pt idx="31">
                  <c:v>0.10874237197178566</c:v>
                </c:pt>
                <c:pt idx="32">
                  <c:v>8.6726284141260088E-2</c:v>
                </c:pt>
                <c:pt idx="33">
                  <c:v>8.4994738417866103E-2</c:v>
                </c:pt>
                <c:pt idx="34">
                  <c:v>8.7675449073993938E-2</c:v>
                </c:pt>
                <c:pt idx="35">
                  <c:v>9.2656269072089625E-2</c:v>
                </c:pt>
                <c:pt idx="36">
                  <c:v>9.6531605252749828E-2</c:v>
                </c:pt>
                <c:pt idx="37">
                  <c:v>0.10022684202571305</c:v>
                </c:pt>
                <c:pt idx="38">
                  <c:v>9.888260001259544E-2</c:v>
                </c:pt>
                <c:pt idx="39">
                  <c:v>9.8124935140847219E-2</c:v>
                </c:pt>
                <c:pt idx="40">
                  <c:v>9.2939278057147273E-2</c:v>
                </c:pt>
                <c:pt idx="41">
                  <c:v>9.8198019434538236E-2</c:v>
                </c:pt>
                <c:pt idx="42">
                  <c:v>9.2842699868964623E-2</c:v>
                </c:pt>
                <c:pt idx="43">
                  <c:v>9.1463441769940923E-2</c:v>
                </c:pt>
                <c:pt idx="44">
                  <c:v>9.1463441769940923E-2</c:v>
                </c:pt>
                <c:pt idx="45">
                  <c:v>9.1463441769940923E-2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7-DA9F-4742-BC8F-083CCFCA14E0}"/>
            </c:ext>
          </c:extLst>
        </c:ser>
        <c:ser>
          <c:idx val="0"/>
          <c:order val="8"/>
          <c:tx>
            <c:v>World</c:v>
          </c:tx>
          <c:spPr>
            <a:ln w="50800">
              <a:solidFill>
                <a:schemeClr val="tx1"/>
              </a:solidFill>
            </a:ln>
          </c:spPr>
          <c:marker>
            <c:symbol val="none"/>
          </c:marker>
          <c:val>
            <c:numRef>
              <c:f>E3b!$B$5:$B$50</c:f>
              <c:numCache>
                <c:formatCode>0%</c:formatCode>
                <c:ptCount val="46"/>
                <c:pt idx="1">
                  <c:v>6.9205999452937428E-2</c:v>
                </c:pt>
                <c:pt idx="2">
                  <c:v>8.5354661812263199E-2</c:v>
                </c:pt>
                <c:pt idx="3">
                  <c:v>8.5163555708844582E-2</c:v>
                </c:pt>
                <c:pt idx="4">
                  <c:v>8.8137482579933077E-2</c:v>
                </c:pt>
                <c:pt idx="5">
                  <c:v>8.6393925799632926E-2</c:v>
                </c:pt>
                <c:pt idx="6">
                  <c:v>8.4287976593157898E-2</c:v>
                </c:pt>
                <c:pt idx="7">
                  <c:v>8.62096393331368E-2</c:v>
                </c:pt>
                <c:pt idx="8">
                  <c:v>8.9217309436116721E-2</c:v>
                </c:pt>
                <c:pt idx="9">
                  <c:v>9.3607849899345077E-2</c:v>
                </c:pt>
                <c:pt idx="10">
                  <c:v>0.10016962421671141</c:v>
                </c:pt>
                <c:pt idx="11">
                  <c:v>9.6243859081341421E-2</c:v>
                </c:pt>
                <c:pt idx="12">
                  <c:v>8.7432236249639236E-2</c:v>
                </c:pt>
                <c:pt idx="13">
                  <c:v>8.0393266941006319E-2</c:v>
                </c:pt>
                <c:pt idx="14">
                  <c:v>7.3213375432918407E-2</c:v>
                </c:pt>
                <c:pt idx="15">
                  <c:v>6.6388655743973624E-2</c:v>
                </c:pt>
                <c:pt idx="16">
                  <c:v>6.8703181068196478E-2</c:v>
                </c:pt>
                <c:pt idx="17">
                  <c:v>7.3546308077933067E-2</c:v>
                </c:pt>
                <c:pt idx="18">
                  <c:v>7.8183052078948434E-2</c:v>
                </c:pt>
                <c:pt idx="19">
                  <c:v>8.3170035281783544E-2</c:v>
                </c:pt>
                <c:pt idx="20">
                  <c:v>9.4024539125464185E-2</c:v>
                </c:pt>
                <c:pt idx="21">
                  <c:v>9.9852782937990561E-2</c:v>
                </c:pt>
                <c:pt idx="22">
                  <c:v>9.927795638213685E-2</c:v>
                </c:pt>
                <c:pt idx="23">
                  <c:v>9.1919533210874552E-2</c:v>
                </c:pt>
                <c:pt idx="24">
                  <c:v>9.0480752641006842E-2</c:v>
                </c:pt>
                <c:pt idx="25">
                  <c:v>8.8871921788114969E-2</c:v>
                </c:pt>
                <c:pt idx="26">
                  <c:v>9.2359834729889512E-2</c:v>
                </c:pt>
                <c:pt idx="27">
                  <c:v>0.1023681952840659</c:v>
                </c:pt>
                <c:pt idx="28">
                  <c:v>0.11180604129321946</c:v>
                </c:pt>
                <c:pt idx="29">
                  <c:v>9.5368025870989762E-2</c:v>
                </c:pt>
                <c:pt idx="30">
                  <c:v>8.0246440431941804E-2</c:v>
                </c:pt>
                <c:pt idx="31">
                  <c:v>7.3631992183012918E-2</c:v>
                </c:pt>
                <c:pt idx="32">
                  <c:v>6.1487783020313658E-2</c:v>
                </c:pt>
                <c:pt idx="33">
                  <c:v>5.3657705650771242E-2</c:v>
                </c:pt>
                <c:pt idx="34">
                  <c:v>6.7004981189849891E-2</c:v>
                </c:pt>
                <c:pt idx="35">
                  <c:v>8.0306395049054152E-2</c:v>
                </c:pt>
                <c:pt idx="36">
                  <c:v>8.1110178661629728E-2</c:v>
                </c:pt>
                <c:pt idx="37">
                  <c:v>8.5533053046256136E-2</c:v>
                </c:pt>
                <c:pt idx="38">
                  <c:v>9.0442661374389305E-2</c:v>
                </c:pt>
                <c:pt idx="39">
                  <c:v>8.4418129873127593E-2</c:v>
                </c:pt>
                <c:pt idx="40">
                  <c:v>7.3677806420114039E-2</c:v>
                </c:pt>
                <c:pt idx="41">
                  <c:v>7.9616890468498958E-2</c:v>
                </c:pt>
                <c:pt idx="42">
                  <c:v>8.2562738193243765E-2</c:v>
                </c:pt>
                <c:pt idx="43">
                  <c:v>7.5600140158914447E-2</c:v>
                </c:pt>
                <c:pt idx="44">
                  <c:v>7.5600140158914447E-2</c:v>
                </c:pt>
                <c:pt idx="45">
                  <c:v>7.5600140158914447E-2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DA9F-4742-BC8F-083CCFCA14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42753216"/>
        <c:axId val="742765368"/>
      </c:lineChart>
      <c:catAx>
        <c:axId val="742753216"/>
        <c:scaling>
          <c:orientation val="minMax"/>
        </c:scaling>
        <c:delete val="0"/>
        <c:axPos val="b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minorGridlines>
          <c:spPr>
            <a:ln>
              <a:noFill/>
            </a:ln>
          </c:spPr>
        </c:minorGridlines>
        <c:numFmt formatCode="General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742765368"/>
        <c:crossesAt val="0"/>
        <c:auto val="0"/>
        <c:lblAlgn val="ctr"/>
        <c:lblOffset val="100"/>
        <c:tickLblSkip val="5"/>
        <c:tickMarkSkip val="5"/>
        <c:noMultiLvlLbl val="0"/>
      </c:catAx>
      <c:valAx>
        <c:axId val="742765368"/>
        <c:scaling>
          <c:orientation val="minMax"/>
          <c:max val="0.3"/>
          <c:min val="-0.05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200"/>
                </a:pPr>
                <a:r>
                  <a:rPr lang="fr-FR" sz="1200" baseline="0"/>
                  <a:t>Rates of total returns by world region (5-years MA)</a:t>
                </a:r>
                <a:endParaRPr lang="fr-FR" sz="1200"/>
              </a:p>
            </c:rich>
          </c:tx>
          <c:layout>
            <c:manualLayout>
              <c:xMode val="edge"/>
              <c:yMode val="edge"/>
              <c:x val="4.3507551956673196E-3"/>
              <c:y val="4.5145600034095873E-2"/>
            </c:manualLayout>
          </c:layout>
          <c:overlay val="0"/>
        </c:title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742753216"/>
        <c:crossesAt val="1"/>
        <c:crossBetween val="midCat"/>
        <c:minorUnit val="0.02"/>
      </c:valAx>
      <c:spPr>
        <a:noFill/>
        <a:ln w="25400">
          <a:solidFill>
            <a:srgbClr val="000000"/>
          </a:solidFill>
        </a:ln>
      </c:spPr>
    </c:plotArea>
    <c:legend>
      <c:legendPos val="l"/>
      <c:layout>
        <c:manualLayout>
          <c:xMode val="edge"/>
          <c:yMode val="edge"/>
          <c:x val="0.10032024396960518"/>
          <c:y val="7.5349125048149251E-2"/>
          <c:w val="0.5021599396772416"/>
          <c:h val="0.17282794999012249"/>
        </c:manualLayout>
      </c:layout>
      <c:overlay val="1"/>
      <c:spPr>
        <a:solidFill>
          <a:schemeClr val="bg1"/>
        </a:solidFill>
        <a:ln w="12700">
          <a:solidFill>
            <a:schemeClr val="tx1"/>
          </a:solidFill>
        </a:ln>
      </c:spPr>
      <c:txPr>
        <a:bodyPr/>
        <a:lstStyle/>
        <a:p>
          <a:pPr>
            <a:defRPr sz="1400" baseline="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7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2000" b="1" baseline="0">
                <a:latin typeface="Arial" panose="020B0604020202020204" pitchFamily="34" charset="0"/>
                <a:cs typeface="Arial" panose="020B0604020202020204" pitchFamily="34" charset="0"/>
              </a:rPr>
              <a:t>Rates of Private Capital Gains by World Region 1980-2025 </a:t>
            </a:r>
            <a:endParaRPr lang="fr-FR" sz="1400" b="0" baseline="0"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>
        <c:manualLayout>
          <c:xMode val="edge"/>
          <c:yMode val="edge"/>
          <c:x val="0.15882629993186609"/>
          <c:y val="2.2032367001758508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4904893983410676E-2"/>
          <c:y val="6.1171329365642214E-2"/>
          <c:w val="0.8718907058570935"/>
          <c:h val="0.71492157821838798"/>
        </c:manualLayout>
      </c:layout>
      <c:lineChart>
        <c:grouping val="standard"/>
        <c:varyColors val="0"/>
        <c:ser>
          <c:idx val="1"/>
          <c:order val="0"/>
          <c:tx>
            <c:v>Europe</c:v>
          </c:tx>
          <c:spPr>
            <a:ln w="50800">
              <a:solidFill>
                <a:srgbClr val="00B0F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E4a!$C$5:$C$50</c:f>
              <c:numCache>
                <c:formatCode>0%</c:formatCode>
                <c:ptCount val="46"/>
                <c:pt idx="1">
                  <c:v>1.2387176044285297E-2</c:v>
                </c:pt>
                <c:pt idx="2">
                  <c:v>3.7242930848151445E-3</c:v>
                </c:pt>
                <c:pt idx="3">
                  <c:v>1.2508369982242584E-2</c:v>
                </c:pt>
                <c:pt idx="4">
                  <c:v>2.0608365535736084E-2</c:v>
                </c:pt>
                <c:pt idx="5">
                  <c:v>1.6070526093244553E-2</c:v>
                </c:pt>
                <c:pt idx="6">
                  <c:v>1.9247187301516533E-2</c:v>
                </c:pt>
                <c:pt idx="7">
                  <c:v>2.7581354603171349E-2</c:v>
                </c:pt>
                <c:pt idx="8">
                  <c:v>3.2224450260400772E-2</c:v>
                </c:pt>
                <c:pt idx="9">
                  <c:v>4.1147302836179733E-2</c:v>
                </c:pt>
                <c:pt idx="10">
                  <c:v>5.285289604216814E-3</c:v>
                </c:pt>
                <c:pt idx="11">
                  <c:v>-9.5264874398708344E-3</c:v>
                </c:pt>
                <c:pt idx="12">
                  <c:v>1.0634257458150387E-2</c:v>
                </c:pt>
                <c:pt idx="13">
                  <c:v>-9.7743673250079155E-3</c:v>
                </c:pt>
                <c:pt idx="14">
                  <c:v>-1.2600901536643505E-2</c:v>
                </c:pt>
                <c:pt idx="15">
                  <c:v>-4.2389050126075745E-2</c:v>
                </c:pt>
                <c:pt idx="16">
                  <c:v>-2.1498186513781548E-2</c:v>
                </c:pt>
                <c:pt idx="17">
                  <c:v>2.387423999607563E-2</c:v>
                </c:pt>
                <c:pt idx="18">
                  <c:v>3.606811910867691E-2</c:v>
                </c:pt>
                <c:pt idx="19">
                  <c:v>5.1374636590480804E-2</c:v>
                </c:pt>
                <c:pt idx="20">
                  <c:v>3.7882696837186813E-2</c:v>
                </c:pt>
                <c:pt idx="21">
                  <c:v>6.4760101959109306E-3</c:v>
                </c:pt>
                <c:pt idx="22">
                  <c:v>1.8990207463502884E-3</c:v>
                </c:pt>
                <c:pt idx="23">
                  <c:v>2.1136701107025146E-2</c:v>
                </c:pt>
                <c:pt idx="24">
                  <c:v>4.1009750217199326E-2</c:v>
                </c:pt>
                <c:pt idx="25">
                  <c:v>5.1948241889476776E-2</c:v>
                </c:pt>
                <c:pt idx="26">
                  <c:v>4.8268429934978485E-2</c:v>
                </c:pt>
                <c:pt idx="27">
                  <c:v>2.2783577442169189E-2</c:v>
                </c:pt>
                <c:pt idx="28">
                  <c:v>-2.8615806251764297E-2</c:v>
                </c:pt>
                <c:pt idx="29">
                  <c:v>-2.3912722244858742E-2</c:v>
                </c:pt>
                <c:pt idx="30">
                  <c:v>5.1456404617056251E-4</c:v>
                </c:pt>
                <c:pt idx="31">
                  <c:v>-8.382035419344902E-3</c:v>
                </c:pt>
                <c:pt idx="32">
                  <c:v>-7.3128542862832546E-3</c:v>
                </c:pt>
                <c:pt idx="33">
                  <c:v>-1.1430981976445764E-4</c:v>
                </c:pt>
                <c:pt idx="34">
                  <c:v>2.0391937345266342E-2</c:v>
                </c:pt>
                <c:pt idx="35">
                  <c:v>2.6673965156078339E-2</c:v>
                </c:pt>
                <c:pt idx="36">
                  <c:v>2.4713572114706039E-2</c:v>
                </c:pt>
                <c:pt idx="37">
                  <c:v>2.5512456893920898E-2</c:v>
                </c:pt>
                <c:pt idx="38">
                  <c:v>7.0217559114098549E-3</c:v>
                </c:pt>
                <c:pt idx="39">
                  <c:v>2.330621937289834E-3</c:v>
                </c:pt>
                <c:pt idx="40">
                  <c:v>4.6092797070741653E-2</c:v>
                </c:pt>
                <c:pt idx="41">
                  <c:v>1.553243026137352E-2</c:v>
                </c:pt>
                <c:pt idx="42">
                  <c:v>-1.9876647740602493E-2</c:v>
                </c:pt>
                <c:pt idx="43">
                  <c:v>-5.2476812154054642E-2</c:v>
                </c:pt>
                <c:pt idx="44">
                  <c:v>-5.2476812154054642E-2</c:v>
                </c:pt>
                <c:pt idx="45">
                  <c:v>-5.2476812154054642E-2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D9BA-A948-8697-043CA969B491}"/>
            </c:ext>
          </c:extLst>
        </c:ser>
        <c:ser>
          <c:idx val="2"/>
          <c:order val="1"/>
          <c:tx>
            <c:v>North America/Oceania</c:v>
          </c:tx>
          <c:spPr>
            <a:ln w="50800">
              <a:solidFill>
                <a:srgbClr val="F90FE3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E4a!$D$5:$D$50</c:f>
              <c:numCache>
                <c:formatCode>0%</c:formatCode>
                <c:ptCount val="46"/>
                <c:pt idx="1">
                  <c:v>-5.2998587489128113E-3</c:v>
                </c:pt>
                <c:pt idx="2">
                  <c:v>7.1565373800694942E-3</c:v>
                </c:pt>
                <c:pt idx="3">
                  <c:v>2.0184168592095375E-2</c:v>
                </c:pt>
                <c:pt idx="4">
                  <c:v>2.1922741085290909E-2</c:v>
                </c:pt>
                <c:pt idx="5">
                  <c:v>3.379538282752037E-2</c:v>
                </c:pt>
                <c:pt idx="6">
                  <c:v>6.8935148417949677E-2</c:v>
                </c:pt>
                <c:pt idx="7">
                  <c:v>4.3555401265621185E-2</c:v>
                </c:pt>
                <c:pt idx="8">
                  <c:v>2.7505911886692047E-2</c:v>
                </c:pt>
                <c:pt idx="9">
                  <c:v>3.1715348362922668E-2</c:v>
                </c:pt>
                <c:pt idx="10">
                  <c:v>1.9581883680075407E-3</c:v>
                </c:pt>
                <c:pt idx="11">
                  <c:v>1.4640534296631813E-2</c:v>
                </c:pt>
                <c:pt idx="12">
                  <c:v>2.142336405813694E-2</c:v>
                </c:pt>
                <c:pt idx="13">
                  <c:v>2.6689477264881134E-2</c:v>
                </c:pt>
                <c:pt idx="14">
                  <c:v>2.3482657968997955E-2</c:v>
                </c:pt>
                <c:pt idx="15">
                  <c:v>3.269355371594429E-2</c:v>
                </c:pt>
                <c:pt idx="16">
                  <c:v>4.4336974620819092E-2</c:v>
                </c:pt>
                <c:pt idx="17">
                  <c:v>6.0800500214099884E-2</c:v>
                </c:pt>
                <c:pt idx="18">
                  <c:v>7.7135086059570312E-2</c:v>
                </c:pt>
                <c:pt idx="19">
                  <c:v>7.2811760008335114E-2</c:v>
                </c:pt>
                <c:pt idx="20">
                  <c:v>2.153359167277813E-2</c:v>
                </c:pt>
                <c:pt idx="21">
                  <c:v>-1.0618076659739017E-2</c:v>
                </c:pt>
                <c:pt idx="22">
                  <c:v>-2.3461718112230301E-2</c:v>
                </c:pt>
                <c:pt idx="23">
                  <c:v>1.6069270670413971E-2</c:v>
                </c:pt>
                <c:pt idx="24">
                  <c:v>7.979167252779007E-2</c:v>
                </c:pt>
                <c:pt idx="25">
                  <c:v>6.536739319562912E-2</c:v>
                </c:pt>
                <c:pt idx="26">
                  <c:v>4.335201159119606E-2</c:v>
                </c:pt>
                <c:pt idx="27">
                  <c:v>9.500543586909771E-3</c:v>
                </c:pt>
                <c:pt idx="28">
                  <c:v>-9.610246866941452E-2</c:v>
                </c:pt>
                <c:pt idx="29">
                  <c:v>-8.2586213946342468E-2</c:v>
                </c:pt>
                <c:pt idx="30">
                  <c:v>1.5387617982923985E-2</c:v>
                </c:pt>
                <c:pt idx="31">
                  <c:v>-5.8536422438919544E-3</c:v>
                </c:pt>
                <c:pt idx="32">
                  <c:v>1.7960824770852923E-3</c:v>
                </c:pt>
                <c:pt idx="33">
                  <c:v>5.7835251092910767E-2</c:v>
                </c:pt>
                <c:pt idx="34">
                  <c:v>6.4599320292472839E-2</c:v>
                </c:pt>
                <c:pt idx="35">
                  <c:v>3.4828320145606995E-2</c:v>
                </c:pt>
                <c:pt idx="36">
                  <c:v>2.3398419842123985E-2</c:v>
                </c:pt>
                <c:pt idx="37">
                  <c:v>5.1135428249835968E-2</c:v>
                </c:pt>
                <c:pt idx="38">
                  <c:v>7.3135443963110447E-3</c:v>
                </c:pt>
                <c:pt idx="39">
                  <c:v>2.0339345559477806E-2</c:v>
                </c:pt>
                <c:pt idx="40">
                  <c:v>0.11627554893493652</c:v>
                </c:pt>
                <c:pt idx="41">
                  <c:v>5.752597376704216E-2</c:v>
                </c:pt>
                <c:pt idx="42">
                  <c:v>-3.9538770914077759E-2</c:v>
                </c:pt>
                <c:pt idx="43">
                  <c:v>-2.192533016204834E-2</c:v>
                </c:pt>
                <c:pt idx="44">
                  <c:v>-2.192533016204834E-2</c:v>
                </c:pt>
                <c:pt idx="45">
                  <c:v>-2.192533016204834E-2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9BA-A948-8697-043CA969B491}"/>
            </c:ext>
          </c:extLst>
        </c:ser>
        <c:ser>
          <c:idx val="3"/>
          <c:order val="2"/>
          <c:tx>
            <c:v>Latin America</c:v>
          </c:tx>
          <c:spPr>
            <a:ln w="50800">
              <a:solidFill>
                <a:srgbClr val="00B05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E4a!$E$5:$E$50</c:f>
              <c:numCache>
                <c:formatCode>0%</c:formatCode>
                <c:ptCount val="46"/>
                <c:pt idx="1">
                  <c:v>3.6010105162858963E-2</c:v>
                </c:pt>
                <c:pt idx="2">
                  <c:v>2.7827292680740356E-2</c:v>
                </c:pt>
                <c:pt idx="3">
                  <c:v>-4.353649914264679E-2</c:v>
                </c:pt>
                <c:pt idx="4">
                  <c:v>2.166011743247509E-2</c:v>
                </c:pt>
                <c:pt idx="5">
                  <c:v>3.4252028912305832E-2</c:v>
                </c:pt>
                <c:pt idx="6">
                  <c:v>6.6835448145866394E-2</c:v>
                </c:pt>
                <c:pt idx="7">
                  <c:v>5.2748851478099823E-2</c:v>
                </c:pt>
                <c:pt idx="8">
                  <c:v>3.6780145019292831E-2</c:v>
                </c:pt>
                <c:pt idx="9">
                  <c:v>1.4372301287949085E-2</c:v>
                </c:pt>
                <c:pt idx="10">
                  <c:v>-1.0438151657581329E-3</c:v>
                </c:pt>
                <c:pt idx="11">
                  <c:v>2.702266164124012E-2</c:v>
                </c:pt>
                <c:pt idx="12">
                  <c:v>7.9478032886981964E-2</c:v>
                </c:pt>
                <c:pt idx="13">
                  <c:v>-1.9990982487797737E-2</c:v>
                </c:pt>
                <c:pt idx="14">
                  <c:v>4.5335248112678528E-2</c:v>
                </c:pt>
                <c:pt idx="15">
                  <c:v>-5.6332750245928764E-3</c:v>
                </c:pt>
                <c:pt idx="16">
                  <c:v>2.7159114833921194E-3</c:v>
                </c:pt>
                <c:pt idx="17">
                  <c:v>4.3321050703525543E-2</c:v>
                </c:pt>
                <c:pt idx="18">
                  <c:v>3.9815880358219147E-2</c:v>
                </c:pt>
                <c:pt idx="19">
                  <c:v>4.4289905577898026E-2</c:v>
                </c:pt>
                <c:pt idx="20">
                  <c:v>2.5099720805883408E-2</c:v>
                </c:pt>
                <c:pt idx="21">
                  <c:v>6.7152194678783417E-3</c:v>
                </c:pt>
                <c:pt idx="22">
                  <c:v>-3.2803747802972794E-2</c:v>
                </c:pt>
                <c:pt idx="23">
                  <c:v>7.5002335943281651E-3</c:v>
                </c:pt>
                <c:pt idx="24">
                  <c:v>3.167782723903656E-2</c:v>
                </c:pt>
                <c:pt idx="25">
                  <c:v>2.3066900670528412E-2</c:v>
                </c:pt>
                <c:pt idx="26">
                  <c:v>2.847340889275074E-2</c:v>
                </c:pt>
                <c:pt idx="27">
                  <c:v>2.7333078905940056E-2</c:v>
                </c:pt>
                <c:pt idx="28">
                  <c:v>3.8560889661312103E-3</c:v>
                </c:pt>
                <c:pt idx="29">
                  <c:v>1.95149015635252E-2</c:v>
                </c:pt>
                <c:pt idx="30">
                  <c:v>2.7316229417920113E-2</c:v>
                </c:pt>
                <c:pt idx="31">
                  <c:v>4.4651385396718979E-2</c:v>
                </c:pt>
                <c:pt idx="32">
                  <c:v>3.8298700004816055E-2</c:v>
                </c:pt>
                <c:pt idx="33">
                  <c:v>2.80270054936409E-2</c:v>
                </c:pt>
                <c:pt idx="34">
                  <c:v>1.3333670794963837E-3</c:v>
                </c:pt>
                <c:pt idx="35">
                  <c:v>8.939642459154129E-3</c:v>
                </c:pt>
                <c:pt idx="36">
                  <c:v>-2.1574366837739944E-2</c:v>
                </c:pt>
                <c:pt idx="37">
                  <c:v>-1.074489438906312E-3</c:v>
                </c:pt>
                <c:pt idx="38">
                  <c:v>-3.3836077898740768E-2</c:v>
                </c:pt>
                <c:pt idx="39">
                  <c:v>-3.218807652592659E-2</c:v>
                </c:pt>
                <c:pt idx="40">
                  <c:v>5.1820962689816952E-3</c:v>
                </c:pt>
                <c:pt idx="41">
                  <c:v>-2.2183586843311787E-3</c:v>
                </c:pt>
                <c:pt idx="42">
                  <c:v>2.6279766112565994E-2</c:v>
                </c:pt>
                <c:pt idx="43">
                  <c:v>1.6668874770402908E-2</c:v>
                </c:pt>
                <c:pt idx="44">
                  <c:v>1.6668874770402908E-2</c:v>
                </c:pt>
                <c:pt idx="45">
                  <c:v>1.6668874770402908E-2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D9BA-A948-8697-043CA969B491}"/>
            </c:ext>
          </c:extLst>
        </c:ser>
        <c:ser>
          <c:idx val="4"/>
          <c:order val="3"/>
          <c:tx>
            <c:v>Middle East/North Africa</c:v>
          </c:tx>
          <c:spPr>
            <a:ln w="50800">
              <a:solidFill>
                <a:schemeClr val="accent4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E4a!$F$5:$F$50</c:f>
              <c:numCache>
                <c:formatCode>0%</c:formatCode>
                <c:ptCount val="46"/>
                <c:pt idx="1">
                  <c:v>-3.7248384207487106E-2</c:v>
                </c:pt>
                <c:pt idx="2">
                  <c:v>4.6916753053665161E-2</c:v>
                </c:pt>
                <c:pt idx="3">
                  <c:v>3.1622137874364853E-2</c:v>
                </c:pt>
                <c:pt idx="4">
                  <c:v>3.9825722575187683E-2</c:v>
                </c:pt>
                <c:pt idx="5">
                  <c:v>6.3548125326633453E-3</c:v>
                </c:pt>
                <c:pt idx="6">
                  <c:v>0.14511884748935699</c:v>
                </c:pt>
                <c:pt idx="7">
                  <c:v>9.8974420689046383E-4</c:v>
                </c:pt>
                <c:pt idx="8">
                  <c:v>4.9923356622457504E-2</c:v>
                </c:pt>
                <c:pt idx="9">
                  <c:v>2.7275960892438889E-2</c:v>
                </c:pt>
                <c:pt idx="10">
                  <c:v>2.8822662308812141E-2</c:v>
                </c:pt>
                <c:pt idx="11">
                  <c:v>5.8256272226572037E-2</c:v>
                </c:pt>
                <c:pt idx="12">
                  <c:v>8.9651219546794891E-2</c:v>
                </c:pt>
                <c:pt idx="13">
                  <c:v>1.4606612734496593E-2</c:v>
                </c:pt>
                <c:pt idx="14">
                  <c:v>-6.7322095856070518E-3</c:v>
                </c:pt>
                <c:pt idx="15">
                  <c:v>4.3338719755411148E-2</c:v>
                </c:pt>
                <c:pt idx="16">
                  <c:v>2.28414386510849E-2</c:v>
                </c:pt>
                <c:pt idx="17">
                  <c:v>-6.4102346077561378E-3</c:v>
                </c:pt>
                <c:pt idx="18">
                  <c:v>4.6154092997312546E-2</c:v>
                </c:pt>
                <c:pt idx="19">
                  <c:v>1.9422592595219612E-2</c:v>
                </c:pt>
                <c:pt idx="20">
                  <c:v>3.3180441707372665E-2</c:v>
                </c:pt>
                <c:pt idx="21">
                  <c:v>-6.4709777943789959E-3</c:v>
                </c:pt>
                <c:pt idx="22">
                  <c:v>-3.3517775591462851E-3</c:v>
                </c:pt>
                <c:pt idx="23">
                  <c:v>6.721380352973938E-2</c:v>
                </c:pt>
                <c:pt idx="24">
                  <c:v>6.9567970931529999E-2</c:v>
                </c:pt>
                <c:pt idx="25">
                  <c:v>5.40287084877491E-2</c:v>
                </c:pt>
                <c:pt idx="26">
                  <c:v>4.5419808477163315E-2</c:v>
                </c:pt>
                <c:pt idx="27">
                  <c:v>3.1375875696539879E-3</c:v>
                </c:pt>
                <c:pt idx="28">
                  <c:v>-6.6739924252033234E-2</c:v>
                </c:pt>
                <c:pt idx="29">
                  <c:v>1.9405419006943703E-2</c:v>
                </c:pt>
                <c:pt idx="30">
                  <c:v>2.0094340667128563E-2</c:v>
                </c:pt>
                <c:pt idx="31">
                  <c:v>-1.6551422886550426E-3</c:v>
                </c:pt>
                <c:pt idx="32">
                  <c:v>2.3621607571840286E-2</c:v>
                </c:pt>
                <c:pt idx="33">
                  <c:v>2.3713996633887291E-2</c:v>
                </c:pt>
                <c:pt idx="34">
                  <c:v>-3.0656799208372831E-3</c:v>
                </c:pt>
                <c:pt idx="35">
                  <c:v>4.32889424264431E-2</c:v>
                </c:pt>
                <c:pt idx="36">
                  <c:v>2.1672293543815613E-2</c:v>
                </c:pt>
                <c:pt idx="37">
                  <c:v>1.9610607996582985E-3</c:v>
                </c:pt>
                <c:pt idx="38">
                  <c:v>-2.2675715386867523E-2</c:v>
                </c:pt>
                <c:pt idx="39">
                  <c:v>-2.6978151872754097E-2</c:v>
                </c:pt>
                <c:pt idx="40">
                  <c:v>4.7108486294746399E-2</c:v>
                </c:pt>
                <c:pt idx="41">
                  <c:v>-1.3083720579743385E-2</c:v>
                </c:pt>
                <c:pt idx="42">
                  <c:v>3.9093818515539169E-2</c:v>
                </c:pt>
                <c:pt idx="43">
                  <c:v>-5.8345948345959187E-3</c:v>
                </c:pt>
                <c:pt idx="44">
                  <c:v>-5.8345948345959187E-3</c:v>
                </c:pt>
                <c:pt idx="45">
                  <c:v>-5.8345948345959187E-3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D9BA-A948-8697-043CA969B491}"/>
            </c:ext>
          </c:extLst>
        </c:ser>
        <c:ser>
          <c:idx val="5"/>
          <c:order val="4"/>
          <c:tx>
            <c:v>Subsaharan Africa</c:v>
          </c:tx>
          <c:spPr>
            <a:ln w="508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E4a!$G$5:$G$50</c:f>
              <c:numCache>
                <c:formatCode>0%</c:formatCode>
                <c:ptCount val="46"/>
                <c:pt idx="1">
                  <c:v>6.9893966428935528E-3</c:v>
                </c:pt>
                <c:pt idx="2">
                  <c:v>1.1811297386884689E-2</c:v>
                </c:pt>
                <c:pt idx="3">
                  <c:v>-4.0257934480905533E-2</c:v>
                </c:pt>
                <c:pt idx="4">
                  <c:v>4.6391743235290051E-3</c:v>
                </c:pt>
                <c:pt idx="5">
                  <c:v>-2.4405896663665771E-2</c:v>
                </c:pt>
                <c:pt idx="6">
                  <c:v>3.3988796174526215E-2</c:v>
                </c:pt>
                <c:pt idx="7">
                  <c:v>2.2256720811128616E-2</c:v>
                </c:pt>
                <c:pt idx="8">
                  <c:v>1.6299696639180183E-2</c:v>
                </c:pt>
                <c:pt idx="9">
                  <c:v>6.247200071811676E-3</c:v>
                </c:pt>
                <c:pt idx="10">
                  <c:v>-1.1392208747565746E-2</c:v>
                </c:pt>
                <c:pt idx="11">
                  <c:v>8.0932080745697021E-3</c:v>
                </c:pt>
                <c:pt idx="12">
                  <c:v>-3.7508655339479446E-2</c:v>
                </c:pt>
                <c:pt idx="13">
                  <c:v>3.7346638739109039E-2</c:v>
                </c:pt>
                <c:pt idx="14">
                  <c:v>1.0019969195127487E-2</c:v>
                </c:pt>
                <c:pt idx="15">
                  <c:v>9.5570990815758705E-3</c:v>
                </c:pt>
                <c:pt idx="16">
                  <c:v>8.5558174178004265E-3</c:v>
                </c:pt>
                <c:pt idx="17">
                  <c:v>2.5195810943841934E-2</c:v>
                </c:pt>
                <c:pt idx="18">
                  <c:v>1.7051683738827705E-2</c:v>
                </c:pt>
                <c:pt idx="19">
                  <c:v>1.4347460120916367E-2</c:v>
                </c:pt>
                <c:pt idx="20">
                  <c:v>2.4930575862526894E-2</c:v>
                </c:pt>
                <c:pt idx="21">
                  <c:v>4.0686663240194321E-2</c:v>
                </c:pt>
                <c:pt idx="22">
                  <c:v>1.1571144685149193E-2</c:v>
                </c:pt>
                <c:pt idx="23">
                  <c:v>4.803803563117981E-2</c:v>
                </c:pt>
                <c:pt idx="24">
                  <c:v>5.2489805966615677E-2</c:v>
                </c:pt>
                <c:pt idx="25">
                  <c:v>5.8798078447580338E-2</c:v>
                </c:pt>
                <c:pt idx="26">
                  <c:v>6.712660938501358E-2</c:v>
                </c:pt>
                <c:pt idx="27">
                  <c:v>3.7384398281574249E-2</c:v>
                </c:pt>
                <c:pt idx="28">
                  <c:v>-1.9228328019380569E-2</c:v>
                </c:pt>
                <c:pt idx="29">
                  <c:v>-8.3301699487492442E-4</c:v>
                </c:pt>
                <c:pt idx="30">
                  <c:v>2.4049393832683563E-2</c:v>
                </c:pt>
                <c:pt idx="31">
                  <c:v>-8.8489092886447906E-3</c:v>
                </c:pt>
                <c:pt idx="32">
                  <c:v>4.2408674955368042E-2</c:v>
                </c:pt>
                <c:pt idx="33">
                  <c:v>2.0176377147436142E-2</c:v>
                </c:pt>
                <c:pt idx="34">
                  <c:v>3.4027263522148132E-2</c:v>
                </c:pt>
                <c:pt idx="35">
                  <c:v>6.3275851309299469E-2</c:v>
                </c:pt>
                <c:pt idx="36">
                  <c:v>4.1401766240596771E-2</c:v>
                </c:pt>
                <c:pt idx="37">
                  <c:v>3.9935819804668427E-2</c:v>
                </c:pt>
                <c:pt idx="38">
                  <c:v>4.5529892668128014E-3</c:v>
                </c:pt>
                <c:pt idx="39">
                  <c:v>3.3408533781766891E-2</c:v>
                </c:pt>
                <c:pt idx="40">
                  <c:v>5.5269364267587662E-2</c:v>
                </c:pt>
                <c:pt idx="41">
                  <c:v>-2.0150298252701759E-2</c:v>
                </c:pt>
                <c:pt idx="42">
                  <c:v>3.1577456742525101E-2</c:v>
                </c:pt>
                <c:pt idx="43">
                  <c:v>9.4995042309165001E-3</c:v>
                </c:pt>
                <c:pt idx="44">
                  <c:v>9.4995042309165001E-3</c:v>
                </c:pt>
                <c:pt idx="45">
                  <c:v>9.4995042309165001E-3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D9BA-A948-8697-043CA969B491}"/>
            </c:ext>
          </c:extLst>
        </c:ser>
        <c:ser>
          <c:idx val="6"/>
          <c:order val="5"/>
          <c:tx>
            <c:v>Russia/Central Asia</c:v>
          </c:tx>
          <c:spPr>
            <a:ln w="50800">
              <a:solidFill>
                <a:schemeClr val="accent2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E4a!$H$5:$H$50</c:f>
              <c:numCache>
                <c:formatCode>0%</c:formatCode>
                <c:ptCount val="46"/>
                <c:pt idx="1">
                  <c:v>5.2590973675251007E-2</c:v>
                </c:pt>
                <c:pt idx="2">
                  <c:v>3.7435624748468399E-2</c:v>
                </c:pt>
                <c:pt idx="3">
                  <c:v>6.066695973277092E-2</c:v>
                </c:pt>
                <c:pt idx="4">
                  <c:v>3.8079049438238144E-2</c:v>
                </c:pt>
                <c:pt idx="5">
                  <c:v>3.9873387664556503E-2</c:v>
                </c:pt>
                <c:pt idx="6">
                  <c:v>5.2164260298013687E-2</c:v>
                </c:pt>
                <c:pt idx="7">
                  <c:v>3.8094472140073776E-2</c:v>
                </c:pt>
                <c:pt idx="8">
                  <c:v>5.8380313217639923E-2</c:v>
                </c:pt>
                <c:pt idx="9">
                  <c:v>5.4266419261693954E-2</c:v>
                </c:pt>
                <c:pt idx="10">
                  <c:v>1.131733600050211E-2</c:v>
                </c:pt>
                <c:pt idx="11">
                  <c:v>8.7219089269638062E-2</c:v>
                </c:pt>
                <c:pt idx="12">
                  <c:v>-2.1491791121661663E-3</c:v>
                </c:pt>
                <c:pt idx="13">
                  <c:v>0.24455359578132629</c:v>
                </c:pt>
                <c:pt idx="14">
                  <c:v>-5.2221041172742844E-2</c:v>
                </c:pt>
                <c:pt idx="15">
                  <c:v>5.6994631886482239E-2</c:v>
                </c:pt>
                <c:pt idx="16">
                  <c:v>-3.7148125469684601E-2</c:v>
                </c:pt>
                <c:pt idx="17">
                  <c:v>5.1598720252513885E-2</c:v>
                </c:pt>
                <c:pt idx="18">
                  <c:v>1.1606710962951183E-2</c:v>
                </c:pt>
                <c:pt idx="19">
                  <c:v>-4.7915507107973099E-2</c:v>
                </c:pt>
                <c:pt idx="20">
                  <c:v>-1.1893107555806637E-2</c:v>
                </c:pt>
                <c:pt idx="21">
                  <c:v>9.3656718730926514E-2</c:v>
                </c:pt>
                <c:pt idx="22">
                  <c:v>0.12804436683654785</c:v>
                </c:pt>
                <c:pt idx="23">
                  <c:v>0.10423461347818375</c:v>
                </c:pt>
                <c:pt idx="24">
                  <c:v>6.1941675841808319E-2</c:v>
                </c:pt>
                <c:pt idx="25">
                  <c:v>4.7687925398349762E-2</c:v>
                </c:pt>
                <c:pt idx="26">
                  <c:v>0.20652730762958527</c:v>
                </c:pt>
                <c:pt idx="27">
                  <c:v>0.21527443826198578</c:v>
                </c:pt>
                <c:pt idx="28">
                  <c:v>4.2329416610300541E-3</c:v>
                </c:pt>
                <c:pt idx="29">
                  <c:v>-3.4961167722940445E-2</c:v>
                </c:pt>
                <c:pt idx="30">
                  <c:v>-1.2940425425767899E-2</c:v>
                </c:pt>
                <c:pt idx="31">
                  <c:v>-0.1125902384519577</c:v>
                </c:pt>
                <c:pt idx="32">
                  <c:v>-5.1015615463256836E-3</c:v>
                </c:pt>
                <c:pt idx="33">
                  <c:v>5.2940968424081802E-2</c:v>
                </c:pt>
                <c:pt idx="34">
                  <c:v>-2.1862362045794725E-3</c:v>
                </c:pt>
                <c:pt idx="35">
                  <c:v>-1.9821090623736382E-2</c:v>
                </c:pt>
                <c:pt idx="36">
                  <c:v>-6.7091599106788635E-2</c:v>
                </c:pt>
                <c:pt idx="37">
                  <c:v>-2.861512079834938E-2</c:v>
                </c:pt>
                <c:pt idx="38">
                  <c:v>-2.4628844112157822E-2</c:v>
                </c:pt>
                <c:pt idx="39">
                  <c:v>8.3100860938429832E-3</c:v>
                </c:pt>
                <c:pt idx="40">
                  <c:v>3.7092398852109909E-2</c:v>
                </c:pt>
                <c:pt idx="41">
                  <c:v>-3.9787843823432922E-2</c:v>
                </c:pt>
                <c:pt idx="42">
                  <c:v>-8.4114614874124527E-3</c:v>
                </c:pt>
                <c:pt idx="43">
                  <c:v>-4.1260980069637299E-3</c:v>
                </c:pt>
                <c:pt idx="44">
                  <c:v>-4.1260980069637299E-3</c:v>
                </c:pt>
                <c:pt idx="45">
                  <c:v>-4.1260980069637299E-3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D9BA-A948-8697-043CA969B491}"/>
            </c:ext>
          </c:extLst>
        </c:ser>
        <c:ser>
          <c:idx val="7"/>
          <c:order val="6"/>
          <c:tx>
            <c:v>East Asia</c:v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E4a!$I$5:$I$50</c:f>
              <c:numCache>
                <c:formatCode>0%</c:formatCode>
                <c:ptCount val="46"/>
                <c:pt idx="1">
                  <c:v>4.3545391410589218E-2</c:v>
                </c:pt>
                <c:pt idx="2">
                  <c:v>3.8386538624763489E-2</c:v>
                </c:pt>
                <c:pt idx="3">
                  <c:v>3.6203134804964066E-2</c:v>
                </c:pt>
                <c:pt idx="4">
                  <c:v>9.8279407247900963E-3</c:v>
                </c:pt>
                <c:pt idx="5">
                  <c:v>1.1760610155761242E-2</c:v>
                </c:pt>
                <c:pt idx="6">
                  <c:v>6.7757971584796906E-2</c:v>
                </c:pt>
                <c:pt idx="7">
                  <c:v>0.13928301632404327</c:v>
                </c:pt>
                <c:pt idx="8">
                  <c:v>8.400406688451767E-2</c:v>
                </c:pt>
                <c:pt idx="9">
                  <c:v>6.3949212431907654E-2</c:v>
                </c:pt>
                <c:pt idx="10">
                  <c:v>2.8293481096625328E-2</c:v>
                </c:pt>
                <c:pt idx="11">
                  <c:v>-3.720271959900856E-2</c:v>
                </c:pt>
                <c:pt idx="12">
                  <c:v>-5.2088703960180283E-2</c:v>
                </c:pt>
                <c:pt idx="13">
                  <c:v>-1.4465386979281902E-2</c:v>
                </c:pt>
                <c:pt idx="14">
                  <c:v>-5.1354221068322659E-3</c:v>
                </c:pt>
                <c:pt idx="15">
                  <c:v>3.7281587719917297E-2</c:v>
                </c:pt>
                <c:pt idx="16">
                  <c:v>4.5249643735587597E-3</c:v>
                </c:pt>
                <c:pt idx="17">
                  <c:v>1.2428473681211472E-2</c:v>
                </c:pt>
                <c:pt idx="18">
                  <c:v>2.0052693784236908E-2</c:v>
                </c:pt>
                <c:pt idx="19">
                  <c:v>4.6416603028774261E-2</c:v>
                </c:pt>
                <c:pt idx="20">
                  <c:v>4.1734609752893448E-2</c:v>
                </c:pt>
                <c:pt idx="21">
                  <c:v>3.4924980718642473E-4</c:v>
                </c:pt>
                <c:pt idx="22">
                  <c:v>3.6534529179334641E-2</c:v>
                </c:pt>
                <c:pt idx="23">
                  <c:v>4.6031001955270767E-2</c:v>
                </c:pt>
                <c:pt idx="24">
                  <c:v>3.2065805047750473E-2</c:v>
                </c:pt>
                <c:pt idx="25">
                  <c:v>4.9275200814008713E-2</c:v>
                </c:pt>
                <c:pt idx="26">
                  <c:v>5.6363239884376526E-2</c:v>
                </c:pt>
                <c:pt idx="27">
                  <c:v>4.4636111706495285E-2</c:v>
                </c:pt>
                <c:pt idx="28">
                  <c:v>-5.7593178935348988E-3</c:v>
                </c:pt>
                <c:pt idx="29">
                  <c:v>2.8552902862429619E-2</c:v>
                </c:pt>
                <c:pt idx="30">
                  <c:v>4.247530922293663E-2</c:v>
                </c:pt>
                <c:pt idx="31">
                  <c:v>3.1573316664434969E-4</c:v>
                </c:pt>
                <c:pt idx="32">
                  <c:v>1.6253795474767685E-2</c:v>
                </c:pt>
                <c:pt idx="33">
                  <c:v>3.3051349222660065E-2</c:v>
                </c:pt>
                <c:pt idx="34">
                  <c:v>4.2415458709001541E-2</c:v>
                </c:pt>
                <c:pt idx="35">
                  <c:v>3.8123998790979385E-2</c:v>
                </c:pt>
                <c:pt idx="36">
                  <c:v>5.764717236161232E-2</c:v>
                </c:pt>
                <c:pt idx="37">
                  <c:v>2.7548624202609062E-2</c:v>
                </c:pt>
                <c:pt idx="38">
                  <c:v>1.6518507152795792E-2</c:v>
                </c:pt>
                <c:pt idx="39">
                  <c:v>3.5034853965044022E-2</c:v>
                </c:pt>
                <c:pt idx="40">
                  <c:v>4.8067975789308548E-2</c:v>
                </c:pt>
                <c:pt idx="41">
                  <c:v>2.5761133059859276E-2</c:v>
                </c:pt>
                <c:pt idx="42">
                  <c:v>-2.5364162400364876E-2</c:v>
                </c:pt>
                <c:pt idx="43">
                  <c:v>3.1791966408491135E-2</c:v>
                </c:pt>
                <c:pt idx="44">
                  <c:v>3.1791966408491135E-2</c:v>
                </c:pt>
                <c:pt idx="45">
                  <c:v>3.1791966408491135E-2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6-D9BA-A948-8697-043CA969B491}"/>
            </c:ext>
          </c:extLst>
        </c:ser>
        <c:ser>
          <c:idx val="8"/>
          <c:order val="7"/>
          <c:tx>
            <c:v>South/South-East Asia</c:v>
          </c:tx>
          <c:spPr>
            <a:ln w="508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E4a!$J$5:$J$50</c:f>
              <c:numCache>
                <c:formatCode>0%</c:formatCode>
                <c:ptCount val="46"/>
                <c:pt idx="1">
                  <c:v>4.7193095088005066E-2</c:v>
                </c:pt>
                <c:pt idx="2">
                  <c:v>5.5590413510799408E-2</c:v>
                </c:pt>
                <c:pt idx="3">
                  <c:v>3.7794370204210281E-2</c:v>
                </c:pt>
                <c:pt idx="4">
                  <c:v>3.8930974900722504E-2</c:v>
                </c:pt>
                <c:pt idx="5">
                  <c:v>2.7299229055643082E-2</c:v>
                </c:pt>
                <c:pt idx="6">
                  <c:v>4.2102903127670288E-2</c:v>
                </c:pt>
                <c:pt idx="7">
                  <c:v>4.0740039199590683E-2</c:v>
                </c:pt>
                <c:pt idx="8">
                  <c:v>7.8598558902740479E-2</c:v>
                </c:pt>
                <c:pt idx="9">
                  <c:v>6.4559601247310638E-2</c:v>
                </c:pt>
                <c:pt idx="10">
                  <c:v>4.500121995806694E-2</c:v>
                </c:pt>
                <c:pt idx="11">
                  <c:v>1.2941837310791016E-2</c:v>
                </c:pt>
                <c:pt idx="12">
                  <c:v>1.4997724443674088E-2</c:v>
                </c:pt>
                <c:pt idx="13">
                  <c:v>3.8854125887155533E-2</c:v>
                </c:pt>
                <c:pt idx="14">
                  <c:v>5.2983161062002182E-2</c:v>
                </c:pt>
                <c:pt idx="15">
                  <c:v>4.1611522436141968E-2</c:v>
                </c:pt>
                <c:pt idx="16">
                  <c:v>5.1821436733007431E-2</c:v>
                </c:pt>
                <c:pt idx="17">
                  <c:v>3.342776745557785E-2</c:v>
                </c:pt>
                <c:pt idx="18">
                  <c:v>-3.5696569830179214E-2</c:v>
                </c:pt>
                <c:pt idx="19">
                  <c:v>4.3497227132320404E-2</c:v>
                </c:pt>
                <c:pt idx="20">
                  <c:v>3.2338649034500122E-2</c:v>
                </c:pt>
                <c:pt idx="21">
                  <c:v>2.5712057948112488E-2</c:v>
                </c:pt>
                <c:pt idx="22">
                  <c:v>2.9397064819931984E-2</c:v>
                </c:pt>
                <c:pt idx="23">
                  <c:v>5.4615236818790436E-2</c:v>
                </c:pt>
                <c:pt idx="24">
                  <c:v>2.070838026702404E-2</c:v>
                </c:pt>
                <c:pt idx="25">
                  <c:v>6.3541382551193237E-2</c:v>
                </c:pt>
                <c:pt idx="26">
                  <c:v>5.5370580404996872E-2</c:v>
                </c:pt>
                <c:pt idx="27">
                  <c:v>4.7225598245859146E-2</c:v>
                </c:pt>
                <c:pt idx="28">
                  <c:v>2.6689350605010986E-2</c:v>
                </c:pt>
                <c:pt idx="29">
                  <c:v>2.6486515998840332E-2</c:v>
                </c:pt>
                <c:pt idx="30">
                  <c:v>3.4403081983327866E-2</c:v>
                </c:pt>
                <c:pt idx="31">
                  <c:v>1.302461139857769E-2</c:v>
                </c:pt>
                <c:pt idx="32">
                  <c:v>2.3260906338691711E-2</c:v>
                </c:pt>
                <c:pt idx="33">
                  <c:v>2.4701515212655067E-2</c:v>
                </c:pt>
                <c:pt idx="34">
                  <c:v>2.9074007645249367E-2</c:v>
                </c:pt>
                <c:pt idx="35">
                  <c:v>5.1791884005069733E-2</c:v>
                </c:pt>
                <c:pt idx="36">
                  <c:v>2.4454042315483093E-2</c:v>
                </c:pt>
                <c:pt idx="37">
                  <c:v>2.5543756783008575E-2</c:v>
                </c:pt>
                <c:pt idx="38">
                  <c:v>1.4724475331604481E-2</c:v>
                </c:pt>
                <c:pt idx="39">
                  <c:v>1.8399769905954599E-3</c:v>
                </c:pt>
                <c:pt idx="40">
                  <c:v>2.7625232934951782E-2</c:v>
                </c:pt>
                <c:pt idx="41">
                  <c:v>-7.4954338371753693E-2</c:v>
                </c:pt>
                <c:pt idx="42">
                  <c:v>2.6299135759472847E-2</c:v>
                </c:pt>
                <c:pt idx="43">
                  <c:v>1.9798107445240021E-2</c:v>
                </c:pt>
                <c:pt idx="44">
                  <c:v>1.9798107445240021E-2</c:v>
                </c:pt>
                <c:pt idx="45">
                  <c:v>1.9798107445240021E-2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7-D9BA-A948-8697-043CA969B491}"/>
            </c:ext>
          </c:extLst>
        </c:ser>
        <c:ser>
          <c:idx val="0"/>
          <c:order val="8"/>
          <c:tx>
            <c:v>World</c:v>
          </c:tx>
          <c:spPr>
            <a:ln w="50800">
              <a:solidFill>
                <a:schemeClr val="tx1"/>
              </a:solidFill>
            </a:ln>
          </c:spPr>
          <c:marker>
            <c:symbol val="none"/>
          </c:marker>
          <c:val>
            <c:numRef>
              <c:f>E4a!$B$5:$B$50</c:f>
              <c:numCache>
                <c:formatCode>0%</c:formatCode>
                <c:ptCount val="46"/>
                <c:pt idx="1">
                  <c:v>1.1091929860413074E-2</c:v>
                </c:pt>
                <c:pt idx="2">
                  <c:v>1.4544058591127396E-2</c:v>
                </c:pt>
                <c:pt idx="3">
                  <c:v>1.6932886093854904E-2</c:v>
                </c:pt>
                <c:pt idx="4">
                  <c:v>2.1010613068938255E-2</c:v>
                </c:pt>
                <c:pt idx="5">
                  <c:v>2.2780690342187881E-2</c:v>
                </c:pt>
                <c:pt idx="6">
                  <c:v>5.2019115537405014E-2</c:v>
                </c:pt>
                <c:pt idx="7">
                  <c:v>5.079226940870285E-2</c:v>
                </c:pt>
                <c:pt idx="8">
                  <c:v>4.1561566293239594E-2</c:v>
                </c:pt>
                <c:pt idx="9">
                  <c:v>4.0560092777013779E-2</c:v>
                </c:pt>
                <c:pt idx="10">
                  <c:v>9.9647259339690208E-3</c:v>
                </c:pt>
                <c:pt idx="11">
                  <c:v>1.2884859461337328E-4</c:v>
                </c:pt>
                <c:pt idx="12">
                  <c:v>8.8261328637599945E-3</c:v>
                </c:pt>
                <c:pt idx="13">
                  <c:v>8.4674833342432976E-3</c:v>
                </c:pt>
                <c:pt idx="14">
                  <c:v>6.244046613574028E-3</c:v>
                </c:pt>
                <c:pt idx="15">
                  <c:v>7.4273538775742054E-3</c:v>
                </c:pt>
                <c:pt idx="16">
                  <c:v>1.2162046507000923E-2</c:v>
                </c:pt>
                <c:pt idx="17">
                  <c:v>3.6102093756198883E-2</c:v>
                </c:pt>
                <c:pt idx="18">
                  <c:v>4.536047950387001E-2</c:v>
                </c:pt>
                <c:pt idx="19">
                  <c:v>5.4846812039613724E-2</c:v>
                </c:pt>
                <c:pt idx="20">
                  <c:v>3.032178059220314E-2</c:v>
                </c:pt>
                <c:pt idx="21">
                  <c:v>9.3602942069992423E-4</c:v>
                </c:pt>
                <c:pt idx="22">
                  <c:v>-4.2920288979075849E-4</c:v>
                </c:pt>
                <c:pt idx="23">
                  <c:v>2.7739999815821648E-2</c:v>
                </c:pt>
                <c:pt idx="24">
                  <c:v>5.3552407771348953E-2</c:v>
                </c:pt>
                <c:pt idx="25">
                  <c:v>5.5599458515644073E-2</c:v>
                </c:pt>
                <c:pt idx="26">
                  <c:v>5.0581540912389755E-2</c:v>
                </c:pt>
                <c:pt idx="27">
                  <c:v>2.7090370655059814E-2</c:v>
                </c:pt>
                <c:pt idx="28">
                  <c:v>-4.4609237462282181E-2</c:v>
                </c:pt>
                <c:pt idx="29">
                  <c:v>-2.7066973969340324E-2</c:v>
                </c:pt>
                <c:pt idx="30">
                  <c:v>1.7723945900797844E-2</c:v>
                </c:pt>
                <c:pt idx="31">
                  <c:v>-4.4415146112442017E-3</c:v>
                </c:pt>
                <c:pt idx="32">
                  <c:v>6.654239259660244E-3</c:v>
                </c:pt>
                <c:pt idx="33">
                  <c:v>3.0695622786879539E-2</c:v>
                </c:pt>
                <c:pt idx="34">
                  <c:v>3.7528794258832932E-2</c:v>
                </c:pt>
                <c:pt idx="35">
                  <c:v>3.2546300441026688E-2</c:v>
                </c:pt>
                <c:pt idx="36">
                  <c:v>2.7627300471067429E-2</c:v>
                </c:pt>
                <c:pt idx="37">
                  <c:v>3.1025107949972153E-2</c:v>
                </c:pt>
                <c:pt idx="38">
                  <c:v>6.2202210538089275E-3</c:v>
                </c:pt>
                <c:pt idx="39">
                  <c:v>1.4058031141757965E-2</c:v>
                </c:pt>
                <c:pt idx="40">
                  <c:v>6.6221714019775391E-2</c:v>
                </c:pt>
                <c:pt idx="41">
                  <c:v>2.3179901763796806E-2</c:v>
                </c:pt>
                <c:pt idx="42">
                  <c:v>-2.060944028198719E-2</c:v>
                </c:pt>
                <c:pt idx="43">
                  <c:v>-9.4801653176546097E-3</c:v>
                </c:pt>
                <c:pt idx="44">
                  <c:v>-9.4801653176546097E-3</c:v>
                </c:pt>
                <c:pt idx="45">
                  <c:v>-9.4801653176546097E-3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D9BA-A948-8697-043CA969B4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42762232"/>
        <c:axId val="742764192"/>
      </c:lineChart>
      <c:catAx>
        <c:axId val="742762232"/>
        <c:scaling>
          <c:orientation val="minMax"/>
        </c:scaling>
        <c:delete val="0"/>
        <c:axPos val="b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minorGridlines>
          <c:spPr>
            <a:ln>
              <a:noFill/>
            </a:ln>
          </c:spPr>
        </c:minorGridlines>
        <c:numFmt formatCode="General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742764192"/>
        <c:crossesAt val="0"/>
        <c:auto val="0"/>
        <c:lblAlgn val="ctr"/>
        <c:lblOffset val="100"/>
        <c:tickLblSkip val="5"/>
        <c:tickMarkSkip val="5"/>
        <c:noMultiLvlLbl val="0"/>
      </c:catAx>
      <c:valAx>
        <c:axId val="742764192"/>
        <c:scaling>
          <c:orientation val="minMax"/>
          <c:max val="0.25"/>
          <c:min val="-0.2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200"/>
                </a:pPr>
                <a:r>
                  <a:rPr lang="fr-FR" sz="1200" baseline="0"/>
                  <a:t>Rates of capital gains by world region</a:t>
                </a:r>
                <a:endParaRPr lang="fr-FR" sz="1200"/>
              </a:p>
            </c:rich>
          </c:tx>
          <c:layout>
            <c:manualLayout>
              <c:xMode val="edge"/>
              <c:yMode val="edge"/>
              <c:x val="4.3507170124515776E-3"/>
              <c:y val="0.22907082075624818"/>
            </c:manualLayout>
          </c:layout>
          <c:overlay val="0"/>
        </c:title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742762232"/>
        <c:crossesAt val="1"/>
        <c:crossBetween val="midCat"/>
        <c:minorUnit val="0.02"/>
      </c:valAx>
      <c:spPr>
        <a:noFill/>
        <a:ln w="25400">
          <a:solidFill>
            <a:srgbClr val="000000"/>
          </a:solidFill>
        </a:ln>
      </c:spPr>
    </c:plotArea>
    <c:legend>
      <c:legendPos val="l"/>
      <c:layout>
        <c:manualLayout>
          <c:xMode val="edge"/>
          <c:yMode val="edge"/>
          <c:x val="0.10032024396960518"/>
          <c:y val="7.5349125048149251E-2"/>
          <c:w val="0.5021599396772416"/>
          <c:h val="0.17282794999012249"/>
        </c:manualLayout>
      </c:layout>
      <c:overlay val="1"/>
      <c:spPr>
        <a:solidFill>
          <a:schemeClr val="bg1"/>
        </a:solidFill>
        <a:ln w="12700">
          <a:solidFill>
            <a:schemeClr val="tx1"/>
          </a:solidFill>
        </a:ln>
      </c:spPr>
      <c:txPr>
        <a:bodyPr/>
        <a:lstStyle/>
        <a:p>
          <a:pPr>
            <a:defRPr sz="1400" baseline="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7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600" b="1" baseline="0">
                <a:latin typeface="Arial" panose="020B0604020202020204" pitchFamily="34" charset="0"/>
                <a:cs typeface="Arial" panose="020B0604020202020204" pitchFamily="34" charset="0"/>
              </a:rPr>
              <a:t>Rates of Private Capital Gains by World Region 1980-2025 (5-years MA) </a:t>
            </a:r>
            <a:endParaRPr lang="fr-FR" sz="1600" b="0" baseline="0"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>
        <c:manualLayout>
          <c:xMode val="edge"/>
          <c:yMode val="edge"/>
          <c:x val="0.15327721644994644"/>
          <c:y val="2.2032527605123416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4904893983410676E-2"/>
          <c:y val="6.1171329365642214E-2"/>
          <c:w val="0.8718907058570935"/>
          <c:h val="0.71492157821838798"/>
        </c:manualLayout>
      </c:layout>
      <c:lineChart>
        <c:grouping val="standard"/>
        <c:varyColors val="0"/>
        <c:ser>
          <c:idx val="1"/>
          <c:order val="0"/>
          <c:tx>
            <c:v>Europe</c:v>
          </c:tx>
          <c:spPr>
            <a:ln w="50800">
              <a:solidFill>
                <a:srgbClr val="00B0F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E4b!$C$5:$C$50</c:f>
              <c:numCache>
                <c:formatCode>0%</c:formatCode>
                <c:ptCount val="46"/>
                <c:pt idx="2">
                  <c:v>1.2387176044285297E-2</c:v>
                </c:pt>
                <c:pt idx="3">
                  <c:v>8.0557344481348991E-3</c:v>
                </c:pt>
                <c:pt idx="4">
                  <c:v>9.5399459823966026E-3</c:v>
                </c:pt>
                <c:pt idx="5">
                  <c:v>1.2307051569223404E-2</c:v>
                </c:pt>
                <c:pt idx="6">
                  <c:v>1.3059746474027634E-2</c:v>
                </c:pt>
                <c:pt idx="7">
                  <c:v>1.4431748539209366E-2</c:v>
                </c:pt>
                <c:pt idx="8">
                  <c:v>1.9203159958124161E-2</c:v>
                </c:pt>
                <c:pt idx="9">
                  <c:v>2.3146376013755798E-2</c:v>
                </c:pt>
                <c:pt idx="10">
                  <c:v>2.7254164218902588E-2</c:v>
                </c:pt>
                <c:pt idx="11">
                  <c:v>2.5097116827964783E-2</c:v>
                </c:pt>
                <c:pt idx="12">
                  <c:v>1.9342381507158279E-2</c:v>
                </c:pt>
                <c:pt idx="13">
                  <c:v>1.5952963382005692E-2</c:v>
                </c:pt>
                <c:pt idx="14">
                  <c:v>7.5531988404691219E-3</c:v>
                </c:pt>
                <c:pt idx="15">
                  <c:v>-3.1964418012648821E-3</c:v>
                </c:pt>
                <c:pt idx="16">
                  <c:v>-1.2731309980154037E-2</c:v>
                </c:pt>
                <c:pt idx="17">
                  <c:v>-1.5125649981200695E-2</c:v>
                </c:pt>
                <c:pt idx="18">
                  <c:v>-1.2477653101086617E-2</c:v>
                </c:pt>
                <c:pt idx="19">
                  <c:v>-3.3091558143496513E-3</c:v>
                </c:pt>
                <c:pt idx="20">
                  <c:v>9.4859516248106956E-3</c:v>
                </c:pt>
                <c:pt idx="21">
                  <c:v>2.5540301576256752E-2</c:v>
                </c:pt>
                <c:pt idx="22">
                  <c:v>3.1135139986872673E-2</c:v>
                </c:pt>
                <c:pt idx="23">
                  <c:v>2.6740096509456635E-2</c:v>
                </c:pt>
                <c:pt idx="24">
                  <c:v>2.3753812536597252E-2</c:v>
                </c:pt>
                <c:pt idx="25">
                  <c:v>2.1680835634469986E-2</c:v>
                </c:pt>
                <c:pt idx="26">
                  <c:v>2.4493943899869919E-2</c:v>
                </c:pt>
                <c:pt idx="27">
                  <c:v>3.2852429896593094E-2</c:v>
                </c:pt>
                <c:pt idx="28">
                  <c:v>3.7029340863227844E-2</c:v>
                </c:pt>
                <c:pt idx="29">
                  <c:v>2.7078839018940926E-2</c:v>
                </c:pt>
                <c:pt idx="30">
                  <c:v>1.4094344340264797E-2</c:v>
                </c:pt>
                <c:pt idx="31">
                  <c:v>3.8076085038483143E-3</c:v>
                </c:pt>
                <c:pt idx="32">
                  <c:v>-7.5224842876195908E-3</c:v>
                </c:pt>
                <c:pt idx="33">
                  <c:v>-1.3541771098971367E-2</c:v>
                </c:pt>
                <c:pt idx="34">
                  <c:v>-7.8414715826511383E-3</c:v>
                </c:pt>
                <c:pt idx="35">
                  <c:v>1.0194603819400072E-3</c:v>
                </c:pt>
                <c:pt idx="36">
                  <c:v>6.2513407319784164E-3</c:v>
                </c:pt>
                <c:pt idx="37">
                  <c:v>1.287046167999506E-2</c:v>
                </c:pt>
                <c:pt idx="38">
                  <c:v>1.9435524940490723E-2</c:v>
                </c:pt>
                <c:pt idx="39">
                  <c:v>2.086273767054081E-2</c:v>
                </c:pt>
                <c:pt idx="40">
                  <c:v>1.7250474542379379E-2</c:v>
                </c:pt>
                <c:pt idx="41">
                  <c:v>2.1134240552783012E-2</c:v>
                </c:pt>
                <c:pt idx="42">
                  <c:v>1.9298013299703598E-2</c:v>
                </c:pt>
                <c:pt idx="43">
                  <c:v>1.0220191441476345E-2</c:v>
                </c:pt>
                <c:pt idx="44">
                  <c:v>1.0220191441476345E-2</c:v>
                </c:pt>
                <c:pt idx="45">
                  <c:v>1.0220191441476345E-2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8AC8-2B4B-8BA4-AA3CC500E83F}"/>
            </c:ext>
          </c:extLst>
        </c:ser>
        <c:ser>
          <c:idx val="2"/>
          <c:order val="1"/>
          <c:tx>
            <c:v>North America/Oceania</c:v>
          </c:tx>
          <c:spPr>
            <a:ln w="50800">
              <a:solidFill>
                <a:srgbClr val="F90FE3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E4b!$D$5:$D$50</c:f>
              <c:numCache>
                <c:formatCode>0%</c:formatCode>
                <c:ptCount val="46"/>
                <c:pt idx="2">
                  <c:v>-5.2998587489128113E-3</c:v>
                </c:pt>
                <c:pt idx="3">
                  <c:v>9.2833931557834148E-4</c:v>
                </c:pt>
                <c:pt idx="4">
                  <c:v>7.3469490744173527E-3</c:v>
                </c:pt>
                <c:pt idx="5">
                  <c:v>1.0990897193551064E-2</c:v>
                </c:pt>
                <c:pt idx="6">
                  <c:v>1.5551794320344925E-2</c:v>
                </c:pt>
                <c:pt idx="7">
                  <c:v>3.0398795381188393E-2</c:v>
                </c:pt>
                <c:pt idx="8">
                  <c:v>3.7678569555282593E-2</c:v>
                </c:pt>
                <c:pt idx="9">
                  <c:v>3.9142917841672897E-2</c:v>
                </c:pt>
                <c:pt idx="10">
                  <c:v>4.110143706202507E-2</c:v>
                </c:pt>
                <c:pt idx="11">
                  <c:v>3.4733999520540237E-2</c:v>
                </c:pt>
                <c:pt idx="12">
                  <c:v>2.3875076323747635E-2</c:v>
                </c:pt>
                <c:pt idx="13">
                  <c:v>1.9448669627308846E-2</c:v>
                </c:pt>
                <c:pt idx="14">
                  <c:v>1.9285382702946663E-2</c:v>
                </c:pt>
                <c:pt idx="15">
                  <c:v>1.7638843506574631E-2</c:v>
                </c:pt>
                <c:pt idx="16">
                  <c:v>2.3785917088389397E-2</c:v>
                </c:pt>
                <c:pt idx="17">
                  <c:v>2.9725205153226852E-2</c:v>
                </c:pt>
                <c:pt idx="18">
                  <c:v>3.7600632756948471E-2</c:v>
                </c:pt>
                <c:pt idx="19">
                  <c:v>4.7689754515886307E-2</c:v>
                </c:pt>
                <c:pt idx="20">
                  <c:v>5.7555574923753738E-2</c:v>
                </c:pt>
                <c:pt idx="21">
                  <c:v>5.5323582142591476E-2</c:v>
                </c:pt>
                <c:pt idx="22">
                  <c:v>4.433257132768631E-2</c:v>
                </c:pt>
                <c:pt idx="23">
                  <c:v>2.7480129152536392E-2</c:v>
                </c:pt>
                <c:pt idx="24">
                  <c:v>1.5266965143382549E-2</c:v>
                </c:pt>
                <c:pt idx="25">
                  <c:v>1.6662947833538055E-2</c:v>
                </c:pt>
                <c:pt idx="26">
                  <c:v>2.5429708883166313E-2</c:v>
                </c:pt>
                <c:pt idx="27">
                  <c:v>3.6223724484443665E-2</c:v>
                </c:pt>
                <c:pt idx="28">
                  <c:v>4.2816177010536194E-2</c:v>
                </c:pt>
                <c:pt idx="29">
                  <c:v>2.0381830632686615E-2</c:v>
                </c:pt>
                <c:pt idx="30">
                  <c:v>-1.2093747034668922E-2</c:v>
                </c:pt>
                <c:pt idx="31">
                  <c:v>-2.2089701145887375E-2</c:v>
                </c:pt>
                <c:pt idx="32">
                  <c:v>-3.1930834054946899E-2</c:v>
                </c:pt>
                <c:pt idx="33">
                  <c:v>-3.3471725881099701E-2</c:v>
                </c:pt>
                <c:pt idx="34">
                  <c:v>-2.6841808576136827E-3</c:v>
                </c:pt>
                <c:pt idx="35">
                  <c:v>2.6752926409244537E-2</c:v>
                </c:pt>
                <c:pt idx="36">
                  <c:v>3.0641065910458565E-2</c:v>
                </c:pt>
                <c:pt idx="37">
                  <c:v>3.6491479724645615E-2</c:v>
                </c:pt>
                <c:pt idx="38">
                  <c:v>4.63593490421772E-2</c:v>
                </c:pt>
                <c:pt idx="39">
                  <c:v>3.6255005747079849E-2</c:v>
                </c:pt>
                <c:pt idx="40">
                  <c:v>2.7403011918067932E-2</c:v>
                </c:pt>
                <c:pt idx="41">
                  <c:v>4.3692458420991898E-2</c:v>
                </c:pt>
                <c:pt idx="42">
                  <c:v>5.0517968833446503E-2</c:v>
                </c:pt>
                <c:pt idx="43">
                  <c:v>3.2383129000663757E-2</c:v>
                </c:pt>
                <c:pt idx="44">
                  <c:v>3.2383129000663757E-2</c:v>
                </c:pt>
                <c:pt idx="45">
                  <c:v>3.2383129000663757E-2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AC8-2B4B-8BA4-AA3CC500E83F}"/>
            </c:ext>
          </c:extLst>
        </c:ser>
        <c:ser>
          <c:idx val="3"/>
          <c:order val="2"/>
          <c:tx>
            <c:v>Latin America</c:v>
          </c:tx>
          <c:spPr>
            <a:ln w="50800">
              <a:solidFill>
                <a:srgbClr val="00B05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E4b!$E$5:$E$50</c:f>
              <c:numCache>
                <c:formatCode>0%</c:formatCode>
                <c:ptCount val="46"/>
                <c:pt idx="2">
                  <c:v>3.6010105162858963E-2</c:v>
                </c:pt>
                <c:pt idx="3">
                  <c:v>3.191869705915451E-2</c:v>
                </c:pt>
                <c:pt idx="4">
                  <c:v>6.7669660784304142E-3</c:v>
                </c:pt>
                <c:pt idx="5">
                  <c:v>1.0490253567695618E-2</c:v>
                </c:pt>
                <c:pt idx="6">
                  <c:v>1.5242609195411205E-2</c:v>
                </c:pt>
                <c:pt idx="7">
                  <c:v>2.1407676860690117E-2</c:v>
                </c:pt>
                <c:pt idx="8">
                  <c:v>2.639198862016201E-2</c:v>
                </c:pt>
                <c:pt idx="9">
                  <c:v>4.2455319315195084E-2</c:v>
                </c:pt>
                <c:pt idx="10">
                  <c:v>4.0997754782438278E-2</c:v>
                </c:pt>
                <c:pt idx="11">
                  <c:v>3.3938586711883545E-2</c:v>
                </c:pt>
                <c:pt idx="12">
                  <c:v>2.5976028293371201E-2</c:v>
                </c:pt>
                <c:pt idx="13">
                  <c:v>3.1321864575147629E-2</c:v>
                </c:pt>
                <c:pt idx="14">
                  <c:v>1.9967639818787575E-2</c:v>
                </c:pt>
                <c:pt idx="15">
                  <c:v>2.6160228997468948E-2</c:v>
                </c:pt>
                <c:pt idx="16">
                  <c:v>2.5242336094379425E-2</c:v>
                </c:pt>
                <c:pt idx="17">
                  <c:v>2.0380986854434013E-2</c:v>
                </c:pt>
                <c:pt idx="18">
                  <c:v>1.3149590231478214E-2</c:v>
                </c:pt>
                <c:pt idx="19">
                  <c:v>2.5110963732004166E-2</c:v>
                </c:pt>
                <c:pt idx="20">
                  <c:v>2.4901894852519035E-2</c:v>
                </c:pt>
                <c:pt idx="21">
                  <c:v>3.1048493459820747E-2</c:v>
                </c:pt>
                <c:pt idx="22">
                  <c:v>3.1848356127738953E-2</c:v>
                </c:pt>
                <c:pt idx="23">
                  <c:v>1.6623396426439285E-2</c:v>
                </c:pt>
                <c:pt idx="24">
                  <c:v>1.0160266421735287E-2</c:v>
                </c:pt>
                <c:pt idx="25">
                  <c:v>7.6378504745662212E-3</c:v>
                </c:pt>
                <c:pt idx="26">
                  <c:v>7.2312867268919945E-3</c:v>
                </c:pt>
                <c:pt idx="27">
                  <c:v>1.1582924053072929E-2</c:v>
                </c:pt>
                <c:pt idx="28">
                  <c:v>2.3610290139913559E-2</c:v>
                </c:pt>
                <c:pt idx="29">
                  <c:v>2.2881461307406425E-2</c:v>
                </c:pt>
                <c:pt idx="30">
                  <c:v>2.0448876544833183E-2</c:v>
                </c:pt>
                <c:pt idx="31">
                  <c:v>2.1298741921782494E-2</c:v>
                </c:pt>
                <c:pt idx="32">
                  <c:v>2.4534337222576141E-2</c:v>
                </c:pt>
                <c:pt idx="33">
                  <c:v>2.6727460324764252E-2</c:v>
                </c:pt>
                <c:pt idx="34">
                  <c:v>3.156164288520813E-2</c:v>
                </c:pt>
                <c:pt idx="35">
                  <c:v>2.7925336733460426E-2</c:v>
                </c:pt>
                <c:pt idx="36">
                  <c:v>2.425001934170723E-2</c:v>
                </c:pt>
                <c:pt idx="37">
                  <c:v>1.100486982613802E-2</c:v>
                </c:pt>
                <c:pt idx="38">
                  <c:v>3.1302317511290312E-3</c:v>
                </c:pt>
                <c:pt idx="39">
                  <c:v>-9.2423846945166588E-3</c:v>
                </c:pt>
                <c:pt idx="40">
                  <c:v>-1.5946673229336739E-2</c:v>
                </c:pt>
                <c:pt idx="41">
                  <c:v>-1.6698183491826057E-2</c:v>
                </c:pt>
                <c:pt idx="42">
                  <c:v>-1.2826981022953987E-2</c:v>
                </c:pt>
                <c:pt idx="43">
                  <c:v>-7.3561300523579121E-3</c:v>
                </c:pt>
                <c:pt idx="44">
                  <c:v>-7.3561300523579121E-3</c:v>
                </c:pt>
                <c:pt idx="45">
                  <c:v>-7.3561300523579121E-3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8AC8-2B4B-8BA4-AA3CC500E83F}"/>
            </c:ext>
          </c:extLst>
        </c:ser>
        <c:ser>
          <c:idx val="4"/>
          <c:order val="3"/>
          <c:tx>
            <c:v>Middle East/North Africa</c:v>
          </c:tx>
          <c:spPr>
            <a:ln w="50800">
              <a:solidFill>
                <a:schemeClr val="accent4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E4b!$F$5:$F$50</c:f>
              <c:numCache>
                <c:formatCode>0%</c:formatCode>
                <c:ptCount val="46"/>
                <c:pt idx="2">
                  <c:v>-3.7248384207487106E-2</c:v>
                </c:pt>
                <c:pt idx="3">
                  <c:v>4.8341844230890274E-3</c:v>
                </c:pt>
                <c:pt idx="4">
                  <c:v>1.3763502240180969E-2</c:v>
                </c:pt>
                <c:pt idx="5">
                  <c:v>2.0279057323932648E-2</c:v>
                </c:pt>
                <c:pt idx="6">
                  <c:v>1.7494209110736847E-2</c:v>
                </c:pt>
                <c:pt idx="7">
                  <c:v>5.3967654705047607E-2</c:v>
                </c:pt>
                <c:pt idx="8">
                  <c:v>4.4782251119613647E-2</c:v>
                </c:pt>
                <c:pt idx="9">
                  <c:v>4.8442497849464417E-2</c:v>
                </c:pt>
                <c:pt idx="10">
                  <c:v>4.5932542532682419E-2</c:v>
                </c:pt>
                <c:pt idx="11">
                  <c:v>5.0426114350557327E-2</c:v>
                </c:pt>
                <c:pt idx="12">
                  <c:v>3.3053599298000336E-2</c:v>
                </c:pt>
                <c:pt idx="13">
                  <c:v>5.0785895437002182E-2</c:v>
                </c:pt>
                <c:pt idx="14">
                  <c:v>4.3722543865442276E-2</c:v>
                </c:pt>
                <c:pt idx="15">
                  <c:v>3.6920912563800812E-2</c:v>
                </c:pt>
                <c:pt idx="16">
                  <c:v>3.9824124425649643E-2</c:v>
                </c:pt>
                <c:pt idx="17">
                  <c:v>3.2741155475378036E-2</c:v>
                </c:pt>
                <c:pt idx="18">
                  <c:v>1.352886576205492E-2</c:v>
                </c:pt>
                <c:pt idx="19">
                  <c:v>1.9838361069560051E-2</c:v>
                </c:pt>
                <c:pt idx="20">
                  <c:v>2.5069322437047958E-2</c:v>
                </c:pt>
                <c:pt idx="21">
                  <c:v>2.3037666454911232E-2</c:v>
                </c:pt>
                <c:pt idx="22">
                  <c:v>1.7175182700157166E-2</c:v>
                </c:pt>
                <c:pt idx="23">
                  <c:v>1.7786873504519463E-2</c:v>
                </c:pt>
                <c:pt idx="24">
                  <c:v>2.1998817101120949E-2</c:v>
                </c:pt>
                <c:pt idx="25">
                  <c:v>3.2027892768383026E-2</c:v>
                </c:pt>
                <c:pt idx="26">
                  <c:v>3.6197546869516373E-2</c:v>
                </c:pt>
                <c:pt idx="27">
                  <c:v>4.6575702726840973E-2</c:v>
                </c:pt>
                <c:pt idx="28">
                  <c:v>4.7873575240373611E-2</c:v>
                </c:pt>
                <c:pt idx="29">
                  <c:v>2.1082829684019089E-2</c:v>
                </c:pt>
                <c:pt idx="30">
                  <c:v>1.1050320230424404E-2</c:v>
                </c:pt>
                <c:pt idx="31">
                  <c:v>4.2634462006390095E-3</c:v>
                </c:pt>
                <c:pt idx="32">
                  <c:v>-5.1515437662601471E-3</c:v>
                </c:pt>
                <c:pt idx="33">
                  <c:v>-1.0547398123890162E-3</c:v>
                </c:pt>
                <c:pt idx="34">
                  <c:v>1.7036044970154762E-2</c:v>
                </c:pt>
                <c:pt idx="35">
                  <c:v>1.2541824951767921E-2</c:v>
                </c:pt>
                <c:pt idx="36">
                  <c:v>1.7180744558572769E-2</c:v>
                </c:pt>
                <c:pt idx="37">
                  <c:v>2.1846232935786247E-2</c:v>
                </c:pt>
                <c:pt idx="38">
                  <c:v>1.7514122650027275E-2</c:v>
                </c:pt>
                <c:pt idx="39">
                  <c:v>8.2361800596117973E-3</c:v>
                </c:pt>
                <c:pt idx="40">
                  <c:v>3.4536859020590782E-3</c:v>
                </c:pt>
                <c:pt idx="41">
                  <c:v>4.2175948619842529E-3</c:v>
                </c:pt>
                <c:pt idx="42">
                  <c:v>-2.7336082421243191E-3</c:v>
                </c:pt>
                <c:pt idx="43">
                  <c:v>4.6929433010518551E-3</c:v>
                </c:pt>
                <c:pt idx="44">
                  <c:v>4.6929433010518551E-3</c:v>
                </c:pt>
                <c:pt idx="45">
                  <c:v>4.6929433010518551E-3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8AC8-2B4B-8BA4-AA3CC500E83F}"/>
            </c:ext>
          </c:extLst>
        </c:ser>
        <c:ser>
          <c:idx val="5"/>
          <c:order val="4"/>
          <c:tx>
            <c:v>Subsaharan Africa</c:v>
          </c:tx>
          <c:spPr>
            <a:ln w="508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E4b!$G$5:$G$50</c:f>
              <c:numCache>
                <c:formatCode>0%</c:formatCode>
                <c:ptCount val="46"/>
                <c:pt idx="2">
                  <c:v>5.2590973675251007E-2</c:v>
                </c:pt>
                <c:pt idx="3">
                  <c:v>4.5013301074504852E-2</c:v>
                </c:pt>
                <c:pt idx="4">
                  <c:v>5.0231184810400009E-2</c:v>
                </c:pt>
                <c:pt idx="5">
                  <c:v>4.7193150967359543E-2</c:v>
                </c:pt>
                <c:pt idx="6">
                  <c:v>4.5729197561740875E-2</c:v>
                </c:pt>
                <c:pt idx="7">
                  <c:v>4.5643854886293411E-2</c:v>
                </c:pt>
                <c:pt idx="8">
                  <c:v>4.5775625854730606E-2</c:v>
                </c:pt>
                <c:pt idx="9">
                  <c:v>4.5318298041820526E-2</c:v>
                </c:pt>
                <c:pt idx="10">
                  <c:v>4.8555769026279449E-2</c:v>
                </c:pt>
                <c:pt idx="11">
                  <c:v>4.2844559997320175E-2</c:v>
                </c:pt>
                <c:pt idx="12">
                  <c:v>4.985552653670311E-2</c:v>
                </c:pt>
                <c:pt idx="13">
                  <c:v>4.1806794703006744E-2</c:v>
                </c:pt>
                <c:pt idx="14">
                  <c:v>7.9041451215744019E-2</c:v>
                </c:pt>
                <c:pt idx="15">
                  <c:v>5.7743959128856659E-2</c:v>
                </c:pt>
                <c:pt idx="16">
                  <c:v>6.6879421472549438E-2</c:v>
                </c:pt>
                <c:pt idx="17">
                  <c:v>4.2005974799394608E-2</c:v>
                </c:pt>
                <c:pt idx="18">
                  <c:v>5.2755557000637054E-2</c:v>
                </c:pt>
                <c:pt idx="19">
                  <c:v>6.1661791987717152E-3</c:v>
                </c:pt>
                <c:pt idx="20">
                  <c:v>7.0272861048579216E-3</c:v>
                </c:pt>
                <c:pt idx="21">
                  <c:v>-6.750261876732111E-3</c:v>
                </c:pt>
                <c:pt idx="22">
                  <c:v>1.9410707056522369E-2</c:v>
                </c:pt>
                <c:pt idx="23">
                  <c:v>3.4699834883213043E-2</c:v>
                </c:pt>
                <c:pt idx="24">
                  <c:v>5.322541669011116E-2</c:v>
                </c:pt>
                <c:pt idx="25">
                  <c:v>7.5196854770183563E-2</c:v>
                </c:pt>
                <c:pt idx="26">
                  <c:v>8.7113060057163239E-2</c:v>
                </c:pt>
                <c:pt idx="27">
                  <c:v>0.10968717932701111</c:v>
                </c:pt>
                <c:pt idx="28">
                  <c:v>0.12713319063186646</c:v>
                </c:pt>
                <c:pt idx="29">
                  <c:v>0.10713285952806473</c:v>
                </c:pt>
                <c:pt idx="30">
                  <c:v>8.7752290070056915E-2</c:v>
                </c:pt>
                <c:pt idx="31">
                  <c:v>7.5626619160175323E-2</c:v>
                </c:pt>
                <c:pt idx="32">
                  <c:v>1.180310919880867E-2</c:v>
                </c:pt>
                <c:pt idx="33">
                  <c:v>-3.2272089272737503E-2</c:v>
                </c:pt>
                <c:pt idx="34">
                  <c:v>-2.2530484944581985E-2</c:v>
                </c:pt>
                <c:pt idx="35">
                  <c:v>-1.5975499525666237E-2</c:v>
                </c:pt>
                <c:pt idx="36">
                  <c:v>-1.7351631075143814E-2</c:v>
                </c:pt>
                <c:pt idx="37">
                  <c:v>-8.2519035786390305E-3</c:v>
                </c:pt>
                <c:pt idx="38">
                  <c:v>-1.2954615987837315E-2</c:v>
                </c:pt>
                <c:pt idx="39">
                  <c:v>-2.8468579053878784E-2</c:v>
                </c:pt>
                <c:pt idx="40">
                  <c:v>-2.6369314640760422E-2</c:v>
                </c:pt>
                <c:pt idx="41">
                  <c:v>-1.4986615628004074E-2</c:v>
                </c:pt>
                <c:pt idx="42">
                  <c:v>-9.5258643850684166E-3</c:v>
                </c:pt>
                <c:pt idx="43">
                  <c:v>-5.4851328022778034E-3</c:v>
                </c:pt>
                <c:pt idx="44">
                  <c:v>-5.4851328022778034E-3</c:v>
                </c:pt>
                <c:pt idx="45">
                  <c:v>-5.4851328022778034E-3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8AC8-2B4B-8BA4-AA3CC500E83F}"/>
            </c:ext>
          </c:extLst>
        </c:ser>
        <c:ser>
          <c:idx val="6"/>
          <c:order val="5"/>
          <c:tx>
            <c:v>Russia/Central Asia</c:v>
          </c:tx>
          <c:spPr>
            <a:ln w="50800">
              <a:solidFill>
                <a:schemeClr val="accent2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E4b!$H$5:$H$50</c:f>
              <c:numCache>
                <c:formatCode>0%</c:formatCode>
                <c:ptCount val="46"/>
                <c:pt idx="2">
                  <c:v>4.3545391410589218E-2</c:v>
                </c:pt>
                <c:pt idx="3">
                  <c:v>4.0965966880321503E-2</c:v>
                </c:pt>
                <c:pt idx="4">
                  <c:v>3.937835618853569E-2</c:v>
                </c:pt>
                <c:pt idx="5">
                  <c:v>3.1990751624107361E-2</c:v>
                </c:pt>
                <c:pt idx="6">
                  <c:v>2.7944723144173622E-2</c:v>
                </c:pt>
                <c:pt idx="7">
                  <c:v>3.2787241041660309E-2</c:v>
                </c:pt>
                <c:pt idx="8">
                  <c:v>5.2966535091400146E-2</c:v>
                </c:pt>
                <c:pt idx="9">
                  <c:v>6.2526717782020569E-2</c:v>
                </c:pt>
                <c:pt idx="10">
                  <c:v>7.3350973427295685E-2</c:v>
                </c:pt>
                <c:pt idx="11">
                  <c:v>7.6657548546791077E-2</c:v>
                </c:pt>
                <c:pt idx="12">
                  <c:v>5.5665411055088043E-2</c:v>
                </c:pt>
                <c:pt idx="13">
                  <c:v>1.7391066998243332E-2</c:v>
                </c:pt>
                <c:pt idx="14">
                  <c:v>-2.3028233554214239E-3</c:v>
                </c:pt>
                <c:pt idx="15">
                  <c:v>-1.6119750216603279E-2</c:v>
                </c:pt>
                <c:pt idx="16">
                  <c:v>-1.43221290782094E-2</c:v>
                </c:pt>
                <c:pt idx="17">
                  <c:v>-5.9765921905636787E-3</c:v>
                </c:pt>
                <c:pt idx="18">
                  <c:v>6.9268434308469296E-3</c:v>
                </c:pt>
                <c:pt idx="19">
                  <c:v>1.3830459676682949E-2</c:v>
                </c:pt>
                <c:pt idx="20">
                  <c:v>2.4140864610671997E-2</c:v>
                </c:pt>
                <c:pt idx="21">
                  <c:v>2.5031469762325287E-2</c:v>
                </c:pt>
                <c:pt idx="22">
                  <c:v>2.4196326732635498E-2</c:v>
                </c:pt>
                <c:pt idx="23">
                  <c:v>2.9017537832260132E-2</c:v>
                </c:pt>
                <c:pt idx="24">
                  <c:v>3.4213200211524963E-2</c:v>
                </c:pt>
                <c:pt idx="25">
                  <c:v>3.1343039125204086E-2</c:v>
                </c:pt>
                <c:pt idx="26">
                  <c:v>3.285115584731102E-2</c:v>
                </c:pt>
                <c:pt idx="27">
                  <c:v>4.4053956866264343E-2</c:v>
                </c:pt>
                <c:pt idx="28">
                  <c:v>4.5674271881580353E-2</c:v>
                </c:pt>
                <c:pt idx="29">
                  <c:v>3.5316206514835358E-2</c:v>
                </c:pt>
                <c:pt idx="30">
                  <c:v>3.4613627940416336E-2</c:v>
                </c:pt>
                <c:pt idx="31">
                  <c:v>3.325364738702774E-2</c:v>
                </c:pt>
                <c:pt idx="32">
                  <c:v>2.2044148296117783E-2</c:v>
                </c:pt>
                <c:pt idx="33">
                  <c:v>1.6367685049772263E-2</c:v>
                </c:pt>
                <c:pt idx="34">
                  <c:v>2.4129817262291908E-2</c:v>
                </c:pt>
                <c:pt idx="35">
                  <c:v>2.6902329176664352E-2</c:v>
                </c:pt>
                <c:pt idx="36">
                  <c:v>2.6032067835330963E-2</c:v>
                </c:pt>
                <c:pt idx="37">
                  <c:v>3.7498354911804199E-2</c:v>
                </c:pt>
                <c:pt idx="38">
                  <c:v>3.9757318794727325E-2</c:v>
                </c:pt>
                <c:pt idx="39">
                  <c:v>3.6450751125812531E-2</c:v>
                </c:pt>
                <c:pt idx="40">
                  <c:v>3.4974630922079086E-2</c:v>
                </c:pt>
                <c:pt idx="41">
                  <c:v>3.6963425576686859E-2</c:v>
                </c:pt>
                <c:pt idx="42">
                  <c:v>3.058621846139431E-2</c:v>
                </c:pt>
                <c:pt idx="43">
                  <c:v>2.0003661513328552E-2</c:v>
                </c:pt>
                <c:pt idx="44">
                  <c:v>2.0003661513328552E-2</c:v>
                </c:pt>
                <c:pt idx="45">
                  <c:v>2.0003661513328552E-2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8AC8-2B4B-8BA4-AA3CC500E83F}"/>
            </c:ext>
          </c:extLst>
        </c:ser>
        <c:ser>
          <c:idx val="7"/>
          <c:order val="6"/>
          <c:tx>
            <c:v>East Asia</c:v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E4b!$I$5:$I$50</c:f>
              <c:numCache>
                <c:formatCode>0%</c:formatCode>
                <c:ptCount val="46"/>
                <c:pt idx="2">
                  <c:v>4.7193095088005066E-2</c:v>
                </c:pt>
                <c:pt idx="3">
                  <c:v>5.1391754299402237E-2</c:v>
                </c:pt>
                <c:pt idx="4">
                  <c:v>4.6859294176101685E-2</c:v>
                </c:pt>
                <c:pt idx="5">
                  <c:v>4.487721249461174E-2</c:v>
                </c:pt>
                <c:pt idx="6">
                  <c:v>4.1361615061759949E-2</c:v>
                </c:pt>
                <c:pt idx="7">
                  <c:v>4.0343578904867172E-2</c:v>
                </c:pt>
                <c:pt idx="8">
                  <c:v>3.7373501807451248E-2</c:v>
                </c:pt>
                <c:pt idx="9">
                  <c:v>4.5534342527389526E-2</c:v>
                </c:pt>
                <c:pt idx="10">
                  <c:v>5.0660066306591034E-2</c:v>
                </c:pt>
                <c:pt idx="11">
                  <c:v>5.4200462996959686E-2</c:v>
                </c:pt>
                <c:pt idx="12">
                  <c:v>4.8368252813816071E-2</c:v>
                </c:pt>
                <c:pt idx="13">
                  <c:v>4.3219789862632751E-2</c:v>
                </c:pt>
                <c:pt idx="14">
                  <c:v>3.5270903259515762E-2</c:v>
                </c:pt>
                <c:pt idx="15">
                  <c:v>3.2955612987279892E-2</c:v>
                </c:pt>
                <c:pt idx="16">
                  <c:v>3.2277673482894897E-2</c:v>
                </c:pt>
                <c:pt idx="17">
                  <c:v>4.00535948574543E-2</c:v>
                </c:pt>
                <c:pt idx="18">
                  <c:v>4.3739601969718933E-2</c:v>
                </c:pt>
                <c:pt idx="19">
                  <c:v>2.8829462826251984E-2</c:v>
                </c:pt>
                <c:pt idx="20">
                  <c:v>2.6932276785373688E-2</c:v>
                </c:pt>
                <c:pt idx="21">
                  <c:v>2.5077702477574348E-2</c:v>
                </c:pt>
                <c:pt idx="22">
                  <c:v>1.985582709312439E-2</c:v>
                </c:pt>
                <c:pt idx="23">
                  <c:v>1.9049685448408127E-2</c:v>
                </c:pt>
                <c:pt idx="24">
                  <c:v>3.7112046033143997E-2</c:v>
                </c:pt>
                <c:pt idx="25">
                  <c:v>3.2554276287555695E-2</c:v>
                </c:pt>
                <c:pt idx="26">
                  <c:v>3.8794822990894318E-2</c:v>
                </c:pt>
                <c:pt idx="27">
                  <c:v>4.4726528227329254E-2</c:v>
                </c:pt>
                <c:pt idx="28">
                  <c:v>4.8292234539985657E-2</c:v>
                </c:pt>
                <c:pt idx="29">
                  <c:v>4.2707059532403946E-2</c:v>
                </c:pt>
                <c:pt idx="30">
                  <c:v>4.3862685561180115E-2</c:v>
                </c:pt>
                <c:pt idx="31">
                  <c:v>3.8035023957490921E-2</c:v>
                </c:pt>
                <c:pt idx="32">
                  <c:v>2.9565831646323204E-2</c:v>
                </c:pt>
                <c:pt idx="33">
                  <c:v>2.4772893637418747E-2</c:v>
                </c:pt>
                <c:pt idx="34">
                  <c:v>2.4375326931476593E-2</c:v>
                </c:pt>
                <c:pt idx="35">
                  <c:v>2.4892823770642281E-2</c:v>
                </c:pt>
                <c:pt idx="36">
                  <c:v>2.8370585292577744E-2</c:v>
                </c:pt>
                <c:pt idx="37">
                  <c:v>3.0656471848487854E-2</c:v>
                </c:pt>
                <c:pt idx="38">
                  <c:v>3.1113041564822197E-2</c:v>
                </c:pt>
                <c:pt idx="39">
                  <c:v>2.9117632657289505E-2</c:v>
                </c:pt>
                <c:pt idx="40">
                  <c:v>2.3670827969908714E-2</c:v>
                </c:pt>
                <c:pt idx="41">
                  <c:v>1.8837496638298035E-2</c:v>
                </c:pt>
                <c:pt idx="42">
                  <c:v>-1.0441793128848076E-3</c:v>
                </c:pt>
                <c:pt idx="43">
                  <c:v>-8.9310348266735673E-4</c:v>
                </c:pt>
                <c:pt idx="44">
                  <c:v>-8.9310348266735673E-4</c:v>
                </c:pt>
                <c:pt idx="45">
                  <c:v>-8.9310348266735673E-4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6-8AC8-2B4B-8BA4-AA3CC500E83F}"/>
            </c:ext>
          </c:extLst>
        </c:ser>
        <c:ser>
          <c:idx val="8"/>
          <c:order val="7"/>
          <c:tx>
            <c:v>South/South-East Asia</c:v>
          </c:tx>
          <c:spPr>
            <a:ln w="508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E4b!$J$5:$J$50</c:f>
              <c:numCache>
                <c:formatCode>0%</c:formatCode>
                <c:ptCount val="46"/>
                <c:pt idx="2">
                  <c:v>6.9893966428935528E-3</c:v>
                </c:pt>
                <c:pt idx="3">
                  <c:v>9.4003472477197647E-3</c:v>
                </c:pt>
                <c:pt idx="4">
                  <c:v>-7.1524134837090969E-3</c:v>
                </c:pt>
                <c:pt idx="5">
                  <c:v>-4.2045162990689278E-3</c:v>
                </c:pt>
                <c:pt idx="6">
                  <c:v>-8.2447929307818413E-3</c:v>
                </c:pt>
                <c:pt idx="7">
                  <c:v>-2.8449126984924078E-3</c:v>
                </c:pt>
                <c:pt idx="8">
                  <c:v>-7.5582799036055803E-4</c:v>
                </c:pt>
                <c:pt idx="9">
                  <c:v>1.0555698536336422E-2</c:v>
                </c:pt>
                <c:pt idx="10">
                  <c:v>1.0877303779125214E-2</c:v>
                </c:pt>
                <c:pt idx="11">
                  <c:v>1.3480041176080704E-2</c:v>
                </c:pt>
                <c:pt idx="12">
                  <c:v>8.3009237423539162E-3</c:v>
                </c:pt>
                <c:pt idx="13">
                  <c:v>-3.652151906862855E-3</c:v>
                </c:pt>
                <c:pt idx="14">
                  <c:v>5.5723654804751277E-4</c:v>
                </c:pt>
                <c:pt idx="15">
                  <c:v>1.3117904309183359E-3</c:v>
                </c:pt>
                <c:pt idx="16">
                  <c:v>5.5016521364450455E-3</c:v>
                </c:pt>
                <c:pt idx="17">
                  <c:v>5.5941739119589329E-3</c:v>
                </c:pt>
                <c:pt idx="18">
                  <c:v>1.8135067075490952E-2</c:v>
                </c:pt>
                <c:pt idx="19">
                  <c:v>1.4076076447963715E-2</c:v>
                </c:pt>
                <c:pt idx="20">
                  <c:v>1.4941574074327946E-2</c:v>
                </c:pt>
                <c:pt idx="21">
                  <c:v>1.801626943051815E-2</c:v>
                </c:pt>
                <c:pt idx="22">
                  <c:v>2.4442438036203384E-2</c:v>
                </c:pt>
                <c:pt idx="23">
                  <c:v>2.1717505529522896E-2</c:v>
                </c:pt>
                <c:pt idx="24">
                  <c:v>2.7914775535464287E-2</c:v>
                </c:pt>
                <c:pt idx="25">
                  <c:v>3.5543244332075119E-2</c:v>
                </c:pt>
                <c:pt idx="26">
                  <c:v>4.2316745966672897E-2</c:v>
                </c:pt>
                <c:pt idx="27">
                  <c:v>4.7604735940694809E-2</c:v>
                </c:pt>
                <c:pt idx="28">
                  <c:v>5.2767384797334671E-2</c:v>
                </c:pt>
                <c:pt idx="29">
                  <c:v>3.9314113557338715E-2</c:v>
                </c:pt>
                <c:pt idx="30">
                  <c:v>2.8649548068642616E-2</c:v>
                </c:pt>
                <c:pt idx="31">
                  <c:v>2.1699810400605202E-2</c:v>
                </c:pt>
                <c:pt idx="32">
                  <c:v>6.5047075040638447E-3</c:v>
                </c:pt>
                <c:pt idx="33">
                  <c:v>7.5095631182193756E-3</c:v>
                </c:pt>
                <c:pt idx="34">
                  <c:v>1.5390504151582718E-2</c:v>
                </c:pt>
                <c:pt idx="35">
                  <c:v>2.2362560033798218E-2</c:v>
                </c:pt>
                <c:pt idx="36">
                  <c:v>3.0207851901650429E-2</c:v>
                </c:pt>
                <c:pt idx="37">
                  <c:v>4.0257986634969711E-2</c:v>
                </c:pt>
                <c:pt idx="38">
                  <c:v>3.9763417094945908E-2</c:v>
                </c:pt>
                <c:pt idx="39">
                  <c:v>3.6638736724853516E-2</c:v>
                </c:pt>
                <c:pt idx="40">
                  <c:v>3.6514993757009506E-2</c:v>
                </c:pt>
                <c:pt idx="41">
                  <c:v>3.4913696348667145E-2</c:v>
                </c:pt>
                <c:pt idx="42">
                  <c:v>2.260328084230423E-2</c:v>
                </c:pt>
                <c:pt idx="43">
                  <c:v>2.0931608974933624E-2</c:v>
                </c:pt>
                <c:pt idx="44">
                  <c:v>2.0931608974933624E-2</c:v>
                </c:pt>
                <c:pt idx="45">
                  <c:v>2.0931608974933624E-2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7-8AC8-2B4B-8BA4-AA3CC500E83F}"/>
            </c:ext>
          </c:extLst>
        </c:ser>
        <c:ser>
          <c:idx val="0"/>
          <c:order val="8"/>
          <c:tx>
            <c:v>World</c:v>
          </c:tx>
          <c:spPr>
            <a:ln w="50800">
              <a:solidFill>
                <a:schemeClr val="tx1"/>
              </a:solidFill>
            </a:ln>
          </c:spPr>
          <c:marker>
            <c:symbol val="none"/>
          </c:marker>
          <c:val>
            <c:numRef>
              <c:f>E4b!$B$5:$B$50</c:f>
              <c:numCache>
                <c:formatCode>0%</c:formatCode>
                <c:ptCount val="46"/>
                <c:pt idx="2">
                  <c:v>1.1091929860413074E-2</c:v>
                </c:pt>
                <c:pt idx="3">
                  <c:v>1.2817993760108948E-2</c:v>
                </c:pt>
                <c:pt idx="4">
                  <c:v>1.4189625158905983E-2</c:v>
                </c:pt>
                <c:pt idx="5">
                  <c:v>1.5894871205091476E-2</c:v>
                </c:pt>
                <c:pt idx="6">
                  <c:v>1.7272036522626877E-2</c:v>
                </c:pt>
                <c:pt idx="7">
                  <c:v>2.545747347176075E-2</c:v>
                </c:pt>
                <c:pt idx="8">
                  <c:v>3.2707113772630692E-2</c:v>
                </c:pt>
                <c:pt idx="9">
                  <c:v>3.7632852792739868E-2</c:v>
                </c:pt>
                <c:pt idx="10">
                  <c:v>4.1542746126651764E-2</c:v>
                </c:pt>
                <c:pt idx="11">
                  <c:v>3.8979552686214447E-2</c:v>
                </c:pt>
                <c:pt idx="12">
                  <c:v>2.8601501137018204E-2</c:v>
                </c:pt>
                <c:pt idx="13">
                  <c:v>2.0208273082971573E-2</c:v>
                </c:pt>
                <c:pt idx="14">
                  <c:v>1.3589456677436829E-2</c:v>
                </c:pt>
                <c:pt idx="15">
                  <c:v>6.7262472584843636E-3</c:v>
                </c:pt>
                <c:pt idx="16">
                  <c:v>6.2187728472054005E-3</c:v>
                </c:pt>
                <c:pt idx="17">
                  <c:v>8.6254123598337173E-3</c:v>
                </c:pt>
                <c:pt idx="18">
                  <c:v>1.4080604538321495E-2</c:v>
                </c:pt>
                <c:pt idx="19">
                  <c:v>2.1459203213453293E-2</c:v>
                </c:pt>
                <c:pt idx="20">
                  <c:v>3.1179757788777351E-2</c:v>
                </c:pt>
                <c:pt idx="21">
                  <c:v>3.5758644342422485E-2</c:v>
                </c:pt>
                <c:pt idx="22">
                  <c:v>3.3513437956571579E-2</c:v>
                </c:pt>
                <c:pt idx="23">
                  <c:v>2.6207178831100464E-2</c:v>
                </c:pt>
                <c:pt idx="24">
                  <c:v>2.2683084011077881E-2</c:v>
                </c:pt>
                <c:pt idx="25">
                  <c:v>2.2424202412366867E-2</c:v>
                </c:pt>
                <c:pt idx="26">
                  <c:v>2.7479737997055054E-2</c:v>
                </c:pt>
                <c:pt idx="27">
                  <c:v>3.7408839911222458E-2</c:v>
                </c:pt>
                <c:pt idx="28">
                  <c:v>4.2912755161523819E-2</c:v>
                </c:pt>
                <c:pt idx="29">
                  <c:v>2.8442908078432083E-2</c:v>
                </c:pt>
                <c:pt idx="30">
                  <c:v>1.2319032102823257E-2</c:v>
                </c:pt>
                <c:pt idx="31">
                  <c:v>4.7439290210604668E-3</c:v>
                </c:pt>
                <c:pt idx="32">
                  <c:v>-6.2606818974018097E-3</c:v>
                </c:pt>
                <c:pt idx="33">
                  <c:v>-1.0347908362746239E-2</c:v>
                </c:pt>
                <c:pt idx="34">
                  <c:v>4.7130640596151352E-3</c:v>
                </c:pt>
                <c:pt idx="35">
                  <c:v>1.7632218077778816E-2</c:v>
                </c:pt>
                <c:pt idx="36">
                  <c:v>2.0596688613295555E-2</c:v>
                </c:pt>
                <c:pt idx="37">
                  <c:v>2.7010452002286911E-2</c:v>
                </c:pt>
                <c:pt idx="38">
                  <c:v>3.1884625554084778E-2</c:v>
                </c:pt>
                <c:pt idx="39">
                  <c:v>2.6989545673131943E-2</c:v>
                </c:pt>
                <c:pt idx="40">
                  <c:v>2.2295393049716949E-2</c:v>
                </c:pt>
                <c:pt idx="41">
                  <c:v>2.903047576546669E-2</c:v>
                </c:pt>
                <c:pt idx="42">
                  <c:v>2.8140995651483536E-2</c:v>
                </c:pt>
                <c:pt idx="43">
                  <c:v>1.7814084887504578E-2</c:v>
                </c:pt>
                <c:pt idx="44">
                  <c:v>1.7814084887504578E-2</c:v>
                </c:pt>
                <c:pt idx="45">
                  <c:v>1.7814084887504578E-2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8AC8-2B4B-8BA4-AA3CC500E8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42765760"/>
        <c:axId val="742763408"/>
      </c:lineChart>
      <c:catAx>
        <c:axId val="742765760"/>
        <c:scaling>
          <c:orientation val="minMax"/>
        </c:scaling>
        <c:delete val="0"/>
        <c:axPos val="b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minorGridlines>
          <c:spPr>
            <a:ln>
              <a:noFill/>
            </a:ln>
          </c:spPr>
        </c:minorGridlines>
        <c:numFmt formatCode="General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742763408"/>
        <c:crossesAt val="0"/>
        <c:auto val="0"/>
        <c:lblAlgn val="ctr"/>
        <c:lblOffset val="100"/>
        <c:tickLblSkip val="5"/>
        <c:tickMarkSkip val="5"/>
        <c:noMultiLvlLbl val="0"/>
      </c:catAx>
      <c:valAx>
        <c:axId val="742763408"/>
        <c:scaling>
          <c:orientation val="minMax"/>
          <c:max val="0.2"/>
          <c:min val="-0.15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200"/>
                </a:pPr>
                <a:r>
                  <a:rPr lang="fr-FR" sz="1200" baseline="0"/>
                  <a:t>Rates of capital gains by world region (5-years MA)</a:t>
                </a:r>
                <a:endParaRPr lang="fr-FR" sz="1200"/>
              </a:p>
            </c:rich>
          </c:tx>
          <c:layout>
            <c:manualLayout>
              <c:xMode val="edge"/>
              <c:yMode val="edge"/>
              <c:x val="4.3507551956673196E-3"/>
              <c:y val="4.5145600034095873E-2"/>
            </c:manualLayout>
          </c:layout>
          <c:overlay val="0"/>
        </c:title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742765760"/>
        <c:crossesAt val="1"/>
        <c:crossBetween val="midCat"/>
        <c:minorUnit val="0.02"/>
      </c:valAx>
      <c:spPr>
        <a:noFill/>
        <a:ln w="25400">
          <a:solidFill>
            <a:srgbClr val="000000"/>
          </a:solidFill>
        </a:ln>
      </c:spPr>
    </c:plotArea>
    <c:legend>
      <c:legendPos val="l"/>
      <c:layout>
        <c:manualLayout>
          <c:xMode val="edge"/>
          <c:yMode val="edge"/>
          <c:x val="0.10032024396960518"/>
          <c:y val="7.5349125048149251E-2"/>
          <c:w val="0.5021599396772416"/>
          <c:h val="0.17282794999012249"/>
        </c:manualLayout>
      </c:layout>
      <c:overlay val="1"/>
      <c:spPr>
        <a:solidFill>
          <a:schemeClr val="bg1"/>
        </a:solidFill>
        <a:ln w="12700">
          <a:solidFill>
            <a:schemeClr val="tx1"/>
          </a:solidFill>
        </a:ln>
      </c:spPr>
      <c:txPr>
        <a:bodyPr/>
        <a:lstStyle/>
        <a:p>
          <a:pPr>
            <a:defRPr sz="1400" baseline="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7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2000" b="1" baseline="0">
                <a:latin typeface="Arial" panose="020B0604020202020204" pitchFamily="34" charset="0"/>
                <a:cs typeface="Arial" panose="020B0604020202020204" pitchFamily="34" charset="0"/>
              </a:rPr>
              <a:t>Rates of Public Capital Gains by World Region 1980-2025 </a:t>
            </a:r>
            <a:endParaRPr lang="fr-FR" sz="1400" b="0" baseline="0"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>
        <c:manualLayout>
          <c:xMode val="edge"/>
          <c:yMode val="edge"/>
          <c:x val="0.15882629993186609"/>
          <c:y val="2.2032367001758508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4904893983410676E-2"/>
          <c:y val="6.1171329365642214E-2"/>
          <c:w val="0.8718907058570935"/>
          <c:h val="0.71492157821838798"/>
        </c:manualLayout>
      </c:layout>
      <c:lineChart>
        <c:grouping val="standard"/>
        <c:varyColors val="0"/>
        <c:ser>
          <c:idx val="1"/>
          <c:order val="0"/>
          <c:tx>
            <c:v>Europe</c:v>
          </c:tx>
          <c:spPr>
            <a:ln w="50800">
              <a:solidFill>
                <a:srgbClr val="00B0F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E5a!$C$5:$C$50</c:f>
              <c:numCache>
                <c:formatCode>0%</c:formatCode>
                <c:ptCount val="46"/>
                <c:pt idx="1">
                  <c:v>3.0108494684100151E-2</c:v>
                </c:pt>
                <c:pt idx="2">
                  <c:v>7.3919575661420822E-3</c:v>
                </c:pt>
                <c:pt idx="3">
                  <c:v>-6.4639574848115444E-3</c:v>
                </c:pt>
                <c:pt idx="4">
                  <c:v>7.5425123795866966E-3</c:v>
                </c:pt>
                <c:pt idx="5">
                  <c:v>4.3937028385698795E-3</c:v>
                </c:pt>
                <c:pt idx="6">
                  <c:v>1.4018183574080467E-2</c:v>
                </c:pt>
                <c:pt idx="7">
                  <c:v>4.4584805145859718E-3</c:v>
                </c:pt>
                <c:pt idx="8">
                  <c:v>9.5506198704242706E-3</c:v>
                </c:pt>
                <c:pt idx="9">
                  <c:v>6.4256355166435242E-2</c:v>
                </c:pt>
                <c:pt idx="10">
                  <c:v>-6.1376165598630905E-2</c:v>
                </c:pt>
                <c:pt idx="11">
                  <c:v>5.5351737886667252E-2</c:v>
                </c:pt>
                <c:pt idx="12">
                  <c:v>1.3497224077582359E-2</c:v>
                </c:pt>
                <c:pt idx="13">
                  <c:v>-4.2443178594112396E-2</c:v>
                </c:pt>
                <c:pt idx="14">
                  <c:v>2.0150573924183846E-2</c:v>
                </c:pt>
                <c:pt idx="15">
                  <c:v>3.1861867755651474E-2</c:v>
                </c:pt>
                <c:pt idx="16">
                  <c:v>1.6361849382519722E-2</c:v>
                </c:pt>
                <c:pt idx="17">
                  <c:v>-3.3179275691509247E-2</c:v>
                </c:pt>
                <c:pt idx="18">
                  <c:v>1.6940661007538438E-3</c:v>
                </c:pt>
                <c:pt idx="19">
                  <c:v>0.15947797894477844</c:v>
                </c:pt>
                <c:pt idx="20">
                  <c:v>0.15863382816314697</c:v>
                </c:pt>
                <c:pt idx="21">
                  <c:v>1.6324317082762718E-2</c:v>
                </c:pt>
                <c:pt idx="22">
                  <c:v>-2.5919180363416672E-2</c:v>
                </c:pt>
                <c:pt idx="23">
                  <c:v>1.5571877360343933E-2</c:v>
                </c:pt>
                <c:pt idx="24">
                  <c:v>5.7950988411903381E-2</c:v>
                </c:pt>
                <c:pt idx="25">
                  <c:v>9.5146030187606812E-2</c:v>
                </c:pt>
                <c:pt idx="26">
                  <c:v>0.14939410984516144</c:v>
                </c:pt>
                <c:pt idx="27">
                  <c:v>9.9759422242641449E-2</c:v>
                </c:pt>
                <c:pt idx="28">
                  <c:v>-4.9809008836746216E-2</c:v>
                </c:pt>
                <c:pt idx="29">
                  <c:v>-9.7650334239006042E-2</c:v>
                </c:pt>
                <c:pt idx="30">
                  <c:v>2.7369821444153786E-2</c:v>
                </c:pt>
                <c:pt idx="31">
                  <c:v>4.9950707703828812E-2</c:v>
                </c:pt>
                <c:pt idx="32">
                  <c:v>-7.0087045431137085E-2</c:v>
                </c:pt>
                <c:pt idx="33">
                  <c:v>-3.9258502423763275E-2</c:v>
                </c:pt>
                <c:pt idx="34">
                  <c:v>-6.7641660571098328E-2</c:v>
                </c:pt>
                <c:pt idx="35">
                  <c:v>-6.4349062740802765E-2</c:v>
                </c:pt>
                <c:pt idx="36">
                  <c:v>3.7546664476394653E-2</c:v>
                </c:pt>
                <c:pt idx="37">
                  <c:v>8.4809198975563049E-2</c:v>
                </c:pt>
                <c:pt idx="38">
                  <c:v>0.12082931399345398</c:v>
                </c:pt>
                <c:pt idx="39">
                  <c:v>3.3504985272884369E-2</c:v>
                </c:pt>
                <c:pt idx="40">
                  <c:v>-0.16484092175960541</c:v>
                </c:pt>
                <c:pt idx="41">
                  <c:v>0.25714805722236633</c:v>
                </c:pt>
                <c:pt idx="42">
                  <c:v>0.59656709432601929</c:v>
                </c:pt>
                <c:pt idx="43">
                  <c:v>0.24388709664344788</c:v>
                </c:pt>
                <c:pt idx="44">
                  <c:v>0.24388709664344788</c:v>
                </c:pt>
                <c:pt idx="45">
                  <c:v>0.24388709664344788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1A29-3344-8C52-C9DEFB57A2E1}"/>
            </c:ext>
          </c:extLst>
        </c:ser>
        <c:ser>
          <c:idx val="2"/>
          <c:order val="1"/>
          <c:tx>
            <c:v>North America/Oceania</c:v>
          </c:tx>
          <c:spPr>
            <a:ln w="50800">
              <a:solidFill>
                <a:srgbClr val="F90FE3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E5a!$D$5:$D$50</c:f>
              <c:numCache>
                <c:formatCode>0%</c:formatCode>
                <c:ptCount val="46"/>
                <c:pt idx="1">
                  <c:v>0.10904575139284134</c:v>
                </c:pt>
                <c:pt idx="2">
                  <c:v>4.7798618674278259E-2</c:v>
                </c:pt>
                <c:pt idx="3">
                  <c:v>-3.1220953911542892E-2</c:v>
                </c:pt>
                <c:pt idx="4">
                  <c:v>-4.9846529960632324E-2</c:v>
                </c:pt>
                <c:pt idx="5">
                  <c:v>1.2876510620117188E-2</c:v>
                </c:pt>
                <c:pt idx="6">
                  <c:v>-1.1850005015730858E-2</c:v>
                </c:pt>
                <c:pt idx="7">
                  <c:v>-1.8668621778488159E-2</c:v>
                </c:pt>
                <c:pt idx="8">
                  <c:v>4.2306758463382721E-2</c:v>
                </c:pt>
                <c:pt idx="9">
                  <c:v>8.8065162301063538E-2</c:v>
                </c:pt>
                <c:pt idx="10">
                  <c:v>-3.278413787484169E-2</c:v>
                </c:pt>
                <c:pt idx="11">
                  <c:v>-0.18410758674144745</c:v>
                </c:pt>
                <c:pt idx="12">
                  <c:v>-0.41602659225463867</c:v>
                </c:pt>
                <c:pt idx="13">
                  <c:v>-0.90616321563720703</c:v>
                </c:pt>
                <c:pt idx="14">
                  <c:v>2.5575389862060547</c:v>
                </c:pt>
                <c:pt idx="15">
                  <c:v>-0.51183813810348511</c:v>
                </c:pt>
                <c:pt idx="16">
                  <c:v>-0.88017463684082031</c:v>
                </c:pt>
                <c:pt idx="17">
                  <c:v>-2.0786688327789307</c:v>
                </c:pt>
                <c:pt idx="18">
                  <c:v>3.0050134658813477</c:v>
                </c:pt>
                <c:pt idx="19">
                  <c:v>0.77435725927352905</c:v>
                </c:pt>
                <c:pt idx="20">
                  <c:v>0.33970409631729126</c:v>
                </c:pt>
                <c:pt idx="21">
                  <c:v>4.4992644339799881E-2</c:v>
                </c:pt>
                <c:pt idx="22">
                  <c:v>1.4023364521563053E-2</c:v>
                </c:pt>
                <c:pt idx="23">
                  <c:v>0.19219589233398438</c:v>
                </c:pt>
                <c:pt idx="24">
                  <c:v>0.2453223317861557</c:v>
                </c:pt>
                <c:pt idx="25">
                  <c:v>0.31641453504562378</c:v>
                </c:pt>
                <c:pt idx="26">
                  <c:v>0.42775607109069824</c:v>
                </c:pt>
                <c:pt idx="27">
                  <c:v>0.22396887838840485</c:v>
                </c:pt>
                <c:pt idx="28">
                  <c:v>-0.1791185587644577</c:v>
                </c:pt>
                <c:pt idx="29">
                  <c:v>-0.51322799921035767</c:v>
                </c:pt>
                <c:pt idx="30">
                  <c:v>-1.7202433198690414E-2</c:v>
                </c:pt>
                <c:pt idx="31">
                  <c:v>-0.24520772695541382</c:v>
                </c:pt>
                <c:pt idx="32">
                  <c:v>-0.21975989639759064</c:v>
                </c:pt>
                <c:pt idx="33">
                  <c:v>-0.25141951441764832</c:v>
                </c:pt>
                <c:pt idx="34">
                  <c:v>-0.15996019542217255</c:v>
                </c:pt>
                <c:pt idx="35">
                  <c:v>-9.3621723353862762E-2</c:v>
                </c:pt>
                <c:pt idx="36">
                  <c:v>-7.5277678668498993E-2</c:v>
                </c:pt>
                <c:pt idx="37">
                  <c:v>-0.25673037767410278</c:v>
                </c:pt>
                <c:pt idx="38">
                  <c:v>-0.2127835750579834</c:v>
                </c:pt>
                <c:pt idx="39">
                  <c:v>-0.17706672847270966</c:v>
                </c:pt>
                <c:pt idx="40">
                  <c:v>-3.6036547273397446E-2</c:v>
                </c:pt>
                <c:pt idx="41">
                  <c:v>-0.35453015565872192</c:v>
                </c:pt>
                <c:pt idx="42">
                  <c:v>-0.5258592963218689</c:v>
                </c:pt>
                <c:pt idx="43">
                  <c:v>-0.29669833183288574</c:v>
                </c:pt>
                <c:pt idx="44">
                  <c:v>-0.29669833183288574</c:v>
                </c:pt>
                <c:pt idx="45">
                  <c:v>-0.29669833183288574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A29-3344-8C52-C9DEFB57A2E1}"/>
            </c:ext>
          </c:extLst>
        </c:ser>
        <c:ser>
          <c:idx val="3"/>
          <c:order val="2"/>
          <c:tx>
            <c:v>Latin America</c:v>
          </c:tx>
          <c:spPr>
            <a:ln w="50800">
              <a:solidFill>
                <a:srgbClr val="00B05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E5a!$E$5:$E$50</c:f>
              <c:numCache>
                <c:formatCode>0%</c:formatCode>
                <c:ptCount val="46"/>
                <c:pt idx="1">
                  <c:v>3.0029943212866783E-2</c:v>
                </c:pt>
                <c:pt idx="2">
                  <c:v>-7.3080003261566162E-2</c:v>
                </c:pt>
                <c:pt idx="3">
                  <c:v>6.2510602176189423E-2</c:v>
                </c:pt>
                <c:pt idx="4">
                  <c:v>-0.11057983338832855</c:v>
                </c:pt>
                <c:pt idx="5">
                  <c:v>0.11166863143444061</c:v>
                </c:pt>
                <c:pt idx="6">
                  <c:v>-2.178150974214077E-2</c:v>
                </c:pt>
                <c:pt idx="7">
                  <c:v>-0.19601495563983917</c:v>
                </c:pt>
                <c:pt idx="8">
                  <c:v>0.32286450266838074</c:v>
                </c:pt>
                <c:pt idx="9">
                  <c:v>0.12697675824165344</c:v>
                </c:pt>
                <c:pt idx="10">
                  <c:v>7.5296610593795776E-2</c:v>
                </c:pt>
                <c:pt idx="11">
                  <c:v>6.3307642936706543E-2</c:v>
                </c:pt>
                <c:pt idx="12">
                  <c:v>3.8037057965993881E-3</c:v>
                </c:pt>
                <c:pt idx="13">
                  <c:v>5.9011947363615036E-2</c:v>
                </c:pt>
                <c:pt idx="14">
                  <c:v>0.11129904538393021</c:v>
                </c:pt>
                <c:pt idx="15">
                  <c:v>7.5157083570957184E-2</c:v>
                </c:pt>
                <c:pt idx="16">
                  <c:v>2.8368605300784111E-2</c:v>
                </c:pt>
                <c:pt idx="17">
                  <c:v>3.1043048948049545E-2</c:v>
                </c:pt>
                <c:pt idx="18">
                  <c:v>-1.1888107983395457E-3</c:v>
                </c:pt>
                <c:pt idx="19">
                  <c:v>9.7045563161373138E-3</c:v>
                </c:pt>
                <c:pt idx="20">
                  <c:v>5.8019071817398071E-2</c:v>
                </c:pt>
                <c:pt idx="21">
                  <c:v>2.5877872481942177E-2</c:v>
                </c:pt>
                <c:pt idx="22">
                  <c:v>-0.1111486554145813</c:v>
                </c:pt>
                <c:pt idx="23">
                  <c:v>3.4932952374219894E-2</c:v>
                </c:pt>
                <c:pt idx="24">
                  <c:v>4.2604219168424606E-2</c:v>
                </c:pt>
                <c:pt idx="25">
                  <c:v>0.10384668409824371</c:v>
                </c:pt>
                <c:pt idx="26">
                  <c:v>5.9923075139522552E-2</c:v>
                </c:pt>
                <c:pt idx="27">
                  <c:v>4.2965974658727646E-2</c:v>
                </c:pt>
                <c:pt idx="28">
                  <c:v>0.10598732531070709</c:v>
                </c:pt>
                <c:pt idx="29">
                  <c:v>-3.8262875750660896E-3</c:v>
                </c:pt>
                <c:pt idx="30">
                  <c:v>-4.8233110457658768E-2</c:v>
                </c:pt>
                <c:pt idx="31">
                  <c:v>8.3108745515346527E-2</c:v>
                </c:pt>
                <c:pt idx="32">
                  <c:v>6.8262189626693726E-2</c:v>
                </c:pt>
                <c:pt idx="33">
                  <c:v>-7.5400196947157383E-3</c:v>
                </c:pt>
                <c:pt idx="34">
                  <c:v>-2.1086428314447403E-2</c:v>
                </c:pt>
                <c:pt idx="35">
                  <c:v>-9.4342179596424103E-2</c:v>
                </c:pt>
                <c:pt idx="36">
                  <c:v>-8.215063065290451E-2</c:v>
                </c:pt>
                <c:pt idx="37">
                  <c:v>-1.1194586753845215E-2</c:v>
                </c:pt>
                <c:pt idx="38">
                  <c:v>-8.5607757791876793E-3</c:v>
                </c:pt>
                <c:pt idx="39">
                  <c:v>-1.9531801342964172E-2</c:v>
                </c:pt>
                <c:pt idx="40">
                  <c:v>-7.9994648694992065E-2</c:v>
                </c:pt>
                <c:pt idx="41">
                  <c:v>0.2485429048538208</c:v>
                </c:pt>
                <c:pt idx="42">
                  <c:v>0.11248720437288284</c:v>
                </c:pt>
                <c:pt idx="43">
                  <c:v>1.724981889128685E-2</c:v>
                </c:pt>
                <c:pt idx="44">
                  <c:v>1.724981889128685E-2</c:v>
                </c:pt>
                <c:pt idx="45">
                  <c:v>1.724981889128685E-2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1A29-3344-8C52-C9DEFB57A2E1}"/>
            </c:ext>
          </c:extLst>
        </c:ser>
        <c:ser>
          <c:idx val="4"/>
          <c:order val="3"/>
          <c:tx>
            <c:v>Middle East/North Africa</c:v>
          </c:tx>
          <c:spPr>
            <a:ln w="50800">
              <a:solidFill>
                <a:schemeClr val="accent4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E5a!$F$5:$F$50</c:f>
              <c:numCache>
                <c:formatCode>0%</c:formatCode>
                <c:ptCount val="46"/>
                <c:pt idx="1">
                  <c:v>5.5731493048369884E-3</c:v>
                </c:pt>
                <c:pt idx="2">
                  <c:v>6.9121532142162323E-2</c:v>
                </c:pt>
                <c:pt idx="3">
                  <c:v>9.2044517397880554E-2</c:v>
                </c:pt>
                <c:pt idx="4">
                  <c:v>1.8711758777499199E-2</c:v>
                </c:pt>
                <c:pt idx="5">
                  <c:v>3.4661825746297836E-2</c:v>
                </c:pt>
                <c:pt idx="6">
                  <c:v>-3.5851031541824341E-2</c:v>
                </c:pt>
                <c:pt idx="7">
                  <c:v>1.4357622712850571E-3</c:v>
                </c:pt>
                <c:pt idx="8">
                  <c:v>-1.739848218858242E-2</c:v>
                </c:pt>
                <c:pt idx="9">
                  <c:v>0.10044556856155396</c:v>
                </c:pt>
                <c:pt idx="10">
                  <c:v>4.5957855880260468E-2</c:v>
                </c:pt>
                <c:pt idx="11">
                  <c:v>-8.412574976682663E-2</c:v>
                </c:pt>
                <c:pt idx="12">
                  <c:v>0.10330483317375183</c:v>
                </c:pt>
                <c:pt idx="13">
                  <c:v>-6.8345703184604645E-2</c:v>
                </c:pt>
                <c:pt idx="14">
                  <c:v>-4.2108744382858276E-2</c:v>
                </c:pt>
                <c:pt idx="15">
                  <c:v>6.4255751669406891E-2</c:v>
                </c:pt>
                <c:pt idx="16">
                  <c:v>3.3809512853622437E-2</c:v>
                </c:pt>
                <c:pt idx="17">
                  <c:v>-1.381195499561727E-3</c:v>
                </c:pt>
                <c:pt idx="18">
                  <c:v>-7.5024686753749847E-2</c:v>
                </c:pt>
                <c:pt idx="19">
                  <c:v>5.6617602705955505E-2</c:v>
                </c:pt>
                <c:pt idx="20">
                  <c:v>3.5601470619440079E-2</c:v>
                </c:pt>
                <c:pt idx="21">
                  <c:v>-2.0796118304133415E-2</c:v>
                </c:pt>
                <c:pt idx="22">
                  <c:v>2.9863832518458366E-2</c:v>
                </c:pt>
                <c:pt idx="23">
                  <c:v>8.2607127726078033E-2</c:v>
                </c:pt>
                <c:pt idx="24">
                  <c:v>1.8714342266321182E-2</c:v>
                </c:pt>
                <c:pt idx="25">
                  <c:v>7.0108205080032349E-2</c:v>
                </c:pt>
                <c:pt idx="26">
                  <c:v>4.0629100054502487E-2</c:v>
                </c:pt>
                <c:pt idx="27">
                  <c:v>1.2092518620193005E-2</c:v>
                </c:pt>
                <c:pt idx="28">
                  <c:v>2.5704933330416679E-2</c:v>
                </c:pt>
                <c:pt idx="29">
                  <c:v>-4.8787936568260193E-2</c:v>
                </c:pt>
                <c:pt idx="30">
                  <c:v>3.633200004696846E-2</c:v>
                </c:pt>
                <c:pt idx="31">
                  <c:v>-2.3407847620546818E-3</c:v>
                </c:pt>
                <c:pt idx="32">
                  <c:v>7.0582658052444458E-2</c:v>
                </c:pt>
                <c:pt idx="33">
                  <c:v>-1.1291964910924435E-2</c:v>
                </c:pt>
                <c:pt idx="34">
                  <c:v>-1.373291015625E-2</c:v>
                </c:pt>
                <c:pt idx="35">
                  <c:v>-1.3257698155939579E-2</c:v>
                </c:pt>
                <c:pt idx="36">
                  <c:v>-1.8479466438293457E-2</c:v>
                </c:pt>
                <c:pt idx="37">
                  <c:v>1.5555682592093945E-2</c:v>
                </c:pt>
                <c:pt idx="38">
                  <c:v>-7.7951210550963879E-3</c:v>
                </c:pt>
                <c:pt idx="39">
                  <c:v>-3.8329161703586578E-2</c:v>
                </c:pt>
                <c:pt idx="40">
                  <c:v>-7.8981973230838776E-2</c:v>
                </c:pt>
                <c:pt idx="41">
                  <c:v>2.4380907416343689E-2</c:v>
                </c:pt>
                <c:pt idx="42">
                  <c:v>4.7579076141119003E-2</c:v>
                </c:pt>
                <c:pt idx="43">
                  <c:v>-2.9631583020091057E-2</c:v>
                </c:pt>
                <c:pt idx="44">
                  <c:v>-2.9631583020091057E-2</c:v>
                </c:pt>
                <c:pt idx="45">
                  <c:v>-2.9631583020091057E-2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1A29-3344-8C52-C9DEFB57A2E1}"/>
            </c:ext>
          </c:extLst>
        </c:ser>
        <c:ser>
          <c:idx val="5"/>
          <c:order val="4"/>
          <c:tx>
            <c:v>Subsaharan Africa</c:v>
          </c:tx>
          <c:spPr>
            <a:ln w="508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E5a!$G$5:$G$50</c:f>
              <c:numCache>
                <c:formatCode>0%</c:formatCode>
                <c:ptCount val="46"/>
                <c:pt idx="1">
                  <c:v>-1.0271336883306503E-2</c:v>
                </c:pt>
                <c:pt idx="2">
                  <c:v>-5.0528232008218765E-2</c:v>
                </c:pt>
                <c:pt idx="3">
                  <c:v>-1.61016546189785E-2</c:v>
                </c:pt>
                <c:pt idx="4">
                  <c:v>1.6660021618008614E-2</c:v>
                </c:pt>
                <c:pt idx="5">
                  <c:v>1.5968731604516506E-3</c:v>
                </c:pt>
                <c:pt idx="6">
                  <c:v>-8.3645686507225037E-2</c:v>
                </c:pt>
                <c:pt idx="7">
                  <c:v>-0.10937459021806717</c:v>
                </c:pt>
                <c:pt idx="8">
                  <c:v>7.3700837790966034E-2</c:v>
                </c:pt>
                <c:pt idx="9">
                  <c:v>6.0158600099384785E-3</c:v>
                </c:pt>
                <c:pt idx="10">
                  <c:v>3.6783035844564438E-2</c:v>
                </c:pt>
                <c:pt idx="11">
                  <c:v>7.0790328085422516E-2</c:v>
                </c:pt>
                <c:pt idx="12">
                  <c:v>0.16567549109458923</c:v>
                </c:pt>
                <c:pt idx="13">
                  <c:v>-8.855351060628891E-2</c:v>
                </c:pt>
                <c:pt idx="14">
                  <c:v>-5.6699886918067932E-2</c:v>
                </c:pt>
                <c:pt idx="15">
                  <c:v>9.9427804350852966E-2</c:v>
                </c:pt>
                <c:pt idx="16">
                  <c:v>3.075067512691021E-2</c:v>
                </c:pt>
                <c:pt idx="17">
                  <c:v>7.7488422393798828E-2</c:v>
                </c:pt>
                <c:pt idx="18">
                  <c:v>-1.1156178079545498E-2</c:v>
                </c:pt>
                <c:pt idx="19">
                  <c:v>-4.0786438621580601E-3</c:v>
                </c:pt>
                <c:pt idx="20">
                  <c:v>-4.9560647457838058E-2</c:v>
                </c:pt>
                <c:pt idx="21">
                  <c:v>0.1363384872674942</c:v>
                </c:pt>
                <c:pt idx="22">
                  <c:v>0.1761702299118042</c:v>
                </c:pt>
                <c:pt idx="23">
                  <c:v>2.8837427496910095E-2</c:v>
                </c:pt>
                <c:pt idx="24">
                  <c:v>-1.5531436540186405E-2</c:v>
                </c:pt>
                <c:pt idx="25">
                  <c:v>0.10411844402551651</c:v>
                </c:pt>
                <c:pt idx="26">
                  <c:v>0.13492490351200104</c:v>
                </c:pt>
                <c:pt idx="27">
                  <c:v>2.6962423697113991E-2</c:v>
                </c:pt>
                <c:pt idx="28">
                  <c:v>8.5418317466974258E-3</c:v>
                </c:pt>
                <c:pt idx="29">
                  <c:v>-3.2420184463262558E-2</c:v>
                </c:pt>
                <c:pt idx="30">
                  <c:v>-2.2525012493133545E-2</c:v>
                </c:pt>
                <c:pt idx="31">
                  <c:v>-2.0865540951490402E-2</c:v>
                </c:pt>
                <c:pt idx="32">
                  <c:v>6.6309990361332893E-3</c:v>
                </c:pt>
                <c:pt idx="33">
                  <c:v>-2.9959328472614288E-2</c:v>
                </c:pt>
                <c:pt idx="34">
                  <c:v>-2.3732258006930351E-2</c:v>
                </c:pt>
                <c:pt idx="35">
                  <c:v>-8.6113855242729187E-2</c:v>
                </c:pt>
                <c:pt idx="36">
                  <c:v>-8.020416647195816E-2</c:v>
                </c:pt>
                <c:pt idx="37">
                  <c:v>-5.0575196743011475E-2</c:v>
                </c:pt>
                <c:pt idx="38">
                  <c:v>8.2554696127772331E-3</c:v>
                </c:pt>
                <c:pt idx="39">
                  <c:v>-8.0030418932437897E-2</c:v>
                </c:pt>
                <c:pt idx="40">
                  <c:v>-0.15325915813446045</c:v>
                </c:pt>
                <c:pt idx="41">
                  <c:v>9.9573664367198944E-2</c:v>
                </c:pt>
                <c:pt idx="42">
                  <c:v>-5.8030959218740463E-2</c:v>
                </c:pt>
                <c:pt idx="43">
                  <c:v>-0.11335767060518265</c:v>
                </c:pt>
                <c:pt idx="44">
                  <c:v>-0.11335767060518265</c:v>
                </c:pt>
                <c:pt idx="45">
                  <c:v>-0.11335767060518265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1A29-3344-8C52-C9DEFB57A2E1}"/>
            </c:ext>
          </c:extLst>
        </c:ser>
        <c:ser>
          <c:idx val="6"/>
          <c:order val="5"/>
          <c:tx>
            <c:v>Russia/Central Asia</c:v>
          </c:tx>
          <c:spPr>
            <a:ln w="50800">
              <a:solidFill>
                <a:schemeClr val="accent2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E5a!$H$5:$H$50</c:f>
              <c:numCache>
                <c:formatCode>0%</c:formatCode>
                <c:ptCount val="46"/>
                <c:pt idx="1">
                  <c:v>2.0919619128108025E-2</c:v>
                </c:pt>
                <c:pt idx="2">
                  <c:v>6.9862678647041321E-3</c:v>
                </c:pt>
                <c:pt idx="3">
                  <c:v>3.0295617878437042E-2</c:v>
                </c:pt>
                <c:pt idx="4">
                  <c:v>8.6073093116283417E-3</c:v>
                </c:pt>
                <c:pt idx="5">
                  <c:v>1.0863546282052994E-2</c:v>
                </c:pt>
                <c:pt idx="6">
                  <c:v>2.3618055507540703E-2</c:v>
                </c:pt>
                <c:pt idx="7">
                  <c:v>1.0272206738591194E-2</c:v>
                </c:pt>
                <c:pt idx="8">
                  <c:v>3.0121747404336929E-2</c:v>
                </c:pt>
                <c:pt idx="9">
                  <c:v>2.6407526805996895E-2</c:v>
                </c:pt>
                <c:pt idx="10">
                  <c:v>-3.4085717052221298E-2</c:v>
                </c:pt>
                <c:pt idx="11">
                  <c:v>-0.16105441749095917</c:v>
                </c:pt>
                <c:pt idx="12">
                  <c:v>-0.23185104131698608</c:v>
                </c:pt>
                <c:pt idx="13">
                  <c:v>-0.18501290678977966</c:v>
                </c:pt>
                <c:pt idx="14">
                  <c:v>-0.23461994528770447</c:v>
                </c:pt>
                <c:pt idx="15">
                  <c:v>-0.20514282584190369</c:v>
                </c:pt>
                <c:pt idx="16">
                  <c:v>-7.5712703168392181E-2</c:v>
                </c:pt>
                <c:pt idx="17">
                  <c:v>-0.10601969063282013</c:v>
                </c:pt>
                <c:pt idx="18">
                  <c:v>-0.20081651210784912</c:v>
                </c:pt>
                <c:pt idx="19">
                  <c:v>-0.11038472503423691</c:v>
                </c:pt>
                <c:pt idx="20">
                  <c:v>-1.8529247492551804E-2</c:v>
                </c:pt>
                <c:pt idx="21">
                  <c:v>0.25721427798271179</c:v>
                </c:pt>
                <c:pt idx="22">
                  <c:v>0.15988762676715851</c:v>
                </c:pt>
                <c:pt idx="23">
                  <c:v>1.2931209057569504E-2</c:v>
                </c:pt>
                <c:pt idx="24">
                  <c:v>-1.2037611566483974E-2</c:v>
                </c:pt>
                <c:pt idx="25">
                  <c:v>3.2988693565130234E-2</c:v>
                </c:pt>
                <c:pt idx="26">
                  <c:v>0.16235910356044769</c:v>
                </c:pt>
                <c:pt idx="27">
                  <c:v>9.3686841428279877E-2</c:v>
                </c:pt>
                <c:pt idx="28">
                  <c:v>-9.0641587972640991E-2</c:v>
                </c:pt>
                <c:pt idx="29">
                  <c:v>-0.1853155791759491</c:v>
                </c:pt>
                <c:pt idx="30">
                  <c:v>-0.11521725356578827</c:v>
                </c:pt>
                <c:pt idx="31">
                  <c:v>-0.16571894288063049</c:v>
                </c:pt>
                <c:pt idx="32">
                  <c:v>-6.2780871987342834E-2</c:v>
                </c:pt>
                <c:pt idx="33">
                  <c:v>-2.4225320667028427E-2</c:v>
                </c:pt>
                <c:pt idx="34">
                  <c:v>-6.7055977880954742E-2</c:v>
                </c:pt>
                <c:pt idx="35">
                  <c:v>-9.1997064650058746E-2</c:v>
                </c:pt>
                <c:pt idx="36">
                  <c:v>-0.11524878442287445</c:v>
                </c:pt>
                <c:pt idx="37">
                  <c:v>-6.3548997044563293E-2</c:v>
                </c:pt>
                <c:pt idx="38">
                  <c:v>-1.1738484725356102E-2</c:v>
                </c:pt>
                <c:pt idx="39">
                  <c:v>-0.1819530725479126</c:v>
                </c:pt>
                <c:pt idx="40">
                  <c:v>-0.12863835692405701</c:v>
                </c:pt>
                <c:pt idx="41">
                  <c:v>-8.6265183985233307E-2</c:v>
                </c:pt>
                <c:pt idx="42">
                  <c:v>-0.13606292009353638</c:v>
                </c:pt>
                <c:pt idx="43">
                  <c:v>-6.1275865882635117E-2</c:v>
                </c:pt>
                <c:pt idx="44">
                  <c:v>-6.1275865882635117E-2</c:v>
                </c:pt>
                <c:pt idx="45">
                  <c:v>-6.1275865882635117E-2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1A29-3344-8C52-C9DEFB57A2E1}"/>
            </c:ext>
          </c:extLst>
        </c:ser>
        <c:ser>
          <c:idx val="7"/>
          <c:order val="6"/>
          <c:tx>
            <c:v>East Asia</c:v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E5a!$I$5:$I$50</c:f>
              <c:numCache>
                <c:formatCode>0%</c:formatCode>
                <c:ptCount val="46"/>
                <c:pt idx="1">
                  <c:v>2.0471064373850822E-2</c:v>
                </c:pt>
                <c:pt idx="2">
                  <c:v>4.8539403825998306E-2</c:v>
                </c:pt>
                <c:pt idx="3">
                  <c:v>2.1718623116612434E-2</c:v>
                </c:pt>
                <c:pt idx="4">
                  <c:v>-2.1787092089653015E-2</c:v>
                </c:pt>
                <c:pt idx="5">
                  <c:v>-3.6131948232650757E-2</c:v>
                </c:pt>
                <c:pt idx="6">
                  <c:v>-7.5031653977930546E-4</c:v>
                </c:pt>
                <c:pt idx="7">
                  <c:v>1.5104115009307861E-2</c:v>
                </c:pt>
                <c:pt idx="8">
                  <c:v>2.4331407621502876E-3</c:v>
                </c:pt>
                <c:pt idx="9">
                  <c:v>2.6146961376070976E-2</c:v>
                </c:pt>
                <c:pt idx="10">
                  <c:v>3.3467225730419159E-3</c:v>
                </c:pt>
                <c:pt idx="11">
                  <c:v>-4.4848963618278503E-2</c:v>
                </c:pt>
                <c:pt idx="12">
                  <c:v>-3.4874379634857178E-2</c:v>
                </c:pt>
                <c:pt idx="13">
                  <c:v>-4.8449239693582058E-3</c:v>
                </c:pt>
                <c:pt idx="14">
                  <c:v>-3.1936485320329666E-2</c:v>
                </c:pt>
                <c:pt idx="15">
                  <c:v>7.8388890251517296E-3</c:v>
                </c:pt>
                <c:pt idx="16">
                  <c:v>-3.0147792771458626E-2</c:v>
                </c:pt>
                <c:pt idx="17">
                  <c:v>8.523356169462204E-3</c:v>
                </c:pt>
                <c:pt idx="18">
                  <c:v>-1.1240139603614807E-2</c:v>
                </c:pt>
                <c:pt idx="19">
                  <c:v>4.6341042965650558E-2</c:v>
                </c:pt>
                <c:pt idx="20">
                  <c:v>4.4283654540777206E-2</c:v>
                </c:pt>
                <c:pt idx="21">
                  <c:v>-2.3505089804530144E-2</c:v>
                </c:pt>
                <c:pt idx="22">
                  <c:v>-3.7650700658559799E-2</c:v>
                </c:pt>
                <c:pt idx="23">
                  <c:v>-2.4669043719768524E-2</c:v>
                </c:pt>
                <c:pt idx="24">
                  <c:v>1.1959850788116455E-2</c:v>
                </c:pt>
                <c:pt idx="25">
                  <c:v>-1.5472328290343285E-2</c:v>
                </c:pt>
                <c:pt idx="26">
                  <c:v>2.7324886992573738E-2</c:v>
                </c:pt>
                <c:pt idx="27">
                  <c:v>0.13802516460418701</c:v>
                </c:pt>
                <c:pt idx="28">
                  <c:v>-6.4967580139636993E-2</c:v>
                </c:pt>
                <c:pt idx="29">
                  <c:v>-9.4726093113422394E-2</c:v>
                </c:pt>
                <c:pt idx="30">
                  <c:v>7.82431960105896E-2</c:v>
                </c:pt>
                <c:pt idx="31">
                  <c:v>-8.0775590613484383E-3</c:v>
                </c:pt>
                <c:pt idx="32">
                  <c:v>-1.4861918054521084E-2</c:v>
                </c:pt>
                <c:pt idx="33">
                  <c:v>4.0761236101388931E-2</c:v>
                </c:pt>
                <c:pt idx="34">
                  <c:v>7.5255207717418671E-2</c:v>
                </c:pt>
                <c:pt idx="35">
                  <c:v>5.1718246191740036E-2</c:v>
                </c:pt>
                <c:pt idx="36">
                  <c:v>4.7336410731077194E-2</c:v>
                </c:pt>
                <c:pt idx="37">
                  <c:v>2.8104811906814575E-2</c:v>
                </c:pt>
                <c:pt idx="38">
                  <c:v>5.7661806931719184E-4</c:v>
                </c:pt>
                <c:pt idx="39">
                  <c:v>1.2954072095453739E-2</c:v>
                </c:pt>
                <c:pt idx="40">
                  <c:v>4.724368080496788E-2</c:v>
                </c:pt>
                <c:pt idx="41">
                  <c:v>3.4985166043043137E-2</c:v>
                </c:pt>
                <c:pt idx="42">
                  <c:v>-3.8027621805667877E-2</c:v>
                </c:pt>
                <c:pt idx="43">
                  <c:v>7.3113529942929745E-3</c:v>
                </c:pt>
                <c:pt idx="44">
                  <c:v>7.3113529942929745E-3</c:v>
                </c:pt>
                <c:pt idx="45">
                  <c:v>7.3113529942929745E-3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6-1A29-3344-8C52-C9DEFB57A2E1}"/>
            </c:ext>
          </c:extLst>
        </c:ser>
        <c:ser>
          <c:idx val="8"/>
          <c:order val="7"/>
          <c:tx>
            <c:v>South/South-East Asia</c:v>
          </c:tx>
          <c:spPr>
            <a:ln w="508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E5a!$J$5:$J$50</c:f>
              <c:numCache>
                <c:formatCode>0%</c:formatCode>
                <c:ptCount val="46"/>
                <c:pt idx="1">
                  <c:v>2.0828001201152802E-2</c:v>
                </c:pt>
                <c:pt idx="2">
                  <c:v>-9.4435345381498337E-3</c:v>
                </c:pt>
                <c:pt idx="3">
                  <c:v>5.5391579866409302E-2</c:v>
                </c:pt>
                <c:pt idx="4">
                  <c:v>8.1677719950675964E-2</c:v>
                </c:pt>
                <c:pt idx="5">
                  <c:v>9.2565519735217094E-3</c:v>
                </c:pt>
                <c:pt idx="6">
                  <c:v>-4.2676191776990891E-2</c:v>
                </c:pt>
                <c:pt idx="7">
                  <c:v>4.159918986260891E-3</c:v>
                </c:pt>
                <c:pt idx="8">
                  <c:v>2.5592725723981857E-2</c:v>
                </c:pt>
                <c:pt idx="9">
                  <c:v>3.4774713218212128E-2</c:v>
                </c:pt>
                <c:pt idx="10">
                  <c:v>2.8953099623322487E-2</c:v>
                </c:pt>
                <c:pt idx="11">
                  <c:v>-0.10282788425683975</c:v>
                </c:pt>
                <c:pt idx="12">
                  <c:v>0.13308596611022949</c:v>
                </c:pt>
                <c:pt idx="13">
                  <c:v>-1.7861511558294296E-2</c:v>
                </c:pt>
                <c:pt idx="14">
                  <c:v>9.0865366160869598E-2</c:v>
                </c:pt>
                <c:pt idx="15">
                  <c:v>3.8132559508085251E-2</c:v>
                </c:pt>
                <c:pt idx="16">
                  <c:v>8.8667690753936768E-2</c:v>
                </c:pt>
                <c:pt idx="17">
                  <c:v>6.1333596706390381E-2</c:v>
                </c:pt>
                <c:pt idx="18">
                  <c:v>-7.040107250213623E-2</c:v>
                </c:pt>
                <c:pt idx="19">
                  <c:v>-6.4157508313655853E-2</c:v>
                </c:pt>
                <c:pt idx="20">
                  <c:v>2.9900544323027134E-3</c:v>
                </c:pt>
                <c:pt idx="21">
                  <c:v>2.7828514575958252E-2</c:v>
                </c:pt>
                <c:pt idx="22">
                  <c:v>4.0173076093196869E-2</c:v>
                </c:pt>
                <c:pt idx="23">
                  <c:v>9.8147112876176834E-3</c:v>
                </c:pt>
                <c:pt idx="24">
                  <c:v>4.0826997719705105E-3</c:v>
                </c:pt>
                <c:pt idx="25">
                  <c:v>4.8737343400716782E-2</c:v>
                </c:pt>
                <c:pt idx="26">
                  <c:v>7.8552022576332092E-2</c:v>
                </c:pt>
                <c:pt idx="27">
                  <c:v>9.0962192043662071E-3</c:v>
                </c:pt>
                <c:pt idx="28">
                  <c:v>0.11404115706682205</c:v>
                </c:pt>
                <c:pt idx="29">
                  <c:v>5.9985397383570671E-3</c:v>
                </c:pt>
                <c:pt idx="30">
                  <c:v>-7.1623311378061771E-3</c:v>
                </c:pt>
                <c:pt idx="31">
                  <c:v>5.9732899069786072E-2</c:v>
                </c:pt>
                <c:pt idx="32">
                  <c:v>9.3062818050384521E-3</c:v>
                </c:pt>
                <c:pt idx="33">
                  <c:v>7.2201923467218876E-3</c:v>
                </c:pt>
                <c:pt idx="34">
                  <c:v>-1.2015007436275482E-2</c:v>
                </c:pt>
                <c:pt idx="35">
                  <c:v>-3.5451021045446396E-2</c:v>
                </c:pt>
                <c:pt idx="36">
                  <c:v>-4.3080870062112808E-2</c:v>
                </c:pt>
                <c:pt idx="37">
                  <c:v>-4.5403181575238705E-3</c:v>
                </c:pt>
                <c:pt idx="38">
                  <c:v>5.8119548484683037E-3</c:v>
                </c:pt>
                <c:pt idx="39">
                  <c:v>2.1896285936236382E-2</c:v>
                </c:pt>
                <c:pt idx="40">
                  <c:v>-0.17946740984916687</c:v>
                </c:pt>
                <c:pt idx="41">
                  <c:v>-2.9286334291100502E-2</c:v>
                </c:pt>
                <c:pt idx="42">
                  <c:v>-7.9591888934373856E-3</c:v>
                </c:pt>
                <c:pt idx="43">
                  <c:v>-8.9619949460029602E-2</c:v>
                </c:pt>
                <c:pt idx="44">
                  <c:v>-8.9619949460029602E-2</c:v>
                </c:pt>
                <c:pt idx="45">
                  <c:v>-8.9619949460029602E-2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7-1A29-3344-8C52-C9DEFB57A2E1}"/>
            </c:ext>
          </c:extLst>
        </c:ser>
        <c:ser>
          <c:idx val="0"/>
          <c:order val="8"/>
          <c:tx>
            <c:v>World</c:v>
          </c:tx>
          <c:spPr>
            <a:ln w="50800">
              <a:solidFill>
                <a:schemeClr val="tx1"/>
              </a:solidFill>
            </a:ln>
          </c:spPr>
          <c:marker>
            <c:symbol val="none"/>
          </c:marker>
          <c:val>
            <c:numRef>
              <c:f>E5a!$B$5:$B$50</c:f>
              <c:numCache>
                <c:formatCode>0%</c:formatCode>
                <c:ptCount val="46"/>
                <c:pt idx="1">
                  <c:v>3.8119103759527206E-2</c:v>
                </c:pt>
                <c:pt idx="2">
                  <c:v>1.5091466717422009E-2</c:v>
                </c:pt>
                <c:pt idx="3">
                  <c:v>1.4129312708973885E-2</c:v>
                </c:pt>
                <c:pt idx="4">
                  <c:v>-1.579245924949646E-2</c:v>
                </c:pt>
                <c:pt idx="5">
                  <c:v>1.0808758437633514E-2</c:v>
                </c:pt>
                <c:pt idx="6">
                  <c:v>-1.2681141961365938E-3</c:v>
                </c:pt>
                <c:pt idx="7">
                  <c:v>-1.697920635342598E-2</c:v>
                </c:pt>
                <c:pt idx="8">
                  <c:v>3.9792358875274658E-2</c:v>
                </c:pt>
                <c:pt idx="9">
                  <c:v>5.8324813842773438E-2</c:v>
                </c:pt>
                <c:pt idx="10">
                  <c:v>-9.7466772422194481E-3</c:v>
                </c:pt>
                <c:pt idx="11">
                  <c:v>-4.1055221110582352E-2</c:v>
                </c:pt>
                <c:pt idx="12">
                  <c:v>-4.6927317976951599E-2</c:v>
                </c:pt>
                <c:pt idx="13">
                  <c:v>-5.6322243064641953E-2</c:v>
                </c:pt>
                <c:pt idx="14">
                  <c:v>-2.4167494848370552E-2</c:v>
                </c:pt>
                <c:pt idx="15">
                  <c:v>3.1570710241794586E-2</c:v>
                </c:pt>
                <c:pt idx="16">
                  <c:v>3.4864220768213272E-2</c:v>
                </c:pt>
                <c:pt idx="17">
                  <c:v>4.8030287027359009E-2</c:v>
                </c:pt>
                <c:pt idx="18">
                  <c:v>1.7633900046348572E-2</c:v>
                </c:pt>
                <c:pt idx="19">
                  <c:v>8.5466444492340088E-2</c:v>
                </c:pt>
                <c:pt idx="20">
                  <c:v>8.5965916514396667E-2</c:v>
                </c:pt>
                <c:pt idx="21">
                  <c:v>1.3921945355832577E-2</c:v>
                </c:pt>
                <c:pt idx="22">
                  <c:v>-1.8725205212831497E-2</c:v>
                </c:pt>
                <c:pt idx="23">
                  <c:v>2.7902539819478989E-2</c:v>
                </c:pt>
                <c:pt idx="24">
                  <c:v>4.5005656778812408E-2</c:v>
                </c:pt>
                <c:pt idx="25">
                  <c:v>6.6050440073013306E-2</c:v>
                </c:pt>
                <c:pt idx="26">
                  <c:v>0.1051679328083992</c:v>
                </c:pt>
                <c:pt idx="27">
                  <c:v>0.10645023733377457</c:v>
                </c:pt>
                <c:pt idx="28">
                  <c:v>-4.0265332907438278E-2</c:v>
                </c:pt>
                <c:pt idx="29">
                  <c:v>-0.10863533616065979</c:v>
                </c:pt>
                <c:pt idx="30">
                  <c:v>2.7996940538287163E-2</c:v>
                </c:pt>
                <c:pt idx="31">
                  <c:v>2.49942597001791E-2</c:v>
                </c:pt>
                <c:pt idx="32">
                  <c:v>2.4373492226004601E-2</c:v>
                </c:pt>
                <c:pt idx="33">
                  <c:v>4.3603111058473587E-2</c:v>
                </c:pt>
                <c:pt idx="34">
                  <c:v>4.3978825211524963E-2</c:v>
                </c:pt>
                <c:pt idx="35">
                  <c:v>1.2758368626236916E-2</c:v>
                </c:pt>
                <c:pt idx="36">
                  <c:v>2.0193776115775108E-2</c:v>
                </c:pt>
                <c:pt idx="37">
                  <c:v>5.4575875401496887E-2</c:v>
                </c:pt>
                <c:pt idx="38">
                  <c:v>2.9117763042449951E-2</c:v>
                </c:pt>
                <c:pt idx="39">
                  <c:v>1.5260550193488598E-2</c:v>
                </c:pt>
                <c:pt idx="40">
                  <c:v>-1.2309916317462921E-2</c:v>
                </c:pt>
                <c:pt idx="41">
                  <c:v>0.12504090368747711</c:v>
                </c:pt>
                <c:pt idx="42">
                  <c:v>9.9169723689556122E-2</c:v>
                </c:pt>
                <c:pt idx="43">
                  <c:v>4.1075769811868668E-2</c:v>
                </c:pt>
                <c:pt idx="44">
                  <c:v>4.1075769811868668E-2</c:v>
                </c:pt>
                <c:pt idx="45">
                  <c:v>4.1075769811868668E-2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1A29-3344-8C52-C9DEFB57A2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42766544"/>
        <c:axId val="742768112"/>
      </c:lineChart>
      <c:catAx>
        <c:axId val="742766544"/>
        <c:scaling>
          <c:orientation val="minMax"/>
        </c:scaling>
        <c:delete val="0"/>
        <c:axPos val="b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minorGridlines>
          <c:spPr>
            <a:ln>
              <a:noFill/>
            </a:ln>
          </c:spPr>
        </c:minorGridlines>
        <c:numFmt formatCode="General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742768112"/>
        <c:crossesAt val="0"/>
        <c:auto val="0"/>
        <c:lblAlgn val="ctr"/>
        <c:lblOffset val="100"/>
        <c:tickLblSkip val="5"/>
        <c:tickMarkSkip val="5"/>
        <c:noMultiLvlLbl val="0"/>
      </c:catAx>
      <c:valAx>
        <c:axId val="742768112"/>
        <c:scaling>
          <c:orientation val="minMax"/>
          <c:max val="0.6"/>
          <c:min val="-0.6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200"/>
                </a:pPr>
                <a:r>
                  <a:rPr lang="fr-FR" sz="1200" baseline="0"/>
                  <a:t>Rates of capital gains by world region</a:t>
                </a:r>
                <a:endParaRPr lang="fr-FR" sz="1200"/>
              </a:p>
            </c:rich>
          </c:tx>
          <c:layout>
            <c:manualLayout>
              <c:xMode val="edge"/>
              <c:yMode val="edge"/>
              <c:x val="4.3507170124515776E-3"/>
              <c:y val="0.22907082075624818"/>
            </c:manualLayout>
          </c:layout>
          <c:overlay val="0"/>
        </c:title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742766544"/>
        <c:crossesAt val="1"/>
        <c:crossBetween val="midCat"/>
        <c:minorUnit val="0.02"/>
      </c:valAx>
      <c:spPr>
        <a:noFill/>
        <a:ln w="25400">
          <a:solidFill>
            <a:srgbClr val="000000"/>
          </a:solidFill>
        </a:ln>
      </c:spPr>
    </c:plotArea>
    <c:legend>
      <c:legendPos val="l"/>
      <c:layout>
        <c:manualLayout>
          <c:xMode val="edge"/>
          <c:yMode val="edge"/>
          <c:x val="0.10032024396960518"/>
          <c:y val="7.5349125048149251E-2"/>
          <c:w val="0.5021599396772416"/>
          <c:h val="0.17282794999012249"/>
        </c:manualLayout>
      </c:layout>
      <c:overlay val="1"/>
      <c:spPr>
        <a:solidFill>
          <a:schemeClr val="bg1"/>
        </a:solidFill>
        <a:ln w="12700">
          <a:solidFill>
            <a:schemeClr val="tx1"/>
          </a:solidFill>
        </a:ln>
      </c:spPr>
      <c:txPr>
        <a:bodyPr/>
        <a:lstStyle/>
        <a:p>
          <a:pPr>
            <a:defRPr sz="1400" baseline="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7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600" b="1" baseline="0">
                <a:latin typeface="Arial" panose="020B0604020202020204" pitchFamily="34" charset="0"/>
                <a:cs typeface="Arial" panose="020B0604020202020204" pitchFamily="34" charset="0"/>
              </a:rPr>
              <a:t>Rates of Public Capital Gains by World Region 1980-2025 (5-years MA) </a:t>
            </a:r>
            <a:endParaRPr lang="fr-FR" sz="1600" b="0" baseline="0"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>
        <c:manualLayout>
          <c:xMode val="edge"/>
          <c:yMode val="edge"/>
          <c:x val="0.15327721644994644"/>
          <c:y val="2.2032527605123416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4904893983410676E-2"/>
          <c:y val="6.1171329365642214E-2"/>
          <c:w val="0.8718907058570935"/>
          <c:h val="0.71492157821838798"/>
        </c:manualLayout>
      </c:layout>
      <c:lineChart>
        <c:grouping val="standard"/>
        <c:varyColors val="0"/>
        <c:ser>
          <c:idx val="1"/>
          <c:order val="0"/>
          <c:tx>
            <c:v>Europe</c:v>
          </c:tx>
          <c:spPr>
            <a:ln w="50800">
              <a:solidFill>
                <a:srgbClr val="00B0F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E5b!$C$5:$C$50</c:f>
              <c:numCache>
                <c:formatCode>0%</c:formatCode>
                <c:ptCount val="46"/>
                <c:pt idx="2">
                  <c:v>3.0108494684100151E-2</c:v>
                </c:pt>
                <c:pt idx="3">
                  <c:v>1.8750226125121117E-2</c:v>
                </c:pt>
                <c:pt idx="4">
                  <c:v>1.0345498099923134E-2</c:v>
                </c:pt>
                <c:pt idx="5">
                  <c:v>9.6447514370083809E-3</c:v>
                </c:pt>
                <c:pt idx="6">
                  <c:v>8.5945418104529381E-3</c:v>
                </c:pt>
                <c:pt idx="7">
                  <c:v>5.3764795884490013E-3</c:v>
                </c:pt>
                <c:pt idx="8">
                  <c:v>4.7897845506668091E-3</c:v>
                </c:pt>
                <c:pt idx="9">
                  <c:v>7.9926997423171997E-3</c:v>
                </c:pt>
                <c:pt idx="10">
                  <c:v>1.9335469231009483E-2</c:v>
                </c:pt>
                <c:pt idx="11">
                  <c:v>6.1814947985112667E-3</c:v>
                </c:pt>
                <c:pt idx="12">
                  <c:v>1.4448205940425396E-2</c:v>
                </c:pt>
                <c:pt idx="13">
                  <c:v>1.6255954280495644E-2</c:v>
                </c:pt>
                <c:pt idx="14">
                  <c:v>5.8571947738528252E-3</c:v>
                </c:pt>
                <c:pt idx="15">
                  <c:v>-2.9639615677297115E-3</c:v>
                </c:pt>
                <c:pt idx="16">
                  <c:v>1.5683645382523537E-2</c:v>
                </c:pt>
                <c:pt idx="17">
                  <c:v>7.8856674954295158E-3</c:v>
                </c:pt>
                <c:pt idx="18">
                  <c:v>-1.449632691219449E-3</c:v>
                </c:pt>
                <c:pt idx="19">
                  <c:v>7.3778163641691208E-3</c:v>
                </c:pt>
                <c:pt idx="20">
                  <c:v>3.524329885840416E-2</c:v>
                </c:pt>
                <c:pt idx="21">
                  <c:v>6.0597687959671021E-2</c:v>
                </c:pt>
                <c:pt idx="22">
                  <c:v>6.059018149971962E-2</c:v>
                </c:pt>
                <c:pt idx="23">
                  <c:v>6.2042202800512314E-2</c:v>
                </c:pt>
                <c:pt idx="24">
                  <c:v>6.4817763864994049E-2</c:v>
                </c:pt>
                <c:pt idx="25">
                  <c:v>4.4512365013360977E-2</c:v>
                </c:pt>
                <c:pt idx="26">
                  <c:v>3.1814806163311005E-2</c:v>
                </c:pt>
                <c:pt idx="27">
                  <c:v>5.8428764343261719E-2</c:v>
                </c:pt>
                <c:pt idx="28">
                  <c:v>8.3564482629299164E-2</c:v>
                </c:pt>
                <c:pt idx="29">
                  <c:v>7.0488311350345612E-2</c:v>
                </c:pt>
                <c:pt idx="30">
                  <c:v>3.9368044584989548E-2</c:v>
                </c:pt>
                <c:pt idx="31">
                  <c:v>2.5812802836298943E-2</c:v>
                </c:pt>
                <c:pt idx="32">
                  <c:v>5.9241214767098427E-3</c:v>
                </c:pt>
                <c:pt idx="33">
                  <c:v>-2.8045171871781349E-2</c:v>
                </c:pt>
                <c:pt idx="34">
                  <c:v>-2.5935070589184761E-2</c:v>
                </c:pt>
                <c:pt idx="35">
                  <c:v>-1.9933335483074188E-2</c:v>
                </c:pt>
                <c:pt idx="36">
                  <c:v>-3.8277111947536469E-2</c:v>
                </c:pt>
                <c:pt idx="37">
                  <c:v>-4.07579205930233E-2</c:v>
                </c:pt>
                <c:pt idx="38">
                  <c:v>-9.7786728292703629E-3</c:v>
                </c:pt>
                <c:pt idx="39">
                  <c:v>2.2238891571760178E-2</c:v>
                </c:pt>
                <c:pt idx="40">
                  <c:v>4.2468219995498657E-2</c:v>
                </c:pt>
                <c:pt idx="41">
                  <c:v>2.2369848564267159E-2</c:v>
                </c:pt>
                <c:pt idx="42">
                  <c:v>6.6290125250816345E-2</c:v>
                </c:pt>
                <c:pt idx="43">
                  <c:v>0.16864170134067535</c:v>
                </c:pt>
                <c:pt idx="44">
                  <c:v>0.16864170134067535</c:v>
                </c:pt>
                <c:pt idx="45">
                  <c:v>0.16864170134067535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CF1B-CA4B-854D-2E2DF97A352D}"/>
            </c:ext>
          </c:extLst>
        </c:ser>
        <c:ser>
          <c:idx val="2"/>
          <c:order val="1"/>
          <c:tx>
            <c:v>North America/Oceania</c:v>
          </c:tx>
          <c:spPr>
            <a:ln w="50800">
              <a:solidFill>
                <a:srgbClr val="F90FE3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E5b!$D$5:$D$50</c:f>
              <c:numCache>
                <c:formatCode>0%</c:formatCode>
                <c:ptCount val="46"/>
                <c:pt idx="2">
                  <c:v>0.10904575139284134</c:v>
                </c:pt>
                <c:pt idx="3">
                  <c:v>7.8422188758850098E-2</c:v>
                </c:pt>
                <c:pt idx="4">
                  <c:v>4.1874472051858902E-2</c:v>
                </c:pt>
                <c:pt idx="5">
                  <c:v>1.894422248005867E-2</c:v>
                </c:pt>
                <c:pt idx="6">
                  <c:v>1.7730679363012314E-2</c:v>
                </c:pt>
                <c:pt idx="7">
                  <c:v>-6.4484719187021255E-3</c:v>
                </c:pt>
                <c:pt idx="8">
                  <c:v>-1.9741920754313469E-2</c:v>
                </c:pt>
                <c:pt idx="9">
                  <c:v>-5.0363773480057716E-3</c:v>
                </c:pt>
                <c:pt idx="10">
                  <c:v>2.2545961663126945E-2</c:v>
                </c:pt>
                <c:pt idx="11">
                  <c:v>1.341383159160614E-2</c:v>
                </c:pt>
                <c:pt idx="12">
                  <c:v>-2.1037684753537178E-2</c:v>
                </c:pt>
                <c:pt idx="13">
                  <c:v>-0.10050927847623825</c:v>
                </c:pt>
                <c:pt idx="14">
                  <c:v>-0.2902032732963562</c:v>
                </c:pt>
                <c:pt idx="15">
                  <c:v>0.20369149744510651</c:v>
                </c:pt>
                <c:pt idx="16">
                  <c:v>0.10788068920373917</c:v>
                </c:pt>
                <c:pt idx="17">
                  <c:v>-3.1332720071077347E-2</c:v>
                </c:pt>
                <c:pt idx="18">
                  <c:v>-0.36386117339134216</c:v>
                </c:pt>
                <c:pt idx="19">
                  <c:v>0.41837418079376221</c:v>
                </c:pt>
                <c:pt idx="20">
                  <c:v>6.1737824231386185E-2</c:v>
                </c:pt>
                <c:pt idx="21">
                  <c:v>0.23204627633094788</c:v>
                </c:pt>
                <c:pt idx="22">
                  <c:v>0.41707971692085266</c:v>
                </c:pt>
                <c:pt idx="23">
                  <c:v>0.83561813831329346</c:v>
                </c:pt>
                <c:pt idx="24">
                  <c:v>0.27305465936660767</c:v>
                </c:pt>
                <c:pt idx="25">
                  <c:v>0.16724766790866852</c:v>
                </c:pt>
                <c:pt idx="26">
                  <c:v>0.16258975863456726</c:v>
                </c:pt>
                <c:pt idx="27">
                  <c:v>0.23914243280887604</c:v>
                </c:pt>
                <c:pt idx="28">
                  <c:v>0.28113153576850891</c:v>
                </c:pt>
                <c:pt idx="29">
                  <c:v>0.20686864852905273</c:v>
                </c:pt>
                <c:pt idx="30">
                  <c:v>5.51585853099823E-2</c:v>
                </c:pt>
                <c:pt idx="31">
                  <c:v>-1.1564807966351509E-2</c:v>
                </c:pt>
                <c:pt idx="32">
                  <c:v>-0.14615756273269653</c:v>
                </c:pt>
                <c:pt idx="33">
                  <c:v>-0.23490332067012787</c:v>
                </c:pt>
                <c:pt idx="34">
                  <c:v>-0.24936351180076599</c:v>
                </c:pt>
                <c:pt idx="35">
                  <c:v>-0.17870995402336121</c:v>
                </c:pt>
                <c:pt idx="36">
                  <c:v>-0.19399380683898926</c:v>
                </c:pt>
                <c:pt idx="37">
                  <c:v>-0.16000780463218689</c:v>
                </c:pt>
                <c:pt idx="38">
                  <c:v>-0.16740189492702484</c:v>
                </c:pt>
                <c:pt idx="39">
                  <c:v>-0.15967470407485962</c:v>
                </c:pt>
                <c:pt idx="40">
                  <c:v>-0.16309601068496704</c:v>
                </c:pt>
                <c:pt idx="41">
                  <c:v>-0.15157897770404816</c:v>
                </c:pt>
                <c:pt idx="42">
                  <c:v>-0.20742948353290558</c:v>
                </c:pt>
                <c:pt idx="43">
                  <c:v>-0.26125526428222656</c:v>
                </c:pt>
                <c:pt idx="44">
                  <c:v>-0.26125526428222656</c:v>
                </c:pt>
                <c:pt idx="45">
                  <c:v>-0.26125526428222656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F1B-CA4B-854D-2E2DF97A352D}"/>
            </c:ext>
          </c:extLst>
        </c:ser>
        <c:ser>
          <c:idx val="3"/>
          <c:order val="2"/>
          <c:tx>
            <c:v>Latin America</c:v>
          </c:tx>
          <c:spPr>
            <a:ln w="50800">
              <a:solidFill>
                <a:srgbClr val="00B05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E5b!$E$5:$E$50</c:f>
              <c:numCache>
                <c:formatCode>0%</c:formatCode>
                <c:ptCount val="46"/>
                <c:pt idx="2">
                  <c:v>3.0029943212866783E-2</c:v>
                </c:pt>
                <c:pt idx="3">
                  <c:v>-2.1525029093027115E-2</c:v>
                </c:pt>
                <c:pt idx="4">
                  <c:v>6.4868475310504436E-3</c:v>
                </c:pt>
                <c:pt idx="5">
                  <c:v>-2.277982234954834E-2</c:v>
                </c:pt>
                <c:pt idx="6">
                  <c:v>4.1098678484559059E-3</c:v>
                </c:pt>
                <c:pt idx="7">
                  <c:v>-6.2524224631488323E-3</c:v>
                </c:pt>
                <c:pt idx="8">
                  <c:v>-3.0839413404464722E-2</c:v>
                </c:pt>
                <c:pt idx="9">
                  <c:v>2.1231366321444511E-2</c:v>
                </c:pt>
                <c:pt idx="10">
                  <c:v>6.874268501996994E-2</c:v>
                </c:pt>
                <c:pt idx="11">
                  <c:v>6.1468280851840973E-2</c:v>
                </c:pt>
                <c:pt idx="12">
                  <c:v>7.8486114740371704E-2</c:v>
                </c:pt>
                <c:pt idx="13">
                  <c:v>0.11844984441995621</c:v>
                </c:pt>
                <c:pt idx="14">
                  <c:v>6.5679334104061127E-2</c:v>
                </c:pt>
                <c:pt idx="15">
                  <c:v>6.2543787062168121E-2</c:v>
                </c:pt>
                <c:pt idx="16">
                  <c:v>6.2515884637832642E-2</c:v>
                </c:pt>
                <c:pt idx="17">
                  <c:v>5.5528078228235245E-2</c:v>
                </c:pt>
                <c:pt idx="18">
                  <c:v>6.0975946485996246E-2</c:v>
                </c:pt>
                <c:pt idx="19">
                  <c:v>4.8935793340206146E-2</c:v>
                </c:pt>
                <c:pt idx="20">
                  <c:v>2.8616895899176598E-2</c:v>
                </c:pt>
                <c:pt idx="21">
                  <c:v>2.5189293548464775E-2</c:v>
                </c:pt>
                <c:pt idx="22">
                  <c:v>2.4691147729754448E-2</c:v>
                </c:pt>
                <c:pt idx="23">
                  <c:v>-3.7471931427717209E-3</c:v>
                </c:pt>
                <c:pt idx="24">
                  <c:v>3.477159421890974E-3</c:v>
                </c:pt>
                <c:pt idx="25">
                  <c:v>1.005709171295166E-2</c:v>
                </c:pt>
                <c:pt idx="26">
                  <c:v>1.9222615286707878E-2</c:v>
                </c:pt>
                <c:pt idx="27">
                  <c:v>2.6031654328107834E-2</c:v>
                </c:pt>
                <c:pt idx="28">
                  <c:v>5.6854579597711563E-2</c:v>
                </c:pt>
                <c:pt idx="29">
                  <c:v>7.1065455675125122E-2</c:v>
                </c:pt>
                <c:pt idx="30">
                  <c:v>6.1779353767633438E-2</c:v>
                </c:pt>
                <c:pt idx="31">
                  <c:v>3.1363394111394882E-2</c:v>
                </c:pt>
                <c:pt idx="32">
                  <c:v>3.6000531166791916E-2</c:v>
                </c:pt>
                <c:pt idx="33">
                  <c:v>4.1059773415327072E-2</c:v>
                </c:pt>
                <c:pt idx="34">
                  <c:v>1.8354304134845734E-2</c:v>
                </c:pt>
                <c:pt idx="35">
                  <c:v>1.4902275055646896E-2</c:v>
                </c:pt>
                <c:pt idx="36">
                  <c:v>5.6804614141583443E-3</c:v>
                </c:pt>
                <c:pt idx="37">
                  <c:v>-2.7371414005756378E-2</c:v>
                </c:pt>
                <c:pt idx="38">
                  <c:v>-4.3262768536806107E-2</c:v>
                </c:pt>
                <c:pt idx="39">
                  <c:v>-4.3466921895742416E-2</c:v>
                </c:pt>
                <c:pt idx="40">
                  <c:v>-4.3155994266271591E-2</c:v>
                </c:pt>
                <c:pt idx="41">
                  <c:v>-4.0286488831043243E-2</c:v>
                </c:pt>
                <c:pt idx="42">
                  <c:v>2.5852218270301819E-2</c:v>
                </c:pt>
                <c:pt idx="43">
                  <c:v>5.058857798576355E-2</c:v>
                </c:pt>
                <c:pt idx="44">
                  <c:v>5.058857798576355E-2</c:v>
                </c:pt>
                <c:pt idx="45">
                  <c:v>5.058857798576355E-2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CF1B-CA4B-854D-2E2DF97A352D}"/>
            </c:ext>
          </c:extLst>
        </c:ser>
        <c:ser>
          <c:idx val="4"/>
          <c:order val="3"/>
          <c:tx>
            <c:v>Middle East/North Africa</c:v>
          </c:tx>
          <c:spPr>
            <a:ln w="50800">
              <a:solidFill>
                <a:schemeClr val="accent4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E5b!$F$5:$F$50</c:f>
              <c:numCache>
                <c:formatCode>0%</c:formatCode>
                <c:ptCount val="46"/>
                <c:pt idx="2">
                  <c:v>5.5731493048369884E-3</c:v>
                </c:pt>
                <c:pt idx="3">
                  <c:v>3.734733909368515E-2</c:v>
                </c:pt>
                <c:pt idx="4">
                  <c:v>5.5579733103513718E-2</c:v>
                </c:pt>
                <c:pt idx="5">
                  <c:v>4.6362739056348801E-2</c:v>
                </c:pt>
                <c:pt idx="6">
                  <c:v>4.4022556394338608E-2</c:v>
                </c:pt>
                <c:pt idx="7">
                  <c:v>3.5737719386816025E-2</c:v>
                </c:pt>
                <c:pt idx="8">
                  <c:v>2.2200565785169601E-2</c:v>
                </c:pt>
                <c:pt idx="9">
                  <c:v>3.1196660711430013E-4</c:v>
                </c:pt>
                <c:pt idx="10">
                  <c:v>1.6658728942275047E-2</c:v>
                </c:pt>
                <c:pt idx="11">
                  <c:v>1.8917934969067574E-2</c:v>
                </c:pt>
                <c:pt idx="12">
                  <c:v>9.2629911378026009E-3</c:v>
                </c:pt>
                <c:pt idx="13">
                  <c:v>2.96368058770895E-2</c:v>
                </c:pt>
                <c:pt idx="14">
                  <c:v>1.9447360187768936E-2</c:v>
                </c:pt>
                <c:pt idx="15">
                  <c:v>-9.0635018423199654E-3</c:v>
                </c:pt>
                <c:pt idx="16">
                  <c:v>-5.4039224050939083E-3</c:v>
                </c:pt>
                <c:pt idx="17">
                  <c:v>1.8183130770921707E-2</c:v>
                </c:pt>
                <c:pt idx="18">
                  <c:v>-2.7540756855159998E-3</c:v>
                </c:pt>
                <c:pt idx="19">
                  <c:v>-4.0898723527789116E-3</c:v>
                </c:pt>
                <c:pt idx="20">
                  <c:v>1.56553965061903E-2</c:v>
                </c:pt>
                <c:pt idx="21">
                  <c:v>9.9245412275195122E-3</c:v>
                </c:pt>
                <c:pt idx="22">
                  <c:v>-9.9658546969294548E-4</c:v>
                </c:pt>
                <c:pt idx="23">
                  <c:v>5.2524199709296227E-3</c:v>
                </c:pt>
                <c:pt idx="24">
                  <c:v>3.6778781563043594E-2</c:v>
                </c:pt>
                <c:pt idx="25">
                  <c:v>2.9198130592703819E-2</c:v>
                </c:pt>
                <c:pt idx="26">
                  <c:v>3.6099478602409363E-2</c:v>
                </c:pt>
                <c:pt idx="27">
                  <c:v>4.8384521156549454E-2</c:v>
                </c:pt>
                <c:pt idx="28">
                  <c:v>4.4830258935689926E-2</c:v>
                </c:pt>
                <c:pt idx="29">
                  <c:v>3.3449821174144745E-2</c:v>
                </c:pt>
                <c:pt idx="30">
                  <c:v>1.9949363544583321E-2</c:v>
                </c:pt>
                <c:pt idx="31">
                  <c:v>1.3194123283028603E-2</c:v>
                </c:pt>
                <c:pt idx="32">
                  <c:v>4.6001463197171688E-3</c:v>
                </c:pt>
                <c:pt idx="33">
                  <c:v>1.6298174858093262E-2</c:v>
                </c:pt>
                <c:pt idx="34">
                  <c:v>8.8987946510314941E-3</c:v>
                </c:pt>
                <c:pt idx="35">
                  <c:v>1.5909800305962563E-2</c:v>
                </c:pt>
                <c:pt idx="36">
                  <c:v>5.9918598271906376E-3</c:v>
                </c:pt>
                <c:pt idx="37">
                  <c:v>2.7641237247735262E-3</c:v>
                </c:pt>
                <c:pt idx="38">
                  <c:v>-8.2412716001272202E-3</c:v>
                </c:pt>
                <c:pt idx="39">
                  <c:v>-7.5419028289616108E-3</c:v>
                </c:pt>
                <c:pt idx="40">
                  <c:v>-1.2461152859032154E-2</c:v>
                </c:pt>
                <c:pt idx="41">
                  <c:v>-2.5606008246541023E-2</c:v>
                </c:pt>
                <c:pt idx="42">
                  <c:v>-1.7033932730555534E-2</c:v>
                </c:pt>
                <c:pt idx="43">
                  <c:v>-1.0629254393279552E-2</c:v>
                </c:pt>
                <c:pt idx="44">
                  <c:v>-1.0629254393279552E-2</c:v>
                </c:pt>
                <c:pt idx="45">
                  <c:v>-1.0629254393279552E-2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CF1B-CA4B-854D-2E2DF97A352D}"/>
            </c:ext>
          </c:extLst>
        </c:ser>
        <c:ser>
          <c:idx val="5"/>
          <c:order val="4"/>
          <c:tx>
            <c:v>Subsaharan Africa</c:v>
          </c:tx>
          <c:spPr>
            <a:ln w="508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E5b!$G$5:$G$50</c:f>
              <c:numCache>
                <c:formatCode>0%</c:formatCode>
                <c:ptCount val="46"/>
                <c:pt idx="2">
                  <c:v>2.0919619128108025E-2</c:v>
                </c:pt>
                <c:pt idx="3">
                  <c:v>1.3952943496406078E-2</c:v>
                </c:pt>
                <c:pt idx="4">
                  <c:v>1.9400501623749733E-2</c:v>
                </c:pt>
                <c:pt idx="5">
                  <c:v>1.6702203080058098E-2</c:v>
                </c:pt>
                <c:pt idx="6">
                  <c:v>1.5534471720457077E-2</c:v>
                </c:pt>
                <c:pt idx="7">
                  <c:v>1.6074160113930702E-2</c:v>
                </c:pt>
                <c:pt idx="8">
                  <c:v>1.6731347888708115E-2</c:v>
                </c:pt>
                <c:pt idx="9">
                  <c:v>1.6696572303771973E-2</c:v>
                </c:pt>
                <c:pt idx="10">
                  <c:v>2.0256616175174713E-2</c:v>
                </c:pt>
                <c:pt idx="11">
                  <c:v>1.1266764253377914E-2</c:v>
                </c:pt>
                <c:pt idx="12">
                  <c:v>-2.5667730718851089E-2</c:v>
                </c:pt>
                <c:pt idx="13">
                  <c:v>-7.4092380702495575E-2</c:v>
                </c:pt>
                <c:pt idx="14">
                  <c:v>-0.11711931228637695</c:v>
                </c:pt>
                <c:pt idx="15">
                  <c:v>-0.16932480037212372</c:v>
                </c:pt>
                <c:pt idx="16">
                  <c:v>-0.20353622734546661</c:v>
                </c:pt>
                <c:pt idx="17">
                  <c:v>-0.18646788597106934</c:v>
                </c:pt>
                <c:pt idx="18">
                  <c:v>-0.16130161285400391</c:v>
                </c:pt>
                <c:pt idx="19">
                  <c:v>-0.16446232795715332</c:v>
                </c:pt>
                <c:pt idx="20">
                  <c:v>-0.13961529731750488</c:v>
                </c:pt>
                <c:pt idx="21">
                  <c:v>-0.10229257494211197</c:v>
                </c:pt>
                <c:pt idx="22">
                  <c:v>-3.5707179456949234E-2</c:v>
                </c:pt>
                <c:pt idx="23">
                  <c:v>1.7474284395575523E-2</c:v>
                </c:pt>
                <c:pt idx="24">
                  <c:v>6.0223829001188278E-2</c:v>
                </c:pt>
                <c:pt idx="25">
                  <c:v>7.9893253743648529E-2</c:v>
                </c:pt>
                <c:pt idx="26">
                  <c:v>9.0196840465068817E-2</c:v>
                </c:pt>
                <c:pt idx="27">
                  <c:v>7.1225807070732117E-2</c:v>
                </c:pt>
                <c:pt idx="28">
                  <c:v>5.7985648512840271E-2</c:v>
                </c:pt>
                <c:pt idx="29">
                  <c:v>3.7271086126565933E-2</c:v>
                </c:pt>
                <c:pt idx="30">
                  <c:v>2.6154941879212856E-3</c:v>
                </c:pt>
                <c:pt idx="31">
                  <c:v>-2.7025695890188217E-2</c:v>
                </c:pt>
                <c:pt idx="32">
                  <c:v>-9.2641301453113556E-2</c:v>
                </c:pt>
                <c:pt idx="33">
                  <c:v>-0.12393485009670258</c:v>
                </c:pt>
                <c:pt idx="34">
                  <c:v>-0.11065159738063812</c:v>
                </c:pt>
                <c:pt idx="35">
                  <c:v>-8.6999669671058655E-2</c:v>
                </c:pt>
                <c:pt idx="36">
                  <c:v>-8.235563337802887E-2</c:v>
                </c:pt>
                <c:pt idx="37">
                  <c:v>-7.2261601686477661E-2</c:v>
                </c:pt>
                <c:pt idx="38">
                  <c:v>-7.241523265838623E-2</c:v>
                </c:pt>
                <c:pt idx="39">
                  <c:v>-6.9917865097522736E-2</c:v>
                </c:pt>
                <c:pt idx="40">
                  <c:v>-9.2897281050682068E-2</c:v>
                </c:pt>
                <c:pt idx="41">
                  <c:v>-0.1002255380153656</c:v>
                </c:pt>
                <c:pt idx="42">
                  <c:v>-9.442882239818573E-2</c:v>
                </c:pt>
                <c:pt idx="43">
                  <c:v>-0.10893160104751587</c:v>
                </c:pt>
                <c:pt idx="44">
                  <c:v>-0.10893160104751587</c:v>
                </c:pt>
                <c:pt idx="45">
                  <c:v>-0.10893160104751587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CF1B-CA4B-854D-2E2DF97A352D}"/>
            </c:ext>
          </c:extLst>
        </c:ser>
        <c:ser>
          <c:idx val="6"/>
          <c:order val="5"/>
          <c:tx>
            <c:v>Russia/Central Asia</c:v>
          </c:tx>
          <c:spPr>
            <a:ln w="50800">
              <a:solidFill>
                <a:schemeClr val="accent2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E5b!$H$5:$H$50</c:f>
              <c:numCache>
                <c:formatCode>0%</c:formatCode>
                <c:ptCount val="46"/>
                <c:pt idx="2">
                  <c:v>2.0471064373850822E-2</c:v>
                </c:pt>
                <c:pt idx="3">
                  <c:v>3.450523316860199E-2</c:v>
                </c:pt>
                <c:pt idx="4">
                  <c:v>3.0243029817938805E-2</c:v>
                </c:pt>
                <c:pt idx="5">
                  <c:v>1.7235498875379562E-2</c:v>
                </c:pt>
                <c:pt idx="6">
                  <c:v>6.5620103850960732E-3</c:v>
                </c:pt>
                <c:pt idx="7">
                  <c:v>2.3177340626716614E-3</c:v>
                </c:pt>
                <c:pt idx="8">
                  <c:v>-4.3693236075341702E-3</c:v>
                </c:pt>
                <c:pt idx="9">
                  <c:v>-8.2264197990298271E-3</c:v>
                </c:pt>
                <c:pt idx="10">
                  <c:v>1.3603904517367482E-3</c:v>
                </c:pt>
                <c:pt idx="11">
                  <c:v>9.2561244964599609E-3</c:v>
                </c:pt>
                <c:pt idx="12">
                  <c:v>4.3639523210003972E-4</c:v>
                </c:pt>
                <c:pt idx="13">
                  <c:v>-9.5593035221099854E-3</c:v>
                </c:pt>
                <c:pt idx="14">
                  <c:v>-1.1014916934072971E-2</c:v>
                </c:pt>
                <c:pt idx="15">
                  <c:v>-2.2631606087088585E-2</c:v>
                </c:pt>
                <c:pt idx="16">
                  <c:v>-2.1733172237873077E-2</c:v>
                </c:pt>
                <c:pt idx="17">
                  <c:v>-1.8792938441038132E-2</c:v>
                </c:pt>
                <c:pt idx="18">
                  <c:v>-1.011339109390974E-2</c:v>
                </c:pt>
                <c:pt idx="19">
                  <c:v>-1.1392434127628803E-2</c:v>
                </c:pt>
                <c:pt idx="20">
                  <c:v>4.2630713433027267E-3</c:v>
                </c:pt>
                <c:pt idx="21">
                  <c:v>1.1552024632692337E-2</c:v>
                </c:pt>
                <c:pt idx="22">
                  <c:v>1.2880564667284489E-2</c:v>
                </c:pt>
                <c:pt idx="23">
                  <c:v>3.645753487944603E-3</c:v>
                </c:pt>
                <c:pt idx="24">
                  <c:v>9.5997267635539174E-4</c:v>
                </c:pt>
                <c:pt idx="25">
                  <c:v>-5.9162657707929611E-3</c:v>
                </c:pt>
                <c:pt idx="26">
                  <c:v>-1.7867462709546089E-2</c:v>
                </c:pt>
                <c:pt idx="27">
                  <c:v>-7.701466791331768E-3</c:v>
                </c:pt>
                <c:pt idx="28">
                  <c:v>2.7433706447482109E-2</c:v>
                </c:pt>
                <c:pt idx="29">
                  <c:v>1.9373998045921326E-2</c:v>
                </c:pt>
                <c:pt idx="30">
                  <c:v>-1.9631900358945131E-3</c:v>
                </c:pt>
                <c:pt idx="31">
                  <c:v>1.6779914498329163E-2</c:v>
                </c:pt>
                <c:pt idx="32">
                  <c:v>9.6994256600737572E-3</c:v>
                </c:pt>
                <c:pt idx="33">
                  <c:v>-2.0877990871667862E-2</c:v>
                </c:pt>
                <c:pt idx="34">
                  <c:v>2.6777238235808909E-4</c:v>
                </c:pt>
                <c:pt idx="35">
                  <c:v>3.4264031797647476E-2</c:v>
                </c:pt>
                <c:pt idx="36">
                  <c:v>2.8959043323993683E-2</c:v>
                </c:pt>
                <c:pt idx="37">
                  <c:v>4.0041837841272354E-2</c:v>
                </c:pt>
                <c:pt idx="38">
                  <c:v>4.8635181039571762E-2</c:v>
                </c:pt>
                <c:pt idx="39">
                  <c:v>4.0598258376121521E-2</c:v>
                </c:pt>
                <c:pt idx="40">
                  <c:v>2.8138032183051109E-2</c:v>
                </c:pt>
                <c:pt idx="41">
                  <c:v>2.7243118733167648E-2</c:v>
                </c:pt>
                <c:pt idx="42">
                  <c:v>2.4772869423031807E-2</c:v>
                </c:pt>
                <c:pt idx="43">
                  <c:v>1.1546382680535316E-2</c:v>
                </c:pt>
                <c:pt idx="44">
                  <c:v>1.1546382680535316E-2</c:v>
                </c:pt>
                <c:pt idx="45">
                  <c:v>1.1546382680535316E-2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CF1B-CA4B-854D-2E2DF97A352D}"/>
            </c:ext>
          </c:extLst>
        </c:ser>
        <c:ser>
          <c:idx val="7"/>
          <c:order val="6"/>
          <c:tx>
            <c:v>East Asia</c:v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E5b!$I$5:$I$50</c:f>
              <c:numCache>
                <c:formatCode>0%</c:formatCode>
                <c:ptCount val="46"/>
                <c:pt idx="2">
                  <c:v>2.0828001201152802E-2</c:v>
                </c:pt>
                <c:pt idx="3">
                  <c:v>5.6922333315014839E-3</c:v>
                </c:pt>
                <c:pt idx="4">
                  <c:v>2.2258682176470757E-2</c:v>
                </c:pt>
                <c:pt idx="5">
                  <c:v>3.711344301700592E-2</c:v>
                </c:pt>
                <c:pt idx="6">
                  <c:v>3.1542062759399414E-2</c:v>
                </c:pt>
                <c:pt idx="7">
                  <c:v>1.8841225653886795E-2</c:v>
                </c:pt>
                <c:pt idx="8">
                  <c:v>2.1561915054917336E-2</c:v>
                </c:pt>
                <c:pt idx="9">
                  <c:v>1.5602145344018936E-2</c:v>
                </c:pt>
                <c:pt idx="10">
                  <c:v>6.2215435318648815E-3</c:v>
                </c:pt>
                <c:pt idx="11">
                  <c:v>1.0160853154957294E-2</c:v>
                </c:pt>
                <c:pt idx="12">
                  <c:v>-1.8694853642955422E-3</c:v>
                </c:pt>
                <c:pt idx="13">
                  <c:v>2.3915724828839302E-2</c:v>
                </c:pt>
                <c:pt idx="14">
                  <c:v>1.5224876813590527E-2</c:v>
                </c:pt>
                <c:pt idx="15">
                  <c:v>2.6443006470799446E-2</c:v>
                </c:pt>
                <c:pt idx="16">
                  <c:v>2.8278898447751999E-2</c:v>
                </c:pt>
                <c:pt idx="17">
                  <c:v>6.6578015685081482E-2</c:v>
                </c:pt>
                <c:pt idx="18">
                  <c:v>5.222754180431366E-2</c:v>
                </c:pt>
                <c:pt idx="19">
                  <c:v>4.1719626635313034E-2</c:v>
                </c:pt>
                <c:pt idx="20">
                  <c:v>1.0715053416788578E-2</c:v>
                </c:pt>
                <c:pt idx="21">
                  <c:v>3.6865521688014269E-3</c:v>
                </c:pt>
                <c:pt idx="22">
                  <c:v>-8.4812827408313751E-3</c:v>
                </c:pt>
                <c:pt idx="23">
                  <c:v>-1.2713387608528137E-2</c:v>
                </c:pt>
                <c:pt idx="24">
                  <c:v>3.3297697082161903E-3</c:v>
                </c:pt>
                <c:pt idx="25">
                  <c:v>1.6977811232209206E-2</c:v>
                </c:pt>
                <c:pt idx="26">
                  <c:v>2.6127269491553307E-2</c:v>
                </c:pt>
                <c:pt idx="27">
                  <c:v>3.6271970719099045E-2</c:v>
                </c:pt>
                <c:pt idx="28">
                  <c:v>3.0056599527597427E-2</c:v>
                </c:pt>
                <c:pt idx="29">
                  <c:v>5.0901889801025391E-2</c:v>
                </c:pt>
                <c:pt idx="30">
                  <c:v>5.1285058259963989E-2</c:v>
                </c:pt>
                <c:pt idx="31">
                  <c:v>4.0105123072862625E-2</c:v>
                </c:pt>
                <c:pt idx="32">
                  <c:v>3.6341298371553421E-2</c:v>
                </c:pt>
                <c:pt idx="33">
                  <c:v>3.6383308470249176E-2</c:v>
                </c:pt>
                <c:pt idx="34">
                  <c:v>1.501911599189043E-2</c:v>
                </c:pt>
                <c:pt idx="35">
                  <c:v>1.141640730202198E-2</c:v>
                </c:pt>
                <c:pt idx="36">
                  <c:v>5.7586687617003918E-3</c:v>
                </c:pt>
                <c:pt idx="37">
                  <c:v>-1.4804084785282612E-2</c:v>
                </c:pt>
                <c:pt idx="38">
                  <c:v>-1.7573405057191849E-2</c:v>
                </c:pt>
                <c:pt idx="39">
                  <c:v>-1.7855051904916763E-2</c:v>
                </c:pt>
                <c:pt idx="40">
                  <c:v>-1.107279397547245E-2</c:v>
                </c:pt>
                <c:pt idx="41">
                  <c:v>-3.9876069873571396E-2</c:v>
                </c:pt>
                <c:pt idx="42">
                  <c:v>-3.7117164582014084E-2</c:v>
                </c:pt>
                <c:pt idx="43">
                  <c:v>-3.780093789100647E-2</c:v>
                </c:pt>
                <c:pt idx="44">
                  <c:v>-3.780093789100647E-2</c:v>
                </c:pt>
                <c:pt idx="45">
                  <c:v>-3.780093789100647E-2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6-CF1B-CA4B-854D-2E2DF97A352D}"/>
            </c:ext>
          </c:extLst>
        </c:ser>
        <c:ser>
          <c:idx val="8"/>
          <c:order val="7"/>
          <c:tx>
            <c:v>South/South-East Asia</c:v>
          </c:tx>
          <c:spPr>
            <a:ln w="508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E5b!$J$5:$J$50</c:f>
              <c:numCache>
                <c:formatCode>0%</c:formatCode>
                <c:ptCount val="46"/>
                <c:pt idx="2">
                  <c:v>-1.0271336883306503E-2</c:v>
                </c:pt>
                <c:pt idx="3">
                  <c:v>-3.0399784445762634E-2</c:v>
                </c:pt>
                <c:pt idx="4">
                  <c:v>-2.5633741170167923E-2</c:v>
                </c:pt>
                <c:pt idx="5">
                  <c:v>-1.5060300007462502E-2</c:v>
                </c:pt>
                <c:pt idx="6">
                  <c:v>-1.1728866025805473E-2</c:v>
                </c:pt>
                <c:pt idx="7">
                  <c:v>-2.640373632311821E-2</c:v>
                </c:pt>
                <c:pt idx="8">
                  <c:v>-3.817300871014595E-2</c:v>
                </c:pt>
                <c:pt idx="9">
                  <c:v>-2.0212508738040924E-2</c:v>
                </c:pt>
                <c:pt idx="10">
                  <c:v>-2.2341340780258179E-2</c:v>
                </c:pt>
                <c:pt idx="11">
                  <c:v>-1.5304109081625938E-2</c:v>
                </c:pt>
                <c:pt idx="12">
                  <c:v>1.5583094209432602E-2</c:v>
                </c:pt>
                <c:pt idx="13">
                  <c:v>7.0593111217021942E-2</c:v>
                </c:pt>
                <c:pt idx="14">
                  <c:v>3.8142241537570953E-2</c:v>
                </c:pt>
                <c:pt idx="15">
                  <c:v>2.5599092245101929E-2</c:v>
                </c:pt>
                <c:pt idx="16">
                  <c:v>3.8128044456243515E-2</c:v>
                </c:pt>
                <c:pt idx="17">
                  <c:v>3.0120113864541054E-2</c:v>
                </c:pt>
                <c:pt idx="18">
                  <c:v>1.2482700869441032E-2</c:v>
                </c:pt>
                <c:pt idx="19">
                  <c:v>2.796216681599617E-2</c:v>
                </c:pt>
                <c:pt idx="20">
                  <c:v>3.8486417382955551E-2</c:v>
                </c:pt>
                <c:pt idx="21">
                  <c:v>8.6887255311012268E-3</c:v>
                </c:pt>
                <c:pt idx="22">
                  <c:v>2.9806287959218025E-2</c:v>
                </c:pt>
                <c:pt idx="23">
                  <c:v>4.9542650580406189E-2</c:v>
                </c:pt>
                <c:pt idx="24">
                  <c:v>5.7541370391845703E-2</c:v>
                </c:pt>
                <c:pt idx="25">
                  <c:v>5.5250812321901321E-2</c:v>
                </c:pt>
                <c:pt idx="26">
                  <c:v>8.5986629128456116E-2</c:v>
                </c:pt>
                <c:pt idx="27">
                  <c:v>8.5703916847705841E-2</c:v>
                </c:pt>
                <c:pt idx="28">
                  <c:v>5.5862352252006531E-2</c:v>
                </c:pt>
                <c:pt idx="29">
                  <c:v>5.1803234964609146E-2</c:v>
                </c:pt>
                <c:pt idx="30">
                  <c:v>4.8425484448671341E-2</c:v>
                </c:pt>
                <c:pt idx="31">
                  <c:v>2.309679239988327E-2</c:v>
                </c:pt>
                <c:pt idx="32">
                  <c:v>-8.0612963065505028E-3</c:v>
                </c:pt>
                <c:pt idx="33">
                  <c:v>-1.2127581052482128E-2</c:v>
                </c:pt>
                <c:pt idx="34">
                  <c:v>-1.9827812910079956E-2</c:v>
                </c:pt>
                <c:pt idx="35">
                  <c:v>-1.8090227618813515E-2</c:v>
                </c:pt>
                <c:pt idx="36">
                  <c:v>-3.0807996168732643E-2</c:v>
                </c:pt>
                <c:pt idx="37">
                  <c:v>-4.2675722390413284E-2</c:v>
                </c:pt>
                <c:pt idx="38">
                  <c:v>-5.4116960614919662E-2</c:v>
                </c:pt>
                <c:pt idx="39">
                  <c:v>-4.6474002301692963E-2</c:v>
                </c:pt>
                <c:pt idx="40">
                  <c:v>-5.7733632624149323E-2</c:v>
                </c:pt>
                <c:pt idx="41">
                  <c:v>-7.1162693202495575E-2</c:v>
                </c:pt>
                <c:pt idx="42">
                  <c:v>-3.5207126289606094E-2</c:v>
                </c:pt>
                <c:pt idx="43">
                  <c:v>-3.6698281764984131E-2</c:v>
                </c:pt>
                <c:pt idx="44">
                  <c:v>-3.6698281764984131E-2</c:v>
                </c:pt>
                <c:pt idx="45">
                  <c:v>-3.6698281764984131E-2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7-CF1B-CA4B-854D-2E2DF97A352D}"/>
            </c:ext>
          </c:extLst>
        </c:ser>
        <c:ser>
          <c:idx val="0"/>
          <c:order val="8"/>
          <c:tx>
            <c:v>World</c:v>
          </c:tx>
          <c:spPr>
            <a:ln w="50800">
              <a:solidFill>
                <a:schemeClr val="tx1"/>
              </a:solidFill>
            </a:ln>
          </c:spPr>
          <c:marker>
            <c:symbol val="none"/>
          </c:marker>
          <c:val>
            <c:numRef>
              <c:f>E5b!$B$5:$B$50</c:f>
              <c:numCache>
                <c:formatCode>0%</c:formatCode>
                <c:ptCount val="46"/>
                <c:pt idx="2">
                  <c:v>3.8119103759527206E-2</c:v>
                </c:pt>
                <c:pt idx="3">
                  <c:v>2.6605285704135895E-2</c:v>
                </c:pt>
                <c:pt idx="4">
                  <c:v>2.2446628659963608E-2</c:v>
                </c:pt>
                <c:pt idx="5">
                  <c:v>1.2886855751276016E-2</c:v>
                </c:pt>
                <c:pt idx="6">
                  <c:v>1.2471236288547516E-2</c:v>
                </c:pt>
                <c:pt idx="7">
                  <c:v>4.593792837113142E-3</c:v>
                </c:pt>
                <c:pt idx="8">
                  <c:v>-1.8203416839241982E-3</c:v>
                </c:pt>
                <c:pt idx="9">
                  <c:v>3.3122675959020853E-3</c:v>
                </c:pt>
                <c:pt idx="10">
                  <c:v>1.8135722726583481E-2</c:v>
                </c:pt>
                <c:pt idx="11">
                  <c:v>1.4024634845554829E-2</c:v>
                </c:pt>
                <c:pt idx="12">
                  <c:v>6.0672136023640633E-3</c:v>
                </c:pt>
                <c:pt idx="13">
                  <c:v>7.7591277658939362E-5</c:v>
                </c:pt>
                <c:pt idx="14">
                  <c:v>-1.9145328551530838E-2</c:v>
                </c:pt>
                <c:pt idx="15">
                  <c:v>-3.5643789917230606E-2</c:v>
                </c:pt>
                <c:pt idx="16">
                  <c:v>-2.7380313724279404E-2</c:v>
                </c:pt>
                <c:pt idx="17">
                  <c:v>-1.2196425348520279E-2</c:v>
                </c:pt>
                <c:pt idx="18">
                  <c:v>6.7950962111353874E-3</c:v>
                </c:pt>
                <c:pt idx="19">
                  <c:v>2.1586325019598007E-2</c:v>
                </c:pt>
                <c:pt idx="20">
                  <c:v>4.3513111770153046E-2</c:v>
                </c:pt>
                <c:pt idx="21">
                  <c:v>5.4392155259847641E-2</c:v>
                </c:pt>
                <c:pt idx="22">
                  <c:v>5.0203699618577957E-2</c:v>
                </c:pt>
                <c:pt idx="23">
                  <c:v>3.6852601915597916E-2</c:v>
                </c:pt>
                <c:pt idx="24">
                  <c:v>3.890632838010788E-2</c:v>
                </c:pt>
                <c:pt idx="25">
                  <c:v>3.0814170837402344E-2</c:v>
                </c:pt>
                <c:pt idx="26">
                  <c:v>2.6831075549125671E-2</c:v>
                </c:pt>
                <c:pt idx="27">
                  <c:v>4.5080274343490601E-2</c:v>
                </c:pt>
                <c:pt idx="28">
                  <c:v>7.0115357637405396E-2</c:v>
                </c:pt>
                <c:pt idx="29">
                  <c:v>5.6481786072254181E-2</c:v>
                </c:pt>
                <c:pt idx="30">
                  <c:v>2.5753587484359741E-2</c:v>
                </c:pt>
                <c:pt idx="31">
                  <c:v>1.8142888322472572E-2</c:v>
                </c:pt>
                <c:pt idx="32">
                  <c:v>2.1081536542624235E-3</c:v>
                </c:pt>
                <c:pt idx="33">
                  <c:v>-1.4307195320725441E-2</c:v>
                </c:pt>
                <c:pt idx="34">
                  <c:v>2.4664935190230608E-3</c:v>
                </c:pt>
                <c:pt idx="35">
                  <c:v>3.2989326864480972E-2</c:v>
                </c:pt>
                <c:pt idx="36">
                  <c:v>2.9941610991954803E-2</c:v>
                </c:pt>
                <c:pt idx="37">
                  <c:v>2.8981514275074005E-2</c:v>
                </c:pt>
                <c:pt idx="38">
                  <c:v>3.5021990537643433E-2</c:v>
                </c:pt>
                <c:pt idx="39">
                  <c:v>3.2124921679496765E-2</c:v>
                </c:pt>
                <c:pt idx="40">
                  <c:v>2.6381267234683037E-2</c:v>
                </c:pt>
                <c:pt idx="41">
                  <c:v>2.136760950088501E-2</c:v>
                </c:pt>
                <c:pt idx="42">
                  <c:v>4.2337033897638321E-2</c:v>
                </c:pt>
                <c:pt idx="43">
                  <c:v>5.1255803555250168E-2</c:v>
                </c:pt>
                <c:pt idx="44">
                  <c:v>5.1255803555250168E-2</c:v>
                </c:pt>
                <c:pt idx="45">
                  <c:v>5.1255803555250168E-2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CF1B-CA4B-854D-2E2DF97A35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42767328"/>
        <c:axId val="742767720"/>
      </c:lineChart>
      <c:catAx>
        <c:axId val="742767328"/>
        <c:scaling>
          <c:orientation val="minMax"/>
        </c:scaling>
        <c:delete val="0"/>
        <c:axPos val="b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minorGridlines>
          <c:spPr>
            <a:ln>
              <a:noFill/>
            </a:ln>
          </c:spPr>
        </c:minorGridlines>
        <c:numFmt formatCode="General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742767720"/>
        <c:crossesAt val="0"/>
        <c:auto val="0"/>
        <c:lblAlgn val="ctr"/>
        <c:lblOffset val="100"/>
        <c:tickLblSkip val="5"/>
        <c:tickMarkSkip val="5"/>
        <c:noMultiLvlLbl val="0"/>
      </c:catAx>
      <c:valAx>
        <c:axId val="742767720"/>
        <c:scaling>
          <c:orientation val="minMax"/>
          <c:max val="0.3"/>
          <c:min val="-0.3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200"/>
                </a:pPr>
                <a:r>
                  <a:rPr lang="fr-FR" sz="1200" baseline="0"/>
                  <a:t>Rates of capital gains by world region (5-years MA)</a:t>
                </a:r>
                <a:endParaRPr lang="fr-FR" sz="1200"/>
              </a:p>
            </c:rich>
          </c:tx>
          <c:layout>
            <c:manualLayout>
              <c:xMode val="edge"/>
              <c:yMode val="edge"/>
              <c:x val="4.3507551956673196E-3"/>
              <c:y val="4.5145600034095873E-2"/>
            </c:manualLayout>
          </c:layout>
          <c:overlay val="0"/>
        </c:title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742767328"/>
        <c:crossesAt val="1"/>
        <c:crossBetween val="midCat"/>
        <c:minorUnit val="0.02"/>
      </c:valAx>
      <c:spPr>
        <a:noFill/>
        <a:ln w="25400">
          <a:solidFill>
            <a:srgbClr val="000000"/>
          </a:solidFill>
        </a:ln>
      </c:spPr>
    </c:plotArea>
    <c:legend>
      <c:legendPos val="l"/>
      <c:layout>
        <c:manualLayout>
          <c:xMode val="edge"/>
          <c:yMode val="edge"/>
          <c:x val="0.10032024396960518"/>
          <c:y val="7.5349125048149251E-2"/>
          <c:w val="0.5021599396772416"/>
          <c:h val="0.17282794999012249"/>
        </c:manualLayout>
      </c:layout>
      <c:overlay val="1"/>
      <c:spPr>
        <a:solidFill>
          <a:schemeClr val="bg1"/>
        </a:solidFill>
        <a:ln w="12700">
          <a:solidFill>
            <a:schemeClr val="tx1"/>
          </a:solidFill>
        </a:ln>
      </c:spPr>
      <c:txPr>
        <a:bodyPr/>
        <a:lstStyle/>
        <a:p>
          <a:pPr>
            <a:defRPr sz="1400" baseline="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7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2000" b="1" baseline="0">
                <a:latin typeface="Arial" panose="020B0604020202020204" pitchFamily="34" charset="0"/>
                <a:cs typeface="Arial" panose="020B0604020202020204" pitchFamily="34" charset="0"/>
              </a:rPr>
              <a:t>National Saving Rates by World Region 1980-2025 </a:t>
            </a:r>
            <a:endParaRPr lang="fr-FR" sz="1400" b="0" baseline="0"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>
        <c:manualLayout>
          <c:xMode val="edge"/>
          <c:yMode val="edge"/>
          <c:x val="0.15882629993186609"/>
          <c:y val="2.2032367001758508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4904893983410676E-2"/>
          <c:y val="6.1171329365642214E-2"/>
          <c:w val="0.8718907058570935"/>
          <c:h val="0.71492157821838798"/>
        </c:manualLayout>
      </c:layout>
      <c:lineChart>
        <c:grouping val="standard"/>
        <c:varyColors val="0"/>
        <c:ser>
          <c:idx val="1"/>
          <c:order val="0"/>
          <c:tx>
            <c:v>Europe</c:v>
          </c:tx>
          <c:spPr>
            <a:ln w="50800">
              <a:solidFill>
                <a:srgbClr val="00B0F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'E4'!$C$5:$C$50</c:f>
              <c:numCache>
                <c:formatCode>0%</c:formatCode>
                <c:ptCount val="46"/>
                <c:pt idx="0">
                  <c:v>5.008094385266304E-2</c:v>
                </c:pt>
                <c:pt idx="1">
                  <c:v>3.9505697786808014E-2</c:v>
                </c:pt>
                <c:pt idx="2">
                  <c:v>3.7235930562019348E-2</c:v>
                </c:pt>
                <c:pt idx="3">
                  <c:v>4.1632533073425293E-2</c:v>
                </c:pt>
                <c:pt idx="4">
                  <c:v>5.2546638995409012E-2</c:v>
                </c:pt>
                <c:pt idx="5">
                  <c:v>5.4362952709197998E-2</c:v>
                </c:pt>
                <c:pt idx="6">
                  <c:v>6.2147229909896851E-2</c:v>
                </c:pt>
                <c:pt idx="7">
                  <c:v>6.5670304000377655E-2</c:v>
                </c:pt>
                <c:pt idx="8">
                  <c:v>7.4056364595890045E-2</c:v>
                </c:pt>
                <c:pt idx="9">
                  <c:v>8.8162973523139954E-2</c:v>
                </c:pt>
                <c:pt idx="10">
                  <c:v>8.5522755980491638E-2</c:v>
                </c:pt>
                <c:pt idx="11">
                  <c:v>7.5754299759864807E-2</c:v>
                </c:pt>
                <c:pt idx="12">
                  <c:v>6.8431735038757324E-2</c:v>
                </c:pt>
                <c:pt idx="13">
                  <c:v>6.4123369753360748E-2</c:v>
                </c:pt>
                <c:pt idx="14">
                  <c:v>6.9780386984348297E-2</c:v>
                </c:pt>
                <c:pt idx="15">
                  <c:v>8.515235036611557E-2</c:v>
                </c:pt>
                <c:pt idx="16">
                  <c:v>8.2354329526424408E-2</c:v>
                </c:pt>
                <c:pt idx="17">
                  <c:v>8.8165163993835449E-2</c:v>
                </c:pt>
                <c:pt idx="18">
                  <c:v>9.1863840818405151E-2</c:v>
                </c:pt>
                <c:pt idx="19">
                  <c:v>8.6299926042556763E-2</c:v>
                </c:pt>
                <c:pt idx="20">
                  <c:v>8.9514859020709991E-2</c:v>
                </c:pt>
                <c:pt idx="21">
                  <c:v>8.4848597645759583E-2</c:v>
                </c:pt>
                <c:pt idx="22">
                  <c:v>7.7849537134170532E-2</c:v>
                </c:pt>
                <c:pt idx="23">
                  <c:v>7.5623154640197754E-2</c:v>
                </c:pt>
                <c:pt idx="24">
                  <c:v>8.2759849727153778E-2</c:v>
                </c:pt>
                <c:pt idx="25">
                  <c:v>8.3024367690086365E-2</c:v>
                </c:pt>
                <c:pt idx="26">
                  <c:v>9.1774679720401764E-2</c:v>
                </c:pt>
                <c:pt idx="27">
                  <c:v>9.7486361861228943E-2</c:v>
                </c:pt>
                <c:pt idx="28">
                  <c:v>8.0160655081272125E-2</c:v>
                </c:pt>
                <c:pt idx="29">
                  <c:v>4.7237955033779144E-2</c:v>
                </c:pt>
                <c:pt idx="30">
                  <c:v>5.8899931609630585E-2</c:v>
                </c:pt>
                <c:pt idx="31">
                  <c:v>6.5850973129272461E-2</c:v>
                </c:pt>
                <c:pt idx="32">
                  <c:v>6.0242131352424622E-2</c:v>
                </c:pt>
                <c:pt idx="33">
                  <c:v>6.0505565255880356E-2</c:v>
                </c:pt>
                <c:pt idx="34">
                  <c:v>6.8532094359397888E-2</c:v>
                </c:pt>
                <c:pt idx="35">
                  <c:v>7.6514095067977905E-2</c:v>
                </c:pt>
                <c:pt idx="36">
                  <c:v>7.5263760983943939E-2</c:v>
                </c:pt>
                <c:pt idx="37">
                  <c:v>8.2503154873847961E-2</c:v>
                </c:pt>
                <c:pt idx="38">
                  <c:v>8.7545037269592285E-2</c:v>
                </c:pt>
                <c:pt idx="39">
                  <c:v>8.9984610676765442E-2</c:v>
                </c:pt>
                <c:pt idx="40">
                  <c:v>6.5012350678443909E-2</c:v>
                </c:pt>
                <c:pt idx="41">
                  <c:v>9.7053773701190948E-2</c:v>
                </c:pt>
                <c:pt idx="42">
                  <c:v>8.684113621711731E-2</c:v>
                </c:pt>
                <c:pt idx="43">
                  <c:v>8.4236301481723785E-2</c:v>
                </c:pt>
                <c:pt idx="44">
                  <c:v>8.4236301481723785E-2</c:v>
                </c:pt>
                <c:pt idx="45">
                  <c:v>8.4236301481723785E-2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2429-3948-8CFD-613203D1B1B0}"/>
            </c:ext>
          </c:extLst>
        </c:ser>
        <c:ser>
          <c:idx val="2"/>
          <c:order val="1"/>
          <c:tx>
            <c:v>North America/Oceania</c:v>
          </c:tx>
          <c:spPr>
            <a:ln w="50800">
              <a:solidFill>
                <a:srgbClr val="F90FE3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'E4'!$D$5:$D$50</c:f>
              <c:numCache>
                <c:formatCode>0%</c:formatCode>
                <c:ptCount val="46"/>
                <c:pt idx="0">
                  <c:v>3.537316620349884E-2</c:v>
                </c:pt>
                <c:pt idx="1">
                  <c:v>4.3489038944244385E-2</c:v>
                </c:pt>
                <c:pt idx="2">
                  <c:v>2.8920870274305344E-2</c:v>
                </c:pt>
                <c:pt idx="3">
                  <c:v>2.2726075723767281E-2</c:v>
                </c:pt>
                <c:pt idx="4">
                  <c:v>4.2090702801942825E-2</c:v>
                </c:pt>
                <c:pt idx="5">
                  <c:v>3.1987711787223816E-2</c:v>
                </c:pt>
                <c:pt idx="6">
                  <c:v>1.8897609785199165E-2</c:v>
                </c:pt>
                <c:pt idx="7">
                  <c:v>2.7361417189240456E-2</c:v>
                </c:pt>
                <c:pt idx="8">
                  <c:v>4.0983077138662338E-2</c:v>
                </c:pt>
                <c:pt idx="9">
                  <c:v>3.5534176975488663E-2</c:v>
                </c:pt>
                <c:pt idx="10">
                  <c:v>2.0970184355974197E-2</c:v>
                </c:pt>
                <c:pt idx="11">
                  <c:v>1.8440701067447662E-2</c:v>
                </c:pt>
                <c:pt idx="12">
                  <c:v>1.279816497117281E-2</c:v>
                </c:pt>
                <c:pt idx="13">
                  <c:v>1.2756476178765297E-2</c:v>
                </c:pt>
                <c:pt idx="14">
                  <c:v>2.9533442109823227E-2</c:v>
                </c:pt>
                <c:pt idx="15">
                  <c:v>4.4456310570240021E-2</c:v>
                </c:pt>
                <c:pt idx="16">
                  <c:v>5.6773480027914047E-2</c:v>
                </c:pt>
                <c:pt idx="17">
                  <c:v>7.146105170249939E-2</c:v>
                </c:pt>
                <c:pt idx="18">
                  <c:v>7.6487712562084198E-2</c:v>
                </c:pt>
                <c:pt idx="19">
                  <c:v>7.2023779153823853E-2</c:v>
                </c:pt>
                <c:pt idx="20">
                  <c:v>7.2135135531425476E-2</c:v>
                </c:pt>
                <c:pt idx="21">
                  <c:v>5.8176018297672272E-2</c:v>
                </c:pt>
                <c:pt idx="22">
                  <c:v>4.1378717869520187E-2</c:v>
                </c:pt>
                <c:pt idx="23">
                  <c:v>3.3453106880187988E-2</c:v>
                </c:pt>
                <c:pt idx="24">
                  <c:v>3.9224345237016678E-2</c:v>
                </c:pt>
                <c:pt idx="25">
                  <c:v>4.2884085327386856E-2</c:v>
                </c:pt>
                <c:pt idx="26">
                  <c:v>5.1822047680616379E-2</c:v>
                </c:pt>
                <c:pt idx="27">
                  <c:v>2.9607485979795456E-2</c:v>
                </c:pt>
                <c:pt idx="28">
                  <c:v>-3.0699644071319199E-7</c:v>
                </c:pt>
                <c:pt idx="29">
                  <c:v>-2.4061117321252823E-2</c:v>
                </c:pt>
                <c:pt idx="30">
                  <c:v>6.3586448959540576E-5</c:v>
                </c:pt>
                <c:pt idx="31">
                  <c:v>1.4555278234183788E-2</c:v>
                </c:pt>
                <c:pt idx="32">
                  <c:v>3.7327837198972702E-2</c:v>
                </c:pt>
                <c:pt idx="33">
                  <c:v>3.7600908428430557E-2</c:v>
                </c:pt>
                <c:pt idx="34">
                  <c:v>4.8117447644472122E-2</c:v>
                </c:pt>
                <c:pt idx="35">
                  <c:v>4.4001717120409012E-2</c:v>
                </c:pt>
                <c:pt idx="36">
                  <c:v>3.2405387610197067E-2</c:v>
                </c:pt>
                <c:pt idx="37">
                  <c:v>3.6755166947841644E-2</c:v>
                </c:pt>
                <c:pt idx="38">
                  <c:v>4.0879130363464355E-2</c:v>
                </c:pt>
                <c:pt idx="39">
                  <c:v>4.0633264929056168E-2</c:v>
                </c:pt>
                <c:pt idx="40">
                  <c:v>2.0984664559364319E-2</c:v>
                </c:pt>
                <c:pt idx="41">
                  <c:v>2.5236746296286583E-2</c:v>
                </c:pt>
                <c:pt idx="42">
                  <c:v>3.1699120998382568E-2</c:v>
                </c:pt>
                <c:pt idx="43">
                  <c:v>1.7716687172651291E-2</c:v>
                </c:pt>
                <c:pt idx="44">
                  <c:v>1.7716687172651291E-2</c:v>
                </c:pt>
                <c:pt idx="45">
                  <c:v>1.7716687172651291E-2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429-3948-8CFD-613203D1B1B0}"/>
            </c:ext>
          </c:extLst>
        </c:ser>
        <c:ser>
          <c:idx val="3"/>
          <c:order val="2"/>
          <c:tx>
            <c:v>Latin America</c:v>
          </c:tx>
          <c:spPr>
            <a:ln w="50800">
              <a:solidFill>
                <a:srgbClr val="00B05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'E4'!$E$5:$E$50</c:f>
              <c:numCache>
                <c:formatCode>0%</c:formatCode>
                <c:ptCount val="46"/>
                <c:pt idx="0">
                  <c:v>4.0479381568729877E-3</c:v>
                </c:pt>
                <c:pt idx="1">
                  <c:v>5.8822622522711754E-3</c:v>
                </c:pt>
                <c:pt idx="2">
                  <c:v>5.3280424326658249E-3</c:v>
                </c:pt>
                <c:pt idx="3">
                  <c:v>9.3700950965285301E-3</c:v>
                </c:pt>
                <c:pt idx="4">
                  <c:v>1.6635129228234291E-2</c:v>
                </c:pt>
                <c:pt idx="5">
                  <c:v>2.2804634645581245E-2</c:v>
                </c:pt>
                <c:pt idx="6">
                  <c:v>2.7785465121269226E-2</c:v>
                </c:pt>
                <c:pt idx="7">
                  <c:v>3.8559500128030777E-2</c:v>
                </c:pt>
                <c:pt idx="8">
                  <c:v>4.1816268116235733E-2</c:v>
                </c:pt>
                <c:pt idx="9">
                  <c:v>4.5855525881052017E-2</c:v>
                </c:pt>
                <c:pt idx="10">
                  <c:v>4.9636702984571457E-2</c:v>
                </c:pt>
                <c:pt idx="11">
                  <c:v>3.9800368249416351E-2</c:v>
                </c:pt>
                <c:pt idx="12">
                  <c:v>2.4146996438503265E-2</c:v>
                </c:pt>
                <c:pt idx="13">
                  <c:v>3.384673222899437E-2</c:v>
                </c:pt>
                <c:pt idx="14">
                  <c:v>2.5883534923195839E-2</c:v>
                </c:pt>
                <c:pt idx="15">
                  <c:v>4.1218515485525131E-2</c:v>
                </c:pt>
                <c:pt idx="16">
                  <c:v>2.861928753554821E-2</c:v>
                </c:pt>
                <c:pt idx="17">
                  <c:v>3.896201029419899E-2</c:v>
                </c:pt>
                <c:pt idx="18">
                  <c:v>3.9642319083213806E-2</c:v>
                </c:pt>
                <c:pt idx="19">
                  <c:v>2.7184031903743744E-2</c:v>
                </c:pt>
                <c:pt idx="20">
                  <c:v>3.8832090795040131E-2</c:v>
                </c:pt>
                <c:pt idx="21">
                  <c:v>3.0311662703752518E-2</c:v>
                </c:pt>
                <c:pt idx="22">
                  <c:v>4.5645240694284439E-2</c:v>
                </c:pt>
                <c:pt idx="23">
                  <c:v>5.1749777048826218E-2</c:v>
                </c:pt>
                <c:pt idx="24">
                  <c:v>7.3387481272220612E-2</c:v>
                </c:pt>
                <c:pt idx="25">
                  <c:v>6.6511042416095734E-2</c:v>
                </c:pt>
                <c:pt idx="26">
                  <c:v>8.1094905734062195E-2</c:v>
                </c:pt>
                <c:pt idx="27">
                  <c:v>8.6920715868473053E-2</c:v>
                </c:pt>
                <c:pt idx="28">
                  <c:v>7.8556247055530548E-2</c:v>
                </c:pt>
                <c:pt idx="29">
                  <c:v>5.1956094801425934E-2</c:v>
                </c:pt>
                <c:pt idx="30">
                  <c:v>6.3512265682220459E-2</c:v>
                </c:pt>
                <c:pt idx="31">
                  <c:v>6.1880268156528473E-2</c:v>
                </c:pt>
                <c:pt idx="32">
                  <c:v>5.872461199760437E-2</c:v>
                </c:pt>
                <c:pt idx="33">
                  <c:v>5.2502881735563278E-2</c:v>
                </c:pt>
                <c:pt idx="34">
                  <c:v>4.3790675699710846E-2</c:v>
                </c:pt>
                <c:pt idx="35">
                  <c:v>3.6871097981929779E-2</c:v>
                </c:pt>
                <c:pt idx="36">
                  <c:v>3.2579410821199417E-2</c:v>
                </c:pt>
                <c:pt idx="37">
                  <c:v>3.8981176912784576E-2</c:v>
                </c:pt>
                <c:pt idx="38">
                  <c:v>3.9756409823894501E-2</c:v>
                </c:pt>
                <c:pt idx="39">
                  <c:v>4.126555472612381E-2</c:v>
                </c:pt>
                <c:pt idx="40">
                  <c:v>4.2748317122459412E-2</c:v>
                </c:pt>
                <c:pt idx="41">
                  <c:v>5.1626253873109818E-2</c:v>
                </c:pt>
                <c:pt idx="42">
                  <c:v>4.61888387799263E-2</c:v>
                </c:pt>
                <c:pt idx="43">
                  <c:v>4.6253755688667297E-2</c:v>
                </c:pt>
                <c:pt idx="44">
                  <c:v>4.6253755688667297E-2</c:v>
                </c:pt>
                <c:pt idx="45">
                  <c:v>4.6253755688667297E-2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2429-3948-8CFD-613203D1B1B0}"/>
            </c:ext>
          </c:extLst>
        </c:ser>
        <c:ser>
          <c:idx val="4"/>
          <c:order val="3"/>
          <c:tx>
            <c:v>Middle East/North Africa</c:v>
          </c:tx>
          <c:spPr>
            <a:ln w="50800">
              <a:solidFill>
                <a:schemeClr val="accent4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'E4'!$F$5:$F$50</c:f>
              <c:numCache>
                <c:formatCode>0%</c:formatCode>
                <c:ptCount val="46"/>
                <c:pt idx="0">
                  <c:v>1.5294525772333145E-2</c:v>
                </c:pt>
                <c:pt idx="1">
                  <c:v>2.1983776241540909E-2</c:v>
                </c:pt>
                <c:pt idx="2">
                  <c:v>2.0163310691714287E-2</c:v>
                </c:pt>
                <c:pt idx="3">
                  <c:v>2.3277094587683678E-2</c:v>
                </c:pt>
                <c:pt idx="4">
                  <c:v>3.663996234536171E-2</c:v>
                </c:pt>
                <c:pt idx="5">
                  <c:v>4.9249500036239624E-2</c:v>
                </c:pt>
                <c:pt idx="6">
                  <c:v>5.7825345546007156E-2</c:v>
                </c:pt>
                <c:pt idx="7">
                  <c:v>7.4009217321872711E-2</c:v>
                </c:pt>
                <c:pt idx="8">
                  <c:v>6.8955712020397186E-2</c:v>
                </c:pt>
                <c:pt idx="9">
                  <c:v>8.1209622323513031E-2</c:v>
                </c:pt>
                <c:pt idx="10">
                  <c:v>0.1005827784538269</c:v>
                </c:pt>
                <c:pt idx="11">
                  <c:v>6.4553931355476379E-2</c:v>
                </c:pt>
                <c:pt idx="12">
                  <c:v>5.4900050163269043E-2</c:v>
                </c:pt>
                <c:pt idx="13">
                  <c:v>5.6160382926464081E-2</c:v>
                </c:pt>
                <c:pt idx="14">
                  <c:v>7.9613432288169861E-2</c:v>
                </c:pt>
                <c:pt idx="15">
                  <c:v>0.10445526987314224</c:v>
                </c:pt>
                <c:pt idx="16">
                  <c:v>7.6313488185405731E-2</c:v>
                </c:pt>
                <c:pt idx="17">
                  <c:v>8.6328171193599701E-2</c:v>
                </c:pt>
                <c:pt idx="18">
                  <c:v>8.6608976125717163E-2</c:v>
                </c:pt>
                <c:pt idx="19">
                  <c:v>8.8355228304862976E-2</c:v>
                </c:pt>
                <c:pt idx="20">
                  <c:v>0.10182014852762222</c:v>
                </c:pt>
                <c:pt idx="21">
                  <c:v>9.5552556216716766E-2</c:v>
                </c:pt>
                <c:pt idx="22">
                  <c:v>0.10950019955635071</c:v>
                </c:pt>
                <c:pt idx="23">
                  <c:v>0.14595314860343933</c:v>
                </c:pt>
                <c:pt idx="24">
                  <c:v>0.17566370964050293</c:v>
                </c:pt>
                <c:pt idx="25">
                  <c:v>0.21094939112663269</c:v>
                </c:pt>
                <c:pt idx="26">
                  <c:v>0.22979855537414551</c:v>
                </c:pt>
                <c:pt idx="27">
                  <c:v>0.23814032971858978</c:v>
                </c:pt>
                <c:pt idx="28">
                  <c:v>0.27034005522727966</c:v>
                </c:pt>
                <c:pt idx="29">
                  <c:v>0.17092731595039368</c:v>
                </c:pt>
                <c:pt idx="30">
                  <c:v>0.20491161942481995</c:v>
                </c:pt>
                <c:pt idx="31">
                  <c:v>0.22652873396873474</c:v>
                </c:pt>
                <c:pt idx="32">
                  <c:v>0.2183832973241806</c:v>
                </c:pt>
                <c:pt idx="33">
                  <c:v>0.22173139452934265</c:v>
                </c:pt>
                <c:pt idx="34">
                  <c:v>0.21239502727985382</c:v>
                </c:pt>
                <c:pt idx="35">
                  <c:v>0.17456535995006561</c:v>
                </c:pt>
                <c:pt idx="36">
                  <c:v>0.16633065044879913</c:v>
                </c:pt>
                <c:pt idx="37">
                  <c:v>0.18838252127170563</c:v>
                </c:pt>
                <c:pt idx="38">
                  <c:v>0.19722747802734375</c:v>
                </c:pt>
                <c:pt idx="39">
                  <c:v>0.1998324990272522</c:v>
                </c:pt>
                <c:pt idx="40">
                  <c:v>0.21681499481201172</c:v>
                </c:pt>
                <c:pt idx="41">
                  <c:v>0.19990573823451996</c:v>
                </c:pt>
                <c:pt idx="42">
                  <c:v>0.20030638575553894</c:v>
                </c:pt>
                <c:pt idx="43">
                  <c:v>0.1834600567817688</c:v>
                </c:pt>
                <c:pt idx="44">
                  <c:v>0.1834600567817688</c:v>
                </c:pt>
                <c:pt idx="45">
                  <c:v>0.1834600567817688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2429-3948-8CFD-613203D1B1B0}"/>
            </c:ext>
          </c:extLst>
        </c:ser>
        <c:ser>
          <c:idx val="5"/>
          <c:order val="4"/>
          <c:tx>
            <c:v>Subsaharan Africa</c:v>
          </c:tx>
          <c:spPr>
            <a:ln w="508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'E4'!$G$5:$G$50</c:f>
              <c:numCache>
                <c:formatCode>0%</c:formatCode>
                <c:ptCount val="46"/>
                <c:pt idx="0">
                  <c:v>9.6852444112300873E-2</c:v>
                </c:pt>
                <c:pt idx="1">
                  <c:v>7.0309489965438843E-2</c:v>
                </c:pt>
                <c:pt idx="2">
                  <c:v>3.6203127354383469E-2</c:v>
                </c:pt>
                <c:pt idx="3">
                  <c:v>5.1279272884130478E-2</c:v>
                </c:pt>
                <c:pt idx="4">
                  <c:v>5.3266014903783798E-2</c:v>
                </c:pt>
                <c:pt idx="5">
                  <c:v>6.1842210590839386E-2</c:v>
                </c:pt>
                <c:pt idx="6">
                  <c:v>5.3509384393692017E-2</c:v>
                </c:pt>
                <c:pt idx="7">
                  <c:v>5.5887296795845032E-2</c:v>
                </c:pt>
                <c:pt idx="8">
                  <c:v>6.3275180757045746E-2</c:v>
                </c:pt>
                <c:pt idx="9">
                  <c:v>6.6623635590076447E-2</c:v>
                </c:pt>
                <c:pt idx="10">
                  <c:v>6.0310728847980499E-2</c:v>
                </c:pt>
                <c:pt idx="11">
                  <c:v>4.7545671463012695E-2</c:v>
                </c:pt>
                <c:pt idx="12">
                  <c:v>2.8047092258930206E-2</c:v>
                </c:pt>
                <c:pt idx="13">
                  <c:v>3.6494001746177673E-2</c:v>
                </c:pt>
                <c:pt idx="14">
                  <c:v>5.6560352444648743E-2</c:v>
                </c:pt>
                <c:pt idx="15">
                  <c:v>7.3460988700389862E-2</c:v>
                </c:pt>
                <c:pt idx="16">
                  <c:v>5.5045463144779205E-2</c:v>
                </c:pt>
                <c:pt idx="17">
                  <c:v>6.1281979084014893E-2</c:v>
                </c:pt>
                <c:pt idx="18">
                  <c:v>6.7467905580997467E-2</c:v>
                </c:pt>
                <c:pt idx="19">
                  <c:v>5.7046897709369659E-2</c:v>
                </c:pt>
                <c:pt idx="20">
                  <c:v>6.1810560524463654E-2</c:v>
                </c:pt>
                <c:pt idx="21">
                  <c:v>5.7120822370052338E-2</c:v>
                </c:pt>
                <c:pt idx="22">
                  <c:v>7.2683781385421753E-2</c:v>
                </c:pt>
                <c:pt idx="23">
                  <c:v>7.5194686651229858E-2</c:v>
                </c:pt>
                <c:pt idx="24">
                  <c:v>9.2440076172351837E-2</c:v>
                </c:pt>
                <c:pt idx="25">
                  <c:v>0.10494930297136307</c:v>
                </c:pt>
                <c:pt idx="26">
                  <c:v>0.12737768888473511</c:v>
                </c:pt>
                <c:pt idx="27">
                  <c:v>0.12226850539445877</c:v>
                </c:pt>
                <c:pt idx="28">
                  <c:v>0.13373103737831116</c:v>
                </c:pt>
                <c:pt idx="29">
                  <c:v>9.9163025617599487E-2</c:v>
                </c:pt>
                <c:pt idx="30">
                  <c:v>0.11328362673521042</c:v>
                </c:pt>
                <c:pt idx="31">
                  <c:v>0.11650985479354858</c:v>
                </c:pt>
                <c:pt idx="32">
                  <c:v>0.10285137593746185</c:v>
                </c:pt>
                <c:pt idx="33">
                  <c:v>9.86466184258461E-2</c:v>
                </c:pt>
                <c:pt idx="34">
                  <c:v>9.354768693447113E-2</c:v>
                </c:pt>
                <c:pt idx="35">
                  <c:v>8.7494641542434692E-2</c:v>
                </c:pt>
                <c:pt idx="36">
                  <c:v>8.4282197058200836E-2</c:v>
                </c:pt>
                <c:pt idx="37">
                  <c:v>8.8151402771472931E-2</c:v>
                </c:pt>
                <c:pt idx="38">
                  <c:v>8.7034553289413452E-2</c:v>
                </c:pt>
                <c:pt idx="39">
                  <c:v>8.8396735489368439E-2</c:v>
                </c:pt>
                <c:pt idx="40">
                  <c:v>0.117741659283638</c:v>
                </c:pt>
                <c:pt idx="41">
                  <c:v>0.11185409128665924</c:v>
                </c:pt>
                <c:pt idx="42">
                  <c:v>0.10033390671014786</c:v>
                </c:pt>
                <c:pt idx="43">
                  <c:v>9.346703439950943E-2</c:v>
                </c:pt>
                <c:pt idx="44">
                  <c:v>9.346703439950943E-2</c:v>
                </c:pt>
                <c:pt idx="45">
                  <c:v>9.346703439950943E-2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2429-3948-8CFD-613203D1B1B0}"/>
            </c:ext>
          </c:extLst>
        </c:ser>
        <c:ser>
          <c:idx val="6"/>
          <c:order val="5"/>
          <c:tx>
            <c:v>Russia/Central Asia</c:v>
          </c:tx>
          <c:spPr>
            <a:ln w="50800">
              <a:solidFill>
                <a:schemeClr val="accent2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'E4'!$H$5:$H$50</c:f>
              <c:numCache>
                <c:formatCode>0%</c:formatCode>
                <c:ptCount val="46"/>
                <c:pt idx="0">
                  <c:v>-1.4754936099052429E-2</c:v>
                </c:pt>
                <c:pt idx="1">
                  <c:v>-1.4090715907514095E-2</c:v>
                </c:pt>
                <c:pt idx="2">
                  <c:v>-1.352385152131319E-2</c:v>
                </c:pt>
                <c:pt idx="3">
                  <c:v>-1.3716136105358601E-2</c:v>
                </c:pt>
                <c:pt idx="4">
                  <c:v>-1.349281519651413E-2</c:v>
                </c:pt>
                <c:pt idx="5">
                  <c:v>-1.2643672525882721E-2</c:v>
                </c:pt>
                <c:pt idx="6">
                  <c:v>-1.2419267557561398E-2</c:v>
                </c:pt>
                <c:pt idx="7">
                  <c:v>-1.2988056987524033E-2</c:v>
                </c:pt>
                <c:pt idx="8">
                  <c:v>-1.3042301870882511E-2</c:v>
                </c:pt>
                <c:pt idx="9">
                  <c:v>-1.3953372836112976E-2</c:v>
                </c:pt>
                <c:pt idx="10">
                  <c:v>-1.1129768565297127E-2</c:v>
                </c:pt>
                <c:pt idx="11">
                  <c:v>6.3666547648608685E-3</c:v>
                </c:pt>
                <c:pt idx="12">
                  <c:v>-4.2541865259408951E-3</c:v>
                </c:pt>
                <c:pt idx="13">
                  <c:v>8.4604904055595398E-2</c:v>
                </c:pt>
                <c:pt idx="14">
                  <c:v>0.10715942829847336</c:v>
                </c:pt>
                <c:pt idx="15">
                  <c:v>0.13995258510112762</c:v>
                </c:pt>
                <c:pt idx="16">
                  <c:v>0.10696009546518326</c:v>
                </c:pt>
                <c:pt idx="17">
                  <c:v>0.10973167419433594</c:v>
                </c:pt>
                <c:pt idx="18">
                  <c:v>0.10718462616205215</c:v>
                </c:pt>
                <c:pt idx="19">
                  <c:v>0.12600262463092804</c:v>
                </c:pt>
                <c:pt idx="20">
                  <c:v>0.13418515026569366</c:v>
                </c:pt>
                <c:pt idx="21">
                  <c:v>0.12662595510482788</c:v>
                </c:pt>
                <c:pt idx="22">
                  <c:v>0.13987685739994049</c:v>
                </c:pt>
                <c:pt idx="23">
                  <c:v>0.14118954539299011</c:v>
                </c:pt>
                <c:pt idx="24">
                  <c:v>0.15977804362773895</c:v>
                </c:pt>
                <c:pt idx="25">
                  <c:v>0.16184704005718231</c:v>
                </c:pt>
                <c:pt idx="26">
                  <c:v>0.1598033607006073</c:v>
                </c:pt>
                <c:pt idx="27">
                  <c:v>0.16038641333580017</c:v>
                </c:pt>
                <c:pt idx="28">
                  <c:v>0.1665642112493515</c:v>
                </c:pt>
                <c:pt idx="29">
                  <c:v>9.2365175485610962E-2</c:v>
                </c:pt>
                <c:pt idx="30">
                  <c:v>0.14550897479057312</c:v>
                </c:pt>
                <c:pt idx="31">
                  <c:v>0.19332194328308105</c:v>
                </c:pt>
                <c:pt idx="32">
                  <c:v>0.16737085580825806</c:v>
                </c:pt>
                <c:pt idx="33">
                  <c:v>0.14627014100551605</c:v>
                </c:pt>
                <c:pt idx="34">
                  <c:v>0.12859658896923065</c:v>
                </c:pt>
                <c:pt idx="35">
                  <c:v>0.1622760146856308</c:v>
                </c:pt>
                <c:pt idx="36">
                  <c:v>0.1344878226518631</c:v>
                </c:pt>
                <c:pt idx="37">
                  <c:v>0.14648698270320892</c:v>
                </c:pt>
                <c:pt idx="38">
                  <c:v>0.18505913019180298</c:v>
                </c:pt>
                <c:pt idx="39">
                  <c:v>0.1686951220035553</c:v>
                </c:pt>
                <c:pt idx="40">
                  <c:v>0.18349571526050568</c:v>
                </c:pt>
                <c:pt idx="41">
                  <c:v>0.16775679588317871</c:v>
                </c:pt>
                <c:pt idx="42">
                  <c:v>0.17329595983028412</c:v>
                </c:pt>
                <c:pt idx="43">
                  <c:v>0.16694921255111694</c:v>
                </c:pt>
                <c:pt idx="44">
                  <c:v>0.16694921255111694</c:v>
                </c:pt>
                <c:pt idx="45">
                  <c:v>0.16694921255111694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2429-3948-8CFD-613203D1B1B0}"/>
            </c:ext>
          </c:extLst>
        </c:ser>
        <c:ser>
          <c:idx val="7"/>
          <c:order val="6"/>
          <c:tx>
            <c:v>East Asia</c:v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'E4'!$I$5:$I$50</c:f>
              <c:numCache>
                <c:formatCode>0%</c:formatCode>
                <c:ptCount val="46"/>
                <c:pt idx="0">
                  <c:v>0.20750096440315247</c:v>
                </c:pt>
                <c:pt idx="1">
                  <c:v>0.21211491525173187</c:v>
                </c:pt>
                <c:pt idx="2">
                  <c:v>0.2068975567817688</c:v>
                </c:pt>
                <c:pt idx="3">
                  <c:v>0.20372393727302551</c:v>
                </c:pt>
                <c:pt idx="4">
                  <c:v>0.23434995114803314</c:v>
                </c:pt>
                <c:pt idx="5">
                  <c:v>0.24056105315685272</c:v>
                </c:pt>
                <c:pt idx="6">
                  <c:v>0.2563287615776062</c:v>
                </c:pt>
                <c:pt idx="7">
                  <c:v>0.27412125468254089</c:v>
                </c:pt>
                <c:pt idx="8">
                  <c:v>0.27872800827026367</c:v>
                </c:pt>
                <c:pt idx="9">
                  <c:v>0.27472907304763794</c:v>
                </c:pt>
                <c:pt idx="10">
                  <c:v>0.28995892405509949</c:v>
                </c:pt>
                <c:pt idx="11">
                  <c:v>0.2764640748500824</c:v>
                </c:pt>
                <c:pt idx="12">
                  <c:v>0.25190439820289612</c:v>
                </c:pt>
                <c:pt idx="13">
                  <c:v>0.23939962685108185</c:v>
                </c:pt>
                <c:pt idx="14">
                  <c:v>0.22213611006736755</c:v>
                </c:pt>
                <c:pt idx="15">
                  <c:v>0.2168722003698349</c:v>
                </c:pt>
                <c:pt idx="16">
                  <c:v>0.20682349801063538</c:v>
                </c:pt>
                <c:pt idx="17">
                  <c:v>0.20767050981521606</c:v>
                </c:pt>
                <c:pt idx="18">
                  <c:v>0.18904270231723785</c:v>
                </c:pt>
                <c:pt idx="19">
                  <c:v>0.17078396677970886</c:v>
                </c:pt>
                <c:pt idx="20">
                  <c:v>0.1704859584569931</c:v>
                </c:pt>
                <c:pt idx="21">
                  <c:v>0.1592160165309906</c:v>
                </c:pt>
                <c:pt idx="22">
                  <c:v>0.16274583339691162</c:v>
                </c:pt>
                <c:pt idx="23">
                  <c:v>0.2145770788192749</c:v>
                </c:pt>
                <c:pt idx="24">
                  <c:v>0.24599830806255341</c:v>
                </c:pt>
                <c:pt idx="25">
                  <c:v>0.2526572048664093</c:v>
                </c:pt>
                <c:pt idx="26">
                  <c:v>0.27288073301315308</c:v>
                </c:pt>
                <c:pt idx="27">
                  <c:v>0.30146884918212891</c:v>
                </c:pt>
                <c:pt idx="28">
                  <c:v>0.30391404032707214</c:v>
                </c:pt>
                <c:pt idx="29">
                  <c:v>0.28887480497360229</c:v>
                </c:pt>
                <c:pt idx="30">
                  <c:v>0.3074432909488678</c:v>
                </c:pt>
                <c:pt idx="31">
                  <c:v>0.29477924108505249</c:v>
                </c:pt>
                <c:pt idx="32">
                  <c:v>0.2926068902015686</c:v>
                </c:pt>
                <c:pt idx="33">
                  <c:v>0.28905299305915833</c:v>
                </c:pt>
                <c:pt idx="34">
                  <c:v>0.29330998659133911</c:v>
                </c:pt>
                <c:pt idx="35">
                  <c:v>0.29032197594642639</c:v>
                </c:pt>
                <c:pt idx="36">
                  <c:v>0.28422674536705017</c:v>
                </c:pt>
                <c:pt idx="37">
                  <c:v>0.29057252407073975</c:v>
                </c:pt>
                <c:pt idx="38">
                  <c:v>0.28572162985801697</c:v>
                </c:pt>
                <c:pt idx="39">
                  <c:v>0.28414124250411987</c:v>
                </c:pt>
                <c:pt idx="40">
                  <c:v>0.27933397889137268</c:v>
                </c:pt>
                <c:pt idx="41">
                  <c:v>0.30051270127296448</c:v>
                </c:pt>
                <c:pt idx="42">
                  <c:v>0.29291489720344543</c:v>
                </c:pt>
                <c:pt idx="43">
                  <c:v>0.29638656973838806</c:v>
                </c:pt>
                <c:pt idx="44">
                  <c:v>0.29638656973838806</c:v>
                </c:pt>
                <c:pt idx="45">
                  <c:v>0.29638656973838806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6-2429-3948-8CFD-613203D1B1B0}"/>
            </c:ext>
          </c:extLst>
        </c:ser>
        <c:ser>
          <c:idx val="8"/>
          <c:order val="7"/>
          <c:tx>
            <c:v>South/South-East Asia</c:v>
          </c:tx>
          <c:spPr>
            <a:ln w="508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'E4'!$J$5:$J$50</c:f>
              <c:numCache>
                <c:formatCode>0%</c:formatCode>
                <c:ptCount val="46"/>
                <c:pt idx="0">
                  <c:v>2.9929177835583687E-2</c:v>
                </c:pt>
                <c:pt idx="1">
                  <c:v>3.3829230815172195E-2</c:v>
                </c:pt>
                <c:pt idx="2">
                  <c:v>3.1836133450269699E-2</c:v>
                </c:pt>
                <c:pt idx="3">
                  <c:v>3.5229280591011047E-2</c:v>
                </c:pt>
                <c:pt idx="4">
                  <c:v>4.7376144677400589E-2</c:v>
                </c:pt>
                <c:pt idx="5">
                  <c:v>5.2436474710702896E-2</c:v>
                </c:pt>
                <c:pt idx="6">
                  <c:v>5.7885978370904922E-2</c:v>
                </c:pt>
                <c:pt idx="7">
                  <c:v>7.6054222881793976E-2</c:v>
                </c:pt>
                <c:pt idx="8">
                  <c:v>7.524583488702774E-2</c:v>
                </c:pt>
                <c:pt idx="9">
                  <c:v>8.0710433423519135E-2</c:v>
                </c:pt>
                <c:pt idx="10">
                  <c:v>8.6883097887039185E-2</c:v>
                </c:pt>
                <c:pt idx="11">
                  <c:v>7.7118054032325745E-2</c:v>
                </c:pt>
                <c:pt idx="12">
                  <c:v>4.9653291702270508E-2</c:v>
                </c:pt>
                <c:pt idx="13">
                  <c:v>6.5746046602725983E-2</c:v>
                </c:pt>
                <c:pt idx="14">
                  <c:v>9.1545119881629944E-2</c:v>
                </c:pt>
                <c:pt idx="15">
                  <c:v>0.11756286770105362</c:v>
                </c:pt>
                <c:pt idx="16">
                  <c:v>9.1284170746803284E-2</c:v>
                </c:pt>
                <c:pt idx="17">
                  <c:v>0.10100143402814865</c:v>
                </c:pt>
                <c:pt idx="18">
                  <c:v>0.10106289386749268</c:v>
                </c:pt>
                <c:pt idx="19">
                  <c:v>9.0700298547744751E-2</c:v>
                </c:pt>
                <c:pt idx="20">
                  <c:v>9.2590101063251495E-2</c:v>
                </c:pt>
                <c:pt idx="21">
                  <c:v>9.0118318796157837E-2</c:v>
                </c:pt>
                <c:pt idx="22">
                  <c:v>0.1057693287730217</c:v>
                </c:pt>
                <c:pt idx="23">
                  <c:v>0.11784763634204865</c:v>
                </c:pt>
                <c:pt idx="24">
                  <c:v>0.13505274057388306</c:v>
                </c:pt>
                <c:pt idx="25">
                  <c:v>0.14517377316951752</c:v>
                </c:pt>
                <c:pt idx="26">
                  <c:v>0.16054831445217133</c:v>
                </c:pt>
                <c:pt idx="27">
                  <c:v>0.18063022196292877</c:v>
                </c:pt>
                <c:pt idx="28">
                  <c:v>0.17763690650463104</c:v>
                </c:pt>
                <c:pt idx="29">
                  <c:v>0.18542201817035675</c:v>
                </c:pt>
                <c:pt idx="30">
                  <c:v>0.21412074565887451</c:v>
                </c:pt>
                <c:pt idx="31">
                  <c:v>0.2176835834980011</c:v>
                </c:pt>
                <c:pt idx="32">
                  <c:v>0.21149057149887085</c:v>
                </c:pt>
                <c:pt idx="33">
                  <c:v>0.20086111128330231</c:v>
                </c:pt>
                <c:pt idx="34">
                  <c:v>0.19888055324554443</c:v>
                </c:pt>
                <c:pt idx="35">
                  <c:v>0.19152547419071198</c:v>
                </c:pt>
                <c:pt idx="36">
                  <c:v>0.19342692196369171</c:v>
                </c:pt>
                <c:pt idx="37">
                  <c:v>0.19834242761135101</c:v>
                </c:pt>
                <c:pt idx="38">
                  <c:v>0.18987736105918884</c:v>
                </c:pt>
                <c:pt idx="39">
                  <c:v>0.1837291419506073</c:v>
                </c:pt>
                <c:pt idx="40">
                  <c:v>0.19103997945785522</c:v>
                </c:pt>
                <c:pt idx="41">
                  <c:v>0.19288977980613708</c:v>
                </c:pt>
                <c:pt idx="42">
                  <c:v>0.17673806846141815</c:v>
                </c:pt>
                <c:pt idx="43">
                  <c:v>0.17658019065856934</c:v>
                </c:pt>
                <c:pt idx="44">
                  <c:v>0.17658019065856934</c:v>
                </c:pt>
                <c:pt idx="45">
                  <c:v>0.17658019065856934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7-2429-3948-8CFD-613203D1B1B0}"/>
            </c:ext>
          </c:extLst>
        </c:ser>
        <c:ser>
          <c:idx val="0"/>
          <c:order val="8"/>
          <c:tx>
            <c:v>World</c:v>
          </c:tx>
          <c:spPr>
            <a:ln w="50800">
              <a:solidFill>
                <a:schemeClr val="tx1"/>
              </a:solidFill>
            </a:ln>
          </c:spPr>
          <c:marker>
            <c:symbol val="none"/>
          </c:marker>
          <c:val>
            <c:numRef>
              <c:f>'E4'!$B$5:$B$50</c:f>
              <c:numCache>
                <c:formatCode>0%</c:formatCode>
                <c:ptCount val="46"/>
                <c:pt idx="0">
                  <c:v>5.2938800305128098E-2</c:v>
                </c:pt>
                <c:pt idx="1">
                  <c:v>5.3245261311531067E-2</c:v>
                </c:pt>
                <c:pt idx="2">
                  <c:v>4.7534212470054626E-2</c:v>
                </c:pt>
                <c:pt idx="3">
                  <c:v>4.7998964786529541E-2</c:v>
                </c:pt>
                <c:pt idx="4">
                  <c:v>6.3796572387218475E-2</c:v>
                </c:pt>
                <c:pt idx="5">
                  <c:v>6.3863933086395264E-2</c:v>
                </c:pt>
                <c:pt idx="6">
                  <c:v>6.5088905394077301E-2</c:v>
                </c:pt>
                <c:pt idx="7">
                  <c:v>7.4302352964878082E-2</c:v>
                </c:pt>
                <c:pt idx="8">
                  <c:v>8.2918457686901093E-2</c:v>
                </c:pt>
                <c:pt idx="9">
                  <c:v>8.6280696094036102E-2</c:v>
                </c:pt>
                <c:pt idx="10">
                  <c:v>8.433263748884201E-2</c:v>
                </c:pt>
                <c:pt idx="11">
                  <c:v>7.7853016555309296E-2</c:v>
                </c:pt>
                <c:pt idx="12">
                  <c:v>6.7388474941253662E-2</c:v>
                </c:pt>
                <c:pt idx="13">
                  <c:v>6.8968251347541809E-2</c:v>
                </c:pt>
                <c:pt idx="14">
                  <c:v>7.6424241065979004E-2</c:v>
                </c:pt>
                <c:pt idx="15">
                  <c:v>9.0814761817455292E-2</c:v>
                </c:pt>
                <c:pt idx="16">
                  <c:v>8.8010378181934357E-2</c:v>
                </c:pt>
                <c:pt idx="17">
                  <c:v>9.6573434770107269E-2</c:v>
                </c:pt>
                <c:pt idx="18">
                  <c:v>9.6081279218196869E-2</c:v>
                </c:pt>
                <c:pt idx="19">
                  <c:v>8.9235819876194E-2</c:v>
                </c:pt>
                <c:pt idx="20">
                  <c:v>9.2231787741184235E-2</c:v>
                </c:pt>
                <c:pt idx="21">
                  <c:v>8.337508887052536E-2</c:v>
                </c:pt>
                <c:pt idx="22">
                  <c:v>7.9563573002815247E-2</c:v>
                </c:pt>
                <c:pt idx="23">
                  <c:v>8.7226554751396179E-2</c:v>
                </c:pt>
                <c:pt idx="24">
                  <c:v>0.10160697251558304</c:v>
                </c:pt>
                <c:pt idx="25">
                  <c:v>0.10650579631328583</c:v>
                </c:pt>
                <c:pt idx="26">
                  <c:v>0.11987525969743729</c:v>
                </c:pt>
                <c:pt idx="27">
                  <c:v>0.12244013696908951</c:v>
                </c:pt>
                <c:pt idx="28">
                  <c:v>0.11110053211450577</c:v>
                </c:pt>
                <c:pt idx="29">
                  <c:v>8.4476083517074585E-2</c:v>
                </c:pt>
                <c:pt idx="30">
                  <c:v>0.10668424516916275</c:v>
                </c:pt>
                <c:pt idx="31">
                  <c:v>0.11507052928209305</c:v>
                </c:pt>
                <c:pt idx="32">
                  <c:v>0.11992701888084412</c:v>
                </c:pt>
                <c:pt idx="33">
                  <c:v>0.11902612447738647</c:v>
                </c:pt>
                <c:pt idx="34">
                  <c:v>0.12462683022022247</c:v>
                </c:pt>
                <c:pt idx="35">
                  <c:v>0.12357735633850098</c:v>
                </c:pt>
                <c:pt idx="36">
                  <c:v>0.11832882463932037</c:v>
                </c:pt>
                <c:pt idx="37">
                  <c:v>0.12617301940917969</c:v>
                </c:pt>
                <c:pt idx="38">
                  <c:v>0.12961980700492859</c:v>
                </c:pt>
                <c:pt idx="39">
                  <c:v>0.13012877106666565</c:v>
                </c:pt>
                <c:pt idx="40">
                  <c:v>0.12125340104103088</c:v>
                </c:pt>
                <c:pt idx="41">
                  <c:v>0.1342119425535202</c:v>
                </c:pt>
                <c:pt idx="42">
                  <c:v>0.13061641156673431</c:v>
                </c:pt>
                <c:pt idx="43">
                  <c:v>0.12740445137023926</c:v>
                </c:pt>
                <c:pt idx="44">
                  <c:v>0.12740445137023926</c:v>
                </c:pt>
                <c:pt idx="45">
                  <c:v>0.12740445137023926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2429-3948-8CFD-613203D1B1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42761056"/>
        <c:axId val="742763800"/>
      </c:lineChart>
      <c:catAx>
        <c:axId val="742761056"/>
        <c:scaling>
          <c:orientation val="minMax"/>
        </c:scaling>
        <c:delete val="0"/>
        <c:axPos val="b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minorGridlines>
          <c:spPr>
            <a:ln>
              <a:noFill/>
            </a:ln>
          </c:spPr>
        </c:minorGridlines>
        <c:numFmt formatCode="General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742763800"/>
        <c:crossesAt val="0"/>
        <c:auto val="0"/>
        <c:lblAlgn val="ctr"/>
        <c:lblOffset val="100"/>
        <c:tickLblSkip val="5"/>
        <c:tickMarkSkip val="5"/>
        <c:noMultiLvlLbl val="0"/>
      </c:catAx>
      <c:valAx>
        <c:axId val="742763800"/>
        <c:scaling>
          <c:orientation val="minMax"/>
          <c:max val="0.5"/>
          <c:min val="-0.1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200"/>
                </a:pPr>
                <a:r>
                  <a:rPr lang="fr-FR" sz="1200" baseline="0"/>
                  <a:t>National saving rate by world region</a:t>
                </a:r>
                <a:endParaRPr lang="fr-FR" sz="1200"/>
              </a:p>
            </c:rich>
          </c:tx>
          <c:layout>
            <c:manualLayout>
              <c:xMode val="edge"/>
              <c:yMode val="edge"/>
              <c:x val="4.3507170124515776E-3"/>
              <c:y val="0.22907082075624818"/>
            </c:manualLayout>
          </c:layout>
          <c:overlay val="0"/>
        </c:title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742761056"/>
        <c:crossesAt val="1"/>
        <c:crossBetween val="midCat"/>
        <c:minorUnit val="0.02"/>
      </c:valAx>
      <c:spPr>
        <a:noFill/>
        <a:ln w="25400">
          <a:solidFill>
            <a:srgbClr val="000000"/>
          </a:solidFill>
        </a:ln>
      </c:spPr>
    </c:plotArea>
    <c:legend>
      <c:legendPos val="l"/>
      <c:layout>
        <c:manualLayout>
          <c:xMode val="edge"/>
          <c:yMode val="edge"/>
          <c:x val="0.10032024396960518"/>
          <c:y val="7.5349125048149251E-2"/>
          <c:w val="0.5021599396772416"/>
          <c:h val="0.17282794999012249"/>
        </c:manualLayout>
      </c:layout>
      <c:overlay val="1"/>
      <c:spPr>
        <a:solidFill>
          <a:schemeClr val="bg1"/>
        </a:solidFill>
        <a:ln w="12700">
          <a:solidFill>
            <a:schemeClr val="tx1"/>
          </a:solidFill>
        </a:ln>
      </c:spPr>
      <c:txPr>
        <a:bodyPr/>
        <a:lstStyle/>
        <a:p>
          <a:pPr>
            <a:defRPr sz="1400" baseline="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7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2000" b="1" baseline="0">
                <a:latin typeface="Arial" panose="020B0604020202020204" pitchFamily="34" charset="0"/>
                <a:cs typeface="Arial" panose="020B0604020202020204" pitchFamily="34" charset="0"/>
              </a:rPr>
              <a:t>Private Saving Rates by World Region 1980-2025 </a:t>
            </a:r>
            <a:endParaRPr lang="fr-FR" sz="1400" b="0" baseline="0"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>
        <c:manualLayout>
          <c:xMode val="edge"/>
          <c:yMode val="edge"/>
          <c:x val="0.15882629993186609"/>
          <c:y val="2.2032367001758508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4904893983410676E-2"/>
          <c:y val="6.1171329365642214E-2"/>
          <c:w val="0.8718907058570935"/>
          <c:h val="0.71492157821838798"/>
        </c:manualLayout>
      </c:layout>
      <c:lineChart>
        <c:grouping val="standard"/>
        <c:varyColors val="0"/>
        <c:ser>
          <c:idx val="1"/>
          <c:order val="0"/>
          <c:tx>
            <c:v>Europe</c:v>
          </c:tx>
          <c:spPr>
            <a:ln w="50800">
              <a:solidFill>
                <a:srgbClr val="00B0F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'E5'!$C$5:$C$50</c:f>
              <c:numCache>
                <c:formatCode>0%</c:formatCode>
                <c:ptCount val="46"/>
                <c:pt idx="0">
                  <c:v>6.8009890615940094E-2</c:v>
                </c:pt>
                <c:pt idx="1">
                  <c:v>6.2365543097257614E-2</c:v>
                </c:pt>
                <c:pt idx="2">
                  <c:v>5.8917403221130371E-2</c:v>
                </c:pt>
                <c:pt idx="3">
                  <c:v>6.5496392548084259E-2</c:v>
                </c:pt>
                <c:pt idx="4">
                  <c:v>7.5934603810310364E-2</c:v>
                </c:pt>
                <c:pt idx="5">
                  <c:v>8.0090589821338654E-2</c:v>
                </c:pt>
                <c:pt idx="6">
                  <c:v>9.2021830379962921E-2</c:v>
                </c:pt>
                <c:pt idx="7">
                  <c:v>9.2885397374629974E-2</c:v>
                </c:pt>
                <c:pt idx="8">
                  <c:v>0.10680560022592545</c:v>
                </c:pt>
                <c:pt idx="9">
                  <c:v>0.11668583750724792</c:v>
                </c:pt>
                <c:pt idx="10">
                  <c:v>0.12668213248252869</c:v>
                </c:pt>
                <c:pt idx="11">
                  <c:v>0.1222086176276207</c:v>
                </c:pt>
                <c:pt idx="12">
                  <c:v>0.1178148090839386</c:v>
                </c:pt>
                <c:pt idx="13">
                  <c:v>0.10826381295919418</c:v>
                </c:pt>
                <c:pt idx="14">
                  <c:v>0.11970124393701553</c:v>
                </c:pt>
                <c:pt idx="15">
                  <c:v>0.13607771694660187</c:v>
                </c:pt>
                <c:pt idx="16">
                  <c:v>0.10775866359472275</c:v>
                </c:pt>
                <c:pt idx="17">
                  <c:v>9.9733613431453705E-2</c:v>
                </c:pt>
                <c:pt idx="18">
                  <c:v>9.3769833445549011E-2</c:v>
                </c:pt>
                <c:pt idx="19">
                  <c:v>8.1251852214336395E-2</c:v>
                </c:pt>
                <c:pt idx="20">
                  <c:v>7.8834325075149536E-2</c:v>
                </c:pt>
                <c:pt idx="21">
                  <c:v>8.2059234380722046E-2</c:v>
                </c:pt>
                <c:pt idx="22">
                  <c:v>8.5655353963375092E-2</c:v>
                </c:pt>
                <c:pt idx="23">
                  <c:v>8.6618639528751373E-2</c:v>
                </c:pt>
                <c:pt idx="24">
                  <c:v>8.7919905781745911E-2</c:v>
                </c:pt>
                <c:pt idx="25">
                  <c:v>8.5102498531341553E-2</c:v>
                </c:pt>
                <c:pt idx="26">
                  <c:v>8.1493929028511047E-2</c:v>
                </c:pt>
                <c:pt idx="27">
                  <c:v>7.8366585075855255E-2</c:v>
                </c:pt>
                <c:pt idx="28">
                  <c:v>7.7195964753627777E-2</c:v>
                </c:pt>
                <c:pt idx="29">
                  <c:v>8.9504756033420563E-2</c:v>
                </c:pt>
                <c:pt idx="30">
                  <c:v>9.6315324306488037E-2</c:v>
                </c:pt>
                <c:pt idx="31">
                  <c:v>8.5540242493152618E-2</c:v>
                </c:pt>
                <c:pt idx="32">
                  <c:v>7.939080148935318E-2</c:v>
                </c:pt>
                <c:pt idx="33">
                  <c:v>7.2270750999450684E-2</c:v>
                </c:pt>
                <c:pt idx="34">
                  <c:v>7.6796680688858032E-2</c:v>
                </c:pt>
                <c:pt idx="35">
                  <c:v>7.8196562826633453E-2</c:v>
                </c:pt>
                <c:pt idx="36">
                  <c:v>7.4198447167873383E-2</c:v>
                </c:pt>
                <c:pt idx="37">
                  <c:v>7.3212653398513794E-2</c:v>
                </c:pt>
                <c:pt idx="38">
                  <c:v>7.2015456855297089E-2</c:v>
                </c:pt>
                <c:pt idx="39">
                  <c:v>7.4888177216053009E-2</c:v>
                </c:pt>
                <c:pt idx="40">
                  <c:v>0.1288762092590332</c:v>
                </c:pt>
                <c:pt idx="41">
                  <c:v>0.1247977688908577</c:v>
                </c:pt>
                <c:pt idx="42">
                  <c:v>9.2171929776668549E-2</c:v>
                </c:pt>
                <c:pt idx="43">
                  <c:v>9.5280475914478302E-2</c:v>
                </c:pt>
                <c:pt idx="44">
                  <c:v>9.5280475914478302E-2</c:v>
                </c:pt>
                <c:pt idx="45">
                  <c:v>9.5280475914478302E-2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5D75-8C41-A6FF-9FB5E1653D59}"/>
            </c:ext>
          </c:extLst>
        </c:ser>
        <c:ser>
          <c:idx val="2"/>
          <c:order val="1"/>
          <c:tx>
            <c:v>North America/Oceania</c:v>
          </c:tx>
          <c:spPr>
            <a:ln w="50800">
              <a:solidFill>
                <a:srgbClr val="F90FE3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'E5'!$D$5:$D$50</c:f>
              <c:numCache>
                <c:formatCode>0%</c:formatCode>
                <c:ptCount val="46"/>
                <c:pt idx="0">
                  <c:v>6.8555399775505066E-2</c:v>
                </c:pt>
                <c:pt idx="1">
                  <c:v>8.6445696651935577E-2</c:v>
                </c:pt>
                <c:pt idx="2">
                  <c:v>6.0091659426689148E-2</c:v>
                </c:pt>
                <c:pt idx="3">
                  <c:v>4.5386198908090591E-2</c:v>
                </c:pt>
                <c:pt idx="4">
                  <c:v>8.4420375525951385E-2</c:v>
                </c:pt>
                <c:pt idx="5">
                  <c:v>6.4694494009017944E-2</c:v>
                </c:pt>
                <c:pt idx="6">
                  <c:v>3.7584919482469559E-2</c:v>
                </c:pt>
                <c:pt idx="7">
                  <c:v>5.1237627863883972E-2</c:v>
                </c:pt>
                <c:pt idx="8">
                  <c:v>7.8881941735744476E-2</c:v>
                </c:pt>
                <c:pt idx="9">
                  <c:v>6.8665377795696259E-2</c:v>
                </c:pt>
                <c:pt idx="10">
                  <c:v>4.3689854443073273E-2</c:v>
                </c:pt>
                <c:pt idx="11">
                  <c:v>4.0616624057292938E-2</c:v>
                </c:pt>
                <c:pt idx="12">
                  <c:v>2.7029829099774361E-2</c:v>
                </c:pt>
                <c:pt idx="13">
                  <c:v>2.4902341887354851E-2</c:v>
                </c:pt>
                <c:pt idx="14">
                  <c:v>5.9845853596925735E-2</c:v>
                </c:pt>
                <c:pt idx="15">
                  <c:v>8.9563034474849701E-2</c:v>
                </c:pt>
                <c:pt idx="16">
                  <c:v>8.6644500494003296E-2</c:v>
                </c:pt>
                <c:pt idx="17">
                  <c:v>8.4477439522743225E-2</c:v>
                </c:pt>
                <c:pt idx="18">
                  <c:v>7.6376818120479584E-2</c:v>
                </c:pt>
                <c:pt idx="19">
                  <c:v>6.4164400100708008E-2</c:v>
                </c:pt>
                <c:pt idx="20">
                  <c:v>5.5664863437414169E-2</c:v>
                </c:pt>
                <c:pt idx="21">
                  <c:v>6.423533707857132E-2</c:v>
                </c:pt>
                <c:pt idx="22">
                  <c:v>8.0077797174453735E-2</c:v>
                </c:pt>
                <c:pt idx="23">
                  <c:v>8.3196237683296204E-2</c:v>
                </c:pt>
                <c:pt idx="24">
                  <c:v>8.2380771636962891E-2</c:v>
                </c:pt>
                <c:pt idx="25">
                  <c:v>7.1931861340999603E-2</c:v>
                </c:pt>
                <c:pt idx="26">
                  <c:v>7.0044346153736115E-2</c:v>
                </c:pt>
                <c:pt idx="27">
                  <c:v>5.4457914084196091E-2</c:v>
                </c:pt>
                <c:pt idx="28">
                  <c:v>6.4916908740997314E-2</c:v>
                </c:pt>
                <c:pt idx="29">
                  <c:v>0.1028815358877182</c:v>
                </c:pt>
                <c:pt idx="30">
                  <c:v>0.11888471245765686</c:v>
                </c:pt>
                <c:pt idx="31">
                  <c:v>0.11868300288915634</c:v>
                </c:pt>
                <c:pt idx="32">
                  <c:v>0.12453398108482361</c:v>
                </c:pt>
                <c:pt idx="33">
                  <c:v>9.2464223504066467E-2</c:v>
                </c:pt>
                <c:pt idx="34">
                  <c:v>9.6255064010620117E-2</c:v>
                </c:pt>
                <c:pt idx="35">
                  <c:v>8.8397197425365448E-2</c:v>
                </c:pt>
                <c:pt idx="36">
                  <c:v>8.1164829432964325E-2</c:v>
                </c:pt>
                <c:pt idx="37">
                  <c:v>7.3760867118835449E-2</c:v>
                </c:pt>
                <c:pt idx="38">
                  <c:v>9.3548119068145752E-2</c:v>
                </c:pt>
                <c:pt idx="39">
                  <c:v>0.10573300719261169</c:v>
                </c:pt>
                <c:pt idx="40">
                  <c:v>0.17951415479183197</c:v>
                </c:pt>
                <c:pt idx="41">
                  <c:v>0.14690935611724854</c:v>
                </c:pt>
                <c:pt idx="42">
                  <c:v>6.9153293967247009E-2</c:v>
                </c:pt>
                <c:pt idx="43">
                  <c:v>9.6022613346576691E-2</c:v>
                </c:pt>
                <c:pt idx="44">
                  <c:v>9.6022613346576691E-2</c:v>
                </c:pt>
                <c:pt idx="45">
                  <c:v>9.6022613346576691E-2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D75-8C41-A6FF-9FB5E1653D59}"/>
            </c:ext>
          </c:extLst>
        </c:ser>
        <c:ser>
          <c:idx val="3"/>
          <c:order val="2"/>
          <c:tx>
            <c:v>Latin America</c:v>
          </c:tx>
          <c:spPr>
            <a:ln w="50800">
              <a:solidFill>
                <a:srgbClr val="00B05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'E5'!$E$5:$E$50</c:f>
              <c:numCache>
                <c:formatCode>0%</c:formatCode>
                <c:ptCount val="46"/>
                <c:pt idx="0">
                  <c:v>1.2003938667476177E-2</c:v>
                </c:pt>
                <c:pt idx="1">
                  <c:v>1.2342309579253197E-2</c:v>
                </c:pt>
                <c:pt idx="2">
                  <c:v>1.1791283264756203E-2</c:v>
                </c:pt>
                <c:pt idx="3">
                  <c:v>1.5338924713432789E-2</c:v>
                </c:pt>
                <c:pt idx="4">
                  <c:v>2.0597087219357491E-2</c:v>
                </c:pt>
                <c:pt idx="5">
                  <c:v>2.5333071127533913E-2</c:v>
                </c:pt>
                <c:pt idx="6">
                  <c:v>2.9523400589823723E-2</c:v>
                </c:pt>
                <c:pt idx="7">
                  <c:v>3.7287943065166473E-2</c:v>
                </c:pt>
                <c:pt idx="8">
                  <c:v>4.3120741844177246E-2</c:v>
                </c:pt>
                <c:pt idx="9">
                  <c:v>4.5342691242694855E-2</c:v>
                </c:pt>
                <c:pt idx="10">
                  <c:v>4.5323789119720459E-2</c:v>
                </c:pt>
                <c:pt idx="11">
                  <c:v>4.040960967540741E-2</c:v>
                </c:pt>
                <c:pt idx="12">
                  <c:v>2.3924063891172409E-2</c:v>
                </c:pt>
                <c:pt idx="13">
                  <c:v>3.5958774387836456E-2</c:v>
                </c:pt>
                <c:pt idx="14">
                  <c:v>4.4391456991434097E-2</c:v>
                </c:pt>
                <c:pt idx="15">
                  <c:v>5.8861982077360153E-2</c:v>
                </c:pt>
                <c:pt idx="16">
                  <c:v>4.2224239557981491E-2</c:v>
                </c:pt>
                <c:pt idx="17">
                  <c:v>5.2858918905258179E-2</c:v>
                </c:pt>
                <c:pt idx="18">
                  <c:v>5.977732315659523E-2</c:v>
                </c:pt>
                <c:pt idx="19">
                  <c:v>5.6618493050336838E-2</c:v>
                </c:pt>
                <c:pt idx="20">
                  <c:v>5.3729534149169922E-2</c:v>
                </c:pt>
                <c:pt idx="21">
                  <c:v>4.9813870340585709E-2</c:v>
                </c:pt>
                <c:pt idx="22">
                  <c:v>5.8892451226711273E-2</c:v>
                </c:pt>
                <c:pt idx="23">
                  <c:v>6.0205958783626556E-2</c:v>
                </c:pt>
                <c:pt idx="24">
                  <c:v>6.7609995603561401E-2</c:v>
                </c:pt>
                <c:pt idx="25">
                  <c:v>6.0744199901819229E-2</c:v>
                </c:pt>
                <c:pt idx="26">
                  <c:v>7.308630645275116E-2</c:v>
                </c:pt>
                <c:pt idx="27">
                  <c:v>7.5718872249126434E-2</c:v>
                </c:pt>
                <c:pt idx="28">
                  <c:v>6.3822969794273376E-2</c:v>
                </c:pt>
                <c:pt idx="29">
                  <c:v>5.9381797909736633E-2</c:v>
                </c:pt>
                <c:pt idx="30">
                  <c:v>5.9759870171546936E-2</c:v>
                </c:pt>
                <c:pt idx="31">
                  <c:v>6.4623244106769562E-2</c:v>
                </c:pt>
                <c:pt idx="32">
                  <c:v>6.2872923910617828E-2</c:v>
                </c:pt>
                <c:pt idx="33">
                  <c:v>5.8434583246707916E-2</c:v>
                </c:pt>
                <c:pt idx="34">
                  <c:v>6.5790876746177673E-2</c:v>
                </c:pt>
                <c:pt idx="35">
                  <c:v>7.5013883411884308E-2</c:v>
                </c:pt>
                <c:pt idx="36">
                  <c:v>6.6777892410755157E-2</c:v>
                </c:pt>
                <c:pt idx="37">
                  <c:v>7.4544310569763184E-2</c:v>
                </c:pt>
                <c:pt idx="38">
                  <c:v>7.0359900593757629E-2</c:v>
                </c:pt>
                <c:pt idx="39">
                  <c:v>7.5696229934692383E-2</c:v>
                </c:pt>
                <c:pt idx="40">
                  <c:v>0.12070023268461227</c:v>
                </c:pt>
                <c:pt idx="41">
                  <c:v>8.0496236681938171E-2</c:v>
                </c:pt>
                <c:pt idx="42">
                  <c:v>5.7628758251667023E-2</c:v>
                </c:pt>
                <c:pt idx="43">
                  <c:v>6.6313043236732483E-2</c:v>
                </c:pt>
                <c:pt idx="44">
                  <c:v>6.6313043236732483E-2</c:v>
                </c:pt>
                <c:pt idx="45">
                  <c:v>6.6313043236732483E-2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5D75-8C41-A6FF-9FB5E1653D59}"/>
            </c:ext>
          </c:extLst>
        </c:ser>
        <c:ser>
          <c:idx val="4"/>
          <c:order val="3"/>
          <c:tx>
            <c:v>Middle East/North Africa</c:v>
          </c:tx>
          <c:spPr>
            <a:ln w="50800">
              <a:solidFill>
                <a:schemeClr val="accent4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'E5'!$F$5:$F$50</c:f>
              <c:numCache>
                <c:formatCode>0%</c:formatCode>
                <c:ptCount val="46"/>
                <c:pt idx="0">
                  <c:v>2.8480803593993187E-2</c:v>
                </c:pt>
                <c:pt idx="1">
                  <c:v>2.9178163036704063E-2</c:v>
                </c:pt>
                <c:pt idx="2">
                  <c:v>2.5324840098619461E-2</c:v>
                </c:pt>
                <c:pt idx="3">
                  <c:v>2.7181515470147133E-2</c:v>
                </c:pt>
                <c:pt idx="4">
                  <c:v>3.4110654145479202E-2</c:v>
                </c:pt>
                <c:pt idx="5">
                  <c:v>3.8264356553554535E-2</c:v>
                </c:pt>
                <c:pt idx="6">
                  <c:v>4.3859768658876419E-2</c:v>
                </c:pt>
                <c:pt idx="7">
                  <c:v>5.2653823047876358E-2</c:v>
                </c:pt>
                <c:pt idx="8">
                  <c:v>5.9777364134788513E-2</c:v>
                </c:pt>
                <c:pt idx="9">
                  <c:v>6.3892543315887451E-2</c:v>
                </c:pt>
                <c:pt idx="10">
                  <c:v>6.2500514090061188E-2</c:v>
                </c:pt>
                <c:pt idx="11">
                  <c:v>5.8087233453989029E-2</c:v>
                </c:pt>
                <c:pt idx="12">
                  <c:v>3.4792140126228333E-2</c:v>
                </c:pt>
                <c:pt idx="13">
                  <c:v>4.6758845448493958E-2</c:v>
                </c:pt>
                <c:pt idx="14">
                  <c:v>6.621474027633667E-2</c:v>
                </c:pt>
                <c:pt idx="15">
                  <c:v>8.5884816944599152E-2</c:v>
                </c:pt>
                <c:pt idx="16">
                  <c:v>6.5286144614219666E-2</c:v>
                </c:pt>
                <c:pt idx="17">
                  <c:v>6.7566372454166412E-2</c:v>
                </c:pt>
                <c:pt idx="18">
                  <c:v>6.7546933889389038E-2</c:v>
                </c:pt>
                <c:pt idx="19">
                  <c:v>6.3223831355571747E-2</c:v>
                </c:pt>
                <c:pt idx="20">
                  <c:v>6.5041482448577881E-2</c:v>
                </c:pt>
                <c:pt idx="21">
                  <c:v>6.7083396017551422E-2</c:v>
                </c:pt>
                <c:pt idx="22">
                  <c:v>7.3628991842269897E-2</c:v>
                </c:pt>
                <c:pt idx="23">
                  <c:v>7.5418002903461456E-2</c:v>
                </c:pt>
                <c:pt idx="24">
                  <c:v>8.9733488857746124E-2</c:v>
                </c:pt>
                <c:pt idx="25">
                  <c:v>0.10642179846763611</c:v>
                </c:pt>
                <c:pt idx="26">
                  <c:v>0.11566362529993057</c:v>
                </c:pt>
                <c:pt idx="27">
                  <c:v>0.12574708461761475</c:v>
                </c:pt>
                <c:pt idx="28">
                  <c:v>0.12280721217393875</c:v>
                </c:pt>
                <c:pt idx="29">
                  <c:v>0.10750517249107361</c:v>
                </c:pt>
                <c:pt idx="30">
                  <c:v>0.12910057604312897</c:v>
                </c:pt>
                <c:pt idx="31">
                  <c:v>0.14077234268188477</c:v>
                </c:pt>
                <c:pt idx="32">
                  <c:v>0.14202491939067841</c:v>
                </c:pt>
                <c:pt idx="33">
                  <c:v>0.15148007869720459</c:v>
                </c:pt>
                <c:pt idx="34">
                  <c:v>0.14074355363845825</c:v>
                </c:pt>
                <c:pt idx="35">
                  <c:v>0.11869744211435318</c:v>
                </c:pt>
                <c:pt idx="36">
                  <c:v>0.12044810503721237</c:v>
                </c:pt>
                <c:pt idx="37">
                  <c:v>0.12924346327781677</c:v>
                </c:pt>
                <c:pt idx="38">
                  <c:v>0.12788014113903046</c:v>
                </c:pt>
                <c:pt idx="39">
                  <c:v>0.13794831931591034</c:v>
                </c:pt>
                <c:pt idx="40">
                  <c:v>0.1738276332616806</c:v>
                </c:pt>
                <c:pt idx="41">
                  <c:v>0.1503431499004364</c:v>
                </c:pt>
                <c:pt idx="42">
                  <c:v>0.1375187486410141</c:v>
                </c:pt>
                <c:pt idx="43">
                  <c:v>0.13414201140403748</c:v>
                </c:pt>
                <c:pt idx="44">
                  <c:v>0.13414201140403748</c:v>
                </c:pt>
                <c:pt idx="45">
                  <c:v>0.13414201140403748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5D75-8C41-A6FF-9FB5E1653D59}"/>
            </c:ext>
          </c:extLst>
        </c:ser>
        <c:ser>
          <c:idx val="5"/>
          <c:order val="4"/>
          <c:tx>
            <c:v>Subsaharan Africa</c:v>
          </c:tx>
          <c:spPr>
            <a:ln w="508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'E5'!$G$5:$G$50</c:f>
              <c:numCache>
                <c:formatCode>0%</c:formatCode>
                <c:ptCount val="46"/>
                <c:pt idx="0">
                  <c:v>9.2539332807064056E-2</c:v>
                </c:pt>
                <c:pt idx="1">
                  <c:v>6.7703612148761749E-2</c:v>
                </c:pt>
                <c:pt idx="2">
                  <c:v>3.8390766829252243E-2</c:v>
                </c:pt>
                <c:pt idx="3">
                  <c:v>5.240900069475174E-2</c:v>
                </c:pt>
                <c:pt idx="4">
                  <c:v>5.375773087143898E-2</c:v>
                </c:pt>
                <c:pt idx="5">
                  <c:v>6.0460582375526428E-2</c:v>
                </c:pt>
                <c:pt idx="6">
                  <c:v>5.2633825689554214E-2</c:v>
                </c:pt>
                <c:pt idx="7">
                  <c:v>5.4538730531930923E-2</c:v>
                </c:pt>
                <c:pt idx="8">
                  <c:v>6.2508486211299896E-2</c:v>
                </c:pt>
                <c:pt idx="9">
                  <c:v>6.3422754406929016E-2</c:v>
                </c:pt>
                <c:pt idx="10">
                  <c:v>5.128762498497963E-2</c:v>
                </c:pt>
                <c:pt idx="11">
                  <c:v>4.7218773514032364E-2</c:v>
                </c:pt>
                <c:pt idx="12">
                  <c:v>3.4860588610172272E-2</c:v>
                </c:pt>
                <c:pt idx="13">
                  <c:v>5.0357379019260406E-2</c:v>
                </c:pt>
                <c:pt idx="14">
                  <c:v>6.1070568859577179E-2</c:v>
                </c:pt>
                <c:pt idx="15">
                  <c:v>7.2423271834850311E-2</c:v>
                </c:pt>
                <c:pt idx="16">
                  <c:v>6.0904569923877716E-2</c:v>
                </c:pt>
                <c:pt idx="17">
                  <c:v>6.119806319475174E-2</c:v>
                </c:pt>
                <c:pt idx="18">
                  <c:v>5.8340787887573242E-2</c:v>
                </c:pt>
                <c:pt idx="19">
                  <c:v>4.956045001745224E-2</c:v>
                </c:pt>
                <c:pt idx="20">
                  <c:v>5.1149353384971619E-2</c:v>
                </c:pt>
                <c:pt idx="21">
                  <c:v>4.6202201396226883E-2</c:v>
                </c:pt>
                <c:pt idx="22">
                  <c:v>5.5456291884183884E-2</c:v>
                </c:pt>
                <c:pt idx="23">
                  <c:v>6.0013234615325928E-2</c:v>
                </c:pt>
                <c:pt idx="24">
                  <c:v>6.7538537085056305E-2</c:v>
                </c:pt>
                <c:pt idx="25">
                  <c:v>6.6587597131729126E-2</c:v>
                </c:pt>
                <c:pt idx="26">
                  <c:v>6.6601350903511047E-2</c:v>
                </c:pt>
                <c:pt idx="27">
                  <c:v>6.2482748180627823E-2</c:v>
                </c:pt>
                <c:pt idx="28">
                  <c:v>7.6987266540527344E-2</c:v>
                </c:pt>
                <c:pt idx="29">
                  <c:v>6.8278901278972626E-2</c:v>
                </c:pt>
                <c:pt idx="30">
                  <c:v>7.9203903675079346E-2</c:v>
                </c:pt>
                <c:pt idx="31">
                  <c:v>7.4260331690311432E-2</c:v>
                </c:pt>
                <c:pt idx="32">
                  <c:v>6.8663567304611206E-2</c:v>
                </c:pt>
                <c:pt idx="33">
                  <c:v>6.5275214612483978E-2</c:v>
                </c:pt>
                <c:pt idx="34">
                  <c:v>6.3661009073257446E-2</c:v>
                </c:pt>
                <c:pt idx="35">
                  <c:v>6.4155571162700653E-2</c:v>
                </c:pt>
                <c:pt idx="36">
                  <c:v>6.5035633742809296E-2</c:v>
                </c:pt>
                <c:pt idx="37">
                  <c:v>7.0005528628826141E-2</c:v>
                </c:pt>
                <c:pt idx="38">
                  <c:v>6.4463317394256592E-2</c:v>
                </c:pt>
                <c:pt idx="39">
                  <c:v>7.0538997650146484E-2</c:v>
                </c:pt>
                <c:pt idx="40">
                  <c:v>0.11330167204141617</c:v>
                </c:pt>
                <c:pt idx="41">
                  <c:v>9.8007962107658386E-2</c:v>
                </c:pt>
                <c:pt idx="42">
                  <c:v>8.0271154642105103E-2</c:v>
                </c:pt>
                <c:pt idx="43">
                  <c:v>7.857310026884079E-2</c:v>
                </c:pt>
                <c:pt idx="44">
                  <c:v>7.857310026884079E-2</c:v>
                </c:pt>
                <c:pt idx="45">
                  <c:v>7.857310026884079E-2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5D75-8C41-A6FF-9FB5E1653D59}"/>
            </c:ext>
          </c:extLst>
        </c:ser>
        <c:ser>
          <c:idx val="6"/>
          <c:order val="5"/>
          <c:tx>
            <c:v>Russia/Central Asia</c:v>
          </c:tx>
          <c:spPr>
            <a:ln w="50800">
              <a:solidFill>
                <a:schemeClr val="accent2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'E5'!$H$5:$H$50</c:f>
              <c:numCache>
                <c:formatCode>0%</c:formatCode>
                <c:ptCount val="46"/>
                <c:pt idx="0">
                  <c:v>-9.5328819006681442E-3</c:v>
                </c:pt>
                <c:pt idx="1">
                  <c:v>-9.3542961403727531E-3</c:v>
                </c:pt>
                <c:pt idx="2">
                  <c:v>-9.1867623850703239E-3</c:v>
                </c:pt>
                <c:pt idx="3">
                  <c:v>-9.5915207639336586E-3</c:v>
                </c:pt>
                <c:pt idx="4">
                  <c:v>-9.6569620072841644E-3</c:v>
                </c:pt>
                <c:pt idx="5">
                  <c:v>-9.2902891337871552E-3</c:v>
                </c:pt>
                <c:pt idx="6">
                  <c:v>-9.4539448618888855E-3</c:v>
                </c:pt>
                <c:pt idx="7">
                  <c:v>-1.00294454023242E-2</c:v>
                </c:pt>
                <c:pt idx="8">
                  <c:v>-1.0295928455889225E-2</c:v>
                </c:pt>
                <c:pt idx="9">
                  <c:v>-1.1194869875907898E-2</c:v>
                </c:pt>
                <c:pt idx="10">
                  <c:v>-9.4922250136733055E-3</c:v>
                </c:pt>
                <c:pt idx="11">
                  <c:v>5.1356125622987747E-3</c:v>
                </c:pt>
                <c:pt idx="12">
                  <c:v>-5.9294505044817924E-3</c:v>
                </c:pt>
                <c:pt idx="13">
                  <c:v>1.9732411950826645E-2</c:v>
                </c:pt>
                <c:pt idx="14">
                  <c:v>3.386930376291275E-2</c:v>
                </c:pt>
                <c:pt idx="15">
                  <c:v>7.8322470188140869E-2</c:v>
                </c:pt>
                <c:pt idx="16">
                  <c:v>4.977082833647728E-2</c:v>
                </c:pt>
                <c:pt idx="17">
                  <c:v>6.0649212449789047E-2</c:v>
                </c:pt>
                <c:pt idx="18">
                  <c:v>5.6251417845487595E-2</c:v>
                </c:pt>
                <c:pt idx="19">
                  <c:v>6.6600941121578217E-2</c:v>
                </c:pt>
                <c:pt idx="20">
                  <c:v>6.4019478857517242E-2</c:v>
                </c:pt>
                <c:pt idx="21">
                  <c:v>6.6067785024642944E-2</c:v>
                </c:pt>
                <c:pt idx="22">
                  <c:v>7.2222903370857239E-2</c:v>
                </c:pt>
                <c:pt idx="23">
                  <c:v>7.5569957494735718E-2</c:v>
                </c:pt>
                <c:pt idx="24">
                  <c:v>9.0015940368175507E-2</c:v>
                </c:pt>
                <c:pt idx="25">
                  <c:v>8.8586390018463135E-2</c:v>
                </c:pt>
                <c:pt idx="26">
                  <c:v>8.0460406839847565E-2</c:v>
                </c:pt>
                <c:pt idx="27">
                  <c:v>7.8284032642841339E-2</c:v>
                </c:pt>
                <c:pt idx="28">
                  <c:v>7.8588329255580902E-2</c:v>
                </c:pt>
                <c:pt idx="29">
                  <c:v>4.8255123198032379E-2</c:v>
                </c:pt>
                <c:pt idx="30">
                  <c:v>7.4026919901371002E-2</c:v>
                </c:pt>
                <c:pt idx="31">
                  <c:v>9.3705937266349792E-2</c:v>
                </c:pt>
                <c:pt idx="32">
                  <c:v>8.8984154164791107E-2</c:v>
                </c:pt>
                <c:pt idx="33">
                  <c:v>9.2078506946563721E-2</c:v>
                </c:pt>
                <c:pt idx="34">
                  <c:v>8.0890849232673645E-2</c:v>
                </c:pt>
                <c:pt idx="35">
                  <c:v>0.10890550911426544</c:v>
                </c:pt>
                <c:pt idx="36">
                  <c:v>0.10030008107423782</c:v>
                </c:pt>
                <c:pt idx="37">
                  <c:v>0.10163687169551849</c:v>
                </c:pt>
                <c:pt idx="38">
                  <c:v>9.496200829744339E-2</c:v>
                </c:pt>
                <c:pt idx="39">
                  <c:v>7.6594538986682892E-2</c:v>
                </c:pt>
                <c:pt idx="40">
                  <c:v>0.10001359879970551</c:v>
                </c:pt>
                <c:pt idx="41">
                  <c:v>8.1452742218971252E-2</c:v>
                </c:pt>
                <c:pt idx="42">
                  <c:v>7.1032941341400146E-2</c:v>
                </c:pt>
                <c:pt idx="43">
                  <c:v>6.5509848296642303E-2</c:v>
                </c:pt>
                <c:pt idx="44">
                  <c:v>6.5509848296642303E-2</c:v>
                </c:pt>
                <c:pt idx="45">
                  <c:v>6.5509848296642303E-2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5D75-8C41-A6FF-9FB5E1653D59}"/>
            </c:ext>
          </c:extLst>
        </c:ser>
        <c:ser>
          <c:idx val="7"/>
          <c:order val="6"/>
          <c:tx>
            <c:v>East Asia</c:v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'E5'!$I$5:$I$50</c:f>
              <c:numCache>
                <c:formatCode>0%</c:formatCode>
                <c:ptCount val="46"/>
                <c:pt idx="0">
                  <c:v>0.1767011433839798</c:v>
                </c:pt>
                <c:pt idx="1">
                  <c:v>0.17230837047100067</c:v>
                </c:pt>
                <c:pt idx="2">
                  <c:v>0.16236181557178497</c:v>
                </c:pt>
                <c:pt idx="3">
                  <c:v>0.15832099318504333</c:v>
                </c:pt>
                <c:pt idx="4">
                  <c:v>0.1594991534948349</c:v>
                </c:pt>
                <c:pt idx="5">
                  <c:v>0.16323736310005188</c:v>
                </c:pt>
                <c:pt idx="6">
                  <c:v>0.16263845562934875</c:v>
                </c:pt>
                <c:pt idx="7">
                  <c:v>0.15614110231399536</c:v>
                </c:pt>
                <c:pt idx="8">
                  <c:v>0.16376262903213501</c:v>
                </c:pt>
                <c:pt idx="9">
                  <c:v>0.15939891338348389</c:v>
                </c:pt>
                <c:pt idx="10">
                  <c:v>0.15911173820495605</c:v>
                </c:pt>
                <c:pt idx="11">
                  <c:v>0.16001679003238678</c:v>
                </c:pt>
                <c:pt idx="12">
                  <c:v>0.14237415790557861</c:v>
                </c:pt>
                <c:pt idx="13">
                  <c:v>0.14250218868255615</c:v>
                </c:pt>
                <c:pt idx="14">
                  <c:v>0.14521127939224243</c:v>
                </c:pt>
                <c:pt idx="15">
                  <c:v>0.1372288316488266</c:v>
                </c:pt>
                <c:pt idx="16">
                  <c:v>0.13673914968967438</c:v>
                </c:pt>
                <c:pt idx="17">
                  <c:v>0.13063988089561462</c:v>
                </c:pt>
                <c:pt idx="18">
                  <c:v>0.14267244935035706</c:v>
                </c:pt>
                <c:pt idx="19">
                  <c:v>0.11880330741405487</c:v>
                </c:pt>
                <c:pt idx="20">
                  <c:v>0.10765548795461655</c:v>
                </c:pt>
                <c:pt idx="21">
                  <c:v>9.0984143316745758E-2</c:v>
                </c:pt>
                <c:pt idx="22">
                  <c:v>9.7858674824237823E-2</c:v>
                </c:pt>
                <c:pt idx="23">
                  <c:v>0.14322003722190857</c:v>
                </c:pt>
                <c:pt idx="24">
                  <c:v>0.14466133713722229</c:v>
                </c:pt>
                <c:pt idx="25">
                  <c:v>0.14841784536838531</c:v>
                </c:pt>
                <c:pt idx="26">
                  <c:v>0.16057844460010529</c:v>
                </c:pt>
                <c:pt idx="27">
                  <c:v>0.17036330699920654</c:v>
                </c:pt>
                <c:pt idx="28">
                  <c:v>0.177488774061203</c:v>
                </c:pt>
                <c:pt idx="29">
                  <c:v>0.19411695003509521</c:v>
                </c:pt>
                <c:pt idx="30">
                  <c:v>0.19364362955093384</c:v>
                </c:pt>
                <c:pt idx="31">
                  <c:v>0.18726226687431335</c:v>
                </c:pt>
                <c:pt idx="32">
                  <c:v>0.18431566655635834</c:v>
                </c:pt>
                <c:pt idx="33">
                  <c:v>0.18403741717338562</c:v>
                </c:pt>
                <c:pt idx="34">
                  <c:v>0.18089295923709869</c:v>
                </c:pt>
                <c:pt idx="35">
                  <c:v>0.18374073505401611</c:v>
                </c:pt>
                <c:pt idx="36">
                  <c:v>0.19040776789188385</c:v>
                </c:pt>
                <c:pt idx="37">
                  <c:v>0.19313399493694305</c:v>
                </c:pt>
                <c:pt idx="38">
                  <c:v>0.19731184840202332</c:v>
                </c:pt>
                <c:pt idx="39">
                  <c:v>0.20722462236881256</c:v>
                </c:pt>
                <c:pt idx="40">
                  <c:v>0.25059935450553894</c:v>
                </c:pt>
                <c:pt idx="41">
                  <c:v>0.2406008243560791</c:v>
                </c:pt>
                <c:pt idx="42">
                  <c:v>0.23074708878993988</c:v>
                </c:pt>
                <c:pt idx="43">
                  <c:v>0.23113688826560974</c:v>
                </c:pt>
                <c:pt idx="44">
                  <c:v>0.23113688826560974</c:v>
                </c:pt>
                <c:pt idx="45">
                  <c:v>0.23113688826560974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6-5D75-8C41-A6FF-9FB5E1653D59}"/>
            </c:ext>
          </c:extLst>
        </c:ser>
        <c:ser>
          <c:idx val="8"/>
          <c:order val="7"/>
          <c:tx>
            <c:v>South/South-East Asia</c:v>
          </c:tx>
          <c:spPr>
            <a:ln w="508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'E5'!$J$5:$J$50</c:f>
              <c:numCache>
                <c:formatCode>0%</c:formatCode>
                <c:ptCount val="46"/>
                <c:pt idx="0">
                  <c:v>2.8137212619185448E-2</c:v>
                </c:pt>
                <c:pt idx="1">
                  <c:v>3.057052381336689E-2</c:v>
                </c:pt>
                <c:pt idx="2">
                  <c:v>2.9497567564249039E-2</c:v>
                </c:pt>
                <c:pt idx="3">
                  <c:v>3.308606892824173E-2</c:v>
                </c:pt>
                <c:pt idx="4">
                  <c:v>4.2278848588466644E-2</c:v>
                </c:pt>
                <c:pt idx="5">
                  <c:v>4.6433962881565094E-2</c:v>
                </c:pt>
                <c:pt idx="6">
                  <c:v>5.1410853862762451E-2</c:v>
                </c:pt>
                <c:pt idx="7">
                  <c:v>6.4487844705581665E-2</c:v>
                </c:pt>
                <c:pt idx="8">
                  <c:v>6.90765380859375E-2</c:v>
                </c:pt>
                <c:pt idx="9">
                  <c:v>7.0658750832080841E-2</c:v>
                </c:pt>
                <c:pt idx="10">
                  <c:v>7.2297513484954834E-2</c:v>
                </c:pt>
                <c:pt idx="11">
                  <c:v>6.6825084388256073E-2</c:v>
                </c:pt>
                <c:pt idx="12">
                  <c:v>3.4234724938869476E-2</c:v>
                </c:pt>
                <c:pt idx="13">
                  <c:v>5.3080681711435318E-2</c:v>
                </c:pt>
                <c:pt idx="14">
                  <c:v>7.4306413531303406E-2</c:v>
                </c:pt>
                <c:pt idx="15">
                  <c:v>9.8878294229507446E-2</c:v>
                </c:pt>
                <c:pt idx="16">
                  <c:v>7.5131051242351532E-2</c:v>
                </c:pt>
                <c:pt idx="17">
                  <c:v>8.2597978413105011E-2</c:v>
                </c:pt>
                <c:pt idx="18">
                  <c:v>8.5811443626880646E-2</c:v>
                </c:pt>
                <c:pt idx="19">
                  <c:v>7.7323846518993378E-2</c:v>
                </c:pt>
                <c:pt idx="20">
                  <c:v>7.8746087849140167E-2</c:v>
                </c:pt>
                <c:pt idx="21">
                  <c:v>7.5964674353599548E-2</c:v>
                </c:pt>
                <c:pt idx="22">
                  <c:v>8.7009891867637634E-2</c:v>
                </c:pt>
                <c:pt idx="23">
                  <c:v>0.10087086260318756</c:v>
                </c:pt>
                <c:pt idx="24">
                  <c:v>0.11177907139062881</c:v>
                </c:pt>
                <c:pt idx="25">
                  <c:v>0.12131459265947342</c:v>
                </c:pt>
                <c:pt idx="26">
                  <c:v>0.13108836114406586</c:v>
                </c:pt>
                <c:pt idx="27">
                  <c:v>0.14992906153202057</c:v>
                </c:pt>
                <c:pt idx="28">
                  <c:v>0.14607720077037811</c:v>
                </c:pt>
                <c:pt idx="29">
                  <c:v>0.1637837141752243</c:v>
                </c:pt>
                <c:pt idx="30">
                  <c:v>0.19343709945678711</c:v>
                </c:pt>
                <c:pt idx="31">
                  <c:v>0.19502754509449005</c:v>
                </c:pt>
                <c:pt idx="32">
                  <c:v>0.18340539932250977</c:v>
                </c:pt>
                <c:pt idx="33">
                  <c:v>0.17205096781253815</c:v>
                </c:pt>
                <c:pt idx="34">
                  <c:v>0.17058145999908447</c:v>
                </c:pt>
                <c:pt idx="35">
                  <c:v>0.16408912837505341</c:v>
                </c:pt>
                <c:pt idx="36">
                  <c:v>0.16712364554405212</c:v>
                </c:pt>
                <c:pt idx="37">
                  <c:v>0.17342297732830048</c:v>
                </c:pt>
                <c:pt idx="38">
                  <c:v>0.16619116067886353</c:v>
                </c:pt>
                <c:pt idx="39">
                  <c:v>0.1649041622877121</c:v>
                </c:pt>
                <c:pt idx="40">
                  <c:v>0.19894979894161224</c:v>
                </c:pt>
                <c:pt idx="41">
                  <c:v>0.19080318510532379</c:v>
                </c:pt>
                <c:pt idx="42">
                  <c:v>0.16836598515510559</c:v>
                </c:pt>
                <c:pt idx="43">
                  <c:v>0.17048680782318115</c:v>
                </c:pt>
                <c:pt idx="44">
                  <c:v>0.17048680782318115</c:v>
                </c:pt>
                <c:pt idx="45">
                  <c:v>0.17048680782318115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7-5D75-8C41-A6FF-9FB5E1653D59}"/>
            </c:ext>
          </c:extLst>
        </c:ser>
        <c:ser>
          <c:idx val="0"/>
          <c:order val="8"/>
          <c:tx>
            <c:v>World</c:v>
          </c:tx>
          <c:spPr>
            <a:ln w="50800">
              <a:solidFill>
                <a:schemeClr val="tx1"/>
              </a:solidFill>
            </a:ln>
          </c:spPr>
          <c:marker>
            <c:symbol val="none"/>
          </c:marker>
          <c:val>
            <c:numRef>
              <c:f>'E5'!$B$5:$B$50</c:f>
              <c:numCache>
                <c:formatCode>0%</c:formatCode>
                <c:ptCount val="46"/>
                <c:pt idx="0">
                  <c:v>6.8047791719436646E-2</c:v>
                </c:pt>
                <c:pt idx="1">
                  <c:v>7.1653567254543304E-2</c:v>
                </c:pt>
                <c:pt idx="2">
                  <c:v>6.0846868902444839E-2</c:v>
                </c:pt>
                <c:pt idx="3">
                  <c:v>5.900077149271965E-2</c:v>
                </c:pt>
                <c:pt idx="4">
                  <c:v>7.7038168907165527E-2</c:v>
                </c:pt>
                <c:pt idx="5">
                  <c:v>7.3560580611228943E-2</c:v>
                </c:pt>
                <c:pt idx="6">
                  <c:v>6.9000087678432465E-2</c:v>
                </c:pt>
                <c:pt idx="7">
                  <c:v>7.4842691421508789E-2</c:v>
                </c:pt>
                <c:pt idx="8">
                  <c:v>9.0914361178874969E-2</c:v>
                </c:pt>
                <c:pt idx="9">
                  <c:v>9.0593844652175903E-2</c:v>
                </c:pt>
                <c:pt idx="10">
                  <c:v>8.5490718483924866E-2</c:v>
                </c:pt>
                <c:pt idx="11">
                  <c:v>8.363012969493866E-2</c:v>
                </c:pt>
                <c:pt idx="12">
                  <c:v>7.1197926998138428E-2</c:v>
                </c:pt>
                <c:pt idx="13">
                  <c:v>7.0628710091114044E-2</c:v>
                </c:pt>
                <c:pt idx="14">
                  <c:v>8.9561358094215393E-2</c:v>
                </c:pt>
                <c:pt idx="15">
                  <c:v>0.10812459886074066</c:v>
                </c:pt>
                <c:pt idx="16">
                  <c:v>9.4124823808670044E-2</c:v>
                </c:pt>
                <c:pt idx="17">
                  <c:v>9.1569103300571442E-2</c:v>
                </c:pt>
                <c:pt idx="18">
                  <c:v>8.89754518866539E-2</c:v>
                </c:pt>
                <c:pt idx="19">
                  <c:v>7.6825037598609924E-2</c:v>
                </c:pt>
                <c:pt idx="20">
                  <c:v>7.1452662348747253E-2</c:v>
                </c:pt>
                <c:pt idx="21">
                  <c:v>7.2800315916538239E-2</c:v>
                </c:pt>
                <c:pt idx="22">
                  <c:v>8.2304254174232483E-2</c:v>
                </c:pt>
                <c:pt idx="23">
                  <c:v>9.1625884175300598E-2</c:v>
                </c:pt>
                <c:pt idx="24">
                  <c:v>9.4360381364822388E-2</c:v>
                </c:pt>
                <c:pt idx="25">
                  <c:v>9.1405287384986877E-2</c:v>
                </c:pt>
                <c:pt idx="26">
                  <c:v>9.3880891799926758E-2</c:v>
                </c:pt>
                <c:pt idx="27">
                  <c:v>9.1713882982730865E-2</c:v>
                </c:pt>
                <c:pt idx="28">
                  <c:v>9.5565907657146454E-2</c:v>
                </c:pt>
                <c:pt idx="29">
                  <c:v>0.11379187554121017</c:v>
                </c:pt>
                <c:pt idx="30">
                  <c:v>0.12505939602851868</c:v>
                </c:pt>
                <c:pt idx="31">
                  <c:v>0.1231309100985527</c:v>
                </c:pt>
                <c:pt idx="32">
                  <c:v>0.12246066331863403</c:v>
                </c:pt>
                <c:pt idx="33">
                  <c:v>0.11070779711008072</c:v>
                </c:pt>
                <c:pt idx="34">
                  <c:v>0.11263620108366013</c:v>
                </c:pt>
                <c:pt idx="35">
                  <c:v>0.11166172474622726</c:v>
                </c:pt>
                <c:pt idx="36">
                  <c:v>0.11004424840211868</c:v>
                </c:pt>
                <c:pt idx="37">
                  <c:v>0.11031734198331833</c:v>
                </c:pt>
                <c:pt idx="38">
                  <c:v>0.11640248447656631</c:v>
                </c:pt>
                <c:pt idx="39">
                  <c:v>0.12398729473352432</c:v>
                </c:pt>
                <c:pt idx="40">
                  <c:v>0.17836394906044006</c:v>
                </c:pt>
                <c:pt idx="41">
                  <c:v>0.15997831523418427</c:v>
                </c:pt>
                <c:pt idx="42">
                  <c:v>0.12241728603839874</c:v>
                </c:pt>
                <c:pt idx="43">
                  <c:v>0.13286232948303223</c:v>
                </c:pt>
                <c:pt idx="44">
                  <c:v>0.13286232948303223</c:v>
                </c:pt>
                <c:pt idx="45">
                  <c:v>0.13286232948303223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5D75-8C41-A6FF-9FB5E1653D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42762624"/>
        <c:axId val="742761840"/>
      </c:lineChart>
      <c:catAx>
        <c:axId val="742762624"/>
        <c:scaling>
          <c:orientation val="minMax"/>
        </c:scaling>
        <c:delete val="0"/>
        <c:axPos val="b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minorGridlines>
          <c:spPr>
            <a:ln>
              <a:noFill/>
            </a:ln>
          </c:spPr>
        </c:minorGridlines>
        <c:numFmt formatCode="General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742761840"/>
        <c:crossesAt val="0"/>
        <c:auto val="0"/>
        <c:lblAlgn val="ctr"/>
        <c:lblOffset val="100"/>
        <c:tickLblSkip val="5"/>
        <c:tickMarkSkip val="5"/>
        <c:noMultiLvlLbl val="0"/>
      </c:catAx>
      <c:valAx>
        <c:axId val="742761840"/>
        <c:scaling>
          <c:orientation val="minMax"/>
          <c:max val="0.3"/>
          <c:min val="-0.05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200"/>
                </a:pPr>
                <a:r>
                  <a:rPr lang="fr-FR" sz="1200" baseline="0"/>
                  <a:t>Private saving rate by world region</a:t>
                </a:r>
                <a:endParaRPr lang="fr-FR" sz="1200"/>
              </a:p>
            </c:rich>
          </c:tx>
          <c:layout>
            <c:manualLayout>
              <c:xMode val="edge"/>
              <c:yMode val="edge"/>
              <c:x val="4.3507170124515776E-3"/>
              <c:y val="0.22907082075624818"/>
            </c:manualLayout>
          </c:layout>
          <c:overlay val="0"/>
        </c:title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742762624"/>
        <c:crossesAt val="1"/>
        <c:crossBetween val="midCat"/>
        <c:minorUnit val="0.02"/>
      </c:valAx>
      <c:spPr>
        <a:noFill/>
        <a:ln w="25400">
          <a:solidFill>
            <a:srgbClr val="000000"/>
          </a:solidFill>
        </a:ln>
      </c:spPr>
    </c:plotArea>
    <c:legend>
      <c:legendPos val="l"/>
      <c:layout>
        <c:manualLayout>
          <c:xMode val="edge"/>
          <c:yMode val="edge"/>
          <c:x val="0.10032024396960518"/>
          <c:y val="6.8620152689390104E-2"/>
          <c:w val="0.5021599396772416"/>
          <c:h val="0.17282794999012249"/>
        </c:manualLayout>
      </c:layout>
      <c:overlay val="1"/>
      <c:spPr>
        <a:solidFill>
          <a:schemeClr val="bg1"/>
        </a:solidFill>
        <a:ln w="12700">
          <a:solidFill>
            <a:schemeClr val="tx1"/>
          </a:solidFill>
        </a:ln>
      </c:spPr>
      <c:txPr>
        <a:bodyPr/>
        <a:lstStyle/>
        <a:p>
          <a:pPr>
            <a:defRPr sz="1400" baseline="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7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2000" b="1" baseline="0">
                <a:latin typeface="Arial" panose="020B0604020202020204" pitchFamily="34" charset="0"/>
                <a:cs typeface="Arial" panose="020B0604020202020204" pitchFamily="34" charset="0"/>
              </a:rPr>
              <a:t>Public Saving Rates by World Region 1980-2025 </a:t>
            </a:r>
            <a:endParaRPr lang="fr-FR" sz="1400" b="0" baseline="0"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>
        <c:manualLayout>
          <c:xMode val="edge"/>
          <c:yMode val="edge"/>
          <c:x val="0.15882629993186609"/>
          <c:y val="2.2032367001758508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4904893983410676E-2"/>
          <c:y val="6.1171329365642214E-2"/>
          <c:w val="0.8718907058570935"/>
          <c:h val="0.71492157821838798"/>
        </c:manualLayout>
      </c:layout>
      <c:lineChart>
        <c:grouping val="standard"/>
        <c:varyColors val="0"/>
        <c:ser>
          <c:idx val="1"/>
          <c:order val="0"/>
          <c:tx>
            <c:v>Europe</c:v>
          </c:tx>
          <c:spPr>
            <a:ln w="50800">
              <a:solidFill>
                <a:srgbClr val="00B0F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'E6'!$C$5:$C$50</c:f>
              <c:numCache>
                <c:formatCode>0%</c:formatCode>
                <c:ptCount val="46"/>
                <c:pt idx="0">
                  <c:v>-1.7928944900631905E-2</c:v>
                </c:pt>
                <c:pt idx="1">
                  <c:v>-2.28598453104496E-2</c:v>
                </c:pt>
                <c:pt idx="2">
                  <c:v>-2.1681474521756172E-2</c:v>
                </c:pt>
                <c:pt idx="3">
                  <c:v>-2.3863852024078369E-2</c:v>
                </c:pt>
                <c:pt idx="4">
                  <c:v>-2.3387961089611053E-2</c:v>
                </c:pt>
                <c:pt idx="5">
                  <c:v>-2.5727633386850357E-2</c:v>
                </c:pt>
                <c:pt idx="6">
                  <c:v>-2.9874598607420921E-2</c:v>
                </c:pt>
                <c:pt idx="7">
                  <c:v>-2.7215089648962021E-2</c:v>
                </c:pt>
                <c:pt idx="8">
                  <c:v>-3.27492356300354E-2</c:v>
                </c:pt>
                <c:pt idx="9">
                  <c:v>-2.8522863984107971E-2</c:v>
                </c:pt>
                <c:pt idx="10">
                  <c:v>-4.1159380227327347E-2</c:v>
                </c:pt>
                <c:pt idx="11">
                  <c:v>-4.6454314142465591E-2</c:v>
                </c:pt>
                <c:pt idx="12">
                  <c:v>-4.9383081495761871E-2</c:v>
                </c:pt>
                <c:pt idx="13">
                  <c:v>-4.4140446931123734E-2</c:v>
                </c:pt>
                <c:pt idx="14">
                  <c:v>-4.9920860677957535E-2</c:v>
                </c:pt>
                <c:pt idx="15">
                  <c:v>-5.0925359129905701E-2</c:v>
                </c:pt>
                <c:pt idx="16">
                  <c:v>-2.5404330343008041E-2</c:v>
                </c:pt>
                <c:pt idx="17">
                  <c:v>-1.1568445712327957E-2</c:v>
                </c:pt>
                <c:pt idx="18">
                  <c:v>-1.9059927435591817E-3</c:v>
                </c:pt>
                <c:pt idx="19">
                  <c:v>5.0480756908655167E-3</c:v>
                </c:pt>
                <c:pt idx="20">
                  <c:v>1.0680533014237881E-2</c:v>
                </c:pt>
                <c:pt idx="21">
                  <c:v>2.7893595397472382E-3</c:v>
                </c:pt>
                <c:pt idx="22">
                  <c:v>-7.8058205544948578E-3</c:v>
                </c:pt>
                <c:pt idx="23">
                  <c:v>-1.0995483957231045E-2</c:v>
                </c:pt>
                <c:pt idx="24">
                  <c:v>-5.1600509323179722E-3</c:v>
                </c:pt>
                <c:pt idx="25">
                  <c:v>-2.0781299099326134E-3</c:v>
                </c:pt>
                <c:pt idx="26">
                  <c:v>1.0280757211148739E-2</c:v>
                </c:pt>
                <c:pt idx="27">
                  <c:v>1.9119774922728539E-2</c:v>
                </c:pt>
                <c:pt idx="28">
                  <c:v>2.9646921902894974E-3</c:v>
                </c:pt>
                <c:pt idx="29">
                  <c:v>-4.226679727435112E-2</c:v>
                </c:pt>
                <c:pt idx="30">
                  <c:v>-3.7415392696857452E-2</c:v>
                </c:pt>
                <c:pt idx="31">
                  <c:v>-1.9689274951815605E-2</c:v>
                </c:pt>
                <c:pt idx="32">
                  <c:v>-1.9148668274283409E-2</c:v>
                </c:pt>
                <c:pt idx="33">
                  <c:v>-1.1765187606215477E-2</c:v>
                </c:pt>
                <c:pt idx="34">
                  <c:v>-8.2645872607827187E-3</c:v>
                </c:pt>
                <c:pt idx="35">
                  <c:v>-1.6824592603370547E-3</c:v>
                </c:pt>
                <c:pt idx="36">
                  <c:v>1.0653153294697404E-3</c:v>
                </c:pt>
                <c:pt idx="37">
                  <c:v>9.2904968187212944E-3</c:v>
                </c:pt>
                <c:pt idx="38">
                  <c:v>1.5529573895037174E-2</c:v>
                </c:pt>
                <c:pt idx="39">
                  <c:v>1.5096432529389858E-2</c:v>
                </c:pt>
                <c:pt idx="40">
                  <c:v>-6.3863858580589294E-2</c:v>
                </c:pt>
                <c:pt idx="41">
                  <c:v>-2.7743998914957047E-2</c:v>
                </c:pt>
                <c:pt idx="42">
                  <c:v>-5.3307912312448025E-3</c:v>
                </c:pt>
                <c:pt idx="43">
                  <c:v>-1.1044171638786793E-2</c:v>
                </c:pt>
                <c:pt idx="44">
                  <c:v>-1.1044171638786793E-2</c:v>
                </c:pt>
                <c:pt idx="45">
                  <c:v>-1.1044171638786793E-2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E07D-4C42-B36C-00135D312E53}"/>
            </c:ext>
          </c:extLst>
        </c:ser>
        <c:ser>
          <c:idx val="2"/>
          <c:order val="1"/>
          <c:tx>
            <c:v>North America/Oceania</c:v>
          </c:tx>
          <c:spPr>
            <a:ln w="50800">
              <a:solidFill>
                <a:srgbClr val="F90FE3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'E6'!$D$5:$D$50</c:f>
              <c:numCache>
                <c:formatCode>0%</c:formatCode>
                <c:ptCount val="46"/>
                <c:pt idx="0">
                  <c:v>-3.3182241022586823E-2</c:v>
                </c:pt>
                <c:pt idx="1">
                  <c:v>-4.2956653982400894E-2</c:v>
                </c:pt>
                <c:pt idx="2">
                  <c:v>-3.1170789152383804E-2</c:v>
                </c:pt>
                <c:pt idx="3">
                  <c:v>-2.2660121321678162E-2</c:v>
                </c:pt>
                <c:pt idx="4">
                  <c:v>-4.232967272400856E-2</c:v>
                </c:pt>
                <c:pt idx="5">
                  <c:v>-3.2706774771213531E-2</c:v>
                </c:pt>
                <c:pt idx="6">
                  <c:v>-1.8687309697270393E-2</c:v>
                </c:pt>
                <c:pt idx="7">
                  <c:v>-2.3876208811998367E-2</c:v>
                </c:pt>
                <c:pt idx="8">
                  <c:v>-3.789886087179184E-2</c:v>
                </c:pt>
                <c:pt idx="9">
                  <c:v>-3.3131204545497894E-2</c:v>
                </c:pt>
                <c:pt idx="10">
                  <c:v>-2.2719670087099075E-2</c:v>
                </c:pt>
                <c:pt idx="11">
                  <c:v>-2.2175921127200127E-2</c:v>
                </c:pt>
                <c:pt idx="12">
                  <c:v>-1.4231665059924126E-2</c:v>
                </c:pt>
                <c:pt idx="13">
                  <c:v>-1.2145864777266979E-2</c:v>
                </c:pt>
                <c:pt idx="14">
                  <c:v>-3.0312411487102509E-2</c:v>
                </c:pt>
                <c:pt idx="15">
                  <c:v>-4.510672390460968E-2</c:v>
                </c:pt>
                <c:pt idx="16">
                  <c:v>-2.9871020466089249E-2</c:v>
                </c:pt>
                <c:pt idx="17">
                  <c:v>-1.3016380369663239E-2</c:v>
                </c:pt>
                <c:pt idx="18">
                  <c:v>1.1088608880527318E-4</c:v>
                </c:pt>
                <c:pt idx="19">
                  <c:v>7.8593762591481209E-3</c:v>
                </c:pt>
                <c:pt idx="20">
                  <c:v>1.6470270231366158E-2</c:v>
                </c:pt>
                <c:pt idx="21">
                  <c:v>-6.0593211092054844E-3</c:v>
                </c:pt>
                <c:pt idx="22">
                  <c:v>-3.8699083030223846E-2</c:v>
                </c:pt>
                <c:pt idx="23">
                  <c:v>-4.9743127077817917E-2</c:v>
                </c:pt>
                <c:pt idx="24">
                  <c:v>-4.3156430125236511E-2</c:v>
                </c:pt>
                <c:pt idx="25">
                  <c:v>-2.9047774150967598E-2</c:v>
                </c:pt>
                <c:pt idx="26">
                  <c:v>-1.8222294747829437E-2</c:v>
                </c:pt>
                <c:pt idx="27">
                  <c:v>-2.4850428104400635E-2</c:v>
                </c:pt>
                <c:pt idx="28">
                  <c:v>-6.4917214214801788E-2</c:v>
                </c:pt>
                <c:pt idx="29">
                  <c:v>-0.12694264948368073</c:v>
                </c:pt>
                <c:pt idx="30">
                  <c:v>-0.11882112175226212</c:v>
                </c:pt>
                <c:pt idx="31">
                  <c:v>-0.10412771999835968</c:v>
                </c:pt>
                <c:pt idx="32">
                  <c:v>-8.7206147611141205E-2</c:v>
                </c:pt>
                <c:pt idx="33">
                  <c:v>-5.4863318800926208E-2</c:v>
                </c:pt>
                <c:pt idx="34">
                  <c:v>-4.8137612640857697E-2</c:v>
                </c:pt>
                <c:pt idx="35">
                  <c:v>-4.4395480304956436E-2</c:v>
                </c:pt>
                <c:pt idx="36">
                  <c:v>-4.8759441822767258E-2</c:v>
                </c:pt>
                <c:pt idx="37">
                  <c:v>-3.7005703896284103E-2</c:v>
                </c:pt>
                <c:pt idx="38">
                  <c:v>-5.2668988704681396E-2</c:v>
                </c:pt>
                <c:pt idx="39">
                  <c:v>-6.5099738538265228E-2</c:v>
                </c:pt>
                <c:pt idx="40">
                  <c:v>-0.15852950513362885</c:v>
                </c:pt>
                <c:pt idx="41">
                  <c:v>-0.1216726079583168</c:v>
                </c:pt>
                <c:pt idx="42">
                  <c:v>-3.7454176694154739E-2</c:v>
                </c:pt>
                <c:pt idx="43">
                  <c:v>-7.8305922448635101E-2</c:v>
                </c:pt>
                <c:pt idx="44">
                  <c:v>-7.8305922448635101E-2</c:v>
                </c:pt>
                <c:pt idx="45">
                  <c:v>-7.8305922448635101E-2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07D-4C42-B36C-00135D312E53}"/>
            </c:ext>
          </c:extLst>
        </c:ser>
        <c:ser>
          <c:idx val="3"/>
          <c:order val="2"/>
          <c:tx>
            <c:v>Latin America</c:v>
          </c:tx>
          <c:spPr>
            <a:ln w="50800">
              <a:solidFill>
                <a:srgbClr val="00B05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'E6'!$E$5:$E$50</c:f>
              <c:numCache>
                <c:formatCode>0%</c:formatCode>
                <c:ptCount val="46"/>
                <c:pt idx="0">
                  <c:v>-7.9560000449419022E-3</c:v>
                </c:pt>
                <c:pt idx="1">
                  <c:v>-6.4600477926433086E-3</c:v>
                </c:pt>
                <c:pt idx="2">
                  <c:v>-6.4632412977516651E-3</c:v>
                </c:pt>
                <c:pt idx="3">
                  <c:v>-5.9688286855816841E-3</c:v>
                </c:pt>
                <c:pt idx="4">
                  <c:v>-3.9619598537683487E-3</c:v>
                </c:pt>
                <c:pt idx="5">
                  <c:v>-2.528434619307518E-3</c:v>
                </c:pt>
                <c:pt idx="6">
                  <c:v>-1.7379337223246694E-3</c:v>
                </c:pt>
                <c:pt idx="7">
                  <c:v>1.2715558987110853E-3</c:v>
                </c:pt>
                <c:pt idx="8">
                  <c:v>-1.3044709339737892E-3</c:v>
                </c:pt>
                <c:pt idx="9">
                  <c:v>5.1283504581078887E-4</c:v>
                </c:pt>
                <c:pt idx="10">
                  <c:v>4.3129138648509979E-3</c:v>
                </c:pt>
                <c:pt idx="11">
                  <c:v>-6.0923921409994364E-4</c:v>
                </c:pt>
                <c:pt idx="12">
                  <c:v>2.2293132496997714E-4</c:v>
                </c:pt>
                <c:pt idx="13">
                  <c:v>-2.1120400633662939E-3</c:v>
                </c:pt>
                <c:pt idx="14">
                  <c:v>-1.8507923930883408E-2</c:v>
                </c:pt>
                <c:pt idx="15">
                  <c:v>-1.7643468454480171E-2</c:v>
                </c:pt>
                <c:pt idx="16">
                  <c:v>-1.3604951091110706E-2</c:v>
                </c:pt>
                <c:pt idx="17">
                  <c:v>-1.3896905817091465E-2</c:v>
                </c:pt>
                <c:pt idx="18">
                  <c:v>-2.0135002210736275E-2</c:v>
                </c:pt>
                <c:pt idx="19">
                  <c:v>-2.9434459283947945E-2</c:v>
                </c:pt>
                <c:pt idx="20">
                  <c:v>-1.4897440560162067E-2</c:v>
                </c:pt>
                <c:pt idx="21">
                  <c:v>-1.9502207636833191E-2</c:v>
                </c:pt>
                <c:pt idx="22">
                  <c:v>-1.3247216120362282E-2</c:v>
                </c:pt>
                <c:pt idx="23">
                  <c:v>-8.4561808034777641E-3</c:v>
                </c:pt>
                <c:pt idx="24">
                  <c:v>5.7774865999817848E-3</c:v>
                </c:pt>
                <c:pt idx="25">
                  <c:v>5.7668392546474934E-3</c:v>
                </c:pt>
                <c:pt idx="26">
                  <c:v>8.0085992813110352E-3</c:v>
                </c:pt>
                <c:pt idx="27">
                  <c:v>1.1201836168766022E-2</c:v>
                </c:pt>
                <c:pt idx="28">
                  <c:v>1.4733277261257172E-2</c:v>
                </c:pt>
                <c:pt idx="29">
                  <c:v>-7.4257021769881248E-3</c:v>
                </c:pt>
                <c:pt idx="30">
                  <c:v>3.7523910868912935E-3</c:v>
                </c:pt>
                <c:pt idx="31">
                  <c:v>-2.7429703623056412E-3</c:v>
                </c:pt>
                <c:pt idx="32">
                  <c:v>-4.1483128443360329E-3</c:v>
                </c:pt>
                <c:pt idx="33">
                  <c:v>-5.9316991828382015E-3</c:v>
                </c:pt>
                <c:pt idx="34">
                  <c:v>-2.2000199183821678E-2</c:v>
                </c:pt>
                <c:pt idx="35">
                  <c:v>-3.8142785429954529E-2</c:v>
                </c:pt>
                <c:pt idx="36">
                  <c:v>-3.4198477864265442E-2</c:v>
                </c:pt>
                <c:pt idx="37">
                  <c:v>-3.5563133656978607E-2</c:v>
                </c:pt>
                <c:pt idx="38">
                  <c:v>-3.0603494495153427E-2</c:v>
                </c:pt>
                <c:pt idx="39">
                  <c:v>-3.4430671483278275E-2</c:v>
                </c:pt>
                <c:pt idx="40">
                  <c:v>-7.7951915562152863E-2</c:v>
                </c:pt>
                <c:pt idx="41">
                  <c:v>-2.8869982808828354E-2</c:v>
                </c:pt>
                <c:pt idx="42">
                  <c:v>-1.1439921334385872E-2</c:v>
                </c:pt>
                <c:pt idx="43">
                  <c:v>-2.0059287548065186E-2</c:v>
                </c:pt>
                <c:pt idx="44">
                  <c:v>-2.0059287548065186E-2</c:v>
                </c:pt>
                <c:pt idx="45">
                  <c:v>-2.0059287548065186E-2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E07D-4C42-B36C-00135D312E53}"/>
            </c:ext>
          </c:extLst>
        </c:ser>
        <c:ser>
          <c:idx val="4"/>
          <c:order val="3"/>
          <c:tx>
            <c:v>Middle East/North Africa</c:v>
          </c:tx>
          <c:spPr>
            <a:ln w="50800">
              <a:solidFill>
                <a:schemeClr val="accent4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'E6'!$F$5:$F$50</c:f>
              <c:numCache>
                <c:formatCode>0%</c:formatCode>
                <c:ptCount val="46"/>
                <c:pt idx="0">
                  <c:v>-1.3186275027692318E-2</c:v>
                </c:pt>
                <c:pt idx="1">
                  <c:v>-7.1943849325180054E-3</c:v>
                </c:pt>
                <c:pt idx="2">
                  <c:v>-5.1615294069051743E-3</c:v>
                </c:pt>
                <c:pt idx="3">
                  <c:v>-3.9044213481247425E-3</c:v>
                </c:pt>
                <c:pt idx="4">
                  <c:v>2.5293063372373581E-3</c:v>
                </c:pt>
                <c:pt idx="5">
                  <c:v>1.0985144414007664E-2</c:v>
                </c:pt>
                <c:pt idx="6">
                  <c:v>1.3965572230517864E-2</c:v>
                </c:pt>
                <c:pt idx="7">
                  <c:v>2.1355394273996353E-2</c:v>
                </c:pt>
                <c:pt idx="8">
                  <c:v>9.1783460229635239E-3</c:v>
                </c:pt>
                <c:pt idx="9">
                  <c:v>1.731707900762558E-2</c:v>
                </c:pt>
                <c:pt idx="10">
                  <c:v>3.8082268089056015E-2</c:v>
                </c:pt>
                <c:pt idx="11">
                  <c:v>6.466700229793787E-3</c:v>
                </c:pt>
                <c:pt idx="12">
                  <c:v>2.010791003704071E-2</c:v>
                </c:pt>
                <c:pt idx="13">
                  <c:v>9.4015384092926979E-3</c:v>
                </c:pt>
                <c:pt idx="14">
                  <c:v>1.3398692011833191E-2</c:v>
                </c:pt>
                <c:pt idx="15">
                  <c:v>1.8570447340607643E-2</c:v>
                </c:pt>
                <c:pt idx="16">
                  <c:v>1.1027340777218342E-2</c:v>
                </c:pt>
                <c:pt idx="17">
                  <c:v>1.8761804327368736E-2</c:v>
                </c:pt>
                <c:pt idx="18">
                  <c:v>1.9062040373682976E-2</c:v>
                </c:pt>
                <c:pt idx="19">
                  <c:v>2.513139508664608E-2</c:v>
                </c:pt>
                <c:pt idx="20">
                  <c:v>3.6778662353754044E-2</c:v>
                </c:pt>
                <c:pt idx="21">
                  <c:v>2.8469162061810493E-2</c:v>
                </c:pt>
                <c:pt idx="22">
                  <c:v>3.5871203988790512E-2</c:v>
                </c:pt>
                <c:pt idx="23">
                  <c:v>7.0535145699977875E-2</c:v>
                </c:pt>
                <c:pt idx="24">
                  <c:v>8.5930228233337402E-2</c:v>
                </c:pt>
                <c:pt idx="25">
                  <c:v>0.10452760010957718</c:v>
                </c:pt>
                <c:pt idx="26">
                  <c:v>0.11413492262363434</c:v>
                </c:pt>
                <c:pt idx="27">
                  <c:v>0.11239323765039444</c:v>
                </c:pt>
                <c:pt idx="28">
                  <c:v>0.14753285050392151</c:v>
                </c:pt>
                <c:pt idx="29">
                  <c:v>6.3422136008739471E-2</c:v>
                </c:pt>
                <c:pt idx="30">
                  <c:v>7.5811043381690979E-2</c:v>
                </c:pt>
                <c:pt idx="31">
                  <c:v>8.5756391286849976E-2</c:v>
                </c:pt>
                <c:pt idx="32">
                  <c:v>7.6358377933502197E-2</c:v>
                </c:pt>
                <c:pt idx="33">
                  <c:v>7.0251323282718658E-2</c:v>
                </c:pt>
                <c:pt idx="34">
                  <c:v>7.1651466190814972E-2</c:v>
                </c:pt>
                <c:pt idx="35">
                  <c:v>5.5867921561002731E-2</c:v>
                </c:pt>
                <c:pt idx="36">
                  <c:v>4.5882537961006165E-2</c:v>
                </c:pt>
                <c:pt idx="37">
                  <c:v>5.9139057993888855E-2</c:v>
                </c:pt>
                <c:pt idx="38">
                  <c:v>6.934734433889389E-2</c:v>
                </c:pt>
                <c:pt idx="39">
                  <c:v>6.1884179711341858E-2</c:v>
                </c:pt>
                <c:pt idx="40">
                  <c:v>4.2987372726202011E-2</c:v>
                </c:pt>
                <c:pt idx="41">
                  <c:v>4.9562592059373856E-2</c:v>
                </c:pt>
                <c:pt idx="42">
                  <c:v>6.2787637114524841E-2</c:v>
                </c:pt>
                <c:pt idx="43">
                  <c:v>4.9318049103021622E-2</c:v>
                </c:pt>
                <c:pt idx="44">
                  <c:v>4.9318049103021622E-2</c:v>
                </c:pt>
                <c:pt idx="45">
                  <c:v>4.9318049103021622E-2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E07D-4C42-B36C-00135D312E53}"/>
            </c:ext>
          </c:extLst>
        </c:ser>
        <c:ser>
          <c:idx val="5"/>
          <c:order val="4"/>
          <c:tx>
            <c:v>Subsaharan Africa</c:v>
          </c:tx>
          <c:spPr>
            <a:ln w="508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'E6'!$G$5:$G$50</c:f>
              <c:numCache>
                <c:formatCode>0%</c:formatCode>
                <c:ptCount val="46"/>
                <c:pt idx="0">
                  <c:v>4.3131145648658276E-3</c:v>
                </c:pt>
                <c:pt idx="1">
                  <c:v>2.605874091386795E-3</c:v>
                </c:pt>
                <c:pt idx="2">
                  <c:v>-2.187641803175211E-3</c:v>
                </c:pt>
                <c:pt idx="3">
                  <c:v>-1.1297300225123763E-3</c:v>
                </c:pt>
                <c:pt idx="4">
                  <c:v>-4.9171247519552708E-4</c:v>
                </c:pt>
                <c:pt idx="5">
                  <c:v>1.3816299615427852E-3</c:v>
                </c:pt>
                <c:pt idx="6">
                  <c:v>8.7555940262973309E-4</c:v>
                </c:pt>
                <c:pt idx="7">
                  <c:v>1.3485656818374991E-3</c:v>
                </c:pt>
                <c:pt idx="8">
                  <c:v>7.6669908594340086E-4</c:v>
                </c:pt>
                <c:pt idx="9">
                  <c:v>3.2008769921958447E-3</c:v>
                </c:pt>
                <c:pt idx="10">
                  <c:v>9.0231047943234444E-3</c:v>
                </c:pt>
                <c:pt idx="11">
                  <c:v>3.2690016087144613E-4</c:v>
                </c:pt>
                <c:pt idx="12">
                  <c:v>-6.8134958855807781E-3</c:v>
                </c:pt>
                <c:pt idx="13">
                  <c:v>-1.3863378204405308E-2</c:v>
                </c:pt>
                <c:pt idx="14">
                  <c:v>-4.5102168805897236E-3</c:v>
                </c:pt>
                <c:pt idx="15">
                  <c:v>1.0377132566645741E-3</c:v>
                </c:pt>
                <c:pt idx="16">
                  <c:v>-5.8591063134372234E-3</c:v>
                </c:pt>
                <c:pt idx="17">
                  <c:v>8.3914448623545468E-5</c:v>
                </c:pt>
                <c:pt idx="18">
                  <c:v>9.1271176934242249E-3</c:v>
                </c:pt>
                <c:pt idx="19">
                  <c:v>7.4864481575787067E-3</c:v>
                </c:pt>
                <c:pt idx="20">
                  <c:v>1.0661207139492035E-2</c:v>
                </c:pt>
                <c:pt idx="21">
                  <c:v>1.0918622836470604E-2</c:v>
                </c:pt>
                <c:pt idx="22">
                  <c:v>1.7227493226528168E-2</c:v>
                </c:pt>
                <c:pt idx="23">
                  <c:v>1.5181448310613632E-2</c:v>
                </c:pt>
                <c:pt idx="24">
                  <c:v>2.490154467523098E-2</c:v>
                </c:pt>
                <c:pt idx="25">
                  <c:v>3.836170956492424E-2</c:v>
                </c:pt>
                <c:pt idx="26">
                  <c:v>6.0776334255933762E-2</c:v>
                </c:pt>
                <c:pt idx="27">
                  <c:v>5.9785760939121246E-2</c:v>
                </c:pt>
                <c:pt idx="28">
                  <c:v>5.6743774563074112E-2</c:v>
                </c:pt>
                <c:pt idx="29">
                  <c:v>3.0884122475981712E-2</c:v>
                </c:pt>
                <c:pt idx="30">
                  <c:v>3.407973051071167E-2</c:v>
                </c:pt>
                <c:pt idx="31">
                  <c:v>4.2249519377946854E-2</c:v>
                </c:pt>
                <c:pt idx="32">
                  <c:v>3.4187808632850647E-2</c:v>
                </c:pt>
                <c:pt idx="33">
                  <c:v>3.3371411263942719E-2</c:v>
                </c:pt>
                <c:pt idx="34">
                  <c:v>2.9886677861213684E-2</c:v>
                </c:pt>
                <c:pt idx="35">
                  <c:v>2.3339074105024338E-2</c:v>
                </c:pt>
                <c:pt idx="36">
                  <c:v>1.9246559590101242E-2</c:v>
                </c:pt>
                <c:pt idx="37">
                  <c:v>1.814587414264679E-2</c:v>
                </c:pt>
                <c:pt idx="38">
                  <c:v>2.2571228444576263E-2</c:v>
                </c:pt>
                <c:pt idx="39">
                  <c:v>1.7857735976576805E-2</c:v>
                </c:pt>
                <c:pt idx="40">
                  <c:v>4.4399872422218323E-3</c:v>
                </c:pt>
                <c:pt idx="41">
                  <c:v>1.3846131972968578E-2</c:v>
                </c:pt>
                <c:pt idx="42">
                  <c:v>2.0062752068042755E-2</c:v>
                </c:pt>
                <c:pt idx="43">
                  <c:v>1.489393413066864E-2</c:v>
                </c:pt>
                <c:pt idx="44">
                  <c:v>1.489393413066864E-2</c:v>
                </c:pt>
                <c:pt idx="45">
                  <c:v>1.489393413066864E-2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E07D-4C42-B36C-00135D312E53}"/>
            </c:ext>
          </c:extLst>
        </c:ser>
        <c:ser>
          <c:idx val="6"/>
          <c:order val="5"/>
          <c:tx>
            <c:v>Russia/Central Asia</c:v>
          </c:tx>
          <c:spPr>
            <a:ln w="50800">
              <a:solidFill>
                <a:schemeClr val="accent2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'E6'!$H$5:$H$50</c:f>
              <c:numCache>
                <c:formatCode>0%</c:formatCode>
                <c:ptCount val="46"/>
                <c:pt idx="0">
                  <c:v>-5.2220546640455723E-3</c:v>
                </c:pt>
                <c:pt idx="1">
                  <c:v>-4.7364174388349056E-3</c:v>
                </c:pt>
                <c:pt idx="2">
                  <c:v>-4.3370900675654411E-3</c:v>
                </c:pt>
                <c:pt idx="3">
                  <c:v>-4.1246125474572182E-3</c:v>
                </c:pt>
                <c:pt idx="4">
                  <c:v>-3.8358597084879875E-3</c:v>
                </c:pt>
                <c:pt idx="5">
                  <c:v>-3.3533819951117039E-3</c:v>
                </c:pt>
                <c:pt idx="6">
                  <c:v>-2.9653229285031557E-3</c:v>
                </c:pt>
                <c:pt idx="7">
                  <c:v>-2.9586132150143385E-3</c:v>
                </c:pt>
                <c:pt idx="8">
                  <c:v>-2.7463657315820456E-3</c:v>
                </c:pt>
                <c:pt idx="9">
                  <c:v>-2.7585003990679979E-3</c:v>
                </c:pt>
                <c:pt idx="10">
                  <c:v>-1.6375456470996141E-3</c:v>
                </c:pt>
                <c:pt idx="11">
                  <c:v>1.2310435995459557E-3</c:v>
                </c:pt>
                <c:pt idx="12">
                  <c:v>1.6752616502344608E-3</c:v>
                </c:pt>
                <c:pt idx="13">
                  <c:v>6.4872495830059052E-2</c:v>
                </c:pt>
                <c:pt idx="14">
                  <c:v>7.3290117084980011E-2</c:v>
                </c:pt>
                <c:pt idx="15">
                  <c:v>6.1630107462406158E-2</c:v>
                </c:pt>
                <c:pt idx="16">
                  <c:v>5.7189255952835083E-2</c:v>
                </c:pt>
                <c:pt idx="17">
                  <c:v>4.9082469195127487E-2</c:v>
                </c:pt>
                <c:pt idx="18">
                  <c:v>5.093320831656456E-2</c:v>
                </c:pt>
                <c:pt idx="19">
                  <c:v>5.9401683509349823E-2</c:v>
                </c:pt>
                <c:pt idx="20">
                  <c:v>7.0165678858757019E-2</c:v>
                </c:pt>
                <c:pt idx="21">
                  <c:v>6.0558173805475235E-2</c:v>
                </c:pt>
                <c:pt idx="22">
                  <c:v>6.7653961479663849E-2</c:v>
                </c:pt>
                <c:pt idx="23">
                  <c:v>6.5619572997093201E-2</c:v>
                </c:pt>
                <c:pt idx="24">
                  <c:v>6.9762103259563446E-2</c:v>
                </c:pt>
                <c:pt idx="25">
                  <c:v>7.3260657489299774E-2</c:v>
                </c:pt>
                <c:pt idx="26">
                  <c:v>7.9342961311340332E-2</c:v>
                </c:pt>
                <c:pt idx="27">
                  <c:v>8.2102365791797638E-2</c:v>
                </c:pt>
                <c:pt idx="28">
                  <c:v>8.7975881993770599E-2</c:v>
                </c:pt>
                <c:pt idx="29">
                  <c:v>4.4110044836997986E-2</c:v>
                </c:pt>
                <c:pt idx="30">
                  <c:v>7.1482062339782715E-2</c:v>
                </c:pt>
                <c:pt idx="31">
                  <c:v>9.9616006016731262E-2</c:v>
                </c:pt>
                <c:pt idx="32">
                  <c:v>7.8386701643466949E-2</c:v>
                </c:pt>
                <c:pt idx="33">
                  <c:v>5.4191619157791138E-2</c:v>
                </c:pt>
                <c:pt idx="34">
                  <c:v>4.7705728560686111E-2</c:v>
                </c:pt>
                <c:pt idx="35">
                  <c:v>5.3370505571365356E-2</c:v>
                </c:pt>
                <c:pt idx="36">
                  <c:v>3.4187734127044678E-2</c:v>
                </c:pt>
                <c:pt idx="37">
                  <c:v>4.4850125908851624E-2</c:v>
                </c:pt>
                <c:pt idx="38">
                  <c:v>9.0097136795520782E-2</c:v>
                </c:pt>
                <c:pt idx="39">
                  <c:v>9.2100590467453003E-2</c:v>
                </c:pt>
                <c:pt idx="40">
                  <c:v>8.3482101559638977E-2</c:v>
                </c:pt>
                <c:pt idx="41">
                  <c:v>8.6304053664207458E-2</c:v>
                </c:pt>
                <c:pt idx="42">
                  <c:v>0.10226303339004517</c:v>
                </c:pt>
                <c:pt idx="43">
                  <c:v>0.10143934190273285</c:v>
                </c:pt>
                <c:pt idx="44">
                  <c:v>0.10143934190273285</c:v>
                </c:pt>
                <c:pt idx="45">
                  <c:v>0.10143934190273285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E07D-4C42-B36C-00135D312E53}"/>
            </c:ext>
          </c:extLst>
        </c:ser>
        <c:ser>
          <c:idx val="7"/>
          <c:order val="6"/>
          <c:tx>
            <c:v>East Asia</c:v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'E6'!$I$5:$I$50</c:f>
              <c:numCache>
                <c:formatCode>0%</c:formatCode>
                <c:ptCount val="46"/>
                <c:pt idx="0">
                  <c:v>3.079981729388237E-2</c:v>
                </c:pt>
                <c:pt idx="1">
                  <c:v>3.9806537330150604E-2</c:v>
                </c:pt>
                <c:pt idx="2">
                  <c:v>4.4535741209983826E-2</c:v>
                </c:pt>
                <c:pt idx="3">
                  <c:v>4.5402940362691879E-2</c:v>
                </c:pt>
                <c:pt idx="4">
                  <c:v>7.4850812554359436E-2</c:v>
                </c:pt>
                <c:pt idx="5">
                  <c:v>7.7323675155639648E-2</c:v>
                </c:pt>
                <c:pt idx="6">
                  <c:v>9.3690305948257446E-2</c:v>
                </c:pt>
                <c:pt idx="7">
                  <c:v>0.11798013746738434</c:v>
                </c:pt>
                <c:pt idx="8">
                  <c:v>0.11496540904045105</c:v>
                </c:pt>
                <c:pt idx="9">
                  <c:v>0.11533015221357346</c:v>
                </c:pt>
                <c:pt idx="10">
                  <c:v>0.13084720075130463</c:v>
                </c:pt>
                <c:pt idx="11">
                  <c:v>0.11644726991653442</c:v>
                </c:pt>
                <c:pt idx="12">
                  <c:v>0.1095302402973175</c:v>
                </c:pt>
                <c:pt idx="13">
                  <c:v>9.6897423267364502E-2</c:v>
                </c:pt>
                <c:pt idx="14">
                  <c:v>7.6924823224544525E-2</c:v>
                </c:pt>
                <c:pt idx="15">
                  <c:v>7.9643353819847107E-2</c:v>
                </c:pt>
                <c:pt idx="16">
                  <c:v>7.0084363222122192E-2</c:v>
                </c:pt>
                <c:pt idx="17">
                  <c:v>7.7030614018440247E-2</c:v>
                </c:pt>
                <c:pt idx="18">
                  <c:v>4.6370260417461395E-2</c:v>
                </c:pt>
                <c:pt idx="19">
                  <c:v>5.198066309094429E-2</c:v>
                </c:pt>
                <c:pt idx="20">
                  <c:v>6.2830470502376556E-2</c:v>
                </c:pt>
                <c:pt idx="21">
                  <c:v>6.8231873214244843E-2</c:v>
                </c:pt>
                <c:pt idx="22">
                  <c:v>6.4887173473834991E-2</c:v>
                </c:pt>
                <c:pt idx="23">
                  <c:v>7.135704904794693E-2</c:v>
                </c:pt>
                <c:pt idx="24">
                  <c:v>0.10133698582649231</c:v>
                </c:pt>
                <c:pt idx="25">
                  <c:v>0.10423936694860458</c:v>
                </c:pt>
                <c:pt idx="26">
                  <c:v>0.11230231076478958</c:v>
                </c:pt>
                <c:pt idx="27">
                  <c:v>0.13110552728176117</c:v>
                </c:pt>
                <c:pt idx="28">
                  <c:v>0.12642528116703033</c:v>
                </c:pt>
                <c:pt idx="29">
                  <c:v>9.4757840037345886E-2</c:v>
                </c:pt>
                <c:pt idx="30">
                  <c:v>0.11379963159561157</c:v>
                </c:pt>
                <c:pt idx="31">
                  <c:v>0.10751695930957794</c:v>
                </c:pt>
                <c:pt idx="32">
                  <c:v>0.10829120129346848</c:v>
                </c:pt>
                <c:pt idx="33">
                  <c:v>0.10501556843519211</c:v>
                </c:pt>
                <c:pt idx="34">
                  <c:v>0.11241703480482101</c:v>
                </c:pt>
                <c:pt idx="35">
                  <c:v>0.10658124834299088</c:v>
                </c:pt>
                <c:pt idx="36">
                  <c:v>9.3818962574005127E-2</c:v>
                </c:pt>
                <c:pt idx="37">
                  <c:v>9.7438506782054901E-2</c:v>
                </c:pt>
                <c:pt idx="38">
                  <c:v>8.8409766554832458E-2</c:v>
                </c:pt>
                <c:pt idx="39">
                  <c:v>7.6916612684726715E-2</c:v>
                </c:pt>
                <c:pt idx="40">
                  <c:v>2.8734587132930756E-2</c:v>
                </c:pt>
                <c:pt idx="41">
                  <c:v>5.9911884367465973E-2</c:v>
                </c:pt>
                <c:pt idx="42">
                  <c:v>6.2167789787054062E-2</c:v>
                </c:pt>
                <c:pt idx="43">
                  <c:v>6.524965912103653E-2</c:v>
                </c:pt>
                <c:pt idx="44">
                  <c:v>6.524965912103653E-2</c:v>
                </c:pt>
                <c:pt idx="45">
                  <c:v>6.524965912103653E-2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6-E07D-4C42-B36C-00135D312E53}"/>
            </c:ext>
          </c:extLst>
        </c:ser>
        <c:ser>
          <c:idx val="8"/>
          <c:order val="7"/>
          <c:tx>
            <c:v>South/South-East Asia</c:v>
          </c:tx>
          <c:spPr>
            <a:ln w="508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'E6'!$J$5:$J$50</c:f>
              <c:numCache>
                <c:formatCode>0%</c:formatCode>
                <c:ptCount val="46"/>
                <c:pt idx="0">
                  <c:v>1.7919660313054919E-3</c:v>
                </c:pt>
                <c:pt idx="1">
                  <c:v>3.2587074674665928E-3</c:v>
                </c:pt>
                <c:pt idx="2">
                  <c:v>2.3385647218674421E-3</c:v>
                </c:pt>
                <c:pt idx="3">
                  <c:v>2.1432135254144669E-3</c:v>
                </c:pt>
                <c:pt idx="4">
                  <c:v>5.0972951576113701E-3</c:v>
                </c:pt>
                <c:pt idx="5">
                  <c:v>6.0025136917829514E-3</c:v>
                </c:pt>
                <c:pt idx="6">
                  <c:v>6.4751254394650459E-3</c:v>
                </c:pt>
                <c:pt idx="7">
                  <c:v>1.156638003885746E-2</c:v>
                </c:pt>
                <c:pt idx="8">
                  <c:v>6.1692958697676659E-3</c:v>
                </c:pt>
                <c:pt idx="9">
                  <c:v>1.0051676072180271E-2</c:v>
                </c:pt>
                <c:pt idx="10">
                  <c:v>1.4585581608116627E-2</c:v>
                </c:pt>
                <c:pt idx="11">
                  <c:v>1.0292972438037395E-2</c:v>
                </c:pt>
                <c:pt idx="12">
                  <c:v>1.5418567694723606E-2</c:v>
                </c:pt>
                <c:pt idx="13">
                  <c:v>1.2665366753935814E-2</c:v>
                </c:pt>
                <c:pt idx="14">
                  <c:v>1.7238706350326538E-2</c:v>
                </c:pt>
                <c:pt idx="15">
                  <c:v>1.8684569746255875E-2</c:v>
                </c:pt>
                <c:pt idx="16">
                  <c:v>1.6153115779161453E-2</c:v>
                </c:pt>
                <c:pt idx="17">
                  <c:v>1.8403448164463043E-2</c:v>
                </c:pt>
                <c:pt idx="18">
                  <c:v>1.525145024061203E-2</c:v>
                </c:pt>
                <c:pt idx="19">
                  <c:v>1.3376444578170776E-2</c:v>
                </c:pt>
                <c:pt idx="20">
                  <c:v>1.3844013214111328E-2</c:v>
                </c:pt>
                <c:pt idx="21">
                  <c:v>1.4153649099171162E-2</c:v>
                </c:pt>
                <c:pt idx="22">
                  <c:v>1.8759435042738914E-2</c:v>
                </c:pt>
                <c:pt idx="23">
                  <c:v>1.6976770013570786E-2</c:v>
                </c:pt>
                <c:pt idx="24">
                  <c:v>2.3273667320609093E-2</c:v>
                </c:pt>
                <c:pt idx="25">
                  <c:v>2.3859184235334396E-2</c:v>
                </c:pt>
                <c:pt idx="26">
                  <c:v>2.9459971934556961E-2</c:v>
                </c:pt>
                <c:pt idx="27">
                  <c:v>3.0701151117682457E-2</c:v>
                </c:pt>
                <c:pt idx="28">
                  <c:v>3.1559709459543228E-2</c:v>
                </c:pt>
                <c:pt idx="29">
                  <c:v>2.16382946819067E-2</c:v>
                </c:pt>
                <c:pt idx="30">
                  <c:v>2.0683636888861656E-2</c:v>
                </c:pt>
                <c:pt idx="31">
                  <c:v>2.2656045854091644E-2</c:v>
                </c:pt>
                <c:pt idx="32">
                  <c:v>2.8085168451070786E-2</c:v>
                </c:pt>
                <c:pt idx="33">
                  <c:v>2.8810145333409309E-2</c:v>
                </c:pt>
                <c:pt idx="34">
                  <c:v>2.8299098834395409E-2</c:v>
                </c:pt>
                <c:pt idx="35">
                  <c:v>2.7436336502432823E-2</c:v>
                </c:pt>
                <c:pt idx="36">
                  <c:v>2.6303272694349289E-2</c:v>
                </c:pt>
                <c:pt idx="37">
                  <c:v>2.4919463321566582E-2</c:v>
                </c:pt>
                <c:pt idx="38">
                  <c:v>2.3686215281486511E-2</c:v>
                </c:pt>
                <c:pt idx="39">
                  <c:v>1.8824964761734009E-2</c:v>
                </c:pt>
                <c:pt idx="40">
                  <c:v>-7.9098157584667206E-3</c:v>
                </c:pt>
                <c:pt idx="41">
                  <c:v>2.0865988917648792E-3</c:v>
                </c:pt>
                <c:pt idx="42">
                  <c:v>8.3720842376351357E-3</c:v>
                </c:pt>
                <c:pt idx="43">
                  <c:v>6.0933921486139297E-3</c:v>
                </c:pt>
                <c:pt idx="44">
                  <c:v>6.0933921486139297E-3</c:v>
                </c:pt>
                <c:pt idx="45">
                  <c:v>6.0933921486139297E-3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7-E07D-4C42-B36C-00135D312E53}"/>
            </c:ext>
          </c:extLst>
        </c:ser>
        <c:ser>
          <c:idx val="0"/>
          <c:order val="8"/>
          <c:tx>
            <c:v>World</c:v>
          </c:tx>
          <c:spPr>
            <a:ln w="50800">
              <a:solidFill>
                <a:schemeClr val="tx1"/>
              </a:solidFill>
            </a:ln>
          </c:spPr>
          <c:marker>
            <c:symbol val="none"/>
          </c:marker>
          <c:val>
            <c:numRef>
              <c:f>'E6'!$B$5:$B$50</c:f>
              <c:numCache>
                <c:formatCode>0%</c:formatCode>
                <c:ptCount val="46"/>
                <c:pt idx="0">
                  <c:v>-1.5108992345631123E-2</c:v>
                </c:pt>
                <c:pt idx="1">
                  <c:v>-1.8408307805657387E-2</c:v>
                </c:pt>
                <c:pt idx="2">
                  <c:v>-1.3312658295035362E-2</c:v>
                </c:pt>
                <c:pt idx="3">
                  <c:v>-1.1001805774867535E-2</c:v>
                </c:pt>
                <c:pt idx="4">
                  <c:v>-1.3241594657301903E-2</c:v>
                </c:pt>
                <c:pt idx="5">
                  <c:v>-9.6966447308659554E-3</c:v>
                </c:pt>
                <c:pt idx="6">
                  <c:v>-3.9111822843551636E-3</c:v>
                </c:pt>
                <c:pt idx="7">
                  <c:v>-5.403424147516489E-4</c:v>
                </c:pt>
                <c:pt idx="8">
                  <c:v>-7.9958951100707054E-3</c:v>
                </c:pt>
                <c:pt idx="9">
                  <c:v>-4.313154611736536E-3</c:v>
                </c:pt>
                <c:pt idx="10">
                  <c:v>-1.1580795980989933E-3</c:v>
                </c:pt>
                <c:pt idx="11">
                  <c:v>-5.7771117426455021E-3</c:v>
                </c:pt>
                <c:pt idx="12">
                  <c:v>-3.8094499614089727E-3</c:v>
                </c:pt>
                <c:pt idx="13">
                  <c:v>-1.6604606062173843E-3</c:v>
                </c:pt>
                <c:pt idx="14">
                  <c:v>-1.3137117959558964E-2</c:v>
                </c:pt>
                <c:pt idx="15">
                  <c:v>-1.7309840768575668E-2</c:v>
                </c:pt>
                <c:pt idx="16">
                  <c:v>-6.1144409701228142E-3</c:v>
                </c:pt>
                <c:pt idx="17">
                  <c:v>5.004330538213253E-3</c:v>
                </c:pt>
                <c:pt idx="18">
                  <c:v>7.1058250032365322E-3</c:v>
                </c:pt>
                <c:pt idx="19">
                  <c:v>1.2410781346261501E-2</c:v>
                </c:pt>
                <c:pt idx="20">
                  <c:v>2.0779121667146683E-2</c:v>
                </c:pt>
                <c:pt idx="21">
                  <c:v>1.0574774816632271E-2</c:v>
                </c:pt>
                <c:pt idx="22">
                  <c:v>-2.7406837325543165E-3</c:v>
                </c:pt>
                <c:pt idx="23">
                  <c:v>-4.3993275612592697E-3</c:v>
                </c:pt>
                <c:pt idx="24">
                  <c:v>7.2465930134057999E-3</c:v>
                </c:pt>
                <c:pt idx="25">
                  <c:v>1.5100504271686077E-2</c:v>
                </c:pt>
                <c:pt idx="26">
                  <c:v>2.5994373485445976E-2</c:v>
                </c:pt>
                <c:pt idx="27">
                  <c:v>3.0726257711648941E-2</c:v>
                </c:pt>
                <c:pt idx="28">
                  <c:v>1.5534625388681889E-2</c:v>
                </c:pt>
                <c:pt idx="29">
                  <c:v>-2.931579202413559E-2</c:v>
                </c:pt>
                <c:pt idx="30">
                  <c:v>-1.8375148996710777E-2</c:v>
                </c:pt>
                <c:pt idx="31">
                  <c:v>-8.060382679104805E-3</c:v>
                </c:pt>
                <c:pt idx="32">
                  <c:v>-2.533649792894721E-3</c:v>
                </c:pt>
                <c:pt idx="33">
                  <c:v>8.3183273673057556E-3</c:v>
                </c:pt>
                <c:pt idx="34">
                  <c:v>1.1990627273917198E-2</c:v>
                </c:pt>
                <c:pt idx="35">
                  <c:v>1.1915632523596287E-2</c:v>
                </c:pt>
                <c:pt idx="36">
                  <c:v>8.2845753058791161E-3</c:v>
                </c:pt>
                <c:pt idx="37">
                  <c:v>1.5855679288506508E-2</c:v>
                </c:pt>
                <c:pt idx="38">
                  <c:v>1.3217328116297722E-2</c:v>
                </c:pt>
                <c:pt idx="39">
                  <c:v>6.1414791271090508E-3</c:v>
                </c:pt>
                <c:pt idx="40">
                  <c:v>-5.7110559195280075E-2</c:v>
                </c:pt>
                <c:pt idx="41">
                  <c:v>-2.5766370818018913E-2</c:v>
                </c:pt>
                <c:pt idx="42">
                  <c:v>8.1991329789161682E-3</c:v>
                </c:pt>
                <c:pt idx="43">
                  <c:v>-5.4578762501478195E-3</c:v>
                </c:pt>
                <c:pt idx="44">
                  <c:v>-5.4578762501478195E-3</c:v>
                </c:pt>
                <c:pt idx="45">
                  <c:v>-5.4578762501478195E-3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E07D-4C42-B36C-00135D312E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42742632"/>
        <c:axId val="742743024"/>
      </c:lineChart>
      <c:catAx>
        <c:axId val="742742632"/>
        <c:scaling>
          <c:orientation val="minMax"/>
        </c:scaling>
        <c:delete val="0"/>
        <c:axPos val="b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minorGridlines>
          <c:spPr>
            <a:ln>
              <a:noFill/>
            </a:ln>
          </c:spPr>
        </c:minorGridlines>
        <c:numFmt formatCode="General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742743024"/>
        <c:crossesAt val="0"/>
        <c:auto val="0"/>
        <c:lblAlgn val="ctr"/>
        <c:lblOffset val="100"/>
        <c:tickLblSkip val="5"/>
        <c:tickMarkSkip val="5"/>
        <c:noMultiLvlLbl val="0"/>
      </c:catAx>
      <c:valAx>
        <c:axId val="742743024"/>
        <c:scaling>
          <c:orientation val="minMax"/>
          <c:max val="0.3"/>
          <c:min val="-0.2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200"/>
                </a:pPr>
                <a:r>
                  <a:rPr lang="fr-FR" sz="1200" baseline="0"/>
                  <a:t>Public saving rates by world region</a:t>
                </a:r>
                <a:endParaRPr lang="fr-FR" sz="1200"/>
              </a:p>
            </c:rich>
          </c:tx>
          <c:layout>
            <c:manualLayout>
              <c:xMode val="edge"/>
              <c:yMode val="edge"/>
              <c:x val="4.3507170124515776E-3"/>
              <c:y val="0.22907082075624818"/>
            </c:manualLayout>
          </c:layout>
          <c:overlay val="0"/>
        </c:title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742742632"/>
        <c:crossesAt val="1"/>
        <c:crossBetween val="midCat"/>
        <c:minorUnit val="0.02"/>
      </c:valAx>
      <c:spPr>
        <a:noFill/>
        <a:ln w="25400">
          <a:solidFill>
            <a:srgbClr val="000000"/>
          </a:solidFill>
        </a:ln>
      </c:spPr>
    </c:plotArea>
    <c:legend>
      <c:legendPos val="l"/>
      <c:layout>
        <c:manualLayout>
          <c:xMode val="edge"/>
          <c:yMode val="edge"/>
          <c:x val="0.10032024396960518"/>
          <c:y val="6.8620152689390104E-2"/>
          <c:w val="0.5021599396772416"/>
          <c:h val="0.17282794999012249"/>
        </c:manualLayout>
      </c:layout>
      <c:overlay val="1"/>
      <c:spPr>
        <a:solidFill>
          <a:schemeClr val="bg1"/>
        </a:solidFill>
        <a:ln w="12700">
          <a:solidFill>
            <a:schemeClr val="tx1"/>
          </a:solidFill>
        </a:ln>
      </c:spPr>
      <c:txPr>
        <a:bodyPr/>
        <a:lstStyle/>
        <a:p>
          <a:pPr>
            <a:defRPr sz="1400" baseline="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7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800" b="1" baseline="0">
                <a:latin typeface="Arial" panose="020B0604020202020204" pitchFamily="34" charset="0"/>
                <a:cs typeface="Arial" panose="020B0604020202020204" pitchFamily="34" charset="0"/>
              </a:rPr>
              <a:t>Domestic vs. Foreign Total Returns by World Region 1980-2025 (annual c.g.) </a:t>
            </a:r>
            <a:endParaRPr lang="fr-FR" sz="1800" b="0" baseline="0"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>
        <c:manualLayout>
          <c:xMode val="edge"/>
          <c:yMode val="edge"/>
          <c:x val="0.15327721644994644"/>
          <c:y val="2.2032527605123416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652481785290088"/>
          <c:y val="0.11277960092170555"/>
          <c:w val="0.83027081221160348"/>
          <c:h val="0.66331333430625261"/>
        </c:manualLayout>
      </c:layout>
      <c:lineChart>
        <c:grouping val="standard"/>
        <c:varyColors val="0"/>
        <c:ser>
          <c:idx val="1"/>
          <c:order val="0"/>
          <c:tx>
            <c:v>Europe</c:v>
          </c:tx>
          <c:spPr>
            <a:ln w="50800">
              <a:solidFill>
                <a:srgbClr val="00B0F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E3a!$C$5:$C$50</c:f>
              <c:numCache>
                <c:formatCode>0%</c:formatCode>
                <c:ptCount val="46"/>
                <c:pt idx="1">
                  <c:v>7.1299790365302013E-2</c:v>
                </c:pt>
                <c:pt idx="2">
                  <c:v>5.999765716688632E-2</c:v>
                </c:pt>
                <c:pt idx="3">
                  <c:v>6.5161603712969779E-2</c:v>
                </c:pt>
                <c:pt idx="4">
                  <c:v>7.7634938863959474E-2</c:v>
                </c:pt>
                <c:pt idx="5">
                  <c:v>7.4212642962922279E-2</c:v>
                </c:pt>
                <c:pt idx="6">
                  <c:v>7.962964881951895E-2</c:v>
                </c:pt>
                <c:pt idx="7">
                  <c:v>8.3326356814328817E-2</c:v>
                </c:pt>
                <c:pt idx="8">
                  <c:v>8.9675390522823778E-2</c:v>
                </c:pt>
                <c:pt idx="9">
                  <c:v>0.10680231776901009</c:v>
                </c:pt>
                <c:pt idx="10">
                  <c:v>5.5925225782984929E-2</c:v>
                </c:pt>
                <c:pt idx="11">
                  <c:v>5.7605307907491791E-2</c:v>
                </c:pt>
                <c:pt idx="12">
                  <c:v>6.8120962993701462E-2</c:v>
                </c:pt>
                <c:pt idx="13">
                  <c:v>4.2470136788752257E-2</c:v>
                </c:pt>
                <c:pt idx="14">
                  <c:v>5.1130046135856158E-2</c:v>
                </c:pt>
                <c:pt idx="15">
                  <c:v>3.0740877647613477E-2</c:v>
                </c:pt>
                <c:pt idx="16">
                  <c:v>4.9430289055139354E-2</c:v>
                </c:pt>
                <c:pt idx="17">
                  <c:v>8.7513181341358048E-2</c:v>
                </c:pt>
                <c:pt idx="18">
                  <c:v>0.10010175626680019</c:v>
                </c:pt>
                <c:pt idx="19">
                  <c:v>0.12014935708401125</c:v>
                </c:pt>
                <c:pt idx="20">
                  <c:v>0.10617251653474109</c:v>
                </c:pt>
                <c:pt idx="21">
                  <c:v>6.715928501810739E-2</c:v>
                </c:pt>
                <c:pt idx="22">
                  <c:v>5.8190783615730289E-2</c:v>
                </c:pt>
                <c:pt idx="23">
                  <c:v>7.7006217584613665E-2</c:v>
                </c:pt>
                <c:pt idx="24">
                  <c:v>9.7495585201963025E-2</c:v>
                </c:pt>
                <c:pt idx="25">
                  <c:v>0.10744111660397192</c:v>
                </c:pt>
                <c:pt idx="26">
                  <c:v>0.10598771871915555</c:v>
                </c:pt>
                <c:pt idx="27">
                  <c:v>7.8819337273901197E-2</c:v>
                </c:pt>
                <c:pt idx="28">
                  <c:v>1.8954680188904123E-2</c:v>
                </c:pt>
                <c:pt idx="29">
                  <c:v>1.3806155063697631E-2</c:v>
                </c:pt>
                <c:pt idx="30">
                  <c:v>4.8986993877809408E-2</c:v>
                </c:pt>
                <c:pt idx="31">
                  <c:v>4.2480254711492117E-2</c:v>
                </c:pt>
                <c:pt idx="32">
                  <c:v>3.4246843550646819E-2</c:v>
                </c:pt>
                <c:pt idx="33">
                  <c:v>4.3243698650655679E-2</c:v>
                </c:pt>
                <c:pt idx="34">
                  <c:v>6.2388960078418501E-2</c:v>
                </c:pt>
                <c:pt idx="35">
                  <c:v>6.9416712257859364E-2</c:v>
                </c:pt>
                <c:pt idx="36">
                  <c:v>7.1907762200973085E-2</c:v>
                </c:pt>
                <c:pt idx="37">
                  <c:v>7.3929177842795013E-2</c:v>
                </c:pt>
                <c:pt idx="38">
                  <c:v>5.7716145693592201E-2</c:v>
                </c:pt>
                <c:pt idx="39">
                  <c:v>4.9246095896760676E-2</c:v>
                </c:pt>
                <c:pt idx="40">
                  <c:v>7.4997869290705371E-2</c:v>
                </c:pt>
                <c:pt idx="41">
                  <c:v>6.5651889282623277E-2</c:v>
                </c:pt>
                <c:pt idx="42">
                  <c:v>4.3130549045939284E-2</c:v>
                </c:pt>
                <c:pt idx="43">
                  <c:v>6.2739458401054604E-3</c:v>
                </c:pt>
                <c:pt idx="44">
                  <c:v>6.2739458401054604E-3</c:v>
                </c:pt>
                <c:pt idx="45">
                  <c:v>6.2739458401054604E-3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A922-BE44-8334-FB3CA9802FD1}"/>
            </c:ext>
          </c:extLst>
        </c:ser>
        <c:ser>
          <c:idx val="2"/>
          <c:order val="1"/>
          <c:tx>
            <c:v>North America/Oceania</c:v>
          </c:tx>
          <c:spPr>
            <a:ln w="50800">
              <a:solidFill>
                <a:srgbClr val="F90FE3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E3a!$D$5:$D$50</c:f>
              <c:numCache>
                <c:formatCode>0%</c:formatCode>
                <c:ptCount val="46"/>
                <c:pt idx="1">
                  <c:v>6.285229274577385E-2</c:v>
                </c:pt>
                <c:pt idx="2">
                  <c:v>6.0646562385560911E-2</c:v>
                </c:pt>
                <c:pt idx="3">
                  <c:v>6.6534151101309474E-2</c:v>
                </c:pt>
                <c:pt idx="4">
                  <c:v>7.1952499515585355E-2</c:v>
                </c:pt>
                <c:pt idx="5">
                  <c:v>8.9463400070698806E-2</c:v>
                </c:pt>
                <c:pt idx="6">
                  <c:v>0.11491939495894304</c:v>
                </c:pt>
                <c:pt idx="7">
                  <c:v>9.1924124945841984E-2</c:v>
                </c:pt>
                <c:pt idx="8">
                  <c:v>8.3345440284648492E-2</c:v>
                </c:pt>
                <c:pt idx="9">
                  <c:v>8.9174164327673722E-2</c:v>
                </c:pt>
                <c:pt idx="10">
                  <c:v>5.3040023054869954E-2</c:v>
                </c:pt>
                <c:pt idx="11">
                  <c:v>5.6345247744776866E-2</c:v>
                </c:pt>
                <c:pt idx="12">
                  <c:v>5.7711379232522939E-2</c:v>
                </c:pt>
                <c:pt idx="13">
                  <c:v>6.7249294422341455E-2</c:v>
                </c:pt>
                <c:pt idx="14">
                  <c:v>7.6824863837972754E-2</c:v>
                </c:pt>
                <c:pt idx="15">
                  <c:v>9.7074920969453429E-2</c:v>
                </c:pt>
                <c:pt idx="16">
                  <c:v>0.11730701709052453</c:v>
                </c:pt>
                <c:pt idx="17">
                  <c:v>0.13460636773657031</c:v>
                </c:pt>
                <c:pt idx="18">
                  <c:v>0.14405059697571315</c:v>
                </c:pt>
                <c:pt idx="19">
                  <c:v>0.13440199452371451</c:v>
                </c:pt>
                <c:pt idx="20">
                  <c:v>7.7509713057009322E-2</c:v>
                </c:pt>
                <c:pt idx="21">
                  <c:v>3.4401299861575703E-2</c:v>
                </c:pt>
                <c:pt idx="22">
                  <c:v>2.2659970386447056E-2</c:v>
                </c:pt>
                <c:pt idx="23">
                  <c:v>6.9355055584438274E-2</c:v>
                </c:pt>
                <c:pt idx="24">
                  <c:v>0.13113229021610009</c:v>
                </c:pt>
                <c:pt idx="25">
                  <c:v>0.11992352048109015</c:v>
                </c:pt>
                <c:pt idx="26">
                  <c:v>0.1036505016942629</c:v>
                </c:pt>
                <c:pt idx="27">
                  <c:v>6.2014178873231796E-2</c:v>
                </c:pt>
                <c:pt idx="28">
                  <c:v>-5.8785458488297401E-2</c:v>
                </c:pt>
                <c:pt idx="29">
                  <c:v>-5.2320657695456636E-2</c:v>
                </c:pt>
                <c:pt idx="30">
                  <c:v>6.7145796299986571E-2</c:v>
                </c:pt>
                <c:pt idx="31">
                  <c:v>5.4162604049960192E-2</c:v>
                </c:pt>
                <c:pt idx="32">
                  <c:v>6.8027852397840136E-2</c:v>
                </c:pt>
                <c:pt idx="33">
                  <c:v>0.12752500881371481</c:v>
                </c:pt>
                <c:pt idx="34">
                  <c:v>0.12553937403302809</c:v>
                </c:pt>
                <c:pt idx="35">
                  <c:v>8.7802113574165425E-2</c:v>
                </c:pt>
                <c:pt idx="36">
                  <c:v>7.2980962380210596E-2</c:v>
                </c:pt>
                <c:pt idx="37">
                  <c:v>0.11110668042171927</c:v>
                </c:pt>
                <c:pt idx="38">
                  <c:v>5.9775658010927497E-2</c:v>
                </c:pt>
                <c:pt idx="39">
                  <c:v>6.9762244423793751E-2</c:v>
                </c:pt>
                <c:pt idx="40">
                  <c:v>0.1585264202611314</c:v>
                </c:pt>
                <c:pt idx="41">
                  <c:v>0.12007333520561128</c:v>
                </c:pt>
                <c:pt idx="42">
                  <c:v>2.5510750591466742E-2</c:v>
                </c:pt>
                <c:pt idx="43">
                  <c:v>2.5146791538952606E-2</c:v>
                </c:pt>
                <c:pt idx="44">
                  <c:v>2.5146791538952606E-2</c:v>
                </c:pt>
                <c:pt idx="45">
                  <c:v>2.5146791538952606E-2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922-BE44-8334-FB3CA9802FD1}"/>
            </c:ext>
          </c:extLst>
        </c:ser>
        <c:ser>
          <c:idx val="3"/>
          <c:order val="2"/>
          <c:tx>
            <c:v>Latin America</c:v>
          </c:tx>
          <c:spPr>
            <a:ln w="50800">
              <a:solidFill>
                <a:srgbClr val="00B05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E3a!$E$5:$E$50</c:f>
              <c:numCache>
                <c:formatCode>0%</c:formatCode>
                <c:ptCount val="46"/>
                <c:pt idx="1">
                  <c:v>0.14613489830714502</c:v>
                </c:pt>
                <c:pt idx="2">
                  <c:v>8.9580054567048623E-2</c:v>
                </c:pt>
                <c:pt idx="3">
                  <c:v>0.10300395228716568</c:v>
                </c:pt>
                <c:pt idx="4">
                  <c:v>8.8454518730960968E-2</c:v>
                </c:pt>
                <c:pt idx="5">
                  <c:v>0.17828657922214036</c:v>
                </c:pt>
                <c:pt idx="6">
                  <c:v>0.1472040774175663</c:v>
                </c:pt>
                <c:pt idx="7">
                  <c:v>8.9121056051142469E-2</c:v>
                </c:pt>
                <c:pt idx="8">
                  <c:v>0.23265370780051034</c:v>
                </c:pt>
                <c:pt idx="9">
                  <c:v>0.16360103698867373</c:v>
                </c:pt>
                <c:pt idx="10">
                  <c:v>0.13893036072158282</c:v>
                </c:pt>
                <c:pt idx="11">
                  <c:v>0.15376203678018674</c:v>
                </c:pt>
                <c:pt idx="12">
                  <c:v>0.16681680460219145</c:v>
                </c:pt>
                <c:pt idx="13">
                  <c:v>0.11824029039571148</c:v>
                </c:pt>
                <c:pt idx="14">
                  <c:v>0.17873142571392514</c:v>
                </c:pt>
                <c:pt idx="15">
                  <c:v>0.13628815063887806</c:v>
                </c:pt>
                <c:pt idx="16">
                  <c:v>0.12754213544863663</c:v>
                </c:pt>
                <c:pt idx="17">
                  <c:v>0.15493934716727981</c:v>
                </c:pt>
                <c:pt idx="18">
                  <c:v>0.13543449733660268</c:v>
                </c:pt>
                <c:pt idx="19">
                  <c:v>0.13627129458467147</c:v>
                </c:pt>
                <c:pt idx="20">
                  <c:v>0.14338729575293552</c:v>
                </c:pt>
                <c:pt idx="21">
                  <c:v>0.1174396702914742</c:v>
                </c:pt>
                <c:pt idx="22">
                  <c:v>5.3085488759630262E-2</c:v>
                </c:pt>
                <c:pt idx="23">
                  <c:v>0.13360836128864692</c:v>
                </c:pt>
                <c:pt idx="24">
                  <c:v>0.15231366203017416</c:v>
                </c:pt>
                <c:pt idx="25">
                  <c:v>0.16131176654819224</c:v>
                </c:pt>
                <c:pt idx="26">
                  <c:v>0.15148400451878971</c:v>
                </c:pt>
                <c:pt idx="27">
                  <c:v>0.14326488808875681</c:v>
                </c:pt>
                <c:pt idx="28">
                  <c:v>0.15022532540117406</c:v>
                </c:pt>
                <c:pt idx="29">
                  <c:v>0.1089505514538443</c:v>
                </c:pt>
                <c:pt idx="30">
                  <c:v>0.10193199835668217</c:v>
                </c:pt>
                <c:pt idx="31">
                  <c:v>0.15553890273830434</c:v>
                </c:pt>
                <c:pt idx="32">
                  <c:v>0.14434062704177786</c:v>
                </c:pt>
                <c:pt idx="33">
                  <c:v>0.11241170927202007</c:v>
                </c:pt>
                <c:pt idx="34">
                  <c:v>8.6917673737623422E-2</c:v>
                </c:pt>
                <c:pt idx="35">
                  <c:v>7.371988538095868E-2</c:v>
                </c:pt>
                <c:pt idx="36">
                  <c:v>5.5347085582419506E-2</c:v>
                </c:pt>
                <c:pt idx="37">
                  <c:v>8.6871560736802966E-2</c:v>
                </c:pt>
                <c:pt idx="38">
                  <c:v>6.4896661431033162E-2</c:v>
                </c:pt>
                <c:pt idx="39">
                  <c:v>5.8758170269434015E-2</c:v>
                </c:pt>
                <c:pt idx="40">
                  <c:v>7.1964949111667745E-2</c:v>
                </c:pt>
                <c:pt idx="41">
                  <c:v>0.1274020766646794</c:v>
                </c:pt>
                <c:pt idx="42">
                  <c:v>0.13338619195735005</c:v>
                </c:pt>
                <c:pt idx="43">
                  <c:v>0.10921223656179653</c:v>
                </c:pt>
                <c:pt idx="44">
                  <c:v>0.10921223656179653</c:v>
                </c:pt>
                <c:pt idx="45">
                  <c:v>0.10921223656179653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A922-BE44-8334-FB3CA9802FD1}"/>
            </c:ext>
          </c:extLst>
        </c:ser>
        <c:ser>
          <c:idx val="4"/>
          <c:order val="3"/>
          <c:tx>
            <c:v>Middle East/North Africa</c:v>
          </c:tx>
          <c:spPr>
            <a:ln w="50800">
              <a:solidFill>
                <a:schemeClr val="accent4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E3a!$F$5:$F$50</c:f>
              <c:numCache>
                <c:formatCode>0%</c:formatCode>
                <c:ptCount val="46"/>
                <c:pt idx="1">
                  <c:v>0.16309597915809637</c:v>
                </c:pt>
                <c:pt idx="2">
                  <c:v>0.21764748014504026</c:v>
                </c:pt>
                <c:pt idx="3">
                  <c:v>0.20786168611426364</c:v>
                </c:pt>
                <c:pt idx="4">
                  <c:v>0.17306312538391566</c:v>
                </c:pt>
                <c:pt idx="5">
                  <c:v>0.15434508424771556</c:v>
                </c:pt>
                <c:pt idx="6">
                  <c:v>0.19998318758642575</c:v>
                </c:pt>
                <c:pt idx="7">
                  <c:v>0.1408420573457182</c:v>
                </c:pt>
                <c:pt idx="8">
                  <c:v>0.16470489967688512</c:v>
                </c:pt>
                <c:pt idx="9">
                  <c:v>0.18824433978682878</c:v>
                </c:pt>
                <c:pt idx="10">
                  <c:v>0.16655213164854607</c:v>
                </c:pt>
                <c:pt idx="11">
                  <c:v>0.12559040862161328</c:v>
                </c:pt>
                <c:pt idx="12">
                  <c:v>0.22217064472617756</c:v>
                </c:pt>
                <c:pt idx="13">
                  <c:v>0.10889926229700973</c:v>
                </c:pt>
                <c:pt idx="14">
                  <c:v>0.10678755436573859</c:v>
                </c:pt>
                <c:pt idx="15">
                  <c:v>0.17286719420513152</c:v>
                </c:pt>
                <c:pt idx="16">
                  <c:v>0.15042219816590674</c:v>
                </c:pt>
                <c:pt idx="17">
                  <c:v>0.12719167420835706</c:v>
                </c:pt>
                <c:pt idx="18">
                  <c:v>0.1410819183757363</c:v>
                </c:pt>
                <c:pt idx="19">
                  <c:v>0.16093756826453962</c:v>
                </c:pt>
                <c:pt idx="20">
                  <c:v>0.16325728163538344</c:v>
                </c:pt>
                <c:pt idx="21">
                  <c:v>0.11487868356071357</c:v>
                </c:pt>
                <c:pt idx="22">
                  <c:v>0.13350198861089346</c:v>
                </c:pt>
                <c:pt idx="23">
                  <c:v>0.20161846053787366</c:v>
                </c:pt>
                <c:pt idx="24">
                  <c:v>0.18605171332846804</c:v>
                </c:pt>
                <c:pt idx="25">
                  <c:v>0.18900051916772473</c:v>
                </c:pt>
                <c:pt idx="26">
                  <c:v>0.1755870561875853</c:v>
                </c:pt>
                <c:pt idx="27">
                  <c:v>0.13834621558440674</c:v>
                </c:pt>
                <c:pt idx="28">
                  <c:v>9.9311515140270062E-2</c:v>
                </c:pt>
                <c:pt idx="29">
                  <c:v>0.12029964599128437</c:v>
                </c:pt>
                <c:pt idx="30">
                  <c:v>0.14838085635181147</c:v>
                </c:pt>
                <c:pt idx="31">
                  <c:v>0.12476220616594058</c:v>
                </c:pt>
                <c:pt idx="32">
                  <c:v>0.16342710043672171</c:v>
                </c:pt>
                <c:pt idx="33">
                  <c:v>0.13689475597845444</c:v>
                </c:pt>
                <c:pt idx="34">
                  <c:v>0.11505831896758124</c:v>
                </c:pt>
                <c:pt idx="35">
                  <c:v>0.14084822482280898</c:v>
                </c:pt>
                <c:pt idx="36">
                  <c:v>0.12669841640519014</c:v>
                </c:pt>
                <c:pt idx="37">
                  <c:v>0.12226817534483649</c:v>
                </c:pt>
                <c:pt idx="38">
                  <c:v>9.6427920863734376E-2</c:v>
                </c:pt>
                <c:pt idx="39">
                  <c:v>8.7822042102678369E-2</c:v>
                </c:pt>
                <c:pt idx="40">
                  <c:v>0.11750844307047999</c:v>
                </c:pt>
                <c:pt idx="41">
                  <c:v>0.11375983174505333</c:v>
                </c:pt>
                <c:pt idx="42">
                  <c:v>0.14733063936226604</c:v>
                </c:pt>
                <c:pt idx="43">
                  <c:v>9.3259717827007774E-2</c:v>
                </c:pt>
                <c:pt idx="44">
                  <c:v>9.3259717827007774E-2</c:v>
                </c:pt>
                <c:pt idx="45">
                  <c:v>9.3259717827007774E-2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A922-BE44-8334-FB3CA9802FD1}"/>
            </c:ext>
          </c:extLst>
        </c:ser>
        <c:ser>
          <c:idx val="5"/>
          <c:order val="4"/>
          <c:tx>
            <c:v>Subsaharan Africa</c:v>
          </c:tx>
          <c:spPr>
            <a:ln w="508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E3a!$G$5:$G$50</c:f>
              <c:numCache>
                <c:formatCode>0%</c:formatCode>
                <c:ptCount val="46"/>
                <c:pt idx="1">
                  <c:v>7.7134876882235276E-2</c:v>
                </c:pt>
                <c:pt idx="2">
                  <c:v>6.2525051095484827E-2</c:v>
                </c:pt>
                <c:pt idx="3">
                  <c:v>3.3825620059832903E-2</c:v>
                </c:pt>
                <c:pt idx="4">
                  <c:v>7.5495853677696415E-2</c:v>
                </c:pt>
                <c:pt idx="5">
                  <c:v>5.1463513627027696E-2</c:v>
                </c:pt>
                <c:pt idx="6">
                  <c:v>7.4395356978654792E-2</c:v>
                </c:pt>
                <c:pt idx="7">
                  <c:v>6.4968925756846069E-2</c:v>
                </c:pt>
                <c:pt idx="8">
                  <c:v>0.10465399147279425</c:v>
                </c:pt>
                <c:pt idx="9">
                  <c:v>8.640039501392334E-2</c:v>
                </c:pt>
                <c:pt idx="10">
                  <c:v>8.0816005047131642E-2</c:v>
                </c:pt>
                <c:pt idx="11">
                  <c:v>0.10498779174545583</c:v>
                </c:pt>
                <c:pt idx="12">
                  <c:v>8.9900213679218799E-2</c:v>
                </c:pt>
                <c:pt idx="13">
                  <c:v>8.4034492872372329E-2</c:v>
                </c:pt>
                <c:pt idx="14">
                  <c:v>7.4400451284725513E-2</c:v>
                </c:pt>
                <c:pt idx="15">
                  <c:v>0.11037602770594579</c:v>
                </c:pt>
                <c:pt idx="16">
                  <c:v>9.9328702865852686E-2</c:v>
                </c:pt>
                <c:pt idx="17">
                  <c:v>0.12409447669980922</c:v>
                </c:pt>
                <c:pt idx="18">
                  <c:v>9.9769761604693322E-2</c:v>
                </c:pt>
                <c:pt idx="19">
                  <c:v>9.6736809472706173E-2</c:v>
                </c:pt>
                <c:pt idx="20">
                  <c:v>9.7460307702798885E-2</c:v>
                </c:pt>
                <c:pt idx="21">
                  <c:v>0.14786643150699916</c:v>
                </c:pt>
                <c:pt idx="22">
                  <c:v>0.1392413422986154</c:v>
                </c:pt>
                <c:pt idx="23">
                  <c:v>0.13859316061872493</c:v>
                </c:pt>
                <c:pt idx="24">
                  <c:v>0.13266873831414505</c:v>
                </c:pt>
                <c:pt idx="25">
                  <c:v>0.16507011253829651</c:v>
                </c:pt>
                <c:pt idx="26">
                  <c:v>0.17610867023743199</c:v>
                </c:pt>
                <c:pt idx="27">
                  <c:v>0.12854983143795096</c:v>
                </c:pt>
                <c:pt idx="28">
                  <c:v>8.5287125119146365E-2</c:v>
                </c:pt>
                <c:pt idx="29">
                  <c:v>8.5191076279011152E-2</c:v>
                </c:pt>
                <c:pt idx="30">
                  <c:v>0.10806764375963458</c:v>
                </c:pt>
                <c:pt idx="31">
                  <c:v>8.6460426783899022E-2</c:v>
                </c:pt>
                <c:pt idx="32">
                  <c:v>0.12855177438986592</c:v>
                </c:pt>
                <c:pt idx="33">
                  <c:v>0.102626729779077</c:v>
                </c:pt>
                <c:pt idx="34">
                  <c:v>0.11552937419205685</c:v>
                </c:pt>
                <c:pt idx="35">
                  <c:v>0.12131109572867536</c:v>
                </c:pt>
                <c:pt idx="36">
                  <c:v>0.10754256957732669</c:v>
                </c:pt>
                <c:pt idx="37">
                  <c:v>0.11251668156865642</c:v>
                </c:pt>
                <c:pt idx="38">
                  <c:v>9.535831606569839E-2</c:v>
                </c:pt>
                <c:pt idx="39">
                  <c:v>0.10232462882848531</c:v>
                </c:pt>
                <c:pt idx="40">
                  <c:v>0.10262137926343988</c:v>
                </c:pt>
                <c:pt idx="41">
                  <c:v>8.4860262953572171E-2</c:v>
                </c:pt>
                <c:pt idx="42">
                  <c:v>0.10387654852913739</c:v>
                </c:pt>
                <c:pt idx="43">
                  <c:v>7.7996213321239197E-2</c:v>
                </c:pt>
                <c:pt idx="44">
                  <c:v>7.7996213321239197E-2</c:v>
                </c:pt>
                <c:pt idx="45">
                  <c:v>7.7996213321239197E-2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A922-BE44-8334-FB3CA9802FD1}"/>
            </c:ext>
          </c:extLst>
        </c:ser>
        <c:ser>
          <c:idx val="6"/>
          <c:order val="5"/>
          <c:tx>
            <c:v>Russia/Central Asia</c:v>
          </c:tx>
          <c:spPr>
            <a:ln w="50800">
              <a:solidFill>
                <a:schemeClr val="accent2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E3a!$H$5:$H$50</c:f>
              <c:numCache>
                <c:formatCode>0%</c:formatCode>
                <c:ptCount val="46"/>
                <c:pt idx="1">
                  <c:v>8.5023466586147678E-2</c:v>
                </c:pt>
                <c:pt idx="2">
                  <c:v>8.2760644509418987E-2</c:v>
                </c:pt>
                <c:pt idx="3">
                  <c:v>0.11286930779587888</c:v>
                </c:pt>
                <c:pt idx="4">
                  <c:v>9.323349334006735E-2</c:v>
                </c:pt>
                <c:pt idx="5">
                  <c:v>9.3020323367191904E-2</c:v>
                </c:pt>
                <c:pt idx="6">
                  <c:v>0.10826012941058692</c:v>
                </c:pt>
                <c:pt idx="7">
                  <c:v>9.2662446161815723E-2</c:v>
                </c:pt>
                <c:pt idx="8">
                  <c:v>0.11081025532262269</c:v>
                </c:pt>
                <c:pt idx="9">
                  <c:v>0.10791426235159932</c:v>
                </c:pt>
                <c:pt idx="10">
                  <c:v>5.084908464703923E-2</c:v>
                </c:pt>
                <c:pt idx="11">
                  <c:v>-1.2322632372878825E-2</c:v>
                </c:pt>
                <c:pt idx="12">
                  <c:v>-6.9188059539513319E-2</c:v>
                </c:pt>
                <c:pt idx="13">
                  <c:v>6.9150950879454331E-2</c:v>
                </c:pt>
                <c:pt idx="14">
                  <c:v>-6.2064341954428365E-2</c:v>
                </c:pt>
                <c:pt idx="15">
                  <c:v>2.3221764331619626E-2</c:v>
                </c:pt>
                <c:pt idx="16">
                  <c:v>2.9592327123801596E-2</c:v>
                </c:pt>
                <c:pt idx="17">
                  <c:v>7.3845037686047998E-2</c:v>
                </c:pt>
                <c:pt idx="18">
                  <c:v>1.778781553547755E-2</c:v>
                </c:pt>
                <c:pt idx="19">
                  <c:v>1.7321383417160205E-2</c:v>
                </c:pt>
                <c:pt idx="20">
                  <c:v>8.675857571502589E-2</c:v>
                </c:pt>
                <c:pt idx="21">
                  <c:v>0.23324496537630143</c:v>
                </c:pt>
                <c:pt idx="22">
                  <c:v>0.22231073017042213</c:v>
                </c:pt>
                <c:pt idx="23">
                  <c:v>0.15470816813202787</c:v>
                </c:pt>
                <c:pt idx="24">
                  <c:v>0.1225900715632728</c:v>
                </c:pt>
                <c:pt idx="25">
                  <c:v>0.1276112731315176</c:v>
                </c:pt>
                <c:pt idx="26">
                  <c:v>0.26802742411634556</c:v>
                </c:pt>
                <c:pt idx="27">
                  <c:v>0.24692258314096496</c:v>
                </c:pt>
                <c:pt idx="28">
                  <c:v>5.437046775323047E-2</c:v>
                </c:pt>
                <c:pt idx="29">
                  <c:v>-4.8506270672317442E-3</c:v>
                </c:pt>
                <c:pt idx="30">
                  <c:v>3.9508102628039957E-2</c:v>
                </c:pt>
                <c:pt idx="31">
                  <c:v>-3.373030109120316E-2</c:v>
                </c:pt>
                <c:pt idx="32">
                  <c:v>6.8667006283438983E-2</c:v>
                </c:pt>
                <c:pt idx="33">
                  <c:v>0.11552764773138371</c:v>
                </c:pt>
                <c:pt idx="34">
                  <c:v>6.4514964068219618E-2</c:v>
                </c:pt>
                <c:pt idx="35">
                  <c:v>4.659219281153755E-2</c:v>
                </c:pt>
                <c:pt idx="36">
                  <c:v>3.0839652448912264E-3</c:v>
                </c:pt>
                <c:pt idx="37">
                  <c:v>5.0447731090222547E-2</c:v>
                </c:pt>
                <c:pt idx="38">
                  <c:v>7.0207569633718103E-2</c:v>
                </c:pt>
                <c:pt idx="39">
                  <c:v>5.6423398026265101E-2</c:v>
                </c:pt>
                <c:pt idx="40">
                  <c:v>8.9216986334486492E-2</c:v>
                </c:pt>
                <c:pt idx="41">
                  <c:v>4.2426503087473477E-2</c:v>
                </c:pt>
                <c:pt idx="42">
                  <c:v>5.7828968584529919E-2</c:v>
                </c:pt>
                <c:pt idx="43">
                  <c:v>7.8788036683667115E-2</c:v>
                </c:pt>
                <c:pt idx="44">
                  <c:v>7.8788036683667115E-2</c:v>
                </c:pt>
                <c:pt idx="45">
                  <c:v>7.8788036683667115E-2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A922-BE44-8334-FB3CA9802FD1}"/>
            </c:ext>
          </c:extLst>
        </c:ser>
        <c:ser>
          <c:idx val="7"/>
          <c:order val="6"/>
          <c:tx>
            <c:v>East Asia</c:v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E3a!$I$5:$I$50</c:f>
              <c:numCache>
                <c:formatCode>0%</c:formatCode>
                <c:ptCount val="46"/>
                <c:pt idx="1">
                  <c:v>9.1638778637326973E-2</c:v>
                </c:pt>
                <c:pt idx="2">
                  <c:v>9.5391080721721588E-2</c:v>
                </c:pt>
                <c:pt idx="3">
                  <c:v>8.447361527658187E-2</c:v>
                </c:pt>
                <c:pt idx="4">
                  <c:v>5.5169677353981553E-2</c:v>
                </c:pt>
                <c:pt idx="5">
                  <c:v>5.4090318453255112E-2</c:v>
                </c:pt>
                <c:pt idx="6">
                  <c:v>0.10102453870439251</c:v>
                </c:pt>
                <c:pt idx="7">
                  <c:v>0.15194023287129454</c:v>
                </c:pt>
                <c:pt idx="8">
                  <c:v>0.10751311819212694</c:v>
                </c:pt>
                <c:pt idx="9">
                  <c:v>9.7241079815782006E-2</c:v>
                </c:pt>
                <c:pt idx="10">
                  <c:v>6.3881297936475234E-2</c:v>
                </c:pt>
                <c:pt idx="11">
                  <c:v>3.761181442981161E-3</c:v>
                </c:pt>
                <c:pt idx="12">
                  <c:v>-3.7523452087690201E-3</c:v>
                </c:pt>
                <c:pt idx="13">
                  <c:v>3.3649599048978095E-2</c:v>
                </c:pt>
                <c:pt idx="14">
                  <c:v>2.9816720340210892E-2</c:v>
                </c:pt>
                <c:pt idx="15">
                  <c:v>7.2860517735671815E-2</c:v>
                </c:pt>
                <c:pt idx="16">
                  <c:v>3.8998135299395803E-2</c:v>
                </c:pt>
                <c:pt idx="17">
                  <c:v>5.690077664450964E-2</c:v>
                </c:pt>
                <c:pt idx="18">
                  <c:v>5.2905373005415632E-2</c:v>
                </c:pt>
                <c:pt idx="19">
                  <c:v>8.644179750525037E-2</c:v>
                </c:pt>
                <c:pt idx="20">
                  <c:v>8.2280733384748256E-2</c:v>
                </c:pt>
                <c:pt idx="21">
                  <c:v>3.6151885142688467E-2</c:v>
                </c:pt>
                <c:pt idx="22">
                  <c:v>6.1461827519758754E-2</c:v>
                </c:pt>
                <c:pt idx="23">
                  <c:v>7.4293561414197296E-2</c:v>
                </c:pt>
                <c:pt idx="24">
                  <c:v>8.0231859206145381E-2</c:v>
                </c:pt>
                <c:pt idx="25">
                  <c:v>8.7472054200657956E-2</c:v>
                </c:pt>
                <c:pt idx="26">
                  <c:v>0.10509031165162086</c:v>
                </c:pt>
                <c:pt idx="27">
                  <c:v>0.12314232969724054</c:v>
                </c:pt>
                <c:pt idx="28">
                  <c:v>3.25982948567409E-2</c:v>
                </c:pt>
                <c:pt idx="29">
                  <c:v>4.8906535456178922E-2</c:v>
                </c:pt>
                <c:pt idx="30">
                  <c:v>0.10686612133795102</c:v>
                </c:pt>
                <c:pt idx="31">
                  <c:v>5.3591652544486945E-2</c:v>
                </c:pt>
                <c:pt idx="32">
                  <c:v>6.2763067151688307E-2</c:v>
                </c:pt>
                <c:pt idx="33">
                  <c:v>8.705772624750148E-2</c:v>
                </c:pt>
                <c:pt idx="34">
                  <c:v>0.10076625763307726</c:v>
                </c:pt>
                <c:pt idx="35">
                  <c:v>8.9167225574763156E-2</c:v>
                </c:pt>
                <c:pt idx="36">
                  <c:v>0.10039357607370536</c:v>
                </c:pt>
                <c:pt idx="37">
                  <c:v>7.3069664992321176E-2</c:v>
                </c:pt>
                <c:pt idx="38">
                  <c:v>5.7291075256404922E-2</c:v>
                </c:pt>
                <c:pt idx="39">
                  <c:v>7.3089339865185926E-2</c:v>
                </c:pt>
                <c:pt idx="40">
                  <c:v>8.8822429698170502E-2</c:v>
                </c:pt>
                <c:pt idx="41">
                  <c:v>6.8819322741648606E-2</c:v>
                </c:pt>
                <c:pt idx="42">
                  <c:v>1.2417445853517631E-2</c:v>
                </c:pt>
                <c:pt idx="43">
                  <c:v>6.669456884362554E-2</c:v>
                </c:pt>
                <c:pt idx="44">
                  <c:v>6.669456884362554E-2</c:v>
                </c:pt>
                <c:pt idx="45">
                  <c:v>6.669456884362554E-2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6-A922-BE44-8334-FB3CA9802FD1}"/>
            </c:ext>
          </c:extLst>
        </c:ser>
        <c:ser>
          <c:idx val="8"/>
          <c:order val="7"/>
          <c:tx>
            <c:v>South/South-East Asia</c:v>
          </c:tx>
          <c:spPr>
            <a:ln w="508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'E1'!$A$5:$A$50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E3a!$J$5:$J$50</c:f>
              <c:numCache>
                <c:formatCode>0%</c:formatCode>
                <c:ptCount val="46"/>
                <c:pt idx="1">
                  <c:v>0.11447708013917299</c:v>
                </c:pt>
                <c:pt idx="2">
                  <c:v>0.1134826268914132</c:v>
                </c:pt>
                <c:pt idx="3">
                  <c:v>0.11172305795715493</c:v>
                </c:pt>
                <c:pt idx="4">
                  <c:v>0.11818947224212072</c:v>
                </c:pt>
                <c:pt idx="5">
                  <c:v>9.3695133419721632E-2</c:v>
                </c:pt>
                <c:pt idx="6">
                  <c:v>9.5388055944300998E-2</c:v>
                </c:pt>
                <c:pt idx="7">
                  <c:v>0.10403132997792737</c:v>
                </c:pt>
                <c:pt idx="8">
                  <c:v>0.14010991564946446</c:v>
                </c:pt>
                <c:pt idx="9">
                  <c:v>0.13065680580494921</c:v>
                </c:pt>
                <c:pt idx="10">
                  <c:v>0.11389987194365707</c:v>
                </c:pt>
                <c:pt idx="11">
                  <c:v>7.0696936380102493E-2</c:v>
                </c:pt>
                <c:pt idx="12">
                  <c:v>0.11037501930059097</c:v>
                </c:pt>
                <c:pt idx="13">
                  <c:v>0.10785045306412031</c:v>
                </c:pt>
                <c:pt idx="14">
                  <c:v>0.13794429282062207</c:v>
                </c:pt>
                <c:pt idx="15">
                  <c:v>0.12163698542662654</c:v>
                </c:pt>
                <c:pt idx="16">
                  <c:v>0.13706497589493136</c:v>
                </c:pt>
                <c:pt idx="17">
                  <c:v>0.11775766013166428</c:v>
                </c:pt>
                <c:pt idx="18">
                  <c:v>3.8953556384776628E-2</c:v>
                </c:pt>
                <c:pt idx="19">
                  <c:v>0.10946789797962038</c:v>
                </c:pt>
                <c:pt idx="20">
                  <c:v>0.11316732751391929</c:v>
                </c:pt>
                <c:pt idx="21">
                  <c:v>0.11202893263905674</c:v>
                </c:pt>
                <c:pt idx="22">
                  <c:v>0.1203044688750813</c:v>
                </c:pt>
                <c:pt idx="23">
                  <c:v>0.14034999208594795</c:v>
                </c:pt>
                <c:pt idx="24">
                  <c:v>0.11521630892140797</c:v>
                </c:pt>
                <c:pt idx="25">
                  <c:v>0.15780302790435671</c:v>
                </c:pt>
                <c:pt idx="26">
                  <c:v>0.15554326342059319</c:v>
                </c:pt>
                <c:pt idx="27">
                  <c:v>0.13686798622478011</c:v>
                </c:pt>
                <c:pt idx="28">
                  <c:v>0.12968291814710189</c:v>
                </c:pt>
                <c:pt idx="29">
                  <c:v>0.11003847139203531</c:v>
                </c:pt>
                <c:pt idx="30">
                  <c:v>0.11616498993814912</c:v>
                </c:pt>
                <c:pt idx="31">
                  <c:v>0.10652529525297844</c:v>
                </c:pt>
                <c:pt idx="32">
                  <c:v>0.10539724773036212</c:v>
                </c:pt>
                <c:pt idx="33">
                  <c:v>0.10495495117195176</c:v>
                </c:pt>
                <c:pt idx="34">
                  <c:v>0.10490692742981889</c:v>
                </c:pt>
                <c:pt idx="35">
                  <c:v>0.120835793538485</c:v>
                </c:pt>
                <c:pt idx="36">
                  <c:v>9.7393907511360553E-2</c:v>
                </c:pt>
                <c:pt idx="37">
                  <c:v>0.10152284444351586</c:v>
                </c:pt>
                <c:pt idx="38">
                  <c:v>9.4021605606550956E-2</c:v>
                </c:pt>
                <c:pt idx="39">
                  <c:v>8.41391201485088E-2</c:v>
                </c:pt>
                <c:pt idx="40">
                  <c:v>7.9913656406406769E-2</c:v>
                </c:pt>
                <c:pt idx="41">
                  <c:v>1.2100700755443922E-2</c:v>
                </c:pt>
                <c:pt idx="42">
                  <c:v>0.10466620503215737</c:v>
                </c:pt>
                <c:pt idx="43">
                  <c:v>9.1257207836372922E-2</c:v>
                </c:pt>
                <c:pt idx="44">
                  <c:v>9.1257207836372922E-2</c:v>
                </c:pt>
                <c:pt idx="45">
                  <c:v>9.1257207836372922E-2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7-A922-BE44-8334-FB3CA9802FD1}"/>
            </c:ext>
          </c:extLst>
        </c:ser>
        <c:ser>
          <c:idx val="0"/>
          <c:order val="8"/>
          <c:tx>
            <c:v>World</c:v>
          </c:tx>
          <c:spPr>
            <a:ln w="50800">
              <a:solidFill>
                <a:schemeClr val="tx1"/>
              </a:solidFill>
            </a:ln>
          </c:spPr>
          <c:marker>
            <c:symbol val="none"/>
          </c:marker>
          <c:val>
            <c:numRef>
              <c:f>E3a!$B$5:$B$50</c:f>
              <c:numCache>
                <c:formatCode>0%</c:formatCode>
                <c:ptCount val="46"/>
                <c:pt idx="1">
                  <c:v>8.7418947447408024E-2</c:v>
                </c:pt>
                <c:pt idx="2">
                  <c:v>8.1828358826416203E-2</c:v>
                </c:pt>
                <c:pt idx="3">
                  <c:v>8.4933811468202988E-2</c:v>
                </c:pt>
                <c:pt idx="4">
                  <c:v>8.3645095404373079E-2</c:v>
                </c:pt>
                <c:pt idx="5">
                  <c:v>9.1120957835222144E-2</c:v>
                </c:pt>
                <c:pt idx="6">
                  <c:v>0.10806824427880968</c:v>
                </c:pt>
                <c:pt idx="7">
                  <c:v>0.10203974636638952</c:v>
                </c:pt>
                <c:pt idx="8">
                  <c:v>0.10554204375139287</c:v>
                </c:pt>
                <c:pt idx="9">
                  <c:v>0.10769583982568327</c:v>
                </c:pt>
                <c:pt idx="10">
                  <c:v>7.0086766514783988E-2</c:v>
                </c:pt>
                <c:pt idx="11">
                  <c:v>5.5278923640771305E-2</c:v>
                </c:pt>
                <c:pt idx="12">
                  <c:v>6.2565835963083946E-2</c:v>
                </c:pt>
                <c:pt idx="13">
                  <c:v>6.1777497020135658E-2</c:v>
                </c:pt>
                <c:pt idx="14">
                  <c:v>6.6904489326792396E-2</c:v>
                </c:pt>
                <c:pt idx="15">
                  <c:v>7.7654543564601164E-2</c:v>
                </c:pt>
                <c:pt idx="16">
                  <c:v>8.3489755708507779E-2</c:v>
                </c:pt>
                <c:pt idx="17">
                  <c:v>0.10625505213073062</c:v>
                </c:pt>
                <c:pt idx="18">
                  <c:v>0.10713075096266073</c:v>
                </c:pt>
                <c:pt idx="19">
                  <c:v>0.12056741433740278</c:v>
                </c:pt>
                <c:pt idx="20">
                  <c:v>9.8906148356697782E-2</c:v>
                </c:pt>
                <c:pt idx="21">
                  <c:v>6.4388894739853278E-2</c:v>
                </c:pt>
                <c:pt idx="22">
                  <c:v>6.0513779957544117E-2</c:v>
                </c:pt>
                <c:pt idx="23">
                  <c:v>9.2096346664310449E-2</c:v>
                </c:pt>
                <c:pt idx="24">
                  <c:v>0.11808072438244475</c:v>
                </c:pt>
                <c:pt idx="25">
                  <c:v>0.12232015226330227</c:v>
                </c:pt>
                <c:pt idx="26">
                  <c:v>0.12282152604983199</c:v>
                </c:pt>
                <c:pt idx="27">
                  <c:v>0.10222634740537137</c:v>
                </c:pt>
                <c:pt idx="28">
                  <c:v>2.1210933767632376E-2</c:v>
                </c:pt>
                <c:pt idx="29">
                  <c:v>2.3565894039343796E-2</c:v>
                </c:pt>
                <c:pt idx="30">
                  <c:v>8.5419738030899819E-2</c:v>
                </c:pt>
                <c:pt idx="31">
                  <c:v>6.6626463694350824E-2</c:v>
                </c:pt>
                <c:pt idx="32">
                  <c:v>7.5750559842165388E-2</c:v>
                </c:pt>
                <c:pt idx="33">
                  <c:v>9.7197209240043742E-2</c:v>
                </c:pt>
                <c:pt idx="34">
                  <c:v>0.10131197443220309</c:v>
                </c:pt>
                <c:pt idx="35">
                  <c:v>9.0758263225514418E-2</c:v>
                </c:pt>
                <c:pt idx="36">
                  <c:v>8.6027751845404676E-2</c:v>
                </c:pt>
                <c:pt idx="37">
                  <c:v>9.2149623101740907E-2</c:v>
                </c:pt>
                <c:pt idx="38">
                  <c:v>6.7236826933502331E-2</c:v>
                </c:pt>
                <c:pt idx="39">
                  <c:v>7.1017984066755427E-2</c:v>
                </c:pt>
                <c:pt idx="40">
                  <c:v>0.10736037441888094</c:v>
                </c:pt>
                <c:pt idx="41">
                  <c:v>8.5480272018214953E-2</c:v>
                </c:pt>
                <c:pt idx="42">
                  <c:v>4.546019258168342E-2</c:v>
                </c:pt>
                <c:pt idx="43">
                  <c:v>5.0933423115767949E-2</c:v>
                </c:pt>
                <c:pt idx="44">
                  <c:v>5.0933423115767949E-2</c:v>
                </c:pt>
                <c:pt idx="45">
                  <c:v>5.0933423115767949E-2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A922-BE44-8334-FB3CA9802F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42760272"/>
        <c:axId val="742749688"/>
      </c:lineChart>
      <c:catAx>
        <c:axId val="742760272"/>
        <c:scaling>
          <c:orientation val="minMax"/>
        </c:scaling>
        <c:delete val="0"/>
        <c:axPos val="b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minorGridlines>
          <c:spPr>
            <a:ln>
              <a:noFill/>
            </a:ln>
          </c:spPr>
        </c:minorGridlines>
        <c:numFmt formatCode="General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742749688"/>
        <c:crossesAt val="0"/>
        <c:auto val="0"/>
        <c:lblAlgn val="ctr"/>
        <c:lblOffset val="100"/>
        <c:tickLblSkip val="5"/>
        <c:tickMarkSkip val="5"/>
        <c:noMultiLvlLbl val="0"/>
      </c:catAx>
      <c:valAx>
        <c:axId val="742749688"/>
        <c:scaling>
          <c:orientation val="minMax"/>
          <c:max val="0.4"/>
          <c:min val="-0.15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200"/>
                </a:pPr>
                <a:r>
                  <a:rPr lang="fr-FR" sz="1200" baseline="0"/>
                  <a:t>Rates of total returns by world region (annual)</a:t>
                </a:r>
                <a:endParaRPr lang="fr-FR" sz="1200"/>
              </a:p>
            </c:rich>
          </c:tx>
          <c:layout>
            <c:manualLayout>
              <c:xMode val="edge"/>
              <c:yMode val="edge"/>
              <c:x val="4.3507551956673196E-3"/>
              <c:y val="4.5145600034095873E-2"/>
            </c:manualLayout>
          </c:layout>
          <c:overlay val="0"/>
        </c:title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742760272"/>
        <c:crossesAt val="1"/>
        <c:crossBetween val="midCat"/>
        <c:minorUnit val="0.02"/>
      </c:valAx>
      <c:spPr>
        <a:noFill/>
        <a:ln w="25400">
          <a:solidFill>
            <a:srgbClr val="000000"/>
          </a:solidFill>
        </a:ln>
      </c:spPr>
    </c:plotArea>
    <c:legend>
      <c:legendPos val="l"/>
      <c:layout>
        <c:manualLayout>
          <c:xMode val="edge"/>
          <c:yMode val="edge"/>
          <c:x val="0.14332743044589977"/>
          <c:y val="0.12022596697987364"/>
          <c:w val="0.5021599396772416"/>
          <c:h val="0.17282794999012249"/>
        </c:manualLayout>
      </c:layout>
      <c:overlay val="1"/>
      <c:spPr>
        <a:solidFill>
          <a:schemeClr val="bg1"/>
        </a:solidFill>
        <a:ln w="12700">
          <a:solidFill>
            <a:schemeClr val="tx1"/>
          </a:solidFill>
        </a:ln>
      </c:spPr>
      <c:txPr>
        <a:bodyPr/>
        <a:lstStyle/>
        <a:p>
          <a:pPr>
            <a:defRPr sz="1400" baseline="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chart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chart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chart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B00-000000000000}">
  <sheetPr>
    <tabColor rgb="FFFF0000"/>
  </sheetPr>
  <sheetViews>
    <sheetView zoomScale="173" workbookViewId="0" zoomToFit="1"/>
  </sheetViews>
  <pageMargins left="0.78740157499999996" right="0.78740157499999996" top="0.984251969" bottom="0.984251969" header="0.4921259845" footer="0.4921259845"/>
  <pageSetup paperSize="9" orientation="landscape" horizontalDpi="1200" verticalDpi="1200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D00-000000000000}">
  <sheetPr>
    <tabColor rgb="FFFF0000"/>
  </sheetPr>
  <sheetViews>
    <sheetView zoomScale="173" workbookViewId="0" zoomToFit="1"/>
  </sheetViews>
  <pageMargins left="0.78740157499999996" right="0.78740157499999996" top="0.984251969" bottom="0.984251969" header="0.4921259845" footer="0.4921259845"/>
  <pageSetup paperSize="9" orientation="landscape" horizontalDpi="1200" verticalDpi="1200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F00-000000000000}">
  <sheetPr>
    <tabColor rgb="FFFF0000"/>
  </sheetPr>
  <sheetViews>
    <sheetView zoomScale="173" workbookViewId="0" zoomToFit="1"/>
  </sheetViews>
  <pageMargins left="0.78740157499999996" right="0.78740157499999996" top="0.984251969" bottom="0.984251969" header="0.4921259845" footer="0.4921259845"/>
  <pageSetup paperSize="9" orientation="landscape" horizontalDpi="1200" verticalDpi="1200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100-000000000000}">
  <sheetPr>
    <tabColor rgb="FFFF0000"/>
  </sheetPr>
  <sheetViews>
    <sheetView zoomScale="173" workbookViewId="0" zoomToFit="1"/>
  </sheetViews>
  <pageMargins left="0.78740157499999996" right="0.78740157499999996" top="0.984251969" bottom="0.984251969" header="0.4921259845" footer="0.4921259845"/>
  <pageSetup paperSize="9" orientation="landscape" horizontalDpi="1200" verticalDpi="1200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300-000000000000}">
  <sheetPr>
    <tabColor rgb="FFFF0000"/>
  </sheetPr>
  <sheetViews>
    <sheetView zoomScale="173" workbookViewId="0" zoomToFit="1"/>
  </sheetViews>
  <pageMargins left="0.78740157499999996" right="0.78740157499999996" top="0.984251969" bottom="0.984251969" header="0.4921259845" footer="0.4921259845"/>
  <pageSetup paperSize="9" orientation="landscape" horizontalDpi="1200" verticalDpi="1200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500-000000000000}">
  <sheetPr>
    <tabColor rgb="FFFF0000"/>
  </sheetPr>
  <sheetViews>
    <sheetView zoomScale="173" workbookViewId="0" zoomToFit="1"/>
  </sheetViews>
  <pageMargins left="0.78740157499999996" right="0.78740157499999996" top="0.984251969" bottom="0.984251969" header="0.4921259845" footer="0.4921259845"/>
  <pageSetup paperSize="9" orientation="landscape" horizontalDpi="1200" verticalDpi="1200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700-000000000000}">
  <sheetPr>
    <tabColor rgb="FFFF0000"/>
  </sheetPr>
  <sheetViews>
    <sheetView zoomScale="173" workbookViewId="0" zoomToFit="1"/>
  </sheetViews>
  <pageMargins left="0.78740157499999996" right="0.78740157499999996" top="0.984251969" bottom="0.984251969" header="0.4921259845" footer="0.4921259845"/>
  <pageSetup paperSize="9" orientation="landscape" horizontalDpi="1200" verticalDpi="1200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900-000000000000}">
  <sheetPr>
    <tabColor rgb="FFFF0000"/>
  </sheetPr>
  <sheetViews>
    <sheetView zoomScale="173" workbookViewId="0" zoomToFit="1"/>
  </sheetViews>
  <pageMargins left="0.78740157499999996" right="0.78740157499999996" top="0.984251969" bottom="0.984251969" header="0.4921259845" footer="0.4921259845"/>
  <pageSetup paperSize="9" orientation="landscape" horizontalDpi="1200" verticalDpi="1200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B00-000000000000}">
  <sheetPr>
    <tabColor rgb="FFFF0000"/>
  </sheetPr>
  <sheetViews>
    <sheetView zoomScale="173" workbookViewId="0" zoomToFit="1"/>
  </sheetViews>
  <pageMargins left="0.78740157499999996" right="0.78740157499999996" top="0.984251969" bottom="0.984251969" header="0.4921259845" footer="0.4921259845"/>
  <pageSetup paperSize="9" orientation="landscape" horizontalDpi="1200" verticalDpi="1200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D00-000000000000}">
  <sheetPr>
    <tabColor rgb="FFFF0000"/>
  </sheetPr>
  <sheetViews>
    <sheetView zoomScale="173" workbookViewId="0" zoomToFit="1"/>
  </sheetViews>
  <pageMargins left="0.78740157499999996" right="0.78740157499999996" top="0.984251969" bottom="0.984251969" header="0.4921259845" footer="0.4921259845"/>
  <pageSetup paperSize="9" orientation="landscape" horizontalDpi="1200" verticalDpi="1200" r:id="rId1"/>
  <headerFooter alignWithMargins="0"/>
  <drawing r:id="rId2"/>
</chartsheet>
</file>

<file path=xl/chartsheets/sheet1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F00-000000000000}">
  <sheetPr>
    <tabColor rgb="FFFF0000"/>
  </sheetPr>
  <sheetViews>
    <sheetView zoomScale="173" workbookViewId="0" zoomToFit="1"/>
  </sheetViews>
  <pageMargins left="0.78740157499999996" right="0.78740157499999996" top="0.984251969" bottom="0.984251969" header="0.4921259845" footer="0.4921259845"/>
  <pageSetup paperSize="9" orientation="landscape" horizontalDpi="1200" verticalDpi="1200" r:id="rId1"/>
  <headerFooter alignWithMargins="0"/>
  <drawing r:id="rId2"/>
</chartsheet>
</file>

<file path=xl/chartsheets/sheet1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100-000000000000}">
  <sheetPr>
    <tabColor rgb="FFFF0000"/>
  </sheetPr>
  <sheetViews>
    <sheetView zoomScale="173" workbookViewId="0" zoomToFit="1"/>
  </sheetViews>
  <pageMargins left="0.78740157499999996" right="0.78740157499999996" top="0.984251969" bottom="0.984251969" header="0.4921259845" footer="0.4921259845"/>
  <pageSetup paperSize="9" orientation="landscape" horizontalDpi="1200" verticalDpi="1200" r:id="rId1"/>
  <headerFooter alignWithMargins="0"/>
  <drawing r:id="rId2"/>
</chartsheet>
</file>

<file path=xl/chartsheets/sheet1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C890476-2135-434C-B6CE-E2D1382DB247}">
  <sheetPr>
    <tabColor rgb="FFFF0000"/>
  </sheetPr>
  <sheetViews>
    <sheetView zoomScale="173" workbookViewId="0" zoomToFit="1"/>
  </sheetViews>
  <pageMargins left="0.78740157499999996" right="0.78740157499999996" top="0.984251969" bottom="0.984251969" header="0.4921259845" footer="0.4921259845"/>
  <pageSetup paperSize="9" orientation="landscape" horizontalDpi="1200" verticalDpi="1200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154277" cy="5659942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06D7DA7-B537-B61E-F726-EE2EDB2D268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0.00376</cdr:x>
      <cdr:y>0.95687</cdr:y>
    </cdr:from>
    <cdr:to>
      <cdr:x>0.98453</cdr:x>
      <cdr:y>1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34364" y="5410200"/>
          <a:ext cx="8971897" cy="2438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3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0.00584</cdr:x>
      <cdr:y>0.8424</cdr:y>
    </cdr:from>
    <cdr:to>
      <cdr:x>1</cdr:x>
      <cdr:y>0.97294</cdr:y>
    </cdr:to>
    <cdr:sp macro="" textlink="">
      <cdr:nvSpPr>
        <cdr:cNvPr id="4" name="Rectangle 3"/>
        <cdr:cNvSpPr/>
      </cdr:nvSpPr>
      <cdr:spPr>
        <a:xfrm xmlns:a="http://schemas.openxmlformats.org/drawingml/2006/main">
          <a:off x="53340" y="4743706"/>
          <a:ext cx="9075420" cy="735074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15875">
          <a:solidFill>
            <a:sysClr val="windowText" lastClr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rtl="0"/>
          <a:r>
            <a:rPr lang="fr-FR" sz="1100" b="1" i="0" baseline="0">
              <a:solidFill>
                <a:schemeClr val="tx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Interpretation</a:t>
          </a:r>
          <a:r>
            <a:rPr lang="fr-FR" sz="1100" b="0" i="0" baseline="0">
              <a:solidFill>
                <a:schemeClr val="tx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 At the world level, the average rate of return to capital (defined by the ratio between the capital share and total domestic capital) has declined from 7,3% in 1980 to 5,4% in 2025. This reflects the fact that the capital share has increased less than the capital stock. The higher of returns observed in poorer countries can be explained by several factors: higher risk, different technology, and especially larger bargaining power of capital owners. </a:t>
          </a:r>
          <a:r>
            <a:rPr lang="fr-FR" sz="1100" b="1" i="0" baseline="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Arial" panose="020B0604020202020204" pitchFamily="34" charset="0"/>
            </a:rPr>
            <a:t>Sources and series</a:t>
          </a:r>
          <a:r>
            <a:rPr lang="fr-FR" sz="1100" b="0" i="0" baseline="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Arial" panose="020B0604020202020204" pitchFamily="34" charset="0"/>
            </a:rPr>
            <a:t>: wid.world</a:t>
          </a:r>
          <a:r>
            <a:rPr lang="fr-FR" sz="1100" b="0" i="0" baseline="0">
              <a:solidFill>
                <a:schemeClr val="lt1"/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t </a:t>
          </a:r>
          <a:endParaRPr lang="fr-FR" sz="1100">
            <a:effectLst/>
            <a:latin typeface="Arial Narrow" panose="020B0606020202030204" pitchFamily="34" charset="0"/>
          </a:endParaRP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154277" cy="5659942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7916ECF-D59B-2703-F2BA-5B8174B6623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0.00376</cdr:x>
      <cdr:y>0.95687</cdr:y>
    </cdr:from>
    <cdr:to>
      <cdr:x>0.98453</cdr:x>
      <cdr:y>1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34364" y="5410200"/>
          <a:ext cx="8971897" cy="2438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3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0.00584</cdr:x>
      <cdr:y>0.8424</cdr:y>
    </cdr:from>
    <cdr:to>
      <cdr:x>1</cdr:x>
      <cdr:y>0.97294</cdr:y>
    </cdr:to>
    <cdr:sp macro="" textlink="">
      <cdr:nvSpPr>
        <cdr:cNvPr id="4" name="Rectangle 3"/>
        <cdr:cNvSpPr/>
      </cdr:nvSpPr>
      <cdr:spPr>
        <a:xfrm xmlns:a="http://schemas.openxmlformats.org/drawingml/2006/main">
          <a:off x="53340" y="4743706"/>
          <a:ext cx="9075420" cy="735074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15875">
          <a:solidFill>
            <a:sysClr val="windowText" lastClr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rtl="0"/>
          <a:r>
            <a:rPr lang="fr-FR" sz="1100" b="1" i="0" baseline="0">
              <a:solidFill>
                <a:schemeClr val="tx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Interpretation</a:t>
          </a:r>
          <a:r>
            <a:rPr lang="fr-FR" sz="1100" b="0" i="0" baseline="0">
              <a:solidFill>
                <a:schemeClr val="tx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 </a:t>
          </a:r>
        </a:p>
        <a:p xmlns:a="http://schemas.openxmlformats.org/drawingml/2006/main">
          <a:pPr rtl="0"/>
          <a:r>
            <a:rPr lang="fr-FR" sz="1100" b="1" i="0" baseline="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Arial" panose="020B0604020202020204" pitchFamily="34" charset="0"/>
            </a:rPr>
            <a:t>Sources and series</a:t>
          </a:r>
          <a:r>
            <a:rPr lang="fr-FR" sz="1100" b="0" i="0" baseline="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Arial" panose="020B0604020202020204" pitchFamily="34" charset="0"/>
            </a:rPr>
            <a:t>: wid.world</a:t>
          </a:r>
          <a:r>
            <a:rPr lang="fr-FR" sz="1100" b="0" i="0" baseline="0">
              <a:solidFill>
                <a:schemeClr val="lt1"/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t </a:t>
          </a:r>
          <a:endParaRPr lang="fr-FR" sz="1100">
            <a:effectLst/>
            <a:latin typeface="Arial Narrow" panose="020B0606020202030204" pitchFamily="34" charset="0"/>
          </a:endParaRP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154277" cy="5659942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F65EE0A-92A4-4A67-5D4A-52BDD7808BB2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0.00376</cdr:x>
      <cdr:y>0.95687</cdr:y>
    </cdr:from>
    <cdr:to>
      <cdr:x>0.98453</cdr:x>
      <cdr:y>1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34364" y="5410200"/>
          <a:ext cx="8971897" cy="2438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3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0.00584</cdr:x>
      <cdr:y>0.8424</cdr:y>
    </cdr:from>
    <cdr:to>
      <cdr:x>1</cdr:x>
      <cdr:y>0.97294</cdr:y>
    </cdr:to>
    <cdr:sp macro="" textlink="">
      <cdr:nvSpPr>
        <cdr:cNvPr id="4" name="Rectangle 3"/>
        <cdr:cNvSpPr/>
      </cdr:nvSpPr>
      <cdr:spPr>
        <a:xfrm xmlns:a="http://schemas.openxmlformats.org/drawingml/2006/main">
          <a:off x="53340" y="4743706"/>
          <a:ext cx="9075420" cy="735074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15875">
          <a:solidFill>
            <a:sysClr val="windowText" lastClr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rtl="0"/>
          <a:r>
            <a:rPr lang="fr-FR" sz="1100" b="1" i="0" baseline="0">
              <a:solidFill>
                <a:schemeClr val="tx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Interpretation</a:t>
          </a:r>
          <a:endParaRPr lang="fr-FR" sz="1100" b="0" i="0" baseline="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 xmlns:a="http://schemas.openxmlformats.org/drawingml/2006/main">
          <a:pPr rtl="0"/>
          <a:r>
            <a:rPr lang="fr-FR" sz="1100" b="1" i="0" baseline="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Arial" panose="020B0604020202020204" pitchFamily="34" charset="0"/>
            </a:rPr>
            <a:t>Sources and series</a:t>
          </a:r>
          <a:r>
            <a:rPr lang="fr-FR" sz="1100" b="0" i="0" baseline="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Arial" panose="020B0604020202020204" pitchFamily="34" charset="0"/>
            </a:rPr>
            <a:t>: wid.world</a:t>
          </a:r>
          <a:r>
            <a:rPr lang="fr-FR" sz="1100" b="0" i="0" baseline="0">
              <a:solidFill>
                <a:schemeClr val="lt1"/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t </a:t>
          </a:r>
          <a:endParaRPr lang="fr-FR" sz="1100">
            <a:effectLst/>
            <a:latin typeface="Arial Narrow" panose="020B0606020202030204" pitchFamily="34" charset="0"/>
          </a:endParaRP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154277" cy="5659942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38D7B36-405E-A069-8501-FFCE7791854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0.00376</cdr:x>
      <cdr:y>0.95687</cdr:y>
    </cdr:from>
    <cdr:to>
      <cdr:x>0.98453</cdr:x>
      <cdr:y>1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34364" y="5410200"/>
          <a:ext cx="8971897" cy="2438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3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0.00584</cdr:x>
      <cdr:y>0.8424</cdr:y>
    </cdr:from>
    <cdr:to>
      <cdr:x>1</cdr:x>
      <cdr:y>0.97294</cdr:y>
    </cdr:to>
    <cdr:sp macro="" textlink="">
      <cdr:nvSpPr>
        <cdr:cNvPr id="4" name="Rectangle 3"/>
        <cdr:cNvSpPr/>
      </cdr:nvSpPr>
      <cdr:spPr>
        <a:xfrm xmlns:a="http://schemas.openxmlformats.org/drawingml/2006/main">
          <a:off x="53340" y="4743706"/>
          <a:ext cx="9075420" cy="735074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15875">
          <a:solidFill>
            <a:sysClr val="windowText" lastClr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rtl="0"/>
          <a:r>
            <a:rPr lang="fr-FR" sz="1100" b="1" i="0" baseline="0">
              <a:solidFill>
                <a:schemeClr val="tx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Interpretation</a:t>
          </a:r>
          <a:endParaRPr lang="fr-FR" sz="1100" b="0" i="0" baseline="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 xmlns:a="http://schemas.openxmlformats.org/drawingml/2006/main">
          <a:pPr rtl="0"/>
          <a:r>
            <a:rPr lang="fr-FR" sz="1100" b="1" i="0" baseline="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Arial" panose="020B0604020202020204" pitchFamily="34" charset="0"/>
            </a:rPr>
            <a:t>Sources and series</a:t>
          </a:r>
          <a:r>
            <a:rPr lang="fr-FR" sz="1100" b="0" i="0" baseline="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Arial" panose="020B0604020202020204" pitchFamily="34" charset="0"/>
            </a:rPr>
            <a:t>: wid.world</a:t>
          </a:r>
          <a:r>
            <a:rPr lang="fr-FR" sz="1100" b="0" i="0" baseline="0">
              <a:solidFill>
                <a:schemeClr val="lt1"/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t </a:t>
          </a:r>
          <a:endParaRPr lang="fr-FR" sz="1100">
            <a:effectLst/>
            <a:latin typeface="Arial Narrow" panose="020B0606020202030204" pitchFamily="34" charset="0"/>
          </a:endParaRP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9154277" cy="5659942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F04A4F1-80EE-3629-C94B-448A0E2D7A5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0.00376</cdr:x>
      <cdr:y>0.95687</cdr:y>
    </cdr:from>
    <cdr:to>
      <cdr:x>0.98453</cdr:x>
      <cdr:y>1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34364" y="5410200"/>
          <a:ext cx="8971897" cy="2438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3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0.00584</cdr:x>
      <cdr:y>0.8424</cdr:y>
    </cdr:from>
    <cdr:to>
      <cdr:x>1</cdr:x>
      <cdr:y>0.97294</cdr:y>
    </cdr:to>
    <cdr:sp macro="" textlink="">
      <cdr:nvSpPr>
        <cdr:cNvPr id="4" name="Rectangle 3"/>
        <cdr:cNvSpPr/>
      </cdr:nvSpPr>
      <cdr:spPr>
        <a:xfrm xmlns:a="http://schemas.openxmlformats.org/drawingml/2006/main">
          <a:off x="53340" y="4743706"/>
          <a:ext cx="9075420" cy="735074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15875">
          <a:solidFill>
            <a:sysClr val="windowText" lastClr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rtl="0"/>
          <a:r>
            <a:rPr lang="fr-FR" sz="1100" b="1" i="0" baseline="0">
              <a:solidFill>
                <a:schemeClr val="tx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Interpretation</a:t>
          </a:r>
          <a:endParaRPr lang="fr-FR" sz="1100" b="0" i="0" baseline="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 xmlns:a="http://schemas.openxmlformats.org/drawingml/2006/main">
          <a:pPr rtl="0"/>
          <a:r>
            <a:rPr lang="fr-FR" sz="1100" b="1" i="0" baseline="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Arial" panose="020B0604020202020204" pitchFamily="34" charset="0"/>
            </a:rPr>
            <a:t>Sources and series</a:t>
          </a:r>
          <a:r>
            <a:rPr lang="fr-FR" sz="1100" b="0" i="0" baseline="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Arial" panose="020B0604020202020204" pitchFamily="34" charset="0"/>
            </a:rPr>
            <a:t>: wid.world</a:t>
          </a:r>
          <a:r>
            <a:rPr lang="fr-FR" sz="1100" b="0" i="0" baseline="0">
              <a:solidFill>
                <a:schemeClr val="lt1"/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t </a:t>
          </a:r>
          <a:endParaRPr lang="fr-FR" sz="1100">
            <a:effectLst/>
            <a:latin typeface="Arial Narrow" panose="020B0606020202030204" pitchFamily="34" charset="0"/>
          </a:endParaRP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9154277" cy="5659942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E994E17-4C3C-E168-C41E-1D9E87D600F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0.00376</cdr:x>
      <cdr:y>0.95687</cdr:y>
    </cdr:from>
    <cdr:to>
      <cdr:x>0.98453</cdr:x>
      <cdr:y>1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34364" y="5410200"/>
          <a:ext cx="8971897" cy="2438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3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0.00584</cdr:x>
      <cdr:y>0.8424</cdr:y>
    </cdr:from>
    <cdr:to>
      <cdr:x>1</cdr:x>
      <cdr:y>0.97294</cdr:y>
    </cdr:to>
    <cdr:sp macro="" textlink="">
      <cdr:nvSpPr>
        <cdr:cNvPr id="4" name="Rectangle 3"/>
        <cdr:cNvSpPr/>
      </cdr:nvSpPr>
      <cdr:spPr>
        <a:xfrm xmlns:a="http://schemas.openxmlformats.org/drawingml/2006/main">
          <a:off x="53340" y="4743706"/>
          <a:ext cx="9075420" cy="735074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15875">
          <a:solidFill>
            <a:sysClr val="windowText" lastClr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rtl="0"/>
          <a:r>
            <a:rPr lang="fr-FR" sz="1100" b="1" i="0" baseline="0">
              <a:solidFill>
                <a:schemeClr val="tx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Interpretation</a:t>
          </a:r>
          <a:r>
            <a:rPr lang="fr-FR" sz="1100" b="0" i="0" baseline="0">
              <a:solidFill>
                <a:schemeClr val="tx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 </a:t>
          </a:r>
        </a:p>
        <a:p xmlns:a="http://schemas.openxmlformats.org/drawingml/2006/main">
          <a:pPr rtl="0"/>
          <a:r>
            <a:rPr lang="fr-FR" sz="1100" b="1" i="0" baseline="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Arial" panose="020B0604020202020204" pitchFamily="34" charset="0"/>
            </a:rPr>
            <a:t>Sources and series</a:t>
          </a:r>
          <a:r>
            <a:rPr lang="fr-FR" sz="1100" b="0" i="0" baseline="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Arial" panose="020B0604020202020204" pitchFamily="34" charset="0"/>
            </a:rPr>
            <a:t>: wid.world</a:t>
          </a:r>
          <a:r>
            <a:rPr lang="fr-FR" sz="1100" b="0" i="0" baseline="0">
              <a:solidFill>
                <a:schemeClr val="lt1"/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t </a:t>
          </a:r>
          <a:endParaRPr lang="fr-FR" sz="1100">
            <a:effectLst/>
            <a:latin typeface="Arial Narrow" panose="020B0606020202030204" pitchFamily="34" charset="0"/>
          </a:endParaRPr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9154277" cy="5659942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5D09015-22A5-60C0-6747-595AD7B81E2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0.00376</cdr:x>
      <cdr:y>0.95687</cdr:y>
    </cdr:from>
    <cdr:to>
      <cdr:x>0.98453</cdr:x>
      <cdr:y>1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34364" y="5410200"/>
          <a:ext cx="8971897" cy="2438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3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0.00584</cdr:x>
      <cdr:y>0.8424</cdr:y>
    </cdr:from>
    <cdr:to>
      <cdr:x>1</cdr:x>
      <cdr:y>0.97294</cdr:y>
    </cdr:to>
    <cdr:sp macro="" textlink="">
      <cdr:nvSpPr>
        <cdr:cNvPr id="4" name="Rectangle 3"/>
        <cdr:cNvSpPr/>
      </cdr:nvSpPr>
      <cdr:spPr>
        <a:xfrm xmlns:a="http://schemas.openxmlformats.org/drawingml/2006/main">
          <a:off x="53340" y="4743706"/>
          <a:ext cx="9075420" cy="735074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15875">
          <a:solidFill>
            <a:sysClr val="windowText" lastClr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rtl="0"/>
          <a:r>
            <a:rPr lang="fr-FR" sz="1100" b="1" i="0" baseline="0">
              <a:solidFill>
                <a:schemeClr val="tx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Interpretation</a:t>
          </a:r>
          <a:endParaRPr lang="fr-FR" sz="1100" b="0" i="0" baseline="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 xmlns:a="http://schemas.openxmlformats.org/drawingml/2006/main">
          <a:pPr rtl="0"/>
          <a:r>
            <a:rPr lang="fr-FR" sz="1100" b="1" i="0" baseline="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Arial" panose="020B0604020202020204" pitchFamily="34" charset="0"/>
            </a:rPr>
            <a:t>Sources and series</a:t>
          </a:r>
          <a:r>
            <a:rPr lang="fr-FR" sz="1100" b="0" i="0" baseline="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Arial" panose="020B0604020202020204" pitchFamily="34" charset="0"/>
            </a:rPr>
            <a:t>: wid.world</a:t>
          </a:r>
          <a:r>
            <a:rPr lang="fr-FR" sz="1100" b="0" i="0" baseline="0">
              <a:solidFill>
                <a:schemeClr val="lt1"/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t </a:t>
          </a:r>
          <a:endParaRPr lang="fr-FR" sz="1100">
            <a:effectLst/>
            <a:latin typeface="Arial Narrow" panose="020B0606020202030204" pitchFamily="34" charset="0"/>
          </a:endParaRPr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9154277" cy="5659942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6FFAB1A-D4AB-6F12-1B4B-7A2F3DC9A8E8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0.00376</cdr:x>
      <cdr:y>0.95687</cdr:y>
    </cdr:from>
    <cdr:to>
      <cdr:x>0.98453</cdr:x>
      <cdr:y>1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34364" y="5410200"/>
          <a:ext cx="8971897" cy="2438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3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0.00584</cdr:x>
      <cdr:y>0.8424</cdr:y>
    </cdr:from>
    <cdr:to>
      <cdr:x>1</cdr:x>
      <cdr:y>0.97294</cdr:y>
    </cdr:to>
    <cdr:sp macro="" textlink="">
      <cdr:nvSpPr>
        <cdr:cNvPr id="4" name="Rectangle 3"/>
        <cdr:cNvSpPr/>
      </cdr:nvSpPr>
      <cdr:spPr>
        <a:xfrm xmlns:a="http://schemas.openxmlformats.org/drawingml/2006/main">
          <a:off x="53340" y="4743706"/>
          <a:ext cx="9075420" cy="735074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15875">
          <a:solidFill>
            <a:sysClr val="windowText" lastClr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rtl="0"/>
          <a:r>
            <a:rPr lang="fr-FR" sz="1100" b="1" i="0" baseline="0">
              <a:solidFill>
                <a:schemeClr val="tx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Interpretation</a:t>
          </a:r>
          <a:r>
            <a:rPr lang="fr-FR" sz="1100" b="0" i="0" baseline="0">
              <a:solidFill>
                <a:schemeClr val="tx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 </a:t>
          </a:r>
        </a:p>
        <a:p xmlns:a="http://schemas.openxmlformats.org/drawingml/2006/main">
          <a:pPr rtl="0"/>
          <a:r>
            <a:rPr lang="fr-FR" sz="1100" b="1" i="0" baseline="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Arial" panose="020B0604020202020204" pitchFamily="34" charset="0"/>
            </a:rPr>
            <a:t>Sources and series</a:t>
          </a:r>
          <a:r>
            <a:rPr lang="fr-FR" sz="1100" b="0" i="0" baseline="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Arial" panose="020B0604020202020204" pitchFamily="34" charset="0"/>
            </a:rPr>
            <a:t>: wid.world</a:t>
          </a:r>
          <a:r>
            <a:rPr lang="fr-FR" sz="1100" b="0" i="0" baseline="0">
              <a:solidFill>
                <a:schemeClr val="lt1"/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t </a:t>
          </a:r>
          <a:endParaRPr lang="fr-FR" sz="1100">
            <a:effectLst/>
            <a:latin typeface="Arial Narrow" panose="020B0606020202030204" pitchFamily="34" charset="0"/>
          </a:endParaRPr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9154277" cy="5659942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ECD751E-2E0A-B14C-DB69-69567E4277B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0.00376</cdr:x>
      <cdr:y>0.95687</cdr:y>
    </cdr:from>
    <cdr:to>
      <cdr:x>0.98453</cdr:x>
      <cdr:y>1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34364" y="5410200"/>
          <a:ext cx="8971897" cy="2438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3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0.00584</cdr:x>
      <cdr:y>0.8424</cdr:y>
    </cdr:from>
    <cdr:to>
      <cdr:x>1</cdr:x>
      <cdr:y>0.97294</cdr:y>
    </cdr:to>
    <cdr:sp macro="" textlink="">
      <cdr:nvSpPr>
        <cdr:cNvPr id="4" name="Rectangle 3"/>
        <cdr:cNvSpPr/>
      </cdr:nvSpPr>
      <cdr:spPr>
        <a:xfrm xmlns:a="http://schemas.openxmlformats.org/drawingml/2006/main">
          <a:off x="53340" y="4743706"/>
          <a:ext cx="9075420" cy="735074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15875">
          <a:solidFill>
            <a:sysClr val="windowText" lastClr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rtl="0"/>
          <a:r>
            <a:rPr lang="fr-FR" sz="1100" b="1" i="0" baseline="0">
              <a:solidFill>
                <a:schemeClr val="tx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Interpretation</a:t>
          </a:r>
          <a:endParaRPr lang="fr-FR" sz="1100" b="0" i="0" baseline="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 xmlns:a="http://schemas.openxmlformats.org/drawingml/2006/main">
          <a:pPr rtl="0"/>
          <a:r>
            <a:rPr lang="fr-FR" sz="1100" b="1" i="0" baseline="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Arial" panose="020B0604020202020204" pitchFamily="34" charset="0"/>
            </a:rPr>
            <a:t>Sources and series</a:t>
          </a:r>
          <a:r>
            <a:rPr lang="fr-FR" sz="1100" b="0" i="0" baseline="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Arial" panose="020B0604020202020204" pitchFamily="34" charset="0"/>
            </a:rPr>
            <a:t>: wid.world</a:t>
          </a:r>
          <a:r>
            <a:rPr lang="fr-FR" sz="1100" b="0" i="0" baseline="0">
              <a:solidFill>
                <a:schemeClr val="lt1"/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t </a:t>
          </a:r>
          <a:endParaRPr lang="fr-FR" sz="1100">
            <a:effectLst/>
            <a:latin typeface="Arial Narrow" panose="020B0606020202030204" pitchFamily="34" charset="0"/>
          </a:endParaRPr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9154277" cy="5659942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804AA06-7883-E487-FA56-A6851B6CE69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0.00376</cdr:x>
      <cdr:y>0.95687</cdr:y>
    </cdr:from>
    <cdr:to>
      <cdr:x>0.98453</cdr:x>
      <cdr:y>1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34364" y="5410200"/>
          <a:ext cx="8971897" cy="2438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3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0.00584</cdr:x>
      <cdr:y>0.8424</cdr:y>
    </cdr:from>
    <cdr:to>
      <cdr:x>1</cdr:x>
      <cdr:y>0.97294</cdr:y>
    </cdr:to>
    <cdr:sp macro="" textlink="">
      <cdr:nvSpPr>
        <cdr:cNvPr id="4" name="Rectangle 3"/>
        <cdr:cNvSpPr/>
      </cdr:nvSpPr>
      <cdr:spPr>
        <a:xfrm xmlns:a="http://schemas.openxmlformats.org/drawingml/2006/main">
          <a:off x="53340" y="4743706"/>
          <a:ext cx="9075420" cy="735074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15875">
          <a:solidFill>
            <a:sysClr val="windowText" lastClr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rtl="0"/>
          <a:r>
            <a:rPr lang="fr-FR" sz="1100" b="1" i="0" baseline="0">
              <a:solidFill>
                <a:schemeClr val="tx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Interpretation</a:t>
          </a:r>
          <a:r>
            <a:rPr lang="fr-FR" sz="1100" b="0" i="0" baseline="0">
              <a:solidFill>
                <a:schemeClr val="tx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 </a:t>
          </a:r>
        </a:p>
        <a:p xmlns:a="http://schemas.openxmlformats.org/drawingml/2006/main">
          <a:pPr rtl="0"/>
          <a:r>
            <a:rPr lang="fr-FR" sz="1100" b="1" i="0" baseline="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Arial" panose="020B0604020202020204" pitchFamily="34" charset="0"/>
            </a:rPr>
            <a:t>Sources and series</a:t>
          </a:r>
          <a:r>
            <a:rPr lang="fr-FR" sz="1100" b="0" i="0" baseline="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Arial" panose="020B0604020202020204" pitchFamily="34" charset="0"/>
            </a:rPr>
            <a:t>: wid.world</a:t>
          </a:r>
          <a:r>
            <a:rPr lang="fr-FR" sz="1100" b="0" i="0" baseline="0">
              <a:solidFill>
                <a:schemeClr val="lt1"/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t </a:t>
          </a:r>
          <a:endParaRPr lang="fr-FR" sz="1100">
            <a:effectLst/>
            <a:latin typeface="Arial Narrow" panose="020B0606020202030204" pitchFamily="34" charset="0"/>
          </a:endParaRPr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9154277" cy="5659942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D7BD37E-2ECF-AF92-2FC2-52970FFA6BA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0.00376</cdr:x>
      <cdr:y>0.95687</cdr:y>
    </cdr:from>
    <cdr:to>
      <cdr:x>0.98453</cdr:x>
      <cdr:y>1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34364" y="5410200"/>
          <a:ext cx="8971897" cy="2438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3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0.00584</cdr:x>
      <cdr:y>0.8424</cdr:y>
    </cdr:from>
    <cdr:to>
      <cdr:x>1</cdr:x>
      <cdr:y>0.97294</cdr:y>
    </cdr:to>
    <cdr:sp macro="" textlink="">
      <cdr:nvSpPr>
        <cdr:cNvPr id="4" name="Rectangle 3"/>
        <cdr:cNvSpPr/>
      </cdr:nvSpPr>
      <cdr:spPr>
        <a:xfrm xmlns:a="http://schemas.openxmlformats.org/drawingml/2006/main">
          <a:off x="53340" y="4743706"/>
          <a:ext cx="9075420" cy="735074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15875">
          <a:solidFill>
            <a:sysClr val="windowText" lastClr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rtl="0"/>
          <a:r>
            <a:rPr lang="fr-FR" sz="1100" b="1" i="0" baseline="0">
              <a:solidFill>
                <a:schemeClr val="tx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Interpretation</a:t>
          </a:r>
          <a:r>
            <a:rPr lang="fr-FR" sz="1100" b="0" i="0" baseline="0">
              <a:solidFill>
                <a:schemeClr val="tx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 </a:t>
          </a:r>
        </a:p>
        <a:p xmlns:a="http://schemas.openxmlformats.org/drawingml/2006/main">
          <a:pPr rtl="0"/>
          <a:r>
            <a:rPr lang="fr-FR" sz="1100" b="1" i="0" baseline="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Arial" panose="020B0604020202020204" pitchFamily="34" charset="0"/>
            </a:rPr>
            <a:t>Sources and series</a:t>
          </a:r>
          <a:r>
            <a:rPr lang="fr-FR" sz="1100" b="0" i="0" baseline="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Arial" panose="020B0604020202020204" pitchFamily="34" charset="0"/>
            </a:rPr>
            <a:t>: wid.world</a:t>
          </a:r>
          <a:r>
            <a:rPr lang="fr-FR" sz="1100" b="0" i="0" baseline="0">
              <a:solidFill>
                <a:schemeClr val="lt1"/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t </a:t>
          </a:r>
          <a:endParaRPr lang="fr-FR" sz="1100">
            <a:effectLst/>
            <a:latin typeface="Arial Narrow" panose="020B0606020202030204" pitchFamily="34" charset="0"/>
          </a:endParaRPr>
        </a:p>
      </cdr:txBody>
    </cdr:sp>
  </cdr:relSizeAnchor>
</c:userShapes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9154277" cy="5659942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4F6831E-004B-13A3-EAF5-CE4DEECE51F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0.00376</cdr:x>
      <cdr:y>0.95687</cdr:y>
    </cdr:from>
    <cdr:to>
      <cdr:x>0.98453</cdr:x>
      <cdr:y>1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34364" y="5410200"/>
          <a:ext cx="8971897" cy="2438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3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0.00584</cdr:x>
      <cdr:y>0.8424</cdr:y>
    </cdr:from>
    <cdr:to>
      <cdr:x>1</cdr:x>
      <cdr:y>0.97294</cdr:y>
    </cdr:to>
    <cdr:sp macro="" textlink="">
      <cdr:nvSpPr>
        <cdr:cNvPr id="4" name="Rectangle 3"/>
        <cdr:cNvSpPr/>
      </cdr:nvSpPr>
      <cdr:spPr>
        <a:xfrm xmlns:a="http://schemas.openxmlformats.org/drawingml/2006/main">
          <a:off x="53340" y="4743706"/>
          <a:ext cx="9075420" cy="735074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15875">
          <a:solidFill>
            <a:sysClr val="windowText" lastClr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rtl="0"/>
          <a:r>
            <a:rPr lang="fr-FR" sz="1100" b="1" i="0" baseline="0">
              <a:solidFill>
                <a:schemeClr val="tx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Interpretation</a:t>
          </a:r>
          <a:r>
            <a:rPr lang="fr-FR" sz="1100" b="0" i="0" baseline="0">
              <a:solidFill>
                <a:schemeClr val="tx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 </a:t>
          </a:r>
        </a:p>
        <a:p xmlns:a="http://schemas.openxmlformats.org/drawingml/2006/main">
          <a:pPr rtl="0"/>
          <a:r>
            <a:rPr lang="fr-FR" sz="1100" b="1" i="0" baseline="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Arial" panose="020B0604020202020204" pitchFamily="34" charset="0"/>
            </a:rPr>
            <a:t>Sources and series</a:t>
          </a:r>
          <a:r>
            <a:rPr lang="fr-FR" sz="1100" b="0" i="0" baseline="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Arial" panose="020B0604020202020204" pitchFamily="34" charset="0"/>
            </a:rPr>
            <a:t>: wid.world</a:t>
          </a:r>
          <a:r>
            <a:rPr lang="fr-FR" sz="1100" b="0" i="0" baseline="0">
              <a:solidFill>
                <a:schemeClr val="lt1"/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t </a:t>
          </a:r>
          <a:endParaRPr lang="fr-FR" sz="1100">
            <a:effectLst/>
            <a:latin typeface="Arial Narrow" panose="020B0606020202030204" pitchFamily="34" charset="0"/>
          </a:endParaRPr>
        </a:p>
      </cdr:txBody>
    </cdr:sp>
  </cdr:relSizeAnchor>
</c:userShapes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9154277" cy="5659942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C3DEF96-CADC-D187-7F0F-C7F9B490D66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0.00376</cdr:x>
      <cdr:y>0.95687</cdr:y>
    </cdr:from>
    <cdr:to>
      <cdr:x>0.98453</cdr:x>
      <cdr:y>1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34364" y="5410200"/>
          <a:ext cx="8971897" cy="2438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3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0.00584</cdr:x>
      <cdr:y>0.8424</cdr:y>
    </cdr:from>
    <cdr:to>
      <cdr:x>1</cdr:x>
      <cdr:y>0.97294</cdr:y>
    </cdr:to>
    <cdr:sp macro="" textlink="">
      <cdr:nvSpPr>
        <cdr:cNvPr id="4" name="Rectangle 3"/>
        <cdr:cNvSpPr/>
      </cdr:nvSpPr>
      <cdr:spPr>
        <a:xfrm xmlns:a="http://schemas.openxmlformats.org/drawingml/2006/main">
          <a:off x="53340" y="4743706"/>
          <a:ext cx="9075420" cy="735074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15875">
          <a:solidFill>
            <a:sysClr val="windowText" lastClr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rtl="0"/>
          <a:r>
            <a:rPr lang="fr-FR" sz="1100" b="1" i="0" baseline="0">
              <a:solidFill>
                <a:schemeClr val="tx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Interpretation</a:t>
          </a:r>
          <a:endParaRPr lang="fr-FR" sz="1100" b="0" i="0" baseline="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 xmlns:a="http://schemas.openxmlformats.org/drawingml/2006/main">
          <a:pPr rtl="0"/>
          <a:r>
            <a:rPr lang="fr-FR" sz="1100" b="1" i="0" baseline="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Arial" panose="020B0604020202020204" pitchFamily="34" charset="0"/>
            </a:rPr>
            <a:t>Sources and series</a:t>
          </a:r>
          <a:r>
            <a:rPr lang="fr-FR" sz="1100" b="0" i="0" baseline="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Arial" panose="020B0604020202020204" pitchFamily="34" charset="0"/>
            </a:rPr>
            <a:t>: wid.world</a:t>
          </a:r>
          <a:r>
            <a:rPr lang="fr-FR" sz="1100" b="0" i="0" baseline="0">
              <a:solidFill>
                <a:schemeClr val="lt1"/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t </a:t>
          </a:r>
          <a:endParaRPr lang="fr-FR" sz="1100">
            <a:effectLst/>
            <a:latin typeface="Arial Narrow" panose="020B0606020202030204" pitchFamily="34" charset="0"/>
          </a:endParaRP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Users/t.piketty/Dropbox/Piketty2019Capital&amp;Ideologie/LivreEN/xls/Q_ISC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Applications/Microsoft%20Office%202011/Microsoft%20Excel.app/Contents/MacOS/Q_ISC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Users/t.piketty/Dropbox/Piketty2019Capital&amp;Ideologie/LivreEN/xls/SUBSNEU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microsoft.com/office/2006/relationships/xlExternalLinkPath/xlPathMissing" Target="Q_ISC3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Users/t.piketty/Dropbox/Piketty2019Capital&amp;Ideologie/LivreEN/xls/Q_ISC567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Users/t.piketty/Dropbox/WIDRussia/NPZ2017DistributionSeries/IncomeTaxData/RawTaxData/WitheldTaxAgents/&#1042;&#1051;&#1040;&#1044;/5-&#1053;&#1044;&#1060;&#1051;/&#1057;&#1074;&#1086;&#1076;&#1099;/&#1079;&#1072;%202010%20&#1075;&#1086;&#1076;/&#1085;&#1072;%2014.02.12%20&#1091;&#1090;&#1086;&#1095;&#1085;/&#1054;&#1090;&#1095;&#1077;&#1090;%205&#1053;&#1044;&#1060;&#1051;%202011%20&#1087;&#1086;%20&#1088;&#1077;&#1075;&#1080;&#1086;&#1085;&#1072;&#1084;%20&#1080;%20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Users/lydiaassouad/Desktop/Texte/IncomeTaxData/RawTaxData/WitheldTaxAgents/&#1042;&#1051;&#1040;&#1044;/5-&#1053;&#1044;&#1060;&#1051;/&#1057;&#1074;&#1086;&#1076;&#1099;/&#1079;&#1072;%202010%20&#1075;&#1086;&#1076;/&#1085;&#1072;%2014.02.12%20&#1091;&#1090;&#1086;&#1095;&#1085;/&#1054;&#1090;&#1095;&#1077;&#1090;%205&#1053;&#1044;&#1060;&#1051;%202011%20&#1087;&#1086;%20&#1088;&#1077;&#1075;&#1080;&#1086;&#1085;&#1072;&#1084;%20&#1080;%20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Users/t.piketty/Dropbox/Piketty2019Capital&amp;Ideologie/LivreEN/xls/calcul_B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microsoft.com/office/2006/relationships/xlExternalLinkPath/xlPathMissing" Target="RecoveredExternalLink1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Applications/Microsoft%20Office%202011/Microsoft%20Excel.app/Contents/MacOS/TC_A7_EAG201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microsoft.com/office/2006/relationships/xlExternalLinkPath/xlPathMissing" Target="F1_TIME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Dropbox/WIDChina/PaperApril2017/minimum%20wage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Users/t.piketty/Dropbox/Piketty2019Capital&amp;Ideologie/LivreEN/xls/FG_567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microsoft.com/office/2006/relationships/xlExternalLinkPath/xlPathMissing" Target="FG_123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Users/t.piketty/Dropbox/Piketty2019Capital&amp;Ideologie/LivreEN/xls/F1_ALL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microsoft.com/office/2006/relationships/xlExternalLinkPath/xlPathMissing" Target="F11_ALL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microsoft.com/office/2006/relationships/xlExternalLinkPath/xlPathMissing" Target="F11_A94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microsoft.com/office/2006/relationships/xlExternalLinkPath/xlPathMissing" Target="F12_ALL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Applications/Microsoft%20Office%202011/Microsoft%20Excel.app/Contents/MacOS/F13_ALL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microsoft.com/office/2006/relationships/xlExternalLinkPath/xlPathMissing" Target="JPN_VEH_THEFT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ortal.oecd.org/Temp/MASTER_INPUT.xlsx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Users/t.piketty/Dropbox/Piketty2019Capital&amp;Ideologie/LivreEN/xls/E9C3NAGE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Users/t.piketty/Dropbox/Piketty2019Capital&amp;Ideologie/LivreEN/xls/E9C3NE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Users/t.piketty/Dropbox/Piketty2019Capital&amp;Ideologie/LivreEN/xls/POpula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Users/t.piketty/Dropbox/Piketty2018StructureOfPoliticalConflict/All%20couples%201970%20to%202004%20MFTTAWE%20comparison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ortal.oecd.org/Documents%20and%20Settings/gonnard_e/My%20Documents/4.%20RAAG%20PUBLICATION/RAG_2013/RAG13_GDPpc_CRISIS.xlsx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microsoft.com/office/2006/relationships/xlExternalLinkPath/xlPathMissing" Target="Data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oecdshare.oecd.org/edu/Projects/eag/2012/Content/EAG2012_TC_A4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oecdshare.oecd.org/edu/Projects/LSO/EAG2016/EAGData/EAG2016_TC_A5.xlsx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ortal.oecd.org/eshare/edu/pc/Deliverables/Collaboration%20with%20PAC/EAG2016/Indicators%20-%20data%20and%20analysis/EAG2016_TC_A6_current.xlsx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Users/thomaspiketty/Dropbox/PikettyZucmanWorldWealth/Work/CapitalIsBack/Germany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Users/t.piketty/Dropbox/Piketty2019Capital&amp;Ideologie/LivreEN/xls/EduExpend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Users/t.piketty/Dropbox/Piketty2019Capital&amp;Ideologie/LivreEN/xls/IRPISAPlus_Chap5_ChartCorrect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Users/t.piketty/Dropbox/Piketty2019Capital&amp;Ideologie/LivreEN/xls/F5_W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microsoft.com/office/2006/relationships/xlExternalLinkPath/xlPathMissing" Target="EPC_Jap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_ISC1"/>
    </sheetNames>
    <sheetDataSet>
      <sheetData sheetId="0" refreshError="1">
        <row r="1">
          <cell r="A1" t="str">
            <v>LCNTRY</v>
          </cell>
          <cell r="B1" t="str">
            <v>100</v>
          </cell>
          <cell r="C1" t="str">
            <v>110</v>
          </cell>
          <cell r="D1" t="str">
            <v>120</v>
          </cell>
          <cell r="E1" t="str">
            <v>210</v>
          </cell>
          <cell r="F1" t="str">
            <v>300</v>
          </cell>
          <cell r="G1" t="str">
            <v>510</v>
          </cell>
          <cell r="H1" t="str">
            <v>520</v>
          </cell>
          <cell r="I1" t="str">
            <v>530</v>
          </cell>
          <cell r="J1" t="str">
            <v>540</v>
          </cell>
          <cell r="K1" t="str">
            <v>550</v>
          </cell>
          <cell r="L1" t="str">
            <v>800</v>
          </cell>
        </row>
        <row r="2">
          <cell r="A2" t="str">
            <v>Austria</v>
          </cell>
          <cell r="B2">
            <v>253.5</v>
          </cell>
          <cell r="C2" t="str">
            <v/>
          </cell>
          <cell r="D2" t="str">
            <v/>
          </cell>
          <cell r="E2" t="str">
            <v/>
          </cell>
          <cell r="F2" t="str">
            <v/>
          </cell>
          <cell r="G2" t="str">
            <v/>
          </cell>
          <cell r="H2" t="str">
            <v/>
          </cell>
          <cell r="I2">
            <v>1792.9</v>
          </cell>
          <cell r="J2" t="str">
            <v/>
          </cell>
          <cell r="K2">
            <v>535.9</v>
          </cell>
          <cell r="L2" t="str">
            <v/>
          </cell>
        </row>
        <row r="3">
          <cell r="A3" t="str">
            <v>Canada</v>
          </cell>
          <cell r="B3" t="str">
            <v/>
          </cell>
          <cell r="C3" t="str">
            <v/>
          </cell>
          <cell r="D3" t="str">
            <v/>
          </cell>
          <cell r="E3" t="str">
            <v/>
          </cell>
          <cell r="F3" t="str">
            <v/>
          </cell>
          <cell r="G3" t="str">
            <v/>
          </cell>
          <cell r="H3" t="str">
            <v/>
          </cell>
          <cell r="I3" t="str">
            <v/>
          </cell>
          <cell r="J3" t="str">
            <v/>
          </cell>
          <cell r="K3" t="str">
            <v/>
          </cell>
          <cell r="L3" t="str">
            <v/>
          </cell>
        </row>
        <row r="4">
          <cell r="A4" t="str">
            <v>Czech Republic</v>
          </cell>
          <cell r="B4" t="str">
            <v/>
          </cell>
          <cell r="C4" t="str">
            <v/>
          </cell>
          <cell r="D4" t="str">
            <v/>
          </cell>
          <cell r="E4" t="str">
            <v/>
          </cell>
          <cell r="F4" t="str">
            <v/>
          </cell>
          <cell r="G4" t="str">
            <v/>
          </cell>
          <cell r="H4">
            <v>1610</v>
          </cell>
          <cell r="I4" t="str">
            <v/>
          </cell>
          <cell r="J4">
            <v>201</v>
          </cell>
          <cell r="K4" t="str">
            <v/>
          </cell>
          <cell r="L4" t="str">
            <v/>
          </cell>
        </row>
        <row r="5">
          <cell r="A5" t="str">
            <v>Denmark</v>
          </cell>
          <cell r="B5" t="str">
            <v/>
          </cell>
          <cell r="C5" t="str">
            <v/>
          </cell>
          <cell r="D5" t="str">
            <v/>
          </cell>
          <cell r="E5" t="str">
            <v/>
          </cell>
          <cell r="F5" t="str">
            <v/>
          </cell>
          <cell r="G5" t="str">
            <v/>
          </cell>
          <cell r="H5" t="str">
            <v/>
          </cell>
          <cell r="I5" t="str">
            <v/>
          </cell>
          <cell r="J5" t="str">
            <v/>
          </cell>
          <cell r="K5" t="str">
            <v/>
          </cell>
          <cell r="L5" t="str">
            <v/>
          </cell>
        </row>
        <row r="6">
          <cell r="A6" t="str">
            <v>France</v>
          </cell>
          <cell r="B6" t="str">
            <v/>
          </cell>
          <cell r="C6" t="str">
            <v/>
          </cell>
          <cell r="D6">
            <v>7.4</v>
          </cell>
          <cell r="E6" t="str">
            <v/>
          </cell>
          <cell r="F6">
            <v>3918</v>
          </cell>
          <cell r="G6">
            <v>8147.2</v>
          </cell>
          <cell r="H6" t="str">
            <v/>
          </cell>
          <cell r="I6">
            <v>2243</v>
          </cell>
          <cell r="J6">
            <v>542</v>
          </cell>
          <cell r="K6">
            <v>1348</v>
          </cell>
          <cell r="L6" t="str">
            <v/>
          </cell>
        </row>
        <row r="7">
          <cell r="A7" t="str">
            <v>Ireland</v>
          </cell>
          <cell r="B7" t="str">
            <v/>
          </cell>
          <cell r="C7" t="str">
            <v/>
          </cell>
          <cell r="D7" t="str">
            <v/>
          </cell>
          <cell r="E7" t="str">
            <v/>
          </cell>
          <cell r="F7" t="str">
            <v/>
          </cell>
          <cell r="G7" t="str">
            <v/>
          </cell>
          <cell r="H7">
            <v>0.8</v>
          </cell>
          <cell r="I7">
            <v>21</v>
          </cell>
          <cell r="J7" t="str">
            <v/>
          </cell>
          <cell r="K7">
            <v>2.5</v>
          </cell>
          <cell r="L7" t="str">
            <v/>
          </cell>
        </row>
        <row r="8">
          <cell r="A8" t="str">
            <v>New Zealand</v>
          </cell>
          <cell r="B8" t="str">
            <v/>
          </cell>
          <cell r="C8" t="str">
            <v/>
          </cell>
          <cell r="D8">
            <v>1.7390000000000001</v>
          </cell>
          <cell r="E8" t="str">
            <v/>
          </cell>
          <cell r="F8">
            <v>31.986000000000001</v>
          </cell>
          <cell r="G8">
            <v>6.8000000000000005E-2</v>
          </cell>
          <cell r="H8" t="str">
            <v/>
          </cell>
          <cell r="I8" t="str">
            <v/>
          </cell>
          <cell r="J8" t="str">
            <v/>
          </cell>
          <cell r="K8" t="str">
            <v/>
          </cell>
          <cell r="L8" t="str">
            <v/>
          </cell>
        </row>
        <row r="9">
          <cell r="A9" t="str">
            <v>Spain</v>
          </cell>
          <cell r="B9" t="str">
            <v/>
          </cell>
          <cell r="C9">
            <v>1494.5</v>
          </cell>
          <cell r="D9" t="str">
            <v/>
          </cell>
          <cell r="E9" t="str">
            <v/>
          </cell>
          <cell r="F9" t="str">
            <v/>
          </cell>
          <cell r="G9" t="str">
            <v/>
          </cell>
          <cell r="H9" t="str">
            <v/>
          </cell>
          <cell r="I9" t="str">
            <v/>
          </cell>
          <cell r="J9" t="str">
            <v/>
          </cell>
          <cell r="K9" t="str">
            <v/>
          </cell>
          <cell r="L9" t="str">
            <v/>
          </cell>
        </row>
        <row r="10">
          <cell r="A10" t="str">
            <v>Sweden</v>
          </cell>
          <cell r="B10" t="str">
            <v/>
          </cell>
          <cell r="C10" t="str">
            <v/>
          </cell>
          <cell r="D10" t="str">
            <v/>
          </cell>
          <cell r="E10" t="str">
            <v/>
          </cell>
          <cell r="F10" t="str">
            <v/>
          </cell>
          <cell r="G10" t="str">
            <v/>
          </cell>
          <cell r="H10" t="str">
            <v/>
          </cell>
          <cell r="I10" t="str">
            <v/>
          </cell>
          <cell r="J10" t="str">
            <v/>
          </cell>
          <cell r="K10" t="str">
            <v/>
          </cell>
          <cell r="L10" t="str">
            <v/>
          </cell>
        </row>
        <row r="11">
          <cell r="A11" t="str">
            <v>Switzerland</v>
          </cell>
          <cell r="B11" t="str">
            <v/>
          </cell>
          <cell r="C11" t="str">
            <v/>
          </cell>
          <cell r="D11">
            <v>25.1</v>
          </cell>
          <cell r="E11">
            <v>0.03</v>
          </cell>
          <cell r="F11" t="str">
            <v/>
          </cell>
          <cell r="G11" t="str">
            <v/>
          </cell>
          <cell r="H11" t="str">
            <v/>
          </cell>
          <cell r="I11" t="str">
            <v/>
          </cell>
          <cell r="J11" t="str">
            <v/>
          </cell>
          <cell r="K11" t="str">
            <v/>
          </cell>
          <cell r="L11" t="str">
            <v/>
          </cell>
        </row>
        <row r="12">
          <cell r="A12" t="str">
            <v>United Kingdom</v>
          </cell>
          <cell r="B12" t="str">
            <v/>
          </cell>
          <cell r="C12" t="str">
            <v/>
          </cell>
          <cell r="D12">
            <v>7</v>
          </cell>
          <cell r="E12" t="str">
            <v/>
          </cell>
          <cell r="F12" t="str">
            <v/>
          </cell>
          <cell r="G12" t="str">
            <v/>
          </cell>
          <cell r="H12" t="str">
            <v/>
          </cell>
          <cell r="I12" t="str">
            <v/>
          </cell>
          <cell r="J12" t="str">
            <v/>
          </cell>
          <cell r="K12" t="str">
            <v/>
          </cell>
          <cell r="L12" t="str">
            <v/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_ISC2"/>
      <sheetName val="Q_ISC1"/>
      <sheetName val="Box-GDP"/>
    </sheetNames>
    <sheetDataSet>
      <sheetData sheetId="0" refreshError="1">
        <row r="1">
          <cell r="A1" t="str">
            <v>LCNTRY</v>
          </cell>
          <cell r="B1" t="str">
            <v>100</v>
          </cell>
          <cell r="C1" t="str">
            <v>110</v>
          </cell>
          <cell r="D1" t="str">
            <v>120</v>
          </cell>
          <cell r="E1" t="str">
            <v>210</v>
          </cell>
          <cell r="F1" t="str">
            <v>220</v>
          </cell>
          <cell r="G1" t="str">
            <v>300</v>
          </cell>
          <cell r="H1" t="str">
            <v>420</v>
          </cell>
          <cell r="I1" t="str">
            <v>510</v>
          </cell>
          <cell r="J1" t="str">
            <v>520</v>
          </cell>
          <cell r="K1" t="str">
            <v>530</v>
          </cell>
          <cell r="L1" t="str">
            <v>540</v>
          </cell>
          <cell r="M1" t="str">
            <v>550</v>
          </cell>
          <cell r="N1" t="str">
            <v>800</v>
          </cell>
        </row>
        <row r="2">
          <cell r="A2" t="str">
            <v>Australia</v>
          </cell>
          <cell r="B2" t="str">
            <v/>
          </cell>
          <cell r="C2" t="str">
            <v/>
          </cell>
          <cell r="D2" t="str">
            <v/>
          </cell>
          <cell r="E2" t="str">
            <v/>
          </cell>
          <cell r="F2" t="str">
            <v/>
          </cell>
          <cell r="G2" t="str">
            <v/>
          </cell>
          <cell r="H2" t="str">
            <v/>
          </cell>
          <cell r="I2" t="str">
            <v/>
          </cell>
          <cell r="J2" t="str">
            <v/>
          </cell>
          <cell r="K2">
            <v>554</v>
          </cell>
          <cell r="L2" t="str">
            <v/>
          </cell>
          <cell r="M2" t="str">
            <v/>
          </cell>
          <cell r="N2" t="str">
            <v/>
          </cell>
        </row>
        <row r="3">
          <cell r="A3" t="str">
            <v>Austria</v>
          </cell>
          <cell r="B3">
            <v>165.7</v>
          </cell>
          <cell r="C3" t="str">
            <v/>
          </cell>
          <cell r="D3" t="str">
            <v/>
          </cell>
          <cell r="E3" t="str">
            <v/>
          </cell>
          <cell r="F3" t="str">
            <v/>
          </cell>
          <cell r="G3" t="str">
            <v/>
          </cell>
          <cell r="H3" t="str">
            <v/>
          </cell>
          <cell r="I3" t="str">
            <v/>
          </cell>
          <cell r="J3" t="str">
            <v/>
          </cell>
          <cell r="K3">
            <v>1335.1</v>
          </cell>
          <cell r="L3" t="str">
            <v/>
          </cell>
          <cell r="M3">
            <v>413.9</v>
          </cell>
          <cell r="N3" t="str">
            <v/>
          </cell>
        </row>
        <row r="4">
          <cell r="A4" t="str">
            <v>Canada</v>
          </cell>
          <cell r="B4" t="str">
            <v/>
          </cell>
          <cell r="C4" t="str">
            <v/>
          </cell>
          <cell r="D4" t="str">
            <v/>
          </cell>
          <cell r="E4" t="str">
            <v/>
          </cell>
          <cell r="F4" t="str">
            <v/>
          </cell>
          <cell r="G4" t="str">
            <v/>
          </cell>
          <cell r="H4" t="str">
            <v/>
          </cell>
          <cell r="I4" t="str">
            <v/>
          </cell>
          <cell r="J4" t="str">
            <v/>
          </cell>
          <cell r="K4" t="str">
            <v/>
          </cell>
          <cell r="L4" t="str">
            <v/>
          </cell>
          <cell r="M4" t="str">
            <v/>
          </cell>
          <cell r="N4" t="str">
            <v/>
          </cell>
        </row>
        <row r="5">
          <cell r="A5" t="str">
            <v>Czech Republic</v>
          </cell>
          <cell r="B5" t="str">
            <v/>
          </cell>
          <cell r="C5" t="str">
            <v/>
          </cell>
          <cell r="D5" t="str">
            <v/>
          </cell>
          <cell r="E5" t="str">
            <v/>
          </cell>
          <cell r="F5" t="str">
            <v/>
          </cell>
          <cell r="G5" t="str">
            <v/>
          </cell>
          <cell r="H5" t="str">
            <v/>
          </cell>
          <cell r="I5" t="str">
            <v/>
          </cell>
          <cell r="J5">
            <v>848</v>
          </cell>
          <cell r="K5" t="str">
            <v/>
          </cell>
          <cell r="L5">
            <v>138</v>
          </cell>
          <cell r="M5" t="str">
            <v/>
          </cell>
          <cell r="N5" t="str">
            <v/>
          </cell>
        </row>
        <row r="6">
          <cell r="A6" t="str">
            <v>Denmark</v>
          </cell>
          <cell r="B6" t="str">
            <v/>
          </cell>
          <cell r="C6" t="str">
            <v/>
          </cell>
          <cell r="D6">
            <v>101</v>
          </cell>
          <cell r="E6">
            <v>3.7</v>
          </cell>
          <cell r="F6" t="str">
            <v/>
          </cell>
          <cell r="G6" t="str">
            <v/>
          </cell>
          <cell r="H6" t="str">
            <v/>
          </cell>
          <cell r="I6" t="str">
            <v/>
          </cell>
          <cell r="J6" t="str">
            <v/>
          </cell>
          <cell r="K6" t="str">
            <v/>
          </cell>
          <cell r="L6" t="str">
            <v/>
          </cell>
          <cell r="M6" t="str">
            <v/>
          </cell>
          <cell r="N6" t="str">
            <v/>
          </cell>
        </row>
        <row r="7">
          <cell r="A7" t="str">
            <v>France</v>
          </cell>
          <cell r="B7" t="str">
            <v/>
          </cell>
          <cell r="C7" t="str">
            <v/>
          </cell>
          <cell r="D7">
            <v>890.2</v>
          </cell>
          <cell r="E7" t="str">
            <v/>
          </cell>
          <cell r="F7" t="str">
            <v/>
          </cell>
          <cell r="G7">
            <v>3175</v>
          </cell>
          <cell r="H7">
            <v>572</v>
          </cell>
          <cell r="I7">
            <v>6834</v>
          </cell>
          <cell r="J7" t="str">
            <v/>
          </cell>
          <cell r="K7">
            <v>4790</v>
          </cell>
          <cell r="L7">
            <v>1373</v>
          </cell>
          <cell r="M7">
            <v>280</v>
          </cell>
          <cell r="N7" t="str">
            <v/>
          </cell>
        </row>
        <row r="8">
          <cell r="A8" t="str">
            <v>Ireland</v>
          </cell>
          <cell r="B8" t="str">
            <v/>
          </cell>
          <cell r="C8" t="str">
            <v/>
          </cell>
          <cell r="D8" t="str">
            <v/>
          </cell>
          <cell r="E8" t="str">
            <v/>
          </cell>
          <cell r="F8" t="str">
            <v/>
          </cell>
          <cell r="G8" t="str">
            <v/>
          </cell>
          <cell r="H8" t="str">
            <v/>
          </cell>
          <cell r="I8" t="str">
            <v/>
          </cell>
          <cell r="J8" t="str">
            <v/>
          </cell>
          <cell r="K8">
            <v>9.8000000000000007</v>
          </cell>
          <cell r="L8" t="str">
            <v/>
          </cell>
          <cell r="M8">
            <v>2.2000000000000002</v>
          </cell>
          <cell r="N8" t="str">
            <v/>
          </cell>
        </row>
        <row r="9">
          <cell r="A9" t="str">
            <v>New Zealand</v>
          </cell>
          <cell r="B9" t="str">
            <v/>
          </cell>
          <cell r="C9" t="str">
            <v/>
          </cell>
          <cell r="D9">
            <v>1.7150000000000001</v>
          </cell>
          <cell r="E9" t="str">
            <v/>
          </cell>
          <cell r="F9" t="str">
            <v/>
          </cell>
          <cell r="G9" t="str">
            <v/>
          </cell>
          <cell r="H9" t="str">
            <v/>
          </cell>
          <cell r="I9">
            <v>2.9590000000000001</v>
          </cell>
          <cell r="J9" t="str">
            <v/>
          </cell>
          <cell r="K9" t="str">
            <v/>
          </cell>
          <cell r="L9" t="str">
            <v/>
          </cell>
          <cell r="M9" t="str">
            <v/>
          </cell>
          <cell r="N9" t="str">
            <v/>
          </cell>
        </row>
        <row r="10">
          <cell r="A10" t="str">
            <v>Spain</v>
          </cell>
          <cell r="B10" t="str">
            <v/>
          </cell>
          <cell r="C10">
            <v>0</v>
          </cell>
          <cell r="D10" t="str">
            <v/>
          </cell>
          <cell r="E10" t="str">
            <v/>
          </cell>
          <cell r="F10" t="str">
            <v/>
          </cell>
          <cell r="G10" t="str">
            <v/>
          </cell>
          <cell r="H10" t="str">
            <v/>
          </cell>
          <cell r="I10" t="str">
            <v/>
          </cell>
          <cell r="J10" t="str">
            <v/>
          </cell>
          <cell r="K10" t="str">
            <v/>
          </cell>
          <cell r="L10" t="str">
            <v/>
          </cell>
          <cell r="M10" t="str">
            <v/>
          </cell>
          <cell r="N10" t="str">
            <v/>
          </cell>
        </row>
        <row r="11">
          <cell r="A11" t="str">
            <v>Sweden</v>
          </cell>
          <cell r="B11" t="str">
            <v/>
          </cell>
          <cell r="C11" t="str">
            <v/>
          </cell>
          <cell r="D11">
            <v>1112</v>
          </cell>
          <cell r="E11">
            <v>730</v>
          </cell>
          <cell r="F11" t="str">
            <v/>
          </cell>
          <cell r="G11">
            <v>7135</v>
          </cell>
          <cell r="H11" t="str">
            <v/>
          </cell>
          <cell r="I11" t="str">
            <v/>
          </cell>
          <cell r="J11">
            <v>2900</v>
          </cell>
          <cell r="K11">
            <v>1554</v>
          </cell>
          <cell r="L11">
            <v>970</v>
          </cell>
          <cell r="M11">
            <v>1000</v>
          </cell>
          <cell r="N11">
            <v>70</v>
          </cell>
        </row>
        <row r="12">
          <cell r="A12" t="str">
            <v>Switzerland</v>
          </cell>
          <cell r="B12" t="str">
            <v/>
          </cell>
          <cell r="C12" t="str">
            <v/>
          </cell>
          <cell r="D12">
            <v>18.3</v>
          </cell>
          <cell r="E12">
            <v>0.03</v>
          </cell>
          <cell r="F12" t="str">
            <v/>
          </cell>
          <cell r="G12" t="str">
            <v/>
          </cell>
          <cell r="H12" t="str">
            <v/>
          </cell>
          <cell r="I12" t="str">
            <v/>
          </cell>
          <cell r="J12" t="str">
            <v/>
          </cell>
          <cell r="K12" t="str">
            <v/>
          </cell>
          <cell r="L12" t="str">
            <v/>
          </cell>
          <cell r="M12" t="str">
            <v/>
          </cell>
          <cell r="N12" t="str">
            <v/>
          </cell>
        </row>
        <row r="13">
          <cell r="A13" t="str">
            <v>United Kingdom</v>
          </cell>
          <cell r="B13" t="str">
            <v/>
          </cell>
          <cell r="C13" t="str">
            <v/>
          </cell>
          <cell r="D13" t="str">
            <v/>
          </cell>
          <cell r="E13" t="str">
            <v/>
          </cell>
          <cell r="F13" t="str">
            <v/>
          </cell>
          <cell r="G13" t="str">
            <v/>
          </cell>
          <cell r="H13" t="str">
            <v/>
          </cell>
          <cell r="I13" t="str">
            <v/>
          </cell>
          <cell r="J13" t="str">
            <v/>
          </cell>
          <cell r="K13" t="str">
            <v/>
          </cell>
          <cell r="L13" t="str">
            <v/>
          </cell>
          <cell r="M13" t="str">
            <v/>
          </cell>
          <cell r="N13" t="str">
            <v/>
          </cell>
        </row>
      </sheetData>
      <sheetData sheetId="1" refreshError="1"/>
      <sheetData sheetId="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SC01"/>
    </sheetNames>
    <sheetDataSet>
      <sheetData sheetId="0" refreshError="1">
        <row r="3">
          <cell r="B3">
            <v>1</v>
          </cell>
        </row>
        <row r="4">
          <cell r="B4" t="str">
            <v>Scholarships/grants from public sources</v>
          </cell>
        </row>
        <row r="5">
          <cell r="B5" t="str">
            <v>Sc./gr. undivided</v>
          </cell>
        </row>
        <row r="6">
          <cell r="B6" t="str">
            <v>n</v>
          </cell>
        </row>
        <row r="7">
          <cell r="B7">
            <v>253.5</v>
          </cell>
        </row>
        <row r="14">
          <cell r="B14" t="str">
            <v>x:ISC3</v>
          </cell>
        </row>
        <row r="16">
          <cell r="B16" t="str">
            <v>n</v>
          </cell>
        </row>
        <row r="17">
          <cell r="B17">
            <v>50.1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_ISC3"/>
    </sheetNames>
    <sheetDataSet>
      <sheetData sheetId="0" refreshError="1">
        <row r="1">
          <cell r="A1" t="str">
            <v>LCNTRY</v>
          </cell>
          <cell r="B1" t="str">
            <v>100</v>
          </cell>
          <cell r="C1" t="str">
            <v>110</v>
          </cell>
          <cell r="D1" t="str">
            <v>120</v>
          </cell>
          <cell r="E1" t="str">
            <v>210</v>
          </cell>
          <cell r="F1" t="str">
            <v>220</v>
          </cell>
          <cell r="G1" t="str">
            <v>300</v>
          </cell>
          <cell r="H1" t="str">
            <v>410</v>
          </cell>
          <cell r="I1" t="str">
            <v>420</v>
          </cell>
          <cell r="J1" t="str">
            <v>510</v>
          </cell>
          <cell r="K1" t="str">
            <v>520</v>
          </cell>
          <cell r="L1" t="str">
            <v>530</v>
          </cell>
          <cell r="M1" t="str">
            <v>540</v>
          </cell>
          <cell r="N1" t="str">
            <v>550</v>
          </cell>
          <cell r="O1" t="str">
            <v>800</v>
          </cell>
        </row>
        <row r="2">
          <cell r="A2" t="str">
            <v>Australia</v>
          </cell>
          <cell r="B2" t="str">
            <v/>
          </cell>
          <cell r="C2" t="str">
            <v/>
          </cell>
          <cell r="D2" t="str">
            <v/>
          </cell>
          <cell r="E2" t="str">
            <v/>
          </cell>
          <cell r="F2" t="str">
            <v/>
          </cell>
          <cell r="G2">
            <v>2.6</v>
          </cell>
          <cell r="H2" t="str">
            <v/>
          </cell>
          <cell r="I2" t="str">
            <v/>
          </cell>
          <cell r="J2" t="str">
            <v/>
          </cell>
          <cell r="K2" t="str">
            <v/>
          </cell>
          <cell r="L2">
            <v>60</v>
          </cell>
          <cell r="M2" t="str">
            <v/>
          </cell>
          <cell r="N2" t="str">
            <v/>
          </cell>
          <cell r="O2" t="str">
            <v/>
          </cell>
        </row>
        <row r="3">
          <cell r="A3" t="str">
            <v>Austria</v>
          </cell>
          <cell r="B3">
            <v>283</v>
          </cell>
          <cell r="C3" t="str">
            <v/>
          </cell>
          <cell r="D3" t="str">
            <v/>
          </cell>
          <cell r="E3" t="str">
            <v/>
          </cell>
          <cell r="F3" t="str">
            <v/>
          </cell>
          <cell r="G3" t="str">
            <v/>
          </cell>
          <cell r="H3" t="str">
            <v/>
          </cell>
          <cell r="I3" t="str">
            <v/>
          </cell>
          <cell r="J3" t="str">
            <v/>
          </cell>
          <cell r="K3" t="str">
            <v/>
          </cell>
          <cell r="L3">
            <v>648.5</v>
          </cell>
          <cell r="M3" t="str">
            <v/>
          </cell>
          <cell r="N3">
            <v>201.1</v>
          </cell>
          <cell r="O3" t="str">
            <v/>
          </cell>
        </row>
        <row r="4">
          <cell r="A4" t="str">
            <v>Canada</v>
          </cell>
          <cell r="B4" t="str">
            <v/>
          </cell>
          <cell r="C4" t="str">
            <v/>
          </cell>
          <cell r="D4" t="str">
            <v/>
          </cell>
          <cell r="E4" t="str">
            <v/>
          </cell>
          <cell r="F4" t="str">
            <v/>
          </cell>
          <cell r="G4" t="str">
            <v/>
          </cell>
          <cell r="H4" t="str">
            <v/>
          </cell>
          <cell r="I4" t="str">
            <v/>
          </cell>
          <cell r="J4" t="str">
            <v/>
          </cell>
          <cell r="K4" t="str">
            <v/>
          </cell>
          <cell r="L4" t="str">
            <v/>
          </cell>
          <cell r="M4" t="str">
            <v/>
          </cell>
          <cell r="N4" t="str">
            <v/>
          </cell>
          <cell r="O4" t="str">
            <v/>
          </cell>
        </row>
        <row r="5">
          <cell r="A5" t="str">
            <v>Czech Republic</v>
          </cell>
          <cell r="B5" t="str">
            <v/>
          </cell>
          <cell r="C5" t="str">
            <v/>
          </cell>
          <cell r="D5">
            <v>5</v>
          </cell>
          <cell r="E5" t="str">
            <v/>
          </cell>
          <cell r="F5" t="str">
            <v/>
          </cell>
          <cell r="G5">
            <v>3280</v>
          </cell>
          <cell r="H5" t="str">
            <v/>
          </cell>
          <cell r="I5">
            <v>1204</v>
          </cell>
          <cell r="J5">
            <v>903</v>
          </cell>
          <cell r="K5">
            <v>467</v>
          </cell>
          <cell r="L5">
            <v>51</v>
          </cell>
          <cell r="M5">
            <v>135</v>
          </cell>
          <cell r="N5">
            <v>1000</v>
          </cell>
          <cell r="O5" t="str">
            <v/>
          </cell>
        </row>
        <row r="6">
          <cell r="A6" t="str">
            <v>Denmark</v>
          </cell>
          <cell r="B6" t="str">
            <v/>
          </cell>
          <cell r="C6" t="str">
            <v/>
          </cell>
          <cell r="D6">
            <v>2299</v>
          </cell>
          <cell r="E6">
            <v>120.2</v>
          </cell>
          <cell r="F6" t="str">
            <v/>
          </cell>
          <cell r="G6" t="str">
            <v/>
          </cell>
          <cell r="H6" t="str">
            <v/>
          </cell>
          <cell r="I6" t="str">
            <v/>
          </cell>
          <cell r="J6" t="str">
            <v/>
          </cell>
          <cell r="K6" t="str">
            <v/>
          </cell>
          <cell r="L6" t="str">
            <v/>
          </cell>
          <cell r="M6" t="str">
            <v/>
          </cell>
          <cell r="N6" t="str">
            <v/>
          </cell>
          <cell r="O6" t="str">
            <v/>
          </cell>
        </row>
        <row r="7">
          <cell r="A7" t="str">
            <v>Finland</v>
          </cell>
          <cell r="B7" t="str">
            <v/>
          </cell>
          <cell r="C7" t="str">
            <v/>
          </cell>
          <cell r="D7">
            <v>1046</v>
          </cell>
          <cell r="E7" t="str">
            <v/>
          </cell>
          <cell r="F7">
            <v>172</v>
          </cell>
          <cell r="G7" t="str">
            <v/>
          </cell>
          <cell r="H7" t="str">
            <v/>
          </cell>
          <cell r="I7" t="str">
            <v/>
          </cell>
          <cell r="J7">
            <v>221</v>
          </cell>
          <cell r="K7" t="str">
            <v/>
          </cell>
          <cell r="L7" t="str">
            <v/>
          </cell>
          <cell r="M7" t="str">
            <v/>
          </cell>
          <cell r="N7" t="str">
            <v/>
          </cell>
          <cell r="O7" t="str">
            <v/>
          </cell>
        </row>
        <row r="8">
          <cell r="A8" t="str">
            <v>France</v>
          </cell>
          <cell r="B8" t="str">
            <v/>
          </cell>
          <cell r="C8" t="str">
            <v/>
          </cell>
          <cell r="D8">
            <v>3179</v>
          </cell>
          <cell r="E8" t="str">
            <v/>
          </cell>
          <cell r="F8" t="str">
            <v/>
          </cell>
          <cell r="G8">
            <v>1155</v>
          </cell>
          <cell r="H8" t="str">
            <v/>
          </cell>
          <cell r="I8">
            <v>1216</v>
          </cell>
          <cell r="J8">
            <v>5824</v>
          </cell>
          <cell r="K8" t="str">
            <v/>
          </cell>
          <cell r="L8">
            <v>3421</v>
          </cell>
          <cell r="M8">
            <v>996</v>
          </cell>
          <cell r="N8">
            <v>69</v>
          </cell>
          <cell r="O8" t="str">
            <v/>
          </cell>
        </row>
        <row r="9">
          <cell r="A9" t="str">
            <v>Greece</v>
          </cell>
          <cell r="B9" t="str">
            <v/>
          </cell>
          <cell r="C9" t="str">
            <v/>
          </cell>
          <cell r="D9">
            <v>161.517809</v>
          </cell>
          <cell r="E9" t="str">
            <v/>
          </cell>
          <cell r="F9" t="str">
            <v/>
          </cell>
          <cell r="G9" t="str">
            <v/>
          </cell>
          <cell r="H9" t="str">
            <v/>
          </cell>
          <cell r="I9" t="str">
            <v/>
          </cell>
          <cell r="J9" t="str">
            <v/>
          </cell>
          <cell r="K9" t="str">
            <v/>
          </cell>
          <cell r="L9" t="str">
            <v/>
          </cell>
          <cell r="M9" t="str">
            <v/>
          </cell>
          <cell r="N9" t="str">
            <v/>
          </cell>
          <cell r="O9" t="str">
            <v/>
          </cell>
        </row>
        <row r="10">
          <cell r="A10" t="str">
            <v>Ireland</v>
          </cell>
          <cell r="B10" t="str">
            <v/>
          </cell>
          <cell r="C10" t="str">
            <v/>
          </cell>
          <cell r="D10" t="str">
            <v/>
          </cell>
          <cell r="E10" t="str">
            <v/>
          </cell>
          <cell r="F10" t="str">
            <v/>
          </cell>
          <cell r="G10">
            <v>22</v>
          </cell>
          <cell r="H10" t="str">
            <v/>
          </cell>
          <cell r="I10" t="str">
            <v/>
          </cell>
          <cell r="J10" t="str">
            <v/>
          </cell>
          <cell r="K10" t="str">
            <v/>
          </cell>
          <cell r="L10">
            <v>7.4</v>
          </cell>
          <cell r="M10" t="str">
            <v/>
          </cell>
          <cell r="N10">
            <v>1.4</v>
          </cell>
          <cell r="O10" t="str">
            <v/>
          </cell>
        </row>
        <row r="11">
          <cell r="A11" t="str">
            <v>New Zealand</v>
          </cell>
          <cell r="B11" t="str">
            <v/>
          </cell>
          <cell r="C11" t="str">
            <v/>
          </cell>
          <cell r="D11">
            <v>2.2639999999999998</v>
          </cell>
          <cell r="E11">
            <v>68.296000000000006</v>
          </cell>
          <cell r="F11" t="str">
            <v/>
          </cell>
          <cell r="G11">
            <v>130.87899999999999</v>
          </cell>
          <cell r="H11" t="str">
            <v/>
          </cell>
          <cell r="I11" t="str">
            <v/>
          </cell>
          <cell r="J11">
            <v>2.1139999999999999</v>
          </cell>
          <cell r="K11" t="str">
            <v/>
          </cell>
          <cell r="L11" t="str">
            <v/>
          </cell>
          <cell r="M11" t="str">
            <v/>
          </cell>
          <cell r="N11" t="str">
            <v/>
          </cell>
          <cell r="O11" t="str">
            <v/>
          </cell>
        </row>
        <row r="12">
          <cell r="A12" t="str">
            <v>Spain</v>
          </cell>
          <cell r="B12" t="str">
            <v/>
          </cell>
          <cell r="C12">
            <v>0</v>
          </cell>
          <cell r="D12">
            <v>28973.3</v>
          </cell>
          <cell r="E12" t="str">
            <v/>
          </cell>
          <cell r="F12" t="str">
            <v/>
          </cell>
          <cell r="G12" t="str">
            <v/>
          </cell>
          <cell r="H12" t="str">
            <v/>
          </cell>
          <cell r="I12" t="str">
            <v/>
          </cell>
          <cell r="J12" t="str">
            <v/>
          </cell>
          <cell r="K12" t="str">
            <v/>
          </cell>
          <cell r="L12" t="str">
            <v/>
          </cell>
          <cell r="M12" t="str">
            <v/>
          </cell>
          <cell r="N12" t="str">
            <v/>
          </cell>
          <cell r="O12" t="str">
            <v/>
          </cell>
        </row>
        <row r="13">
          <cell r="A13" t="str">
            <v>Sweden</v>
          </cell>
          <cell r="B13" t="str">
            <v/>
          </cell>
          <cell r="C13" t="str">
            <v/>
          </cell>
          <cell r="D13">
            <v>5212</v>
          </cell>
          <cell r="E13">
            <v>7512</v>
          </cell>
          <cell r="F13" t="str">
            <v/>
          </cell>
          <cell r="G13">
            <v>2290</v>
          </cell>
          <cell r="H13" t="str">
            <v/>
          </cell>
          <cell r="I13" t="str">
            <v/>
          </cell>
          <cell r="J13" t="str">
            <v/>
          </cell>
          <cell r="K13">
            <v>906</v>
          </cell>
          <cell r="L13">
            <v>670</v>
          </cell>
          <cell r="M13">
            <v>230</v>
          </cell>
          <cell r="N13">
            <v>500</v>
          </cell>
          <cell r="O13">
            <v>700</v>
          </cell>
        </row>
        <row r="14">
          <cell r="A14" t="str">
            <v>Switzerland</v>
          </cell>
          <cell r="B14" t="str">
            <v/>
          </cell>
          <cell r="C14" t="str">
            <v/>
          </cell>
          <cell r="D14">
            <v>191.2</v>
          </cell>
          <cell r="E14">
            <v>6.2</v>
          </cell>
          <cell r="F14" t="str">
            <v/>
          </cell>
          <cell r="G14" t="str">
            <v/>
          </cell>
          <cell r="H14" t="str">
            <v/>
          </cell>
          <cell r="I14" t="str">
            <v/>
          </cell>
          <cell r="J14" t="str">
            <v/>
          </cell>
          <cell r="K14" t="str">
            <v/>
          </cell>
          <cell r="L14" t="str">
            <v/>
          </cell>
          <cell r="M14" t="str">
            <v/>
          </cell>
          <cell r="N14" t="str">
            <v/>
          </cell>
          <cell r="O14" t="str">
            <v/>
          </cell>
        </row>
        <row r="15">
          <cell r="A15" t="str">
            <v>United Kingdom</v>
          </cell>
          <cell r="B15" t="str">
            <v/>
          </cell>
          <cell r="C15">
            <v>193.4</v>
          </cell>
          <cell r="D15">
            <v>232.2</v>
          </cell>
          <cell r="E15" t="str">
            <v/>
          </cell>
          <cell r="F15">
            <v>11.6</v>
          </cell>
          <cell r="G15" t="str">
            <v/>
          </cell>
          <cell r="H15" t="str">
            <v/>
          </cell>
          <cell r="I15" t="str">
            <v/>
          </cell>
          <cell r="J15" t="str">
            <v/>
          </cell>
          <cell r="K15" t="str">
            <v/>
          </cell>
          <cell r="L15" t="str">
            <v/>
          </cell>
          <cell r="M15" t="str">
            <v/>
          </cell>
          <cell r="N15" t="str">
            <v/>
          </cell>
          <cell r="O15" t="str">
            <v/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_ISC567"/>
    </sheetNames>
    <sheetDataSet>
      <sheetData sheetId="0" refreshError="1">
        <row r="1">
          <cell r="A1" t="str">
            <v>LCNTRY</v>
          </cell>
          <cell r="B1" t="str">
            <v>100</v>
          </cell>
          <cell r="C1" t="str">
            <v>110</v>
          </cell>
          <cell r="D1" t="str">
            <v>120</v>
          </cell>
          <cell r="E1" t="str">
            <v>121</v>
          </cell>
          <cell r="F1" t="str">
            <v>200</v>
          </cell>
          <cell r="G1" t="str">
            <v>210</v>
          </cell>
          <cell r="H1" t="str">
            <v>220</v>
          </cell>
          <cell r="I1" t="str">
            <v>300</v>
          </cell>
          <cell r="J1" t="str">
            <v>410</v>
          </cell>
          <cell r="K1" t="str">
            <v>420</v>
          </cell>
          <cell r="L1" t="str">
            <v>500</v>
          </cell>
          <cell r="M1" t="str">
            <v>510</v>
          </cell>
          <cell r="N1" t="str">
            <v>520</v>
          </cell>
          <cell r="O1" t="str">
            <v>530</v>
          </cell>
          <cell r="P1" t="str">
            <v>540</v>
          </cell>
          <cell r="Q1" t="str">
            <v>550</v>
          </cell>
          <cell r="R1" t="str">
            <v>800</v>
          </cell>
        </row>
        <row r="2">
          <cell r="A2" t="str">
            <v>Australia</v>
          </cell>
          <cell r="B2" t="str">
            <v/>
          </cell>
          <cell r="C2" t="str">
            <v/>
          </cell>
          <cell r="D2" t="str">
            <v/>
          </cell>
          <cell r="E2" t="str">
            <v/>
          </cell>
          <cell r="F2" t="str">
            <v/>
          </cell>
          <cell r="G2">
            <v>694</v>
          </cell>
          <cell r="H2">
            <v>14</v>
          </cell>
          <cell r="I2" t="str">
            <v/>
          </cell>
          <cell r="J2">
            <v>332</v>
          </cell>
          <cell r="K2" t="str">
            <v/>
          </cell>
          <cell r="L2" t="str">
            <v/>
          </cell>
          <cell r="M2" t="str">
            <v/>
          </cell>
          <cell r="N2" t="str">
            <v/>
          </cell>
          <cell r="O2" t="str">
            <v/>
          </cell>
          <cell r="P2" t="str">
            <v/>
          </cell>
          <cell r="Q2" t="str">
            <v/>
          </cell>
          <cell r="R2" t="str">
            <v/>
          </cell>
        </row>
        <row r="3">
          <cell r="A3" t="str">
            <v>Austria</v>
          </cell>
          <cell r="B3">
            <v>1394.8</v>
          </cell>
          <cell r="C3" t="str">
            <v/>
          </cell>
          <cell r="D3" t="str">
            <v/>
          </cell>
          <cell r="E3" t="str">
            <v/>
          </cell>
          <cell r="F3" t="str">
            <v/>
          </cell>
          <cell r="G3" t="str">
            <v/>
          </cell>
          <cell r="H3" t="str">
            <v/>
          </cell>
          <cell r="I3">
            <v>2670.6</v>
          </cell>
          <cell r="J3" t="str">
            <v/>
          </cell>
          <cell r="K3" t="str">
            <v/>
          </cell>
          <cell r="L3" t="str">
            <v/>
          </cell>
          <cell r="M3">
            <v>224.9</v>
          </cell>
          <cell r="N3">
            <v>21.9</v>
          </cell>
          <cell r="O3">
            <v>38.1</v>
          </cell>
          <cell r="P3" t="str">
            <v/>
          </cell>
          <cell r="Q3">
            <v>11.8</v>
          </cell>
          <cell r="R3" t="str">
            <v/>
          </cell>
        </row>
        <row r="4">
          <cell r="A4" t="str">
            <v>Canada</v>
          </cell>
          <cell r="B4">
            <v>2691.35</v>
          </cell>
          <cell r="C4" t="str">
            <v/>
          </cell>
          <cell r="D4" t="str">
            <v/>
          </cell>
          <cell r="E4" t="str">
            <v/>
          </cell>
          <cell r="F4" t="str">
            <v/>
          </cell>
          <cell r="G4">
            <v>84.76</v>
          </cell>
          <cell r="H4" t="str">
            <v/>
          </cell>
          <cell r="I4" t="str">
            <v/>
          </cell>
          <cell r="J4" t="str">
            <v/>
          </cell>
          <cell r="K4" t="str">
            <v/>
          </cell>
          <cell r="L4" t="str">
            <v/>
          </cell>
          <cell r="M4" t="str">
            <v/>
          </cell>
          <cell r="N4" t="str">
            <v/>
          </cell>
          <cell r="O4" t="str">
            <v/>
          </cell>
          <cell r="P4" t="str">
            <v/>
          </cell>
          <cell r="Q4" t="str">
            <v/>
          </cell>
          <cell r="R4" t="str">
            <v/>
          </cell>
        </row>
        <row r="5">
          <cell r="A5" t="str">
            <v>Czech Republic</v>
          </cell>
          <cell r="B5" t="str">
            <v/>
          </cell>
          <cell r="C5" t="str">
            <v/>
          </cell>
          <cell r="D5">
            <v>155</v>
          </cell>
          <cell r="E5" t="str">
            <v/>
          </cell>
          <cell r="F5" t="str">
            <v/>
          </cell>
          <cell r="G5" t="str">
            <v/>
          </cell>
          <cell r="H5" t="str">
            <v/>
          </cell>
          <cell r="I5">
            <v>886</v>
          </cell>
          <cell r="J5" t="str">
            <v/>
          </cell>
          <cell r="K5">
            <v>302</v>
          </cell>
          <cell r="L5" t="str">
            <v/>
          </cell>
          <cell r="M5">
            <v>956</v>
          </cell>
          <cell r="N5" t="str">
            <v/>
          </cell>
          <cell r="O5">
            <v>60</v>
          </cell>
          <cell r="P5">
            <v>35</v>
          </cell>
          <cell r="Q5" t="str">
            <v/>
          </cell>
          <cell r="R5" t="str">
            <v/>
          </cell>
        </row>
        <row r="6">
          <cell r="A6" t="str">
            <v>Denmark</v>
          </cell>
          <cell r="B6" t="str">
            <v/>
          </cell>
          <cell r="C6" t="str">
            <v/>
          </cell>
          <cell r="D6">
            <v>3228</v>
          </cell>
          <cell r="E6" t="str">
            <v/>
          </cell>
          <cell r="F6" t="str">
            <v/>
          </cell>
          <cell r="G6">
            <v>966.9</v>
          </cell>
          <cell r="H6" t="str">
            <v/>
          </cell>
          <cell r="I6" t="str">
            <v/>
          </cell>
          <cell r="J6" t="str">
            <v/>
          </cell>
          <cell r="K6" t="str">
            <v/>
          </cell>
          <cell r="L6" t="str">
            <v/>
          </cell>
          <cell r="M6" t="str">
            <v/>
          </cell>
          <cell r="N6" t="str">
            <v/>
          </cell>
          <cell r="O6" t="str">
            <v/>
          </cell>
          <cell r="P6" t="str">
            <v/>
          </cell>
          <cell r="Q6" t="str">
            <v/>
          </cell>
          <cell r="R6" t="str">
            <v/>
          </cell>
        </row>
        <row r="7">
          <cell r="A7" t="str">
            <v>Finland</v>
          </cell>
          <cell r="B7" t="str">
            <v/>
          </cell>
          <cell r="C7" t="str">
            <v/>
          </cell>
          <cell r="D7">
            <v>1686</v>
          </cell>
          <cell r="E7" t="str">
            <v/>
          </cell>
          <cell r="F7" t="str">
            <v/>
          </cell>
          <cell r="G7" t="str">
            <v/>
          </cell>
          <cell r="H7">
            <v>278</v>
          </cell>
          <cell r="I7" t="str">
            <v/>
          </cell>
          <cell r="J7" t="str">
            <v/>
          </cell>
          <cell r="K7" t="str">
            <v/>
          </cell>
          <cell r="L7" t="str">
            <v/>
          </cell>
          <cell r="M7">
            <v>357</v>
          </cell>
          <cell r="N7" t="str">
            <v/>
          </cell>
          <cell r="O7" t="str">
            <v/>
          </cell>
          <cell r="P7" t="str">
            <v/>
          </cell>
          <cell r="Q7" t="str">
            <v/>
          </cell>
          <cell r="R7" t="str">
            <v/>
          </cell>
        </row>
        <row r="8">
          <cell r="A8" t="str">
            <v>France</v>
          </cell>
          <cell r="B8" t="str">
            <v/>
          </cell>
          <cell r="C8">
            <v>55</v>
          </cell>
          <cell r="D8">
            <v>6041.2</v>
          </cell>
          <cell r="E8" t="str">
            <v/>
          </cell>
          <cell r="F8" t="str">
            <v/>
          </cell>
          <cell r="G8">
            <v>19.100000000000001</v>
          </cell>
          <cell r="H8" t="str">
            <v/>
          </cell>
          <cell r="I8" t="str">
            <v/>
          </cell>
          <cell r="J8" t="str">
            <v/>
          </cell>
          <cell r="K8">
            <v>9077</v>
          </cell>
          <cell r="L8" t="str">
            <v/>
          </cell>
          <cell r="M8">
            <v>8300</v>
          </cell>
          <cell r="N8" t="str">
            <v/>
          </cell>
          <cell r="O8">
            <v>22</v>
          </cell>
          <cell r="P8">
            <v>2679.5</v>
          </cell>
          <cell r="Q8" t="str">
            <v/>
          </cell>
          <cell r="R8" t="str">
            <v/>
          </cell>
        </row>
        <row r="9">
          <cell r="A9" t="str">
            <v>Greece</v>
          </cell>
          <cell r="B9" t="str">
            <v/>
          </cell>
          <cell r="C9" t="str">
            <v/>
          </cell>
          <cell r="D9">
            <v>2545.8330660000001</v>
          </cell>
          <cell r="E9" t="str">
            <v/>
          </cell>
          <cell r="F9" t="str">
            <v/>
          </cell>
          <cell r="G9">
            <v>126.75</v>
          </cell>
          <cell r="H9" t="str">
            <v/>
          </cell>
          <cell r="I9" t="str">
            <v/>
          </cell>
          <cell r="J9" t="str">
            <v/>
          </cell>
          <cell r="K9" t="str">
            <v/>
          </cell>
          <cell r="L9" t="str">
            <v/>
          </cell>
          <cell r="M9" t="str">
            <v/>
          </cell>
          <cell r="N9" t="str">
            <v/>
          </cell>
          <cell r="O9" t="str">
            <v/>
          </cell>
          <cell r="P9" t="str">
            <v/>
          </cell>
          <cell r="Q9" t="str">
            <v/>
          </cell>
          <cell r="R9" t="str">
            <v/>
          </cell>
        </row>
        <row r="10">
          <cell r="A10" t="str">
            <v>Ireland</v>
          </cell>
          <cell r="B10">
            <v>102.3</v>
          </cell>
          <cell r="C10">
            <v>53.8</v>
          </cell>
          <cell r="D10">
            <v>6.2</v>
          </cell>
          <cell r="E10" t="str">
            <v/>
          </cell>
          <cell r="F10" t="str">
            <v/>
          </cell>
          <cell r="G10" t="str">
            <v/>
          </cell>
          <cell r="H10" t="str">
            <v/>
          </cell>
          <cell r="I10" t="str">
            <v/>
          </cell>
          <cell r="J10" t="str">
            <v/>
          </cell>
          <cell r="K10" t="str">
            <v/>
          </cell>
          <cell r="L10" t="str">
            <v/>
          </cell>
          <cell r="M10" t="str">
            <v/>
          </cell>
          <cell r="N10" t="str">
            <v/>
          </cell>
          <cell r="O10" t="str">
            <v/>
          </cell>
          <cell r="P10" t="str">
            <v/>
          </cell>
          <cell r="Q10" t="str">
            <v/>
          </cell>
          <cell r="R10" t="str">
            <v/>
          </cell>
        </row>
        <row r="11">
          <cell r="A11" t="str">
            <v>New Zealand</v>
          </cell>
          <cell r="B11" t="str">
            <v/>
          </cell>
          <cell r="C11" t="str">
            <v/>
          </cell>
          <cell r="D11">
            <v>4.7329999999999997</v>
          </cell>
          <cell r="E11" t="str">
            <v/>
          </cell>
          <cell r="F11" t="str">
            <v/>
          </cell>
          <cell r="G11">
            <v>333.447</v>
          </cell>
          <cell r="H11" t="str">
            <v/>
          </cell>
          <cell r="I11">
            <v>207.77799999999999</v>
          </cell>
          <cell r="J11" t="str">
            <v/>
          </cell>
          <cell r="K11" t="str">
            <v/>
          </cell>
          <cell r="L11" t="str">
            <v/>
          </cell>
          <cell r="M11" t="str">
            <v/>
          </cell>
          <cell r="N11" t="str">
            <v/>
          </cell>
          <cell r="O11" t="str">
            <v/>
          </cell>
          <cell r="P11" t="str">
            <v/>
          </cell>
          <cell r="Q11" t="str">
            <v/>
          </cell>
          <cell r="R11" t="str">
            <v/>
          </cell>
        </row>
        <row r="12">
          <cell r="A12" t="str">
            <v>Spain</v>
          </cell>
          <cell r="B12" t="str">
            <v/>
          </cell>
          <cell r="C12" t="str">
            <v/>
          </cell>
          <cell r="D12">
            <v>55018.5</v>
          </cell>
          <cell r="E12">
            <v>14161.5</v>
          </cell>
          <cell r="F12" t="str">
            <v/>
          </cell>
          <cell r="G12" t="str">
            <v/>
          </cell>
          <cell r="H12" t="str">
            <v/>
          </cell>
          <cell r="I12" t="str">
            <v/>
          </cell>
          <cell r="J12" t="str">
            <v/>
          </cell>
          <cell r="K12" t="str">
            <v/>
          </cell>
          <cell r="L12" t="str">
            <v/>
          </cell>
          <cell r="M12" t="str">
            <v/>
          </cell>
          <cell r="N12" t="str">
            <v/>
          </cell>
          <cell r="O12" t="str">
            <v/>
          </cell>
          <cell r="P12" t="str">
            <v/>
          </cell>
          <cell r="Q12" t="str">
            <v/>
          </cell>
          <cell r="R12" t="str">
            <v/>
          </cell>
        </row>
        <row r="13">
          <cell r="A13" t="str">
            <v>Sweden</v>
          </cell>
          <cell r="B13" t="str">
            <v/>
          </cell>
          <cell r="C13" t="str">
            <v/>
          </cell>
          <cell r="D13">
            <v>3290</v>
          </cell>
          <cell r="E13" t="str">
            <v/>
          </cell>
          <cell r="F13" t="str">
            <v/>
          </cell>
          <cell r="G13">
            <v>6490</v>
          </cell>
          <cell r="H13" t="str">
            <v/>
          </cell>
          <cell r="I13" t="str">
            <v/>
          </cell>
          <cell r="J13" t="str">
            <v/>
          </cell>
          <cell r="K13" t="str">
            <v/>
          </cell>
          <cell r="L13" t="str">
            <v/>
          </cell>
          <cell r="M13" t="str">
            <v/>
          </cell>
          <cell r="N13" t="str">
            <v/>
          </cell>
          <cell r="O13" t="str">
            <v/>
          </cell>
          <cell r="P13" t="str">
            <v/>
          </cell>
          <cell r="Q13" t="str">
            <v/>
          </cell>
          <cell r="R13">
            <v>2575.3000000000002</v>
          </cell>
        </row>
        <row r="14">
          <cell r="A14" t="str">
            <v>Switzerland</v>
          </cell>
          <cell r="B14" t="str">
            <v/>
          </cell>
          <cell r="C14" t="str">
            <v/>
          </cell>
          <cell r="D14">
            <v>148.9</v>
          </cell>
          <cell r="E14" t="str">
            <v/>
          </cell>
          <cell r="F14" t="str">
            <v/>
          </cell>
          <cell r="G14">
            <v>12.6</v>
          </cell>
          <cell r="H14" t="str">
            <v/>
          </cell>
          <cell r="I14" t="str">
            <v/>
          </cell>
          <cell r="J14" t="str">
            <v/>
          </cell>
          <cell r="K14" t="str">
            <v/>
          </cell>
          <cell r="L14" t="str">
            <v/>
          </cell>
          <cell r="M14" t="str">
            <v/>
          </cell>
          <cell r="N14" t="str">
            <v/>
          </cell>
          <cell r="O14" t="str">
            <v/>
          </cell>
          <cell r="P14" t="str">
            <v/>
          </cell>
          <cell r="Q14" t="str">
            <v/>
          </cell>
          <cell r="R14" t="str">
            <v/>
          </cell>
        </row>
        <row r="15">
          <cell r="A15" t="str">
            <v>United Kingdom</v>
          </cell>
          <cell r="B15" t="str">
            <v/>
          </cell>
          <cell r="C15">
            <v>1315.4</v>
          </cell>
          <cell r="D15">
            <v>1412.3</v>
          </cell>
          <cell r="E15" t="str">
            <v/>
          </cell>
          <cell r="F15" t="str">
            <v/>
          </cell>
          <cell r="G15">
            <v>552</v>
          </cell>
          <cell r="H15" t="str">
            <v/>
          </cell>
          <cell r="I15" t="str">
            <v/>
          </cell>
          <cell r="J15" t="str">
            <v/>
          </cell>
          <cell r="K15" t="str">
            <v/>
          </cell>
          <cell r="L15" t="str">
            <v/>
          </cell>
          <cell r="M15" t="str">
            <v/>
          </cell>
          <cell r="N15" t="str">
            <v/>
          </cell>
          <cell r="O15" t="str">
            <v/>
          </cell>
          <cell r="P15" t="str">
            <v/>
          </cell>
          <cell r="Q15" t="str">
            <v/>
          </cell>
          <cell r="R15" t="str">
            <v/>
          </cell>
        </row>
        <row r="16">
          <cell r="A16" t="str">
            <v>United States</v>
          </cell>
          <cell r="B16">
            <v>2451.8000000000002</v>
          </cell>
          <cell r="C16" t="str">
            <v/>
          </cell>
          <cell r="D16" t="str">
            <v/>
          </cell>
          <cell r="E16" t="str">
            <v/>
          </cell>
          <cell r="F16" t="str">
            <v/>
          </cell>
          <cell r="G16" t="str">
            <v/>
          </cell>
          <cell r="H16" t="str">
            <v/>
          </cell>
          <cell r="I16" t="str">
            <v/>
          </cell>
          <cell r="J16" t="str">
            <v/>
          </cell>
          <cell r="K16" t="str">
            <v/>
          </cell>
          <cell r="L16" t="str">
            <v/>
          </cell>
          <cell r="M16" t="str">
            <v/>
          </cell>
          <cell r="N16" t="str">
            <v/>
          </cell>
          <cell r="O16" t="str">
            <v/>
          </cell>
          <cell r="P16" t="str">
            <v/>
          </cell>
          <cell r="Q16" t="str">
            <v/>
          </cell>
          <cell r="R16" t="str">
            <v/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"/>
      <sheetName val="01"/>
      <sheetName val="02"/>
      <sheetName val="03"/>
      <sheetName val="04"/>
      <sheetName val="05"/>
      <sheetName val="06"/>
      <sheetName val="07"/>
      <sheetName val="08"/>
      <sheetName val="0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32"/>
      <sheetName val="33"/>
      <sheetName val="34"/>
      <sheetName val="35"/>
      <sheetName val="36"/>
      <sheetName val="37"/>
      <sheetName val="38"/>
      <sheetName val="39"/>
      <sheetName val="40"/>
      <sheetName val="41"/>
      <sheetName val="42"/>
      <sheetName val="43"/>
      <sheetName val="44"/>
      <sheetName val="45"/>
      <sheetName val="46"/>
      <sheetName val="47"/>
      <sheetName val="48"/>
      <sheetName val="49"/>
      <sheetName val="50"/>
      <sheetName val="51"/>
      <sheetName val="52"/>
      <sheetName val="53"/>
      <sheetName val="54"/>
      <sheetName val="55"/>
      <sheetName val="56"/>
      <sheetName val="57"/>
      <sheetName val="58"/>
      <sheetName val="59"/>
      <sheetName val="60"/>
      <sheetName val="61"/>
      <sheetName val="62"/>
      <sheetName val="63"/>
      <sheetName val="64"/>
      <sheetName val="65"/>
      <sheetName val="66"/>
      <sheetName val="67"/>
      <sheetName val="68"/>
      <sheetName val="69"/>
      <sheetName val="70"/>
      <sheetName val="71"/>
      <sheetName val="72"/>
      <sheetName val="73"/>
      <sheetName val="74"/>
      <sheetName val="75"/>
      <sheetName val="76"/>
      <sheetName val="78"/>
      <sheetName val="79"/>
      <sheetName val="86"/>
      <sheetName val="87"/>
      <sheetName val="89"/>
      <sheetName val="Регион"/>
      <sheetName val="religionlabcorr"/>
      <sheetName val="ethniclabcor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 refreshError="1"/>
      <sheetData sheetId="8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"/>
      <sheetName val="01"/>
      <sheetName val="02"/>
      <sheetName val="03"/>
      <sheetName val="04"/>
      <sheetName val="05"/>
      <sheetName val="06"/>
      <sheetName val="07"/>
      <sheetName val="08"/>
      <sheetName val="0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32"/>
      <sheetName val="33"/>
      <sheetName val="34"/>
      <sheetName val="35"/>
      <sheetName val="36"/>
      <sheetName val="37"/>
      <sheetName val="38"/>
      <sheetName val="39"/>
      <sheetName val="40"/>
      <sheetName val="41"/>
      <sheetName val="42"/>
      <sheetName val="43"/>
      <sheetName val="44"/>
      <sheetName val="45"/>
      <sheetName val="46"/>
      <sheetName val="47"/>
      <sheetName val="48"/>
      <sheetName val="49"/>
      <sheetName val="50"/>
      <sheetName val="51"/>
      <sheetName val="52"/>
      <sheetName val="53"/>
      <sheetName val="54"/>
      <sheetName val="55"/>
      <sheetName val="56"/>
      <sheetName val="57"/>
      <sheetName val="58"/>
      <sheetName val="59"/>
      <sheetName val="60"/>
      <sheetName val="61"/>
      <sheetName val="62"/>
      <sheetName val="63"/>
      <sheetName val="64"/>
      <sheetName val="65"/>
      <sheetName val="66"/>
      <sheetName val="67"/>
      <sheetName val="68"/>
      <sheetName val="69"/>
      <sheetName val="70"/>
      <sheetName val="71"/>
      <sheetName val="72"/>
      <sheetName val="73"/>
      <sheetName val="74"/>
      <sheetName val="75"/>
      <sheetName val="76"/>
      <sheetName val="78"/>
      <sheetName val="79"/>
      <sheetName val="86"/>
      <sheetName val="87"/>
      <sheetName val="89"/>
      <sheetName val="Регион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lcul_B1.1"/>
      <sheetName val="Calcul_B1.1a"/>
      <sheetName val="calcul_B1.1b"/>
      <sheetName val="calcul_B1.1c"/>
      <sheetName val="calcul_B1.1d"/>
      <sheetName val="Calcul_B1.3"/>
      <sheetName val="calcul_B6.1"/>
      <sheetName val="calcul_B6.2"/>
      <sheetName val="calcul_B6.1_enrl"/>
      <sheetName val="calcul_B1"/>
      <sheetName val="Calcul_B1_1"/>
    </sheetNames>
    <sheetDataSet>
      <sheetData sheetId="0" refreshError="1">
        <row r="1">
          <cell r="A1" t="str">
            <v>Table B1.1</v>
          </cell>
        </row>
        <row r="2">
          <cell r="A2" t="str">
            <v>Expenditure on educational institutions as a percentage of GDP</v>
          </cell>
          <cell r="J2" t="str">
            <v>(</v>
          </cell>
          <cell r="K2">
            <v>1998</v>
          </cell>
          <cell r="L2" t="str">
            <v>)</v>
          </cell>
        </row>
        <row r="5">
          <cell r="A5" t="str">
            <v>B1.1a: All level of education</v>
          </cell>
          <cell r="D5" t="str">
            <v>(</v>
          </cell>
          <cell r="E5">
            <v>900000</v>
          </cell>
          <cell r="F5" t="str">
            <v>)</v>
          </cell>
        </row>
        <row r="6">
          <cell r="A6" t="str">
            <v>Column 1:</v>
          </cell>
          <cell r="B6" t="str">
            <v>Public funds for educational institutions (including international sources, public subsidies to the private sector attributable for institutions)</v>
          </cell>
        </row>
        <row r="7">
          <cell r="B7" t="str">
            <v>((</v>
          </cell>
          <cell r="C7" t="str">
            <v>G5</v>
          </cell>
          <cell r="D7" t="str">
            <v>+</v>
          </cell>
          <cell r="E7" t="str">
            <v>G13</v>
          </cell>
          <cell r="F7" t="str">
            <v>+</v>
          </cell>
          <cell r="G7" t="str">
            <v>G12a</v>
          </cell>
          <cell r="H7" t="str">
            <v>+</v>
          </cell>
          <cell r="I7" t="str">
            <v>F1</v>
          </cell>
          <cell r="J7" t="str">
            <v>+</v>
          </cell>
          <cell r="K7" t="str">
            <v>F2</v>
          </cell>
          <cell r="L7" t="str">
            <v>+</v>
          </cell>
        </row>
        <row r="8">
          <cell r="B8" t="str">
            <v>((</v>
          </cell>
          <cell r="C8">
            <v>1199963.5273689399</v>
          </cell>
          <cell r="D8" t="str">
            <v>+</v>
          </cell>
          <cell r="E8" t="str">
            <v>a</v>
          </cell>
          <cell r="F8" t="str">
            <v>+</v>
          </cell>
          <cell r="G8">
            <v>43612.081200000001</v>
          </cell>
          <cell r="H8" t="str">
            <v>+</v>
          </cell>
          <cell r="I8" t="str">
            <v>a</v>
          </cell>
          <cell r="J8" t="str">
            <v>+</v>
          </cell>
          <cell r="K8" t="str">
            <v>a</v>
          </cell>
          <cell r="L8" t="str">
            <v>+</v>
          </cell>
        </row>
        <row r="10">
          <cell r="A10" t="str">
            <v>Column 2:</v>
          </cell>
          <cell r="B10" t="str">
            <v>Private funds for educational institutions excluding public subsidies to households and other private entities</v>
          </cell>
        </row>
        <row r="11">
          <cell r="B11" t="str">
            <v>((</v>
          </cell>
          <cell r="C11" t="str">
            <v>H5</v>
          </cell>
          <cell r="D11" t="str">
            <v>+</v>
          </cell>
          <cell r="E11" t="str">
            <v>E5</v>
          </cell>
          <cell r="F11" t="str">
            <v>-(</v>
          </cell>
          <cell r="G11" t="str">
            <v>G12a</v>
          </cell>
          <cell r="H11" t="str">
            <v>+</v>
          </cell>
          <cell r="I11" t="str">
            <v>G13</v>
          </cell>
          <cell r="J11" t="str">
            <v>))/</v>
          </cell>
          <cell r="K11" t="str">
            <v>GDP</v>
          </cell>
          <cell r="L11" t="str">
            <v>)*</v>
          </cell>
        </row>
        <row r="12">
          <cell r="B12" t="str">
            <v>((</v>
          </cell>
          <cell r="C12">
            <v>940876.74185999995</v>
          </cell>
          <cell r="D12" t="str">
            <v>+</v>
          </cell>
          <cell r="E12">
            <v>21777.158343999999</v>
          </cell>
          <cell r="F12" t="str">
            <v>-(</v>
          </cell>
          <cell r="G12">
            <v>43612.081200000001</v>
          </cell>
          <cell r="H12" t="str">
            <v>+</v>
          </cell>
          <cell r="I12" t="str">
            <v>a</v>
          </cell>
          <cell r="J12" t="str">
            <v>))/</v>
          </cell>
          <cell r="K12">
            <v>35130299</v>
          </cell>
          <cell r="L12" t="str">
            <v>)*</v>
          </cell>
        </row>
        <row r="14">
          <cell r="A14" t="str">
            <v>Column 3:</v>
          </cell>
          <cell r="B14" t="str">
            <v>Total</v>
          </cell>
        </row>
        <row r="15">
          <cell r="B15" t="str">
            <v>((</v>
          </cell>
          <cell r="C15" t="str">
            <v>G5</v>
          </cell>
          <cell r="D15" t="str">
            <v>+</v>
          </cell>
          <cell r="E15" t="str">
            <v>H5</v>
          </cell>
          <cell r="F15" t="str">
            <v>+</v>
          </cell>
          <cell r="G15" t="str">
            <v>E5</v>
          </cell>
          <cell r="H15" t="str">
            <v>+</v>
          </cell>
          <cell r="I15" t="str">
            <v>F1</v>
          </cell>
          <cell r="J15" t="str">
            <v>+</v>
          </cell>
          <cell r="K15" t="str">
            <v>F2</v>
          </cell>
          <cell r="L15" t="str">
            <v>+</v>
          </cell>
        </row>
        <row r="16">
          <cell r="B16" t="str">
            <v>((</v>
          </cell>
          <cell r="C16">
            <v>1199963.5273689399</v>
          </cell>
          <cell r="D16" t="str">
            <v>+</v>
          </cell>
          <cell r="E16">
            <v>940876.74185999995</v>
          </cell>
          <cell r="F16" t="str">
            <v>+</v>
          </cell>
          <cell r="G16">
            <v>21777.158343999999</v>
          </cell>
          <cell r="H16" t="str">
            <v>+</v>
          </cell>
          <cell r="I16" t="str">
            <v>a</v>
          </cell>
          <cell r="J16" t="str">
            <v>+</v>
          </cell>
          <cell r="K16" t="str">
            <v>a</v>
          </cell>
          <cell r="L16" t="str">
            <v>+</v>
          </cell>
        </row>
        <row r="18">
          <cell r="A18" t="str">
            <v>B1.1b: ISCED1-4</v>
          </cell>
          <cell r="D18" t="str">
            <v>(</v>
          </cell>
          <cell r="E18">
            <v>901040</v>
          </cell>
          <cell r="F18" t="str">
            <v>)</v>
          </cell>
        </row>
        <row r="19">
          <cell r="A19" t="str">
            <v>Column 1:</v>
          </cell>
          <cell r="B19" t="str">
            <v>Public funds for educational institutions (including international sources, public subsidies to the private sector attributable for institutions)</v>
          </cell>
        </row>
        <row r="20">
          <cell r="B20" t="str">
            <v>((</v>
          </cell>
          <cell r="C20" t="str">
            <v>G5</v>
          </cell>
          <cell r="D20" t="str">
            <v>+</v>
          </cell>
          <cell r="E20" t="str">
            <v>G13</v>
          </cell>
          <cell r="F20" t="str">
            <v>+</v>
          </cell>
          <cell r="G20" t="str">
            <v>G12a</v>
          </cell>
          <cell r="H20" t="str">
            <v>+</v>
          </cell>
          <cell r="I20" t="str">
            <v>F1</v>
          </cell>
          <cell r="J20" t="str">
            <v>+</v>
          </cell>
          <cell r="K20" t="str">
            <v>F2</v>
          </cell>
          <cell r="L20" t="str">
            <v>+</v>
          </cell>
        </row>
        <row r="21">
          <cell r="B21" t="str">
            <v>((</v>
          </cell>
          <cell r="C21">
            <v>934396.10557654104</v>
          </cell>
          <cell r="D21" t="str">
            <v>+</v>
          </cell>
          <cell r="E21" t="str">
            <v>a</v>
          </cell>
          <cell r="F21" t="str">
            <v>+</v>
          </cell>
          <cell r="G21" t="str">
            <v>a</v>
          </cell>
          <cell r="H21" t="str">
            <v>+</v>
          </cell>
          <cell r="I21" t="str">
            <v>a</v>
          </cell>
          <cell r="J21" t="str">
            <v>+</v>
          </cell>
          <cell r="K21" t="str">
            <v>a</v>
          </cell>
          <cell r="L21" t="str">
            <v>+</v>
          </cell>
        </row>
        <row r="23">
          <cell r="A23" t="str">
            <v>Column 2:</v>
          </cell>
          <cell r="B23" t="str">
            <v>Private funds for educational institutions excluding public subsidies to households and other private entities</v>
          </cell>
        </row>
        <row r="24">
          <cell r="B24" t="str">
            <v>((</v>
          </cell>
          <cell r="C24" t="str">
            <v>H5</v>
          </cell>
          <cell r="D24" t="str">
            <v>+</v>
          </cell>
          <cell r="E24" t="str">
            <v>E5</v>
          </cell>
          <cell r="F24" t="str">
            <v>-(</v>
          </cell>
          <cell r="G24" t="str">
            <v>G12a</v>
          </cell>
          <cell r="H24" t="str">
            <v>+</v>
          </cell>
          <cell r="I24" t="str">
            <v>G13</v>
          </cell>
          <cell r="J24" t="str">
            <v>))/</v>
          </cell>
          <cell r="K24" t="str">
            <v>GDP</v>
          </cell>
          <cell r="L24" t="str">
            <v>)*</v>
          </cell>
        </row>
        <row r="25">
          <cell r="B25" t="str">
            <v>((</v>
          </cell>
          <cell r="C25">
            <v>418905.19703077298</v>
          </cell>
          <cell r="D25" t="str">
            <v>+</v>
          </cell>
          <cell r="E25">
            <v>7061.2689353659998</v>
          </cell>
          <cell r="F25" t="str">
            <v>-(</v>
          </cell>
          <cell r="G25" t="str">
            <v>a</v>
          </cell>
          <cell r="H25" t="str">
            <v>+</v>
          </cell>
          <cell r="I25" t="str">
            <v>a</v>
          </cell>
          <cell r="J25" t="str">
            <v>))/</v>
          </cell>
          <cell r="K25">
            <v>35130299</v>
          </cell>
          <cell r="L25" t="str">
            <v>)*</v>
          </cell>
        </row>
        <row r="27">
          <cell r="A27" t="str">
            <v>Column 3:</v>
          </cell>
          <cell r="B27" t="str">
            <v>Total</v>
          </cell>
        </row>
        <row r="28">
          <cell r="B28" t="str">
            <v>((</v>
          </cell>
          <cell r="C28" t="str">
            <v>G5</v>
          </cell>
          <cell r="D28" t="str">
            <v>+</v>
          </cell>
          <cell r="E28" t="str">
            <v>H5</v>
          </cell>
          <cell r="F28" t="str">
            <v>+</v>
          </cell>
          <cell r="G28" t="str">
            <v>E5</v>
          </cell>
          <cell r="H28" t="str">
            <v>+</v>
          </cell>
          <cell r="I28" t="str">
            <v>F1</v>
          </cell>
          <cell r="J28" t="str">
            <v>+</v>
          </cell>
          <cell r="K28" t="str">
            <v>F2</v>
          </cell>
          <cell r="L28" t="str">
            <v>+</v>
          </cell>
        </row>
        <row r="29">
          <cell r="B29" t="str">
            <v>((</v>
          </cell>
          <cell r="C29">
            <v>934396.10557654104</v>
          </cell>
          <cell r="D29" t="str">
            <v>+</v>
          </cell>
          <cell r="E29">
            <v>418905.19703077298</v>
          </cell>
          <cell r="F29" t="str">
            <v>+</v>
          </cell>
          <cell r="G29">
            <v>7061.2689353659998</v>
          </cell>
          <cell r="H29" t="str">
            <v>+</v>
          </cell>
          <cell r="I29" t="str">
            <v>a</v>
          </cell>
          <cell r="J29" t="str">
            <v>+</v>
          </cell>
          <cell r="K29" t="str">
            <v>a</v>
          </cell>
          <cell r="L29" t="str">
            <v>+</v>
          </cell>
        </row>
        <row r="31">
          <cell r="A31" t="str">
            <v>B1.1b: ISCED5-6</v>
          </cell>
          <cell r="D31" t="str">
            <v>(</v>
          </cell>
          <cell r="E31">
            <v>905060</v>
          </cell>
          <cell r="F31" t="str">
            <v>)</v>
          </cell>
        </row>
        <row r="32">
          <cell r="A32" t="str">
            <v>Column 1:</v>
          </cell>
          <cell r="B32" t="str">
            <v>Public funds for educational institutions (including international sources, public subsidies to the private sector attributable for institutions)</v>
          </cell>
        </row>
        <row r="33">
          <cell r="B33" t="str">
            <v>((</v>
          </cell>
          <cell r="C33" t="str">
            <v>G5</v>
          </cell>
          <cell r="D33" t="str">
            <v>+</v>
          </cell>
          <cell r="E33" t="str">
            <v>G13</v>
          </cell>
          <cell r="F33" t="str">
            <v>+</v>
          </cell>
          <cell r="G33" t="str">
            <v>G12a</v>
          </cell>
          <cell r="H33" t="str">
            <v>+</v>
          </cell>
          <cell r="I33" t="str">
            <v>F1</v>
          </cell>
          <cell r="J33" t="str">
            <v>+</v>
          </cell>
          <cell r="K33" t="str">
            <v>F2</v>
          </cell>
          <cell r="L33" t="str">
            <v>+</v>
          </cell>
        </row>
        <row r="34">
          <cell r="B34" t="str">
            <v>((</v>
          </cell>
          <cell r="C34">
            <v>157093.15117200001</v>
          </cell>
          <cell r="D34" t="str">
            <v>+</v>
          </cell>
          <cell r="E34" t="str">
            <v>a</v>
          </cell>
          <cell r="F34" t="str">
            <v>+</v>
          </cell>
          <cell r="G34">
            <v>43612.081200000001</v>
          </cell>
          <cell r="H34" t="str">
            <v>+</v>
          </cell>
          <cell r="I34" t="str">
            <v>a</v>
          </cell>
          <cell r="J34" t="str">
            <v>+</v>
          </cell>
          <cell r="K34" t="str">
            <v>a</v>
          </cell>
          <cell r="L34" t="str">
            <v>+</v>
          </cell>
        </row>
        <row r="36">
          <cell r="A36" t="str">
            <v>Column 2:</v>
          </cell>
          <cell r="B36" t="str">
            <v>Private funds for educational institutions excluding public subsidies to households and other private entities</v>
          </cell>
        </row>
        <row r="37">
          <cell r="B37" t="str">
            <v>((</v>
          </cell>
          <cell r="C37" t="str">
            <v>H5</v>
          </cell>
          <cell r="D37" t="str">
            <v>+</v>
          </cell>
          <cell r="E37" t="str">
            <v>E5</v>
          </cell>
          <cell r="F37" t="str">
            <v>-(</v>
          </cell>
          <cell r="G37" t="str">
            <v>G12a</v>
          </cell>
          <cell r="H37" t="str">
            <v>+</v>
          </cell>
          <cell r="I37" t="str">
            <v>G13</v>
          </cell>
          <cell r="J37" t="str">
            <v>))/</v>
          </cell>
          <cell r="K37" t="str">
            <v>GDP</v>
          </cell>
          <cell r="L37" t="str">
            <v>)*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1">
          <cell r="A1" t="str">
            <v>Table B1.1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lcul_B1.1"/>
      <sheetName val="Calcul_B1.1a"/>
      <sheetName val="calcul_B1.1b"/>
      <sheetName val="calcul_B1.1c"/>
      <sheetName val="calcul_B1.1d"/>
      <sheetName val="Calcul_B1.3"/>
      <sheetName val="Figure5.1"/>
      <sheetName val="Data5.1"/>
      <sheetName val="Figure5.2"/>
      <sheetName val="Sheet1"/>
      <sheetName val="Data5.3a"/>
      <sheetName val="Data5.3b"/>
      <sheetName val="Figure5.4"/>
      <sheetName val="Figure5.5new"/>
      <sheetName val="Figure5.5old"/>
      <sheetName val="Figure5.6"/>
      <sheetName val="Table5.7a"/>
      <sheetName val="Figure5.7b"/>
      <sheetName val="Content"/>
      <sheetName val="T3.1a"/>
      <sheetName val="T3.1b"/>
      <sheetName val="T3.1c"/>
      <sheetName val="T3.2a"/>
      <sheetName val="T3.2b"/>
      <sheetName val="T3.2c"/>
      <sheetName val="T3.2d"/>
      <sheetName val="T3.2e"/>
      <sheetName val="T3.2f"/>
      <sheetName val="T3.2g"/>
      <sheetName val="T3.3a"/>
      <sheetName val="T3.3b"/>
      <sheetName val="T3.3c"/>
      <sheetName val="T3.4a "/>
      <sheetName val="T3.4b"/>
      <sheetName val="T3.5a"/>
      <sheetName val="T3.5b "/>
      <sheetName val="T3.6"/>
      <sheetName val="T3.7a"/>
      <sheetName val="T3.7b"/>
      <sheetName val="T3.7c"/>
      <sheetName val="T3.7d"/>
      <sheetName val="T3.7e"/>
      <sheetName val="T3.7f"/>
      <sheetName val="T3.8a"/>
      <sheetName val="T3.8b"/>
      <sheetName val="T3.8c"/>
      <sheetName val="T3.8d"/>
      <sheetName val="T3.8e"/>
      <sheetName val="T3.9a"/>
      <sheetName val="T3.9b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Sheet17"/>
      <sheetName val="Sheet18"/>
      <sheetName val="Sheet19"/>
      <sheetName val="Sheet18 (2)"/>
      <sheetName val="Sheet19 (2)"/>
      <sheetName val="Sheet20"/>
      <sheetName val="Sheet21"/>
      <sheetName val="Sheet22"/>
      <sheetName val="Sheet23"/>
      <sheetName val="Sheet24"/>
      <sheetName val="Sheet25"/>
      <sheetName val="Sheet26"/>
      <sheetName val="Sheet27"/>
      <sheetName val="Sheet28"/>
      <sheetName val="Sheet29"/>
      <sheetName val="Sheet30"/>
      <sheetName val="Sheet31"/>
      <sheetName val="Sheet32"/>
      <sheetName val="Sheet33"/>
      <sheetName val="Sheet34"/>
      <sheetName val="Sheet35"/>
      <sheetName val="Sheet36"/>
      <sheetName val="Sheet5 (2)"/>
      <sheetName val="Sheet8 (2)"/>
      <sheetName val="p5_ageISC5a"/>
      <sheetName val="E9C3NAGE"/>
      <sheetName val="P5nr_2"/>
      <sheetName val="E9C3NE"/>
      <sheetName val="Contents"/>
      <sheetName val="Fig 5.1"/>
      <sheetName val="DataFig5.1"/>
      <sheetName val="Fig 5.2"/>
      <sheetName val="DataFig5.2"/>
      <sheetName val="Fig 5.3"/>
      <sheetName val="Data5.3"/>
      <sheetName val="Fig 5.4"/>
      <sheetName val="DataFig5.4"/>
      <sheetName val="Fig 5.5ab"/>
      <sheetName val="Data5.5a"/>
      <sheetName val="Data5.5b"/>
      <sheetName val="Fig 5.6"/>
      <sheetName val="Data Fig5.6"/>
      <sheetName val="Fig 5.7"/>
      <sheetName val="DataFig 5.7"/>
      <sheetName val="Fig 5.8"/>
      <sheetName val="DataFig 5.8"/>
      <sheetName val="Fig 5.9"/>
      <sheetName val="DataFig5.9"/>
      <sheetName val="Fig 5.10"/>
      <sheetName val="DataFig5.10"/>
      <sheetName val="Fig 5.11ab "/>
      <sheetName val="Data5.11a"/>
      <sheetName val="Data5.11b"/>
      <sheetName val="Fig 5.12"/>
      <sheetName val="DataFig 5.12"/>
      <sheetName val="Plan1"/>
      <sheetName val="Plan3"/>
      <sheetName val="Plan2"/>
    </sheetNames>
    <sheetDataSet>
      <sheetData sheetId="0">
        <row r="1">
          <cell r="A1" t="str">
            <v>Table B1.1</v>
          </cell>
        </row>
        <row r="2">
          <cell r="A2" t="str">
            <v>Expenditure on educational institutions as a percentage of GDP</v>
          </cell>
          <cell r="J2" t="str">
            <v>(</v>
          </cell>
          <cell r="K2">
            <v>1998</v>
          </cell>
          <cell r="L2" t="str">
            <v>)</v>
          </cell>
        </row>
        <row r="5">
          <cell r="A5" t="str">
            <v>B1.1a: All level of education</v>
          </cell>
          <cell r="D5" t="str">
            <v>(</v>
          </cell>
          <cell r="E5">
            <v>900000</v>
          </cell>
          <cell r="F5" t="str">
            <v>)</v>
          </cell>
        </row>
        <row r="6">
          <cell r="A6" t="str">
            <v>Column 1:</v>
          </cell>
          <cell r="B6" t="str">
            <v>Public funds for educational institutions (including international sources, public subsidies to the private sector attributable for institutions)</v>
          </cell>
        </row>
        <row r="7">
          <cell r="B7" t="str">
            <v>((</v>
          </cell>
          <cell r="C7" t="str">
            <v>G5</v>
          </cell>
          <cell r="D7" t="str">
            <v>+</v>
          </cell>
          <cell r="E7" t="str">
            <v>G13</v>
          </cell>
          <cell r="F7" t="str">
            <v>+</v>
          </cell>
          <cell r="G7" t="str">
            <v>G12a</v>
          </cell>
          <cell r="H7" t="str">
            <v>+</v>
          </cell>
          <cell r="I7" t="str">
            <v>F1</v>
          </cell>
          <cell r="J7" t="str">
            <v>+</v>
          </cell>
          <cell r="K7" t="str">
            <v>F2</v>
          </cell>
          <cell r="L7" t="str">
            <v>+</v>
          </cell>
        </row>
        <row r="8">
          <cell r="B8" t="str">
            <v>((</v>
          </cell>
          <cell r="C8">
            <v>1199963.5273689399</v>
          </cell>
          <cell r="D8" t="str">
            <v>+</v>
          </cell>
          <cell r="E8" t="str">
            <v>a</v>
          </cell>
          <cell r="F8" t="str">
            <v>+</v>
          </cell>
          <cell r="G8">
            <v>43612.081200000001</v>
          </cell>
          <cell r="H8" t="str">
            <v>+</v>
          </cell>
          <cell r="I8" t="str">
            <v>a</v>
          </cell>
          <cell r="J8" t="str">
            <v>+</v>
          </cell>
          <cell r="K8" t="str">
            <v>a</v>
          </cell>
          <cell r="L8" t="str">
            <v>+</v>
          </cell>
        </row>
        <row r="10">
          <cell r="A10" t="str">
            <v>Column 2:</v>
          </cell>
          <cell r="B10" t="str">
            <v>Private funds for educational institutions excluding public subsidies to households and other private entities</v>
          </cell>
        </row>
        <row r="11">
          <cell r="B11" t="str">
            <v>((</v>
          </cell>
          <cell r="C11" t="str">
            <v>H5</v>
          </cell>
          <cell r="D11" t="str">
            <v>+</v>
          </cell>
          <cell r="E11" t="str">
            <v>E5</v>
          </cell>
          <cell r="F11" t="str">
            <v>-(</v>
          </cell>
          <cell r="G11" t="str">
            <v>G12a</v>
          </cell>
          <cell r="H11" t="str">
            <v>+</v>
          </cell>
          <cell r="I11" t="str">
            <v>G13</v>
          </cell>
          <cell r="J11" t="str">
            <v>))/</v>
          </cell>
          <cell r="K11" t="str">
            <v>GDP</v>
          </cell>
          <cell r="L11" t="str">
            <v>)*</v>
          </cell>
        </row>
        <row r="12">
          <cell r="B12" t="str">
            <v>((</v>
          </cell>
          <cell r="C12">
            <v>940876.74185999995</v>
          </cell>
          <cell r="D12" t="str">
            <v>+</v>
          </cell>
          <cell r="E12">
            <v>21777.158343999999</v>
          </cell>
          <cell r="F12" t="str">
            <v>-(</v>
          </cell>
          <cell r="G12">
            <v>43612.081200000001</v>
          </cell>
          <cell r="H12" t="str">
            <v>+</v>
          </cell>
          <cell r="I12" t="str">
            <v>a</v>
          </cell>
          <cell r="J12" t="str">
            <v>))/</v>
          </cell>
          <cell r="K12">
            <v>35130299</v>
          </cell>
          <cell r="L12" t="str">
            <v>)*</v>
          </cell>
        </row>
        <row r="14">
          <cell r="A14" t="str">
            <v>Column 3:</v>
          </cell>
          <cell r="B14" t="str">
            <v>Total</v>
          </cell>
        </row>
        <row r="15">
          <cell r="B15" t="str">
            <v>((</v>
          </cell>
          <cell r="C15" t="str">
            <v>G5</v>
          </cell>
          <cell r="D15" t="str">
            <v>+</v>
          </cell>
          <cell r="E15" t="str">
            <v>H5</v>
          </cell>
          <cell r="F15" t="str">
            <v>+</v>
          </cell>
          <cell r="G15" t="str">
            <v>E5</v>
          </cell>
          <cell r="H15" t="str">
            <v>+</v>
          </cell>
          <cell r="I15" t="str">
            <v>F1</v>
          </cell>
          <cell r="J15" t="str">
            <v>+</v>
          </cell>
          <cell r="K15" t="str">
            <v>F2</v>
          </cell>
          <cell r="L15" t="str">
            <v>+</v>
          </cell>
        </row>
        <row r="16">
          <cell r="B16" t="str">
            <v>((</v>
          </cell>
          <cell r="C16">
            <v>1199963.5273689399</v>
          </cell>
          <cell r="D16" t="str">
            <v>+</v>
          </cell>
          <cell r="E16">
            <v>940876.74185999995</v>
          </cell>
          <cell r="F16" t="str">
            <v>+</v>
          </cell>
          <cell r="G16">
            <v>21777.158343999999</v>
          </cell>
          <cell r="H16" t="str">
            <v>+</v>
          </cell>
          <cell r="I16" t="str">
            <v>a</v>
          </cell>
          <cell r="J16" t="str">
            <v>+</v>
          </cell>
          <cell r="K16" t="str">
            <v>a</v>
          </cell>
          <cell r="L16" t="str">
            <v>+</v>
          </cell>
        </row>
        <row r="18">
          <cell r="A18" t="str">
            <v>B1.1b: ISCED1-4</v>
          </cell>
          <cell r="D18" t="str">
            <v>(</v>
          </cell>
          <cell r="E18">
            <v>901040</v>
          </cell>
          <cell r="F18" t="str">
            <v>)</v>
          </cell>
        </row>
        <row r="19">
          <cell r="A19" t="str">
            <v>Column 1:</v>
          </cell>
          <cell r="B19" t="str">
            <v>Public funds for educational institutions (including international sources, public subsidies to the private sector attributable for institutions)</v>
          </cell>
        </row>
        <row r="20">
          <cell r="B20" t="str">
            <v>((</v>
          </cell>
          <cell r="C20" t="str">
            <v>G5</v>
          </cell>
          <cell r="D20" t="str">
            <v>+</v>
          </cell>
          <cell r="E20" t="str">
            <v>G13</v>
          </cell>
          <cell r="F20" t="str">
            <v>+</v>
          </cell>
          <cell r="G20" t="str">
            <v>G12a</v>
          </cell>
          <cell r="H20" t="str">
            <v>+</v>
          </cell>
          <cell r="I20" t="str">
            <v>F1</v>
          </cell>
          <cell r="J20" t="str">
            <v>+</v>
          </cell>
          <cell r="K20" t="str">
            <v>F2</v>
          </cell>
          <cell r="L20" t="str">
            <v>+</v>
          </cell>
        </row>
        <row r="21">
          <cell r="B21" t="str">
            <v>((</v>
          </cell>
          <cell r="C21">
            <v>934396.10557654104</v>
          </cell>
          <cell r="D21" t="str">
            <v>+</v>
          </cell>
          <cell r="E21" t="str">
            <v>a</v>
          </cell>
          <cell r="F21" t="str">
            <v>+</v>
          </cell>
          <cell r="G21" t="str">
            <v>a</v>
          </cell>
          <cell r="H21" t="str">
            <v>+</v>
          </cell>
          <cell r="I21" t="str">
            <v>a</v>
          </cell>
          <cell r="J21" t="str">
            <v>+</v>
          </cell>
          <cell r="K21" t="str">
            <v>a</v>
          </cell>
          <cell r="L21" t="str">
            <v>+</v>
          </cell>
        </row>
        <row r="23">
          <cell r="A23" t="str">
            <v>Column 2:</v>
          </cell>
          <cell r="B23" t="str">
            <v>Private funds for educational institutions excluding public subsidies to households and other private entities</v>
          </cell>
        </row>
        <row r="24">
          <cell r="B24" t="str">
            <v>((</v>
          </cell>
          <cell r="C24" t="str">
            <v>H5</v>
          </cell>
          <cell r="D24" t="str">
            <v>+</v>
          </cell>
          <cell r="E24" t="str">
            <v>E5</v>
          </cell>
          <cell r="F24" t="str">
            <v>-(</v>
          </cell>
          <cell r="G24" t="str">
            <v>G12a</v>
          </cell>
          <cell r="H24" t="str">
            <v>+</v>
          </cell>
          <cell r="I24" t="str">
            <v>G13</v>
          </cell>
          <cell r="J24" t="str">
            <v>))/</v>
          </cell>
          <cell r="K24" t="str">
            <v>GDP</v>
          </cell>
          <cell r="L24" t="str">
            <v>)*</v>
          </cell>
        </row>
        <row r="25">
          <cell r="B25" t="str">
            <v>((</v>
          </cell>
          <cell r="C25">
            <v>418905.19703077298</v>
          </cell>
          <cell r="D25" t="str">
            <v>+</v>
          </cell>
          <cell r="E25">
            <v>7061.2689353659998</v>
          </cell>
          <cell r="F25" t="str">
            <v>-(</v>
          </cell>
          <cell r="G25" t="str">
            <v>a</v>
          </cell>
          <cell r="H25" t="str">
            <v>+</v>
          </cell>
          <cell r="I25" t="str">
            <v>a</v>
          </cell>
          <cell r="J25" t="str">
            <v>))/</v>
          </cell>
          <cell r="K25">
            <v>35130299</v>
          </cell>
          <cell r="L25" t="str">
            <v>)*</v>
          </cell>
        </row>
        <row r="27">
          <cell r="A27" t="str">
            <v>Column 3:</v>
          </cell>
          <cell r="B27" t="str">
            <v>Total</v>
          </cell>
        </row>
        <row r="28">
          <cell r="B28" t="str">
            <v>((</v>
          </cell>
          <cell r="C28" t="str">
            <v>G5</v>
          </cell>
          <cell r="D28" t="str">
            <v>+</v>
          </cell>
          <cell r="E28" t="str">
            <v>H5</v>
          </cell>
          <cell r="F28" t="str">
            <v>+</v>
          </cell>
          <cell r="G28" t="str">
            <v>E5</v>
          </cell>
          <cell r="H28" t="str">
            <v>+</v>
          </cell>
          <cell r="I28" t="str">
            <v>F1</v>
          </cell>
          <cell r="J28" t="str">
            <v>+</v>
          </cell>
          <cell r="K28" t="str">
            <v>F2</v>
          </cell>
          <cell r="L28" t="str">
            <v>+</v>
          </cell>
        </row>
        <row r="29">
          <cell r="B29" t="str">
            <v>((</v>
          </cell>
          <cell r="C29">
            <v>934396.10557654104</v>
          </cell>
          <cell r="D29" t="str">
            <v>+</v>
          </cell>
          <cell r="E29">
            <v>418905.19703077298</v>
          </cell>
          <cell r="F29" t="str">
            <v>+</v>
          </cell>
          <cell r="G29">
            <v>7061.2689353659998</v>
          </cell>
          <cell r="H29" t="str">
            <v>+</v>
          </cell>
          <cell r="I29" t="str">
            <v>a</v>
          </cell>
          <cell r="J29" t="str">
            <v>+</v>
          </cell>
          <cell r="K29" t="str">
            <v>a</v>
          </cell>
          <cell r="L29" t="str">
            <v>+</v>
          </cell>
        </row>
        <row r="31">
          <cell r="A31" t="str">
            <v>B1.1b: ISCED5-6</v>
          </cell>
          <cell r="D31" t="str">
            <v>(</v>
          </cell>
          <cell r="E31">
            <v>905060</v>
          </cell>
          <cell r="F31" t="str">
            <v>)</v>
          </cell>
        </row>
        <row r="32">
          <cell r="A32" t="str">
            <v>Column 1:</v>
          </cell>
          <cell r="B32" t="str">
            <v>Public funds for educational institutions (including international sources, public subsidies to the private sector attributable for institutions)</v>
          </cell>
        </row>
        <row r="33">
          <cell r="B33" t="str">
            <v>((</v>
          </cell>
          <cell r="C33" t="str">
            <v>G5</v>
          </cell>
          <cell r="D33" t="str">
            <v>+</v>
          </cell>
          <cell r="E33" t="str">
            <v>G13</v>
          </cell>
          <cell r="F33" t="str">
            <v>+</v>
          </cell>
          <cell r="G33" t="str">
            <v>G12a</v>
          </cell>
          <cell r="H33" t="str">
            <v>+</v>
          </cell>
          <cell r="I33" t="str">
            <v>F1</v>
          </cell>
          <cell r="J33" t="str">
            <v>+</v>
          </cell>
          <cell r="K33" t="str">
            <v>F2</v>
          </cell>
          <cell r="L33" t="str">
            <v>+</v>
          </cell>
        </row>
        <row r="34">
          <cell r="B34" t="str">
            <v>((</v>
          </cell>
          <cell r="C34">
            <v>157093.15117200001</v>
          </cell>
          <cell r="D34" t="str">
            <v>+</v>
          </cell>
          <cell r="E34" t="str">
            <v>a</v>
          </cell>
          <cell r="F34" t="str">
            <v>+</v>
          </cell>
          <cell r="G34">
            <v>43612.081200000001</v>
          </cell>
          <cell r="H34" t="str">
            <v>+</v>
          </cell>
          <cell r="I34" t="str">
            <v>a</v>
          </cell>
          <cell r="J34" t="str">
            <v>+</v>
          </cell>
          <cell r="K34" t="str">
            <v>a</v>
          </cell>
          <cell r="L34" t="str">
            <v>+</v>
          </cell>
        </row>
        <row r="36">
          <cell r="A36" t="str">
            <v>Column 2:</v>
          </cell>
          <cell r="B36" t="str">
            <v>Private funds for educational institutions excluding public subsidies to households and other private entities</v>
          </cell>
        </row>
        <row r="37">
          <cell r="B37" t="str">
            <v>((</v>
          </cell>
          <cell r="C37" t="str">
            <v>H5</v>
          </cell>
          <cell r="D37" t="str">
            <v>+</v>
          </cell>
          <cell r="E37" t="str">
            <v>E5</v>
          </cell>
          <cell r="F37" t="str">
            <v>-(</v>
          </cell>
          <cell r="G37" t="str">
            <v>G12a</v>
          </cell>
          <cell r="H37" t="str">
            <v>+</v>
          </cell>
          <cell r="I37" t="str">
            <v>G13</v>
          </cell>
          <cell r="J37" t="str">
            <v>))/</v>
          </cell>
          <cell r="K37" t="str">
            <v>GDP</v>
          </cell>
          <cell r="L37" t="str">
            <v>)*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2">
          <cell r="B2" t="str">
            <v>COUNTRY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 refreshError="1"/>
      <sheetData sheetId="80" refreshError="1"/>
      <sheetData sheetId="8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untries"/>
      <sheetName val="INFO sheet"/>
      <sheetName val="Content"/>
      <sheetName val="T_A7.1a"/>
      <sheetName val="T_A7.1b (web only)"/>
      <sheetName val="T_A7.2a"/>
      <sheetName val="T_A7.2b (Web only)"/>
      <sheetName val="T_A7.3a"/>
      <sheetName val="T_A7.3b (Web only)"/>
      <sheetName val="T_A7.3c (Web only)"/>
      <sheetName val="T_A7.4a"/>
      <sheetName val="T_A7.4b (web only)"/>
      <sheetName val="T_A7.4c (web only)"/>
      <sheetName val="T_A7.5"/>
      <sheetName val="T_A7.6"/>
      <sheetName val="CA7.1"/>
      <sheetName val="Data C_A7.1"/>
      <sheetName val="C_A7.2"/>
      <sheetName val="Data C_A7.2"/>
      <sheetName val="C_A7.3"/>
      <sheetName val="Data C_A7.3"/>
      <sheetName val="C_A7.4"/>
      <sheetName val="Data C_A7.4"/>
      <sheetName val="C_A7.5"/>
      <sheetName val="Data C_A7.5"/>
      <sheetName val="T_A7.3a (2)"/>
    </sheetNames>
    <sheetDataSet>
      <sheetData sheetId="0" refreshError="1">
        <row r="1">
          <cell r="A1" t="str">
            <v>OECD</v>
          </cell>
          <cell r="B1" t="str">
            <v>OCDE</v>
          </cell>
          <cell r="C1" t="str">
            <v>Rank order</v>
          </cell>
        </row>
        <row r="2">
          <cell r="A2" t="str">
            <v>Australia</v>
          </cell>
          <cell r="B2" t="str">
            <v>Australie</v>
          </cell>
          <cell r="C2">
            <v>1</v>
          </cell>
        </row>
        <row r="3">
          <cell r="A3" t="str">
            <v>Austria</v>
          </cell>
          <cell r="B3" t="str">
            <v>Autriche</v>
          </cell>
          <cell r="C3">
            <v>2</v>
          </cell>
        </row>
        <row r="4">
          <cell r="A4" t="str">
            <v>Belgium</v>
          </cell>
          <cell r="B4" t="str">
            <v>Belgique</v>
          </cell>
          <cell r="C4">
            <v>3</v>
          </cell>
        </row>
        <row r="5">
          <cell r="A5" t="str">
            <v>Flemish Community of Belgium</v>
          </cell>
          <cell r="B5" t="str">
            <v>Communauté flamande de Belgique</v>
          </cell>
          <cell r="C5" t="str">
            <v/>
          </cell>
        </row>
        <row r="6">
          <cell r="A6" t="str">
            <v>Canada</v>
          </cell>
          <cell r="B6" t="str">
            <v>Canada</v>
          </cell>
          <cell r="C6">
            <v>4</v>
          </cell>
        </row>
        <row r="7">
          <cell r="A7" t="str">
            <v>Chile</v>
          </cell>
          <cell r="B7" t="str">
            <v>Chili</v>
          </cell>
          <cell r="C7">
            <v>5</v>
          </cell>
        </row>
        <row r="8">
          <cell r="A8" t="str">
            <v>Czech Republic</v>
          </cell>
          <cell r="B8" t="str">
            <v>Rép. tchèque</v>
          </cell>
          <cell r="C8">
            <v>6</v>
          </cell>
        </row>
        <row r="9">
          <cell r="A9" t="str">
            <v>Denmark</v>
          </cell>
          <cell r="B9" t="str">
            <v>Danemark</v>
          </cell>
          <cell r="C9">
            <v>7</v>
          </cell>
        </row>
        <row r="10">
          <cell r="A10" t="str">
            <v>Estonia</v>
          </cell>
          <cell r="B10" t="str">
            <v>Estonie</v>
          </cell>
          <cell r="C10">
            <v>8</v>
          </cell>
        </row>
        <row r="11">
          <cell r="A11" t="str">
            <v>Finland</v>
          </cell>
          <cell r="B11" t="str">
            <v>Finlande</v>
          </cell>
          <cell r="C11">
            <v>9</v>
          </cell>
        </row>
        <row r="12">
          <cell r="A12" t="str">
            <v>France</v>
          </cell>
          <cell r="B12" t="str">
            <v>France</v>
          </cell>
          <cell r="C12">
            <v>10</v>
          </cell>
        </row>
        <row r="13">
          <cell r="A13" t="str">
            <v>Germany</v>
          </cell>
          <cell r="B13" t="str">
            <v>Allemagne</v>
          </cell>
          <cell r="C13">
            <v>11</v>
          </cell>
        </row>
        <row r="14">
          <cell r="A14" t="str">
            <v>Greece</v>
          </cell>
          <cell r="B14" t="str">
            <v>Grèce</v>
          </cell>
          <cell r="C14">
            <v>12</v>
          </cell>
        </row>
        <row r="15">
          <cell r="A15" t="str">
            <v>Hungary</v>
          </cell>
          <cell r="B15" t="str">
            <v>Hongrie</v>
          </cell>
          <cell r="C15">
            <v>13</v>
          </cell>
        </row>
        <row r="16">
          <cell r="A16" t="str">
            <v>Iceland</v>
          </cell>
          <cell r="B16" t="str">
            <v>Islande</v>
          </cell>
          <cell r="C16">
            <v>14</v>
          </cell>
        </row>
        <row r="17">
          <cell r="A17" t="str">
            <v>Ireland</v>
          </cell>
          <cell r="B17" t="str">
            <v>Irlande</v>
          </cell>
          <cell r="C17">
            <v>15</v>
          </cell>
        </row>
        <row r="18">
          <cell r="A18" t="str">
            <v>Israel</v>
          </cell>
          <cell r="B18" t="str">
            <v>Israël</v>
          </cell>
          <cell r="C18">
            <v>16</v>
          </cell>
        </row>
        <row r="19">
          <cell r="A19" t="str">
            <v>Italy</v>
          </cell>
          <cell r="B19" t="str">
            <v>Italie</v>
          </cell>
          <cell r="C19">
            <v>17</v>
          </cell>
        </row>
        <row r="20">
          <cell r="A20" t="str">
            <v>Japan</v>
          </cell>
          <cell r="B20" t="str">
            <v>Japon</v>
          </cell>
          <cell r="C20">
            <v>18</v>
          </cell>
        </row>
        <row r="21">
          <cell r="A21" t="str">
            <v>Korea</v>
          </cell>
          <cell r="B21" t="str">
            <v>Corée</v>
          </cell>
          <cell r="C21">
            <v>19</v>
          </cell>
        </row>
        <row r="22">
          <cell r="A22" t="str">
            <v>Luxembourg</v>
          </cell>
          <cell r="B22" t="str">
            <v>Luxembourg</v>
          </cell>
          <cell r="C22">
            <v>20</v>
          </cell>
        </row>
        <row r="23">
          <cell r="A23" t="str">
            <v>Mexico</v>
          </cell>
          <cell r="B23" t="str">
            <v>Mexique</v>
          </cell>
          <cell r="C23">
            <v>21</v>
          </cell>
        </row>
        <row r="24">
          <cell r="A24" t="str">
            <v>Netherlands</v>
          </cell>
          <cell r="B24" t="str">
            <v>Pays-Bas</v>
          </cell>
          <cell r="C24">
            <v>22</v>
          </cell>
        </row>
        <row r="25">
          <cell r="A25" t="str">
            <v>New Zealand</v>
          </cell>
          <cell r="B25" t="str">
            <v>Nouvelle-Zélande</v>
          </cell>
          <cell r="C25">
            <v>23</v>
          </cell>
        </row>
        <row r="26">
          <cell r="A26" t="str">
            <v>Norway</v>
          </cell>
          <cell r="B26" t="str">
            <v>Norvège</v>
          </cell>
          <cell r="C26">
            <v>24</v>
          </cell>
        </row>
        <row r="27">
          <cell r="A27" t="str">
            <v>Poland</v>
          </cell>
          <cell r="B27" t="str">
            <v>Pologne</v>
          </cell>
          <cell r="C27">
            <v>25</v>
          </cell>
        </row>
        <row r="28">
          <cell r="A28" t="str">
            <v>Portugal</v>
          </cell>
          <cell r="B28" t="str">
            <v>Portugal</v>
          </cell>
          <cell r="C28">
            <v>26</v>
          </cell>
        </row>
        <row r="29">
          <cell r="A29" t="str">
            <v>Slovak Republic</v>
          </cell>
          <cell r="B29" t="str">
            <v>Rép. slovaque</v>
          </cell>
          <cell r="C29">
            <v>27</v>
          </cell>
        </row>
        <row r="30">
          <cell r="A30" t="str">
            <v>Slovenia</v>
          </cell>
          <cell r="B30" t="str">
            <v>Slovénie</v>
          </cell>
          <cell r="C30">
            <v>28</v>
          </cell>
        </row>
        <row r="31">
          <cell r="A31" t="str">
            <v>Spain</v>
          </cell>
          <cell r="B31" t="str">
            <v>Espagne</v>
          </cell>
          <cell r="C31">
            <v>29</v>
          </cell>
        </row>
        <row r="32">
          <cell r="A32" t="str">
            <v>Sweden</v>
          </cell>
          <cell r="B32" t="str">
            <v>Suède</v>
          </cell>
          <cell r="C32">
            <v>30</v>
          </cell>
        </row>
        <row r="33">
          <cell r="A33" t="str">
            <v>Switzerland</v>
          </cell>
          <cell r="B33" t="str">
            <v>Suisse</v>
          </cell>
          <cell r="C33">
            <v>31</v>
          </cell>
        </row>
        <row r="34">
          <cell r="A34" t="str">
            <v>Turkey</v>
          </cell>
          <cell r="B34" t="str">
            <v>Turquie</v>
          </cell>
          <cell r="C34">
            <v>32</v>
          </cell>
        </row>
        <row r="35">
          <cell r="A35" t="str">
            <v>United Kingdom</v>
          </cell>
          <cell r="B35" t="str">
            <v>Royaume-Uni</v>
          </cell>
          <cell r="C35">
            <v>33</v>
          </cell>
        </row>
        <row r="36">
          <cell r="A36" t="str">
            <v>United States</v>
          </cell>
          <cell r="B36" t="str">
            <v>États-Unis</v>
          </cell>
          <cell r="C36">
            <v>34</v>
          </cell>
        </row>
        <row r="37">
          <cell r="A37" t="str">
            <v>OECD average</v>
          </cell>
          <cell r="B37" t="str">
            <v>Moyenne de l'OCDE</v>
          </cell>
          <cell r="C37">
            <v>35</v>
          </cell>
        </row>
        <row r="38">
          <cell r="A38" t="str">
            <v>Countries average for countries with 2005 and 2009 data</v>
          </cell>
          <cell r="B38" t="str">
            <v>Moyenne des pays dont les chiffres de 1995 et de 2009 sont disponibles</v>
          </cell>
        </row>
        <row r="39">
          <cell r="A39" t="str">
            <v>EU21 average</v>
          </cell>
          <cell r="B39" t="str">
            <v>Moyenne de l'UE21</v>
          </cell>
          <cell r="C39">
            <v>36</v>
          </cell>
        </row>
        <row r="40">
          <cell r="A40" t="str">
            <v>Other G20</v>
          </cell>
          <cell r="B40" t="str">
            <v>Autres G20</v>
          </cell>
          <cell r="C40">
            <v>38</v>
          </cell>
        </row>
        <row r="41">
          <cell r="A41" t="str">
            <v>Argentina</v>
          </cell>
          <cell r="B41" t="str">
            <v>Argentine</v>
          </cell>
          <cell r="C41">
            <v>39</v>
          </cell>
        </row>
        <row r="42">
          <cell r="A42" t="str">
            <v>Brazil</v>
          </cell>
          <cell r="B42" t="str">
            <v>Brésil</v>
          </cell>
          <cell r="C42">
            <v>40</v>
          </cell>
        </row>
        <row r="43">
          <cell r="A43" t="str">
            <v>China</v>
          </cell>
          <cell r="B43" t="str">
            <v>Chine</v>
          </cell>
          <cell r="C43">
            <v>41</v>
          </cell>
        </row>
        <row r="44">
          <cell r="A44" t="str">
            <v>India</v>
          </cell>
          <cell r="B44" t="str">
            <v>Inde</v>
          </cell>
          <cell r="C44">
            <v>42</v>
          </cell>
        </row>
        <row r="45">
          <cell r="A45" t="str">
            <v>Indonesia</v>
          </cell>
          <cell r="B45" t="str">
            <v>Indonésie</v>
          </cell>
          <cell r="C45">
            <v>43</v>
          </cell>
        </row>
        <row r="46">
          <cell r="A46" t="str">
            <v>Russian Federation</v>
          </cell>
          <cell r="B46" t="str">
            <v>Fédération de Russie</v>
          </cell>
          <cell r="C46">
            <v>44</v>
          </cell>
        </row>
        <row r="47">
          <cell r="A47" t="str">
            <v>Saudi Arabia</v>
          </cell>
          <cell r="B47" t="str">
            <v>Arabie saoudite</v>
          </cell>
        </row>
        <row r="48">
          <cell r="A48" t="str">
            <v>South Africa</v>
          </cell>
          <cell r="B48" t="str">
            <v>Afrique du Sud</v>
          </cell>
          <cell r="C48">
            <v>45</v>
          </cell>
        </row>
        <row r="49">
          <cell r="A49" t="str">
            <v>G20 average</v>
          </cell>
          <cell r="B49" t="str">
            <v>Moyenne du G20</v>
          </cell>
          <cell r="C49">
            <v>47</v>
          </cell>
        </row>
        <row r="50">
          <cell r="A50" t="str">
            <v>Country average</v>
          </cell>
          <cell r="B50" t="str">
            <v>Moyenne des pays</v>
          </cell>
          <cell r="C50">
            <v>48</v>
          </cell>
        </row>
        <row r="51">
          <cell r="A51" t="str">
            <v>Men</v>
          </cell>
          <cell r="B51" t="str">
            <v>Hommes</v>
          </cell>
        </row>
        <row r="52">
          <cell r="A52" t="str">
            <v>Women</v>
          </cell>
          <cell r="B52" t="str">
            <v>Femmes</v>
          </cell>
        </row>
      </sheetData>
      <sheetData sheetId="1">
        <row r="1">
          <cell r="A1" t="str">
            <v>OECD</v>
          </cell>
        </row>
      </sheetData>
      <sheetData sheetId="2">
        <row r="1">
          <cell r="A1" t="str">
            <v>OECD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/>
      <sheetData sheetId="17"/>
      <sheetData sheetId="18"/>
      <sheetData sheetId="19" refreshError="1"/>
      <sheetData sheetId="20"/>
      <sheetData sheetId="21" refreshError="1"/>
      <sheetData sheetId="22"/>
      <sheetData sheetId="23" refreshError="1"/>
      <sheetData sheetId="24"/>
      <sheetData sheetId="2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1_TIME"/>
    </sheetNames>
    <sheetDataSet>
      <sheetData sheetId="0" refreshError="1">
        <row r="1">
          <cell r="A1" t="str">
            <v>LCNTRY</v>
          </cell>
          <cell r="B1" t="str">
            <v>DTYPSRC</v>
          </cell>
          <cell r="C1" t="str">
            <v>DTYPTRNS</v>
          </cell>
          <cell r="D1" t="str">
            <v>v</v>
          </cell>
        </row>
        <row r="2">
          <cell r="A2" t="str">
            <v>Australia</v>
          </cell>
          <cell r="B2">
            <v>100</v>
          </cell>
          <cell r="C2">
            <v>9000</v>
          </cell>
          <cell r="D2">
            <v>5.0575393843698597</v>
          </cell>
        </row>
        <row r="3">
          <cell r="A3" t="str">
            <v>Austria</v>
          </cell>
          <cell r="B3">
            <v>100</v>
          </cell>
          <cell r="C3">
            <v>9000</v>
          </cell>
          <cell r="D3">
            <v>5.6452654967874398</v>
          </cell>
        </row>
        <row r="4">
          <cell r="A4" t="str">
            <v>Canada</v>
          </cell>
          <cell r="B4">
            <v>100</v>
          </cell>
          <cell r="C4">
            <v>9000</v>
          </cell>
          <cell r="D4">
            <v>6.4966890889692701</v>
          </cell>
        </row>
        <row r="5">
          <cell r="A5" t="str">
            <v>Czech Republic</v>
          </cell>
          <cell r="B5">
            <v>100</v>
          </cell>
          <cell r="C5">
            <v>9000</v>
          </cell>
          <cell r="D5">
            <v>5.1930539995518696</v>
          </cell>
        </row>
        <row r="6">
          <cell r="A6" t="str">
            <v>Denmark</v>
          </cell>
          <cell r="B6">
            <v>100</v>
          </cell>
          <cell r="C6">
            <v>9000</v>
          </cell>
          <cell r="D6">
            <v>7.9906478918215402</v>
          </cell>
        </row>
        <row r="7">
          <cell r="A7" t="str">
            <v>Finland</v>
          </cell>
          <cell r="B7">
            <v>100</v>
          </cell>
          <cell r="C7">
            <v>9000</v>
          </cell>
          <cell r="D7">
            <v>7.26482777362114</v>
          </cell>
        </row>
        <row r="8">
          <cell r="A8" t="str">
            <v>France</v>
          </cell>
          <cell r="B8">
            <v>100</v>
          </cell>
          <cell r="C8">
            <v>9000</v>
          </cell>
          <cell r="D8">
            <v>6.0392898248079501</v>
          </cell>
        </row>
        <row r="9">
          <cell r="A9" t="str">
            <v>Germany</v>
          </cell>
          <cell r="B9">
            <v>100</v>
          </cell>
          <cell r="C9">
            <v>9000</v>
          </cell>
          <cell r="D9">
            <v>4.75146441656464</v>
          </cell>
        </row>
        <row r="10">
          <cell r="A10" t="str">
            <v>Greece</v>
          </cell>
          <cell r="B10">
            <v>100</v>
          </cell>
          <cell r="C10">
            <v>9000</v>
          </cell>
          <cell r="D10">
            <v>3.69536080149265</v>
          </cell>
        </row>
        <row r="11">
          <cell r="A11" t="str">
            <v>Hungary</v>
          </cell>
          <cell r="B11">
            <v>100</v>
          </cell>
          <cell r="C11">
            <v>9000</v>
          </cell>
          <cell r="D11">
            <v>5.0868048688397796</v>
          </cell>
        </row>
        <row r="12">
          <cell r="A12" t="str">
            <v>Iceland</v>
          </cell>
          <cell r="B12">
            <v>100</v>
          </cell>
          <cell r="C12">
            <v>9000</v>
          </cell>
          <cell r="D12">
            <v>4.8780682759200999</v>
          </cell>
        </row>
        <row r="13">
          <cell r="A13" t="str">
            <v>Ireland</v>
          </cell>
          <cell r="B13">
            <v>100</v>
          </cell>
          <cell r="C13">
            <v>9000</v>
          </cell>
          <cell r="D13">
            <v>5.2357693599799697</v>
          </cell>
        </row>
        <row r="14">
          <cell r="A14" t="str">
            <v>Italy</v>
          </cell>
          <cell r="B14">
            <v>100</v>
          </cell>
          <cell r="C14">
            <v>9000</v>
          </cell>
          <cell r="D14">
            <v>4.6729212429378499</v>
          </cell>
        </row>
        <row r="15">
          <cell r="A15" t="str">
            <v>Japan</v>
          </cell>
          <cell r="B15">
            <v>100</v>
          </cell>
          <cell r="C15">
            <v>9000</v>
          </cell>
          <cell r="D15">
            <v>3.5987439498964799</v>
          </cell>
        </row>
        <row r="16">
          <cell r="A16" t="str">
            <v>Korea</v>
          </cell>
          <cell r="B16">
            <v>100</v>
          </cell>
          <cell r="C16">
            <v>9000</v>
          </cell>
          <cell r="D16">
            <v>3.6441784090909102</v>
          </cell>
        </row>
        <row r="17">
          <cell r="A17" t="str">
            <v>Luxembourg</v>
          </cell>
          <cell r="B17">
            <v>100</v>
          </cell>
          <cell r="C17">
            <v>9000</v>
          </cell>
          <cell r="D17">
            <v>4.4400239416012699</v>
          </cell>
        </row>
        <row r="18">
          <cell r="A18" t="str">
            <v>Mexico</v>
          </cell>
          <cell r="B18">
            <v>100</v>
          </cell>
          <cell r="C18">
            <v>9000</v>
          </cell>
          <cell r="D18">
            <v>4.6443249568931604</v>
          </cell>
        </row>
        <row r="19">
          <cell r="A19" t="str">
            <v>Netherlands</v>
          </cell>
          <cell r="B19">
            <v>100</v>
          </cell>
          <cell r="C19">
            <v>9000</v>
          </cell>
          <cell r="D19">
            <v>5.2593904033007304</v>
          </cell>
        </row>
        <row r="20">
          <cell r="A20" t="str">
            <v>New Zealand</v>
          </cell>
          <cell r="B20">
            <v>100</v>
          </cell>
          <cell r="C20">
            <v>9000</v>
          </cell>
          <cell r="D20">
            <v>6.1102107829317198</v>
          </cell>
        </row>
        <row r="21">
          <cell r="A21" t="str">
            <v>Norway</v>
          </cell>
          <cell r="B21">
            <v>100</v>
          </cell>
          <cell r="C21">
            <v>9000</v>
          </cell>
          <cell r="D21">
            <v>7.9784199456192999</v>
          </cell>
        </row>
        <row r="22">
          <cell r="A22" t="str">
            <v>Poland</v>
          </cell>
          <cell r="B22">
            <v>100</v>
          </cell>
          <cell r="C22">
            <v>9000</v>
          </cell>
          <cell r="D22">
            <v>5.2239044702229904</v>
          </cell>
        </row>
        <row r="23">
          <cell r="A23" t="str">
            <v>Portugal</v>
          </cell>
          <cell r="B23">
            <v>100</v>
          </cell>
          <cell r="C23">
            <v>9000</v>
          </cell>
          <cell r="D23">
            <v>5.4638328045688001</v>
          </cell>
        </row>
        <row r="24">
          <cell r="A24" t="str">
            <v>Spain</v>
          </cell>
          <cell r="B24">
            <v>100</v>
          </cell>
          <cell r="C24">
            <v>9000</v>
          </cell>
          <cell r="D24">
            <v>4.8785965384951604</v>
          </cell>
        </row>
        <row r="25">
          <cell r="A25" t="str">
            <v>Sweden</v>
          </cell>
          <cell r="B25">
            <v>100</v>
          </cell>
          <cell r="C25">
            <v>9000</v>
          </cell>
          <cell r="D25">
            <v>7.7737338318997802</v>
          </cell>
        </row>
        <row r="26">
          <cell r="A26" t="str">
            <v>Switzerland</v>
          </cell>
          <cell r="B26">
            <v>100</v>
          </cell>
          <cell r="C26">
            <v>9000</v>
          </cell>
          <cell r="D26">
            <v>5.6226567243890599</v>
          </cell>
        </row>
        <row r="27">
          <cell r="A27" t="str">
            <v>Turkey</v>
          </cell>
          <cell r="B27">
            <v>100</v>
          </cell>
          <cell r="C27">
            <v>9000</v>
          </cell>
          <cell r="D27">
            <v>2.2518237499999998</v>
          </cell>
        </row>
        <row r="28">
          <cell r="A28" t="str">
            <v>United Kingdom</v>
          </cell>
          <cell r="B28">
            <v>100</v>
          </cell>
          <cell r="C28">
            <v>9000</v>
          </cell>
          <cell r="D28">
            <v>5.1407107096833098</v>
          </cell>
        </row>
        <row r="29">
          <cell r="A29" t="str">
            <v>United States</v>
          </cell>
          <cell r="B29">
            <v>100</v>
          </cell>
          <cell r="C29">
            <v>9000</v>
          </cell>
          <cell r="D29">
            <v>5.1377591326960301</v>
          </cell>
        </row>
        <row r="30">
          <cell r="A30" t="str">
            <v>Argentina</v>
          </cell>
          <cell r="B30">
            <v>100</v>
          </cell>
          <cell r="C30">
            <v>9000</v>
          </cell>
          <cell r="D30">
            <v>3.1572623330363601</v>
          </cell>
        </row>
        <row r="31">
          <cell r="A31" t="str">
            <v>Chile</v>
          </cell>
          <cell r="B31">
            <v>100</v>
          </cell>
          <cell r="C31">
            <v>9000</v>
          </cell>
          <cell r="D31" t="str">
            <v>m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ba table"/>
      <sheetName val="Source"/>
      <sheetName val="Basic Wage"/>
      <sheetName val="Minimum wage"/>
      <sheetName val="MTAWE"/>
      <sheetName val="Minimum wage tax "/>
      <sheetName val="C10+C14 since 1971 + Reason"/>
      <sheetName val="eeh"/>
      <sheetName val="Bond material"/>
    </sheetNames>
    <sheetDataSet>
      <sheetData sheetId="0" refreshError="1">
        <row r="10">
          <cell r="C10">
            <v>17.02</v>
          </cell>
          <cell r="I10">
            <v>11.06</v>
          </cell>
        </row>
        <row r="11">
          <cell r="C11">
            <v>20.22</v>
          </cell>
          <cell r="I11">
            <v>13.84</v>
          </cell>
        </row>
        <row r="12">
          <cell r="C12">
            <v>24.63</v>
          </cell>
          <cell r="I12">
            <v>17.25</v>
          </cell>
        </row>
        <row r="13">
          <cell r="C13">
            <v>27.35</v>
          </cell>
          <cell r="I13">
            <v>19.37</v>
          </cell>
        </row>
        <row r="14">
          <cell r="C14">
            <v>28.03</v>
          </cell>
          <cell r="I14">
            <v>19.88</v>
          </cell>
        </row>
        <row r="15">
          <cell r="C15">
            <v>28.73</v>
          </cell>
          <cell r="I15">
            <v>20.02</v>
          </cell>
        </row>
        <row r="16">
          <cell r="C16">
            <v>29.87</v>
          </cell>
          <cell r="I16">
            <v>20.78</v>
          </cell>
        </row>
        <row r="17">
          <cell r="C17">
            <v>31.27</v>
          </cell>
          <cell r="I17">
            <v>21.74</v>
          </cell>
        </row>
        <row r="18">
          <cell r="C18">
            <v>31.81</v>
          </cell>
          <cell r="I18">
            <v>22.23</v>
          </cell>
        </row>
        <row r="19">
          <cell r="C19">
            <v>32.42</v>
          </cell>
          <cell r="I19">
            <v>22.94</v>
          </cell>
        </row>
        <row r="20">
          <cell r="C20">
            <v>34.270000000000003</v>
          </cell>
          <cell r="I20">
            <v>24.42</v>
          </cell>
        </row>
        <row r="21">
          <cell r="C21">
            <v>35.51</v>
          </cell>
          <cell r="I21">
            <v>25.22</v>
          </cell>
        </row>
        <row r="22">
          <cell r="C22">
            <v>36.58</v>
          </cell>
          <cell r="I22">
            <v>26.12</v>
          </cell>
        </row>
        <row r="23">
          <cell r="C23">
            <v>36.76</v>
          </cell>
          <cell r="I23">
            <v>26.22</v>
          </cell>
        </row>
        <row r="24">
          <cell r="C24">
            <v>37.69</v>
          </cell>
          <cell r="I24">
            <v>27.06</v>
          </cell>
        </row>
        <row r="25">
          <cell r="C25">
            <v>39.700000000000003</v>
          </cell>
          <cell r="I25">
            <v>28.38</v>
          </cell>
        </row>
        <row r="26">
          <cell r="C26">
            <v>40.78</v>
          </cell>
          <cell r="I26">
            <v>29.12</v>
          </cell>
        </row>
        <row r="27">
          <cell r="C27">
            <v>43.35</v>
          </cell>
          <cell r="I27">
            <v>30.97</v>
          </cell>
        </row>
        <row r="28">
          <cell r="C28">
            <v>45.5</v>
          </cell>
          <cell r="I28">
            <v>32.67</v>
          </cell>
        </row>
        <row r="29">
          <cell r="C29">
            <v>48.63</v>
          </cell>
          <cell r="I29">
            <v>34.67</v>
          </cell>
        </row>
        <row r="30">
          <cell r="C30">
            <v>51.18</v>
          </cell>
          <cell r="I30">
            <v>37.31</v>
          </cell>
        </row>
        <row r="31">
          <cell r="C31">
            <v>55.74</v>
          </cell>
          <cell r="I31">
            <v>40.92</v>
          </cell>
        </row>
        <row r="32">
          <cell r="C32">
            <v>61.66</v>
          </cell>
          <cell r="I32">
            <v>47.18</v>
          </cell>
        </row>
        <row r="33">
          <cell r="C33">
            <v>68.31</v>
          </cell>
          <cell r="I33">
            <v>53.11</v>
          </cell>
        </row>
        <row r="34">
          <cell r="C34">
            <v>80.709999999999994</v>
          </cell>
          <cell r="I34">
            <v>66.53</v>
          </cell>
        </row>
        <row r="35">
          <cell r="C35">
            <v>105.34</v>
          </cell>
          <cell r="I35">
            <v>92.96</v>
          </cell>
        </row>
        <row r="36">
          <cell r="C36">
            <v>121.01</v>
          </cell>
          <cell r="I36">
            <v>111.65</v>
          </cell>
        </row>
        <row r="37">
          <cell r="C37">
            <v>136.56</v>
          </cell>
          <cell r="I37">
            <v>127.02</v>
          </cell>
        </row>
        <row r="38">
          <cell r="C38">
            <v>149.06</v>
          </cell>
          <cell r="I38">
            <v>138.86000000000001</v>
          </cell>
        </row>
        <row r="39">
          <cell r="C39">
            <v>158.71</v>
          </cell>
          <cell r="I39">
            <v>146.96</v>
          </cell>
        </row>
        <row r="40">
          <cell r="C40">
            <v>172.46</v>
          </cell>
          <cell r="I40">
            <v>157.81</v>
          </cell>
        </row>
        <row r="41">
          <cell r="C41">
            <v>191.43</v>
          </cell>
          <cell r="I41">
            <v>177.74</v>
          </cell>
        </row>
        <row r="42">
          <cell r="C42">
            <v>214.45</v>
          </cell>
          <cell r="I42">
            <v>198.19</v>
          </cell>
        </row>
        <row r="43">
          <cell r="C43" t="str">
            <v>n.a.</v>
          </cell>
          <cell r="I43" t="str">
            <v>n.a.</v>
          </cell>
        </row>
        <row r="44">
          <cell r="C44" t="str">
            <v>n.a.</v>
          </cell>
          <cell r="I44" t="str">
            <v>n.a.</v>
          </cell>
        </row>
        <row r="45">
          <cell r="C45" t="str">
            <v>n.a.</v>
          </cell>
          <cell r="I45" t="str">
            <v>n.a.</v>
          </cell>
        </row>
        <row r="46">
          <cell r="C46" t="str">
            <v>n.a.</v>
          </cell>
          <cell r="I46" t="str">
            <v>n.a.</v>
          </cell>
        </row>
        <row r="47">
          <cell r="C47" t="str">
            <v>n.a.</v>
          </cell>
          <cell r="I47" t="str">
            <v>n.a.</v>
          </cell>
        </row>
        <row r="48">
          <cell r="C48" t="str">
            <v>n.a.</v>
          </cell>
          <cell r="I48" t="str">
            <v>n.a.</v>
          </cell>
        </row>
        <row r="49">
          <cell r="C49" t="str">
            <v>n.a.</v>
          </cell>
          <cell r="I49" t="str">
            <v>n.a.</v>
          </cell>
        </row>
      </sheetData>
      <sheetData sheetId="1"/>
      <sheetData sheetId="2"/>
      <sheetData sheetId="3"/>
      <sheetData sheetId="4"/>
      <sheetData sheetId="5"/>
      <sheetData sheetId="6">
        <row r="10">
          <cell r="C10">
            <v>17.02</v>
          </cell>
        </row>
      </sheetData>
      <sheetData sheetId="7"/>
      <sheetData sheetId="8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G_567"/>
    </sheetNames>
    <sheetDataSet>
      <sheetData sheetId="0" refreshError="1">
        <row r="1">
          <cell r="A1" t="str">
            <v>LCNTRY</v>
          </cell>
          <cell r="B1" t="str">
            <v>DLVLEDUC</v>
          </cell>
          <cell r="C1" t="str">
            <v>G20_GP</v>
          </cell>
          <cell r="D1" t="str">
            <v>G1_20</v>
          </cell>
          <cell r="E1" t="str">
            <v>G2_20</v>
          </cell>
          <cell r="F1" t="str">
            <v>G3_20</v>
          </cell>
          <cell r="G1" t="str">
            <v>G4_20</v>
          </cell>
          <cell r="H1" t="str">
            <v>G5_20</v>
          </cell>
          <cell r="I1" t="str">
            <v>G10_20</v>
          </cell>
          <cell r="J1" t="str">
            <v>G11_20</v>
          </cell>
          <cell r="K1" t="str">
            <v>G12_20</v>
          </cell>
          <cell r="L1" t="str">
            <v>G13_20</v>
          </cell>
          <cell r="M1" t="str">
            <v>G14_20</v>
          </cell>
          <cell r="N1" t="str">
            <v>G1_5</v>
          </cell>
          <cell r="O1" t="str">
            <v>G2_5</v>
          </cell>
          <cell r="P1" t="str">
            <v>G3_5</v>
          </cell>
          <cell r="Q1" t="str">
            <v>G4_5</v>
          </cell>
          <cell r="R1" t="str">
            <v>G10_14</v>
          </cell>
          <cell r="S1" t="str">
            <v>G11_14</v>
          </cell>
          <cell r="T1" t="str">
            <v>G12_14</v>
          </cell>
          <cell r="U1" t="str">
            <v>G13_14</v>
          </cell>
          <cell r="V1" t="str">
            <v>G5a_20</v>
          </cell>
          <cell r="W1" t="str">
            <v>G12a_20</v>
          </cell>
          <cell r="X1" t="str">
            <v>P20_GP</v>
          </cell>
          <cell r="Y1" t="str">
            <v>G1_5</v>
          </cell>
          <cell r="Z1" t="str">
            <v>missG1_5</v>
          </cell>
          <cell r="AA1" t="str">
            <v>G2_5</v>
          </cell>
          <cell r="AB1" t="str">
            <v>missG2_5</v>
          </cell>
          <cell r="AC1" t="str">
            <v>G3_5</v>
          </cell>
          <cell r="AD1" t="str">
            <v>missG3_5</v>
          </cell>
          <cell r="AE1" t="str">
            <v>G4_5</v>
          </cell>
          <cell r="AF1" t="str">
            <v>missG4_5</v>
          </cell>
          <cell r="AG1" t="str">
            <v>G10_14</v>
          </cell>
          <cell r="AH1" t="str">
            <v>missG10_14</v>
          </cell>
          <cell r="AI1" t="str">
            <v>G11_14</v>
          </cell>
          <cell r="AJ1" t="str">
            <v>missG11_14</v>
          </cell>
          <cell r="AK1" t="str">
            <v>G12_14</v>
          </cell>
          <cell r="AL1" t="str">
            <v>missG12_14</v>
          </cell>
          <cell r="AM1" t="str">
            <v>G13_14</v>
          </cell>
          <cell r="AN1" t="str">
            <v>missG13_14</v>
          </cell>
          <cell r="AO1" t="str">
            <v>G5a_20</v>
          </cell>
          <cell r="AP1" t="str">
            <v>missG5a_20</v>
          </cell>
          <cell r="AQ1" t="str">
            <v>G12a_20</v>
          </cell>
          <cell r="AR1" t="str">
            <v>missG12a_20</v>
          </cell>
          <cell r="AS1" t="str">
            <v>P20_GP</v>
          </cell>
          <cell r="AT1" t="str">
            <v>missP20_GP</v>
          </cell>
        </row>
        <row r="2">
          <cell r="A2" t="str">
            <v>Argentina</v>
          </cell>
          <cell r="B2">
            <v>905070</v>
          </cell>
          <cell r="C2">
            <v>80.939212744062502</v>
          </cell>
          <cell r="D2">
            <v>97.670029068627699</v>
          </cell>
          <cell r="E2">
            <v>1.83149157345849</v>
          </cell>
          <cell r="F2" t="str">
            <v>n</v>
          </cell>
          <cell r="G2">
            <v>1.83149157345849</v>
          </cell>
          <cell r="H2">
            <v>99.501520642086206</v>
          </cell>
          <cell r="I2">
            <v>0.38086063301277601</v>
          </cell>
          <cell r="J2">
            <v>0.117618724901004</v>
          </cell>
          <cell r="K2">
            <v>0.49847935791378001</v>
          </cell>
          <cell r="L2" t="str">
            <v>m</v>
          </cell>
          <cell r="M2">
            <v>0.49847935791378001</v>
          </cell>
          <cell r="N2">
            <v>98.159333081906894</v>
          </cell>
          <cell r="O2">
            <v>1.8406669180931401</v>
          </cell>
          <cell r="P2" t="str">
            <v>n</v>
          </cell>
          <cell r="Q2">
            <v>1.8406669180931401</v>
          </cell>
          <cell r="R2">
            <v>76.404494382022506</v>
          </cell>
          <cell r="S2">
            <v>23.595505617977501</v>
          </cell>
          <cell r="T2">
            <v>100</v>
          </cell>
          <cell r="U2" t="str">
            <v>m</v>
          </cell>
          <cell r="V2">
            <v>81.324946931551494</v>
          </cell>
          <cell r="W2" t="str">
            <v>xr:G12</v>
          </cell>
          <cell r="X2">
            <v>19.060787255937498</v>
          </cell>
          <cell r="Y2">
            <v>98.159333081906894</v>
          </cell>
          <cell r="Z2" t="str">
            <v>.</v>
          </cell>
          <cell r="AA2">
            <v>1.8406669180931401</v>
          </cell>
          <cell r="AB2" t="str">
            <v>.</v>
          </cell>
          <cell r="AC2">
            <v>0</v>
          </cell>
          <cell r="AD2" t="str">
            <v>n</v>
          </cell>
          <cell r="AE2">
            <v>1.8406669180931401</v>
          </cell>
          <cell r="AF2" t="str">
            <v>.</v>
          </cell>
          <cell r="AG2">
            <v>76.404494382022506</v>
          </cell>
          <cell r="AH2" t="str">
            <v>.</v>
          </cell>
          <cell r="AI2">
            <v>23.595505617977501</v>
          </cell>
          <cell r="AJ2" t="str">
            <v>.</v>
          </cell>
          <cell r="AK2">
            <v>100</v>
          </cell>
          <cell r="AL2" t="str">
            <v>.</v>
          </cell>
          <cell r="AM2">
            <v>0</v>
          </cell>
          <cell r="AN2" t="str">
            <v>m</v>
          </cell>
          <cell r="AO2">
            <v>81.324946931551494</v>
          </cell>
          <cell r="AP2" t="str">
            <v>.</v>
          </cell>
          <cell r="AQ2">
            <v>0</v>
          </cell>
          <cell r="AR2" t="str">
            <v>xr:G12</v>
          </cell>
          <cell r="AS2">
            <v>19.060787255937498</v>
          </cell>
          <cell r="AT2" t="str">
            <v>""</v>
          </cell>
        </row>
        <row r="3">
          <cell r="A3" t="str">
            <v>Australia</v>
          </cell>
          <cell r="B3">
            <v>905070</v>
          </cell>
          <cell r="C3">
            <v>75.686984893747706</v>
          </cell>
          <cell r="D3">
            <v>77.572186375914995</v>
          </cell>
          <cell r="E3" t="str">
            <v>a</v>
          </cell>
          <cell r="F3" t="str">
            <v>a</v>
          </cell>
          <cell r="G3" t="str">
            <v>n</v>
          </cell>
          <cell r="H3">
            <v>77.572186375914995</v>
          </cell>
          <cell r="I3">
            <v>12.9382619284225</v>
          </cell>
          <cell r="J3">
            <v>9.4895516956625201</v>
          </cell>
          <cell r="K3">
            <v>22.427813624085001</v>
          </cell>
          <cell r="L3" t="str">
            <v>n</v>
          </cell>
          <cell r="M3">
            <v>22.427813624085001</v>
          </cell>
          <cell r="N3">
            <v>100</v>
          </cell>
          <cell r="O3" t="str">
            <v>a</v>
          </cell>
          <cell r="P3" t="str">
            <v>a</v>
          </cell>
          <cell r="Q3" t="str">
            <v>n</v>
          </cell>
          <cell r="R3">
            <v>57.688467299051403</v>
          </cell>
          <cell r="S3">
            <v>42.311532700948597</v>
          </cell>
          <cell r="T3">
            <v>100</v>
          </cell>
          <cell r="U3" t="str">
            <v>n</v>
          </cell>
          <cell r="V3">
            <v>4.8847397371478198</v>
          </cell>
          <cell r="W3">
            <v>9.4895516956625201</v>
          </cell>
          <cell r="X3">
            <v>24.313015106252301</v>
          </cell>
          <cell r="Y3">
            <v>100</v>
          </cell>
          <cell r="Z3" t="str">
            <v>.</v>
          </cell>
          <cell r="AA3">
            <v>0</v>
          </cell>
          <cell r="AB3" t="str">
            <v>a</v>
          </cell>
          <cell r="AC3">
            <v>0</v>
          </cell>
          <cell r="AD3" t="str">
            <v>a</v>
          </cell>
          <cell r="AE3">
            <v>0</v>
          </cell>
          <cell r="AF3" t="str">
            <v>n</v>
          </cell>
          <cell r="AG3">
            <v>57.688467299051403</v>
          </cell>
          <cell r="AH3" t="str">
            <v>.</v>
          </cell>
          <cell r="AI3">
            <v>42.311532700948597</v>
          </cell>
          <cell r="AJ3" t="str">
            <v>.</v>
          </cell>
          <cell r="AK3">
            <v>100</v>
          </cell>
          <cell r="AL3" t="str">
            <v>.</v>
          </cell>
          <cell r="AM3">
            <v>0</v>
          </cell>
          <cell r="AN3" t="str">
            <v>n</v>
          </cell>
          <cell r="AO3">
            <v>4.8847397371478198</v>
          </cell>
          <cell r="AP3" t="str">
            <v>.</v>
          </cell>
          <cell r="AQ3">
            <v>9.4895516956625201</v>
          </cell>
          <cell r="AR3" t="str">
            <v>.</v>
          </cell>
          <cell r="AS3">
            <v>24.313015106252301</v>
          </cell>
          <cell r="AT3" t="str">
            <v>""</v>
          </cell>
        </row>
        <row r="4">
          <cell r="A4" t="str">
            <v>Austria</v>
          </cell>
          <cell r="B4">
            <v>905070</v>
          </cell>
          <cell r="C4" t="str">
            <v>""</v>
          </cell>
          <cell r="D4">
            <v>77.692168783482799</v>
          </cell>
          <cell r="E4">
            <v>0.32185991834884797</v>
          </cell>
          <cell r="F4" t="str">
            <v>a</v>
          </cell>
          <cell r="G4">
            <v>0.32185991834884797</v>
          </cell>
          <cell r="H4">
            <v>78.014028701831606</v>
          </cell>
          <cell r="I4">
            <v>5.6582194666827199</v>
          </cell>
          <cell r="J4" t="str">
            <v>a</v>
          </cell>
          <cell r="K4">
            <v>5.6582194666827199</v>
          </cell>
          <cell r="L4">
            <v>16.3277518314856</v>
          </cell>
          <cell r="M4">
            <v>21.985971298168302</v>
          </cell>
          <cell r="N4">
            <v>99.587433281289705</v>
          </cell>
          <cell r="O4">
            <v>0.41256671871028699</v>
          </cell>
          <cell r="P4" t="str">
            <v>a</v>
          </cell>
          <cell r="Q4">
            <v>0.41256671871028699</v>
          </cell>
          <cell r="R4">
            <v>25.735590163142401</v>
          </cell>
          <cell r="S4" t="str">
            <v>a</v>
          </cell>
          <cell r="T4">
            <v>25.735590163142401</v>
          </cell>
          <cell r="U4">
            <v>74.264409836857595</v>
          </cell>
          <cell r="V4">
            <v>8.1219172795224193</v>
          </cell>
          <cell r="W4" t="str">
            <v>xr:G12</v>
          </cell>
          <cell r="X4" t="str">
            <v>""</v>
          </cell>
          <cell r="Y4">
            <v>99.587433281289705</v>
          </cell>
          <cell r="Z4" t="str">
            <v>.</v>
          </cell>
          <cell r="AA4">
            <v>0.41256671871028699</v>
          </cell>
          <cell r="AB4" t="str">
            <v>.</v>
          </cell>
          <cell r="AC4">
            <v>0</v>
          </cell>
          <cell r="AD4" t="str">
            <v>a</v>
          </cell>
          <cell r="AE4">
            <v>0.41256671871028699</v>
          </cell>
          <cell r="AF4" t="str">
            <v>.</v>
          </cell>
          <cell r="AG4">
            <v>25.735590163142401</v>
          </cell>
          <cell r="AH4" t="str">
            <v>.</v>
          </cell>
          <cell r="AI4">
            <v>0</v>
          </cell>
          <cell r="AJ4" t="str">
            <v>a</v>
          </cell>
          <cell r="AK4">
            <v>25.735590163142401</v>
          </cell>
          <cell r="AL4" t="str">
            <v>.</v>
          </cell>
          <cell r="AM4">
            <v>74.264409836857595</v>
          </cell>
          <cell r="AN4" t="str">
            <v>.</v>
          </cell>
          <cell r="AO4">
            <v>8.1219172795224193</v>
          </cell>
          <cell r="AP4" t="str">
            <v>.</v>
          </cell>
          <cell r="AQ4">
            <v>0</v>
          </cell>
          <cell r="AR4" t="str">
            <v>xr:G12</v>
          </cell>
          <cell r="AS4">
            <v>0</v>
          </cell>
          <cell r="AT4" t="str">
            <v>""</v>
          </cell>
        </row>
        <row r="5">
          <cell r="A5" t="str">
            <v>Belgium (Fl)</v>
          </cell>
          <cell r="B5">
            <v>905070</v>
          </cell>
          <cell r="C5" t="str">
            <v>""</v>
          </cell>
          <cell r="D5">
            <v>29.327436682416501</v>
          </cell>
          <cell r="E5">
            <v>51.592076359173497</v>
          </cell>
          <cell r="F5" t="str">
            <v>n</v>
          </cell>
          <cell r="G5">
            <v>51.592076359173497</v>
          </cell>
          <cell r="H5">
            <v>80.919513041589994</v>
          </cell>
          <cell r="I5">
            <v>19.080486958409999</v>
          </cell>
          <cell r="J5" t="str">
            <v>n</v>
          </cell>
          <cell r="K5">
            <v>19.080486958409999</v>
          </cell>
          <cell r="L5" t="str">
            <v>m</v>
          </cell>
          <cell r="M5">
            <v>19.080486958409999</v>
          </cell>
          <cell r="N5">
            <v>36.242725122855298</v>
          </cell>
          <cell r="O5">
            <v>63.757274877144702</v>
          </cell>
          <cell r="P5" t="str">
            <v>n</v>
          </cell>
          <cell r="Q5">
            <v>63.757274877144702</v>
          </cell>
          <cell r="R5">
            <v>100</v>
          </cell>
          <cell r="S5" t="str">
            <v>n</v>
          </cell>
          <cell r="T5">
            <v>100</v>
          </cell>
          <cell r="U5" t="str">
            <v>m</v>
          </cell>
          <cell r="V5">
            <v>2.00553344203749</v>
          </cell>
          <cell r="W5">
            <v>16.582488808060901</v>
          </cell>
          <cell r="X5" t="str">
            <v>""</v>
          </cell>
          <cell r="Y5">
            <v>36.242725122855298</v>
          </cell>
          <cell r="Z5" t="str">
            <v>.</v>
          </cell>
          <cell r="AA5">
            <v>63.757274877144702</v>
          </cell>
          <cell r="AB5" t="str">
            <v>.</v>
          </cell>
          <cell r="AC5">
            <v>0</v>
          </cell>
          <cell r="AD5" t="str">
            <v>n</v>
          </cell>
          <cell r="AE5">
            <v>63.757274877144702</v>
          </cell>
          <cell r="AF5" t="str">
            <v>.</v>
          </cell>
          <cell r="AG5">
            <v>100</v>
          </cell>
          <cell r="AH5" t="str">
            <v>.</v>
          </cell>
          <cell r="AI5">
            <v>0</v>
          </cell>
          <cell r="AJ5" t="str">
            <v>n</v>
          </cell>
          <cell r="AK5">
            <v>100</v>
          </cell>
          <cell r="AL5" t="str">
            <v>.</v>
          </cell>
          <cell r="AM5">
            <v>0</v>
          </cell>
          <cell r="AN5" t="str">
            <v>m</v>
          </cell>
          <cell r="AO5">
            <v>2.00553344203749</v>
          </cell>
          <cell r="AP5" t="str">
            <v>.</v>
          </cell>
          <cell r="AQ5">
            <v>16.582488808060901</v>
          </cell>
          <cell r="AR5" t="str">
            <v>.</v>
          </cell>
          <cell r="AS5">
            <v>0</v>
          </cell>
          <cell r="AT5" t="str">
            <v>""</v>
          </cell>
        </row>
        <row r="6">
          <cell r="A6" t="str">
            <v>Brazil</v>
          </cell>
          <cell r="B6">
            <v>905070</v>
          </cell>
          <cell r="C6" t="str">
            <v>m</v>
          </cell>
          <cell r="D6">
            <v>89.094017961246294</v>
          </cell>
          <cell r="E6" t="str">
            <v>xr:G4</v>
          </cell>
          <cell r="F6" t="str">
            <v>xr:G4</v>
          </cell>
          <cell r="G6">
            <v>2.6229588421402799</v>
          </cell>
          <cell r="H6">
            <v>91.716976803386601</v>
          </cell>
          <cell r="I6">
            <v>6.1523980728677303</v>
          </cell>
          <cell r="J6">
            <v>2.1306251237456499</v>
          </cell>
          <cell r="K6">
            <v>8.2830231966133692</v>
          </cell>
          <cell r="L6" t="str">
            <v>m</v>
          </cell>
          <cell r="M6">
            <v>8.2830231966133692</v>
          </cell>
          <cell r="N6">
            <v>97.1401599425119</v>
          </cell>
          <cell r="O6" t="str">
            <v>xr:G4</v>
          </cell>
          <cell r="P6" t="str">
            <v>xr:G4</v>
          </cell>
          <cell r="Q6">
            <v>2.8598400574880598</v>
          </cell>
          <cell r="R6">
            <v>74.277204431628505</v>
          </cell>
          <cell r="S6">
            <v>25.722795568371499</v>
          </cell>
          <cell r="T6">
            <v>100</v>
          </cell>
          <cell r="U6" t="str">
            <v>m</v>
          </cell>
          <cell r="V6">
            <v>4.1037425174568396</v>
          </cell>
          <cell r="W6" t="str">
            <v>m</v>
          </cell>
          <cell r="X6" t="str">
            <v>m</v>
          </cell>
          <cell r="Y6">
            <v>97.1401599425119</v>
          </cell>
          <cell r="Z6" t="str">
            <v>.</v>
          </cell>
          <cell r="AA6">
            <v>0</v>
          </cell>
          <cell r="AB6" t="str">
            <v>xr:G4</v>
          </cell>
          <cell r="AC6">
            <v>0</v>
          </cell>
          <cell r="AD6" t="str">
            <v>xr:G4</v>
          </cell>
          <cell r="AE6">
            <v>2.8598400574880598</v>
          </cell>
          <cell r="AF6" t="str">
            <v>.</v>
          </cell>
          <cell r="AG6">
            <v>74.277204431628505</v>
          </cell>
          <cell r="AH6" t="str">
            <v>.</v>
          </cell>
          <cell r="AI6">
            <v>25.722795568371499</v>
          </cell>
          <cell r="AJ6" t="str">
            <v>.</v>
          </cell>
          <cell r="AK6">
            <v>100</v>
          </cell>
          <cell r="AL6" t="str">
            <v>.</v>
          </cell>
          <cell r="AM6">
            <v>0</v>
          </cell>
          <cell r="AN6" t="str">
            <v>m</v>
          </cell>
          <cell r="AO6">
            <v>4.1037425174568396</v>
          </cell>
          <cell r="AP6" t="str">
            <v>.</v>
          </cell>
          <cell r="AQ6">
            <v>0</v>
          </cell>
          <cell r="AR6" t="str">
            <v>m</v>
          </cell>
          <cell r="AS6">
            <v>0</v>
          </cell>
          <cell r="AT6" t="str">
            <v>m</v>
          </cell>
        </row>
        <row r="7">
          <cell r="A7" t="str">
            <v>Canada</v>
          </cell>
          <cell r="B7">
            <v>905070</v>
          </cell>
          <cell r="C7">
            <v>79.157094501508595</v>
          </cell>
          <cell r="D7">
            <v>64.8768531872214</v>
          </cell>
          <cell r="E7">
            <v>0.23348997757374201</v>
          </cell>
          <cell r="F7">
            <v>1.62856405963543E-2</v>
          </cell>
          <cell r="G7">
            <v>0.249775618170096</v>
          </cell>
          <cell r="H7">
            <v>65.126628805391505</v>
          </cell>
          <cell r="I7">
            <v>17.380321835602899</v>
          </cell>
          <cell r="J7">
            <v>0.63605988345886599</v>
          </cell>
          <cell r="K7">
            <v>18.016381719061801</v>
          </cell>
          <cell r="L7">
            <v>16.856989475546701</v>
          </cell>
          <cell r="M7">
            <v>34.873371194608502</v>
          </cell>
          <cell r="N7">
            <v>99.616476973011402</v>
          </cell>
          <cell r="O7">
            <v>0.35851691060418001</v>
          </cell>
          <cell r="P7">
            <v>2.5006116384464299E-2</v>
          </cell>
          <cell r="Q7">
            <v>0.38352302698864499</v>
          </cell>
          <cell r="R7">
            <v>49.838375930486301</v>
          </cell>
          <cell r="S7">
            <v>1.8239128070222299</v>
          </cell>
          <cell r="T7">
            <v>51.662288737508597</v>
          </cell>
          <cell r="U7">
            <v>48.337711262491403</v>
          </cell>
          <cell r="V7">
            <v>2.4977788952861699</v>
          </cell>
          <cell r="W7">
            <v>5.2553614566131301</v>
          </cell>
          <cell r="X7">
            <v>20.842905498491401</v>
          </cell>
          <cell r="Y7">
            <v>99.616476973011402</v>
          </cell>
          <cell r="Z7" t="str">
            <v>.</v>
          </cell>
          <cell r="AA7">
            <v>0.35851691060418001</v>
          </cell>
          <cell r="AB7" t="str">
            <v>.</v>
          </cell>
          <cell r="AC7">
            <v>2.5006116384464299E-2</v>
          </cell>
          <cell r="AD7" t="str">
            <v>.</v>
          </cell>
          <cell r="AE7">
            <v>0.38352302698864499</v>
          </cell>
          <cell r="AF7" t="str">
            <v>.</v>
          </cell>
          <cell r="AG7">
            <v>49.838375930486301</v>
          </cell>
          <cell r="AH7" t="str">
            <v>.</v>
          </cell>
          <cell r="AI7">
            <v>1.8239128070222299</v>
          </cell>
          <cell r="AJ7" t="str">
            <v>.</v>
          </cell>
          <cell r="AK7">
            <v>51.662288737508597</v>
          </cell>
          <cell r="AL7" t="str">
            <v>.</v>
          </cell>
          <cell r="AM7">
            <v>48.337711262491403</v>
          </cell>
          <cell r="AN7" t="str">
            <v>.</v>
          </cell>
          <cell r="AO7">
            <v>2.4977788952861699</v>
          </cell>
          <cell r="AP7" t="str">
            <v>.</v>
          </cell>
          <cell r="AQ7">
            <v>5.2553614566131301</v>
          </cell>
          <cell r="AR7" t="str">
            <v>.</v>
          </cell>
          <cell r="AS7">
            <v>20.842905498491401</v>
          </cell>
          <cell r="AT7" t="str">
            <v>""</v>
          </cell>
        </row>
        <row r="8">
          <cell r="A8" t="str">
            <v>Chile</v>
          </cell>
          <cell r="B8">
            <v>905070</v>
          </cell>
          <cell r="C8" t="str">
            <v>m</v>
          </cell>
          <cell r="D8">
            <v>79.569535970507403</v>
          </cell>
          <cell r="E8" t="str">
            <v>a</v>
          </cell>
          <cell r="F8">
            <v>1.5684573666311701</v>
          </cell>
          <cell r="G8">
            <v>1.5684573666311701</v>
          </cell>
          <cell r="H8">
            <v>81.137993337138596</v>
          </cell>
          <cell r="I8">
            <v>6.3059078185342798</v>
          </cell>
          <cell r="J8">
            <v>10.987641477696</v>
          </cell>
          <cell r="K8">
            <v>17.293549296230299</v>
          </cell>
          <cell r="L8">
            <v>1.5684573666311701</v>
          </cell>
          <cell r="M8">
            <v>18.8620066628614</v>
          </cell>
          <cell r="N8">
            <v>98.066926106843695</v>
          </cell>
          <cell r="O8" t="str">
            <v>a</v>
          </cell>
          <cell r="P8">
            <v>1.93307389315635</v>
          </cell>
          <cell r="Q8">
            <v>1.93307389315635</v>
          </cell>
          <cell r="R8">
            <v>33.431797216731802</v>
          </cell>
          <cell r="S8">
            <v>58.252770630869499</v>
          </cell>
          <cell r="T8">
            <v>91.684567847601301</v>
          </cell>
          <cell r="U8">
            <v>8.31543215239871</v>
          </cell>
          <cell r="V8">
            <v>8.6573936978217995E-4</v>
          </cell>
          <cell r="W8" t="str">
            <v>m</v>
          </cell>
          <cell r="X8" t="str">
            <v>m</v>
          </cell>
          <cell r="Y8">
            <v>98.066926106843695</v>
          </cell>
          <cell r="Z8" t="str">
            <v>.</v>
          </cell>
          <cell r="AA8">
            <v>0</v>
          </cell>
          <cell r="AB8" t="str">
            <v>a</v>
          </cell>
          <cell r="AC8">
            <v>1.93307389315635</v>
          </cell>
          <cell r="AD8" t="str">
            <v>.</v>
          </cell>
          <cell r="AE8">
            <v>1.93307389315635</v>
          </cell>
          <cell r="AF8" t="str">
            <v>.</v>
          </cell>
          <cell r="AG8">
            <v>33.431797216731802</v>
          </cell>
          <cell r="AH8" t="str">
            <v>.</v>
          </cell>
          <cell r="AI8">
            <v>58.252770630869499</v>
          </cell>
          <cell r="AJ8" t="str">
            <v>.</v>
          </cell>
          <cell r="AK8">
            <v>91.684567847601301</v>
          </cell>
          <cell r="AL8" t="str">
            <v>.</v>
          </cell>
          <cell r="AM8">
            <v>8.31543215239871</v>
          </cell>
          <cell r="AN8" t="str">
            <v>.</v>
          </cell>
          <cell r="AO8">
            <v>8.6573936978217995E-4</v>
          </cell>
          <cell r="AP8" t="str">
            <v>.</v>
          </cell>
          <cell r="AQ8">
            <v>0</v>
          </cell>
          <cell r="AR8" t="str">
            <v>m</v>
          </cell>
          <cell r="AS8">
            <v>0</v>
          </cell>
          <cell r="AT8" t="str">
            <v>m</v>
          </cell>
        </row>
        <row r="9">
          <cell r="A9" t="str">
            <v>China</v>
          </cell>
          <cell r="B9">
            <v>905070</v>
          </cell>
          <cell r="C9" t="str">
            <v>m.</v>
          </cell>
          <cell r="D9" t="str">
            <v>xr:G20</v>
          </cell>
          <cell r="E9" t="str">
            <v>xr:G20</v>
          </cell>
          <cell r="F9" t="str">
            <v>xr:G20</v>
          </cell>
          <cell r="G9" t="str">
            <v>xr:G20</v>
          </cell>
          <cell r="H9" t="str">
            <v>xr:G20</v>
          </cell>
          <cell r="I9" t="str">
            <v>xr:G20</v>
          </cell>
          <cell r="J9" t="str">
            <v>xr:G20</v>
          </cell>
          <cell r="K9" t="str">
            <v>xr:G20</v>
          </cell>
          <cell r="L9" t="str">
            <v>xr:G20</v>
          </cell>
          <cell r="M9" t="str">
            <v>xr:G20</v>
          </cell>
          <cell r="N9" t="str">
            <v>xr:G20</v>
          </cell>
          <cell r="O9" t="str">
            <v>xr:G20</v>
          </cell>
          <cell r="P9" t="str">
            <v>xr:G20</v>
          </cell>
          <cell r="Q9" t="str">
            <v>xr:G20</v>
          </cell>
          <cell r="R9" t="str">
            <v>xr:G20</v>
          </cell>
          <cell r="S9" t="str">
            <v>xr:G20</v>
          </cell>
          <cell r="T9" t="str">
            <v>xr:G20</v>
          </cell>
          <cell r="U9" t="str">
            <v>xr:G20</v>
          </cell>
          <cell r="V9" t="str">
            <v>xr:G20</v>
          </cell>
          <cell r="W9" t="str">
            <v>xr:G20</v>
          </cell>
          <cell r="X9" t="str">
            <v>m</v>
          </cell>
          <cell r="Y9">
            <v>0</v>
          </cell>
          <cell r="Z9" t="str">
            <v>xr:G20</v>
          </cell>
          <cell r="AA9">
            <v>0</v>
          </cell>
          <cell r="AB9" t="str">
            <v>xr:G20</v>
          </cell>
          <cell r="AC9">
            <v>0</v>
          </cell>
          <cell r="AD9" t="str">
            <v>xr:G20</v>
          </cell>
          <cell r="AE9">
            <v>0</v>
          </cell>
          <cell r="AF9" t="str">
            <v>xr:G20</v>
          </cell>
          <cell r="AG9">
            <v>0</v>
          </cell>
          <cell r="AH9" t="str">
            <v>xr:G20</v>
          </cell>
          <cell r="AI9">
            <v>0</v>
          </cell>
          <cell r="AJ9" t="str">
            <v>xr:G20</v>
          </cell>
          <cell r="AK9">
            <v>0</v>
          </cell>
          <cell r="AL9" t="str">
            <v>xr:G20</v>
          </cell>
          <cell r="AM9">
            <v>0</v>
          </cell>
          <cell r="AN9" t="str">
            <v>xr:G20</v>
          </cell>
          <cell r="AO9">
            <v>0</v>
          </cell>
          <cell r="AP9" t="str">
            <v>xr:G20</v>
          </cell>
          <cell r="AQ9">
            <v>0</v>
          </cell>
          <cell r="AR9" t="str">
            <v>xr:G20</v>
          </cell>
          <cell r="AS9">
            <v>0</v>
          </cell>
          <cell r="AT9" t="str">
            <v>m</v>
          </cell>
        </row>
        <row r="10">
          <cell r="A10" t="str">
            <v>Czech Republic</v>
          </cell>
          <cell r="B10">
            <v>905070</v>
          </cell>
          <cell r="C10" t="str">
            <v>m</v>
          </cell>
          <cell r="D10">
            <v>88.487046536003504</v>
          </cell>
          <cell r="E10">
            <v>1.00826461612667</v>
          </cell>
          <cell r="F10" t="str">
            <v>a</v>
          </cell>
          <cell r="G10">
            <v>1.00826461612667</v>
          </cell>
          <cell r="H10">
            <v>89.495311152130199</v>
          </cell>
          <cell r="I10">
            <v>10.504688847869801</v>
          </cell>
          <cell r="J10" t="str">
            <v>a</v>
          </cell>
          <cell r="K10">
            <v>10.504688847869801</v>
          </cell>
          <cell r="L10" t="str">
            <v>n</v>
          </cell>
          <cell r="M10">
            <v>10.504688847869801</v>
          </cell>
          <cell r="N10">
            <v>98.873388333817005</v>
          </cell>
          <cell r="O10">
            <v>1.1266116661829899</v>
          </cell>
          <cell r="P10" t="str">
            <v>a</v>
          </cell>
          <cell r="Q10">
            <v>1.1266116661829899</v>
          </cell>
          <cell r="R10">
            <v>100</v>
          </cell>
          <cell r="S10" t="str">
            <v>a</v>
          </cell>
          <cell r="T10">
            <v>100</v>
          </cell>
          <cell r="U10" t="str">
            <v>n</v>
          </cell>
          <cell r="V10">
            <v>13.449711990650099</v>
          </cell>
          <cell r="W10" t="str">
            <v>n</v>
          </cell>
          <cell r="X10" t="str">
            <v>m</v>
          </cell>
          <cell r="Y10">
            <v>98.873388333817005</v>
          </cell>
          <cell r="Z10" t="str">
            <v>.</v>
          </cell>
          <cell r="AA10">
            <v>1.1266116661829899</v>
          </cell>
          <cell r="AB10" t="str">
            <v>.</v>
          </cell>
          <cell r="AC10">
            <v>0</v>
          </cell>
          <cell r="AD10" t="str">
            <v>a</v>
          </cell>
          <cell r="AE10">
            <v>1.1266116661829899</v>
          </cell>
          <cell r="AF10" t="str">
            <v>.</v>
          </cell>
          <cell r="AG10">
            <v>100</v>
          </cell>
          <cell r="AH10" t="str">
            <v>.</v>
          </cell>
          <cell r="AI10">
            <v>0</v>
          </cell>
          <cell r="AJ10" t="str">
            <v>a</v>
          </cell>
          <cell r="AK10">
            <v>100</v>
          </cell>
          <cell r="AL10" t="str">
            <v>.</v>
          </cell>
          <cell r="AM10">
            <v>0</v>
          </cell>
          <cell r="AN10" t="str">
            <v>n</v>
          </cell>
          <cell r="AO10">
            <v>13.449711990650099</v>
          </cell>
          <cell r="AP10" t="str">
            <v>.</v>
          </cell>
          <cell r="AQ10">
            <v>0</v>
          </cell>
          <cell r="AR10" t="str">
            <v>n</v>
          </cell>
          <cell r="AS10">
            <v>0</v>
          </cell>
          <cell r="AT10" t="str">
            <v>m</v>
          </cell>
        </row>
        <row r="11">
          <cell r="A11" t="str">
            <v>Denmark</v>
          </cell>
          <cell r="B11">
            <v>905070</v>
          </cell>
          <cell r="C11">
            <v>99.469664505260297</v>
          </cell>
          <cell r="D11">
            <v>67.254433470032097</v>
          </cell>
          <cell r="E11" t="str">
            <v>a</v>
          </cell>
          <cell r="F11" t="str">
            <v>a</v>
          </cell>
          <cell r="G11" t="str">
            <v>n</v>
          </cell>
          <cell r="H11">
            <v>67.254433470032097</v>
          </cell>
          <cell r="I11">
            <v>27.5962360572134</v>
          </cell>
          <cell r="J11">
            <v>5.1493304727545697</v>
          </cell>
          <cell r="K11">
            <v>32.745566529967903</v>
          </cell>
          <cell r="L11" t="str">
            <v>xc:9</v>
          </cell>
          <cell r="M11">
            <v>32.745566529967903</v>
          </cell>
          <cell r="N11">
            <v>100</v>
          </cell>
          <cell r="O11" t="str">
            <v>a</v>
          </cell>
          <cell r="P11" t="str">
            <v>a</v>
          </cell>
          <cell r="Q11" t="str">
            <v>n</v>
          </cell>
          <cell r="R11">
            <v>84.274724738562597</v>
          </cell>
          <cell r="S11">
            <v>15.7252752614374</v>
          </cell>
          <cell r="T11">
            <v>100</v>
          </cell>
          <cell r="U11" t="str">
            <v>xc:9</v>
          </cell>
          <cell r="V11">
            <v>11.4766854574269</v>
          </cell>
          <cell r="W11" t="str">
            <v>n</v>
          </cell>
          <cell r="X11">
            <v>0.530335494739687</v>
          </cell>
          <cell r="Y11">
            <v>100</v>
          </cell>
          <cell r="Z11" t="str">
            <v>.</v>
          </cell>
          <cell r="AA11">
            <v>0</v>
          </cell>
          <cell r="AB11" t="str">
            <v>a</v>
          </cell>
          <cell r="AC11">
            <v>0</v>
          </cell>
          <cell r="AD11" t="str">
            <v>a</v>
          </cell>
          <cell r="AE11">
            <v>0</v>
          </cell>
          <cell r="AF11" t="str">
            <v>n</v>
          </cell>
          <cell r="AG11">
            <v>84.274724738562597</v>
          </cell>
          <cell r="AH11" t="str">
            <v>.</v>
          </cell>
          <cell r="AI11">
            <v>15.7252752614374</v>
          </cell>
          <cell r="AJ11" t="str">
            <v>.</v>
          </cell>
          <cell r="AK11">
            <v>100</v>
          </cell>
          <cell r="AL11" t="str">
            <v>.</v>
          </cell>
          <cell r="AM11">
            <v>0</v>
          </cell>
          <cell r="AN11" t="str">
            <v>xc:9</v>
          </cell>
          <cell r="AO11">
            <v>11.4766854574269</v>
          </cell>
          <cell r="AP11" t="str">
            <v>.</v>
          </cell>
          <cell r="AQ11">
            <v>0</v>
          </cell>
          <cell r="AR11" t="str">
            <v>n</v>
          </cell>
          <cell r="AS11">
            <v>0.530335494739687</v>
          </cell>
          <cell r="AT11" t="str">
            <v>""</v>
          </cell>
        </row>
        <row r="12">
          <cell r="A12" t="str">
            <v>Finland</v>
          </cell>
          <cell r="B12">
            <v>905070</v>
          </cell>
          <cell r="C12">
            <v>100</v>
          </cell>
          <cell r="D12">
            <v>75.710986049896505</v>
          </cell>
          <cell r="E12">
            <v>4.8125731121233803</v>
          </cell>
          <cell r="F12" t="str">
            <v>a</v>
          </cell>
          <cell r="G12">
            <v>4.8125731121233803</v>
          </cell>
          <cell r="H12">
            <v>80.523559162019794</v>
          </cell>
          <cell r="I12">
            <v>19.476440837980299</v>
          </cell>
          <cell r="J12" t="str">
            <v>n</v>
          </cell>
          <cell r="K12">
            <v>19.476440837980299</v>
          </cell>
          <cell r="L12" t="str">
            <v>m</v>
          </cell>
          <cell r="M12">
            <v>19.476440837980299</v>
          </cell>
          <cell r="N12">
            <v>94.023397422808799</v>
          </cell>
          <cell r="O12">
            <v>5.9766025771912297</v>
          </cell>
          <cell r="P12" t="str">
            <v>a</v>
          </cell>
          <cell r="Q12">
            <v>5.9766025771912297</v>
          </cell>
          <cell r="R12">
            <v>100</v>
          </cell>
          <cell r="S12" t="str">
            <v>n</v>
          </cell>
          <cell r="T12">
            <v>100</v>
          </cell>
          <cell r="U12" t="str">
            <v>m</v>
          </cell>
          <cell r="V12">
            <v>4.2835522047012997</v>
          </cell>
          <cell r="W12" t="str">
            <v>n</v>
          </cell>
          <cell r="X12" t="str">
            <v>""</v>
          </cell>
          <cell r="Y12">
            <v>94.023397422808799</v>
          </cell>
          <cell r="Z12" t="str">
            <v>.</v>
          </cell>
          <cell r="AA12">
            <v>5.9766025771912297</v>
          </cell>
          <cell r="AB12" t="str">
            <v>.</v>
          </cell>
          <cell r="AC12">
            <v>0</v>
          </cell>
          <cell r="AD12" t="str">
            <v>a</v>
          </cell>
          <cell r="AE12">
            <v>5.9766025771912297</v>
          </cell>
          <cell r="AF12" t="str">
            <v>.</v>
          </cell>
          <cell r="AG12">
            <v>100</v>
          </cell>
          <cell r="AH12" t="str">
            <v>.</v>
          </cell>
          <cell r="AI12">
            <v>0</v>
          </cell>
          <cell r="AJ12" t="str">
            <v>n</v>
          </cell>
          <cell r="AK12">
            <v>100</v>
          </cell>
          <cell r="AL12" t="str">
            <v>.</v>
          </cell>
          <cell r="AM12">
            <v>0</v>
          </cell>
          <cell r="AN12" t="str">
            <v>m</v>
          </cell>
          <cell r="AO12">
            <v>4.2835522047012997</v>
          </cell>
          <cell r="AP12" t="str">
            <v>.</v>
          </cell>
          <cell r="AQ12">
            <v>0</v>
          </cell>
          <cell r="AR12" t="str">
            <v>n</v>
          </cell>
          <cell r="AS12">
            <v>0</v>
          </cell>
          <cell r="AT12" t="str">
            <v>""</v>
          </cell>
        </row>
        <row r="13">
          <cell r="A13" t="str">
            <v>France</v>
          </cell>
          <cell r="B13">
            <v>905070</v>
          </cell>
          <cell r="C13">
            <v>86.001431970855194</v>
          </cell>
          <cell r="D13">
            <v>87.671249648012306</v>
          </cell>
          <cell r="E13">
            <v>3.2897072686982001</v>
          </cell>
          <cell r="F13">
            <v>1.2243049008925199E-3</v>
          </cell>
          <cell r="G13">
            <v>3.2909315735990901</v>
          </cell>
          <cell r="H13">
            <v>90.962181221611402</v>
          </cell>
          <cell r="I13">
            <v>9.0378187783885693</v>
          </cell>
          <cell r="J13" t="str">
            <v>n</v>
          </cell>
          <cell r="K13">
            <v>9.0378187783885693</v>
          </cell>
          <cell r="L13" t="str">
            <v>n</v>
          </cell>
          <cell r="M13">
            <v>9.0378187783885693</v>
          </cell>
          <cell r="N13">
            <v>96.382088105845497</v>
          </cell>
          <cell r="O13">
            <v>3.6165659447891598</v>
          </cell>
          <cell r="P13">
            <v>1.3459493653848701E-3</v>
          </cell>
          <cell r="Q13">
            <v>3.6179118941545401</v>
          </cell>
          <cell r="R13">
            <v>100</v>
          </cell>
          <cell r="S13" t="str">
            <v>n</v>
          </cell>
          <cell r="T13">
            <v>100</v>
          </cell>
          <cell r="U13" t="str">
            <v>n</v>
          </cell>
          <cell r="V13">
            <v>12.5148446969233</v>
          </cell>
          <cell r="W13" t="str">
            <v>xr:G12</v>
          </cell>
          <cell r="X13">
            <v>13.998568029144799</v>
          </cell>
          <cell r="Y13">
            <v>96.382088105845497</v>
          </cell>
          <cell r="Z13" t="str">
            <v>.</v>
          </cell>
          <cell r="AA13">
            <v>3.6165659447891598</v>
          </cell>
          <cell r="AB13" t="str">
            <v>.</v>
          </cell>
          <cell r="AC13">
            <v>1.3459493653848701E-3</v>
          </cell>
          <cell r="AD13" t="str">
            <v>.</v>
          </cell>
          <cell r="AE13">
            <v>3.6179118941545401</v>
          </cell>
          <cell r="AF13" t="str">
            <v>.</v>
          </cell>
          <cell r="AG13">
            <v>100</v>
          </cell>
          <cell r="AH13" t="str">
            <v>.</v>
          </cell>
          <cell r="AI13">
            <v>0</v>
          </cell>
          <cell r="AJ13" t="str">
            <v>n</v>
          </cell>
          <cell r="AK13">
            <v>100</v>
          </cell>
          <cell r="AL13" t="str">
            <v>.</v>
          </cell>
          <cell r="AM13">
            <v>0</v>
          </cell>
          <cell r="AN13" t="str">
            <v>n</v>
          </cell>
          <cell r="AO13">
            <v>12.5148446969233</v>
          </cell>
          <cell r="AP13" t="str">
            <v>.</v>
          </cell>
          <cell r="AQ13">
            <v>0</v>
          </cell>
          <cell r="AR13" t="str">
            <v>xr:G12</v>
          </cell>
          <cell r="AS13">
            <v>13.998568029144799</v>
          </cell>
          <cell r="AT13" t="str">
            <v>""</v>
          </cell>
        </row>
        <row r="14">
          <cell r="A14" t="str">
            <v>Germany</v>
          </cell>
          <cell r="B14">
            <v>905070</v>
          </cell>
          <cell r="C14" t="str">
            <v>""</v>
          </cell>
          <cell r="D14">
            <v>88.883776752319804</v>
          </cell>
          <cell r="E14">
            <v>1.57622616311701</v>
          </cell>
          <cell r="F14" t="str">
            <v>n</v>
          </cell>
          <cell r="G14">
            <v>1.57622616311701</v>
          </cell>
          <cell r="H14">
            <v>90.460002915436803</v>
          </cell>
          <cell r="I14">
            <v>6.0320833489294703</v>
          </cell>
          <cell r="J14">
            <v>2.8120614589836501</v>
          </cell>
          <cell r="K14">
            <v>8.8441448079131195</v>
          </cell>
          <cell r="L14">
            <v>0.69585227665012805</v>
          </cell>
          <cell r="M14">
            <v>9.5399970845632502</v>
          </cell>
          <cell r="N14">
            <v>98.257543541546795</v>
          </cell>
          <cell r="O14">
            <v>1.7424564584532301</v>
          </cell>
          <cell r="P14" t="str">
            <v>n</v>
          </cell>
          <cell r="Q14">
            <v>1.7424564584532301</v>
          </cell>
          <cell r="R14">
            <v>63.229404531894801</v>
          </cell>
          <cell r="S14">
            <v>29.476544217543601</v>
          </cell>
          <cell r="T14">
            <v>92.705948749438406</v>
          </cell>
          <cell r="U14">
            <v>7.29405125056162</v>
          </cell>
          <cell r="V14">
            <v>11.010301728999099</v>
          </cell>
          <cell r="W14" t="str">
            <v>xr:G12</v>
          </cell>
          <cell r="X14" t="str">
            <v>""</v>
          </cell>
          <cell r="Y14">
            <v>98.257543541546795</v>
          </cell>
          <cell r="Z14" t="str">
            <v>.</v>
          </cell>
          <cell r="AA14">
            <v>1.7424564584532301</v>
          </cell>
          <cell r="AB14" t="str">
            <v>.</v>
          </cell>
          <cell r="AC14">
            <v>0</v>
          </cell>
          <cell r="AD14" t="str">
            <v>n</v>
          </cell>
          <cell r="AE14">
            <v>1.7424564584532301</v>
          </cell>
          <cell r="AF14" t="str">
            <v>.</v>
          </cell>
          <cell r="AG14">
            <v>63.229404531894801</v>
          </cell>
          <cell r="AH14" t="str">
            <v>.</v>
          </cell>
          <cell r="AI14">
            <v>29.476544217543601</v>
          </cell>
          <cell r="AJ14" t="str">
            <v>.</v>
          </cell>
          <cell r="AK14">
            <v>92.705948749438406</v>
          </cell>
          <cell r="AL14" t="str">
            <v>.</v>
          </cell>
          <cell r="AM14">
            <v>7.29405125056162</v>
          </cell>
          <cell r="AN14" t="str">
            <v>.</v>
          </cell>
          <cell r="AO14">
            <v>11.010301728999099</v>
          </cell>
          <cell r="AP14" t="str">
            <v>.</v>
          </cell>
          <cell r="AQ14">
            <v>0</v>
          </cell>
          <cell r="AR14" t="str">
            <v>xr:G12</v>
          </cell>
          <cell r="AS14">
            <v>0</v>
          </cell>
          <cell r="AT14" t="str">
            <v>""</v>
          </cell>
        </row>
        <row r="15">
          <cell r="A15" t="str">
            <v>Greece</v>
          </cell>
          <cell r="B15">
            <v>905070</v>
          </cell>
          <cell r="C15" t="str">
            <v>m</v>
          </cell>
          <cell r="D15">
            <v>98.327994908755997</v>
          </cell>
          <cell r="E15" t="str">
            <v>a</v>
          </cell>
          <cell r="F15" t="str">
            <v>a</v>
          </cell>
          <cell r="G15" t="str">
            <v>a</v>
          </cell>
          <cell r="H15">
            <v>98.327994908755997</v>
          </cell>
          <cell r="I15">
            <v>1.6002501453567299</v>
          </cell>
          <cell r="J15">
            <v>7.17549458872834E-2</v>
          </cell>
          <cell r="K15">
            <v>1.6720050912440101</v>
          </cell>
          <cell r="L15" t="str">
            <v>n</v>
          </cell>
          <cell r="M15">
            <v>1.6720050912440101</v>
          </cell>
          <cell r="N15">
            <v>100</v>
          </cell>
          <cell r="O15" t="str">
            <v>a</v>
          </cell>
          <cell r="P15" t="str">
            <v>a</v>
          </cell>
          <cell r="Q15" t="str">
            <v>a</v>
          </cell>
          <cell r="R15">
            <v>95.708449318542705</v>
          </cell>
          <cell r="S15">
            <v>4.2915506814573101</v>
          </cell>
          <cell r="T15">
            <v>100</v>
          </cell>
          <cell r="U15" t="str">
            <v>n</v>
          </cell>
          <cell r="V15" t="str">
            <v>m</v>
          </cell>
          <cell r="W15" t="str">
            <v>m</v>
          </cell>
          <cell r="X15" t="str">
            <v>m</v>
          </cell>
          <cell r="Y15">
            <v>100</v>
          </cell>
          <cell r="Z15" t="str">
            <v>.</v>
          </cell>
          <cell r="AA15">
            <v>0</v>
          </cell>
          <cell r="AB15" t="str">
            <v>a</v>
          </cell>
          <cell r="AC15">
            <v>0</v>
          </cell>
          <cell r="AD15" t="str">
            <v>a</v>
          </cell>
          <cell r="AE15">
            <v>0</v>
          </cell>
          <cell r="AF15" t="str">
            <v>a</v>
          </cell>
          <cell r="AG15">
            <v>95.708449318542705</v>
          </cell>
          <cell r="AH15" t="str">
            <v>.</v>
          </cell>
          <cell r="AI15">
            <v>4.2915506814573101</v>
          </cell>
          <cell r="AJ15" t="str">
            <v>.</v>
          </cell>
          <cell r="AK15">
            <v>100</v>
          </cell>
          <cell r="AL15" t="str">
            <v>.</v>
          </cell>
          <cell r="AM15">
            <v>0</v>
          </cell>
          <cell r="AN15" t="str">
            <v>n</v>
          </cell>
          <cell r="AO15">
            <v>0</v>
          </cell>
          <cell r="AP15" t="str">
            <v>m</v>
          </cell>
          <cell r="AQ15">
            <v>0</v>
          </cell>
          <cell r="AR15" t="str">
            <v>m</v>
          </cell>
          <cell r="AS15">
            <v>0</v>
          </cell>
          <cell r="AT15" t="str">
            <v>m</v>
          </cell>
        </row>
        <row r="16">
          <cell r="A16" t="str">
            <v>Hungary</v>
          </cell>
          <cell r="B16">
            <v>905070</v>
          </cell>
          <cell r="C16" t="str">
            <v>m</v>
          </cell>
          <cell r="D16">
            <v>81.270219649242307</v>
          </cell>
          <cell r="E16">
            <v>4.6370395595663796</v>
          </cell>
          <cell r="F16" t="str">
            <v>a</v>
          </cell>
          <cell r="G16">
            <v>4.6370395595663796</v>
          </cell>
          <cell r="H16">
            <v>85.907259208808696</v>
          </cell>
          <cell r="I16">
            <v>14.0927407911913</v>
          </cell>
          <cell r="J16" t="str">
            <v>a</v>
          </cell>
          <cell r="K16">
            <v>14.0927407911913</v>
          </cell>
          <cell r="L16" t="str">
            <v>n</v>
          </cell>
          <cell r="M16">
            <v>14.0927407911913</v>
          </cell>
          <cell r="N16">
            <v>94.602272727272705</v>
          </cell>
          <cell r="O16">
            <v>5.3977272727272698</v>
          </cell>
          <cell r="P16" t="str">
            <v>a</v>
          </cell>
          <cell r="Q16">
            <v>5.3977272727272698</v>
          </cell>
          <cell r="R16">
            <v>100</v>
          </cell>
          <cell r="S16" t="str">
            <v>a</v>
          </cell>
          <cell r="T16">
            <v>100</v>
          </cell>
          <cell r="U16" t="str">
            <v>n</v>
          </cell>
          <cell r="V16">
            <v>8.8294833229278993</v>
          </cell>
          <cell r="W16" t="str">
            <v>n</v>
          </cell>
          <cell r="X16" t="str">
            <v>m</v>
          </cell>
          <cell r="Y16">
            <v>94.602272727272705</v>
          </cell>
          <cell r="Z16" t="str">
            <v>.</v>
          </cell>
          <cell r="AA16">
            <v>5.3977272727272698</v>
          </cell>
          <cell r="AB16" t="str">
            <v>.</v>
          </cell>
          <cell r="AC16">
            <v>0</v>
          </cell>
          <cell r="AD16" t="str">
            <v>a</v>
          </cell>
          <cell r="AE16">
            <v>5.3977272727272698</v>
          </cell>
          <cell r="AF16" t="str">
            <v>.</v>
          </cell>
          <cell r="AG16">
            <v>100</v>
          </cell>
          <cell r="AH16" t="str">
            <v>.</v>
          </cell>
          <cell r="AI16">
            <v>0</v>
          </cell>
          <cell r="AJ16" t="str">
            <v>a</v>
          </cell>
          <cell r="AK16">
            <v>100</v>
          </cell>
          <cell r="AL16" t="str">
            <v>.</v>
          </cell>
          <cell r="AM16">
            <v>0</v>
          </cell>
          <cell r="AN16" t="str">
            <v>n</v>
          </cell>
          <cell r="AO16">
            <v>8.8294833229278993</v>
          </cell>
          <cell r="AP16" t="str">
            <v>.</v>
          </cell>
          <cell r="AQ16">
            <v>0</v>
          </cell>
          <cell r="AR16" t="str">
            <v>n</v>
          </cell>
          <cell r="AS16">
            <v>0</v>
          </cell>
          <cell r="AT16" t="str">
            <v>m</v>
          </cell>
        </row>
        <row r="17">
          <cell r="A17" t="str">
            <v>Iceland</v>
          </cell>
          <cell r="B17">
            <v>905070</v>
          </cell>
          <cell r="C17" t="str">
            <v>""</v>
          </cell>
          <cell r="D17" t="str">
            <v>xr:G5</v>
          </cell>
          <cell r="E17" t="str">
            <v>xr:G5</v>
          </cell>
          <cell r="F17" t="str">
            <v>xr:G5</v>
          </cell>
          <cell r="G17" t="str">
            <v>xr:G5</v>
          </cell>
          <cell r="H17">
            <v>70.252456561741994</v>
          </cell>
          <cell r="I17" t="str">
            <v>m</v>
          </cell>
          <cell r="J17">
            <v>29.747543438257999</v>
          </cell>
          <cell r="K17">
            <v>29.747543438257999</v>
          </cell>
          <cell r="L17" t="str">
            <v>m</v>
          </cell>
          <cell r="M17">
            <v>29.747543438257999</v>
          </cell>
          <cell r="N17" t="str">
            <v>xr:G5</v>
          </cell>
          <cell r="O17" t="str">
            <v>xr:G5</v>
          </cell>
          <cell r="P17" t="str">
            <v>xr:G5</v>
          </cell>
          <cell r="Q17" t="str">
            <v>xr:G5</v>
          </cell>
          <cell r="R17" t="str">
            <v>m</v>
          </cell>
          <cell r="S17">
            <v>100</v>
          </cell>
          <cell r="T17">
            <v>100</v>
          </cell>
          <cell r="U17" t="str">
            <v>m</v>
          </cell>
          <cell r="V17">
            <v>3.39050761815865</v>
          </cell>
          <cell r="W17" t="str">
            <v>m</v>
          </cell>
          <cell r="X17" t="str">
            <v>""</v>
          </cell>
          <cell r="Y17">
            <v>0</v>
          </cell>
          <cell r="Z17" t="str">
            <v>xr:G5</v>
          </cell>
          <cell r="AA17">
            <v>0</v>
          </cell>
          <cell r="AB17" t="str">
            <v>xr:G5</v>
          </cell>
          <cell r="AC17">
            <v>0</v>
          </cell>
          <cell r="AD17" t="str">
            <v>xr:G5</v>
          </cell>
          <cell r="AE17">
            <v>0</v>
          </cell>
          <cell r="AF17" t="str">
            <v>xr:G5</v>
          </cell>
          <cell r="AG17">
            <v>0</v>
          </cell>
          <cell r="AH17" t="str">
            <v>m</v>
          </cell>
          <cell r="AI17">
            <v>100</v>
          </cell>
          <cell r="AJ17" t="str">
            <v>.</v>
          </cell>
          <cell r="AK17">
            <v>100</v>
          </cell>
          <cell r="AL17" t="str">
            <v>.</v>
          </cell>
          <cell r="AM17">
            <v>0</v>
          </cell>
          <cell r="AN17" t="str">
            <v>m</v>
          </cell>
          <cell r="AO17">
            <v>3.39050761815865</v>
          </cell>
          <cell r="AP17" t="str">
            <v>.</v>
          </cell>
          <cell r="AQ17">
            <v>0</v>
          </cell>
          <cell r="AR17" t="str">
            <v>m</v>
          </cell>
          <cell r="AS17">
            <v>0</v>
          </cell>
          <cell r="AT17" t="str">
            <v>""</v>
          </cell>
        </row>
        <row r="18">
          <cell r="A18" t="str">
            <v>India</v>
          </cell>
          <cell r="B18">
            <v>905070</v>
          </cell>
          <cell r="C18">
            <v>82.212783210317198</v>
          </cell>
          <cell r="D18">
            <v>79.390562418216902</v>
          </cell>
          <cell r="E18">
            <v>20.180662593988099</v>
          </cell>
          <cell r="F18" t="str">
            <v>xr:G2</v>
          </cell>
          <cell r="G18">
            <v>20.180662593988099</v>
          </cell>
          <cell r="H18">
            <v>99.571225012205005</v>
          </cell>
          <cell r="I18">
            <v>0.42877498779497097</v>
          </cell>
          <cell r="J18" t="str">
            <v>xr:G12</v>
          </cell>
          <cell r="K18">
            <v>0.42877498779497097</v>
          </cell>
          <cell r="L18" t="str">
            <v>xr:G12</v>
          </cell>
          <cell r="M18">
            <v>0.42877498779497097</v>
          </cell>
          <cell r="N18">
            <v>79.732435157331395</v>
          </cell>
          <cell r="O18">
            <v>20.267564842668602</v>
          </cell>
          <cell r="P18" t="str">
            <v>xr:G2</v>
          </cell>
          <cell r="Q18">
            <v>20.267564842668602</v>
          </cell>
          <cell r="R18">
            <v>100</v>
          </cell>
          <cell r="S18" t="str">
            <v>xr:G12</v>
          </cell>
          <cell r="T18">
            <v>100</v>
          </cell>
          <cell r="U18" t="str">
            <v>xr:G12</v>
          </cell>
          <cell r="V18">
            <v>3.3918785903603301</v>
          </cell>
          <cell r="W18" t="str">
            <v>xr:G12</v>
          </cell>
          <cell r="X18">
            <v>17.787216789682802</v>
          </cell>
          <cell r="Y18">
            <v>79.732435157331395</v>
          </cell>
          <cell r="Z18" t="str">
            <v>.</v>
          </cell>
          <cell r="AA18">
            <v>20.267564842668602</v>
          </cell>
          <cell r="AB18" t="str">
            <v>.</v>
          </cell>
          <cell r="AC18">
            <v>0</v>
          </cell>
          <cell r="AD18" t="str">
            <v>xr:G2</v>
          </cell>
          <cell r="AE18">
            <v>20.267564842668602</v>
          </cell>
          <cell r="AF18" t="str">
            <v>.</v>
          </cell>
          <cell r="AG18">
            <v>100</v>
          </cell>
          <cell r="AH18" t="str">
            <v>.</v>
          </cell>
          <cell r="AI18">
            <v>0</v>
          </cell>
          <cell r="AJ18" t="str">
            <v>xr:G12</v>
          </cell>
          <cell r="AK18">
            <v>100</v>
          </cell>
          <cell r="AL18" t="str">
            <v>.</v>
          </cell>
          <cell r="AM18">
            <v>0</v>
          </cell>
          <cell r="AN18" t="str">
            <v>xr:G12</v>
          </cell>
          <cell r="AO18">
            <v>3.3918785903603301</v>
          </cell>
          <cell r="AP18" t="str">
            <v>.</v>
          </cell>
          <cell r="AQ18">
            <v>0</v>
          </cell>
          <cell r="AR18" t="str">
            <v>xr:G12</v>
          </cell>
          <cell r="AS18">
            <v>17.787216789682802</v>
          </cell>
          <cell r="AT18" t="str">
            <v>""</v>
          </cell>
        </row>
        <row r="19">
          <cell r="A19" t="str">
            <v>Indonesia</v>
          </cell>
          <cell r="B19">
            <v>905070</v>
          </cell>
          <cell r="C19" t="str">
            <v>m</v>
          </cell>
          <cell r="D19" t="str">
            <v>m</v>
          </cell>
          <cell r="E19" t="str">
            <v>a</v>
          </cell>
          <cell r="F19" t="str">
            <v>m</v>
          </cell>
          <cell r="G19" t="str">
            <v>m</v>
          </cell>
          <cell r="H19" t="str">
            <v>m</v>
          </cell>
          <cell r="I19" t="str">
            <v>m</v>
          </cell>
          <cell r="J19" t="str">
            <v>m</v>
          </cell>
          <cell r="K19" t="str">
            <v>m</v>
          </cell>
          <cell r="L19" t="str">
            <v>m</v>
          </cell>
          <cell r="M19" t="str">
            <v>m</v>
          </cell>
          <cell r="N19" t="str">
            <v>m</v>
          </cell>
          <cell r="O19" t="str">
            <v>a</v>
          </cell>
          <cell r="P19" t="str">
            <v>m</v>
          </cell>
          <cell r="Q19" t="str">
            <v>m</v>
          </cell>
          <cell r="R19" t="str">
            <v>m</v>
          </cell>
          <cell r="S19" t="str">
            <v>m</v>
          </cell>
          <cell r="T19" t="str">
            <v>m</v>
          </cell>
          <cell r="U19" t="str">
            <v>m</v>
          </cell>
          <cell r="V19" t="str">
            <v>m</v>
          </cell>
          <cell r="W19" t="str">
            <v>m</v>
          </cell>
          <cell r="X19" t="str">
            <v>m</v>
          </cell>
          <cell r="Y19">
            <v>0</v>
          </cell>
          <cell r="Z19" t="str">
            <v>m</v>
          </cell>
          <cell r="AA19">
            <v>0</v>
          </cell>
          <cell r="AB19" t="str">
            <v>a</v>
          </cell>
          <cell r="AC19">
            <v>0</v>
          </cell>
          <cell r="AD19" t="str">
            <v>m</v>
          </cell>
          <cell r="AE19">
            <v>0</v>
          </cell>
          <cell r="AF19" t="str">
            <v>m</v>
          </cell>
          <cell r="AG19">
            <v>0</v>
          </cell>
          <cell r="AH19" t="str">
            <v>m</v>
          </cell>
          <cell r="AI19">
            <v>0</v>
          </cell>
          <cell r="AJ19" t="str">
            <v>m</v>
          </cell>
          <cell r="AK19">
            <v>0</v>
          </cell>
          <cell r="AL19" t="str">
            <v>m</v>
          </cell>
          <cell r="AM19">
            <v>0</v>
          </cell>
          <cell r="AN19" t="str">
            <v>m</v>
          </cell>
          <cell r="AO19">
            <v>0</v>
          </cell>
          <cell r="AP19" t="str">
            <v>m</v>
          </cell>
          <cell r="AQ19">
            <v>0</v>
          </cell>
          <cell r="AR19" t="str">
            <v>m</v>
          </cell>
          <cell r="AS19">
            <v>0</v>
          </cell>
          <cell r="AT19" t="str">
            <v>m</v>
          </cell>
        </row>
        <row r="20">
          <cell r="A20" t="str">
            <v>Ireland</v>
          </cell>
          <cell r="B20">
            <v>905070</v>
          </cell>
          <cell r="C20" t="str">
            <v>m</v>
          </cell>
          <cell r="D20">
            <v>75.841205086303006</v>
          </cell>
          <cell r="E20" t="str">
            <v>a</v>
          </cell>
          <cell r="F20" t="str">
            <v>n</v>
          </cell>
          <cell r="G20" t="str">
            <v>n</v>
          </cell>
          <cell r="H20">
            <v>75.841205086303006</v>
          </cell>
          <cell r="I20">
            <v>24.158794913697001</v>
          </cell>
          <cell r="J20" t="str">
            <v>n</v>
          </cell>
          <cell r="K20">
            <v>24.158794913697001</v>
          </cell>
          <cell r="L20" t="str">
            <v>n</v>
          </cell>
          <cell r="M20">
            <v>24.158794913697001</v>
          </cell>
          <cell r="N20">
            <v>100</v>
          </cell>
          <cell r="O20" t="str">
            <v>a</v>
          </cell>
          <cell r="P20" t="str">
            <v>n</v>
          </cell>
          <cell r="Q20" t="str">
            <v>n</v>
          </cell>
          <cell r="R20">
            <v>100</v>
          </cell>
          <cell r="S20" t="str">
            <v>n</v>
          </cell>
          <cell r="T20">
            <v>100</v>
          </cell>
          <cell r="U20" t="str">
            <v>n</v>
          </cell>
          <cell r="V20">
            <v>7.7962662270215697</v>
          </cell>
          <cell r="W20">
            <v>10.1466938637528</v>
          </cell>
          <cell r="X20" t="str">
            <v>m</v>
          </cell>
          <cell r="Y20">
            <v>100</v>
          </cell>
          <cell r="Z20" t="str">
            <v>.</v>
          </cell>
          <cell r="AA20">
            <v>0</v>
          </cell>
          <cell r="AB20" t="str">
            <v>a</v>
          </cell>
          <cell r="AC20">
            <v>0</v>
          </cell>
          <cell r="AD20" t="str">
            <v>n</v>
          </cell>
          <cell r="AE20">
            <v>0</v>
          </cell>
          <cell r="AF20" t="str">
            <v>n</v>
          </cell>
          <cell r="AG20">
            <v>100</v>
          </cell>
          <cell r="AH20" t="str">
            <v>.</v>
          </cell>
          <cell r="AI20">
            <v>0</v>
          </cell>
          <cell r="AJ20" t="str">
            <v>n</v>
          </cell>
          <cell r="AK20">
            <v>100</v>
          </cell>
          <cell r="AL20" t="str">
            <v>.</v>
          </cell>
          <cell r="AM20">
            <v>0</v>
          </cell>
          <cell r="AN20" t="str">
            <v>n</v>
          </cell>
          <cell r="AO20">
            <v>7.7962662270215697</v>
          </cell>
          <cell r="AP20" t="str">
            <v>.</v>
          </cell>
          <cell r="AQ20">
            <v>10.1466938637528</v>
          </cell>
          <cell r="AR20" t="str">
            <v>.</v>
          </cell>
          <cell r="AS20">
            <v>0</v>
          </cell>
          <cell r="AT20" t="str">
            <v>m</v>
          </cell>
        </row>
        <row r="21">
          <cell r="A21" t="str">
            <v>Italy</v>
          </cell>
          <cell r="B21">
            <v>905070</v>
          </cell>
          <cell r="C21">
            <v>85.210993201899399</v>
          </cell>
          <cell r="D21">
            <v>90.655424186912398</v>
          </cell>
          <cell r="E21" t="str">
            <v>a</v>
          </cell>
          <cell r="F21">
            <v>0.96099645953528401</v>
          </cell>
          <cell r="G21">
            <v>0.96099645953528401</v>
          </cell>
          <cell r="H21">
            <v>91.616420646447693</v>
          </cell>
          <cell r="I21">
            <v>6.49150033227414</v>
          </cell>
          <cell r="J21" t="str">
            <v>n</v>
          </cell>
          <cell r="K21">
            <v>6.49150033227414</v>
          </cell>
          <cell r="L21">
            <v>1.8843910496018701</v>
          </cell>
          <cell r="M21">
            <v>8.3835793535522907</v>
          </cell>
          <cell r="N21">
            <v>98.951065264551403</v>
          </cell>
          <cell r="O21" t="str">
            <v>a</v>
          </cell>
          <cell r="P21">
            <v>1.0489347354485901</v>
          </cell>
          <cell r="Q21">
            <v>1.0489347354485901</v>
          </cell>
          <cell r="R21">
            <v>77.431131244956305</v>
          </cell>
          <cell r="S21" t="str">
            <v>n</v>
          </cell>
          <cell r="T21">
            <v>77.431131244956305</v>
          </cell>
          <cell r="U21">
            <v>22.477166018634001</v>
          </cell>
          <cell r="V21">
            <v>8.7047059304706007</v>
          </cell>
          <cell r="W21">
            <v>6.4271443213719799</v>
          </cell>
          <cell r="X21">
            <v>14.789006798100599</v>
          </cell>
          <cell r="Y21">
            <v>98.951065264551403</v>
          </cell>
          <cell r="Z21" t="str">
            <v>.</v>
          </cell>
          <cell r="AA21">
            <v>0</v>
          </cell>
          <cell r="AB21" t="str">
            <v>a</v>
          </cell>
          <cell r="AC21">
            <v>1.0489347354485901</v>
          </cell>
          <cell r="AD21" t="str">
            <v>.</v>
          </cell>
          <cell r="AE21">
            <v>1.0489347354485901</v>
          </cell>
          <cell r="AF21" t="str">
            <v>.</v>
          </cell>
          <cell r="AG21">
            <v>77.431131244956305</v>
          </cell>
          <cell r="AH21" t="str">
            <v>.</v>
          </cell>
          <cell r="AI21">
            <v>0</v>
          </cell>
          <cell r="AJ21" t="str">
            <v>n</v>
          </cell>
          <cell r="AK21">
            <v>77.431131244956305</v>
          </cell>
          <cell r="AL21" t="str">
            <v>.</v>
          </cell>
          <cell r="AM21">
            <v>22.477166018634001</v>
          </cell>
          <cell r="AN21" t="str">
            <v>.</v>
          </cell>
          <cell r="AO21">
            <v>8.7047059304706007</v>
          </cell>
          <cell r="AP21" t="str">
            <v>.</v>
          </cell>
          <cell r="AQ21">
            <v>6.4271443213719799</v>
          </cell>
          <cell r="AR21" t="str">
            <v>.</v>
          </cell>
          <cell r="AS21">
            <v>14.789006798100599</v>
          </cell>
          <cell r="AT21" t="str">
            <v>""</v>
          </cell>
        </row>
        <row r="22">
          <cell r="A22" t="str">
            <v>Japan</v>
          </cell>
          <cell r="B22">
            <v>905070</v>
          </cell>
          <cell r="C22" t="str">
            <v>m.</v>
          </cell>
          <cell r="D22">
            <v>82.519781173461297</v>
          </cell>
          <cell r="E22" t="str">
            <v>a</v>
          </cell>
          <cell r="F22">
            <v>17.4802188265387</v>
          </cell>
          <cell r="G22">
            <v>17.4802188265387</v>
          </cell>
          <cell r="H22">
            <v>100</v>
          </cell>
          <cell r="I22" t="str">
            <v>m</v>
          </cell>
          <cell r="J22" t="str">
            <v>m</v>
          </cell>
          <cell r="K22" t="str">
            <v>m</v>
          </cell>
          <cell r="L22" t="str">
            <v>n</v>
          </cell>
          <cell r="M22" t="str">
            <v>m</v>
          </cell>
          <cell r="N22">
            <v>82.519781173461297</v>
          </cell>
          <cell r="O22" t="str">
            <v>a</v>
          </cell>
          <cell r="P22">
            <v>17.4802188265387</v>
          </cell>
          <cell r="Q22">
            <v>17.4802188265387</v>
          </cell>
          <cell r="R22" t="str">
            <v>m</v>
          </cell>
          <cell r="S22" t="str">
            <v>m</v>
          </cell>
          <cell r="T22" t="str">
            <v>m</v>
          </cell>
          <cell r="U22" t="str">
            <v>n</v>
          </cell>
          <cell r="V22" t="str">
            <v>xr:G5</v>
          </cell>
          <cell r="W22" t="str">
            <v>m</v>
          </cell>
          <cell r="X22" t="str">
            <v>m</v>
          </cell>
          <cell r="Y22">
            <v>82.519781173461297</v>
          </cell>
          <cell r="Z22" t="str">
            <v>.</v>
          </cell>
          <cell r="AA22">
            <v>0</v>
          </cell>
          <cell r="AB22" t="str">
            <v>a</v>
          </cell>
          <cell r="AC22">
            <v>17.4802188265387</v>
          </cell>
          <cell r="AD22" t="str">
            <v>.</v>
          </cell>
          <cell r="AE22">
            <v>17.4802188265387</v>
          </cell>
          <cell r="AF22" t="str">
            <v>.</v>
          </cell>
          <cell r="AG22">
            <v>0</v>
          </cell>
          <cell r="AH22" t="str">
            <v>m</v>
          </cell>
          <cell r="AI22">
            <v>0</v>
          </cell>
          <cell r="AJ22" t="str">
            <v>m</v>
          </cell>
          <cell r="AK22">
            <v>0</v>
          </cell>
          <cell r="AL22" t="str">
            <v>m</v>
          </cell>
          <cell r="AM22">
            <v>0</v>
          </cell>
          <cell r="AN22" t="str">
            <v>n</v>
          </cell>
          <cell r="AO22">
            <v>0</v>
          </cell>
          <cell r="AP22" t="str">
            <v>xr:G5</v>
          </cell>
          <cell r="AQ22">
            <v>0</v>
          </cell>
          <cell r="AR22" t="str">
            <v>m</v>
          </cell>
          <cell r="AS22">
            <v>0</v>
          </cell>
          <cell r="AT22" t="str">
            <v>m</v>
          </cell>
        </row>
        <row r="23">
          <cell r="A23" t="str">
            <v>Jordan</v>
          </cell>
          <cell r="B23">
            <v>905070</v>
          </cell>
          <cell r="C23" t="str">
            <v>m</v>
          </cell>
          <cell r="D23" t="str">
            <v>m</v>
          </cell>
          <cell r="E23" t="str">
            <v>a</v>
          </cell>
          <cell r="F23" t="str">
            <v>m</v>
          </cell>
          <cell r="G23" t="str">
            <v>m</v>
          </cell>
          <cell r="H23" t="str">
            <v>m</v>
          </cell>
          <cell r="I23" t="str">
            <v>m</v>
          </cell>
          <cell r="J23" t="str">
            <v>m</v>
          </cell>
          <cell r="K23" t="str">
            <v>m</v>
          </cell>
          <cell r="L23" t="str">
            <v>m</v>
          </cell>
          <cell r="M23" t="str">
            <v>m</v>
          </cell>
          <cell r="N23" t="str">
            <v>m</v>
          </cell>
          <cell r="O23" t="str">
            <v>a</v>
          </cell>
          <cell r="P23" t="str">
            <v>m</v>
          </cell>
          <cell r="Q23" t="str">
            <v>m</v>
          </cell>
          <cell r="R23" t="str">
            <v>m</v>
          </cell>
          <cell r="S23" t="str">
            <v>m</v>
          </cell>
          <cell r="T23" t="str">
            <v>m</v>
          </cell>
          <cell r="U23" t="str">
            <v>m</v>
          </cell>
          <cell r="V23" t="str">
            <v>m</v>
          </cell>
          <cell r="W23" t="str">
            <v>m</v>
          </cell>
          <cell r="X23" t="str">
            <v>m</v>
          </cell>
          <cell r="Y23">
            <v>0</v>
          </cell>
          <cell r="Z23" t="str">
            <v>m</v>
          </cell>
          <cell r="AA23">
            <v>0</v>
          </cell>
          <cell r="AB23" t="str">
            <v>a</v>
          </cell>
          <cell r="AC23">
            <v>0</v>
          </cell>
          <cell r="AD23" t="str">
            <v>m</v>
          </cell>
          <cell r="AE23">
            <v>0</v>
          </cell>
          <cell r="AF23" t="str">
            <v>m</v>
          </cell>
          <cell r="AG23">
            <v>0</v>
          </cell>
          <cell r="AH23" t="str">
            <v>m</v>
          </cell>
          <cell r="AI23">
            <v>0</v>
          </cell>
          <cell r="AJ23" t="str">
            <v>m</v>
          </cell>
          <cell r="AK23">
            <v>0</v>
          </cell>
          <cell r="AL23" t="str">
            <v>m</v>
          </cell>
          <cell r="AM23">
            <v>0</v>
          </cell>
          <cell r="AN23" t="str">
            <v>m</v>
          </cell>
          <cell r="AO23">
            <v>0</v>
          </cell>
          <cell r="AP23" t="str">
            <v>m</v>
          </cell>
          <cell r="AQ23">
            <v>0</v>
          </cell>
          <cell r="AR23" t="str">
            <v>m</v>
          </cell>
          <cell r="AS23">
            <v>0</v>
          </cell>
          <cell r="AT23" t="str">
            <v>m</v>
          </cell>
        </row>
        <row r="24">
          <cell r="A24" t="str">
            <v>Korea</v>
          </cell>
          <cell r="B24">
            <v>905070</v>
          </cell>
          <cell r="C24" t="str">
            <v>m.</v>
          </cell>
          <cell r="D24">
            <v>84.048387081088904</v>
          </cell>
          <cell r="E24" t="str">
            <v>a</v>
          </cell>
          <cell r="F24">
            <v>15.951612918911099</v>
          </cell>
          <cell r="G24">
            <v>15.951612918911099</v>
          </cell>
          <cell r="H24">
            <v>100</v>
          </cell>
          <cell r="I24" t="str">
            <v>n</v>
          </cell>
          <cell r="J24" t="str">
            <v>n</v>
          </cell>
          <cell r="K24" t="str">
            <v>n</v>
          </cell>
          <cell r="L24" t="str">
            <v>n</v>
          </cell>
          <cell r="M24" t="str">
            <v>n</v>
          </cell>
          <cell r="N24">
            <v>84.048387081088904</v>
          </cell>
          <cell r="O24" t="str">
            <v>a</v>
          </cell>
          <cell r="P24">
            <v>15.951612918911099</v>
          </cell>
          <cell r="Q24">
            <v>15.951612918911099</v>
          </cell>
          <cell r="R24" t="str">
            <v>n</v>
          </cell>
          <cell r="S24" t="str">
            <v>n</v>
          </cell>
          <cell r="T24" t="str">
            <v>n</v>
          </cell>
          <cell r="U24" t="str">
            <v>n</v>
          </cell>
          <cell r="V24" t="str">
            <v>m</v>
          </cell>
          <cell r="W24" t="str">
            <v>m</v>
          </cell>
          <cell r="X24" t="str">
            <v>m</v>
          </cell>
          <cell r="Y24">
            <v>84.048387081088904</v>
          </cell>
          <cell r="Z24" t="str">
            <v>.</v>
          </cell>
          <cell r="AA24">
            <v>0</v>
          </cell>
          <cell r="AB24" t="str">
            <v>a</v>
          </cell>
          <cell r="AC24">
            <v>15.951612918911099</v>
          </cell>
          <cell r="AD24" t="str">
            <v>.</v>
          </cell>
          <cell r="AE24">
            <v>15.951612918911099</v>
          </cell>
          <cell r="AF24" t="str">
            <v>.</v>
          </cell>
          <cell r="AG24">
            <v>0</v>
          </cell>
          <cell r="AH24" t="str">
            <v>n</v>
          </cell>
          <cell r="AI24">
            <v>0</v>
          </cell>
          <cell r="AJ24" t="str">
            <v>n</v>
          </cell>
          <cell r="AK24">
            <v>0</v>
          </cell>
          <cell r="AL24" t="str">
            <v>n</v>
          </cell>
          <cell r="AM24">
            <v>0</v>
          </cell>
          <cell r="AN24" t="str">
            <v>n</v>
          </cell>
          <cell r="AO24">
            <v>0</v>
          </cell>
          <cell r="AP24" t="str">
            <v>m</v>
          </cell>
          <cell r="AQ24">
            <v>0</v>
          </cell>
          <cell r="AR24" t="str">
            <v>m</v>
          </cell>
          <cell r="AS24">
            <v>0</v>
          </cell>
          <cell r="AT24" t="str">
            <v>m</v>
          </cell>
        </row>
        <row r="25">
          <cell r="A25" t="str">
            <v>Luxembourg</v>
          </cell>
          <cell r="B25">
            <v>905070</v>
          </cell>
          <cell r="C25" t="str">
            <v>m</v>
          </cell>
          <cell r="D25">
            <v>43.584610311360102</v>
          </cell>
          <cell r="E25">
            <v>1.23487574908807</v>
          </cell>
          <cell r="F25" t="str">
            <v>a</v>
          </cell>
          <cell r="G25">
            <v>1.23487574908807</v>
          </cell>
          <cell r="H25">
            <v>44.819486060448099</v>
          </cell>
          <cell r="I25">
            <v>55.180513939551901</v>
          </cell>
          <cell r="J25" t="str">
            <v>a</v>
          </cell>
          <cell r="K25">
            <v>55.180513939551901</v>
          </cell>
          <cell r="L25" t="str">
            <v>xc:10</v>
          </cell>
          <cell r="M25">
            <v>55.180513939551901</v>
          </cell>
          <cell r="N25">
            <v>97.244779318927101</v>
          </cell>
          <cell r="O25">
            <v>2.7552206810729301</v>
          </cell>
          <cell r="P25" t="str">
            <v>a</v>
          </cell>
          <cell r="Q25">
            <v>2.7552206810729301</v>
          </cell>
          <cell r="R25">
            <v>100</v>
          </cell>
          <cell r="S25" t="str">
            <v>a</v>
          </cell>
          <cell r="T25">
            <v>100</v>
          </cell>
          <cell r="U25" t="str">
            <v>xc:10</v>
          </cell>
          <cell r="V25">
            <v>1.3883573801459099</v>
          </cell>
          <cell r="W25" t="str">
            <v>a</v>
          </cell>
          <cell r="X25" t="str">
            <v>m</v>
          </cell>
          <cell r="Y25">
            <v>97.244779318927101</v>
          </cell>
          <cell r="Z25" t="str">
            <v>.</v>
          </cell>
          <cell r="AA25">
            <v>2.7552206810729301</v>
          </cell>
          <cell r="AB25" t="str">
            <v>.</v>
          </cell>
          <cell r="AC25">
            <v>0</v>
          </cell>
          <cell r="AD25" t="str">
            <v>a</v>
          </cell>
          <cell r="AE25">
            <v>2.7552206810729301</v>
          </cell>
          <cell r="AF25" t="str">
            <v>.</v>
          </cell>
          <cell r="AG25">
            <v>100</v>
          </cell>
          <cell r="AH25" t="str">
            <v>.</v>
          </cell>
          <cell r="AI25">
            <v>0</v>
          </cell>
          <cell r="AJ25" t="str">
            <v>a</v>
          </cell>
          <cell r="AK25">
            <v>100</v>
          </cell>
          <cell r="AL25" t="str">
            <v>.</v>
          </cell>
          <cell r="AM25">
            <v>0</v>
          </cell>
          <cell r="AN25" t="str">
            <v>xc:10</v>
          </cell>
          <cell r="AO25">
            <v>1.3883573801459099</v>
          </cell>
          <cell r="AP25" t="str">
            <v>.</v>
          </cell>
          <cell r="AQ25">
            <v>0</v>
          </cell>
          <cell r="AR25" t="str">
            <v>a</v>
          </cell>
          <cell r="AS25">
            <v>0</v>
          </cell>
          <cell r="AT25" t="str">
            <v>m</v>
          </cell>
        </row>
        <row r="26">
          <cell r="A26" t="str">
            <v>Mexico</v>
          </cell>
          <cell r="B26">
            <v>905070</v>
          </cell>
          <cell r="C26">
            <v>78.544399906454998</v>
          </cell>
          <cell r="D26">
            <v>96.188357622486294</v>
          </cell>
          <cell r="E26" t="str">
            <v>a</v>
          </cell>
          <cell r="F26" t="str">
            <v>a</v>
          </cell>
          <cell r="G26" t="str">
            <v>a</v>
          </cell>
          <cell r="H26">
            <v>96.188357622486294</v>
          </cell>
          <cell r="I26">
            <v>1.09934410529513</v>
          </cell>
          <cell r="J26">
            <v>2.7122982722189799</v>
          </cell>
          <cell r="K26">
            <v>3.8116423775141199</v>
          </cell>
          <cell r="L26" t="str">
            <v>a</v>
          </cell>
          <cell r="M26">
            <v>3.8116423775141199</v>
          </cell>
          <cell r="N26">
            <v>100</v>
          </cell>
          <cell r="O26" t="str">
            <v>a</v>
          </cell>
          <cell r="P26" t="str">
            <v>a</v>
          </cell>
          <cell r="Q26" t="str">
            <v>a</v>
          </cell>
          <cell r="R26">
            <v>28.841743175604702</v>
          </cell>
          <cell r="S26">
            <v>71.158256824395295</v>
          </cell>
          <cell r="T26">
            <v>100</v>
          </cell>
          <cell r="U26" t="str">
            <v>a</v>
          </cell>
          <cell r="V26">
            <v>11.888722884913699</v>
          </cell>
          <cell r="W26" t="str">
            <v>m</v>
          </cell>
          <cell r="X26">
            <v>21.455600093545002</v>
          </cell>
          <cell r="Y26">
            <v>100</v>
          </cell>
          <cell r="Z26" t="str">
            <v>.</v>
          </cell>
          <cell r="AA26">
            <v>0</v>
          </cell>
          <cell r="AB26" t="str">
            <v>a</v>
          </cell>
          <cell r="AC26">
            <v>0</v>
          </cell>
          <cell r="AD26" t="str">
            <v>a</v>
          </cell>
          <cell r="AE26">
            <v>0</v>
          </cell>
          <cell r="AF26" t="str">
            <v>a</v>
          </cell>
          <cell r="AG26">
            <v>28.841743175604702</v>
          </cell>
          <cell r="AH26" t="str">
            <v>.</v>
          </cell>
          <cell r="AI26">
            <v>71.158256824395295</v>
          </cell>
          <cell r="AJ26" t="str">
            <v>.</v>
          </cell>
          <cell r="AK26">
            <v>100</v>
          </cell>
          <cell r="AL26" t="str">
            <v>.</v>
          </cell>
          <cell r="AM26">
            <v>0</v>
          </cell>
          <cell r="AN26" t="str">
            <v>a</v>
          </cell>
          <cell r="AO26">
            <v>11.888722884913699</v>
          </cell>
          <cell r="AP26" t="str">
            <v>.</v>
          </cell>
          <cell r="AQ26">
            <v>0</v>
          </cell>
          <cell r="AR26" t="str">
            <v>m</v>
          </cell>
          <cell r="AS26">
            <v>21.455600093545002</v>
          </cell>
          <cell r="AT26" t="str">
            <v>""</v>
          </cell>
        </row>
        <row r="27">
          <cell r="A27" t="str">
            <v>Netherlands</v>
          </cell>
          <cell r="B27">
            <v>905070</v>
          </cell>
          <cell r="C27">
            <v>95.320357621893805</v>
          </cell>
          <cell r="D27">
            <v>39.328904422828501</v>
          </cell>
          <cell r="E27">
            <v>34.157895949822397</v>
          </cell>
          <cell r="F27" t="str">
            <v>n...</v>
          </cell>
          <cell r="G27">
            <v>34.157895949822397</v>
          </cell>
          <cell r="H27">
            <v>73.486800372650805</v>
          </cell>
          <cell r="I27">
            <v>22.134371082262501</v>
          </cell>
          <cell r="J27">
            <v>3.8401916835096599</v>
          </cell>
          <cell r="K27">
            <v>25.974562765772099</v>
          </cell>
          <cell r="L27">
            <v>0.53863686157703905</v>
          </cell>
          <cell r="M27">
            <v>26.513199627349199</v>
          </cell>
          <cell r="N27">
            <v>53.518324683333603</v>
          </cell>
          <cell r="O27">
            <v>46.481675316666397</v>
          </cell>
          <cell r="P27" t="str">
            <v>n...</v>
          </cell>
          <cell r="Q27">
            <v>46.481675316666397</v>
          </cell>
          <cell r="R27">
            <v>83.484345131359404</v>
          </cell>
          <cell r="S27">
            <v>14.4840748664238</v>
          </cell>
          <cell r="T27">
            <v>97.968419997783201</v>
          </cell>
          <cell r="U27">
            <v>2.03158000221678</v>
          </cell>
          <cell r="V27">
            <v>3.8739866907250602</v>
          </cell>
          <cell r="W27">
            <v>7.9294479407438097</v>
          </cell>
          <cell r="X27">
            <v>4.67964237810616</v>
          </cell>
          <cell r="Y27">
            <v>53.518324683333603</v>
          </cell>
          <cell r="Z27" t="str">
            <v>.</v>
          </cell>
          <cell r="AA27">
            <v>46.481675316666397</v>
          </cell>
          <cell r="AB27" t="str">
            <v>.</v>
          </cell>
          <cell r="AC27">
            <v>0</v>
          </cell>
          <cell r="AD27" t="str">
            <v>n...</v>
          </cell>
          <cell r="AE27">
            <v>46.481675316666397</v>
          </cell>
          <cell r="AF27" t="str">
            <v>.</v>
          </cell>
          <cell r="AG27">
            <v>83.484345131359404</v>
          </cell>
          <cell r="AH27" t="str">
            <v>.</v>
          </cell>
          <cell r="AI27">
            <v>14.4840748664238</v>
          </cell>
          <cell r="AJ27" t="str">
            <v>.</v>
          </cell>
          <cell r="AK27">
            <v>97.968419997783201</v>
          </cell>
          <cell r="AL27" t="str">
            <v>.</v>
          </cell>
          <cell r="AM27">
            <v>2.03158000221678</v>
          </cell>
          <cell r="AN27" t="str">
            <v>.</v>
          </cell>
          <cell r="AO27">
            <v>3.8739866907250602</v>
          </cell>
          <cell r="AP27" t="str">
            <v>.</v>
          </cell>
          <cell r="AQ27">
            <v>7.9294479407438097</v>
          </cell>
          <cell r="AR27" t="str">
            <v>.</v>
          </cell>
          <cell r="AS27">
            <v>4.67964237810616</v>
          </cell>
          <cell r="AT27" t="str">
            <v>""</v>
          </cell>
        </row>
        <row r="28">
          <cell r="A28" t="str">
            <v>New Zealand</v>
          </cell>
          <cell r="B28">
            <v>905070</v>
          </cell>
          <cell r="C28" t="str">
            <v>m</v>
          </cell>
          <cell r="D28">
            <v>64.261557116347902</v>
          </cell>
          <cell r="E28" t="str">
            <v>a</v>
          </cell>
          <cell r="F28" t="str">
            <v>a</v>
          </cell>
          <cell r="G28" t="str">
            <v>a</v>
          </cell>
          <cell r="H28">
            <v>64.261557116347902</v>
          </cell>
          <cell r="I28">
            <v>13.777629704814</v>
          </cell>
          <cell r="J28">
            <v>21.960813178838102</v>
          </cell>
          <cell r="K28">
            <v>35.738442883652098</v>
          </cell>
          <cell r="L28" t="str">
            <v>a</v>
          </cell>
          <cell r="M28">
            <v>35.738442883652098</v>
          </cell>
          <cell r="N28">
            <v>100</v>
          </cell>
          <cell r="O28" t="str">
            <v>a</v>
          </cell>
          <cell r="P28" t="str">
            <v>a</v>
          </cell>
          <cell r="Q28" t="str">
            <v>a</v>
          </cell>
          <cell r="R28">
            <v>38.551287054300502</v>
          </cell>
          <cell r="S28">
            <v>61.448712945699498</v>
          </cell>
          <cell r="T28">
            <v>100</v>
          </cell>
          <cell r="U28" t="str">
            <v>a</v>
          </cell>
          <cell r="V28">
            <v>2.8990448002499999E-2</v>
          </cell>
          <cell r="W28">
            <v>13.223223866951299</v>
          </cell>
          <cell r="X28" t="str">
            <v>m</v>
          </cell>
          <cell r="Y28">
            <v>100</v>
          </cell>
          <cell r="Z28" t="str">
            <v>.</v>
          </cell>
          <cell r="AA28">
            <v>0</v>
          </cell>
          <cell r="AB28" t="str">
            <v>a</v>
          </cell>
          <cell r="AC28">
            <v>0</v>
          </cell>
          <cell r="AD28" t="str">
            <v>a</v>
          </cell>
          <cell r="AE28">
            <v>0</v>
          </cell>
          <cell r="AF28" t="str">
            <v>a</v>
          </cell>
          <cell r="AG28">
            <v>38.551287054300502</v>
          </cell>
          <cell r="AH28" t="str">
            <v>.</v>
          </cell>
          <cell r="AI28">
            <v>61.448712945699498</v>
          </cell>
          <cell r="AJ28" t="str">
            <v>.</v>
          </cell>
          <cell r="AK28">
            <v>100</v>
          </cell>
          <cell r="AL28" t="str">
            <v>.</v>
          </cell>
          <cell r="AM28">
            <v>0</v>
          </cell>
          <cell r="AN28" t="str">
            <v>a</v>
          </cell>
          <cell r="AO28">
            <v>2.8990448002499999E-2</v>
          </cell>
          <cell r="AP28" t="str">
            <v>.</v>
          </cell>
          <cell r="AQ28">
            <v>13.223223866951299</v>
          </cell>
          <cell r="AR28" t="str">
            <v>.</v>
          </cell>
          <cell r="AS28">
            <v>0</v>
          </cell>
          <cell r="AT28" t="str">
            <v>m</v>
          </cell>
        </row>
        <row r="29">
          <cell r="A29" t="str">
            <v>Norway</v>
          </cell>
          <cell r="B29">
            <v>905070</v>
          </cell>
          <cell r="C29" t="str">
            <v>m</v>
          </cell>
          <cell r="D29">
            <v>64.119699277676801</v>
          </cell>
          <cell r="E29" t="str">
            <v>xr:G5</v>
          </cell>
          <cell r="F29" t="str">
            <v>xr:G5</v>
          </cell>
          <cell r="G29">
            <v>2.5502432312908501</v>
          </cell>
          <cell r="H29">
            <v>66.669942508967594</v>
          </cell>
          <cell r="I29">
            <v>8.8152916318608394</v>
          </cell>
          <cell r="J29">
            <v>24.514765859171501</v>
          </cell>
          <cell r="K29">
            <v>33.330057491032399</v>
          </cell>
          <cell r="L29" t="str">
            <v>n</v>
          </cell>
          <cell r="M29">
            <v>33.330057491032399</v>
          </cell>
          <cell r="N29">
            <v>96.174823113207594</v>
          </cell>
          <cell r="O29" t="str">
            <v>xr:G5</v>
          </cell>
          <cell r="P29" t="str">
            <v>xr:G5</v>
          </cell>
          <cell r="Q29">
            <v>3.82517688679245</v>
          </cell>
          <cell r="R29">
            <v>26.448474126492702</v>
          </cell>
          <cell r="S29">
            <v>73.551525873507302</v>
          </cell>
          <cell r="T29">
            <v>100</v>
          </cell>
          <cell r="U29" t="str">
            <v>n</v>
          </cell>
          <cell r="V29">
            <v>10.431919807380501</v>
          </cell>
          <cell r="W29" t="str">
            <v>xr:G12</v>
          </cell>
          <cell r="X29" t="str">
            <v>m</v>
          </cell>
          <cell r="Y29">
            <v>96.174823113207594</v>
          </cell>
          <cell r="Z29" t="str">
            <v>.</v>
          </cell>
          <cell r="AA29">
            <v>0</v>
          </cell>
          <cell r="AB29" t="str">
            <v>xr:G5</v>
          </cell>
          <cell r="AC29">
            <v>0</v>
          </cell>
          <cell r="AD29" t="str">
            <v>xr:G5</v>
          </cell>
          <cell r="AE29">
            <v>3.82517688679245</v>
          </cell>
          <cell r="AF29" t="str">
            <v>.</v>
          </cell>
          <cell r="AG29">
            <v>26.448474126492702</v>
          </cell>
          <cell r="AH29" t="str">
            <v>.</v>
          </cell>
          <cell r="AI29">
            <v>73.551525873507302</v>
          </cell>
          <cell r="AJ29" t="str">
            <v>.</v>
          </cell>
          <cell r="AK29">
            <v>100</v>
          </cell>
          <cell r="AL29" t="str">
            <v>.</v>
          </cell>
          <cell r="AM29">
            <v>0</v>
          </cell>
          <cell r="AN29" t="str">
            <v>n</v>
          </cell>
          <cell r="AO29">
            <v>10.431919807380501</v>
          </cell>
          <cell r="AP29" t="str">
            <v>.</v>
          </cell>
          <cell r="AQ29">
            <v>0</v>
          </cell>
          <cell r="AR29" t="str">
            <v>xr:G12</v>
          </cell>
          <cell r="AS29">
            <v>0</v>
          </cell>
          <cell r="AT29" t="str">
            <v>m</v>
          </cell>
        </row>
        <row r="30">
          <cell r="A30" t="str">
            <v>Paraguay</v>
          </cell>
          <cell r="B30">
            <v>905070</v>
          </cell>
          <cell r="C30" t="str">
            <v>m.</v>
          </cell>
          <cell r="D30">
            <v>100</v>
          </cell>
          <cell r="E30" t="str">
            <v>xr:C1</v>
          </cell>
          <cell r="F30" t="str">
            <v>n</v>
          </cell>
          <cell r="G30" t="str">
            <v>xr:C1</v>
          </cell>
          <cell r="H30">
            <v>100</v>
          </cell>
          <cell r="I30" t="str">
            <v>m</v>
          </cell>
          <cell r="J30" t="str">
            <v>m</v>
          </cell>
          <cell r="K30" t="str">
            <v>m</v>
          </cell>
          <cell r="L30" t="str">
            <v>m</v>
          </cell>
          <cell r="M30" t="str">
            <v>m</v>
          </cell>
          <cell r="N30">
            <v>100</v>
          </cell>
          <cell r="O30" t="str">
            <v>xr:C1</v>
          </cell>
          <cell r="P30" t="str">
            <v>n</v>
          </cell>
          <cell r="Q30" t="str">
            <v>xr:C1</v>
          </cell>
          <cell r="R30" t="str">
            <v>m</v>
          </cell>
          <cell r="S30" t="str">
            <v>m</v>
          </cell>
          <cell r="T30" t="str">
            <v>m</v>
          </cell>
          <cell r="U30" t="str">
            <v>m</v>
          </cell>
          <cell r="V30">
            <v>20.022460988808898</v>
          </cell>
          <cell r="W30" t="str">
            <v>m</v>
          </cell>
          <cell r="X30" t="str">
            <v>m</v>
          </cell>
          <cell r="Y30">
            <v>100</v>
          </cell>
          <cell r="Z30" t="str">
            <v>.</v>
          </cell>
          <cell r="AA30">
            <v>0</v>
          </cell>
          <cell r="AB30" t="str">
            <v>xr:C1</v>
          </cell>
          <cell r="AC30">
            <v>0</v>
          </cell>
          <cell r="AD30" t="str">
            <v>n</v>
          </cell>
          <cell r="AE30">
            <v>0</v>
          </cell>
          <cell r="AF30" t="str">
            <v>xr:C1</v>
          </cell>
          <cell r="AG30">
            <v>0</v>
          </cell>
          <cell r="AH30" t="str">
            <v>m</v>
          </cell>
          <cell r="AI30">
            <v>0</v>
          </cell>
          <cell r="AJ30" t="str">
            <v>m</v>
          </cell>
          <cell r="AK30">
            <v>0</v>
          </cell>
          <cell r="AL30" t="str">
            <v>m</v>
          </cell>
          <cell r="AM30">
            <v>0</v>
          </cell>
          <cell r="AN30" t="str">
            <v>m</v>
          </cell>
          <cell r="AO30">
            <v>20.022460988808898</v>
          </cell>
          <cell r="AP30" t="str">
            <v>.</v>
          </cell>
          <cell r="AQ30">
            <v>0</v>
          </cell>
          <cell r="AR30" t="str">
            <v>m</v>
          </cell>
          <cell r="AS30">
            <v>0</v>
          </cell>
          <cell r="AT30" t="str">
            <v>m</v>
          </cell>
        </row>
        <row r="31">
          <cell r="A31" t="str">
            <v>Philippines</v>
          </cell>
          <cell r="B31">
            <v>905070</v>
          </cell>
          <cell r="C31" t="str">
            <v>m.</v>
          </cell>
          <cell r="D31">
            <v>100</v>
          </cell>
          <cell r="E31" t="str">
            <v>a</v>
          </cell>
          <cell r="F31" t="str">
            <v>m</v>
          </cell>
          <cell r="G31" t="str">
            <v>m</v>
          </cell>
          <cell r="H31">
            <v>100</v>
          </cell>
          <cell r="I31" t="str">
            <v>m</v>
          </cell>
          <cell r="J31" t="str">
            <v>m</v>
          </cell>
          <cell r="K31" t="str">
            <v>m</v>
          </cell>
          <cell r="L31" t="str">
            <v>m</v>
          </cell>
          <cell r="M31" t="str">
            <v>m</v>
          </cell>
          <cell r="N31">
            <v>100</v>
          </cell>
          <cell r="O31" t="str">
            <v>a</v>
          </cell>
          <cell r="P31" t="str">
            <v>m</v>
          </cell>
          <cell r="Q31" t="str">
            <v>m</v>
          </cell>
          <cell r="R31" t="str">
            <v>m</v>
          </cell>
          <cell r="S31" t="str">
            <v>m</v>
          </cell>
          <cell r="T31" t="str">
            <v>m</v>
          </cell>
          <cell r="U31" t="str">
            <v>m</v>
          </cell>
          <cell r="V31" t="str">
            <v>m</v>
          </cell>
          <cell r="W31" t="str">
            <v>m</v>
          </cell>
          <cell r="X31" t="str">
            <v>m</v>
          </cell>
          <cell r="Y31">
            <v>100</v>
          </cell>
          <cell r="Z31" t="str">
            <v>.</v>
          </cell>
          <cell r="AA31">
            <v>0</v>
          </cell>
          <cell r="AB31" t="str">
            <v>a</v>
          </cell>
          <cell r="AC31">
            <v>0</v>
          </cell>
          <cell r="AD31" t="str">
            <v>m</v>
          </cell>
          <cell r="AE31">
            <v>0</v>
          </cell>
          <cell r="AF31" t="str">
            <v>m</v>
          </cell>
          <cell r="AG31">
            <v>0</v>
          </cell>
          <cell r="AH31" t="str">
            <v>m</v>
          </cell>
          <cell r="AI31">
            <v>0</v>
          </cell>
          <cell r="AJ31" t="str">
            <v>m</v>
          </cell>
          <cell r="AK31">
            <v>0</v>
          </cell>
          <cell r="AL31" t="str">
            <v>m</v>
          </cell>
          <cell r="AM31">
            <v>0</v>
          </cell>
          <cell r="AN31" t="str">
            <v>m</v>
          </cell>
          <cell r="AO31">
            <v>0</v>
          </cell>
          <cell r="AP31" t="str">
            <v>m</v>
          </cell>
          <cell r="AQ31">
            <v>0</v>
          </cell>
          <cell r="AR31" t="str">
            <v>m</v>
          </cell>
          <cell r="AS31">
            <v>0</v>
          </cell>
          <cell r="AT31" t="str">
            <v>m</v>
          </cell>
        </row>
        <row r="32">
          <cell r="A32" t="str">
            <v>Poland</v>
          </cell>
          <cell r="B32">
            <v>905070</v>
          </cell>
          <cell r="C32" t="str">
            <v>m</v>
          </cell>
          <cell r="D32">
            <v>99.477221450632101</v>
          </cell>
          <cell r="E32" t="str">
            <v>m</v>
          </cell>
          <cell r="F32" t="str">
            <v>m</v>
          </cell>
          <cell r="G32" t="str">
            <v>m</v>
          </cell>
          <cell r="H32">
            <v>99.477221450632101</v>
          </cell>
          <cell r="I32">
            <v>0.52277854936793999</v>
          </cell>
          <cell r="J32" t="str">
            <v>a</v>
          </cell>
          <cell r="K32">
            <v>0.52277854936793999</v>
          </cell>
          <cell r="L32" t="str">
            <v>m</v>
          </cell>
          <cell r="M32">
            <v>0.52277854936793999</v>
          </cell>
          <cell r="N32">
            <v>100</v>
          </cell>
          <cell r="O32" t="str">
            <v>m</v>
          </cell>
          <cell r="P32" t="str">
            <v>m</v>
          </cell>
          <cell r="Q32" t="str">
            <v>m</v>
          </cell>
          <cell r="R32">
            <v>100</v>
          </cell>
          <cell r="S32" t="str">
            <v>a</v>
          </cell>
          <cell r="T32">
            <v>100</v>
          </cell>
          <cell r="U32" t="str">
            <v>m</v>
          </cell>
          <cell r="V32" t="str">
            <v>m</v>
          </cell>
          <cell r="W32" t="str">
            <v>m</v>
          </cell>
          <cell r="X32" t="str">
            <v>m</v>
          </cell>
          <cell r="Y32">
            <v>100</v>
          </cell>
          <cell r="Z32" t="str">
            <v>.</v>
          </cell>
          <cell r="AA32">
            <v>0</v>
          </cell>
          <cell r="AB32" t="str">
            <v>m</v>
          </cell>
          <cell r="AC32">
            <v>0</v>
          </cell>
          <cell r="AD32" t="str">
            <v>m</v>
          </cell>
          <cell r="AE32">
            <v>0</v>
          </cell>
          <cell r="AF32" t="str">
            <v>m</v>
          </cell>
          <cell r="AG32">
            <v>100</v>
          </cell>
          <cell r="AH32" t="str">
            <v>.</v>
          </cell>
          <cell r="AI32">
            <v>0</v>
          </cell>
          <cell r="AJ32" t="str">
            <v>a</v>
          </cell>
          <cell r="AK32">
            <v>100</v>
          </cell>
          <cell r="AL32" t="str">
            <v>.</v>
          </cell>
          <cell r="AM32">
            <v>0</v>
          </cell>
          <cell r="AN32" t="str">
            <v>m</v>
          </cell>
          <cell r="AO32">
            <v>0</v>
          </cell>
          <cell r="AP32" t="str">
            <v>m</v>
          </cell>
          <cell r="AQ32">
            <v>0</v>
          </cell>
          <cell r="AR32" t="str">
            <v>m</v>
          </cell>
          <cell r="AS32">
            <v>0</v>
          </cell>
          <cell r="AT32" t="str">
            <v>m</v>
          </cell>
        </row>
        <row r="33">
          <cell r="A33" t="str">
            <v>Portugal</v>
          </cell>
          <cell r="B33">
            <v>905070</v>
          </cell>
          <cell r="C33" t="str">
            <v>m</v>
          </cell>
          <cell r="D33">
            <v>96.067593613940403</v>
          </cell>
          <cell r="E33" t="str">
            <v>a</v>
          </cell>
          <cell r="F33">
            <v>0.36758701561139301</v>
          </cell>
          <cell r="G33">
            <v>0.36758701561139301</v>
          </cell>
          <cell r="H33">
            <v>96.435180629551695</v>
          </cell>
          <cell r="I33">
            <v>3.5648193704482498</v>
          </cell>
          <cell r="J33" t="str">
            <v>a</v>
          </cell>
          <cell r="K33">
            <v>3.5648193704482498</v>
          </cell>
          <cell r="L33" t="str">
            <v>a</v>
          </cell>
          <cell r="M33">
            <v>3.5648193704482498</v>
          </cell>
          <cell r="N33">
            <v>99.618824776174307</v>
          </cell>
          <cell r="O33" t="str">
            <v>a</v>
          </cell>
          <cell r="P33">
            <v>0.38117522382568098</v>
          </cell>
          <cell r="Q33">
            <v>0.38117522382568098</v>
          </cell>
          <cell r="R33">
            <v>100</v>
          </cell>
          <cell r="S33" t="str">
            <v>a</v>
          </cell>
          <cell r="T33">
            <v>100</v>
          </cell>
          <cell r="U33" t="str">
            <v>a</v>
          </cell>
          <cell r="V33">
            <v>18.529828789111502</v>
          </cell>
          <cell r="W33" t="str">
            <v>a</v>
          </cell>
          <cell r="X33" t="str">
            <v>m</v>
          </cell>
          <cell r="Y33">
            <v>99.618824776174307</v>
          </cell>
          <cell r="Z33" t="str">
            <v>.</v>
          </cell>
          <cell r="AA33">
            <v>0</v>
          </cell>
          <cell r="AB33" t="str">
            <v>a</v>
          </cell>
          <cell r="AC33">
            <v>0.38117522382568098</v>
          </cell>
          <cell r="AD33" t="str">
            <v>.</v>
          </cell>
          <cell r="AE33">
            <v>0.38117522382568098</v>
          </cell>
          <cell r="AF33" t="str">
            <v>.</v>
          </cell>
          <cell r="AG33">
            <v>100</v>
          </cell>
          <cell r="AH33" t="str">
            <v>.</v>
          </cell>
          <cell r="AI33">
            <v>0</v>
          </cell>
          <cell r="AJ33" t="str">
            <v>a</v>
          </cell>
          <cell r="AK33">
            <v>100</v>
          </cell>
          <cell r="AL33" t="str">
            <v>.</v>
          </cell>
          <cell r="AM33">
            <v>0</v>
          </cell>
          <cell r="AN33" t="str">
            <v>a</v>
          </cell>
          <cell r="AO33">
            <v>18.529828789111502</v>
          </cell>
          <cell r="AP33" t="str">
            <v>.</v>
          </cell>
          <cell r="AQ33">
            <v>0</v>
          </cell>
          <cell r="AR33" t="str">
            <v>a</v>
          </cell>
          <cell r="AS33">
            <v>0</v>
          </cell>
          <cell r="AT33" t="str">
            <v>m</v>
          </cell>
        </row>
        <row r="34">
          <cell r="A34" t="str">
            <v>Russian Federation</v>
          </cell>
          <cell r="B34">
            <v>905070</v>
          </cell>
          <cell r="C34" t="str">
            <v>m.</v>
          </cell>
          <cell r="D34">
            <v>100</v>
          </cell>
          <cell r="E34" t="str">
            <v>a</v>
          </cell>
          <cell r="F34" t="str">
            <v>a</v>
          </cell>
          <cell r="G34" t="str">
            <v>a</v>
          </cell>
          <cell r="H34">
            <v>100</v>
          </cell>
          <cell r="I34" t="str">
            <v>a</v>
          </cell>
          <cell r="J34" t="str">
            <v>a</v>
          </cell>
          <cell r="K34" t="str">
            <v>a</v>
          </cell>
          <cell r="L34" t="str">
            <v>a</v>
          </cell>
          <cell r="M34" t="str">
            <v>a</v>
          </cell>
          <cell r="N34">
            <v>100</v>
          </cell>
          <cell r="O34" t="str">
            <v>a</v>
          </cell>
          <cell r="P34" t="str">
            <v>a</v>
          </cell>
          <cell r="Q34" t="str">
            <v>a</v>
          </cell>
          <cell r="R34" t="str">
            <v>a</v>
          </cell>
          <cell r="S34" t="str">
            <v>a</v>
          </cell>
          <cell r="T34" t="str">
            <v>a</v>
          </cell>
          <cell r="U34" t="str">
            <v>a</v>
          </cell>
          <cell r="V34" t="str">
            <v>a</v>
          </cell>
          <cell r="W34" t="str">
            <v>a</v>
          </cell>
          <cell r="X34" t="str">
            <v>m</v>
          </cell>
          <cell r="Y34">
            <v>100</v>
          </cell>
          <cell r="Z34" t="str">
            <v>.</v>
          </cell>
          <cell r="AA34">
            <v>0</v>
          </cell>
          <cell r="AB34" t="str">
            <v>a</v>
          </cell>
          <cell r="AC34">
            <v>0</v>
          </cell>
          <cell r="AD34" t="str">
            <v>a</v>
          </cell>
          <cell r="AE34">
            <v>0</v>
          </cell>
          <cell r="AF34" t="str">
            <v>a</v>
          </cell>
          <cell r="AG34">
            <v>0</v>
          </cell>
          <cell r="AH34" t="str">
            <v>a</v>
          </cell>
          <cell r="AI34">
            <v>0</v>
          </cell>
          <cell r="AJ34" t="str">
            <v>a</v>
          </cell>
          <cell r="AK34">
            <v>0</v>
          </cell>
          <cell r="AL34" t="str">
            <v>a</v>
          </cell>
          <cell r="AM34">
            <v>0</v>
          </cell>
          <cell r="AN34" t="str">
            <v>a</v>
          </cell>
          <cell r="AO34">
            <v>0</v>
          </cell>
          <cell r="AP34" t="str">
            <v>a</v>
          </cell>
          <cell r="AQ34">
            <v>0</v>
          </cell>
          <cell r="AR34" t="str">
            <v>a</v>
          </cell>
          <cell r="AS34">
            <v>0</v>
          </cell>
          <cell r="AT34" t="str">
            <v>m</v>
          </cell>
        </row>
        <row r="35">
          <cell r="A35" t="str">
            <v>Spain</v>
          </cell>
          <cell r="B35">
            <v>905070</v>
          </cell>
          <cell r="C35">
            <v>75.659245155544596</v>
          </cell>
          <cell r="D35">
            <v>93.097189096688993</v>
          </cell>
          <cell r="E35">
            <v>0.10942926307346899</v>
          </cell>
          <cell r="F35" t="str">
            <v>n</v>
          </cell>
          <cell r="G35">
            <v>0.10942926307346899</v>
          </cell>
          <cell r="H35">
            <v>93.206618359762501</v>
          </cell>
          <cell r="I35">
            <v>6.7933816402374996</v>
          </cell>
          <cell r="J35" t="str">
            <v>n</v>
          </cell>
          <cell r="K35">
            <v>6.7933816402374996</v>
          </cell>
          <cell r="L35" t="str">
            <v>n</v>
          </cell>
          <cell r="M35">
            <v>6.7933816402374996</v>
          </cell>
          <cell r="N35">
            <v>99.882594964822005</v>
          </cell>
          <cell r="O35">
            <v>0.117405035177963</v>
          </cell>
          <cell r="P35" t="str">
            <v>n</v>
          </cell>
          <cell r="Q35">
            <v>0.117405035177963</v>
          </cell>
          <cell r="R35">
            <v>100</v>
          </cell>
          <cell r="S35" t="str">
            <v>n</v>
          </cell>
          <cell r="T35">
            <v>100</v>
          </cell>
          <cell r="U35" t="str">
            <v>n</v>
          </cell>
          <cell r="V35">
            <v>23.405847808898201</v>
          </cell>
          <cell r="W35" t="str">
            <v>n</v>
          </cell>
          <cell r="X35">
            <v>24.3407548444554</v>
          </cell>
          <cell r="Y35">
            <v>99.882594964822005</v>
          </cell>
          <cell r="Z35" t="str">
            <v>.</v>
          </cell>
          <cell r="AA35">
            <v>0.117405035177963</v>
          </cell>
          <cell r="AB35" t="str">
            <v>.</v>
          </cell>
          <cell r="AC35">
            <v>0</v>
          </cell>
          <cell r="AD35" t="str">
            <v>n</v>
          </cell>
          <cell r="AE35">
            <v>0.117405035177963</v>
          </cell>
          <cell r="AF35" t="str">
            <v>.</v>
          </cell>
          <cell r="AG35">
            <v>100</v>
          </cell>
          <cell r="AH35" t="str">
            <v>.</v>
          </cell>
          <cell r="AI35">
            <v>0</v>
          </cell>
          <cell r="AJ35" t="str">
            <v>n</v>
          </cell>
          <cell r="AK35">
            <v>100</v>
          </cell>
          <cell r="AL35" t="str">
            <v>.</v>
          </cell>
          <cell r="AM35">
            <v>0</v>
          </cell>
          <cell r="AN35" t="str">
            <v>n</v>
          </cell>
          <cell r="AO35">
            <v>23.405847808898201</v>
          </cell>
          <cell r="AP35" t="str">
            <v>.</v>
          </cell>
          <cell r="AQ35">
            <v>0</v>
          </cell>
          <cell r="AR35" t="str">
            <v>n</v>
          </cell>
          <cell r="AS35">
            <v>24.3407548444554</v>
          </cell>
          <cell r="AT35" t="str">
            <v>""</v>
          </cell>
        </row>
        <row r="36">
          <cell r="A36" t="str">
            <v>Sweden</v>
          </cell>
          <cell r="B36">
            <v>905070</v>
          </cell>
          <cell r="C36">
            <v>95.242702789872595</v>
          </cell>
          <cell r="D36">
            <v>69.454791737216397</v>
          </cell>
          <cell r="E36" t="str">
            <v>n</v>
          </cell>
          <cell r="F36">
            <v>3.12958573202393</v>
          </cell>
          <cell r="G36">
            <v>3.12958573202393</v>
          </cell>
          <cell r="H36">
            <v>72.584377469240295</v>
          </cell>
          <cell r="I36">
            <v>9.1799300146743406</v>
          </cell>
          <cell r="J36">
            <v>18.235692516085301</v>
          </cell>
          <cell r="K36">
            <v>27.415622530759698</v>
          </cell>
          <cell r="L36" t="str">
            <v>a</v>
          </cell>
          <cell r="M36">
            <v>27.415622530759698</v>
          </cell>
          <cell r="N36">
            <v>95.688348042455601</v>
          </cell>
          <cell r="O36" t="str">
            <v>n</v>
          </cell>
          <cell r="P36">
            <v>4.3116519575444201</v>
          </cell>
          <cell r="Q36">
            <v>4.3116519575444201</v>
          </cell>
          <cell r="R36">
            <v>33.484302624807</v>
          </cell>
          <cell r="S36">
            <v>66.515697375193</v>
          </cell>
          <cell r="T36">
            <v>100</v>
          </cell>
          <cell r="U36" t="str">
            <v>a</v>
          </cell>
          <cell r="V36" t="str">
            <v>xr:G5</v>
          </cell>
          <cell r="W36" t="str">
            <v>n</v>
          </cell>
          <cell r="X36">
            <v>4.7572972101274003</v>
          </cell>
          <cell r="Y36">
            <v>95.688348042455601</v>
          </cell>
          <cell r="Z36" t="str">
            <v>.</v>
          </cell>
          <cell r="AA36">
            <v>0</v>
          </cell>
          <cell r="AB36" t="str">
            <v>n</v>
          </cell>
          <cell r="AC36">
            <v>4.3116519575444201</v>
          </cell>
          <cell r="AD36" t="str">
            <v>.</v>
          </cell>
          <cell r="AE36">
            <v>4.3116519575444201</v>
          </cell>
          <cell r="AF36" t="str">
            <v>.</v>
          </cell>
          <cell r="AG36">
            <v>33.484302624807</v>
          </cell>
          <cell r="AH36" t="str">
            <v>.</v>
          </cell>
          <cell r="AI36">
            <v>66.515697375193</v>
          </cell>
          <cell r="AJ36" t="str">
            <v>.</v>
          </cell>
          <cell r="AK36">
            <v>100</v>
          </cell>
          <cell r="AL36" t="str">
            <v>.</v>
          </cell>
          <cell r="AM36">
            <v>0</v>
          </cell>
          <cell r="AN36" t="str">
            <v>a</v>
          </cell>
          <cell r="AO36">
            <v>0</v>
          </cell>
          <cell r="AP36" t="str">
            <v>xr:G5</v>
          </cell>
          <cell r="AQ36">
            <v>0</v>
          </cell>
          <cell r="AR36" t="str">
            <v>n</v>
          </cell>
          <cell r="AS36">
            <v>4.7572972101274003</v>
          </cell>
          <cell r="AT36" t="str">
            <v>""</v>
          </cell>
        </row>
        <row r="37">
          <cell r="A37" t="str">
            <v>Switzerland</v>
          </cell>
          <cell r="B37">
            <v>905070</v>
          </cell>
          <cell r="C37" t="str">
            <v>m</v>
          </cell>
          <cell r="D37">
            <v>92.542494917557093</v>
          </cell>
          <cell r="E37" t="str">
            <v>xr:G4</v>
          </cell>
          <cell r="F37" t="str">
            <v>xr:G4</v>
          </cell>
          <cell r="G37">
            <v>3.1113046835386302</v>
          </cell>
          <cell r="H37">
            <v>95.653799601095699</v>
          </cell>
          <cell r="I37">
            <v>3.4664429655523699</v>
          </cell>
          <cell r="J37">
            <v>0.164498617140238</v>
          </cell>
          <cell r="K37">
            <v>3.6309415826926101</v>
          </cell>
          <cell r="L37">
            <v>0.71525881621166298</v>
          </cell>
          <cell r="M37">
            <v>4.3462003989042701</v>
          </cell>
          <cell r="N37">
            <v>96.747327658165503</v>
          </cell>
          <cell r="O37" t="str">
            <v>xr:G4</v>
          </cell>
          <cell r="P37" t="str">
            <v>xr:G4</v>
          </cell>
          <cell r="Q37">
            <v>3.2526723418344901</v>
          </cell>
          <cell r="R37">
            <v>79.758010385952304</v>
          </cell>
          <cell r="S37">
            <v>3.7848833933591801</v>
          </cell>
          <cell r="T37">
            <v>83.542893779311498</v>
          </cell>
          <cell r="U37">
            <v>16.457106220688502</v>
          </cell>
          <cell r="V37">
            <v>11.2902819195444</v>
          </cell>
          <cell r="W37" t="str">
            <v>n</v>
          </cell>
          <cell r="X37" t="str">
            <v>m</v>
          </cell>
          <cell r="Y37">
            <v>96.747327658165503</v>
          </cell>
          <cell r="Z37" t="str">
            <v>.</v>
          </cell>
          <cell r="AA37">
            <v>0</v>
          </cell>
          <cell r="AB37" t="str">
            <v>xr:G4</v>
          </cell>
          <cell r="AC37">
            <v>0</v>
          </cell>
          <cell r="AD37" t="str">
            <v>xr:G4</v>
          </cell>
          <cell r="AE37">
            <v>3.2526723418344901</v>
          </cell>
          <cell r="AF37" t="str">
            <v>.</v>
          </cell>
          <cell r="AG37">
            <v>79.758010385952304</v>
          </cell>
          <cell r="AH37" t="str">
            <v>.</v>
          </cell>
          <cell r="AI37">
            <v>3.7848833933591801</v>
          </cell>
          <cell r="AJ37" t="str">
            <v>.</v>
          </cell>
          <cell r="AK37">
            <v>83.542893779311498</v>
          </cell>
          <cell r="AL37" t="str">
            <v>.</v>
          </cell>
          <cell r="AM37">
            <v>16.457106220688502</v>
          </cell>
          <cell r="AN37" t="str">
            <v>.</v>
          </cell>
          <cell r="AO37">
            <v>11.2902819195444</v>
          </cell>
          <cell r="AP37" t="str">
            <v>.</v>
          </cell>
          <cell r="AQ37">
            <v>0</v>
          </cell>
          <cell r="AR37" t="str">
            <v>n</v>
          </cell>
          <cell r="AS37">
            <v>0</v>
          </cell>
          <cell r="AT37" t="str">
            <v>m</v>
          </cell>
        </row>
        <row r="38">
          <cell r="A38" t="str">
            <v>Turkey</v>
          </cell>
          <cell r="B38">
            <v>905070</v>
          </cell>
          <cell r="C38" t="str">
            <v>m</v>
          </cell>
          <cell r="D38">
            <v>97.551023921845697</v>
          </cell>
          <cell r="E38" t="str">
            <v>a</v>
          </cell>
          <cell r="F38" t="str">
            <v>a</v>
          </cell>
          <cell r="G38" t="str">
            <v>a</v>
          </cell>
          <cell r="H38">
            <v>97.551023921845697</v>
          </cell>
          <cell r="I38">
            <v>2.4489760781543</v>
          </cell>
          <cell r="J38" t="str">
            <v>n</v>
          </cell>
          <cell r="K38">
            <v>2.4489760781543</v>
          </cell>
          <cell r="L38" t="str">
            <v>m</v>
          </cell>
          <cell r="M38">
            <v>2.4489760781543</v>
          </cell>
          <cell r="N38">
            <v>100</v>
          </cell>
          <cell r="O38" t="str">
            <v>a</v>
          </cell>
          <cell r="P38" t="str">
            <v>a</v>
          </cell>
          <cell r="Q38" t="str">
            <v>a</v>
          </cell>
          <cell r="R38">
            <v>100</v>
          </cell>
          <cell r="S38" t="str">
            <v>n</v>
          </cell>
          <cell r="T38">
            <v>100</v>
          </cell>
          <cell r="U38" t="str">
            <v>m</v>
          </cell>
          <cell r="V38" t="str">
            <v>m</v>
          </cell>
          <cell r="W38" t="str">
            <v>m</v>
          </cell>
          <cell r="X38" t="str">
            <v>m</v>
          </cell>
          <cell r="Y38">
            <v>100</v>
          </cell>
          <cell r="Z38" t="str">
            <v>.</v>
          </cell>
          <cell r="AA38">
            <v>0</v>
          </cell>
          <cell r="AB38" t="str">
            <v>a</v>
          </cell>
          <cell r="AC38">
            <v>0</v>
          </cell>
          <cell r="AD38" t="str">
            <v>a</v>
          </cell>
          <cell r="AE38">
            <v>0</v>
          </cell>
          <cell r="AF38" t="str">
            <v>a</v>
          </cell>
          <cell r="AG38">
            <v>100</v>
          </cell>
          <cell r="AH38" t="str">
            <v>.</v>
          </cell>
          <cell r="AI38">
            <v>0</v>
          </cell>
          <cell r="AJ38" t="str">
            <v>n</v>
          </cell>
          <cell r="AK38">
            <v>100</v>
          </cell>
          <cell r="AL38" t="str">
            <v>.</v>
          </cell>
          <cell r="AM38">
            <v>0</v>
          </cell>
          <cell r="AN38" t="str">
            <v>m</v>
          </cell>
          <cell r="AO38">
            <v>0</v>
          </cell>
          <cell r="AP38" t="str">
            <v>m</v>
          </cell>
          <cell r="AQ38">
            <v>0</v>
          </cell>
          <cell r="AR38" t="str">
            <v>m</v>
          </cell>
          <cell r="AS38">
            <v>0</v>
          </cell>
          <cell r="AT38" t="str">
            <v>m</v>
          </cell>
        </row>
        <row r="39">
          <cell r="A39" t="str">
            <v>United Kingdom</v>
          </cell>
          <cell r="B39">
            <v>905070</v>
          </cell>
          <cell r="C39">
            <v>91.830153416353895</v>
          </cell>
          <cell r="D39" t="str">
            <v>a</v>
          </cell>
          <cell r="E39">
            <v>61.504785200034704</v>
          </cell>
          <cell r="F39" t="str">
            <v>n</v>
          </cell>
          <cell r="G39">
            <v>61.504785200034704</v>
          </cell>
          <cell r="H39">
            <v>61.504785200034704</v>
          </cell>
          <cell r="I39">
            <v>32.016356769115603</v>
          </cell>
          <cell r="J39">
            <v>6.4788580308496897</v>
          </cell>
          <cell r="K39">
            <v>38.495214799965296</v>
          </cell>
          <cell r="L39" t="str">
            <v>n</v>
          </cell>
          <cell r="M39">
            <v>38.495214799965296</v>
          </cell>
          <cell r="N39" t="str">
            <v>a</v>
          </cell>
          <cell r="O39">
            <v>100</v>
          </cell>
          <cell r="P39" t="str">
            <v>n</v>
          </cell>
          <cell r="Q39">
            <v>100</v>
          </cell>
          <cell r="R39">
            <v>83.169705469845695</v>
          </cell>
          <cell r="S39">
            <v>16.830294530154301</v>
          </cell>
          <cell r="T39">
            <v>100</v>
          </cell>
          <cell r="U39" t="str">
            <v>n</v>
          </cell>
          <cell r="V39" t="str">
            <v>m</v>
          </cell>
          <cell r="W39">
            <v>15.440104600693401</v>
          </cell>
          <cell r="X39">
            <v>8.1698465836460805</v>
          </cell>
          <cell r="Y39">
            <v>0</v>
          </cell>
          <cell r="Z39" t="str">
            <v>a</v>
          </cell>
          <cell r="AA39">
            <v>100</v>
          </cell>
          <cell r="AB39" t="str">
            <v>.</v>
          </cell>
          <cell r="AC39">
            <v>0</v>
          </cell>
          <cell r="AD39" t="str">
            <v>n</v>
          </cell>
          <cell r="AE39">
            <v>100</v>
          </cell>
          <cell r="AF39" t="str">
            <v>.</v>
          </cell>
          <cell r="AG39">
            <v>83.169705469845695</v>
          </cell>
          <cell r="AH39" t="str">
            <v>.</v>
          </cell>
          <cell r="AI39">
            <v>16.830294530154301</v>
          </cell>
          <cell r="AJ39" t="str">
            <v>.</v>
          </cell>
          <cell r="AK39">
            <v>100</v>
          </cell>
          <cell r="AL39" t="str">
            <v>.</v>
          </cell>
          <cell r="AM39">
            <v>0</v>
          </cell>
          <cell r="AN39" t="str">
            <v>n</v>
          </cell>
          <cell r="AO39">
            <v>0</v>
          </cell>
          <cell r="AP39" t="str">
            <v>m</v>
          </cell>
          <cell r="AQ39">
            <v>15.440104600693401</v>
          </cell>
          <cell r="AR39" t="str">
            <v>.</v>
          </cell>
          <cell r="AS39">
            <v>8.1698465836460805</v>
          </cell>
          <cell r="AT39" t="str">
            <v>""</v>
          </cell>
        </row>
        <row r="40">
          <cell r="A40" t="str">
            <v>United States</v>
          </cell>
          <cell r="B40">
            <v>905070</v>
          </cell>
          <cell r="C40">
            <v>51.958088814980599</v>
          </cell>
          <cell r="D40">
            <v>73.872254486899394</v>
          </cell>
          <cell r="E40" t="str">
            <v>a</v>
          </cell>
          <cell r="F40">
            <v>14.238508564598201</v>
          </cell>
          <cell r="G40">
            <v>14.238508564598201</v>
          </cell>
          <cell r="H40">
            <v>88.110763051497599</v>
          </cell>
          <cell r="I40" t="str">
            <v>xr:  g14</v>
          </cell>
          <cell r="J40" t="str">
            <v>xr:  g14</v>
          </cell>
          <cell r="K40" t="str">
            <v>xr:  g14</v>
          </cell>
          <cell r="L40" t="str">
            <v>xr:  g14</v>
          </cell>
          <cell r="M40">
            <v>11.889236948502299</v>
          </cell>
          <cell r="N40">
            <v>83.840216482660196</v>
          </cell>
          <cell r="O40" t="str">
            <v>a</v>
          </cell>
          <cell r="P40">
            <v>16.1597835173398</v>
          </cell>
          <cell r="Q40">
            <v>16.1597835173398</v>
          </cell>
          <cell r="R40" t="str">
            <v>xr:  g14</v>
          </cell>
          <cell r="S40" t="str">
            <v>xr:  g14</v>
          </cell>
          <cell r="T40" t="str">
            <v>xr:  g14</v>
          </cell>
          <cell r="U40" t="str">
            <v>xr:  g14</v>
          </cell>
          <cell r="V40" t="str">
            <v>xr:  g5</v>
          </cell>
          <cell r="W40" t="str">
            <v>xr:  g14</v>
          </cell>
          <cell r="X40">
            <v>48.041911185019401</v>
          </cell>
          <cell r="Y40">
            <v>83.840216482660196</v>
          </cell>
          <cell r="Z40" t="str">
            <v>.</v>
          </cell>
          <cell r="AA40">
            <v>0</v>
          </cell>
          <cell r="AB40" t="str">
            <v>a</v>
          </cell>
          <cell r="AC40">
            <v>16.1597835173398</v>
          </cell>
          <cell r="AD40" t="str">
            <v>.</v>
          </cell>
          <cell r="AE40">
            <v>16.1597835173398</v>
          </cell>
          <cell r="AF40" t="str">
            <v>.</v>
          </cell>
          <cell r="AG40">
            <v>0</v>
          </cell>
          <cell r="AH40" t="str">
            <v>xr:  g14</v>
          </cell>
          <cell r="AI40">
            <v>0</v>
          </cell>
          <cell r="AJ40" t="str">
            <v>xr:  g14</v>
          </cell>
          <cell r="AK40">
            <v>0</v>
          </cell>
          <cell r="AL40" t="str">
            <v>xr:  g14</v>
          </cell>
          <cell r="AM40">
            <v>0</v>
          </cell>
          <cell r="AN40" t="str">
            <v>xr:  g14</v>
          </cell>
          <cell r="AO40">
            <v>0</v>
          </cell>
          <cell r="AP40" t="str">
            <v>xr:  g5</v>
          </cell>
          <cell r="AQ40">
            <v>0</v>
          </cell>
          <cell r="AR40" t="str">
            <v>xr:  g14</v>
          </cell>
          <cell r="AS40">
            <v>48.041911185019401</v>
          </cell>
          <cell r="AT40" t="str">
            <v>""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G_123"/>
    </sheetNames>
    <sheetDataSet>
      <sheetData sheetId="0" refreshError="1">
        <row r="1">
          <cell r="A1" t="str">
            <v>LCNTRY</v>
          </cell>
          <cell r="B1" t="str">
            <v>DLVLEDUC</v>
          </cell>
          <cell r="C1" t="str">
            <v>G20_GP</v>
          </cell>
          <cell r="D1" t="str">
            <v>G1_20</v>
          </cell>
          <cell r="E1" t="str">
            <v>G2_20</v>
          </cell>
          <cell r="F1" t="str">
            <v>G3_20</v>
          </cell>
          <cell r="G1" t="str">
            <v>G4_20</v>
          </cell>
          <cell r="H1" t="str">
            <v>G5_20</v>
          </cell>
          <cell r="I1" t="str">
            <v>G10_20</v>
          </cell>
          <cell r="J1" t="str">
            <v>G11_20</v>
          </cell>
          <cell r="K1" t="str">
            <v>G12_20</v>
          </cell>
          <cell r="L1" t="str">
            <v>G13_20</v>
          </cell>
          <cell r="M1" t="str">
            <v>G14_20</v>
          </cell>
          <cell r="N1" t="str">
            <v>G1_5</v>
          </cell>
          <cell r="O1" t="str">
            <v>G2_5</v>
          </cell>
          <cell r="P1" t="str">
            <v>G3_5</v>
          </cell>
          <cell r="Q1" t="str">
            <v>G4_5</v>
          </cell>
          <cell r="R1" t="str">
            <v>G10_14</v>
          </cell>
          <cell r="S1" t="str">
            <v>G11_14</v>
          </cell>
          <cell r="T1" t="str">
            <v>G12_14</v>
          </cell>
          <cell r="U1" t="str">
            <v>G13_14</v>
          </cell>
          <cell r="V1" t="str">
            <v>G5a_20</v>
          </cell>
          <cell r="W1" t="str">
            <v>G12a_20</v>
          </cell>
          <cell r="X1" t="str">
            <v>P20_GP</v>
          </cell>
          <cell r="Y1" t="str">
            <v>G1_5</v>
          </cell>
          <cell r="Z1" t="str">
            <v>missG1_5</v>
          </cell>
          <cell r="AA1" t="str">
            <v>G2_5</v>
          </cell>
          <cell r="AB1" t="str">
            <v>missG2_5</v>
          </cell>
          <cell r="AC1" t="str">
            <v>G3_5</v>
          </cell>
          <cell r="AD1" t="str">
            <v>missG3_5</v>
          </cell>
          <cell r="AE1" t="str">
            <v>G4_5</v>
          </cell>
          <cell r="AF1" t="str">
            <v>missG4_5</v>
          </cell>
          <cell r="AG1" t="str">
            <v>G10_14</v>
          </cell>
          <cell r="AH1" t="str">
            <v>missG10_14</v>
          </cell>
          <cell r="AI1" t="str">
            <v>G11_14</v>
          </cell>
          <cell r="AJ1" t="str">
            <v>missG11_14</v>
          </cell>
          <cell r="AK1" t="str">
            <v>G12_14</v>
          </cell>
          <cell r="AL1" t="str">
            <v>missG12_14</v>
          </cell>
          <cell r="AM1" t="str">
            <v>G13_14</v>
          </cell>
          <cell r="AN1" t="str">
            <v>missG13_14</v>
          </cell>
          <cell r="AO1" t="str">
            <v>G5a_20</v>
          </cell>
          <cell r="AP1" t="str">
            <v>missG5a_20</v>
          </cell>
          <cell r="AQ1" t="str">
            <v>G12a_20</v>
          </cell>
          <cell r="AR1" t="str">
            <v>missG12a_20</v>
          </cell>
          <cell r="AS1" t="str">
            <v>P20_GP</v>
          </cell>
          <cell r="AT1" t="str">
            <v>missP20_GP</v>
          </cell>
        </row>
        <row r="2">
          <cell r="A2" t="str">
            <v>Argentina</v>
          </cell>
          <cell r="B2">
            <v>901030</v>
          </cell>
          <cell r="C2">
            <v>84.3907060189552</v>
          </cell>
          <cell r="D2">
            <v>88.156960139078606</v>
          </cell>
          <cell r="E2">
            <v>11.843039860921399</v>
          </cell>
          <cell r="F2" t="str">
            <v>n</v>
          </cell>
          <cell r="G2" t="str">
            <v/>
          </cell>
          <cell r="H2">
            <v>100</v>
          </cell>
          <cell r="I2" t="str">
            <v>n</v>
          </cell>
          <cell r="J2" t="str">
            <v>n</v>
          </cell>
          <cell r="K2" t="str">
            <v>n</v>
          </cell>
          <cell r="L2" t="str">
            <v>n</v>
          </cell>
          <cell r="M2" t="str">
            <v>n</v>
          </cell>
          <cell r="N2">
            <v>88.156960139078606</v>
          </cell>
          <cell r="O2">
            <v>11.843039860921399</v>
          </cell>
          <cell r="P2" t="str">
            <v>n</v>
          </cell>
          <cell r="Q2" t="str">
            <v/>
          </cell>
          <cell r="R2" t="str">
            <v>n</v>
          </cell>
          <cell r="S2" t="str">
            <v>n</v>
          </cell>
          <cell r="T2" t="str">
            <v>n</v>
          </cell>
          <cell r="U2" t="str">
            <v>n</v>
          </cell>
          <cell r="V2" t="str">
            <v/>
          </cell>
          <cell r="W2" t="str">
            <v/>
          </cell>
          <cell r="X2">
            <v>15.6092939810448</v>
          </cell>
          <cell r="Y2">
            <v>88.156960139078606</v>
          </cell>
          <cell r="Z2" t="str">
            <v/>
          </cell>
          <cell r="AA2">
            <v>11.843039860921399</v>
          </cell>
          <cell r="AB2" t="str">
            <v/>
          </cell>
          <cell r="AC2">
            <v>0</v>
          </cell>
          <cell r="AD2" t="str">
            <v>n</v>
          </cell>
          <cell r="AE2" t="str">
            <v/>
          </cell>
          <cell r="AF2" t="str">
            <v/>
          </cell>
          <cell r="AG2">
            <v>0</v>
          </cell>
          <cell r="AH2" t="str">
            <v>n</v>
          </cell>
          <cell r="AI2">
            <v>0</v>
          </cell>
          <cell r="AJ2" t="str">
            <v>n</v>
          </cell>
          <cell r="AK2">
            <v>0</v>
          </cell>
          <cell r="AL2" t="str">
            <v>n</v>
          </cell>
          <cell r="AM2">
            <v>0</v>
          </cell>
          <cell r="AN2" t="str">
            <v>n</v>
          </cell>
          <cell r="AO2" t="str">
            <v/>
          </cell>
          <cell r="AP2" t="str">
            <v/>
          </cell>
          <cell r="AQ2" t="str">
            <v/>
          </cell>
          <cell r="AR2" t="str">
            <v/>
          </cell>
          <cell r="AS2">
            <v>15.6092939810448</v>
          </cell>
          <cell r="AT2" t="str">
            <v>""</v>
          </cell>
        </row>
        <row r="3">
          <cell r="A3" t="str">
            <v>Australia</v>
          </cell>
          <cell r="B3">
            <v>901030</v>
          </cell>
          <cell r="C3">
            <v>88.379863261162697</v>
          </cell>
          <cell r="D3">
            <v>75.751728961537793</v>
          </cell>
          <cell r="E3">
            <v>15.2902303875165</v>
          </cell>
          <cell r="F3" t="str">
            <v>n</v>
          </cell>
          <cell r="G3" t="str">
            <v/>
          </cell>
          <cell r="H3">
            <v>91.041959349054295</v>
          </cell>
          <cell r="I3">
            <v>8.0475848804047008</v>
          </cell>
          <cell r="J3" t="str">
            <v>n</v>
          </cell>
          <cell r="K3">
            <v>8.0475848804047008</v>
          </cell>
          <cell r="L3">
            <v>0.910455770541028</v>
          </cell>
          <cell r="M3">
            <v>8.9580406509457298</v>
          </cell>
          <cell r="N3">
            <v>83.205292925546701</v>
          </cell>
          <cell r="O3">
            <v>16.794707074453299</v>
          </cell>
          <cell r="P3" t="str">
            <v>n</v>
          </cell>
          <cell r="Q3" t="str">
            <v/>
          </cell>
          <cell r="R3">
            <v>89.836440735007102</v>
          </cell>
          <cell r="S3" t="str">
            <v>n</v>
          </cell>
          <cell r="T3">
            <v>89.836440735007102</v>
          </cell>
          <cell r="U3">
            <v>10.1635592649929</v>
          </cell>
          <cell r="V3" t="str">
            <v/>
          </cell>
          <cell r="W3" t="str">
            <v/>
          </cell>
          <cell r="X3">
            <v>11.620136738837299</v>
          </cell>
          <cell r="Y3">
            <v>83.205292925546701</v>
          </cell>
          <cell r="Z3" t="str">
            <v/>
          </cell>
          <cell r="AA3">
            <v>16.794707074453299</v>
          </cell>
          <cell r="AB3" t="str">
            <v/>
          </cell>
          <cell r="AC3">
            <v>0</v>
          </cell>
          <cell r="AD3" t="str">
            <v>n</v>
          </cell>
          <cell r="AE3" t="str">
            <v/>
          </cell>
          <cell r="AF3" t="str">
            <v/>
          </cell>
          <cell r="AG3">
            <v>89.836440735007102</v>
          </cell>
          <cell r="AH3" t="str">
            <v/>
          </cell>
          <cell r="AI3">
            <v>0</v>
          </cell>
          <cell r="AJ3" t="str">
            <v>n</v>
          </cell>
          <cell r="AK3">
            <v>89.836440735007102</v>
          </cell>
          <cell r="AL3" t="str">
            <v/>
          </cell>
          <cell r="AM3">
            <v>10.1635592649929</v>
          </cell>
          <cell r="AN3" t="str">
            <v/>
          </cell>
          <cell r="AO3" t="str">
            <v/>
          </cell>
          <cell r="AP3" t="str">
            <v/>
          </cell>
          <cell r="AQ3" t="str">
            <v/>
          </cell>
          <cell r="AR3" t="str">
            <v/>
          </cell>
          <cell r="AS3">
            <v>11.620136738837299</v>
          </cell>
          <cell r="AT3" t="str">
            <v>""</v>
          </cell>
        </row>
        <row r="4">
          <cell r="A4" t="str">
            <v>Austria</v>
          </cell>
          <cell r="B4">
            <v>901030</v>
          </cell>
          <cell r="C4">
            <v>99.015368143706198</v>
          </cell>
          <cell r="D4">
            <v>98.916135376838497</v>
          </cell>
          <cell r="E4">
            <v>0.31382347346183698</v>
          </cell>
          <cell r="F4" t="str">
            <v>a</v>
          </cell>
          <cell r="G4" t="str">
            <v/>
          </cell>
          <cell r="H4">
            <v>99.229958850300306</v>
          </cell>
          <cell r="I4">
            <v>0.613296281175153</v>
          </cell>
          <cell r="J4" t="str">
            <v>a</v>
          </cell>
          <cell r="K4">
            <v>0.613296281175153</v>
          </cell>
          <cell r="L4">
            <v>0.15674486852454</v>
          </cell>
          <cell r="M4">
            <v>0.77004114969969295</v>
          </cell>
          <cell r="N4">
            <v>99.683741203666798</v>
          </cell>
          <cell r="O4">
            <v>0.31625879633314702</v>
          </cell>
          <cell r="P4" t="str">
            <v>a</v>
          </cell>
          <cell r="Q4" t="str">
            <v/>
          </cell>
          <cell r="R4">
            <v>79.644611383993094</v>
          </cell>
          <cell r="S4" t="str">
            <v>a</v>
          </cell>
          <cell r="T4">
            <v>79.644611383993094</v>
          </cell>
          <cell r="U4">
            <v>20.355388616006898</v>
          </cell>
          <cell r="V4" t="str">
            <v/>
          </cell>
          <cell r="W4" t="str">
            <v/>
          </cell>
          <cell r="X4">
            <v>0.98463185629375705</v>
          </cell>
          <cell r="Y4">
            <v>99.683741203666798</v>
          </cell>
          <cell r="Z4" t="str">
            <v/>
          </cell>
          <cell r="AA4">
            <v>0.31625879633314702</v>
          </cell>
          <cell r="AB4" t="str">
            <v/>
          </cell>
          <cell r="AC4">
            <v>0</v>
          </cell>
          <cell r="AD4" t="str">
            <v>a</v>
          </cell>
          <cell r="AE4" t="str">
            <v/>
          </cell>
          <cell r="AF4" t="str">
            <v/>
          </cell>
          <cell r="AG4">
            <v>79.644611383993094</v>
          </cell>
          <cell r="AH4" t="str">
            <v/>
          </cell>
          <cell r="AI4">
            <v>0</v>
          </cell>
          <cell r="AJ4" t="str">
            <v>a</v>
          </cell>
          <cell r="AK4">
            <v>79.644611383993094</v>
          </cell>
          <cell r="AL4" t="str">
            <v/>
          </cell>
          <cell r="AM4">
            <v>20.355388616006898</v>
          </cell>
          <cell r="AN4" t="str">
            <v/>
          </cell>
          <cell r="AO4" t="str">
            <v/>
          </cell>
          <cell r="AP4" t="str">
            <v/>
          </cell>
          <cell r="AQ4" t="str">
            <v/>
          </cell>
          <cell r="AR4" t="str">
            <v/>
          </cell>
          <cell r="AS4">
            <v>0.98463185629375705</v>
          </cell>
          <cell r="AT4" t="str">
            <v>""</v>
          </cell>
        </row>
        <row r="5">
          <cell r="A5" t="str">
            <v>Belgium (Fl)</v>
          </cell>
          <cell r="B5">
            <v>901030</v>
          </cell>
          <cell r="C5" t="str">
            <v>m.</v>
          </cell>
          <cell r="D5">
            <v>37.319868458468299</v>
          </cell>
          <cell r="E5">
            <v>62.403017703287802</v>
          </cell>
          <cell r="F5" t="str">
            <v>n</v>
          </cell>
          <cell r="G5" t="str">
            <v/>
          </cell>
          <cell r="H5">
            <v>99.722886161755994</v>
          </cell>
          <cell r="I5">
            <v>0.27711383824400398</v>
          </cell>
          <cell r="J5" t="str">
            <v/>
          </cell>
          <cell r="K5">
            <v>0.27711383824400398</v>
          </cell>
          <cell r="L5" t="str">
            <v/>
          </cell>
          <cell r="M5">
            <v>0.27711383824400398</v>
          </cell>
          <cell r="N5">
            <v>37.423574361790301</v>
          </cell>
          <cell r="O5">
            <v>62.576425638209699</v>
          </cell>
          <cell r="P5" t="str">
            <v>n</v>
          </cell>
          <cell r="Q5" t="str">
            <v/>
          </cell>
          <cell r="R5">
            <v>100</v>
          </cell>
          <cell r="S5" t="str">
            <v/>
          </cell>
          <cell r="T5">
            <v>100</v>
          </cell>
          <cell r="U5" t="str">
            <v/>
          </cell>
          <cell r="V5" t="str">
            <v/>
          </cell>
          <cell r="W5" t="str">
            <v/>
          </cell>
          <cell r="X5" t="str">
            <v>m</v>
          </cell>
          <cell r="Y5">
            <v>37.423574361790301</v>
          </cell>
          <cell r="Z5" t="str">
            <v/>
          </cell>
          <cell r="AA5">
            <v>62.576425638209699</v>
          </cell>
          <cell r="AB5" t="str">
            <v/>
          </cell>
          <cell r="AC5">
            <v>0</v>
          </cell>
          <cell r="AD5" t="str">
            <v>n</v>
          </cell>
          <cell r="AE5" t="str">
            <v/>
          </cell>
          <cell r="AF5" t="str">
            <v/>
          </cell>
          <cell r="AG5">
            <v>100</v>
          </cell>
          <cell r="AH5" t="str">
            <v/>
          </cell>
          <cell r="AI5">
            <v>0</v>
          </cell>
          <cell r="AJ5" t="str">
            <v/>
          </cell>
          <cell r="AK5">
            <v>100</v>
          </cell>
          <cell r="AL5" t="str">
            <v/>
          </cell>
          <cell r="AM5">
            <v>0</v>
          </cell>
          <cell r="AN5" t="str">
            <v/>
          </cell>
          <cell r="AO5" t="str">
            <v/>
          </cell>
          <cell r="AP5" t="str">
            <v/>
          </cell>
          <cell r="AQ5" t="str">
            <v/>
          </cell>
          <cell r="AR5" t="str">
            <v/>
          </cell>
          <cell r="AS5">
            <v>0</v>
          </cell>
          <cell r="AT5" t="str">
            <v>m</v>
          </cell>
        </row>
        <row r="6">
          <cell r="A6" t="str">
            <v>Brazil</v>
          </cell>
          <cell r="B6">
            <v>901030</v>
          </cell>
          <cell r="C6" t="str">
            <v>m</v>
          </cell>
          <cell r="D6">
            <v>97.765587233097307</v>
          </cell>
          <cell r="E6" t="str">
            <v>xr</v>
          </cell>
          <cell r="F6" t="str">
            <v>xr</v>
          </cell>
          <cell r="G6" t="str">
            <v/>
          </cell>
          <cell r="H6">
            <v>99.9981988468179</v>
          </cell>
          <cell r="I6">
            <v>1.8011531821565401E-3</v>
          </cell>
          <cell r="J6" t="str">
            <v>m</v>
          </cell>
          <cell r="K6">
            <v>1.8011531821565401E-3</v>
          </cell>
          <cell r="L6" t="str">
            <v>m</v>
          </cell>
          <cell r="M6">
            <v>1.8011531821565401E-3</v>
          </cell>
          <cell r="N6">
            <v>97.767348172799998</v>
          </cell>
          <cell r="O6" t="str">
            <v>xr</v>
          </cell>
          <cell r="P6" t="str">
            <v>xr</v>
          </cell>
          <cell r="Q6" t="str">
            <v/>
          </cell>
          <cell r="R6" t="str">
            <v>m.</v>
          </cell>
          <cell r="S6" t="str">
            <v>m</v>
          </cell>
          <cell r="T6" t="str">
            <v>m.</v>
          </cell>
          <cell r="U6" t="str">
            <v>m</v>
          </cell>
          <cell r="V6" t="str">
            <v/>
          </cell>
          <cell r="W6" t="str">
            <v/>
          </cell>
          <cell r="X6" t="str">
            <v>m</v>
          </cell>
          <cell r="Y6">
            <v>97.767348172799998</v>
          </cell>
          <cell r="Z6" t="str">
            <v/>
          </cell>
          <cell r="AA6">
            <v>0</v>
          </cell>
          <cell r="AB6" t="str">
            <v>xr</v>
          </cell>
          <cell r="AC6">
            <v>0</v>
          </cell>
          <cell r="AD6" t="str">
            <v>xr</v>
          </cell>
          <cell r="AE6" t="str">
            <v/>
          </cell>
          <cell r="AF6" t="str">
            <v/>
          </cell>
          <cell r="AG6">
            <v>100</v>
          </cell>
          <cell r="AH6" t="str">
            <v>m</v>
          </cell>
          <cell r="AI6">
            <v>0</v>
          </cell>
          <cell r="AJ6" t="str">
            <v>m</v>
          </cell>
          <cell r="AK6">
            <v>100</v>
          </cell>
          <cell r="AL6" t="str">
            <v>m</v>
          </cell>
          <cell r="AM6">
            <v>0</v>
          </cell>
          <cell r="AN6" t="str">
            <v>m</v>
          </cell>
          <cell r="AO6" t="str">
            <v/>
          </cell>
          <cell r="AP6" t="str">
            <v/>
          </cell>
          <cell r="AQ6" t="str">
            <v/>
          </cell>
          <cell r="AR6" t="str">
            <v/>
          </cell>
          <cell r="AS6">
            <v>0</v>
          </cell>
          <cell r="AT6" t="str">
            <v>m</v>
          </cell>
        </row>
        <row r="7">
          <cell r="A7" t="str">
            <v>Canada</v>
          </cell>
          <cell r="B7">
            <v>901030</v>
          </cell>
          <cell r="C7" t="str">
            <v>m.</v>
          </cell>
          <cell r="D7">
            <v>98.271987448268305</v>
          </cell>
          <cell r="E7">
            <v>1.01688084934704</v>
          </cell>
          <cell r="F7">
            <v>0.71113170238462298</v>
          </cell>
          <cell r="G7" t="str">
            <v/>
          </cell>
          <cell r="H7">
            <v>100</v>
          </cell>
          <cell r="I7" t="str">
            <v>xr</v>
          </cell>
          <cell r="J7" t="str">
            <v>a</v>
          </cell>
          <cell r="K7" t="str">
            <v>xr</v>
          </cell>
          <cell r="L7" t="str">
            <v>xr</v>
          </cell>
          <cell r="M7" t="str">
            <v>xr</v>
          </cell>
          <cell r="N7">
            <v>98.271987448268305</v>
          </cell>
          <cell r="O7">
            <v>1.01688084934704</v>
          </cell>
          <cell r="P7">
            <v>0.71113170238462298</v>
          </cell>
          <cell r="Q7" t="str">
            <v/>
          </cell>
          <cell r="R7" t="str">
            <v>xr</v>
          </cell>
          <cell r="S7" t="str">
            <v>a</v>
          </cell>
          <cell r="T7" t="str">
            <v>xr</v>
          </cell>
          <cell r="U7" t="str">
            <v>xr</v>
          </cell>
          <cell r="V7" t="str">
            <v/>
          </cell>
          <cell r="W7" t="str">
            <v/>
          </cell>
          <cell r="X7" t="str">
            <v>m</v>
          </cell>
          <cell r="Y7">
            <v>98.271987448268305</v>
          </cell>
          <cell r="Z7" t="str">
            <v/>
          </cell>
          <cell r="AA7">
            <v>1.01688084934704</v>
          </cell>
          <cell r="AB7" t="str">
            <v/>
          </cell>
          <cell r="AC7">
            <v>0.71113170238462298</v>
          </cell>
          <cell r="AD7" t="str">
            <v/>
          </cell>
          <cell r="AE7" t="str">
            <v/>
          </cell>
          <cell r="AF7" t="str">
            <v/>
          </cell>
          <cell r="AG7">
            <v>0</v>
          </cell>
          <cell r="AH7" t="str">
            <v>xr</v>
          </cell>
          <cell r="AI7">
            <v>0</v>
          </cell>
          <cell r="AJ7" t="str">
            <v>a</v>
          </cell>
          <cell r="AK7">
            <v>0</v>
          </cell>
          <cell r="AL7" t="str">
            <v>xr</v>
          </cell>
          <cell r="AM7">
            <v>0</v>
          </cell>
          <cell r="AN7" t="str">
            <v>xr</v>
          </cell>
          <cell r="AO7" t="str">
            <v/>
          </cell>
          <cell r="AP7" t="str">
            <v/>
          </cell>
          <cell r="AQ7" t="str">
            <v/>
          </cell>
          <cell r="AR7" t="str">
            <v/>
          </cell>
          <cell r="AS7">
            <v>0</v>
          </cell>
          <cell r="AT7" t="str">
            <v>m</v>
          </cell>
        </row>
        <row r="8">
          <cell r="A8" t="str">
            <v>Chile</v>
          </cell>
          <cell r="B8">
            <v>901030</v>
          </cell>
          <cell r="C8" t="str">
            <v>m</v>
          </cell>
          <cell r="D8" t="str">
            <v>m</v>
          </cell>
          <cell r="E8" t="str">
            <v>m</v>
          </cell>
          <cell r="F8" t="str">
            <v>m</v>
          </cell>
          <cell r="G8" t="str">
            <v>m</v>
          </cell>
          <cell r="H8" t="str">
            <v>m</v>
          </cell>
          <cell r="I8" t="str">
            <v>m</v>
          </cell>
          <cell r="J8" t="str">
            <v>m</v>
          </cell>
          <cell r="K8" t="str">
            <v>m</v>
          </cell>
          <cell r="L8" t="str">
            <v>m</v>
          </cell>
          <cell r="M8" t="str">
            <v>m</v>
          </cell>
          <cell r="N8">
            <v>91.8956136368747</v>
          </cell>
          <cell r="O8">
            <v>7.6709770908472699</v>
          </cell>
          <cell r="P8">
            <v>0.43340927227797399</v>
          </cell>
          <cell r="Q8" t="str">
            <v/>
          </cell>
          <cell r="R8" t="str">
            <v>m</v>
          </cell>
          <cell r="S8" t="str">
            <v>m</v>
          </cell>
          <cell r="T8" t="str">
            <v>m</v>
          </cell>
          <cell r="U8" t="str">
            <v>m</v>
          </cell>
          <cell r="V8" t="str">
            <v>m</v>
          </cell>
          <cell r="W8" t="str">
            <v>m</v>
          </cell>
          <cell r="X8" t="str">
            <v>m</v>
          </cell>
          <cell r="Y8">
            <v>91.8956136368747</v>
          </cell>
          <cell r="Z8" t="str">
            <v/>
          </cell>
          <cell r="AA8">
            <v>7.6709770908472699</v>
          </cell>
          <cell r="AB8" t="str">
            <v/>
          </cell>
          <cell r="AC8">
            <v>0.43340927227797399</v>
          </cell>
          <cell r="AD8" t="str">
            <v/>
          </cell>
          <cell r="AE8" t="str">
            <v/>
          </cell>
          <cell r="AF8" t="str">
            <v/>
          </cell>
          <cell r="AG8">
            <v>0</v>
          </cell>
          <cell r="AH8" t="str">
            <v>m</v>
          </cell>
          <cell r="AI8">
            <v>0</v>
          </cell>
          <cell r="AJ8" t="str">
            <v>m</v>
          </cell>
          <cell r="AK8">
            <v>0</v>
          </cell>
          <cell r="AL8" t="str">
            <v>m</v>
          </cell>
          <cell r="AM8">
            <v>0</v>
          </cell>
          <cell r="AN8" t="str">
            <v>m</v>
          </cell>
          <cell r="AO8">
            <v>0</v>
          </cell>
          <cell r="AP8" t="str">
            <v>m</v>
          </cell>
          <cell r="AQ8">
            <v>0</v>
          </cell>
          <cell r="AR8" t="str">
            <v>m</v>
          </cell>
          <cell r="AS8">
            <v>0</v>
          </cell>
          <cell r="AT8" t="str">
            <v>m</v>
          </cell>
        </row>
        <row r="9">
          <cell r="A9" t="str">
            <v>China</v>
          </cell>
          <cell r="B9">
            <v>901030</v>
          </cell>
          <cell r="C9" t="str">
            <v>m.</v>
          </cell>
          <cell r="D9" t="str">
            <v>xr</v>
          </cell>
          <cell r="E9" t="str">
            <v>xr</v>
          </cell>
          <cell r="F9" t="str">
            <v>xr</v>
          </cell>
          <cell r="G9" t="str">
            <v/>
          </cell>
          <cell r="H9" t="str">
            <v>xr</v>
          </cell>
          <cell r="I9" t="str">
            <v>xr</v>
          </cell>
          <cell r="J9" t="str">
            <v>xr</v>
          </cell>
          <cell r="K9" t="str">
            <v>xr</v>
          </cell>
          <cell r="L9" t="str">
            <v>xr</v>
          </cell>
          <cell r="M9" t="str">
            <v>xr</v>
          </cell>
          <cell r="N9" t="str">
            <v>xr</v>
          </cell>
          <cell r="O9" t="str">
            <v>xr</v>
          </cell>
          <cell r="P9" t="str">
            <v>xr</v>
          </cell>
          <cell r="Q9" t="str">
            <v>xr</v>
          </cell>
          <cell r="R9" t="str">
            <v>xr</v>
          </cell>
          <cell r="S9" t="str">
            <v>xr</v>
          </cell>
          <cell r="T9" t="str">
            <v>xr</v>
          </cell>
          <cell r="U9" t="str">
            <v>xr</v>
          </cell>
          <cell r="V9" t="str">
            <v/>
          </cell>
          <cell r="W9" t="str">
            <v/>
          </cell>
          <cell r="X9" t="str">
            <v>m</v>
          </cell>
          <cell r="Y9">
            <v>0</v>
          </cell>
          <cell r="Z9" t="str">
            <v>xr</v>
          </cell>
          <cell r="AA9">
            <v>0</v>
          </cell>
          <cell r="AB9" t="str">
            <v>xr</v>
          </cell>
          <cell r="AC9">
            <v>0</v>
          </cell>
          <cell r="AD9" t="str">
            <v>xr</v>
          </cell>
          <cell r="AE9">
            <v>0</v>
          </cell>
          <cell r="AF9" t="str">
            <v>xr</v>
          </cell>
          <cell r="AG9">
            <v>0</v>
          </cell>
          <cell r="AH9" t="str">
            <v>xr</v>
          </cell>
          <cell r="AI9">
            <v>0</v>
          </cell>
          <cell r="AJ9" t="str">
            <v>xr</v>
          </cell>
          <cell r="AK9">
            <v>0</v>
          </cell>
          <cell r="AL9" t="str">
            <v>xr</v>
          </cell>
          <cell r="AM9">
            <v>0</v>
          </cell>
          <cell r="AN9" t="str">
            <v>xr</v>
          </cell>
          <cell r="AO9" t="str">
            <v/>
          </cell>
          <cell r="AP9" t="str">
            <v>xc</v>
          </cell>
          <cell r="AQ9" t="str">
            <v/>
          </cell>
          <cell r="AR9" t="str">
            <v>xc</v>
          </cell>
          <cell r="AS9">
            <v>0</v>
          </cell>
          <cell r="AT9" t="str">
            <v>m</v>
          </cell>
        </row>
        <row r="10">
          <cell r="A10" t="str">
            <v>Czech Republic</v>
          </cell>
          <cell r="B10">
            <v>901030</v>
          </cell>
          <cell r="C10" t="str">
            <v>m</v>
          </cell>
          <cell r="D10">
            <v>89.705290370607102</v>
          </cell>
          <cell r="E10">
            <v>3.2905769382483299</v>
          </cell>
          <cell r="F10" t="str">
            <v>a</v>
          </cell>
          <cell r="G10" t="str">
            <v/>
          </cell>
          <cell r="H10">
            <v>92.995867308855495</v>
          </cell>
          <cell r="I10">
            <v>7.0041326911445498</v>
          </cell>
          <cell r="J10" t="str">
            <v>a</v>
          </cell>
          <cell r="K10">
            <v>7.0041326911445498</v>
          </cell>
          <cell r="L10" t="str">
            <v>n</v>
          </cell>
          <cell r="M10">
            <v>7.0041326911445498</v>
          </cell>
          <cell r="N10">
            <v>96.461587989367601</v>
          </cell>
          <cell r="O10">
            <v>3.5384120106324199</v>
          </cell>
          <cell r="P10" t="str">
            <v>a</v>
          </cell>
          <cell r="Q10" t="str">
            <v/>
          </cell>
          <cell r="R10">
            <v>100</v>
          </cell>
          <cell r="S10" t="str">
            <v>a</v>
          </cell>
          <cell r="T10">
            <v>100</v>
          </cell>
          <cell r="U10" t="str">
            <v>n</v>
          </cell>
          <cell r="V10" t="str">
            <v/>
          </cell>
          <cell r="W10" t="str">
            <v/>
          </cell>
          <cell r="X10" t="str">
            <v>m</v>
          </cell>
          <cell r="Y10">
            <v>96.461587989367601</v>
          </cell>
          <cell r="Z10" t="str">
            <v/>
          </cell>
          <cell r="AA10">
            <v>3.5384120106324199</v>
          </cell>
          <cell r="AB10" t="str">
            <v/>
          </cell>
          <cell r="AC10">
            <v>0</v>
          </cell>
          <cell r="AD10" t="str">
            <v>a</v>
          </cell>
          <cell r="AE10" t="str">
            <v/>
          </cell>
          <cell r="AF10" t="str">
            <v/>
          </cell>
          <cell r="AG10">
            <v>100</v>
          </cell>
          <cell r="AH10" t="str">
            <v/>
          </cell>
          <cell r="AI10">
            <v>0</v>
          </cell>
          <cell r="AJ10" t="str">
            <v>a</v>
          </cell>
          <cell r="AK10">
            <v>100</v>
          </cell>
          <cell r="AL10" t="str">
            <v/>
          </cell>
          <cell r="AM10">
            <v>0</v>
          </cell>
          <cell r="AN10" t="str">
            <v>n</v>
          </cell>
          <cell r="AO10" t="str">
            <v/>
          </cell>
          <cell r="AP10" t="str">
            <v/>
          </cell>
          <cell r="AQ10" t="str">
            <v/>
          </cell>
          <cell r="AR10" t="str">
            <v/>
          </cell>
          <cell r="AS10">
            <v>0</v>
          </cell>
          <cell r="AT10" t="str">
            <v>m</v>
          </cell>
        </row>
        <row r="11">
          <cell r="A11" t="str">
            <v>Denmark</v>
          </cell>
          <cell r="B11">
            <v>901030</v>
          </cell>
          <cell r="C11">
            <v>98.105456409034801</v>
          </cell>
          <cell r="D11">
            <v>81.248694726778794</v>
          </cell>
          <cell r="E11">
            <v>6.2306160085299096</v>
          </cell>
          <cell r="F11" t="str">
            <v>a</v>
          </cell>
          <cell r="G11" t="str">
            <v/>
          </cell>
          <cell r="H11">
            <v>87.4793107353088</v>
          </cell>
          <cell r="I11">
            <v>12.255498202902601</v>
          </cell>
          <cell r="J11">
            <v>0.26519106178870699</v>
          </cell>
          <cell r="K11">
            <v>12.520689264691301</v>
          </cell>
          <cell r="L11" t="str">
            <v>xc</v>
          </cell>
          <cell r="M11">
            <v>12.520689264691301</v>
          </cell>
          <cell r="N11">
            <v>92.877611910566699</v>
          </cell>
          <cell r="O11">
            <v>7.1223880894332297</v>
          </cell>
          <cell r="P11" t="str">
            <v>a</v>
          </cell>
          <cell r="Q11" t="str">
            <v/>
          </cell>
          <cell r="R11">
            <v>97.881977132548499</v>
          </cell>
          <cell r="S11">
            <v>2.1180228674514998</v>
          </cell>
          <cell r="T11">
            <v>100</v>
          </cell>
          <cell r="U11" t="str">
            <v>xc</v>
          </cell>
          <cell r="V11" t="str">
            <v/>
          </cell>
          <cell r="W11" t="str">
            <v/>
          </cell>
          <cell r="X11">
            <v>1.89454359096517</v>
          </cell>
          <cell r="Y11">
            <v>92.877611910566699</v>
          </cell>
          <cell r="Z11" t="str">
            <v/>
          </cell>
          <cell r="AA11">
            <v>7.1223880894332297</v>
          </cell>
          <cell r="AB11" t="str">
            <v/>
          </cell>
          <cell r="AC11">
            <v>0</v>
          </cell>
          <cell r="AD11" t="str">
            <v>a</v>
          </cell>
          <cell r="AE11" t="str">
            <v/>
          </cell>
          <cell r="AF11" t="str">
            <v/>
          </cell>
          <cell r="AG11">
            <v>97.881977132548499</v>
          </cell>
          <cell r="AH11" t="str">
            <v/>
          </cell>
          <cell r="AI11">
            <v>2.1180228674514998</v>
          </cell>
          <cell r="AJ11" t="str">
            <v/>
          </cell>
          <cell r="AK11">
            <v>100</v>
          </cell>
          <cell r="AL11" t="str">
            <v/>
          </cell>
          <cell r="AM11">
            <v>0</v>
          </cell>
          <cell r="AN11" t="str">
            <v>xc</v>
          </cell>
          <cell r="AO11" t="str">
            <v/>
          </cell>
          <cell r="AP11" t="str">
            <v/>
          </cell>
          <cell r="AQ11" t="str">
            <v/>
          </cell>
          <cell r="AR11" t="str">
            <v/>
          </cell>
          <cell r="AS11">
            <v>1.89454359096517</v>
          </cell>
          <cell r="AT11" t="str">
            <v>""</v>
          </cell>
        </row>
        <row r="12">
          <cell r="A12" t="str">
            <v>Finland</v>
          </cell>
          <cell r="B12">
            <v>901030</v>
          </cell>
          <cell r="C12">
            <v>100</v>
          </cell>
          <cell r="D12">
            <v>89.906000272139806</v>
          </cell>
          <cell r="E12">
            <v>4.9768419741157999</v>
          </cell>
          <cell r="F12" t="str">
            <v>a</v>
          </cell>
          <cell r="G12" t="str">
            <v/>
          </cell>
          <cell r="H12">
            <v>94.882842246255507</v>
          </cell>
          <cell r="I12">
            <v>5.1171577537444399</v>
          </cell>
          <cell r="J12" t="str">
            <v>n</v>
          </cell>
          <cell r="K12">
            <v>5.1171577537444399</v>
          </cell>
          <cell r="L12" t="str">
            <v>m</v>
          </cell>
          <cell r="M12">
            <v>5.1171577537444399</v>
          </cell>
          <cell r="N12">
            <v>94.754750325460193</v>
          </cell>
          <cell r="O12">
            <v>5.2452496745397701</v>
          </cell>
          <cell r="P12" t="str">
            <v>a</v>
          </cell>
          <cell r="Q12" t="str">
            <v/>
          </cell>
          <cell r="R12">
            <v>100</v>
          </cell>
          <cell r="S12" t="str">
            <v>n</v>
          </cell>
          <cell r="T12">
            <v>100</v>
          </cell>
          <cell r="U12" t="str">
            <v>m</v>
          </cell>
          <cell r="V12" t="str">
            <v/>
          </cell>
          <cell r="W12" t="str">
            <v/>
          </cell>
          <cell r="X12" t="str">
            <v>""</v>
          </cell>
          <cell r="Y12">
            <v>94.754750325460193</v>
          </cell>
          <cell r="Z12" t="str">
            <v/>
          </cell>
          <cell r="AA12">
            <v>5.2452496745397701</v>
          </cell>
          <cell r="AB12" t="str">
            <v/>
          </cell>
          <cell r="AC12">
            <v>0</v>
          </cell>
          <cell r="AD12" t="str">
            <v>a</v>
          </cell>
          <cell r="AE12" t="str">
            <v/>
          </cell>
          <cell r="AF12" t="str">
            <v/>
          </cell>
          <cell r="AG12">
            <v>100</v>
          </cell>
          <cell r="AH12" t="str">
            <v/>
          </cell>
          <cell r="AI12">
            <v>0</v>
          </cell>
          <cell r="AJ12" t="str">
            <v>n</v>
          </cell>
          <cell r="AK12">
            <v>100</v>
          </cell>
          <cell r="AL12" t="str">
            <v/>
          </cell>
          <cell r="AM12">
            <v>0</v>
          </cell>
          <cell r="AN12" t="str">
            <v>m</v>
          </cell>
          <cell r="AO12" t="str">
            <v/>
          </cell>
          <cell r="AP12" t="str">
            <v/>
          </cell>
          <cell r="AQ12" t="str">
            <v/>
          </cell>
          <cell r="AR12" t="str">
            <v/>
          </cell>
          <cell r="AS12">
            <v>0</v>
          </cell>
          <cell r="AT12" t="str">
            <v>""</v>
          </cell>
        </row>
        <row r="13">
          <cell r="A13" t="str">
            <v>France</v>
          </cell>
          <cell r="B13">
            <v>901030</v>
          </cell>
          <cell r="C13">
            <v>93.0240041371583</v>
          </cell>
          <cell r="D13">
            <v>83.152348479233098</v>
          </cell>
          <cell r="E13">
            <v>12.949682504385599</v>
          </cell>
          <cell r="F13">
            <v>1.8530872433474199E-3</v>
          </cell>
          <cell r="G13" t="str">
            <v/>
          </cell>
          <cell r="H13">
            <v>96.103884070862094</v>
          </cell>
          <cell r="I13">
            <v>3.8961159291379399</v>
          </cell>
          <cell r="J13" t="str">
            <v>n</v>
          </cell>
          <cell r="K13">
            <v>3.8961159291379399</v>
          </cell>
          <cell r="L13" t="str">
            <v>n</v>
          </cell>
          <cell r="M13">
            <v>3.8961159291379399</v>
          </cell>
          <cell r="N13">
            <v>86.523400467270207</v>
          </cell>
          <cell r="O13">
            <v>13.4746713200865</v>
          </cell>
          <cell r="P13">
            <v>1.9282126432903E-3</v>
          </cell>
          <cell r="Q13" t="str">
            <v/>
          </cell>
          <cell r="R13">
            <v>100</v>
          </cell>
          <cell r="S13" t="str">
            <v>n</v>
          </cell>
          <cell r="T13">
            <v>100</v>
          </cell>
          <cell r="U13" t="str">
            <v>n</v>
          </cell>
          <cell r="V13" t="str">
            <v/>
          </cell>
          <cell r="W13" t="str">
            <v/>
          </cell>
          <cell r="X13">
            <v>6.9759958628417102</v>
          </cell>
          <cell r="Y13">
            <v>86.523400467270207</v>
          </cell>
          <cell r="Z13" t="str">
            <v/>
          </cell>
          <cell r="AA13">
            <v>13.4746713200865</v>
          </cell>
          <cell r="AB13" t="str">
            <v/>
          </cell>
          <cell r="AC13">
            <v>1.9282126432903E-3</v>
          </cell>
          <cell r="AD13" t="str">
            <v/>
          </cell>
          <cell r="AE13" t="str">
            <v/>
          </cell>
          <cell r="AF13" t="str">
            <v/>
          </cell>
          <cell r="AG13">
            <v>100</v>
          </cell>
          <cell r="AH13" t="str">
            <v/>
          </cell>
          <cell r="AI13">
            <v>0</v>
          </cell>
          <cell r="AJ13" t="str">
            <v>n</v>
          </cell>
          <cell r="AK13">
            <v>100</v>
          </cell>
          <cell r="AL13" t="str">
            <v/>
          </cell>
          <cell r="AM13">
            <v>0</v>
          </cell>
          <cell r="AN13" t="str">
            <v>n</v>
          </cell>
          <cell r="AO13" t="str">
            <v/>
          </cell>
          <cell r="AP13" t="str">
            <v/>
          </cell>
          <cell r="AQ13" t="str">
            <v/>
          </cell>
          <cell r="AR13" t="str">
            <v/>
          </cell>
          <cell r="AS13">
            <v>6.9759958628417102</v>
          </cell>
          <cell r="AT13" t="str">
            <v>""</v>
          </cell>
        </row>
        <row r="14">
          <cell r="A14" t="str">
            <v>Germany</v>
          </cell>
          <cell r="B14">
            <v>901030</v>
          </cell>
          <cell r="C14" t="str">
            <v>x</v>
          </cell>
          <cell r="D14" t="str">
            <v>xc</v>
          </cell>
          <cell r="E14" t="str">
            <v>xc</v>
          </cell>
          <cell r="F14" t="str">
            <v>xc</v>
          </cell>
          <cell r="G14" t="str">
            <v>xc</v>
          </cell>
          <cell r="H14" t="str">
            <v>xc</v>
          </cell>
          <cell r="I14" t="str">
            <v>xc</v>
          </cell>
          <cell r="J14" t="str">
            <v>xc</v>
          </cell>
          <cell r="K14" t="str">
            <v>xc</v>
          </cell>
          <cell r="L14" t="str">
            <v>n</v>
          </cell>
          <cell r="M14" t="str">
            <v>xc</v>
          </cell>
          <cell r="N14">
            <v>93.233892803492907</v>
          </cell>
          <cell r="O14">
            <v>4.4171234315341303</v>
          </cell>
          <cell r="P14">
            <v>2.34898376497308</v>
          </cell>
          <cell r="Q14" t="str">
            <v/>
          </cell>
          <cell r="R14" t="str">
            <v>xc</v>
          </cell>
          <cell r="S14" t="str">
            <v>xc</v>
          </cell>
          <cell r="T14" t="str">
            <v>xc</v>
          </cell>
          <cell r="U14" t="str">
            <v>n</v>
          </cell>
          <cell r="V14" t="str">
            <v>xc</v>
          </cell>
          <cell r="W14" t="str">
            <v>xc</v>
          </cell>
          <cell r="X14" t="str">
            <v>100.00(x)</v>
          </cell>
          <cell r="Y14">
            <v>93.233892803492907</v>
          </cell>
          <cell r="Z14" t="str">
            <v/>
          </cell>
          <cell r="AA14">
            <v>4.4171234315341303</v>
          </cell>
          <cell r="AB14" t="str">
            <v/>
          </cell>
          <cell r="AC14">
            <v>2.34898376497308</v>
          </cell>
          <cell r="AD14" t="str">
            <v/>
          </cell>
          <cell r="AE14" t="str">
            <v/>
          </cell>
          <cell r="AF14" t="str">
            <v/>
          </cell>
          <cell r="AG14">
            <v>0</v>
          </cell>
          <cell r="AH14" t="str">
            <v>xc</v>
          </cell>
          <cell r="AI14">
            <v>0</v>
          </cell>
          <cell r="AJ14" t="str">
            <v>xc</v>
          </cell>
          <cell r="AK14">
            <v>0</v>
          </cell>
          <cell r="AL14" t="str">
            <v>xc</v>
          </cell>
          <cell r="AM14">
            <v>0</v>
          </cell>
          <cell r="AN14" t="str">
            <v>n</v>
          </cell>
          <cell r="AO14">
            <v>0</v>
          </cell>
          <cell r="AP14" t="str">
            <v>xc</v>
          </cell>
          <cell r="AQ14">
            <v>0</v>
          </cell>
          <cell r="AR14" t="str">
            <v>xc</v>
          </cell>
          <cell r="AS14">
            <v>100</v>
          </cell>
          <cell r="AT14" t="str">
            <v>x</v>
          </cell>
        </row>
        <row r="15">
          <cell r="A15" t="str">
            <v>Greece</v>
          </cell>
          <cell r="B15">
            <v>901030</v>
          </cell>
          <cell r="C15" t="str">
            <v>m</v>
          </cell>
          <cell r="D15">
            <v>99.973054127512995</v>
          </cell>
          <cell r="E15" t="str">
            <v>a</v>
          </cell>
          <cell r="F15" t="str">
            <v>a</v>
          </cell>
          <cell r="G15" t="str">
            <v/>
          </cell>
          <cell r="H15">
            <v>99.973054127512995</v>
          </cell>
          <cell r="I15">
            <v>2.6945872487049601E-2</v>
          </cell>
          <cell r="J15" t="str">
            <v>n</v>
          </cell>
          <cell r="K15">
            <v>2.6945872487049601E-2</v>
          </cell>
          <cell r="L15" t="str">
            <v>n</v>
          </cell>
          <cell r="M15">
            <v>2.6945872487049601E-2</v>
          </cell>
          <cell r="N15">
            <v>100</v>
          </cell>
          <cell r="O15" t="str">
            <v>a</v>
          </cell>
          <cell r="P15" t="str">
            <v>a</v>
          </cell>
          <cell r="Q15" t="str">
            <v/>
          </cell>
          <cell r="R15">
            <v>100</v>
          </cell>
          <cell r="S15" t="str">
            <v>n</v>
          </cell>
          <cell r="T15">
            <v>100</v>
          </cell>
          <cell r="U15" t="str">
            <v>n</v>
          </cell>
          <cell r="V15" t="str">
            <v/>
          </cell>
          <cell r="W15" t="str">
            <v/>
          </cell>
          <cell r="X15" t="str">
            <v>m</v>
          </cell>
          <cell r="Y15">
            <v>100</v>
          </cell>
          <cell r="Z15" t="str">
            <v/>
          </cell>
          <cell r="AA15">
            <v>0</v>
          </cell>
          <cell r="AB15" t="str">
            <v>a</v>
          </cell>
          <cell r="AC15">
            <v>0</v>
          </cell>
          <cell r="AD15" t="str">
            <v>a</v>
          </cell>
          <cell r="AE15" t="str">
            <v/>
          </cell>
          <cell r="AF15" t="str">
            <v/>
          </cell>
          <cell r="AG15">
            <v>100</v>
          </cell>
          <cell r="AH15" t="str">
            <v/>
          </cell>
          <cell r="AI15">
            <v>0</v>
          </cell>
          <cell r="AJ15" t="str">
            <v>n</v>
          </cell>
          <cell r="AK15">
            <v>100</v>
          </cell>
          <cell r="AL15" t="str">
            <v/>
          </cell>
          <cell r="AM15">
            <v>0</v>
          </cell>
          <cell r="AN15" t="str">
            <v>n</v>
          </cell>
          <cell r="AO15" t="str">
            <v/>
          </cell>
          <cell r="AP15" t="str">
            <v/>
          </cell>
          <cell r="AQ15" t="str">
            <v/>
          </cell>
          <cell r="AR15" t="str">
            <v/>
          </cell>
          <cell r="AS15">
            <v>0</v>
          </cell>
          <cell r="AT15" t="str">
            <v>m</v>
          </cell>
        </row>
        <row r="16">
          <cell r="A16" t="str">
            <v>Hungary</v>
          </cell>
          <cell r="B16">
            <v>901030</v>
          </cell>
          <cell r="C16" t="str">
            <v>m</v>
          </cell>
          <cell r="D16">
            <v>95.517003639628697</v>
          </cell>
          <cell r="E16">
            <v>3.83523866023185</v>
          </cell>
          <cell r="F16" t="str">
            <v>a</v>
          </cell>
          <cell r="G16" t="str">
            <v/>
          </cell>
          <cell r="H16">
            <v>99.352242299860507</v>
          </cell>
          <cell r="I16">
            <v>0.64775770013949197</v>
          </cell>
          <cell r="J16" t="str">
            <v>a</v>
          </cell>
          <cell r="K16">
            <v>0.64775770013949197</v>
          </cell>
          <cell r="L16" t="str">
            <v>n</v>
          </cell>
          <cell r="M16">
            <v>0.64775770013949197</v>
          </cell>
          <cell r="N16">
            <v>96.139756314048299</v>
          </cell>
          <cell r="O16">
            <v>3.8602436859517502</v>
          </cell>
          <cell r="P16" t="str">
            <v>a</v>
          </cell>
          <cell r="Q16" t="str">
            <v/>
          </cell>
          <cell r="R16">
            <v>100</v>
          </cell>
          <cell r="S16" t="str">
            <v>a</v>
          </cell>
          <cell r="T16">
            <v>100</v>
          </cell>
          <cell r="U16" t="str">
            <v>n</v>
          </cell>
          <cell r="V16" t="str">
            <v/>
          </cell>
          <cell r="W16" t="str">
            <v/>
          </cell>
          <cell r="X16" t="str">
            <v>m</v>
          </cell>
          <cell r="Y16">
            <v>96.139756314048299</v>
          </cell>
          <cell r="Z16" t="str">
            <v/>
          </cell>
          <cell r="AA16">
            <v>3.8602436859517502</v>
          </cell>
          <cell r="AB16" t="str">
            <v/>
          </cell>
          <cell r="AC16">
            <v>0</v>
          </cell>
          <cell r="AD16" t="str">
            <v>a</v>
          </cell>
          <cell r="AE16" t="str">
            <v/>
          </cell>
          <cell r="AF16" t="str">
            <v/>
          </cell>
          <cell r="AG16">
            <v>100</v>
          </cell>
          <cell r="AH16" t="str">
            <v/>
          </cell>
          <cell r="AI16">
            <v>0</v>
          </cell>
          <cell r="AJ16" t="str">
            <v>a</v>
          </cell>
          <cell r="AK16">
            <v>100</v>
          </cell>
          <cell r="AL16" t="str">
            <v/>
          </cell>
          <cell r="AM16">
            <v>0</v>
          </cell>
          <cell r="AN16" t="str">
            <v>n</v>
          </cell>
          <cell r="AO16" t="str">
            <v/>
          </cell>
          <cell r="AP16" t="str">
            <v/>
          </cell>
          <cell r="AQ16" t="str">
            <v/>
          </cell>
          <cell r="AR16" t="str">
            <v/>
          </cell>
          <cell r="AS16">
            <v>0</v>
          </cell>
          <cell r="AT16" t="str">
            <v>m</v>
          </cell>
        </row>
        <row r="17">
          <cell r="A17" t="str">
            <v>Iceland</v>
          </cell>
          <cell r="B17">
            <v>901030</v>
          </cell>
          <cell r="C17" t="str">
            <v>x</v>
          </cell>
          <cell r="D17" t="str">
            <v>xr</v>
          </cell>
          <cell r="E17" t="str">
            <v>xr</v>
          </cell>
          <cell r="F17" t="str">
            <v>xr</v>
          </cell>
          <cell r="G17" t="str">
            <v>xc</v>
          </cell>
          <cell r="H17" t="str">
            <v>xc</v>
          </cell>
          <cell r="I17" t="str">
            <v>m</v>
          </cell>
          <cell r="J17" t="str">
            <v>xc</v>
          </cell>
          <cell r="K17" t="str">
            <v>xc</v>
          </cell>
          <cell r="L17" t="str">
            <v>m</v>
          </cell>
          <cell r="M17" t="str">
            <v>xc</v>
          </cell>
          <cell r="N17" t="str">
            <v>xr</v>
          </cell>
          <cell r="O17" t="str">
            <v>xr</v>
          </cell>
          <cell r="P17" t="str">
            <v>xr</v>
          </cell>
          <cell r="Q17" t="str">
            <v/>
          </cell>
          <cell r="R17" t="str">
            <v>m</v>
          </cell>
          <cell r="S17" t="str">
            <v>xc</v>
          </cell>
          <cell r="T17" t="str">
            <v>xc</v>
          </cell>
          <cell r="U17" t="str">
            <v>m</v>
          </cell>
          <cell r="V17" t="str">
            <v>xc</v>
          </cell>
          <cell r="W17" t="str">
            <v>xc</v>
          </cell>
          <cell r="X17" t="str">
            <v>x</v>
          </cell>
          <cell r="Y17">
            <v>0</v>
          </cell>
          <cell r="Z17" t="str">
            <v>xr</v>
          </cell>
          <cell r="AA17">
            <v>0</v>
          </cell>
          <cell r="AB17" t="str">
            <v>xr</v>
          </cell>
          <cell r="AC17">
            <v>0</v>
          </cell>
          <cell r="AD17" t="str">
            <v>xr</v>
          </cell>
          <cell r="AE17" t="str">
            <v/>
          </cell>
          <cell r="AF17" t="str">
            <v/>
          </cell>
          <cell r="AG17">
            <v>0</v>
          </cell>
          <cell r="AH17" t="str">
            <v>m</v>
          </cell>
          <cell r="AI17">
            <v>0</v>
          </cell>
          <cell r="AJ17" t="str">
            <v>xc</v>
          </cell>
          <cell r="AK17">
            <v>0</v>
          </cell>
          <cell r="AL17" t="str">
            <v>xc</v>
          </cell>
          <cell r="AM17">
            <v>0</v>
          </cell>
          <cell r="AN17" t="str">
            <v>m</v>
          </cell>
          <cell r="AO17">
            <v>0</v>
          </cell>
          <cell r="AP17" t="str">
            <v>xc</v>
          </cell>
          <cell r="AQ17">
            <v>0</v>
          </cell>
          <cell r="AR17" t="str">
            <v>xc</v>
          </cell>
          <cell r="AS17">
            <v>0</v>
          </cell>
          <cell r="AT17" t="str">
            <v>x</v>
          </cell>
        </row>
        <row r="18">
          <cell r="A18" t="str">
            <v>India</v>
          </cell>
          <cell r="B18">
            <v>901030</v>
          </cell>
          <cell r="C18">
            <v>95.812638550483896</v>
          </cell>
          <cell r="D18">
            <v>66.151217127078894</v>
          </cell>
          <cell r="E18">
            <v>32.528221647589803</v>
          </cell>
          <cell r="F18" t="str">
            <v>xr</v>
          </cell>
          <cell r="G18" t="str">
            <v/>
          </cell>
          <cell r="H18">
            <v>98.679438774668697</v>
          </cell>
          <cell r="I18">
            <v>1.32056122533128</v>
          </cell>
          <cell r="J18" t="str">
            <v>n</v>
          </cell>
          <cell r="K18">
            <v>1.32056122533128</v>
          </cell>
          <cell r="L18" t="str">
            <v>xr</v>
          </cell>
          <cell r="M18">
            <v>1.32056122533128</v>
          </cell>
          <cell r="N18">
            <v>67.036474820385905</v>
          </cell>
          <cell r="O18">
            <v>32.963525179614102</v>
          </cell>
          <cell r="P18" t="str">
            <v>xr</v>
          </cell>
          <cell r="Q18" t="str">
            <v/>
          </cell>
          <cell r="R18">
            <v>100</v>
          </cell>
          <cell r="S18" t="str">
            <v>n</v>
          </cell>
          <cell r="T18">
            <v>100</v>
          </cell>
          <cell r="U18" t="str">
            <v>xr</v>
          </cell>
          <cell r="V18" t="str">
            <v/>
          </cell>
          <cell r="W18" t="str">
            <v/>
          </cell>
          <cell r="X18">
            <v>4.1873614495161302</v>
          </cell>
          <cell r="Y18">
            <v>67.036474820385905</v>
          </cell>
          <cell r="Z18" t="str">
            <v/>
          </cell>
          <cell r="AA18">
            <v>32.963525179614102</v>
          </cell>
          <cell r="AB18" t="str">
            <v/>
          </cell>
          <cell r="AC18">
            <v>0</v>
          </cell>
          <cell r="AD18" t="str">
            <v>xr</v>
          </cell>
          <cell r="AE18" t="str">
            <v/>
          </cell>
          <cell r="AF18" t="str">
            <v/>
          </cell>
          <cell r="AG18">
            <v>100</v>
          </cell>
          <cell r="AH18" t="str">
            <v/>
          </cell>
          <cell r="AI18">
            <v>0</v>
          </cell>
          <cell r="AJ18" t="str">
            <v>n</v>
          </cell>
          <cell r="AK18">
            <v>100</v>
          </cell>
          <cell r="AL18" t="str">
            <v/>
          </cell>
          <cell r="AM18">
            <v>0</v>
          </cell>
          <cell r="AN18" t="str">
            <v>xr</v>
          </cell>
          <cell r="AO18" t="str">
            <v/>
          </cell>
          <cell r="AP18" t="str">
            <v/>
          </cell>
          <cell r="AQ18" t="str">
            <v/>
          </cell>
          <cell r="AR18" t="str">
            <v/>
          </cell>
          <cell r="AS18">
            <v>4.1873614495161302</v>
          </cell>
          <cell r="AT18" t="str">
            <v>""</v>
          </cell>
        </row>
        <row r="19">
          <cell r="A19" t="str">
            <v>Indonesia</v>
          </cell>
          <cell r="B19">
            <v>901030</v>
          </cell>
          <cell r="C19" t="str">
            <v>m.</v>
          </cell>
          <cell r="D19" t="str">
            <v>m.</v>
          </cell>
          <cell r="E19" t="str">
            <v>a</v>
          </cell>
          <cell r="F19" t="str">
            <v>m.</v>
          </cell>
          <cell r="G19" t="str">
            <v/>
          </cell>
          <cell r="H19" t="str">
            <v>m.</v>
          </cell>
          <cell r="I19" t="str">
            <v>m</v>
          </cell>
          <cell r="J19" t="str">
            <v>m</v>
          </cell>
          <cell r="K19" t="str">
            <v>m</v>
          </cell>
          <cell r="L19" t="str">
            <v>m</v>
          </cell>
          <cell r="M19" t="str">
            <v>m</v>
          </cell>
          <cell r="N19" t="str">
            <v>m.</v>
          </cell>
          <cell r="O19" t="str">
            <v>a</v>
          </cell>
          <cell r="P19" t="str">
            <v>m.</v>
          </cell>
          <cell r="Q19" t="str">
            <v/>
          </cell>
          <cell r="R19" t="str">
            <v>m</v>
          </cell>
          <cell r="S19" t="str">
            <v>m</v>
          </cell>
          <cell r="T19" t="str">
            <v>m</v>
          </cell>
          <cell r="U19" t="str">
            <v>m</v>
          </cell>
          <cell r="V19" t="str">
            <v/>
          </cell>
          <cell r="W19" t="str">
            <v/>
          </cell>
          <cell r="X19" t="str">
            <v>m.</v>
          </cell>
          <cell r="Y19">
            <v>91.367578336956598</v>
          </cell>
          <cell r="Z19" t="str">
            <v>m</v>
          </cell>
          <cell r="AA19">
            <v>0</v>
          </cell>
          <cell r="AB19" t="str">
            <v>a</v>
          </cell>
          <cell r="AC19">
            <v>8.6324216630434201</v>
          </cell>
          <cell r="AD19" t="str">
            <v>m</v>
          </cell>
          <cell r="AE19" t="str">
            <v/>
          </cell>
          <cell r="AF19" t="str">
            <v>m</v>
          </cell>
          <cell r="AG19">
            <v>0</v>
          </cell>
          <cell r="AH19" t="str">
            <v>m</v>
          </cell>
          <cell r="AI19">
            <v>0</v>
          </cell>
          <cell r="AJ19" t="str">
            <v>m</v>
          </cell>
          <cell r="AK19">
            <v>0</v>
          </cell>
          <cell r="AL19" t="str">
            <v>m</v>
          </cell>
          <cell r="AM19">
            <v>0</v>
          </cell>
          <cell r="AN19" t="str">
            <v>m</v>
          </cell>
          <cell r="AO19" t="str">
            <v/>
          </cell>
          <cell r="AP19" t="str">
            <v>m</v>
          </cell>
          <cell r="AQ19" t="str">
            <v/>
          </cell>
          <cell r="AR19" t="str">
            <v>m</v>
          </cell>
          <cell r="AS19">
            <v>56.975644732851002</v>
          </cell>
          <cell r="AT19" t="str">
            <v>m</v>
          </cell>
        </row>
        <row r="20">
          <cell r="A20" t="str">
            <v>Ireland</v>
          </cell>
          <cell r="B20">
            <v>901030</v>
          </cell>
          <cell r="C20" t="str">
            <v>m</v>
          </cell>
          <cell r="D20">
            <v>94.862183142136402</v>
          </cell>
          <cell r="E20" t="str">
            <v>a</v>
          </cell>
          <cell r="F20" t="str">
            <v>n</v>
          </cell>
          <cell r="G20" t="str">
            <v/>
          </cell>
          <cell r="H20">
            <v>94.862183142136402</v>
          </cell>
          <cell r="I20">
            <v>5.1378168578635703</v>
          </cell>
          <cell r="J20" t="str">
            <v>n</v>
          </cell>
          <cell r="K20">
            <v>5.1378168578635703</v>
          </cell>
          <cell r="L20" t="str">
            <v>n</v>
          </cell>
          <cell r="M20">
            <v>5.1378168578635703</v>
          </cell>
          <cell r="N20">
            <v>100</v>
          </cell>
          <cell r="O20" t="str">
            <v>a</v>
          </cell>
          <cell r="P20" t="str">
            <v>n</v>
          </cell>
          <cell r="Q20" t="str">
            <v/>
          </cell>
          <cell r="R20">
            <v>100</v>
          </cell>
          <cell r="S20" t="str">
            <v>n</v>
          </cell>
          <cell r="T20">
            <v>100</v>
          </cell>
          <cell r="U20" t="str">
            <v>n</v>
          </cell>
          <cell r="V20" t="str">
            <v/>
          </cell>
          <cell r="W20" t="str">
            <v/>
          </cell>
          <cell r="X20" t="str">
            <v>m</v>
          </cell>
          <cell r="Y20">
            <v>100</v>
          </cell>
          <cell r="Z20" t="str">
            <v/>
          </cell>
          <cell r="AA20">
            <v>0</v>
          </cell>
          <cell r="AB20" t="str">
            <v>a</v>
          </cell>
          <cell r="AC20">
            <v>0</v>
          </cell>
          <cell r="AD20" t="str">
            <v>n</v>
          </cell>
          <cell r="AE20" t="str">
            <v/>
          </cell>
          <cell r="AF20" t="str">
            <v/>
          </cell>
          <cell r="AG20">
            <v>100</v>
          </cell>
          <cell r="AH20" t="str">
            <v/>
          </cell>
          <cell r="AI20">
            <v>0</v>
          </cell>
          <cell r="AJ20" t="str">
            <v>n</v>
          </cell>
          <cell r="AK20">
            <v>100</v>
          </cell>
          <cell r="AL20" t="str">
            <v/>
          </cell>
          <cell r="AM20">
            <v>0</v>
          </cell>
          <cell r="AN20" t="str">
            <v>n</v>
          </cell>
          <cell r="AO20" t="str">
            <v/>
          </cell>
          <cell r="AP20" t="str">
            <v/>
          </cell>
          <cell r="AQ20" t="str">
            <v/>
          </cell>
          <cell r="AR20" t="str">
            <v/>
          </cell>
          <cell r="AS20">
            <v>0</v>
          </cell>
          <cell r="AT20" t="str">
            <v>m</v>
          </cell>
        </row>
        <row r="21">
          <cell r="A21" t="str">
            <v>Italy</v>
          </cell>
          <cell r="B21">
            <v>901030</v>
          </cell>
          <cell r="C21" t="str">
            <v>m</v>
          </cell>
          <cell r="D21">
            <v>98.648332368074094</v>
          </cell>
          <cell r="E21" t="str">
            <v>a</v>
          </cell>
          <cell r="F21">
            <v>0.124758278576361</v>
          </cell>
          <cell r="G21" t="str">
            <v/>
          </cell>
          <cell r="H21">
            <v>98.773090646650402</v>
          </cell>
          <cell r="I21">
            <v>4.3976652101465903E-2</v>
          </cell>
          <cell r="J21" t="str">
            <v>n</v>
          </cell>
          <cell r="K21">
            <v>4.3976652101465903E-2</v>
          </cell>
          <cell r="L21">
            <v>1.1829327012481301</v>
          </cell>
          <cell r="M21">
            <v>1.2269093533495901</v>
          </cell>
          <cell r="N21">
            <v>99.873692037214198</v>
          </cell>
          <cell r="O21" t="str">
            <v>a</v>
          </cell>
          <cell r="P21">
            <v>0.126307962785805</v>
          </cell>
          <cell r="Q21" t="str">
            <v/>
          </cell>
          <cell r="R21" t="str">
            <v>3.58(x)</v>
          </cell>
          <cell r="S21" t="str">
            <v>n</v>
          </cell>
          <cell r="T21" t="str">
            <v>3.58(x)</v>
          </cell>
          <cell r="U21" t="str">
            <v>96.42(x)</v>
          </cell>
          <cell r="V21" t="str">
            <v/>
          </cell>
          <cell r="W21" t="str">
            <v/>
          </cell>
          <cell r="X21" t="str">
            <v>m</v>
          </cell>
          <cell r="Y21">
            <v>99.873692037214198</v>
          </cell>
          <cell r="Z21" t="str">
            <v/>
          </cell>
          <cell r="AA21">
            <v>0</v>
          </cell>
          <cell r="AB21" t="str">
            <v>a</v>
          </cell>
          <cell r="AC21">
            <v>0.126307962785805</v>
          </cell>
          <cell r="AD21" t="str">
            <v/>
          </cell>
          <cell r="AE21" t="str">
            <v/>
          </cell>
          <cell r="AF21" t="str">
            <v/>
          </cell>
          <cell r="AG21">
            <v>3.5843440252048699</v>
          </cell>
          <cell r="AH21" t="str">
            <v>xc</v>
          </cell>
          <cell r="AI21">
            <v>0</v>
          </cell>
          <cell r="AJ21" t="str">
            <v>n</v>
          </cell>
          <cell r="AK21">
            <v>3.5843440252048699</v>
          </cell>
          <cell r="AL21" t="str">
            <v>xc</v>
          </cell>
          <cell r="AM21">
            <v>96.415655974795101</v>
          </cell>
          <cell r="AN21" t="str">
            <v>xc</v>
          </cell>
          <cell r="AO21" t="str">
            <v/>
          </cell>
          <cell r="AP21" t="str">
            <v/>
          </cell>
          <cell r="AQ21" t="str">
            <v/>
          </cell>
          <cell r="AR21" t="str">
            <v/>
          </cell>
          <cell r="AS21">
            <v>0</v>
          </cell>
          <cell r="AT21" t="str">
            <v>m</v>
          </cell>
        </row>
        <row r="22">
          <cell r="A22" t="str">
            <v>Japan</v>
          </cell>
          <cell r="B22">
            <v>901030</v>
          </cell>
          <cell r="C22" t="str">
            <v>m.</v>
          </cell>
          <cell r="D22">
            <v>96.493775360676096</v>
          </cell>
          <cell r="E22" t="str">
            <v>a</v>
          </cell>
          <cell r="F22">
            <v>3.5062246393239098</v>
          </cell>
          <cell r="G22" t="str">
            <v/>
          </cell>
          <cell r="H22">
            <v>100</v>
          </cell>
          <cell r="I22" t="str">
            <v>m</v>
          </cell>
          <cell r="J22" t="str">
            <v>m</v>
          </cell>
          <cell r="K22" t="str">
            <v>m</v>
          </cell>
          <cell r="L22" t="str">
            <v>n</v>
          </cell>
          <cell r="M22" t="str">
            <v>m</v>
          </cell>
          <cell r="N22">
            <v>96.493775360676096</v>
          </cell>
          <cell r="O22" t="str">
            <v>a</v>
          </cell>
          <cell r="P22">
            <v>3.5062246393239098</v>
          </cell>
          <cell r="Q22" t="str">
            <v/>
          </cell>
          <cell r="R22" t="str">
            <v>m</v>
          </cell>
          <cell r="S22" t="str">
            <v>m</v>
          </cell>
          <cell r="T22" t="str">
            <v>m</v>
          </cell>
          <cell r="U22" t="str">
            <v>n</v>
          </cell>
          <cell r="V22" t="str">
            <v/>
          </cell>
          <cell r="W22" t="str">
            <v/>
          </cell>
          <cell r="X22" t="str">
            <v>m.</v>
          </cell>
          <cell r="Y22">
            <v>96.493775360676096</v>
          </cell>
          <cell r="Z22" t="str">
            <v/>
          </cell>
          <cell r="AA22">
            <v>0</v>
          </cell>
          <cell r="AB22" t="str">
            <v>a</v>
          </cell>
          <cell r="AC22">
            <v>3.5062246393239098</v>
          </cell>
          <cell r="AD22" t="str">
            <v/>
          </cell>
          <cell r="AE22" t="str">
            <v/>
          </cell>
          <cell r="AF22" t="str">
            <v/>
          </cell>
          <cell r="AG22">
            <v>0</v>
          </cell>
          <cell r="AH22" t="str">
            <v>m</v>
          </cell>
          <cell r="AI22">
            <v>0</v>
          </cell>
          <cell r="AJ22" t="str">
            <v>m</v>
          </cell>
          <cell r="AK22">
            <v>0</v>
          </cell>
          <cell r="AL22" t="str">
            <v>m</v>
          </cell>
          <cell r="AM22">
            <v>0</v>
          </cell>
          <cell r="AN22" t="str">
            <v>n</v>
          </cell>
          <cell r="AO22" t="str">
            <v/>
          </cell>
          <cell r="AP22" t="str">
            <v/>
          </cell>
          <cell r="AQ22" t="str">
            <v/>
          </cell>
          <cell r="AR22" t="str">
            <v/>
          </cell>
          <cell r="AS22">
            <v>8.2927063607721205</v>
          </cell>
          <cell r="AT22" t="str">
            <v>m</v>
          </cell>
        </row>
        <row r="23">
          <cell r="A23" t="str">
            <v>Jordan</v>
          </cell>
          <cell r="B23">
            <v>901030</v>
          </cell>
          <cell r="C23" t="str">
            <v>m</v>
          </cell>
          <cell r="D23" t="str">
            <v>m</v>
          </cell>
          <cell r="E23" t="str">
            <v>a</v>
          </cell>
          <cell r="F23" t="str">
            <v>m</v>
          </cell>
          <cell r="G23" t="str">
            <v>m</v>
          </cell>
          <cell r="H23" t="str">
            <v>m</v>
          </cell>
          <cell r="I23" t="str">
            <v>m</v>
          </cell>
          <cell r="J23" t="str">
            <v>m</v>
          </cell>
          <cell r="K23" t="str">
            <v>m</v>
          </cell>
          <cell r="L23" t="str">
            <v>m</v>
          </cell>
          <cell r="M23" t="str">
            <v>m</v>
          </cell>
          <cell r="N23" t="str">
            <v>m</v>
          </cell>
          <cell r="O23" t="str">
            <v>a</v>
          </cell>
          <cell r="P23" t="str">
            <v>m</v>
          </cell>
          <cell r="Q23" t="str">
            <v>m</v>
          </cell>
          <cell r="R23" t="str">
            <v>m</v>
          </cell>
          <cell r="S23" t="str">
            <v>m</v>
          </cell>
          <cell r="T23" t="str">
            <v>m</v>
          </cell>
          <cell r="U23" t="str">
            <v>m</v>
          </cell>
          <cell r="V23" t="str">
            <v>m</v>
          </cell>
          <cell r="W23" t="str">
            <v>m</v>
          </cell>
          <cell r="X23" t="str">
            <v>m</v>
          </cell>
          <cell r="Y23">
            <v>0</v>
          </cell>
          <cell r="Z23" t="str">
            <v>m</v>
          </cell>
          <cell r="AA23">
            <v>0</v>
          </cell>
          <cell r="AB23" t="str">
            <v>a</v>
          </cell>
          <cell r="AC23">
            <v>0</v>
          </cell>
          <cell r="AD23" t="str">
            <v>m</v>
          </cell>
          <cell r="AE23">
            <v>0</v>
          </cell>
          <cell r="AF23" t="str">
            <v>m</v>
          </cell>
          <cell r="AG23">
            <v>0</v>
          </cell>
          <cell r="AH23" t="str">
            <v>m</v>
          </cell>
          <cell r="AI23">
            <v>0</v>
          </cell>
          <cell r="AJ23" t="str">
            <v>m</v>
          </cell>
          <cell r="AK23">
            <v>0</v>
          </cell>
          <cell r="AL23" t="str">
            <v>m</v>
          </cell>
          <cell r="AM23">
            <v>0</v>
          </cell>
          <cell r="AN23" t="str">
            <v>m</v>
          </cell>
          <cell r="AO23">
            <v>0</v>
          </cell>
          <cell r="AP23" t="str">
            <v>m</v>
          </cell>
          <cell r="AQ23">
            <v>0</v>
          </cell>
          <cell r="AR23" t="str">
            <v>m</v>
          </cell>
          <cell r="AS23">
            <v>0</v>
          </cell>
          <cell r="AT23" t="str">
            <v>m</v>
          </cell>
        </row>
        <row r="24">
          <cell r="A24" t="str">
            <v>Korea</v>
          </cell>
          <cell r="B24">
            <v>901030</v>
          </cell>
          <cell r="C24" t="str">
            <v>m.</v>
          </cell>
          <cell r="D24">
            <v>88.587396589928701</v>
          </cell>
          <cell r="E24">
            <v>11.409576668376101</v>
          </cell>
          <cell r="F24">
            <v>3.0267416952693802E-3</v>
          </cell>
          <cell r="G24" t="str">
            <v/>
          </cell>
          <cell r="H24">
            <v>100</v>
          </cell>
          <cell r="I24" t="str">
            <v>n</v>
          </cell>
          <cell r="J24" t="str">
            <v>n</v>
          </cell>
          <cell r="K24" t="str">
            <v>n</v>
          </cell>
          <cell r="L24" t="str">
            <v>n</v>
          </cell>
          <cell r="M24" t="str">
            <v>n</v>
          </cell>
          <cell r="N24">
            <v>88.587396589928701</v>
          </cell>
          <cell r="O24">
            <v>11.409576668376101</v>
          </cell>
          <cell r="P24">
            <v>3.0267416952693802E-3</v>
          </cell>
          <cell r="Q24" t="str">
            <v/>
          </cell>
          <cell r="R24" t="str">
            <v>n</v>
          </cell>
          <cell r="S24" t="str">
            <v>n</v>
          </cell>
          <cell r="T24" t="str">
            <v>n</v>
          </cell>
          <cell r="U24" t="str">
            <v>n</v>
          </cell>
          <cell r="V24" t="str">
            <v/>
          </cell>
          <cell r="W24" t="str">
            <v/>
          </cell>
          <cell r="X24" t="str">
            <v>m</v>
          </cell>
          <cell r="Y24">
            <v>88.587396589928701</v>
          </cell>
          <cell r="Z24" t="str">
            <v/>
          </cell>
          <cell r="AA24">
            <v>11.409576668376101</v>
          </cell>
          <cell r="AB24" t="str">
            <v/>
          </cell>
          <cell r="AC24">
            <v>3.0267416952693802E-3</v>
          </cell>
          <cell r="AD24" t="str">
            <v/>
          </cell>
          <cell r="AE24" t="str">
            <v/>
          </cell>
          <cell r="AF24" t="str">
            <v/>
          </cell>
          <cell r="AG24">
            <v>0</v>
          </cell>
          <cell r="AH24" t="str">
            <v>n</v>
          </cell>
          <cell r="AI24">
            <v>0</v>
          </cell>
          <cell r="AJ24" t="str">
            <v>n</v>
          </cell>
          <cell r="AK24">
            <v>0</v>
          </cell>
          <cell r="AL24" t="str">
            <v>n</v>
          </cell>
          <cell r="AM24">
            <v>0</v>
          </cell>
          <cell r="AN24" t="str">
            <v>n</v>
          </cell>
          <cell r="AO24" t="str">
            <v/>
          </cell>
          <cell r="AP24" t="str">
            <v/>
          </cell>
          <cell r="AQ24" t="str">
            <v/>
          </cell>
          <cell r="AR24" t="str">
            <v/>
          </cell>
          <cell r="AS24">
            <v>0</v>
          </cell>
          <cell r="AT24" t="str">
            <v>m</v>
          </cell>
        </row>
        <row r="25">
          <cell r="A25" t="str">
            <v>Luxembourg</v>
          </cell>
          <cell r="B25">
            <v>901030</v>
          </cell>
          <cell r="C25" t="str">
            <v>m.</v>
          </cell>
          <cell r="D25">
            <v>96.968599240333006</v>
          </cell>
          <cell r="E25">
            <v>2.9872578459150199</v>
          </cell>
          <cell r="F25" t="str">
            <v>a</v>
          </cell>
          <cell r="G25" t="str">
            <v/>
          </cell>
          <cell r="H25">
            <v>99.955857086248002</v>
          </cell>
          <cell r="I25">
            <v>4.4142913751995298E-2</v>
          </cell>
          <cell r="J25" t="str">
            <v>a</v>
          </cell>
          <cell r="K25">
            <v>4.4142913751995298E-2</v>
          </cell>
          <cell r="L25" t="str">
            <v>xc</v>
          </cell>
          <cell r="M25" t="str">
            <v>xc</v>
          </cell>
          <cell r="N25">
            <v>97.011422909077297</v>
          </cell>
          <cell r="O25">
            <v>2.9885770909226799</v>
          </cell>
          <cell r="P25" t="str">
            <v>a</v>
          </cell>
          <cell r="Q25" t="str">
            <v/>
          </cell>
          <cell r="R25" t="str">
            <v>xc</v>
          </cell>
          <cell r="S25" t="str">
            <v>a</v>
          </cell>
          <cell r="T25" t="str">
            <v>xc</v>
          </cell>
          <cell r="U25" t="str">
            <v>xc</v>
          </cell>
          <cell r="V25" t="str">
            <v/>
          </cell>
          <cell r="W25" t="str">
            <v/>
          </cell>
          <cell r="X25" t="str">
            <v>m</v>
          </cell>
          <cell r="Y25">
            <v>97.011422909077297</v>
          </cell>
          <cell r="Z25" t="str">
            <v/>
          </cell>
          <cell r="AA25">
            <v>2.9885770909226799</v>
          </cell>
          <cell r="AB25" t="str">
            <v/>
          </cell>
          <cell r="AC25">
            <v>0</v>
          </cell>
          <cell r="AD25" t="str">
            <v>a</v>
          </cell>
          <cell r="AE25" t="str">
            <v/>
          </cell>
          <cell r="AF25" t="str">
            <v/>
          </cell>
          <cell r="AG25">
            <v>0</v>
          </cell>
          <cell r="AH25" t="str">
            <v>xc</v>
          </cell>
          <cell r="AI25">
            <v>0</v>
          </cell>
          <cell r="AJ25" t="str">
            <v>a</v>
          </cell>
          <cell r="AK25">
            <v>0</v>
          </cell>
          <cell r="AL25" t="str">
            <v>xc</v>
          </cell>
          <cell r="AM25">
            <v>0</v>
          </cell>
          <cell r="AN25" t="str">
            <v>xc</v>
          </cell>
          <cell r="AO25" t="str">
            <v/>
          </cell>
          <cell r="AP25" t="str">
            <v/>
          </cell>
          <cell r="AQ25" t="str">
            <v/>
          </cell>
          <cell r="AR25" t="str">
            <v/>
          </cell>
          <cell r="AS25">
            <v>0</v>
          </cell>
          <cell r="AT25" t="str">
            <v>m</v>
          </cell>
        </row>
        <row r="26">
          <cell r="A26" t="str">
            <v>Mexico</v>
          </cell>
          <cell r="B26">
            <v>901030</v>
          </cell>
          <cell r="C26">
            <v>78.844993669143193</v>
          </cell>
          <cell r="D26">
            <v>99.622049979820005</v>
          </cell>
          <cell r="E26" t="str">
            <v>a</v>
          </cell>
          <cell r="F26" t="str">
            <v>a</v>
          </cell>
          <cell r="G26" t="str">
            <v/>
          </cell>
          <cell r="H26">
            <v>99.622049979820005</v>
          </cell>
          <cell r="I26">
            <v>0.37795002018014001</v>
          </cell>
          <cell r="J26" t="str">
            <v>a</v>
          </cell>
          <cell r="K26">
            <v>0.37795002018014001</v>
          </cell>
          <cell r="L26" t="str">
            <v>a</v>
          </cell>
          <cell r="M26">
            <v>0.37795002018014001</v>
          </cell>
          <cell r="N26">
            <v>100</v>
          </cell>
          <cell r="O26" t="str">
            <v>a</v>
          </cell>
          <cell r="P26" t="str">
            <v>a</v>
          </cell>
          <cell r="Q26" t="str">
            <v/>
          </cell>
          <cell r="R26">
            <v>100</v>
          </cell>
          <cell r="S26" t="str">
            <v>a</v>
          </cell>
          <cell r="T26">
            <v>100</v>
          </cell>
          <cell r="U26" t="str">
            <v>a</v>
          </cell>
          <cell r="V26" t="str">
            <v/>
          </cell>
          <cell r="W26" t="str">
            <v/>
          </cell>
          <cell r="X26">
            <v>21.1550063308568</v>
          </cell>
          <cell r="Y26">
            <v>100</v>
          </cell>
          <cell r="Z26" t="str">
            <v/>
          </cell>
          <cell r="AA26">
            <v>0</v>
          </cell>
          <cell r="AB26" t="str">
            <v>a</v>
          </cell>
          <cell r="AC26">
            <v>0</v>
          </cell>
          <cell r="AD26" t="str">
            <v>a</v>
          </cell>
          <cell r="AE26" t="str">
            <v/>
          </cell>
          <cell r="AF26" t="str">
            <v/>
          </cell>
          <cell r="AG26">
            <v>100</v>
          </cell>
          <cell r="AH26" t="str">
            <v/>
          </cell>
          <cell r="AI26">
            <v>0</v>
          </cell>
          <cell r="AJ26" t="str">
            <v>a</v>
          </cell>
          <cell r="AK26">
            <v>100</v>
          </cell>
          <cell r="AL26" t="str">
            <v/>
          </cell>
          <cell r="AM26">
            <v>0</v>
          </cell>
          <cell r="AN26" t="str">
            <v>a</v>
          </cell>
          <cell r="AO26" t="str">
            <v/>
          </cell>
          <cell r="AP26" t="str">
            <v/>
          </cell>
          <cell r="AQ26" t="str">
            <v/>
          </cell>
          <cell r="AR26" t="str">
            <v/>
          </cell>
          <cell r="AS26">
            <v>21.1550063308568</v>
          </cell>
          <cell r="AT26" t="str">
            <v>""</v>
          </cell>
        </row>
        <row r="27">
          <cell r="A27" t="str">
            <v>Netherlands</v>
          </cell>
          <cell r="B27">
            <v>901030</v>
          </cell>
          <cell r="C27">
            <v>95.114751541118906</v>
          </cell>
          <cell r="D27">
            <v>22.516753252435901</v>
          </cell>
          <cell r="E27">
            <v>68.933074455748198</v>
          </cell>
          <cell r="F27" t="str">
            <v>n</v>
          </cell>
          <cell r="G27" t="str">
            <v/>
          </cell>
          <cell r="H27">
            <v>91.449827708184202</v>
          </cell>
          <cell r="I27">
            <v>7.3973999136557396</v>
          </cell>
          <cell r="J27">
            <v>0.40336747369775799</v>
          </cell>
          <cell r="K27">
            <v>7.8007673873534999</v>
          </cell>
          <cell r="L27">
            <v>0.74940490446235997</v>
          </cell>
          <cell r="M27">
            <v>8.5501722918158602</v>
          </cell>
          <cell r="N27">
            <v>24.6219744932563</v>
          </cell>
          <cell r="O27">
            <v>75.378025506743697</v>
          </cell>
          <cell r="P27" t="str">
            <v>n</v>
          </cell>
          <cell r="Q27" t="str">
            <v/>
          </cell>
          <cell r="R27">
            <v>86.517553812762998</v>
          </cell>
          <cell r="S27">
            <v>4.7176531645316402</v>
          </cell>
          <cell r="T27">
            <v>91.235206977294695</v>
          </cell>
          <cell r="U27">
            <v>8.7647930227053195</v>
          </cell>
          <cell r="V27" t="str">
            <v/>
          </cell>
          <cell r="W27" t="str">
            <v/>
          </cell>
          <cell r="X27">
            <v>4.8852484588810796</v>
          </cell>
          <cell r="Y27">
            <v>24.6219744932563</v>
          </cell>
          <cell r="Z27" t="str">
            <v/>
          </cell>
          <cell r="AA27">
            <v>75.378025506743697</v>
          </cell>
          <cell r="AB27" t="str">
            <v/>
          </cell>
          <cell r="AC27">
            <v>0</v>
          </cell>
          <cell r="AD27" t="str">
            <v>n</v>
          </cell>
          <cell r="AE27" t="str">
            <v/>
          </cell>
          <cell r="AF27" t="str">
            <v/>
          </cell>
          <cell r="AG27">
            <v>86.517553812762998</v>
          </cell>
          <cell r="AH27" t="str">
            <v/>
          </cell>
          <cell r="AI27">
            <v>4.7176531645316402</v>
          </cell>
          <cell r="AJ27" t="str">
            <v/>
          </cell>
          <cell r="AK27">
            <v>91.235206977294695</v>
          </cell>
          <cell r="AL27" t="str">
            <v/>
          </cell>
          <cell r="AM27">
            <v>8.7647930227053195</v>
          </cell>
          <cell r="AN27" t="str">
            <v/>
          </cell>
          <cell r="AO27" t="str">
            <v/>
          </cell>
          <cell r="AP27" t="str">
            <v/>
          </cell>
          <cell r="AQ27" t="str">
            <v/>
          </cell>
          <cell r="AR27" t="str">
            <v/>
          </cell>
          <cell r="AS27">
            <v>4.8852484588810796</v>
          </cell>
          <cell r="AT27" t="str">
            <v>""</v>
          </cell>
        </row>
        <row r="28">
          <cell r="A28" t="str">
            <v>New Zealand</v>
          </cell>
          <cell r="B28">
            <v>901030</v>
          </cell>
          <cell r="C28" t="str">
            <v>m</v>
          </cell>
          <cell r="D28">
            <v>94.150491161290702</v>
          </cell>
          <cell r="E28" t="str">
            <v>a</v>
          </cell>
          <cell r="F28">
            <v>0.444266494079189</v>
          </cell>
          <cell r="G28" t="str">
            <v/>
          </cell>
          <cell r="H28">
            <v>94.594757655369904</v>
          </cell>
          <cell r="I28">
            <v>3.75920756020908</v>
          </cell>
          <cell r="J28">
            <v>1.6460347844210499</v>
          </cell>
          <cell r="K28">
            <v>5.4052423446301301</v>
          </cell>
          <cell r="L28" t="str">
            <v>a</v>
          </cell>
          <cell r="M28">
            <v>5.4052423446301301</v>
          </cell>
          <cell r="N28">
            <v>99.530347658696101</v>
          </cell>
          <cell r="O28" t="str">
            <v>a</v>
          </cell>
          <cell r="P28">
            <v>0.46965234130389399</v>
          </cell>
          <cell r="Q28" t="str">
            <v/>
          </cell>
          <cell r="R28">
            <v>69.547437848807704</v>
          </cell>
          <cell r="S28">
            <v>30.4525621511923</v>
          </cell>
          <cell r="T28">
            <v>100</v>
          </cell>
          <cell r="U28" t="str">
            <v>a</v>
          </cell>
          <cell r="V28" t="str">
            <v/>
          </cell>
          <cell r="W28" t="str">
            <v/>
          </cell>
          <cell r="X28" t="str">
            <v>m</v>
          </cell>
          <cell r="Y28">
            <v>99.530347658696101</v>
          </cell>
          <cell r="Z28" t="str">
            <v/>
          </cell>
          <cell r="AA28">
            <v>0</v>
          </cell>
          <cell r="AB28" t="str">
            <v>a</v>
          </cell>
          <cell r="AC28">
            <v>0.46965234130389399</v>
          </cell>
          <cell r="AD28" t="str">
            <v/>
          </cell>
          <cell r="AE28" t="str">
            <v/>
          </cell>
          <cell r="AF28" t="str">
            <v/>
          </cell>
          <cell r="AG28">
            <v>69.547437848807704</v>
          </cell>
          <cell r="AH28" t="str">
            <v/>
          </cell>
          <cell r="AI28">
            <v>30.4525621511923</v>
          </cell>
          <cell r="AJ28" t="str">
            <v/>
          </cell>
          <cell r="AK28">
            <v>100</v>
          </cell>
          <cell r="AL28" t="str">
            <v/>
          </cell>
          <cell r="AM28">
            <v>0</v>
          </cell>
          <cell r="AN28" t="str">
            <v>a</v>
          </cell>
          <cell r="AO28" t="str">
            <v/>
          </cell>
          <cell r="AP28" t="str">
            <v/>
          </cell>
          <cell r="AQ28" t="str">
            <v/>
          </cell>
          <cell r="AR28" t="str">
            <v/>
          </cell>
          <cell r="AS28">
            <v>0</v>
          </cell>
          <cell r="AT28" t="str">
            <v>m</v>
          </cell>
        </row>
        <row r="29">
          <cell r="A29" t="str">
            <v>Norway</v>
          </cell>
          <cell r="B29">
            <v>901030</v>
          </cell>
          <cell r="C29" t="str">
            <v>m</v>
          </cell>
          <cell r="D29">
            <v>88.543689320388395</v>
          </cell>
          <cell r="E29" t="str">
            <v>xr</v>
          </cell>
          <cell r="F29" t="str">
            <v>xr</v>
          </cell>
          <cell r="G29" t="str">
            <v/>
          </cell>
          <cell r="H29">
            <v>92.724591372741799</v>
          </cell>
          <cell r="I29">
            <v>4.2398918520339199</v>
          </cell>
          <cell r="J29">
            <v>3.0355167752242802</v>
          </cell>
          <cell r="K29">
            <v>7.2754086272581997</v>
          </cell>
          <cell r="L29" t="str">
            <v>n</v>
          </cell>
          <cell r="M29">
            <v>7.2754086272581997</v>
          </cell>
          <cell r="N29">
            <v>95.491053677932399</v>
          </cell>
          <cell r="O29" t="str">
            <v>xr</v>
          </cell>
          <cell r="P29" t="str">
            <v>xr</v>
          </cell>
          <cell r="Q29" t="str">
            <v/>
          </cell>
          <cell r="R29">
            <v>58.277027027027003</v>
          </cell>
          <cell r="S29">
            <v>41.722972972972997</v>
          </cell>
          <cell r="T29">
            <v>100</v>
          </cell>
          <cell r="U29" t="str">
            <v>n</v>
          </cell>
          <cell r="V29" t="str">
            <v/>
          </cell>
          <cell r="W29" t="str">
            <v/>
          </cell>
          <cell r="X29" t="str">
            <v>m</v>
          </cell>
          <cell r="Y29">
            <v>95.491053677932399</v>
          </cell>
          <cell r="Z29" t="str">
            <v/>
          </cell>
          <cell r="AA29">
            <v>0</v>
          </cell>
          <cell r="AB29" t="str">
            <v>xr</v>
          </cell>
          <cell r="AC29">
            <v>0</v>
          </cell>
          <cell r="AD29" t="str">
            <v>xr</v>
          </cell>
          <cell r="AE29" t="str">
            <v/>
          </cell>
          <cell r="AF29" t="str">
            <v/>
          </cell>
          <cell r="AG29">
            <v>58.277027027027003</v>
          </cell>
          <cell r="AH29" t="str">
            <v/>
          </cell>
          <cell r="AI29">
            <v>41.722972972972997</v>
          </cell>
          <cell r="AJ29" t="str">
            <v/>
          </cell>
          <cell r="AK29">
            <v>100</v>
          </cell>
          <cell r="AL29" t="str">
            <v/>
          </cell>
          <cell r="AM29">
            <v>0</v>
          </cell>
          <cell r="AN29" t="str">
            <v>n</v>
          </cell>
          <cell r="AO29" t="str">
            <v/>
          </cell>
          <cell r="AP29" t="str">
            <v/>
          </cell>
          <cell r="AQ29" t="str">
            <v/>
          </cell>
          <cell r="AR29" t="str">
            <v/>
          </cell>
          <cell r="AS29">
            <v>0</v>
          </cell>
          <cell r="AT29" t="str">
            <v>m</v>
          </cell>
        </row>
        <row r="30">
          <cell r="A30" t="str">
            <v>Paraguay</v>
          </cell>
          <cell r="B30">
            <v>901030</v>
          </cell>
          <cell r="C30" t="str">
            <v>m.</v>
          </cell>
          <cell r="D30">
            <v>100</v>
          </cell>
          <cell r="E30" t="str">
            <v>xr</v>
          </cell>
          <cell r="F30" t="str">
            <v>n</v>
          </cell>
          <cell r="G30" t="str">
            <v/>
          </cell>
          <cell r="H30">
            <v>100</v>
          </cell>
          <cell r="I30" t="str">
            <v>m</v>
          </cell>
          <cell r="J30" t="str">
            <v>m</v>
          </cell>
          <cell r="K30" t="str">
            <v>m</v>
          </cell>
          <cell r="L30" t="str">
            <v>m</v>
          </cell>
          <cell r="M30" t="str">
            <v>m</v>
          </cell>
          <cell r="N30">
            <v>100</v>
          </cell>
          <cell r="O30" t="str">
            <v>xr</v>
          </cell>
          <cell r="P30" t="str">
            <v>n</v>
          </cell>
          <cell r="Q30" t="str">
            <v/>
          </cell>
          <cell r="R30" t="str">
            <v>m</v>
          </cell>
          <cell r="S30" t="str">
            <v>m</v>
          </cell>
          <cell r="T30" t="str">
            <v>m</v>
          </cell>
          <cell r="U30" t="str">
            <v>m</v>
          </cell>
          <cell r="V30" t="str">
            <v/>
          </cell>
          <cell r="W30" t="str">
            <v/>
          </cell>
          <cell r="X30" t="str">
            <v>m</v>
          </cell>
          <cell r="Y30">
            <v>100</v>
          </cell>
          <cell r="Z30" t="str">
            <v/>
          </cell>
          <cell r="AA30">
            <v>0</v>
          </cell>
          <cell r="AB30" t="str">
            <v>xr</v>
          </cell>
          <cell r="AC30">
            <v>0</v>
          </cell>
          <cell r="AD30" t="str">
            <v>n</v>
          </cell>
          <cell r="AE30" t="str">
            <v/>
          </cell>
          <cell r="AF30" t="str">
            <v/>
          </cell>
          <cell r="AG30">
            <v>0</v>
          </cell>
          <cell r="AH30" t="str">
            <v>m</v>
          </cell>
          <cell r="AI30">
            <v>0</v>
          </cell>
          <cell r="AJ30" t="str">
            <v>m</v>
          </cell>
          <cell r="AK30">
            <v>0</v>
          </cell>
          <cell r="AL30" t="str">
            <v>m</v>
          </cell>
          <cell r="AM30">
            <v>0</v>
          </cell>
          <cell r="AN30" t="str">
            <v>m</v>
          </cell>
          <cell r="AO30" t="str">
            <v/>
          </cell>
          <cell r="AP30" t="str">
            <v/>
          </cell>
          <cell r="AQ30" t="str">
            <v/>
          </cell>
          <cell r="AR30" t="str">
            <v/>
          </cell>
          <cell r="AS30">
            <v>0</v>
          </cell>
          <cell r="AT30" t="str">
            <v>m</v>
          </cell>
        </row>
        <row r="31">
          <cell r="A31" t="str">
            <v>Philippines</v>
          </cell>
          <cell r="B31">
            <v>901030</v>
          </cell>
          <cell r="C31" t="str">
            <v>m.</v>
          </cell>
          <cell r="D31" t="str">
            <v>m.</v>
          </cell>
          <cell r="E31" t="str">
            <v>a</v>
          </cell>
          <cell r="F31" t="str">
            <v>m.</v>
          </cell>
          <cell r="G31" t="str">
            <v/>
          </cell>
          <cell r="H31" t="str">
            <v>m.</v>
          </cell>
          <cell r="I31" t="str">
            <v>m</v>
          </cell>
          <cell r="J31" t="str">
            <v>m</v>
          </cell>
          <cell r="K31" t="str">
            <v>m</v>
          </cell>
          <cell r="L31" t="str">
            <v>m</v>
          </cell>
          <cell r="M31" t="str">
            <v>m</v>
          </cell>
          <cell r="N31">
            <v>98.234776070873394</v>
          </cell>
          <cell r="O31" t="str">
            <v>a</v>
          </cell>
          <cell r="P31">
            <v>1.7652239291266201</v>
          </cell>
          <cell r="Q31" t="str">
            <v/>
          </cell>
          <cell r="R31" t="str">
            <v>m</v>
          </cell>
          <cell r="S31" t="str">
            <v>m</v>
          </cell>
          <cell r="T31" t="str">
            <v>m</v>
          </cell>
          <cell r="U31" t="str">
            <v>m</v>
          </cell>
          <cell r="V31" t="str">
            <v/>
          </cell>
          <cell r="W31" t="str">
            <v/>
          </cell>
          <cell r="X31" t="str">
            <v>m</v>
          </cell>
          <cell r="Y31">
            <v>98.234776070873394</v>
          </cell>
          <cell r="Z31" t="str">
            <v/>
          </cell>
          <cell r="AA31">
            <v>0</v>
          </cell>
          <cell r="AB31" t="str">
            <v>a</v>
          </cell>
          <cell r="AC31">
            <v>1.7652239291266201</v>
          </cell>
          <cell r="AD31" t="str">
            <v/>
          </cell>
          <cell r="AE31" t="str">
            <v/>
          </cell>
          <cell r="AF31" t="str">
            <v/>
          </cell>
          <cell r="AG31">
            <v>0</v>
          </cell>
          <cell r="AH31" t="str">
            <v>m</v>
          </cell>
          <cell r="AI31">
            <v>0</v>
          </cell>
          <cell r="AJ31" t="str">
            <v>m</v>
          </cell>
          <cell r="AK31">
            <v>0</v>
          </cell>
          <cell r="AL31" t="str">
            <v>m</v>
          </cell>
          <cell r="AM31">
            <v>0</v>
          </cell>
          <cell r="AN31" t="str">
            <v>m</v>
          </cell>
          <cell r="AO31" t="str">
            <v/>
          </cell>
          <cell r="AP31" t="str">
            <v>m</v>
          </cell>
          <cell r="AQ31" t="str">
            <v/>
          </cell>
          <cell r="AR31" t="str">
            <v>m</v>
          </cell>
          <cell r="AS31">
            <v>0</v>
          </cell>
          <cell r="AT31" t="str">
            <v>m</v>
          </cell>
        </row>
        <row r="32">
          <cell r="A32" t="str">
            <v>Poland</v>
          </cell>
          <cell r="B32">
            <v>901030</v>
          </cell>
          <cell r="C32" t="str">
            <v>m</v>
          </cell>
          <cell r="D32">
            <v>99.932209609236594</v>
          </cell>
          <cell r="E32" t="str">
            <v>m</v>
          </cell>
          <cell r="F32" t="str">
            <v>m</v>
          </cell>
          <cell r="G32" t="str">
            <v/>
          </cell>
          <cell r="H32">
            <v>99.932209609236594</v>
          </cell>
          <cell r="I32">
            <v>6.7790390763416503E-2</v>
          </cell>
          <cell r="J32" t="str">
            <v>a</v>
          </cell>
          <cell r="K32">
            <v>6.7790390763416503E-2</v>
          </cell>
          <cell r="L32" t="str">
            <v>m</v>
          </cell>
          <cell r="M32">
            <v>6.7790390763416503E-2</v>
          </cell>
          <cell r="N32">
            <v>100</v>
          </cell>
          <cell r="O32" t="str">
            <v>m</v>
          </cell>
          <cell r="P32" t="str">
            <v>m</v>
          </cell>
          <cell r="Q32" t="str">
            <v/>
          </cell>
          <cell r="R32">
            <v>100</v>
          </cell>
          <cell r="S32" t="str">
            <v>a</v>
          </cell>
          <cell r="T32">
            <v>100</v>
          </cell>
          <cell r="U32" t="str">
            <v>m</v>
          </cell>
          <cell r="V32" t="str">
            <v/>
          </cell>
          <cell r="W32" t="str">
            <v/>
          </cell>
          <cell r="X32" t="str">
            <v>m</v>
          </cell>
          <cell r="Y32">
            <v>100</v>
          </cell>
          <cell r="Z32" t="str">
            <v/>
          </cell>
          <cell r="AA32">
            <v>0</v>
          </cell>
          <cell r="AB32" t="str">
            <v>m</v>
          </cell>
          <cell r="AC32">
            <v>0</v>
          </cell>
          <cell r="AD32" t="str">
            <v>m</v>
          </cell>
          <cell r="AE32" t="str">
            <v/>
          </cell>
          <cell r="AF32" t="str">
            <v/>
          </cell>
          <cell r="AG32">
            <v>100</v>
          </cell>
          <cell r="AH32" t="str">
            <v/>
          </cell>
          <cell r="AI32">
            <v>0</v>
          </cell>
          <cell r="AJ32" t="str">
            <v>a</v>
          </cell>
          <cell r="AK32">
            <v>100</v>
          </cell>
          <cell r="AL32" t="str">
            <v/>
          </cell>
          <cell r="AM32">
            <v>0</v>
          </cell>
          <cell r="AN32" t="str">
            <v>m</v>
          </cell>
          <cell r="AO32" t="str">
            <v/>
          </cell>
          <cell r="AP32" t="str">
            <v/>
          </cell>
          <cell r="AQ32" t="str">
            <v/>
          </cell>
          <cell r="AR32" t="str">
            <v/>
          </cell>
          <cell r="AS32">
            <v>0</v>
          </cell>
          <cell r="AT32" t="str">
            <v>m</v>
          </cell>
        </row>
        <row r="33">
          <cell r="A33" t="str">
            <v>Portugal</v>
          </cell>
          <cell r="B33">
            <v>901030</v>
          </cell>
          <cell r="C33" t="str">
            <v>m</v>
          </cell>
          <cell r="D33">
            <v>91.635043493528897</v>
          </cell>
          <cell r="E33">
            <v>6.3735274162001199</v>
          </cell>
          <cell r="F33">
            <v>0.39578439244822899</v>
          </cell>
          <cell r="G33" t="str">
            <v/>
          </cell>
          <cell r="H33">
            <v>98.404355302177294</v>
          </cell>
          <cell r="I33">
            <v>1.5956446978227199</v>
          </cell>
          <cell r="J33" t="str">
            <v>a</v>
          </cell>
          <cell r="K33">
            <v>1.5956446978227199</v>
          </cell>
          <cell r="L33" t="str">
            <v>a</v>
          </cell>
          <cell r="M33">
            <v>1.5956446978227199</v>
          </cell>
          <cell r="N33">
            <v>93.120922556871193</v>
          </cell>
          <cell r="O33">
            <v>6.4768753340525196</v>
          </cell>
          <cell r="P33">
            <v>0.40220210907623499</v>
          </cell>
          <cell r="Q33" t="str">
            <v/>
          </cell>
          <cell r="R33">
            <v>100</v>
          </cell>
          <cell r="S33" t="str">
            <v>a</v>
          </cell>
          <cell r="T33">
            <v>100</v>
          </cell>
          <cell r="U33" t="str">
            <v>a</v>
          </cell>
          <cell r="V33" t="str">
            <v/>
          </cell>
          <cell r="W33" t="str">
            <v/>
          </cell>
          <cell r="X33" t="str">
            <v>m</v>
          </cell>
          <cell r="Y33">
            <v>93.120922556871193</v>
          </cell>
          <cell r="Z33" t="str">
            <v/>
          </cell>
          <cell r="AA33">
            <v>6.4768753340525196</v>
          </cell>
          <cell r="AB33" t="str">
            <v/>
          </cell>
          <cell r="AC33">
            <v>0.40220210907623499</v>
          </cell>
          <cell r="AD33" t="str">
            <v/>
          </cell>
          <cell r="AE33" t="str">
            <v/>
          </cell>
          <cell r="AF33" t="str">
            <v/>
          </cell>
          <cell r="AG33">
            <v>100</v>
          </cell>
          <cell r="AH33" t="str">
            <v/>
          </cell>
          <cell r="AI33">
            <v>0</v>
          </cell>
          <cell r="AJ33" t="str">
            <v>a</v>
          </cell>
          <cell r="AK33">
            <v>100</v>
          </cell>
          <cell r="AL33" t="str">
            <v/>
          </cell>
          <cell r="AM33">
            <v>0</v>
          </cell>
          <cell r="AN33" t="str">
            <v>a</v>
          </cell>
          <cell r="AO33" t="str">
            <v/>
          </cell>
          <cell r="AP33" t="str">
            <v/>
          </cell>
          <cell r="AQ33" t="str">
            <v/>
          </cell>
          <cell r="AR33" t="str">
            <v/>
          </cell>
          <cell r="AS33">
            <v>0</v>
          </cell>
          <cell r="AT33" t="str">
            <v>m</v>
          </cell>
        </row>
        <row r="34">
          <cell r="A34" t="str">
            <v>Russian Federation</v>
          </cell>
          <cell r="B34">
            <v>901030</v>
          </cell>
          <cell r="C34" t="str">
            <v>m.</v>
          </cell>
          <cell r="D34" t="str">
            <v>100.00(x)</v>
          </cell>
          <cell r="E34" t="str">
            <v>a</v>
          </cell>
          <cell r="F34" t="str">
            <v>a</v>
          </cell>
          <cell r="G34" t="str">
            <v/>
          </cell>
          <cell r="H34" t="str">
            <v>100.00(x)</v>
          </cell>
          <cell r="I34" t="str">
            <v>a</v>
          </cell>
          <cell r="J34" t="str">
            <v>a</v>
          </cell>
          <cell r="K34" t="str">
            <v>a</v>
          </cell>
          <cell r="L34" t="str">
            <v>a</v>
          </cell>
          <cell r="M34" t="str">
            <v>a</v>
          </cell>
          <cell r="N34" t="str">
            <v>100.00(x)</v>
          </cell>
          <cell r="O34" t="str">
            <v>a</v>
          </cell>
          <cell r="P34" t="str">
            <v>a</v>
          </cell>
          <cell r="Q34" t="str">
            <v/>
          </cell>
          <cell r="R34" t="str">
            <v>a</v>
          </cell>
          <cell r="S34" t="str">
            <v>a</v>
          </cell>
          <cell r="T34" t="str">
            <v>a</v>
          </cell>
          <cell r="U34" t="str">
            <v>a</v>
          </cell>
          <cell r="V34" t="str">
            <v/>
          </cell>
          <cell r="W34" t="str">
            <v/>
          </cell>
          <cell r="X34" t="str">
            <v>m</v>
          </cell>
          <cell r="Y34">
            <v>100</v>
          </cell>
          <cell r="Z34" t="str">
            <v>xc</v>
          </cell>
          <cell r="AA34">
            <v>0</v>
          </cell>
          <cell r="AB34" t="str">
            <v>a</v>
          </cell>
          <cell r="AC34">
            <v>0</v>
          </cell>
          <cell r="AD34" t="str">
            <v>a</v>
          </cell>
          <cell r="AE34" t="str">
            <v/>
          </cell>
          <cell r="AF34" t="str">
            <v>xc</v>
          </cell>
          <cell r="AG34">
            <v>0</v>
          </cell>
          <cell r="AH34" t="str">
            <v>a</v>
          </cell>
          <cell r="AI34">
            <v>0</v>
          </cell>
          <cell r="AJ34" t="str">
            <v>a</v>
          </cell>
          <cell r="AK34">
            <v>0</v>
          </cell>
          <cell r="AL34" t="str">
            <v>a</v>
          </cell>
          <cell r="AM34">
            <v>0</v>
          </cell>
          <cell r="AN34" t="str">
            <v>a</v>
          </cell>
          <cell r="AO34" t="str">
            <v/>
          </cell>
          <cell r="AP34" t="str">
            <v>xc</v>
          </cell>
          <cell r="AQ34" t="str">
            <v/>
          </cell>
          <cell r="AR34" t="str">
            <v>xc</v>
          </cell>
          <cell r="AS34">
            <v>0</v>
          </cell>
          <cell r="AT34" t="str">
            <v>m</v>
          </cell>
        </row>
        <row r="35">
          <cell r="A35" t="str">
            <v>Spain</v>
          </cell>
          <cell r="B35">
            <v>901030</v>
          </cell>
          <cell r="C35">
            <v>81.443944514438996</v>
          </cell>
          <cell r="D35">
            <v>85.472746018832495</v>
          </cell>
          <cell r="E35">
            <v>13.055208744472299</v>
          </cell>
          <cell r="F35" t="str">
            <v>n</v>
          </cell>
          <cell r="G35" t="str">
            <v/>
          </cell>
          <cell r="H35">
            <v>98.527954763304805</v>
          </cell>
          <cell r="I35">
            <v>1.4720452366952099</v>
          </cell>
          <cell r="J35" t="str">
            <v>n</v>
          </cell>
          <cell r="K35">
            <v>1.4720452366952099</v>
          </cell>
          <cell r="L35" t="str">
            <v>n</v>
          </cell>
          <cell r="M35">
            <v>1.4720452366952099</v>
          </cell>
          <cell r="N35">
            <v>86.749741455777695</v>
          </cell>
          <cell r="O35">
            <v>13.2502585442223</v>
          </cell>
          <cell r="P35" t="str">
            <v>n</v>
          </cell>
          <cell r="Q35" t="str">
            <v/>
          </cell>
          <cell r="R35">
            <v>100</v>
          </cell>
          <cell r="S35" t="str">
            <v>n</v>
          </cell>
          <cell r="T35">
            <v>100</v>
          </cell>
          <cell r="U35" t="str">
            <v>n</v>
          </cell>
          <cell r="V35" t="str">
            <v/>
          </cell>
          <cell r="W35" t="str">
            <v/>
          </cell>
          <cell r="X35">
            <v>18.556055485561</v>
          </cell>
          <cell r="Y35">
            <v>86.749741455777695</v>
          </cell>
          <cell r="Z35" t="str">
            <v/>
          </cell>
          <cell r="AA35">
            <v>13.2502585442223</v>
          </cell>
          <cell r="AB35" t="str">
            <v/>
          </cell>
          <cell r="AC35">
            <v>0</v>
          </cell>
          <cell r="AD35" t="str">
            <v>n</v>
          </cell>
          <cell r="AE35" t="str">
            <v/>
          </cell>
          <cell r="AF35" t="str">
            <v/>
          </cell>
          <cell r="AG35">
            <v>100</v>
          </cell>
          <cell r="AH35" t="str">
            <v/>
          </cell>
          <cell r="AI35">
            <v>0</v>
          </cell>
          <cell r="AJ35" t="str">
            <v>n</v>
          </cell>
          <cell r="AK35">
            <v>100</v>
          </cell>
          <cell r="AL35" t="str">
            <v/>
          </cell>
          <cell r="AM35">
            <v>0</v>
          </cell>
          <cell r="AN35" t="str">
            <v>n</v>
          </cell>
          <cell r="AO35" t="str">
            <v/>
          </cell>
          <cell r="AP35" t="str">
            <v/>
          </cell>
          <cell r="AQ35" t="str">
            <v/>
          </cell>
          <cell r="AR35" t="str">
            <v/>
          </cell>
          <cell r="AS35">
            <v>18.556055485561</v>
          </cell>
          <cell r="AT35" t="str">
            <v>""</v>
          </cell>
        </row>
        <row r="36">
          <cell r="A36" t="str">
            <v>Sweden</v>
          </cell>
          <cell r="B36">
            <v>901030</v>
          </cell>
          <cell r="C36" t="str">
            <v>m.</v>
          </cell>
          <cell r="D36">
            <v>86.253221966786995</v>
          </cell>
          <cell r="E36">
            <v>1.6240153933742201</v>
          </cell>
          <cell r="F36" t="str">
            <v>a</v>
          </cell>
          <cell r="G36" t="str">
            <v/>
          </cell>
          <cell r="H36">
            <v>87.877237360161203</v>
          </cell>
          <cell r="I36">
            <v>9.8971132618915494</v>
          </cell>
          <cell r="J36">
            <v>2.2256493779472102</v>
          </cell>
          <cell r="K36">
            <v>12.1227626398388</v>
          </cell>
          <cell r="L36" t="str">
            <v>a</v>
          </cell>
          <cell r="M36">
            <v>12.1227626398388</v>
          </cell>
          <cell r="N36">
            <v>98.151949876714696</v>
          </cell>
          <cell r="O36">
            <v>1.8480501232853499</v>
          </cell>
          <cell r="P36" t="str">
            <v>a</v>
          </cell>
          <cell r="Q36" t="str">
            <v/>
          </cell>
          <cell r="R36" t="str">
            <v>m.</v>
          </cell>
          <cell r="S36" t="str">
            <v>m.</v>
          </cell>
          <cell r="T36" t="str">
            <v>m.</v>
          </cell>
          <cell r="U36" t="str">
            <v>a</v>
          </cell>
          <cell r="V36" t="str">
            <v/>
          </cell>
          <cell r="W36" t="str">
            <v/>
          </cell>
          <cell r="X36" t="str">
            <v>m.</v>
          </cell>
          <cell r="Y36">
            <v>98.151949876714696</v>
          </cell>
          <cell r="Z36" t="str">
            <v/>
          </cell>
          <cell r="AA36">
            <v>1.8480501232853499</v>
          </cell>
          <cell r="AB36" t="str">
            <v/>
          </cell>
          <cell r="AC36">
            <v>0</v>
          </cell>
          <cell r="AD36" t="str">
            <v>a</v>
          </cell>
          <cell r="AE36" t="str">
            <v/>
          </cell>
          <cell r="AF36" t="str">
            <v/>
          </cell>
          <cell r="AG36">
            <v>81.640741107698403</v>
          </cell>
          <cell r="AH36" t="str">
            <v>m</v>
          </cell>
          <cell r="AI36">
            <v>18.3592588923016</v>
          </cell>
          <cell r="AJ36" t="str">
            <v>m</v>
          </cell>
          <cell r="AK36">
            <v>100</v>
          </cell>
          <cell r="AL36" t="str">
            <v>m</v>
          </cell>
          <cell r="AM36">
            <v>0</v>
          </cell>
          <cell r="AN36" t="str">
            <v>a</v>
          </cell>
          <cell r="AO36" t="str">
            <v/>
          </cell>
          <cell r="AP36" t="str">
            <v/>
          </cell>
          <cell r="AQ36" t="str">
            <v/>
          </cell>
          <cell r="AR36" t="str">
            <v/>
          </cell>
          <cell r="AS36">
            <v>4.6941198645308699E-2</v>
          </cell>
          <cell r="AT36" t="str">
            <v>m</v>
          </cell>
        </row>
        <row r="37">
          <cell r="A37" t="str">
            <v>Switzerland</v>
          </cell>
          <cell r="B37">
            <v>901030</v>
          </cell>
          <cell r="C37" t="str">
            <v>m</v>
          </cell>
          <cell r="D37">
            <v>88.910370890046096</v>
          </cell>
          <cell r="E37" t="str">
            <v>xr</v>
          </cell>
          <cell r="F37" t="str">
            <v>xr</v>
          </cell>
          <cell r="G37" t="str">
            <v/>
          </cell>
          <cell r="H37">
            <v>97.334406053177901</v>
          </cell>
          <cell r="I37">
            <v>1.44462371094196</v>
          </cell>
          <cell r="J37">
            <v>9.6832705307087798E-3</v>
          </cell>
          <cell r="K37">
            <v>1.4543069814726699</v>
          </cell>
          <cell r="L37">
            <v>1.21128696534945</v>
          </cell>
          <cell r="M37">
            <v>2.6655939468221201</v>
          </cell>
          <cell r="N37">
            <v>91.345264737600203</v>
          </cell>
          <cell r="O37" t="str">
            <v>xr</v>
          </cell>
          <cell r="P37" t="str">
            <v>xr</v>
          </cell>
          <cell r="Q37" t="str">
            <v/>
          </cell>
          <cell r="R37">
            <v>54.195190256348702</v>
          </cell>
          <cell r="S37">
            <v>0.36326877701133098</v>
          </cell>
          <cell r="T37">
            <v>54.558459033360002</v>
          </cell>
          <cell r="U37">
            <v>45.441540966639998</v>
          </cell>
          <cell r="V37" t="str">
            <v/>
          </cell>
          <cell r="W37" t="str">
            <v/>
          </cell>
          <cell r="X37" t="str">
            <v>m</v>
          </cell>
          <cell r="Y37">
            <v>91.345264737600203</v>
          </cell>
          <cell r="Z37" t="str">
            <v/>
          </cell>
          <cell r="AA37">
            <v>0</v>
          </cell>
          <cell r="AB37" t="str">
            <v>xr</v>
          </cell>
          <cell r="AC37">
            <v>0</v>
          </cell>
          <cell r="AD37" t="str">
            <v>xr</v>
          </cell>
          <cell r="AE37" t="str">
            <v/>
          </cell>
          <cell r="AF37" t="str">
            <v/>
          </cell>
          <cell r="AG37">
            <v>54.195190256348702</v>
          </cell>
          <cell r="AH37" t="str">
            <v/>
          </cell>
          <cell r="AI37">
            <v>0.36326877701133098</v>
          </cell>
          <cell r="AJ37" t="str">
            <v/>
          </cell>
          <cell r="AK37">
            <v>54.558459033360002</v>
          </cell>
          <cell r="AL37" t="str">
            <v/>
          </cell>
          <cell r="AM37">
            <v>45.441540966639998</v>
          </cell>
          <cell r="AN37" t="str">
            <v/>
          </cell>
          <cell r="AO37" t="str">
            <v/>
          </cell>
          <cell r="AP37" t="str">
            <v/>
          </cell>
          <cell r="AQ37" t="str">
            <v/>
          </cell>
          <cell r="AR37" t="str">
            <v/>
          </cell>
          <cell r="AS37">
            <v>0</v>
          </cell>
          <cell r="AT37" t="str">
            <v>m</v>
          </cell>
        </row>
        <row r="38">
          <cell r="A38" t="str">
            <v>Turkey</v>
          </cell>
          <cell r="B38">
            <v>901030</v>
          </cell>
          <cell r="C38">
            <v>14.552993418790001</v>
          </cell>
          <cell r="D38">
            <v>96.820083187375104</v>
          </cell>
          <cell r="E38" t="str">
            <v>a</v>
          </cell>
          <cell r="F38" t="str">
            <v>a</v>
          </cell>
          <cell r="G38" t="str">
            <v/>
          </cell>
          <cell r="H38">
            <v>96.820083187375104</v>
          </cell>
          <cell r="I38">
            <v>3.1799168126249402</v>
          </cell>
          <cell r="J38" t="str">
            <v>n</v>
          </cell>
          <cell r="K38">
            <v>3.1799168126249402</v>
          </cell>
          <cell r="L38" t="str">
            <v>m</v>
          </cell>
          <cell r="M38">
            <v>3.1799168126249402</v>
          </cell>
          <cell r="N38">
            <v>100</v>
          </cell>
          <cell r="O38" t="str">
            <v>a</v>
          </cell>
          <cell r="P38" t="str">
            <v>a</v>
          </cell>
          <cell r="Q38" t="str">
            <v/>
          </cell>
          <cell r="R38">
            <v>100</v>
          </cell>
          <cell r="S38" t="str">
            <v>n</v>
          </cell>
          <cell r="T38">
            <v>100</v>
          </cell>
          <cell r="U38" t="str">
            <v>m</v>
          </cell>
          <cell r="V38" t="str">
            <v/>
          </cell>
          <cell r="W38" t="str">
            <v/>
          </cell>
          <cell r="X38">
            <v>85.447006581210005</v>
          </cell>
          <cell r="Y38">
            <v>100</v>
          </cell>
          <cell r="Z38" t="str">
            <v/>
          </cell>
          <cell r="AA38">
            <v>0</v>
          </cell>
          <cell r="AB38" t="str">
            <v>a</v>
          </cell>
          <cell r="AC38">
            <v>0</v>
          </cell>
          <cell r="AD38" t="str">
            <v>a</v>
          </cell>
          <cell r="AE38" t="str">
            <v/>
          </cell>
          <cell r="AF38" t="str">
            <v/>
          </cell>
          <cell r="AG38">
            <v>100</v>
          </cell>
          <cell r="AH38" t="str">
            <v/>
          </cell>
          <cell r="AI38">
            <v>0</v>
          </cell>
          <cell r="AJ38" t="str">
            <v>n</v>
          </cell>
          <cell r="AK38">
            <v>100</v>
          </cell>
          <cell r="AL38" t="str">
            <v/>
          </cell>
          <cell r="AM38">
            <v>0</v>
          </cell>
          <cell r="AN38" t="str">
            <v>m</v>
          </cell>
          <cell r="AO38" t="str">
            <v/>
          </cell>
          <cell r="AP38" t="str">
            <v/>
          </cell>
          <cell r="AQ38" t="str">
            <v/>
          </cell>
          <cell r="AR38" t="str">
            <v/>
          </cell>
          <cell r="AS38">
            <v>85.447006581210005</v>
          </cell>
          <cell r="AT38" t="str">
            <v>""</v>
          </cell>
        </row>
        <row r="39">
          <cell r="A39" t="str">
            <v>United Kingdom</v>
          </cell>
          <cell r="B39">
            <v>901030</v>
          </cell>
          <cell r="C39" t="str">
            <v>m</v>
          </cell>
          <cell r="D39">
            <v>84.069686207647905</v>
          </cell>
          <cell r="E39">
            <v>14.3118200585398</v>
          </cell>
          <cell r="F39" t="str">
            <v>n</v>
          </cell>
          <cell r="G39" t="str">
            <v/>
          </cell>
          <cell r="H39">
            <v>98.381506266187699</v>
          </cell>
          <cell r="I39">
            <v>1.61849373381225</v>
          </cell>
          <cell r="J39" t="str">
            <v>a</v>
          </cell>
          <cell r="K39">
            <v>1.61849373381225</v>
          </cell>
          <cell r="L39" t="str">
            <v>n</v>
          </cell>
          <cell r="M39">
            <v>1.61849373381225</v>
          </cell>
          <cell r="N39">
            <v>85.452733342162105</v>
          </cell>
          <cell r="O39">
            <v>14.5472666578379</v>
          </cell>
          <cell r="P39" t="str">
            <v>n</v>
          </cell>
          <cell r="Q39" t="str">
            <v/>
          </cell>
          <cell r="R39">
            <v>100</v>
          </cell>
          <cell r="S39" t="str">
            <v>a</v>
          </cell>
          <cell r="T39">
            <v>100</v>
          </cell>
          <cell r="U39" t="str">
            <v>n</v>
          </cell>
          <cell r="V39" t="str">
            <v/>
          </cell>
          <cell r="W39" t="str">
            <v/>
          </cell>
          <cell r="X39" t="str">
            <v>m</v>
          </cell>
          <cell r="Y39">
            <v>85.452733342162105</v>
          </cell>
          <cell r="Z39" t="str">
            <v/>
          </cell>
          <cell r="AA39">
            <v>14.5472666578379</v>
          </cell>
          <cell r="AB39" t="str">
            <v/>
          </cell>
          <cell r="AC39">
            <v>0</v>
          </cell>
          <cell r="AD39" t="str">
            <v>n</v>
          </cell>
          <cell r="AE39" t="str">
            <v/>
          </cell>
          <cell r="AF39" t="str">
            <v/>
          </cell>
          <cell r="AG39">
            <v>100</v>
          </cell>
          <cell r="AH39" t="str">
            <v/>
          </cell>
          <cell r="AI39">
            <v>0</v>
          </cell>
          <cell r="AJ39" t="str">
            <v>a</v>
          </cell>
          <cell r="AK39">
            <v>100</v>
          </cell>
          <cell r="AL39" t="str">
            <v/>
          </cell>
          <cell r="AM39">
            <v>0</v>
          </cell>
          <cell r="AN39" t="str">
            <v>n</v>
          </cell>
          <cell r="AO39" t="str">
            <v/>
          </cell>
          <cell r="AP39" t="str">
            <v/>
          </cell>
          <cell r="AQ39" t="str">
            <v/>
          </cell>
          <cell r="AR39" t="str">
            <v/>
          </cell>
          <cell r="AS39">
            <v>0</v>
          </cell>
          <cell r="AT39" t="str">
            <v>m</v>
          </cell>
        </row>
        <row r="40">
          <cell r="A40" t="str">
            <v>United States</v>
          </cell>
          <cell r="B40">
            <v>901030</v>
          </cell>
          <cell r="C40" t="str">
            <v>89.79(x)</v>
          </cell>
          <cell r="D40">
            <v>99.797812004796398</v>
          </cell>
          <cell r="E40" t="str">
            <v>a</v>
          </cell>
          <cell r="F40">
            <v>0.202187995203649</v>
          </cell>
          <cell r="G40" t="str">
            <v/>
          </cell>
          <cell r="H40">
            <v>100</v>
          </cell>
          <cell r="I40" t="str">
            <v>xr</v>
          </cell>
          <cell r="J40" t="str">
            <v>xr</v>
          </cell>
          <cell r="K40" t="str">
            <v>xr</v>
          </cell>
          <cell r="L40" t="str">
            <v>xr</v>
          </cell>
          <cell r="M40" t="str">
            <v>xr</v>
          </cell>
          <cell r="N40">
            <v>99.797812004796398</v>
          </cell>
          <cell r="O40" t="str">
            <v>a</v>
          </cell>
          <cell r="P40">
            <v>0.202187995203649</v>
          </cell>
          <cell r="Q40" t="str">
            <v/>
          </cell>
          <cell r="R40" t="str">
            <v>xr</v>
          </cell>
          <cell r="S40" t="str">
            <v>xr</v>
          </cell>
          <cell r="T40" t="str">
            <v>xr</v>
          </cell>
          <cell r="U40" t="str">
            <v>xr</v>
          </cell>
          <cell r="V40" t="str">
            <v/>
          </cell>
          <cell r="W40" t="str">
            <v/>
          </cell>
          <cell r="X40" t="str">
            <v>10.21(x)</v>
          </cell>
          <cell r="Y40">
            <v>99.797812004796398</v>
          </cell>
          <cell r="Z40" t="str">
            <v/>
          </cell>
          <cell r="AA40">
            <v>0</v>
          </cell>
          <cell r="AB40" t="str">
            <v>a</v>
          </cell>
          <cell r="AC40">
            <v>0.202187995203649</v>
          </cell>
          <cell r="AD40" t="str">
            <v/>
          </cell>
          <cell r="AE40" t="str">
            <v/>
          </cell>
          <cell r="AF40" t="str">
            <v/>
          </cell>
          <cell r="AG40">
            <v>0</v>
          </cell>
          <cell r="AH40" t="str">
            <v>xr</v>
          </cell>
          <cell r="AI40">
            <v>0</v>
          </cell>
          <cell r="AJ40" t="str">
            <v>xr</v>
          </cell>
          <cell r="AK40">
            <v>0</v>
          </cell>
          <cell r="AL40" t="str">
            <v>xr</v>
          </cell>
          <cell r="AM40">
            <v>0</v>
          </cell>
          <cell r="AN40" t="str">
            <v>xr</v>
          </cell>
          <cell r="AO40" t="str">
            <v/>
          </cell>
          <cell r="AP40" t="str">
            <v/>
          </cell>
          <cell r="AQ40" t="str">
            <v/>
          </cell>
          <cell r="AR40" t="str">
            <v/>
          </cell>
          <cell r="AS40">
            <v>10.2106677223569</v>
          </cell>
          <cell r="AT40" t="str">
            <v>x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1_ALL"/>
    </sheetNames>
    <sheetDataSet>
      <sheetData sheetId="0" refreshError="1">
        <row r="1">
          <cell r="A1" t="str">
            <v>DLVLEDUC</v>
          </cell>
          <cell r="B1" t="str">
            <v>col</v>
          </cell>
          <cell r="C1" t="str">
            <v>Australia</v>
          </cell>
          <cell r="D1" t="str">
            <v>Austria</v>
          </cell>
          <cell r="E1" t="str">
            <v>Belgium (Fl)</v>
          </cell>
          <cell r="F1" t="str">
            <v>Brazil</v>
          </cell>
          <cell r="G1" t="str">
            <v>Canada</v>
          </cell>
          <cell r="H1" t="str">
            <v>China</v>
          </cell>
          <cell r="I1" t="str">
            <v>Czech Republic</v>
          </cell>
          <cell r="J1" t="str">
            <v>Denmark</v>
          </cell>
          <cell r="K1" t="str">
            <v>Finland</v>
          </cell>
          <cell r="L1" t="str">
            <v>France</v>
          </cell>
          <cell r="M1" t="str">
            <v>Germany</v>
          </cell>
          <cell r="N1" t="str">
            <v>Greece</v>
          </cell>
          <cell r="O1" t="str">
            <v>Hungary</v>
          </cell>
          <cell r="P1" t="str">
            <v>Iceland</v>
          </cell>
          <cell r="Q1" t="str">
            <v>India</v>
          </cell>
          <cell r="R1" t="str">
            <v>Indonesia</v>
          </cell>
          <cell r="S1" t="str">
            <v>Ireland</v>
          </cell>
          <cell r="T1" t="str">
            <v>Italy</v>
          </cell>
          <cell r="U1" t="str">
            <v>Japan</v>
          </cell>
          <cell r="V1" t="str">
            <v>Korea</v>
          </cell>
          <cell r="W1" t="str">
            <v>Luxembourg</v>
          </cell>
          <cell r="X1" t="str">
            <v>Mexico</v>
          </cell>
          <cell r="Y1" t="str">
            <v>Netherlands</v>
          </cell>
          <cell r="Z1" t="str">
            <v>New Zealand</v>
          </cell>
          <cell r="AA1" t="str">
            <v>Norway</v>
          </cell>
          <cell r="AB1" t="str">
            <v>Philippines</v>
          </cell>
          <cell r="AC1" t="str">
            <v>Poland</v>
          </cell>
          <cell r="AD1" t="str">
            <v>Portugal</v>
          </cell>
          <cell r="AE1" t="str">
            <v>Russian Federation</v>
          </cell>
          <cell r="AF1" t="str">
            <v>Spain</v>
          </cell>
          <cell r="AG1" t="str">
            <v>Sweden</v>
          </cell>
          <cell r="AH1" t="str">
            <v>Switzerland</v>
          </cell>
          <cell r="AI1" t="str">
            <v>Turkey</v>
          </cell>
          <cell r="AJ1" t="str">
            <v>United Kingdom</v>
          </cell>
          <cell r="AK1" t="str">
            <v>United States</v>
          </cell>
        </row>
        <row r="2">
          <cell r="A2">
            <v>10</v>
          </cell>
          <cell r="B2" t="str">
            <v>c1: Direct expenditure to educational institutions</v>
          </cell>
          <cell r="C2">
            <v>1.4792081960974399</v>
          </cell>
          <cell r="D2">
            <v>1.20856092646938</v>
          </cell>
          <cell r="E2">
            <v>1.0592256263928499</v>
          </cell>
          <cell r="F2">
            <v>2.7277317616066799</v>
          </cell>
          <cell r="G2" t="str">
            <v>xc:4</v>
          </cell>
          <cell r="H2" t="str">
            <v>xr:G20</v>
          </cell>
          <cell r="I2">
            <v>0.89451041900067196</v>
          </cell>
          <cell r="J2">
            <v>1.6506933530519801</v>
          </cell>
          <cell r="K2">
            <v>1.79527921846519</v>
          </cell>
          <cell r="L2">
            <v>1.13802597648697</v>
          </cell>
          <cell r="M2">
            <v>0.74619677718685395</v>
          </cell>
          <cell r="N2">
            <v>1.32660734460388</v>
          </cell>
          <cell r="O2">
            <v>1.0436361674967201</v>
          </cell>
          <cell r="P2">
            <v>1.44805441526178</v>
          </cell>
          <cell r="Q2">
            <v>1.3786161904137699</v>
          </cell>
          <cell r="R2" t="str">
            <v>m</v>
          </cell>
          <cell r="S2">
            <v>1.2713362670467101</v>
          </cell>
          <cell r="T2">
            <v>1.0999496045197701</v>
          </cell>
          <cell r="U2">
            <v>1.3250778800677301</v>
          </cell>
          <cell r="V2">
            <v>1.62126761363636</v>
          </cell>
          <cell r="W2">
            <v>2.3025615948548999</v>
          </cell>
          <cell r="X2">
            <v>1.8488941192100099</v>
          </cell>
          <cell r="Y2">
            <v>1.21050046455961</v>
          </cell>
          <cell r="Z2">
            <v>1.52426785703798</v>
          </cell>
          <cell r="AA2">
            <v>2.47210459351178</v>
          </cell>
          <cell r="AB2">
            <v>1.5495299864451499</v>
          </cell>
          <cell r="AC2">
            <v>2.2338084999265799</v>
          </cell>
          <cell r="AD2">
            <v>1.80573409591482</v>
          </cell>
          <cell r="AE2" t="str">
            <v>xc3</v>
          </cell>
          <cell r="AF2">
            <v>1.13119581993984</v>
          </cell>
          <cell r="AG2">
            <v>1.99769237736803</v>
          </cell>
          <cell r="AH2">
            <v>1.55561168720735</v>
          </cell>
          <cell r="AI2">
            <v>0.95361746134020597</v>
          </cell>
          <cell r="AJ2">
            <v>1.5671812911976699</v>
          </cell>
          <cell r="AK2">
            <v>1.6324816358010801</v>
          </cell>
        </row>
        <row r="3">
          <cell r="A3">
            <v>10</v>
          </cell>
          <cell r="B3" t="str">
            <v>c2: Total public subsidies to the households &amp; other private subsidies to households</v>
          </cell>
          <cell r="C3">
            <v>1.8646021771201299E-3</v>
          </cell>
          <cell r="D3">
            <v>1.8483994365390701E-4</v>
          </cell>
          <cell r="E3" t="str">
            <v>n</v>
          </cell>
          <cell r="F3" t="str">
            <v>m</v>
          </cell>
          <cell r="G3" t="str">
            <v>x</v>
          </cell>
          <cell r="H3" t="str">
            <v>x</v>
          </cell>
          <cell r="I3" t="str">
            <v>n</v>
          </cell>
          <cell r="J3" t="str">
            <v>x</v>
          </cell>
          <cell r="K3" t="str">
            <v>m</v>
          </cell>
          <cell r="L3" t="str">
            <v>n</v>
          </cell>
          <cell r="M3" t="str">
            <v>x</v>
          </cell>
          <cell r="N3" t="str">
            <v>n</v>
          </cell>
          <cell r="O3" t="str">
            <v>n</v>
          </cell>
          <cell r="P3" t="str">
            <v>m</v>
          </cell>
          <cell r="Q3" t="str">
            <v>x</v>
          </cell>
          <cell r="R3" t="str">
            <v>m</v>
          </cell>
          <cell r="S3" t="str">
            <v>n</v>
          </cell>
          <cell r="T3" t="str">
            <v>x</v>
          </cell>
          <cell r="U3">
            <v>0</v>
          </cell>
          <cell r="V3" t="str">
            <v>n</v>
          </cell>
          <cell r="W3" t="str">
            <v>x</v>
          </cell>
          <cell r="X3">
            <v>0</v>
          </cell>
          <cell r="Y3">
            <v>2.4063715532038898E-2</v>
          </cell>
          <cell r="Z3">
            <v>2.4978895857863899E-5</v>
          </cell>
          <cell r="AA3" t="str">
            <v>n</v>
          </cell>
          <cell r="AB3" t="str">
            <v>m</v>
          </cell>
          <cell r="AC3" t="str">
            <v>m</v>
          </cell>
          <cell r="AD3" t="str">
            <v>a</v>
          </cell>
          <cell r="AE3" t="str">
            <v>a</v>
          </cell>
          <cell r="AF3" t="str">
            <v>n</v>
          </cell>
          <cell r="AG3" t="str">
            <v>m</v>
          </cell>
          <cell r="AH3">
            <v>1.36833468198738E-2</v>
          </cell>
          <cell r="AI3" t="str">
            <v>m</v>
          </cell>
          <cell r="AJ3" t="str">
            <v>n</v>
          </cell>
          <cell r="AK3" t="str">
            <v>x</v>
          </cell>
        </row>
        <row r="4">
          <cell r="A4">
            <v>10</v>
          </cell>
          <cell r="B4" t="str">
            <v>c3: Private payments to educ. institutions (inclusive of public subsidies to households)</v>
          </cell>
          <cell r="C4">
            <v>0.15225441225587799</v>
          </cell>
          <cell r="D4">
            <v>1.08410776254687E-2</v>
          </cell>
          <cell r="E4" t="str">
            <v>m</v>
          </cell>
          <cell r="F4" t="str">
            <v>m</v>
          </cell>
          <cell r="G4" t="str">
            <v>xc:4</v>
          </cell>
          <cell r="H4" t="str">
            <v>m</v>
          </cell>
          <cell r="I4">
            <v>5.2580476510568401E-2</v>
          </cell>
          <cell r="J4">
            <v>2.2610218917652001E-2</v>
          </cell>
          <cell r="K4" t="str">
            <v>xr:L5</v>
          </cell>
          <cell r="L4">
            <v>5.9211282744511498E-2</v>
          </cell>
          <cell r="M4">
            <v>1.25650511116315E-2</v>
          </cell>
          <cell r="N4" t="str">
            <v>m</v>
          </cell>
          <cell r="O4">
            <v>9.0724392743486898E-2</v>
          </cell>
          <cell r="P4" t="str">
            <v>xc:5</v>
          </cell>
          <cell r="Q4">
            <v>7.9505942237951696E-2</v>
          </cell>
          <cell r="R4" t="str">
            <v>m</v>
          </cell>
          <cell r="S4">
            <v>5.9353996228997397E-2</v>
          </cell>
          <cell r="T4" t="str">
            <v>n</v>
          </cell>
          <cell r="U4">
            <v>1.0404373654453999E-2</v>
          </cell>
          <cell r="V4">
            <v>3.15150568181818E-2</v>
          </cell>
          <cell r="W4" t="str">
            <v>m</v>
          </cell>
          <cell r="X4">
            <v>0.27258006416451203</v>
          </cell>
          <cell r="Y4">
            <v>1.38405694398513E-2</v>
          </cell>
          <cell r="Z4" t="str">
            <v>m</v>
          </cell>
          <cell r="AA4" t="str">
            <v>m</v>
          </cell>
          <cell r="AB4" t="str">
            <v>m</v>
          </cell>
          <cell r="AC4" t="str">
            <v>m</v>
          </cell>
          <cell r="AD4" t="str">
            <v>m</v>
          </cell>
          <cell r="AE4" t="str">
            <v>xc:3</v>
          </cell>
          <cell r="AF4">
            <v>0.207860828989852</v>
          </cell>
          <cell r="AG4">
            <v>1.7750943322818501E-3</v>
          </cell>
          <cell r="AH4" t="str">
            <v>m</v>
          </cell>
          <cell r="AI4">
            <v>5.7177835051546402E-2</v>
          </cell>
          <cell r="AJ4" t="str">
            <v>m</v>
          </cell>
          <cell r="AK4">
            <v>0.18783980928322599</v>
          </cell>
        </row>
        <row r="5">
          <cell r="A5">
            <v>10</v>
          </cell>
          <cell r="B5" t="str">
            <v>c4: Total expenditure from both public and private sources for educational institutions</v>
          </cell>
          <cell r="C5">
            <v>1.6333272105304399</v>
          </cell>
          <cell r="D5">
            <v>1.2195868440385</v>
          </cell>
          <cell r="E5">
            <v>1.0592256263928499</v>
          </cell>
          <cell r="F5">
            <v>2.7277317616066799</v>
          </cell>
          <cell r="G5" t="str">
            <v>xc:4</v>
          </cell>
          <cell r="H5" t="str">
            <v>xr:G20</v>
          </cell>
          <cell r="I5">
            <v>0.94709089551124104</v>
          </cell>
          <cell r="J5">
            <v>1.6733035719696301</v>
          </cell>
          <cell r="K5">
            <v>1.79527921846519</v>
          </cell>
          <cell r="L5">
            <v>1.1972372592314899</v>
          </cell>
          <cell r="M5">
            <v>0.75876182829848604</v>
          </cell>
          <cell r="N5">
            <v>1.32660734460388</v>
          </cell>
          <cell r="O5">
            <v>1.13436056024021</v>
          </cell>
          <cell r="P5">
            <v>1.44805441526178</v>
          </cell>
          <cell r="Q5">
            <v>1.45812213265172</v>
          </cell>
          <cell r="R5" t="str">
            <v>m</v>
          </cell>
          <cell r="S5">
            <v>1.3306902632757101</v>
          </cell>
          <cell r="T5">
            <v>1.0999496045197701</v>
          </cell>
          <cell r="U5">
            <v>1.33548225372218</v>
          </cell>
          <cell r="V5">
            <v>1.6527826704545501</v>
          </cell>
          <cell r="W5">
            <v>2.3025615948548999</v>
          </cell>
          <cell r="X5">
            <v>2.1214741833745299</v>
          </cell>
          <cell r="Y5">
            <v>1.2484047495315</v>
          </cell>
          <cell r="Z5">
            <v>1.52426785703798</v>
          </cell>
          <cell r="AA5">
            <v>2.47210459351178</v>
          </cell>
          <cell r="AB5">
            <v>1.5495299864451499</v>
          </cell>
          <cell r="AC5">
            <v>2.2338084999265799</v>
          </cell>
          <cell r="AD5">
            <v>1.80573409591482</v>
          </cell>
          <cell r="AE5" t="str">
            <v>xc3</v>
          </cell>
          <cell r="AF5">
            <v>1.33905664892969</v>
          </cell>
          <cell r="AG5">
            <v>1.99946747170032</v>
          </cell>
          <cell r="AH5">
            <v>1.55561168720735</v>
          </cell>
          <cell r="AI5">
            <v>1.0107952963917499</v>
          </cell>
          <cell r="AJ5">
            <v>1.5671812911976699</v>
          </cell>
          <cell r="AK5">
            <v>1.8203214450843099</v>
          </cell>
        </row>
        <row r="6">
          <cell r="A6">
            <v>10</v>
          </cell>
          <cell r="B6" t="str">
            <v>c5: Total expenditure from public, private and international sources for educational institutions plus public subsidies to households</v>
          </cell>
          <cell r="C6">
            <v>1.7011387195926</v>
          </cell>
          <cell r="D6">
            <v>1.22767251692253</v>
          </cell>
          <cell r="E6">
            <v>1.0592256263928499</v>
          </cell>
          <cell r="F6">
            <v>2.7277317616066799</v>
          </cell>
          <cell r="G6" t="str">
            <v>xc:4</v>
          </cell>
          <cell r="H6" t="str">
            <v>xr:G20</v>
          </cell>
          <cell r="I6">
            <v>0.94709089551124104</v>
          </cell>
          <cell r="J6">
            <v>1.7140449229037</v>
          </cell>
          <cell r="K6">
            <v>1.79527921846519</v>
          </cell>
          <cell r="L6">
            <v>1.2469736926763499</v>
          </cell>
          <cell r="M6">
            <v>0.75876182829848604</v>
          </cell>
          <cell r="N6">
            <v>1.32660734460388</v>
          </cell>
          <cell r="O6">
            <v>1.1389992628418399</v>
          </cell>
          <cell r="P6">
            <v>1.44805441526178</v>
          </cell>
          <cell r="Q6">
            <v>1.4765994159712199</v>
          </cell>
          <cell r="R6" t="str">
            <v>m</v>
          </cell>
          <cell r="S6">
            <v>1.3796655957805199</v>
          </cell>
          <cell r="T6">
            <v>1.0999743502824899</v>
          </cell>
          <cell r="U6">
            <v>1.33548225372218</v>
          </cell>
          <cell r="V6">
            <v>1.6527826704545501</v>
          </cell>
          <cell r="W6">
            <v>2.3044198073718198</v>
          </cell>
          <cell r="X6">
            <v>2.1281542681569698</v>
          </cell>
          <cell r="Y6">
            <v>1.2484047495315</v>
          </cell>
          <cell r="Z6">
            <v>1.52435148203716</v>
          </cell>
          <cell r="AA6">
            <v>2.47210459351178</v>
          </cell>
          <cell r="AB6">
            <v>1.5495299864451499</v>
          </cell>
          <cell r="AC6">
            <v>2.2350507646158002</v>
          </cell>
          <cell r="AD6">
            <v>1.8222176438201201</v>
          </cell>
          <cell r="AE6" t="str">
            <v>xc3</v>
          </cell>
          <cell r="AF6">
            <v>1.3405814651707</v>
          </cell>
          <cell r="AG6">
            <v>1.99946747170032</v>
          </cell>
          <cell r="AH6">
            <v>1.5616459539007199</v>
          </cell>
          <cell r="AI6">
            <v>1.0262411211340201</v>
          </cell>
          <cell r="AJ6">
            <v>1.5682473328714599</v>
          </cell>
          <cell r="AK6">
            <v>1.8203214450843099</v>
          </cell>
        </row>
        <row r="7">
          <cell r="A7">
            <v>10</v>
          </cell>
          <cell r="B7" t="str">
            <v>c6: Private payments other than to educational institutions</v>
          </cell>
          <cell r="C7">
            <v>6.7811509062162004E-2</v>
          </cell>
          <cell r="D7" t="str">
            <v>a</v>
          </cell>
          <cell r="E7" t="str">
            <v>m</v>
          </cell>
          <cell r="F7" t="str">
            <v>m</v>
          </cell>
          <cell r="G7" t="str">
            <v>xc:4</v>
          </cell>
          <cell r="H7" t="str">
            <v>m</v>
          </cell>
          <cell r="I7" t="str">
            <v>m</v>
          </cell>
          <cell r="J7">
            <v>4.0741350934064099E-2</v>
          </cell>
          <cell r="K7" t="str">
            <v>n</v>
          </cell>
          <cell r="L7">
            <v>3.4688911072275001E-2</v>
          </cell>
          <cell r="M7" t="str">
            <v>n</v>
          </cell>
          <cell r="N7" t="str">
            <v>m</v>
          </cell>
          <cell r="O7" t="str">
            <v>m</v>
          </cell>
          <cell r="P7" t="str">
            <v>xc:9</v>
          </cell>
          <cell r="Q7" t="str">
            <v>xr:G12</v>
          </cell>
          <cell r="R7" t="str">
            <v>m</v>
          </cell>
          <cell r="S7" t="str">
            <v>m</v>
          </cell>
          <cell r="T7" t="str">
            <v>m</v>
          </cell>
          <cell r="U7" t="str">
            <v>a</v>
          </cell>
          <cell r="V7" t="str">
            <v>m</v>
          </cell>
          <cell r="W7" t="str">
            <v>m</v>
          </cell>
          <cell r="X7">
            <v>0.125313313483254</v>
          </cell>
          <cell r="Y7" t="str">
            <v>n...</v>
          </cell>
          <cell r="Z7" t="str">
            <v>m</v>
          </cell>
          <cell r="AA7" t="str">
            <v>n</v>
          </cell>
          <cell r="AB7" t="str">
            <v>m</v>
          </cell>
          <cell r="AC7" t="str">
            <v>m</v>
          </cell>
          <cell r="AD7" t="str">
            <v>m</v>
          </cell>
          <cell r="AE7" t="str">
            <v>a</v>
          </cell>
          <cell r="AF7">
            <v>9.4413927419320198E-2</v>
          </cell>
          <cell r="AG7" t="str">
            <v>a</v>
          </cell>
          <cell r="AH7" t="str">
            <v>m</v>
          </cell>
          <cell r="AI7">
            <v>4.9232965206185604</v>
          </cell>
          <cell r="AJ7">
            <v>1.0660416737942901E-3</v>
          </cell>
          <cell r="AK7">
            <v>1.1111508250037001E-2</v>
          </cell>
        </row>
        <row r="8">
          <cell r="A8">
            <v>10</v>
          </cell>
          <cell r="B8" t="str">
            <v>c7: Financial aid to students NOT attributable to household payments to educational institutions</v>
          </cell>
          <cell r="C8">
            <v>6.7811509062162004E-2</v>
          </cell>
          <cell r="D8">
            <v>8.0856728840232508E-3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4.0741350934064099E-2</v>
          </cell>
          <cell r="K8">
            <v>0</v>
          </cell>
          <cell r="L8">
            <v>4.9736433444860798E-2</v>
          </cell>
          <cell r="M8">
            <v>0</v>
          </cell>
          <cell r="N8">
            <v>0</v>
          </cell>
          <cell r="O8">
            <v>4.63870260162894E-3</v>
          </cell>
          <cell r="P8">
            <v>0</v>
          </cell>
          <cell r="Q8">
            <v>1.84772833194972E-2</v>
          </cell>
          <cell r="R8">
            <v>0</v>
          </cell>
          <cell r="S8">
            <v>4.8975332504807602E-2</v>
          </cell>
          <cell r="T8">
            <v>2.4745762711864401E-5</v>
          </cell>
          <cell r="U8">
            <v>0</v>
          </cell>
          <cell r="V8">
            <v>0</v>
          </cell>
          <cell r="W8">
            <v>1.8582125169195099E-3</v>
          </cell>
          <cell r="X8">
            <v>6.6800847824427497E-3</v>
          </cell>
          <cell r="Y8">
            <v>0</v>
          </cell>
          <cell r="Z8">
            <v>8.3624999176326907E-5</v>
          </cell>
          <cell r="AA8">
            <v>0</v>
          </cell>
          <cell r="AB8">
            <v>0</v>
          </cell>
          <cell r="AC8">
            <v>1.2422646892240601E-3</v>
          </cell>
          <cell r="AD8">
            <v>1.6483547905297002E-2</v>
          </cell>
          <cell r="AE8">
            <v>0</v>
          </cell>
          <cell r="AF8">
            <v>1.5248162410126801E-3</v>
          </cell>
          <cell r="AG8">
            <v>0</v>
          </cell>
          <cell r="AH8">
            <v>6.0342666933654501E-3</v>
          </cell>
          <cell r="AI8">
            <v>1.5445824742267999E-2</v>
          </cell>
          <cell r="AJ8">
            <v>1.0660416737942901E-3</v>
          </cell>
          <cell r="AK8">
            <v>0</v>
          </cell>
        </row>
        <row r="9">
          <cell r="A9">
            <v>50</v>
          </cell>
          <cell r="B9" t="str">
            <v>c1: Direct expenditure to educational institutions</v>
          </cell>
          <cell r="C9">
            <v>0.28007610632880298</v>
          </cell>
          <cell r="D9">
            <v>7.9175974933984206E-2</v>
          </cell>
          <cell r="E9" t="str">
            <v>xc:8</v>
          </cell>
          <cell r="F9" t="str">
            <v>xc:7</v>
          </cell>
          <cell r="G9">
            <v>0.475344445814879</v>
          </cell>
          <cell r="H9" t="str">
            <v>xr:G20</v>
          </cell>
          <cell r="I9">
            <v>3.5969825976547902E-2</v>
          </cell>
          <cell r="J9" t="str">
            <v>xc:8</v>
          </cell>
          <cell r="K9">
            <v>0.32003167015212203</v>
          </cell>
          <cell r="L9" t="str">
            <v>xc:8</v>
          </cell>
          <cell r="M9">
            <v>4.8824081053470199E-2</v>
          </cell>
          <cell r="N9">
            <v>0.161350779428201</v>
          </cell>
          <cell r="O9" t="str">
            <v>a</v>
          </cell>
          <cell r="P9">
            <v>2.88237482231345E-2</v>
          </cell>
          <cell r="Q9" t="str">
            <v>xc:8</v>
          </cell>
          <cell r="R9" t="str">
            <v>m</v>
          </cell>
          <cell r="S9" t="str">
            <v>xc:8</v>
          </cell>
          <cell r="T9">
            <v>4.6545310734463302E-2</v>
          </cell>
          <cell r="U9">
            <v>4.2642144432980797E-2</v>
          </cell>
          <cell r="V9">
            <v>1.8926420454545501E-2</v>
          </cell>
          <cell r="W9">
            <v>6.2219801112580297E-2</v>
          </cell>
          <cell r="X9" t="str">
            <v>xc:7</v>
          </cell>
          <cell r="Y9" t="str">
            <v>a</v>
          </cell>
          <cell r="Z9">
            <v>0.28246210793877202</v>
          </cell>
          <cell r="AA9">
            <v>0.69751971461971196</v>
          </cell>
          <cell r="AB9">
            <v>7.0191855756197297E-2</v>
          </cell>
          <cell r="AC9" t="str">
            <v>a</v>
          </cell>
          <cell r="AD9" t="str">
            <v>a</v>
          </cell>
          <cell r="AE9">
            <v>1.8827307353322701E-4</v>
          </cell>
          <cell r="AF9">
            <v>2.0686769209603498E-2</v>
          </cell>
          <cell r="AG9" t="str">
            <v>xc:9</v>
          </cell>
          <cell r="AH9">
            <v>0.161620194974229</v>
          </cell>
          <cell r="AI9" t="str">
            <v>xc:8</v>
          </cell>
          <cell r="AJ9" t="str">
            <v>xc:8</v>
          </cell>
          <cell r="AK9">
            <v>0.25569714217743</v>
          </cell>
        </row>
        <row r="10">
          <cell r="A10">
            <v>50</v>
          </cell>
          <cell r="B10" t="str">
            <v>c2: Total public subsidies to the households &amp; other private subsidies to households</v>
          </cell>
          <cell r="C10">
            <v>5.2723233973741603E-3</v>
          </cell>
          <cell r="D10">
            <v>0</v>
          </cell>
          <cell r="E10" t="str">
            <v>x</v>
          </cell>
          <cell r="F10" t="str">
            <v>x</v>
          </cell>
          <cell r="G10">
            <v>0.34839758534596299</v>
          </cell>
          <cell r="H10" t="str">
            <v>x</v>
          </cell>
          <cell r="I10" t="str">
            <v>n</v>
          </cell>
          <cell r="J10" t="str">
            <v>x</v>
          </cell>
          <cell r="K10" t="str">
            <v>m</v>
          </cell>
          <cell r="L10" t="str">
            <v>x</v>
          </cell>
          <cell r="M10" t="str">
            <v>n</v>
          </cell>
          <cell r="N10" t="str">
            <v>n</v>
          </cell>
          <cell r="O10" t="str">
            <v>a</v>
          </cell>
          <cell r="P10" t="str">
            <v>m</v>
          </cell>
          <cell r="Q10" t="str">
            <v>x</v>
          </cell>
          <cell r="R10" t="str">
            <v>m</v>
          </cell>
          <cell r="S10" t="str">
            <v>x</v>
          </cell>
          <cell r="T10">
            <v>1.2944011299434999E-2</v>
          </cell>
          <cell r="U10" t="str">
            <v>m</v>
          </cell>
          <cell r="V10" t="str">
            <v>n</v>
          </cell>
          <cell r="W10" t="str">
            <v>x</v>
          </cell>
          <cell r="X10" t="str">
            <v>m</v>
          </cell>
          <cell r="Y10" t="str">
            <v>a</v>
          </cell>
          <cell r="Z10">
            <v>5.4071330470599303E-2</v>
          </cell>
          <cell r="AA10" t="str">
            <v>n</v>
          </cell>
          <cell r="AB10" t="str">
            <v>m</v>
          </cell>
          <cell r="AC10" t="str">
            <v>a</v>
          </cell>
          <cell r="AD10" t="str">
            <v>a</v>
          </cell>
          <cell r="AE10" t="str">
            <v>a</v>
          </cell>
          <cell r="AF10" t="str">
            <v>n</v>
          </cell>
          <cell r="AG10">
            <v>0</v>
          </cell>
          <cell r="AH10">
            <v>2.0388856734538299E-3</v>
          </cell>
          <cell r="AI10" t="str">
            <v>m</v>
          </cell>
          <cell r="AJ10" t="str">
            <v>x</v>
          </cell>
          <cell r="AK10" t="str">
            <v>x</v>
          </cell>
        </row>
        <row r="11">
          <cell r="A11">
            <v>50</v>
          </cell>
          <cell r="B11" t="str">
            <v>c3: Private payments to educ. institutions (inclusive of public subsidies to households)</v>
          </cell>
          <cell r="C11">
            <v>5.1115818303810498E-2</v>
          </cell>
          <cell r="D11">
            <v>8.5671164581915694E-3</v>
          </cell>
          <cell r="E11" t="str">
            <v>xc:8</v>
          </cell>
          <cell r="F11" t="str">
            <v>m</v>
          </cell>
          <cell r="G11">
            <v>0.11627329334200701</v>
          </cell>
          <cell r="H11" t="str">
            <v>m</v>
          </cell>
          <cell r="I11">
            <v>2.7111808200761801E-2</v>
          </cell>
          <cell r="J11" t="str">
            <v>xc:8</v>
          </cell>
          <cell r="K11" t="str">
            <v>xr:L5</v>
          </cell>
          <cell r="L11" t="str">
            <v>xc:8</v>
          </cell>
          <cell r="M11">
            <v>6.6832760082266704E-4</v>
          </cell>
          <cell r="N11" t="str">
            <v>m</v>
          </cell>
          <cell r="O11" t="str">
            <v>a</v>
          </cell>
          <cell r="P11" t="str">
            <v>xc:8</v>
          </cell>
          <cell r="Q11" t="str">
            <v>xc:8</v>
          </cell>
          <cell r="R11" t="str">
            <v>m</v>
          </cell>
          <cell r="S11" t="str">
            <v>xc:8</v>
          </cell>
          <cell r="T11" t="str">
            <v>n</v>
          </cell>
          <cell r="U11">
            <v>0.101021858184452</v>
          </cell>
          <cell r="V11">
            <v>0.39045738636363603</v>
          </cell>
          <cell r="W11" t="str">
            <v>m</v>
          </cell>
          <cell r="X11" t="str">
            <v>xc:7</v>
          </cell>
          <cell r="Y11" t="str">
            <v>a</v>
          </cell>
          <cell r="Z11" t="str">
            <v>m</v>
          </cell>
          <cell r="AA11" t="str">
            <v>m</v>
          </cell>
          <cell r="AB11" t="str">
            <v>m</v>
          </cell>
          <cell r="AC11" t="str">
            <v>a</v>
          </cell>
          <cell r="AD11" t="str">
            <v>a</v>
          </cell>
          <cell r="AE11" t="str">
            <v>m</v>
          </cell>
          <cell r="AF11">
            <v>4.1273221561245602E-4</v>
          </cell>
          <cell r="AG11" t="str">
            <v>xc:9</v>
          </cell>
          <cell r="AH11" t="str">
            <v>m</v>
          </cell>
          <cell r="AI11" t="str">
            <v>m</v>
          </cell>
          <cell r="AJ11" t="str">
            <v>xc:8</v>
          </cell>
          <cell r="AK11">
            <v>0.105657280972214</v>
          </cell>
        </row>
        <row r="12">
          <cell r="A12">
            <v>50</v>
          </cell>
          <cell r="B12" t="str">
            <v>c4: Total expenditure from both public and private sources for educational institutions</v>
          </cell>
          <cell r="C12">
            <v>0.33646424802998798</v>
          </cell>
          <cell r="D12">
            <v>8.7743091392175801E-2</v>
          </cell>
          <cell r="E12" t="str">
            <v>xc:8</v>
          </cell>
          <cell r="F12" t="str">
            <v>xc:7</v>
          </cell>
          <cell r="G12">
            <v>0.94001532450284897</v>
          </cell>
          <cell r="H12" t="str">
            <v>xr:G20</v>
          </cell>
          <cell r="I12">
            <v>6.3081634177309706E-2</v>
          </cell>
          <cell r="J12" t="str">
            <v>xc:8</v>
          </cell>
          <cell r="K12">
            <v>0.32003167015212203</v>
          </cell>
          <cell r="L12" t="str">
            <v>xc:8</v>
          </cell>
          <cell r="M12">
            <v>4.9492408654292899E-2</v>
          </cell>
          <cell r="N12">
            <v>0.161350779428201</v>
          </cell>
          <cell r="O12" t="str">
            <v>a</v>
          </cell>
          <cell r="P12">
            <v>2.88237482231345E-2</v>
          </cell>
          <cell r="Q12" t="str">
            <v>xc:8</v>
          </cell>
          <cell r="R12" t="str">
            <v>m</v>
          </cell>
          <cell r="S12" t="str">
            <v>xc:8</v>
          </cell>
          <cell r="T12">
            <v>4.6545310734463302E-2</v>
          </cell>
          <cell r="U12">
            <v>0.14366400261743201</v>
          </cell>
          <cell r="V12">
            <v>0.40938380681818198</v>
          </cell>
          <cell r="W12">
            <v>6.2219801112580297E-2</v>
          </cell>
          <cell r="X12" t="str">
            <v>xc:7</v>
          </cell>
          <cell r="Y12" t="str">
            <v>a</v>
          </cell>
          <cell r="Z12">
            <v>0.28246210793877202</v>
          </cell>
          <cell r="AA12">
            <v>0.69751971461971196</v>
          </cell>
          <cell r="AB12">
            <v>7.0191855756197297E-2</v>
          </cell>
          <cell r="AC12" t="str">
            <v>a</v>
          </cell>
          <cell r="AD12" t="str">
            <v>a</v>
          </cell>
          <cell r="AE12">
            <v>1.8827307353322701E-4</v>
          </cell>
          <cell r="AF12">
            <v>2.10995014252159E-2</v>
          </cell>
          <cell r="AG12" t="str">
            <v>xc:9</v>
          </cell>
          <cell r="AH12">
            <v>0.161620194974229</v>
          </cell>
          <cell r="AI12" t="str">
            <v>xc:8</v>
          </cell>
          <cell r="AJ12" t="str">
            <v>xc:8</v>
          </cell>
          <cell r="AK12">
            <v>0.361354423149643</v>
          </cell>
        </row>
        <row r="13">
          <cell r="A13">
            <v>50</v>
          </cell>
          <cell r="B13" t="str">
            <v>c5: Total expenditure from public, private and international sources for educational institutions plus public subsidies to households</v>
          </cell>
          <cell r="C13">
            <v>0.38052886959503401</v>
          </cell>
          <cell r="D13">
            <v>9.6624005894244899E-2</v>
          </cell>
          <cell r="E13" t="str">
            <v>xc:8</v>
          </cell>
          <cell r="F13" t="str">
            <v>xc:7</v>
          </cell>
          <cell r="G13">
            <v>1.22159507419241</v>
          </cell>
          <cell r="H13" t="str">
            <v>xr:G20</v>
          </cell>
          <cell r="I13">
            <v>6.3462543879303904E-2</v>
          </cell>
          <cell r="J13" t="str">
            <v>xc:8</v>
          </cell>
          <cell r="K13">
            <v>0.386687443280263</v>
          </cell>
          <cell r="L13" t="str">
            <v>xc:8</v>
          </cell>
          <cell r="M13">
            <v>4.9492408654292899E-2</v>
          </cell>
          <cell r="N13">
            <v>0.161617223092693</v>
          </cell>
          <cell r="O13" t="str">
            <v>a</v>
          </cell>
          <cell r="P13">
            <v>2.88237482231345E-2</v>
          </cell>
          <cell r="Q13" t="str">
            <v>xc:8</v>
          </cell>
          <cell r="R13" t="str">
            <v>m</v>
          </cell>
          <cell r="S13" t="str">
            <v>xc:8</v>
          </cell>
          <cell r="T13">
            <v>4.7018248587570602E-2</v>
          </cell>
          <cell r="U13">
            <v>0.14366400261743201</v>
          </cell>
          <cell r="V13">
            <v>0.40938380681818198</v>
          </cell>
          <cell r="W13">
            <v>6.2884845592319896E-2</v>
          </cell>
          <cell r="X13" t="str">
            <v>xc:7</v>
          </cell>
          <cell r="Y13" t="str">
            <v>a</v>
          </cell>
          <cell r="Z13">
            <v>0.37452950846979199</v>
          </cell>
          <cell r="AA13">
            <v>1.1723282734449501</v>
          </cell>
          <cell r="AB13">
            <v>7.0191855756197297E-2</v>
          </cell>
          <cell r="AC13" t="str">
            <v>a</v>
          </cell>
          <cell r="AD13" t="str">
            <v>a</v>
          </cell>
          <cell r="AE13">
            <v>1.8827307353322701E-4</v>
          </cell>
          <cell r="AF13">
            <v>2.1708568062838499E-2</v>
          </cell>
          <cell r="AG13" t="str">
            <v>xc:9</v>
          </cell>
          <cell r="AH13">
            <v>0.16943553369669301</v>
          </cell>
          <cell r="AI13" t="str">
            <v>xc:8</v>
          </cell>
          <cell r="AJ13" t="str">
            <v>xc:8</v>
          </cell>
          <cell r="AK13">
            <v>0.361354423149643</v>
          </cell>
        </row>
        <row r="14">
          <cell r="A14">
            <v>50</v>
          </cell>
          <cell r="B14" t="str">
            <v>c6: Private payments other than to educational institutions</v>
          </cell>
          <cell r="C14">
            <v>4.4064621565045897E-2</v>
          </cell>
          <cell r="D14" t="str">
            <v>a</v>
          </cell>
          <cell r="E14" t="str">
            <v>xc:8</v>
          </cell>
          <cell r="F14" t="str">
            <v>m</v>
          </cell>
          <cell r="G14">
            <v>0.315137503692003</v>
          </cell>
          <cell r="H14" t="str">
            <v>m</v>
          </cell>
          <cell r="I14" t="str">
            <v>m</v>
          </cell>
          <cell r="J14" t="str">
            <v>xc:8</v>
          </cell>
          <cell r="K14">
            <v>6.6655773128141693E-2</v>
          </cell>
          <cell r="L14" t="str">
            <v>xc:8</v>
          </cell>
          <cell r="M14" t="str">
            <v>n</v>
          </cell>
          <cell r="N14" t="str">
            <v>m</v>
          </cell>
          <cell r="O14" t="str">
            <v>a</v>
          </cell>
          <cell r="P14" t="str">
            <v>xc:9</v>
          </cell>
          <cell r="Q14" t="str">
            <v>xc:8</v>
          </cell>
          <cell r="R14" t="str">
            <v>m</v>
          </cell>
          <cell r="S14" t="str">
            <v>m</v>
          </cell>
          <cell r="T14" t="str">
            <v>m</v>
          </cell>
          <cell r="U14" t="str">
            <v>m</v>
          </cell>
          <cell r="V14" t="str">
            <v>m</v>
          </cell>
          <cell r="W14" t="str">
            <v>m</v>
          </cell>
          <cell r="X14" t="str">
            <v>xc:7</v>
          </cell>
          <cell r="Y14" t="str">
            <v>a</v>
          </cell>
          <cell r="Z14" t="str">
            <v>m</v>
          </cell>
          <cell r="AA14" t="str">
            <v>m</v>
          </cell>
          <cell r="AB14" t="str">
            <v>m</v>
          </cell>
          <cell r="AC14" t="str">
            <v>a</v>
          </cell>
          <cell r="AD14" t="str">
            <v>m</v>
          </cell>
          <cell r="AE14" t="str">
            <v>a</v>
          </cell>
          <cell r="AF14">
            <v>1.5764077679642401E-3</v>
          </cell>
          <cell r="AG14" t="str">
            <v>xc:9</v>
          </cell>
          <cell r="AH14" t="str">
            <v>m</v>
          </cell>
          <cell r="AI14" t="str">
            <v>m</v>
          </cell>
          <cell r="AJ14" t="str">
            <v>xc:8</v>
          </cell>
          <cell r="AK14">
            <v>2.4522417058775701E-2</v>
          </cell>
        </row>
        <row r="15">
          <cell r="A15">
            <v>50</v>
          </cell>
          <cell r="B15" t="str">
            <v>c7: Financial aid to students NOT attributable to household payments to educational institutions</v>
          </cell>
          <cell r="C15">
            <v>4.4064621565045897E-2</v>
          </cell>
          <cell r="D15">
            <v>8.8809145020691295E-3</v>
          </cell>
          <cell r="E15">
            <v>0</v>
          </cell>
          <cell r="F15">
            <v>0</v>
          </cell>
          <cell r="G15">
            <v>0.28157974968955701</v>
          </cell>
          <cell r="H15">
            <v>0</v>
          </cell>
          <cell r="I15">
            <v>3.8090970199417402E-4</v>
          </cell>
          <cell r="J15">
            <v>0</v>
          </cell>
          <cell r="K15">
            <v>6.6655773128141693E-2</v>
          </cell>
          <cell r="L15">
            <v>0</v>
          </cell>
          <cell r="M15">
            <v>0</v>
          </cell>
          <cell r="N15">
            <v>2.6644366449232E-4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4.7293785310734501E-4</v>
          </cell>
          <cell r="U15">
            <v>0</v>
          </cell>
          <cell r="V15">
            <v>0</v>
          </cell>
          <cell r="W15">
            <v>6.6504447973961603E-4</v>
          </cell>
          <cell r="X15">
            <v>0</v>
          </cell>
          <cell r="Y15">
            <v>0</v>
          </cell>
          <cell r="Z15">
            <v>9.2067400531020402E-2</v>
          </cell>
          <cell r="AA15">
            <v>0.47480855882523898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6.0906663762254798E-4</v>
          </cell>
          <cell r="AG15">
            <v>0</v>
          </cell>
          <cell r="AH15">
            <v>7.8153387224634604E-3</v>
          </cell>
          <cell r="AI15">
            <v>0</v>
          </cell>
          <cell r="AJ15">
            <v>0</v>
          </cell>
          <cell r="AK15">
            <v>0</v>
          </cell>
        </row>
        <row r="16">
          <cell r="A16">
            <v>900000</v>
          </cell>
          <cell r="B16" t="str">
            <v>c1: Direct expenditure to educational institutions</v>
          </cell>
          <cell r="C16">
            <v>4.4584781275835601</v>
          </cell>
          <cell r="D16">
            <v>5.3223329208107</v>
          </cell>
          <cell r="E16">
            <v>5.02640118301293</v>
          </cell>
          <cell r="F16">
            <v>5.4483275865890297</v>
          </cell>
          <cell r="G16">
            <v>5.7627420347846696</v>
          </cell>
          <cell r="H16" t="str">
            <v>xr:G20</v>
          </cell>
          <cell r="I16">
            <v>4.84986182687281</v>
          </cell>
          <cell r="J16">
            <v>6.4947537586553699</v>
          </cell>
          <cell r="K16">
            <v>6.6354958225715102</v>
          </cell>
          <cell r="L16">
            <v>5.7783138448560001</v>
          </cell>
          <cell r="M16">
            <v>4.5384292090207099</v>
          </cell>
          <cell r="N16">
            <v>3.6806136290384601</v>
          </cell>
          <cell r="O16">
            <v>4.9300778510940502</v>
          </cell>
          <cell r="P16">
            <v>4.5347180706672203</v>
          </cell>
          <cell r="Q16">
            <v>2.69695003349791</v>
          </cell>
          <cell r="R16" t="str">
            <v>m</v>
          </cell>
          <cell r="S16">
            <v>4.7404627873177496</v>
          </cell>
          <cell r="T16">
            <v>4.5180419209039604</v>
          </cell>
          <cell r="U16">
            <v>3.5825244109143002</v>
          </cell>
          <cell r="V16">
            <v>3.6441784090909102</v>
          </cell>
          <cell r="W16">
            <v>4.2938150863384204</v>
          </cell>
          <cell r="X16">
            <v>4.5968343710856399</v>
          </cell>
          <cell r="Y16">
            <v>4.5530116061164403</v>
          </cell>
          <cell r="Z16">
            <v>5.2620482171213503</v>
          </cell>
          <cell r="AA16">
            <v>6.7923135049719798</v>
          </cell>
          <cell r="AB16">
            <v>2.9272859130223101</v>
          </cell>
          <cell r="AC16">
            <v>5.2141610203268201</v>
          </cell>
          <cell r="AD16">
            <v>5.3616994800104303</v>
          </cell>
          <cell r="AE16">
            <v>4.0517052507577497E-3</v>
          </cell>
          <cell r="AF16">
            <v>4.7629312012657099</v>
          </cell>
          <cell r="AG16">
            <v>6.5695876492340703</v>
          </cell>
          <cell r="AH16">
            <v>5.4535141383746497</v>
          </cell>
          <cell r="AI16">
            <v>2.1860993685566998</v>
          </cell>
          <cell r="AJ16">
            <v>4.6227896876888801</v>
          </cell>
          <cell r="AK16">
            <v>4.9949640727829197</v>
          </cell>
        </row>
        <row r="17">
          <cell r="A17">
            <v>900000</v>
          </cell>
          <cell r="B17" t="str">
            <v>c2: Total public subsidies to the households &amp; other private subsidies to households</v>
          </cell>
          <cell r="C17">
            <v>0.178530300407019</v>
          </cell>
          <cell r="D17">
            <v>0.20543885086296601</v>
          </cell>
          <cell r="E17" t="str">
            <v>m</v>
          </cell>
          <cell r="F17" t="str">
            <v>m</v>
          </cell>
          <cell r="G17">
            <v>0.51245426525957005</v>
          </cell>
          <cell r="H17" t="str">
            <v>x</v>
          </cell>
          <cell r="I17" t="str">
            <v>n</v>
          </cell>
          <cell r="J17">
            <v>0.110710478712262</v>
          </cell>
          <cell r="K17" t="str">
            <v>m</v>
          </cell>
          <cell r="L17" t="str">
            <v>n</v>
          </cell>
          <cell r="M17">
            <v>7.62003239428472E-3</v>
          </cell>
          <cell r="N17" t="str">
            <v>n</v>
          </cell>
          <cell r="O17" t="str">
            <v>n</v>
          </cell>
          <cell r="P17" t="str">
            <v>m</v>
          </cell>
          <cell r="Q17" t="str">
            <v>x</v>
          </cell>
          <cell r="R17" t="str">
            <v>m</v>
          </cell>
          <cell r="S17">
            <v>0.124418327632772</v>
          </cell>
          <cell r="T17">
            <v>0.123309661016949</v>
          </cell>
          <cell r="U17" t="str">
            <v>m</v>
          </cell>
          <cell r="V17" t="str">
            <v>m</v>
          </cell>
          <cell r="W17">
            <v>3.8337858243813097E-2</v>
          </cell>
          <cell r="X17">
            <v>0</v>
          </cell>
          <cell r="Y17">
            <v>0.237494842600904</v>
          </cell>
          <cell r="Z17">
            <v>0.27601276537043701</v>
          </cell>
          <cell r="AA17" t="str">
            <v>n</v>
          </cell>
          <cell r="AB17" t="str">
            <v>m</v>
          </cell>
          <cell r="AC17" t="str">
            <v>m</v>
          </cell>
          <cell r="AD17" t="str">
            <v>a</v>
          </cell>
          <cell r="AE17" t="str">
            <v>a</v>
          </cell>
          <cell r="AF17" t="str">
            <v>n</v>
          </cell>
          <cell r="AG17">
            <v>0</v>
          </cell>
          <cell r="AH17">
            <v>6.3637744300679505E-2</v>
          </cell>
          <cell r="AI17" t="str">
            <v>m</v>
          </cell>
          <cell r="AJ17">
            <v>0.21560907204032501</v>
          </cell>
          <cell r="AK17" t="str">
            <v>x</v>
          </cell>
        </row>
        <row r="18">
          <cell r="A18">
            <v>900000</v>
          </cell>
          <cell r="B18" t="str">
            <v>c3: Private payments to educ. institutions (inclusive of public subsidies to households)</v>
          </cell>
          <cell r="C18">
            <v>0.99655485093944696</v>
          </cell>
          <cell r="D18">
            <v>-1.39317734274957E-2</v>
          </cell>
          <cell r="E18">
            <v>-0.17609814008706001</v>
          </cell>
          <cell r="F18" t="str">
            <v>m</v>
          </cell>
          <cell r="G18">
            <v>0.72682454670691399</v>
          </cell>
          <cell r="H18" t="str">
            <v>m</v>
          </cell>
          <cell r="I18">
            <v>0.83745612069609399</v>
          </cell>
          <cell r="J18">
            <v>0.46647849900174299</v>
          </cell>
          <cell r="K18" t="str">
            <v>xr:L5</v>
          </cell>
          <cell r="L18">
            <v>0.54071894791064601</v>
          </cell>
          <cell r="M18">
            <v>1.2918365120809701</v>
          </cell>
          <cell r="N18" t="str">
            <v>m</v>
          </cell>
          <cell r="O18">
            <v>0.61070857081213303</v>
          </cell>
          <cell r="P18">
            <v>0.61752908302667198</v>
          </cell>
          <cell r="Q18">
            <v>0.26634186437715701</v>
          </cell>
          <cell r="R18" t="str">
            <v>m</v>
          </cell>
          <cell r="S18">
            <v>0.42292133189068498</v>
          </cell>
          <cell r="T18">
            <v>9.2639548022598901E-3</v>
          </cell>
          <cell r="U18">
            <v>1.1640614789518999</v>
          </cell>
          <cell r="V18">
            <v>2.5770548295454598</v>
          </cell>
          <cell r="W18" t="str">
            <v>m</v>
          </cell>
          <cell r="X18">
            <v>0.968350930690138</v>
          </cell>
          <cell r="Y18">
            <v>0.12483425457866799</v>
          </cell>
          <cell r="Z18" t="str">
            <v>m</v>
          </cell>
          <cell r="AA18" t="str">
            <v>m</v>
          </cell>
          <cell r="AB18" t="str">
            <v>m</v>
          </cell>
          <cell r="AC18" t="str">
            <v>m</v>
          </cell>
          <cell r="AD18" t="str">
            <v>m</v>
          </cell>
          <cell r="AE18" t="str">
            <v>m</v>
          </cell>
          <cell r="AF18">
            <v>0.90991402845272695</v>
          </cell>
          <cell r="AG18">
            <v>0.114414556259852</v>
          </cell>
          <cell r="AH18" t="str">
            <v>m</v>
          </cell>
          <cell r="AI18">
            <v>0.21059278350515501</v>
          </cell>
          <cell r="AJ18" t="str">
            <v>m</v>
          </cell>
          <cell r="AK18">
            <v>1.66805909750612</v>
          </cell>
        </row>
        <row r="19">
          <cell r="A19">
            <v>900000</v>
          </cell>
          <cell r="B19" t="str">
            <v>c4: Total expenditure from both public and private sources for educational institutions</v>
          </cell>
          <cell r="C19">
            <v>5.6335632789300201</v>
          </cell>
          <cell r="D19">
            <v>5.5138399982461701</v>
          </cell>
          <cell r="E19">
            <v>5.0284381313394304</v>
          </cell>
          <cell r="F19">
            <v>5.4483275865890297</v>
          </cell>
          <cell r="G19">
            <v>7.00202084675115</v>
          </cell>
          <cell r="H19" t="str">
            <v>xr:G20</v>
          </cell>
          <cell r="I19">
            <v>5.6873179475689</v>
          </cell>
          <cell r="J19">
            <v>7.0719427363693796</v>
          </cell>
          <cell r="K19">
            <v>6.6354958225715102</v>
          </cell>
          <cell r="L19">
            <v>6.3190327927666399</v>
          </cell>
          <cell r="M19">
            <v>5.8378857534959598</v>
          </cell>
          <cell r="N19">
            <v>3.6806136290384601</v>
          </cell>
          <cell r="O19">
            <v>5.54078642190618</v>
          </cell>
          <cell r="P19">
            <v>5.1522471536938896</v>
          </cell>
          <cell r="Q19">
            <v>2.9632918978750702</v>
          </cell>
          <cell r="R19" t="str">
            <v>m</v>
          </cell>
          <cell r="S19">
            <v>5.2878024468411997</v>
          </cell>
          <cell r="T19">
            <v>4.6506155367231603</v>
          </cell>
          <cell r="U19">
            <v>4.7465858898661999</v>
          </cell>
          <cell r="V19">
            <v>6.2212332386363602</v>
          </cell>
          <cell r="W19">
            <v>4.2938150863384204</v>
          </cell>
          <cell r="X19">
            <v>5.56518530177578</v>
          </cell>
          <cell r="Y19">
            <v>4.9153407032960104</v>
          </cell>
          <cell r="Z19">
            <v>5.2620482171213503</v>
          </cell>
          <cell r="AA19">
            <v>6.7923135049719798</v>
          </cell>
          <cell r="AB19">
            <v>2.9272859130223101</v>
          </cell>
          <cell r="AC19">
            <v>5.2141610203268201</v>
          </cell>
          <cell r="AD19">
            <v>5.3616994800104303</v>
          </cell>
          <cell r="AE19">
            <v>4.0517052507577497E-3</v>
          </cell>
          <cell r="AF19">
            <v>5.6728452297184404</v>
          </cell>
          <cell r="AG19">
            <v>6.6840022054939201</v>
          </cell>
          <cell r="AH19">
            <v>5.4535141383746497</v>
          </cell>
          <cell r="AI19">
            <v>2.3966921520618598</v>
          </cell>
          <cell r="AJ19">
            <v>4.6227896876888801</v>
          </cell>
          <cell r="AK19">
            <v>6.6630231702890503</v>
          </cell>
        </row>
        <row r="20">
          <cell r="A20">
            <v>900000</v>
          </cell>
          <cell r="B20" t="str">
            <v>c5: Total expenditure from public, private and international sources for educational institutions plus public subsidies to households</v>
          </cell>
          <cell r="C20">
            <v>6.1177383109222196</v>
          </cell>
          <cell r="D20">
            <v>5.6313337233599396</v>
          </cell>
          <cell r="E20">
            <v>5.0648324412138397</v>
          </cell>
          <cell r="F20">
            <v>5.5652264977155497</v>
          </cell>
          <cell r="G20">
            <v>7.3393271761841303</v>
          </cell>
          <cell r="H20" t="str">
            <v>xr:G20</v>
          </cell>
          <cell r="I20">
            <v>6.0305101202479703</v>
          </cell>
          <cell r="J20">
            <v>8.4571263908232908</v>
          </cell>
          <cell r="K20">
            <v>7.26482777362114</v>
          </cell>
          <cell r="L20">
            <v>6.5800087727185899</v>
          </cell>
          <cell r="M20">
            <v>6.0479334980755199</v>
          </cell>
          <cell r="N20">
            <v>3.69536080149265</v>
          </cell>
          <cell r="O20">
            <v>5.69751343965192</v>
          </cell>
          <cell r="P20">
            <v>5.4955973589467702</v>
          </cell>
          <cell r="Q20">
            <v>2.9932471399338798</v>
          </cell>
          <cell r="R20" t="str">
            <v>m</v>
          </cell>
          <cell r="S20">
            <v>5.7043884522346904</v>
          </cell>
          <cell r="T20">
            <v>4.6870147457627098</v>
          </cell>
          <cell r="U20">
            <v>4.7465858898661999</v>
          </cell>
          <cell r="V20">
            <v>6.2212332386363602</v>
          </cell>
          <cell r="W20">
            <v>4.4017212915946198</v>
          </cell>
          <cell r="X20">
            <v>5.6126758875832996</v>
          </cell>
          <cell r="Y20">
            <v>5.3842246578794004</v>
          </cell>
          <cell r="Z20">
            <v>5.8485753435335299</v>
          </cell>
          <cell r="AA20">
            <v>7.9784199456192999</v>
          </cell>
          <cell r="AB20">
            <v>2.9272859130223101</v>
          </cell>
          <cell r="AC20">
            <v>5.2239044702229904</v>
          </cell>
          <cell r="AD20">
            <v>5.4638328045688001</v>
          </cell>
          <cell r="AE20">
            <v>4.0517052507577497E-3</v>
          </cell>
          <cell r="AF20">
            <v>5.7885120000458601</v>
          </cell>
          <cell r="AG20">
            <v>7.8881483881596397</v>
          </cell>
          <cell r="AH20">
            <v>5.5590189800883802</v>
          </cell>
          <cell r="AI20">
            <v>2.46241653350515</v>
          </cell>
          <cell r="AJ20">
            <v>4.9365774824589197</v>
          </cell>
          <cell r="AK20">
            <v>6.6630231702890503</v>
          </cell>
        </row>
        <row r="21">
          <cell r="A21">
            <v>900000</v>
          </cell>
          <cell r="B21" t="str">
            <v>c6: Private payments other than to educational institutions</v>
          </cell>
          <cell r="C21">
            <v>0.48417503199219403</v>
          </cell>
          <cell r="D21" t="str">
            <v>a</v>
          </cell>
          <cell r="E21">
            <v>3.6394309874409003E-2</v>
          </cell>
          <cell r="F21" t="str">
            <v>m</v>
          </cell>
          <cell r="G21" t="str">
            <v>m</v>
          </cell>
          <cell r="H21" t="str">
            <v>m</v>
          </cell>
          <cell r="I21" t="str">
            <v>m</v>
          </cell>
          <cell r="J21" t="str">
            <v>m</v>
          </cell>
          <cell r="K21">
            <v>0.62933195104962503</v>
          </cell>
          <cell r="L21">
            <v>0.26088462465567203</v>
          </cell>
          <cell r="M21" t="str">
            <v>n</v>
          </cell>
          <cell r="N21" t="str">
            <v>m</v>
          </cell>
          <cell r="O21" t="str">
            <v>m</v>
          </cell>
          <cell r="P21">
            <v>0.223630429680408</v>
          </cell>
          <cell r="Q21" t="str">
            <v>xr:G12</v>
          </cell>
          <cell r="R21" t="str">
            <v>m</v>
          </cell>
          <cell r="S21" t="str">
            <v>m</v>
          </cell>
          <cell r="T21" t="str">
            <v>m</v>
          </cell>
          <cell r="U21" t="str">
            <v>m</v>
          </cell>
          <cell r="V21" t="str">
            <v>m</v>
          </cell>
          <cell r="W21" t="str">
            <v>m</v>
          </cell>
          <cell r="X21">
            <v>0.31943599219926699</v>
          </cell>
          <cell r="Y21">
            <v>0.59537393111919501</v>
          </cell>
          <cell r="Z21" t="str">
            <v>m</v>
          </cell>
          <cell r="AA21" t="str">
            <v>m</v>
          </cell>
          <cell r="AB21" t="str">
            <v>m</v>
          </cell>
          <cell r="AC21" t="str">
            <v>m</v>
          </cell>
          <cell r="AD21" t="str">
            <v>m</v>
          </cell>
          <cell r="AE21" t="str">
            <v>a</v>
          </cell>
          <cell r="AF21">
            <v>0.55702941720204802</v>
          </cell>
          <cell r="AG21">
            <v>1.1997084468350101</v>
          </cell>
          <cell r="AH21" t="str">
            <v>m</v>
          </cell>
          <cell r="AI21">
            <v>8.5936026417525806</v>
          </cell>
          <cell r="AJ21">
            <v>0.31488098763927402</v>
          </cell>
          <cell r="AK21">
            <v>0.14675999335951501</v>
          </cell>
        </row>
        <row r="22">
          <cell r="A22">
            <v>900000</v>
          </cell>
          <cell r="B22" t="str">
            <v>c7: Financial aid to students NOT attributable to household payments to educational institutions</v>
          </cell>
          <cell r="C22">
            <v>0.48417503199219403</v>
          </cell>
          <cell r="D22">
            <v>0.117493725113773</v>
          </cell>
          <cell r="E22">
            <v>3.6394309874409003E-2</v>
          </cell>
          <cell r="F22">
            <v>0.11689891112652</v>
          </cell>
          <cell r="G22">
            <v>0.33386217350698699</v>
          </cell>
          <cell r="H22">
            <v>0</v>
          </cell>
          <cell r="I22">
            <v>0.34319217267906499</v>
          </cell>
          <cell r="J22">
            <v>1.38518365445391</v>
          </cell>
          <cell r="K22">
            <v>0.62933195104962503</v>
          </cell>
          <cell r="L22">
            <v>0.26097597995194999</v>
          </cell>
          <cell r="M22">
            <v>0.20541517514966201</v>
          </cell>
          <cell r="N22">
            <v>1.4747172454194201E-2</v>
          </cell>
          <cell r="O22">
            <v>0.156727017745734</v>
          </cell>
          <cell r="P22">
            <v>0.34335020525288001</v>
          </cell>
          <cell r="Q22">
            <v>2.9955242058810699E-2</v>
          </cell>
          <cell r="R22">
            <v>0</v>
          </cell>
          <cell r="S22">
            <v>0.36501187318431899</v>
          </cell>
          <cell r="T22">
            <v>2.96213559322034E-2</v>
          </cell>
          <cell r="U22">
            <v>0</v>
          </cell>
          <cell r="V22">
            <v>0</v>
          </cell>
          <cell r="W22">
            <v>0.107906205256199</v>
          </cell>
          <cell r="X22">
            <v>4.7490585807513301E-2</v>
          </cell>
          <cell r="Y22">
            <v>0.46888395458339199</v>
          </cell>
          <cell r="Z22">
            <v>0.58652712641217897</v>
          </cell>
          <cell r="AA22">
            <v>1.1861064406473201</v>
          </cell>
          <cell r="AB22">
            <v>0</v>
          </cell>
          <cell r="AC22">
            <v>9.7434498961632907E-3</v>
          </cell>
          <cell r="AD22">
            <v>0.10213332455837</v>
          </cell>
          <cell r="AE22">
            <v>0</v>
          </cell>
          <cell r="AF22">
            <v>0.11566677032742</v>
          </cell>
          <cell r="AG22">
            <v>1.20414618266572</v>
          </cell>
          <cell r="AH22">
            <v>0.10550484171373201</v>
          </cell>
          <cell r="AI22">
            <v>6.5724381443298993E-2</v>
          </cell>
          <cell r="AJ22">
            <v>0.31378779477003399</v>
          </cell>
          <cell r="AK22">
            <v>0</v>
          </cell>
        </row>
        <row r="23">
          <cell r="A23">
            <v>901030</v>
          </cell>
          <cell r="B23" t="str">
            <v>c1: Direct expenditure to educational institutions</v>
          </cell>
          <cell r="C23">
            <v>3.2361349555411199</v>
          </cell>
          <cell r="D23">
            <v>3.83431549255332</v>
          </cell>
          <cell r="E23">
            <v>3.4402536812946498</v>
          </cell>
          <cell r="F23">
            <v>3.8497354597870399</v>
          </cell>
          <cell r="G23">
            <v>4.0407592163980297</v>
          </cell>
          <cell r="H23" t="str">
            <v>xr</v>
          </cell>
          <cell r="I23">
            <v>3.43360967958772</v>
          </cell>
          <cell r="J23">
            <v>4.2175340178782204</v>
          </cell>
          <cell r="K23">
            <v>4.2133202931444096</v>
          </cell>
          <cell r="L23">
            <v>4.0609908839160003</v>
          </cell>
          <cell r="M23">
            <v>2.9112491078570799</v>
          </cell>
          <cell r="N23">
            <v>2.8370202357051202</v>
          </cell>
          <cell r="O23">
            <v>3.3422931012783401</v>
          </cell>
          <cell r="P23">
            <v>3.4082495272762698</v>
          </cell>
          <cell r="Q23">
            <v>1.9971314319628299</v>
          </cell>
          <cell r="R23" t="str">
            <v>m</v>
          </cell>
          <cell r="S23">
            <v>3.3186320831620399</v>
          </cell>
          <cell r="T23">
            <v>3.2424113559321999</v>
          </cell>
          <cell r="U23">
            <v>2.8240196909331599</v>
          </cell>
          <cell r="V23">
            <v>2.95659971590909</v>
          </cell>
          <cell r="W23">
            <v>4.2076793077278198</v>
          </cell>
          <cell r="X23">
            <v>3.3672048734101798</v>
          </cell>
          <cell r="Y23">
            <v>3.0312333664036801</v>
          </cell>
          <cell r="Z23">
            <v>3.8225911364809799</v>
          </cell>
          <cell r="AA23">
            <v>4.0607918571031796</v>
          </cell>
          <cell r="AB23">
            <v>2.0481110805695599</v>
          </cell>
          <cell r="AC23">
            <v>3.2856314111304599</v>
          </cell>
          <cell r="AD23">
            <v>4.0850989442378696</v>
          </cell>
          <cell r="AE23">
            <v>2.3266969240451998E-3</v>
          </cell>
          <cell r="AF23">
            <v>3.5059165449727598</v>
          </cell>
          <cell r="AG23">
            <v>4.4476812222375601</v>
          </cell>
          <cell r="AH23">
            <v>4.0752350108760904</v>
          </cell>
          <cell r="AI23">
            <v>1.4184751804123701</v>
          </cell>
          <cell r="AJ23">
            <v>3.7551132188066698</v>
          </cell>
          <cell r="AK23">
            <v>3.4915014903596799</v>
          </cell>
        </row>
        <row r="24">
          <cell r="A24">
            <v>901030</v>
          </cell>
          <cell r="B24" t="str">
            <v>c2: Total public subsidies to the households &amp; other private subsidies to households</v>
          </cell>
          <cell r="C24">
            <v>3.23626354879471E-2</v>
          </cell>
          <cell r="D24">
            <v>6.0567321071710598E-3</v>
          </cell>
          <cell r="E24">
            <v>0</v>
          </cell>
          <cell r="F24" t="str">
            <v>m</v>
          </cell>
          <cell r="G24" t="str">
            <v>x</v>
          </cell>
          <cell r="H24" t="str">
            <v>x</v>
          </cell>
          <cell r="I24" t="str">
            <v>n</v>
          </cell>
          <cell r="J24" t="str">
            <v>x</v>
          </cell>
          <cell r="K24" t="str">
            <v>m</v>
          </cell>
          <cell r="L24" t="str">
            <v>n</v>
          </cell>
          <cell r="M24" t="str">
            <v>x</v>
          </cell>
          <cell r="N24" t="str">
            <v>n</v>
          </cell>
          <cell r="O24" t="str">
            <v>n</v>
          </cell>
          <cell r="P24" t="str">
            <v>m</v>
          </cell>
          <cell r="Q24" t="str">
            <v>x</v>
          </cell>
          <cell r="R24" t="str">
            <v>m</v>
          </cell>
          <cell r="S24" t="str">
            <v>n</v>
          </cell>
          <cell r="T24">
            <v>3.8831977401130001E-2</v>
          </cell>
          <cell r="U24" t="str">
            <v>m</v>
          </cell>
          <cell r="V24" t="str">
            <v>n</v>
          </cell>
          <cell r="W24" t="str">
            <v>x</v>
          </cell>
          <cell r="X24">
            <v>0</v>
          </cell>
          <cell r="Y24">
            <v>9.6886190768649294E-2</v>
          </cell>
          <cell r="Z24">
            <v>5.0238167077397602E-2</v>
          </cell>
          <cell r="AA24" t="str">
            <v>n</v>
          </cell>
          <cell r="AB24" t="str">
            <v>m</v>
          </cell>
          <cell r="AC24" t="str">
            <v>m</v>
          </cell>
          <cell r="AD24" t="str">
            <v>a</v>
          </cell>
          <cell r="AE24" t="str">
            <v>a</v>
          </cell>
          <cell r="AF24" t="str">
            <v>n</v>
          </cell>
          <cell r="AG24" t="str">
            <v>m</v>
          </cell>
          <cell r="AH24">
            <v>5.0714636782321798E-2</v>
          </cell>
          <cell r="AI24" t="str">
            <v>m</v>
          </cell>
          <cell r="AJ24">
            <v>2.76227688397368E-2</v>
          </cell>
          <cell r="AK24" t="str">
            <v>x</v>
          </cell>
        </row>
        <row r="25">
          <cell r="A25">
            <v>901030</v>
          </cell>
          <cell r="B25" t="str">
            <v>c3: Private payments to educ. institutions (inclusive of public subsidies to households)</v>
          </cell>
          <cell r="C25">
            <v>0.467350747980248</v>
          </cell>
          <cell r="D25">
            <v>6.2123415481076E-2</v>
          </cell>
          <cell r="E25" t="str">
            <v>m</v>
          </cell>
          <cell r="F25" t="str">
            <v>m</v>
          </cell>
          <cell r="G25">
            <v>0.26739530697233899</v>
          </cell>
          <cell r="H25" t="str">
            <v>m</v>
          </cell>
          <cell r="I25">
            <v>0.458667562924789</v>
          </cell>
          <cell r="J25">
            <v>9.3103215713962698E-2</v>
          </cell>
          <cell r="K25" t="str">
            <v>xr</v>
          </cell>
          <cell r="L25">
            <v>0.32878771130316897</v>
          </cell>
          <cell r="M25">
            <v>0.913085356049671</v>
          </cell>
          <cell r="N25" t="str">
            <v>m</v>
          </cell>
          <cell r="O25">
            <v>0.30282817022959801</v>
          </cell>
          <cell r="P25" t="str">
            <v>xc</v>
          </cell>
          <cell r="Q25">
            <v>0.115176237238025</v>
          </cell>
          <cell r="R25" t="str">
            <v>m</v>
          </cell>
          <cell r="S25">
            <v>0.12771724220091399</v>
          </cell>
          <cell r="T25">
            <v>-3.7896779661016997E-2</v>
          </cell>
          <cell r="U25">
            <v>0.25536426956481101</v>
          </cell>
          <cell r="V25">
            <v>0.87106221590909105</v>
          </cell>
          <cell r="W25" t="str">
            <v>m</v>
          </cell>
          <cell r="X25">
            <v>0.65282183465231902</v>
          </cell>
          <cell r="Y25">
            <v>0.101396828396403</v>
          </cell>
          <cell r="Z25" t="str">
            <v>m</v>
          </cell>
          <cell r="AA25" t="str">
            <v>m</v>
          </cell>
          <cell r="AB25" t="str">
            <v>m</v>
          </cell>
          <cell r="AC25" t="str">
            <v>m</v>
          </cell>
          <cell r="AD25" t="str">
            <v>m</v>
          </cell>
          <cell r="AE25" t="str">
            <v>m</v>
          </cell>
          <cell r="AF25">
            <v>0.54287470854370001</v>
          </cell>
          <cell r="AG25">
            <v>6.8146600907121801E-3</v>
          </cell>
          <cell r="AH25" t="str">
            <v>m</v>
          </cell>
          <cell r="AI25">
            <v>0.202164948453608</v>
          </cell>
          <cell r="AJ25" t="str">
            <v>m</v>
          </cell>
          <cell r="AK25">
            <v>0.37580206187647203</v>
          </cell>
        </row>
        <row r="26">
          <cell r="A26">
            <v>901030</v>
          </cell>
          <cell r="B26" t="str">
            <v>c4: Total expenditure from both public and private sources for educational institutions</v>
          </cell>
          <cell r="C26">
            <v>3.7358483390093098</v>
          </cell>
          <cell r="D26">
            <v>3.9024956401415598</v>
          </cell>
          <cell r="E26">
            <v>3.4402536812946498</v>
          </cell>
          <cell r="F26">
            <v>3.8497354597870399</v>
          </cell>
          <cell r="G26">
            <v>4.3081545233703702</v>
          </cell>
          <cell r="H26" t="str">
            <v>xr</v>
          </cell>
          <cell r="I26">
            <v>3.8922772425125101</v>
          </cell>
          <cell r="J26">
            <v>4.3106372335921899</v>
          </cell>
          <cell r="K26">
            <v>4.2133202931444096</v>
          </cell>
          <cell r="L26">
            <v>4.3897785952191697</v>
          </cell>
          <cell r="M26">
            <v>3.82433446390676</v>
          </cell>
          <cell r="N26">
            <v>2.8370202357051202</v>
          </cell>
          <cell r="O26">
            <v>3.6451212715079402</v>
          </cell>
          <cell r="P26">
            <v>3.4082495272762698</v>
          </cell>
          <cell r="Q26">
            <v>2.11230766920086</v>
          </cell>
          <cell r="R26" t="str">
            <v>m</v>
          </cell>
          <cell r="S26">
            <v>3.44634932536295</v>
          </cell>
          <cell r="T26">
            <v>3.2433465536723198</v>
          </cell>
          <cell r="U26">
            <v>3.07938396049797</v>
          </cell>
          <cell r="V26">
            <v>3.8276619318181799</v>
          </cell>
          <cell r="W26">
            <v>4.2076793077278198</v>
          </cell>
          <cell r="X26">
            <v>4.0200267080624998</v>
          </cell>
          <cell r="Y26">
            <v>3.2295163855687301</v>
          </cell>
          <cell r="Z26">
            <v>3.8225911364809799</v>
          </cell>
          <cell r="AA26">
            <v>4.0607918571031796</v>
          </cell>
          <cell r="AB26">
            <v>2.0481110805695599</v>
          </cell>
          <cell r="AC26">
            <v>3.2856314111304599</v>
          </cell>
          <cell r="AD26">
            <v>4.0850989442378696</v>
          </cell>
          <cell r="AE26">
            <v>2.3266969240451998E-3</v>
          </cell>
          <cell r="AF26">
            <v>4.0487912535164599</v>
          </cell>
          <cell r="AG26">
            <v>4.4544958823282697</v>
          </cell>
          <cell r="AH26">
            <v>4.0752350108760904</v>
          </cell>
          <cell r="AI26">
            <v>1.62064012886598</v>
          </cell>
          <cell r="AJ26">
            <v>3.7551132188066698</v>
          </cell>
          <cell r="AK26">
            <v>3.8673035522361499</v>
          </cell>
        </row>
        <row r="27">
          <cell r="A27">
            <v>901030</v>
          </cell>
          <cell r="B27" t="str">
            <v>c5: Total expenditure from public, private and international sources for educational institutions plus public subsidies to households</v>
          </cell>
          <cell r="C27">
            <v>4.0219040316302603</v>
          </cell>
          <cell r="D27">
            <v>3.9261938403593302</v>
          </cell>
          <cell r="E27">
            <v>3.4498135921521298</v>
          </cell>
          <cell r="F27">
            <v>3.8498048006687098</v>
          </cell>
          <cell r="G27">
            <v>4.3443734313211397</v>
          </cell>
          <cell r="H27" t="str">
            <v>xr</v>
          </cell>
          <cell r="I27">
            <v>4.1508850548958103</v>
          </cell>
          <cell r="J27">
            <v>4.91428205494769</v>
          </cell>
          <cell r="K27">
            <v>4.4405502548177296</v>
          </cell>
          <cell r="L27">
            <v>4.5544138898680604</v>
          </cell>
          <cell r="M27">
            <v>3.82433446390676</v>
          </cell>
          <cell r="N27">
            <v>2.83778490160616</v>
          </cell>
          <cell r="O27">
            <v>3.66691238605513</v>
          </cell>
          <cell r="P27">
            <v>3.4082495272762698</v>
          </cell>
          <cell r="Q27">
            <v>2.1390339494035899</v>
          </cell>
          <cell r="R27" t="str">
            <v>m</v>
          </cell>
          <cell r="S27">
            <v>3.62608927332903</v>
          </cell>
          <cell r="T27">
            <v>3.2447901694915302</v>
          </cell>
          <cell r="U27">
            <v>3.07938396049797</v>
          </cell>
          <cell r="V27">
            <v>3.8276619318181799</v>
          </cell>
          <cell r="W27">
            <v>4.2095375202447398</v>
          </cell>
          <cell r="X27">
            <v>4.03280134128992</v>
          </cell>
          <cell r="Y27">
            <v>3.4160377001937001</v>
          </cell>
          <cell r="Z27">
            <v>3.9907797827835698</v>
          </cell>
          <cell r="AA27">
            <v>4.37941197365787</v>
          </cell>
          <cell r="AB27">
            <v>2.0481110805695599</v>
          </cell>
          <cell r="AC27">
            <v>3.2878602644514801</v>
          </cell>
          <cell r="AD27">
            <v>4.1513395740396497</v>
          </cell>
          <cell r="AE27">
            <v>2.3266969240451998E-3</v>
          </cell>
          <cell r="AF27">
            <v>4.1011724174499697</v>
          </cell>
          <cell r="AG27">
            <v>5.0680584540995302</v>
          </cell>
          <cell r="AH27">
            <v>4.1361245048153803</v>
          </cell>
          <cell r="AI27">
            <v>1.66722791237113</v>
          </cell>
          <cell r="AJ27">
            <v>3.7892665646561099</v>
          </cell>
          <cell r="AK27">
            <v>3.8673035522361499</v>
          </cell>
        </row>
        <row r="28">
          <cell r="A28">
            <v>901030</v>
          </cell>
          <cell r="B28" t="str">
            <v>c6: Private payments other than to educational institutions</v>
          </cell>
          <cell r="C28">
            <v>0.28605569262094699</v>
          </cell>
          <cell r="D28" t="str">
            <v>a</v>
          </cell>
          <cell r="E28" t="str">
            <v>m</v>
          </cell>
          <cell r="F28" t="str">
            <v>m</v>
          </cell>
          <cell r="G28" t="str">
            <v>m</v>
          </cell>
          <cell r="H28" t="str">
            <v>m</v>
          </cell>
          <cell r="I28" t="str">
            <v>m</v>
          </cell>
          <cell r="J28">
            <v>0.60364482135550601</v>
          </cell>
          <cell r="K28">
            <v>0.22722996167332399</v>
          </cell>
          <cell r="L28">
            <v>0.15273300461957601</v>
          </cell>
          <cell r="M28" t="str">
            <v>n</v>
          </cell>
          <cell r="N28" t="str">
            <v>m</v>
          </cell>
          <cell r="O28" t="str">
            <v>m</v>
          </cell>
          <cell r="P28" t="str">
            <v>xc</v>
          </cell>
          <cell r="Q28" t="str">
            <v>xr</v>
          </cell>
          <cell r="R28" t="str">
            <v>m</v>
          </cell>
          <cell r="S28" t="str">
            <v>m</v>
          </cell>
          <cell r="T28" t="str">
            <v>m</v>
          </cell>
          <cell r="U28" t="str">
            <v>a</v>
          </cell>
          <cell r="V28" t="str">
            <v>m</v>
          </cell>
          <cell r="W28" t="str">
            <v>m</v>
          </cell>
          <cell r="X28">
            <v>0.26683964748696198</v>
          </cell>
          <cell r="Y28">
            <v>0.25536983669548502</v>
          </cell>
          <cell r="Z28" t="str">
            <v>m</v>
          </cell>
          <cell r="AA28" t="str">
            <v>m</v>
          </cell>
          <cell r="AB28" t="str">
            <v>m</v>
          </cell>
          <cell r="AC28" t="str">
            <v>m</v>
          </cell>
          <cell r="AD28" t="str">
            <v>m</v>
          </cell>
          <cell r="AE28" t="str">
            <v>a</v>
          </cell>
          <cell r="AF28">
            <v>0.32022144229846</v>
          </cell>
          <cell r="AG28">
            <v>0.609124835940554</v>
          </cell>
          <cell r="AH28" t="str">
            <v>m</v>
          </cell>
          <cell r="AI28">
            <v>8.4464500000000005</v>
          </cell>
          <cell r="AJ28">
            <v>3.4153345849441803E-2</v>
          </cell>
          <cell r="AK28">
            <v>2.1244677038339901E-2</v>
          </cell>
        </row>
        <row r="29">
          <cell r="A29">
            <v>901030</v>
          </cell>
          <cell r="B29" t="str">
            <v>c7: Financial aid to students NOT attributable to household payments to educational institutions</v>
          </cell>
          <cell r="C29">
            <v>0.28605569262094699</v>
          </cell>
          <cell r="D29">
            <v>2.3698200217767199E-2</v>
          </cell>
          <cell r="E29">
            <v>9.5599108574761001E-3</v>
          </cell>
          <cell r="F29">
            <v>6.9340881674059902E-5</v>
          </cell>
          <cell r="G29">
            <v>3.6218907950766398E-2</v>
          </cell>
          <cell r="H29">
            <v>0</v>
          </cell>
          <cell r="I29">
            <v>0.2586078123833</v>
          </cell>
          <cell r="J29">
            <v>0.60364482135550601</v>
          </cell>
          <cell r="K29">
            <v>0.22722996167332399</v>
          </cell>
          <cell r="L29">
            <v>0.16463529464889001</v>
          </cell>
          <cell r="M29">
            <v>0</v>
          </cell>
          <cell r="N29">
            <v>7.6466590104354304E-4</v>
          </cell>
          <cell r="O29">
            <v>2.1791114547187102E-2</v>
          </cell>
          <cell r="P29">
            <v>0</v>
          </cell>
          <cell r="Q29">
            <v>2.6726280202735202E-2</v>
          </cell>
          <cell r="R29">
            <v>0</v>
          </cell>
          <cell r="S29">
            <v>0.179739947966085</v>
          </cell>
          <cell r="T29">
            <v>1.4436158192090401E-3</v>
          </cell>
          <cell r="U29">
            <v>0</v>
          </cell>
          <cell r="V29">
            <v>0</v>
          </cell>
          <cell r="W29">
            <v>1.8582125169195099E-3</v>
          </cell>
          <cell r="X29">
            <v>1.27746332274214E-2</v>
          </cell>
          <cell r="Y29">
            <v>0.18652131462496699</v>
          </cell>
          <cell r="Z29">
            <v>0.168188646302592</v>
          </cell>
          <cell r="AA29">
            <v>0.31862011655468297</v>
          </cell>
          <cell r="AB29">
            <v>0</v>
          </cell>
          <cell r="AC29">
            <v>2.2288533210267601E-3</v>
          </cell>
          <cell r="AD29">
            <v>6.6240629801779805E-2</v>
          </cell>
          <cell r="AE29">
            <v>0</v>
          </cell>
          <cell r="AF29">
            <v>5.238116393351E-2</v>
          </cell>
          <cell r="AG29">
            <v>0.61356257177125795</v>
          </cell>
          <cell r="AH29">
            <v>6.0889493939285902E-2</v>
          </cell>
          <cell r="AI29">
            <v>4.6587783505154599E-2</v>
          </cell>
          <cell r="AJ29">
            <v>3.4153345849441803E-2</v>
          </cell>
          <cell r="AK29">
            <v>0</v>
          </cell>
        </row>
        <row r="30">
          <cell r="A30">
            <v>902030</v>
          </cell>
          <cell r="B30" t="str">
            <v>c1: Direct expenditure to educational institutions</v>
          </cell>
          <cell r="C30">
            <v>1.7569267594436799</v>
          </cell>
          <cell r="D30">
            <v>2.6257545660839301</v>
          </cell>
          <cell r="E30">
            <v>2.3810280549018001</v>
          </cell>
          <cell r="F30">
            <v>1.1220036981803601</v>
          </cell>
          <cell r="G30">
            <v>4.0407592163980297</v>
          </cell>
          <cell r="H30" t="str">
            <v>xr</v>
          </cell>
          <cell r="I30">
            <v>2.5390992605870499</v>
          </cell>
          <cell r="J30">
            <v>2.5668406648262398</v>
          </cell>
          <cell r="K30">
            <v>2.41804107467921</v>
          </cell>
          <cell r="L30">
            <v>2.92296490742903</v>
          </cell>
          <cell r="M30">
            <v>2.1650523306702301</v>
          </cell>
          <cell r="N30">
            <v>1.51041289110124</v>
          </cell>
          <cell r="O30">
            <v>2.2986569337816198</v>
          </cell>
          <cell r="P30">
            <v>1.96019511201449</v>
          </cell>
          <cell r="Q30">
            <v>0.61851524154906001</v>
          </cell>
          <cell r="R30">
            <v>0.59576372637223896</v>
          </cell>
          <cell r="S30">
            <v>2.0472958161153199</v>
          </cell>
          <cell r="T30">
            <v>2.14246175141243</v>
          </cell>
          <cell r="U30">
            <v>1.49894181086543</v>
          </cell>
          <cell r="V30">
            <v>1.33533210227273</v>
          </cell>
          <cell r="W30">
            <v>1.90511771287291</v>
          </cell>
          <cell r="X30">
            <v>1.5183107542001699</v>
          </cell>
          <cell r="Y30">
            <v>1.8207329018440701</v>
          </cell>
          <cell r="Z30">
            <v>2.2983232794430002</v>
          </cell>
          <cell r="AA30">
            <v>1.58868726359141</v>
          </cell>
          <cell r="AB30">
            <v>0.49858109412441098</v>
          </cell>
          <cell r="AC30">
            <v>1.0518229112038799</v>
          </cell>
          <cell r="AD30">
            <v>2.2793648483230502</v>
          </cell>
          <cell r="AE30">
            <v>2.3266969240451998E-3</v>
          </cell>
          <cell r="AF30">
            <v>2.3747207250329301</v>
          </cell>
          <cell r="AG30">
            <v>2.44998884486952</v>
          </cell>
          <cell r="AH30">
            <v>2.51962332366874</v>
          </cell>
          <cell r="AI30">
            <v>0.464857719072165</v>
          </cell>
          <cell r="AJ30">
            <v>2.1879319276090001</v>
          </cell>
          <cell r="AK30">
            <v>1.8590198545586001</v>
          </cell>
        </row>
        <row r="31">
          <cell r="A31">
            <v>902030</v>
          </cell>
          <cell r="B31" t="str">
            <v>c2: Total public subsidies to the households &amp; other private subsidies to households</v>
          </cell>
          <cell r="C31">
            <v>3.0498033310827E-2</v>
          </cell>
          <cell r="D31">
            <v>5.8718921635171504E-3</v>
          </cell>
          <cell r="E31">
            <v>0</v>
          </cell>
          <cell r="F31" t="str">
            <v>m</v>
          </cell>
          <cell r="G31" t="str">
            <v>x</v>
          </cell>
          <cell r="H31" t="str">
            <v>x</v>
          </cell>
          <cell r="I31" t="str">
            <v>n</v>
          </cell>
          <cell r="J31" t="str">
            <v>x</v>
          </cell>
          <cell r="K31" t="str">
            <v>m</v>
          </cell>
          <cell r="L31" t="str">
            <v>n</v>
          </cell>
          <cell r="M31" t="str">
            <v>x</v>
          </cell>
          <cell r="N31" t="str">
            <v>n</v>
          </cell>
          <cell r="O31" t="str">
            <v>n</v>
          </cell>
          <cell r="P31" t="str">
            <v>m</v>
          </cell>
          <cell r="Q31" t="str">
            <v>x</v>
          </cell>
          <cell r="R31" t="str">
            <v>m</v>
          </cell>
          <cell r="S31" t="str">
            <v>n</v>
          </cell>
          <cell r="T31">
            <v>3.8831977401130001E-2</v>
          </cell>
          <cell r="U31" t="str">
            <v>m</v>
          </cell>
          <cell r="V31" t="str">
            <v>n</v>
          </cell>
          <cell r="W31" t="str">
            <v>x</v>
          </cell>
          <cell r="X31">
            <v>0</v>
          </cell>
          <cell r="Y31">
            <v>7.2822475236610507E-2</v>
          </cell>
          <cell r="Z31">
            <v>5.0213188181539803E-2</v>
          </cell>
          <cell r="AA31" t="str">
            <v>n</v>
          </cell>
          <cell r="AB31" t="str">
            <v>m</v>
          </cell>
          <cell r="AC31" t="str">
            <v>m</v>
          </cell>
          <cell r="AD31" t="str">
            <v>a</v>
          </cell>
          <cell r="AE31" t="str">
            <v>a</v>
          </cell>
          <cell r="AF31" t="str">
            <v>n</v>
          </cell>
          <cell r="AG31" t="str">
            <v>m</v>
          </cell>
          <cell r="AH31">
            <v>3.7031289962447998E-2</v>
          </cell>
          <cell r="AI31" t="str">
            <v>m</v>
          </cell>
          <cell r="AJ31">
            <v>2.76227688397368E-2</v>
          </cell>
          <cell r="AK31" t="str">
            <v>x</v>
          </cell>
        </row>
        <row r="32">
          <cell r="A32">
            <v>902030</v>
          </cell>
          <cell r="B32" t="str">
            <v>c3: Private payments to educ. institutions (inclusive of public subsidies to households)</v>
          </cell>
          <cell r="C32">
            <v>0.31509633572437001</v>
          </cell>
          <cell r="D32">
            <v>5.1282337855607298E-2</v>
          </cell>
          <cell r="E32" t="str">
            <v>m</v>
          </cell>
          <cell r="F32" t="str">
            <v>m</v>
          </cell>
          <cell r="G32">
            <v>0.26739530697233899</v>
          </cell>
          <cell r="H32" t="str">
            <v>m</v>
          </cell>
          <cell r="I32">
            <v>0.40608708641422098</v>
          </cell>
          <cell r="J32">
            <v>7.04929967963107E-2</v>
          </cell>
          <cell r="K32" t="str">
            <v>xr</v>
          </cell>
          <cell r="L32">
            <v>0.26957642855865799</v>
          </cell>
          <cell r="M32">
            <v>0.90052030493804003</v>
          </cell>
          <cell r="N32" t="str">
            <v>m</v>
          </cell>
          <cell r="O32">
            <v>0.21210377748611101</v>
          </cell>
          <cell r="P32" t="str">
            <v>xc</v>
          </cell>
          <cell r="Q32">
            <v>3.5670295000072801E-2</v>
          </cell>
          <cell r="R32">
            <v>0.78894900824747305</v>
          </cell>
          <cell r="S32">
            <v>6.8363245971916994E-2</v>
          </cell>
          <cell r="T32">
            <v>-3.7896779661016997E-2</v>
          </cell>
          <cell r="U32">
            <v>0.244959895910357</v>
          </cell>
          <cell r="V32">
            <v>0.83954715909090905</v>
          </cell>
          <cell r="W32" t="str">
            <v>m</v>
          </cell>
          <cell r="X32">
            <v>0.380241770487807</v>
          </cell>
          <cell r="Y32">
            <v>8.7556258956551905E-2</v>
          </cell>
          <cell r="Z32" t="str">
            <v>m</v>
          </cell>
          <cell r="AA32" t="str">
            <v>m</v>
          </cell>
          <cell r="AB32" t="str">
            <v>m</v>
          </cell>
          <cell r="AC32" t="str">
            <v>m</v>
          </cell>
          <cell r="AD32" t="str">
            <v>m</v>
          </cell>
          <cell r="AE32" t="str">
            <v>m</v>
          </cell>
          <cell r="AF32">
            <v>0.33501387955384798</v>
          </cell>
          <cell r="AG32">
            <v>5.03956575843033E-3</v>
          </cell>
          <cell r="AH32" t="str">
            <v>m</v>
          </cell>
          <cell r="AI32">
            <v>0.144987113402062</v>
          </cell>
          <cell r="AJ32" t="str">
            <v>m</v>
          </cell>
          <cell r="AK32">
            <v>0.187962252593247</v>
          </cell>
        </row>
        <row r="33">
          <cell r="A33">
            <v>902030</v>
          </cell>
          <cell r="B33" t="str">
            <v>c4: Total expenditure from both public and private sources for educational institutions</v>
          </cell>
          <cell r="C33">
            <v>2.1025211284788701</v>
          </cell>
          <cell r="D33">
            <v>2.6829087961030602</v>
          </cell>
          <cell r="E33">
            <v>2.3810280549018001</v>
          </cell>
          <cell r="F33">
            <v>1.1220036981803601</v>
          </cell>
          <cell r="G33">
            <v>4.3081545233703702</v>
          </cell>
          <cell r="H33" t="str">
            <v>xr</v>
          </cell>
          <cell r="I33">
            <v>2.94518634700127</v>
          </cell>
          <cell r="J33">
            <v>2.63733366162255</v>
          </cell>
          <cell r="K33">
            <v>2.41804107467921</v>
          </cell>
          <cell r="L33">
            <v>3.1925413359876802</v>
          </cell>
          <cell r="M33">
            <v>3.06557263560827</v>
          </cell>
          <cell r="N33">
            <v>1.51041289110124</v>
          </cell>
          <cell r="O33">
            <v>2.5107607112677299</v>
          </cell>
          <cell r="P33">
            <v>1.96019511201449</v>
          </cell>
          <cell r="Q33">
            <v>0.65418553654913303</v>
          </cell>
          <cell r="R33">
            <v>1.3847127346197099</v>
          </cell>
          <cell r="S33">
            <v>2.1156590620872402</v>
          </cell>
          <cell r="T33">
            <v>2.1433969491525402</v>
          </cell>
          <cell r="U33">
            <v>1.74390170677578</v>
          </cell>
          <cell r="V33">
            <v>2.1748792613636398</v>
          </cell>
          <cell r="W33">
            <v>1.90511771287291</v>
          </cell>
          <cell r="X33">
            <v>1.89855252468798</v>
          </cell>
          <cell r="Y33">
            <v>1.9811116360372301</v>
          </cell>
          <cell r="Z33">
            <v>2.2983232794430002</v>
          </cell>
          <cell r="AA33">
            <v>1.58868726359141</v>
          </cell>
          <cell r="AB33">
            <v>0.49858109412441098</v>
          </cell>
          <cell r="AC33">
            <v>1.0518229112038799</v>
          </cell>
          <cell r="AD33">
            <v>2.2793648483230502</v>
          </cell>
          <cell r="AE33">
            <v>2.3266969240451998E-3</v>
          </cell>
          <cell r="AF33">
            <v>2.7097346045867701</v>
          </cell>
          <cell r="AG33">
            <v>2.4550284106279499</v>
          </cell>
          <cell r="AH33">
            <v>2.51962332366874</v>
          </cell>
          <cell r="AI33">
            <v>0.60984483247422705</v>
          </cell>
          <cell r="AJ33">
            <v>2.1879319276090001</v>
          </cell>
          <cell r="AK33">
            <v>2.0469821071518401</v>
          </cell>
        </row>
        <row r="34">
          <cell r="A34">
            <v>902030</v>
          </cell>
          <cell r="B34" t="str">
            <v>c5: Total expenditure from public, private and international sources for educational institutions plus public subsidies to households</v>
          </cell>
          <cell r="C34">
            <v>2.3207653120376599</v>
          </cell>
          <cell r="D34">
            <v>2.6985213234368</v>
          </cell>
          <cell r="E34">
            <v>2.3905879657592699</v>
          </cell>
          <cell r="F34">
            <v>1.1220730390620299</v>
          </cell>
          <cell r="G34">
            <v>4.3443734313211397</v>
          </cell>
          <cell r="H34" t="str">
            <v>xr</v>
          </cell>
          <cell r="I34">
            <v>3.2037941593845698</v>
          </cell>
          <cell r="J34">
            <v>3.2002371320440002</v>
          </cell>
          <cell r="K34">
            <v>2.6452710363525398</v>
          </cell>
          <cell r="L34">
            <v>3.3074401971917098</v>
          </cell>
          <cell r="M34">
            <v>3.06557263560827</v>
          </cell>
          <cell r="N34">
            <v>1.5111775570022801</v>
          </cell>
          <cell r="O34">
            <v>2.5279131232132901</v>
          </cell>
          <cell r="P34">
            <v>1.96019511201449</v>
          </cell>
          <cell r="Q34">
            <v>0.66243453343237102</v>
          </cell>
          <cell r="R34">
            <v>1.3847127346197099</v>
          </cell>
          <cell r="S34">
            <v>2.24642367754852</v>
          </cell>
          <cell r="T34">
            <v>2.1448158192090401</v>
          </cell>
          <cell r="U34">
            <v>1.74390170677578</v>
          </cell>
          <cell r="V34">
            <v>2.1748792613636398</v>
          </cell>
          <cell r="W34">
            <v>1.90511771287291</v>
          </cell>
          <cell r="X34">
            <v>1.9046470731329599</v>
          </cell>
          <cell r="Y34">
            <v>2.1676329506621901</v>
          </cell>
          <cell r="Z34">
            <v>2.4664283007464101</v>
          </cell>
          <cell r="AA34">
            <v>1.90730738014609</v>
          </cell>
          <cell r="AB34">
            <v>0.49858109412441098</v>
          </cell>
          <cell r="AC34">
            <v>1.0528094998356801</v>
          </cell>
          <cell r="AD34">
            <v>2.3291219302195398</v>
          </cell>
          <cell r="AE34">
            <v>2.3266969240451998E-3</v>
          </cell>
          <cell r="AF34">
            <v>2.7605909522792702</v>
          </cell>
          <cell r="AG34">
            <v>3.0685909823992099</v>
          </cell>
          <cell r="AH34">
            <v>2.5744785509146602</v>
          </cell>
          <cell r="AI34">
            <v>0.640986791237113</v>
          </cell>
          <cell r="AJ34">
            <v>2.22101923178464</v>
          </cell>
          <cell r="AK34">
            <v>2.0469821071518401</v>
          </cell>
        </row>
        <row r="35">
          <cell r="A35">
            <v>902030</v>
          </cell>
          <cell r="B35" t="str">
            <v>c6: Private payments other than to educational institutions</v>
          </cell>
          <cell r="C35">
            <v>0.218244183558785</v>
          </cell>
          <cell r="D35" t="str">
            <v>a</v>
          </cell>
          <cell r="E35">
            <v>9.5599108574761001E-3</v>
          </cell>
          <cell r="F35" t="str">
            <v>m</v>
          </cell>
          <cell r="G35" t="str">
            <v>m</v>
          </cell>
          <cell r="H35" t="str">
            <v>m</v>
          </cell>
          <cell r="I35" t="str">
            <v>m</v>
          </cell>
          <cell r="J35">
            <v>0.56290347042144195</v>
          </cell>
          <cell r="K35">
            <v>0.22722996167332399</v>
          </cell>
          <cell r="L35">
            <v>0.118044093547301</v>
          </cell>
          <cell r="M35" t="str">
            <v>n</v>
          </cell>
          <cell r="N35" t="str">
            <v>m</v>
          </cell>
          <cell r="O35" t="str">
            <v>m</v>
          </cell>
          <cell r="P35" t="str">
            <v>xc</v>
          </cell>
          <cell r="Q35" t="str">
            <v>xr</v>
          </cell>
          <cell r="R35" t="str">
            <v>m</v>
          </cell>
          <cell r="S35" t="str">
            <v>m</v>
          </cell>
          <cell r="T35" t="str">
            <v>m</v>
          </cell>
          <cell r="U35" t="str">
            <v>a</v>
          </cell>
          <cell r="V35" t="str">
            <v>m</v>
          </cell>
          <cell r="W35" t="str">
            <v>m</v>
          </cell>
          <cell r="X35">
            <v>0.14152633400370901</v>
          </cell>
          <cell r="Y35">
            <v>0.25536983669548502</v>
          </cell>
          <cell r="Z35" t="str">
            <v>m</v>
          </cell>
          <cell r="AA35" t="str">
            <v>m</v>
          </cell>
          <cell r="AB35" t="str">
            <v>m</v>
          </cell>
          <cell r="AC35" t="str">
            <v>m</v>
          </cell>
          <cell r="AD35" t="str">
            <v>m</v>
          </cell>
          <cell r="AE35" t="str">
            <v>a</v>
          </cell>
          <cell r="AF35">
            <v>0.22580751487914</v>
          </cell>
          <cell r="AG35">
            <v>0.609124835940554</v>
          </cell>
          <cell r="AH35" t="str">
            <v>m</v>
          </cell>
          <cell r="AI35">
            <v>3.5231534793814401</v>
          </cell>
          <cell r="AJ35">
            <v>3.3087304175647501E-2</v>
          </cell>
          <cell r="AK35">
            <v>1.01331687883029E-2</v>
          </cell>
        </row>
        <row r="36">
          <cell r="A36">
            <v>902030</v>
          </cell>
          <cell r="B36" t="str">
            <v>c7: Financial aid to students NOT attributable to household payments to educational institutions</v>
          </cell>
          <cell r="C36">
            <v>0.218244183558785</v>
          </cell>
          <cell r="D36">
            <v>1.5612527333744E-2</v>
          </cell>
          <cell r="E36">
            <v>9.5599108574761001E-3</v>
          </cell>
          <cell r="F36">
            <v>6.9340881674059902E-5</v>
          </cell>
          <cell r="G36">
            <v>3.6218907950766398E-2</v>
          </cell>
          <cell r="H36">
            <v>0</v>
          </cell>
          <cell r="I36">
            <v>0.2586078123833</v>
          </cell>
          <cell r="J36">
            <v>0.56290347042144195</v>
          </cell>
          <cell r="K36">
            <v>0.22722996167332399</v>
          </cell>
          <cell r="L36">
            <v>0.11489886120402901</v>
          </cell>
          <cell r="M36">
            <v>0</v>
          </cell>
          <cell r="N36">
            <v>7.6466590104354304E-4</v>
          </cell>
          <cell r="O36">
            <v>1.7152411945558201E-2</v>
          </cell>
          <cell r="P36">
            <v>0</v>
          </cell>
          <cell r="Q36">
            <v>8.2489968832379391E-3</v>
          </cell>
          <cell r="R36">
            <v>0</v>
          </cell>
          <cell r="S36">
            <v>0.13076461546127699</v>
          </cell>
          <cell r="T36">
            <v>1.41887005649718E-3</v>
          </cell>
          <cell r="U36">
            <v>0</v>
          </cell>
          <cell r="V36">
            <v>0</v>
          </cell>
          <cell r="W36">
            <v>0</v>
          </cell>
          <cell r="X36">
            <v>6.0945484449786598E-3</v>
          </cell>
          <cell r="Y36">
            <v>0.18652131462496699</v>
          </cell>
          <cell r="Z36">
            <v>0.16810502130341601</v>
          </cell>
          <cell r="AA36">
            <v>0.31862011655468297</v>
          </cell>
          <cell r="AB36">
            <v>0</v>
          </cell>
          <cell r="AC36">
            <v>9.8658863180270309E-4</v>
          </cell>
          <cell r="AD36">
            <v>4.9757081896482799E-2</v>
          </cell>
          <cell r="AE36">
            <v>0</v>
          </cell>
          <cell r="AF36">
            <v>5.0856347692497299E-2</v>
          </cell>
          <cell r="AG36">
            <v>0.61356257177125795</v>
          </cell>
          <cell r="AH36">
            <v>5.4855227245920402E-2</v>
          </cell>
          <cell r="AI36">
            <v>3.1141958762886598E-2</v>
          </cell>
          <cell r="AJ36">
            <v>3.3087304175647501E-2</v>
          </cell>
          <cell r="AK36">
            <v>0</v>
          </cell>
        </row>
        <row r="37">
          <cell r="A37">
            <v>905070</v>
          </cell>
          <cell r="B37" t="str">
            <v>c1: Direct expenditure to educational institutions</v>
          </cell>
          <cell r="C37">
            <v>1.1878373156612501</v>
          </cell>
          <cell r="D37">
            <v>0.94710267686925798</v>
          </cell>
          <cell r="E37">
            <v>0.86926665694707705</v>
          </cell>
          <cell r="F37">
            <v>1.2936405862629099</v>
          </cell>
          <cell r="G37">
            <v>1.50931119064144</v>
          </cell>
          <cell r="H37" t="str">
            <v>xr:G20</v>
          </cell>
          <cell r="I37">
            <v>0.72062140563148902</v>
          </cell>
          <cell r="J37">
            <v>1.30314436869296</v>
          </cell>
          <cell r="K37">
            <v>1.6624538127915001</v>
          </cell>
          <cell r="L37">
            <v>0.96963206393409096</v>
          </cell>
          <cell r="M37">
            <v>0.99059552685677399</v>
          </cell>
          <cell r="N37">
            <v>0.82228926237713196</v>
          </cell>
          <cell r="O37">
            <v>0.81641165788669301</v>
          </cell>
          <cell r="P37">
            <v>0.65842090346693605</v>
          </cell>
          <cell r="Q37">
            <v>0.67596716112494704</v>
          </cell>
          <cell r="R37" t="str">
            <v>m</v>
          </cell>
          <cell r="S37">
            <v>0.92374164774088097</v>
          </cell>
          <cell r="T37">
            <v>0.67326847457627104</v>
          </cell>
          <cell r="U37">
            <v>0.43266736053332699</v>
          </cell>
          <cell r="V37">
            <v>0.29212812500000002</v>
          </cell>
          <cell r="W37">
            <v>8.6135778610604702E-2</v>
          </cell>
          <cell r="X37">
            <v>0.81952512294631696</v>
          </cell>
          <cell r="Y37">
            <v>1.14989165524952</v>
          </cell>
          <cell r="Z37">
            <v>1.10296564312509</v>
          </cell>
          <cell r="AA37">
            <v>1.4604857234506601</v>
          </cell>
          <cell r="AB37">
            <v>0.56717962491239704</v>
          </cell>
          <cell r="AC37">
            <v>0.757327655527819</v>
          </cell>
          <cell r="AD37">
            <v>0.97096602729071202</v>
          </cell>
          <cell r="AE37">
            <v>7.8014619619486798E-4</v>
          </cell>
          <cell r="AF37">
            <v>0.82271431621879998</v>
          </cell>
          <cell r="AG37">
            <v>1.56360278495279</v>
          </cell>
          <cell r="AH37">
            <v>1.07106186317242</v>
          </cell>
          <cell r="AI37">
            <v>0.762275605670103</v>
          </cell>
          <cell r="AJ37">
            <v>0.74883282839816601</v>
          </cell>
          <cell r="AK37">
            <v>1.14532901244056</v>
          </cell>
        </row>
        <row r="38">
          <cell r="A38">
            <v>905070</v>
          </cell>
          <cell r="B38" t="str">
            <v>c2: Total public subsidies to the households &amp; other private subsidies to households</v>
          </cell>
          <cell r="C38">
            <v>0.14531037656177601</v>
          </cell>
          <cell r="D38">
            <v>0.19822149585378199</v>
          </cell>
          <cell r="E38" t="str">
            <v>m</v>
          </cell>
          <cell r="F38" t="str">
            <v>m</v>
          </cell>
          <cell r="G38">
            <v>0.51245426525957005</v>
          </cell>
          <cell r="H38" t="str">
            <v>x</v>
          </cell>
          <cell r="I38" t="str">
            <v>n</v>
          </cell>
          <cell r="J38" t="str">
            <v>x</v>
          </cell>
          <cell r="K38" t="str">
            <v>m</v>
          </cell>
          <cell r="L38" t="str">
            <v>n</v>
          </cell>
          <cell r="M38">
            <v>7.62003239428472E-3</v>
          </cell>
          <cell r="N38" t="str">
            <v>n</v>
          </cell>
          <cell r="O38" t="str">
            <v>n</v>
          </cell>
          <cell r="P38" t="str">
            <v>m</v>
          </cell>
          <cell r="Q38" t="str">
            <v>x</v>
          </cell>
          <cell r="R38" t="str">
            <v>m</v>
          </cell>
          <cell r="S38">
            <v>0.12358616530630601</v>
          </cell>
          <cell r="T38">
            <v>6.1079604519773997E-2</v>
          </cell>
          <cell r="U38" t="str">
            <v>m</v>
          </cell>
          <cell r="V38" t="str">
            <v>m</v>
          </cell>
          <cell r="W38" t="str">
            <v>x</v>
          </cell>
          <cell r="X38">
            <v>0</v>
          </cell>
          <cell r="Y38">
            <v>0.13250515739909599</v>
          </cell>
          <cell r="Z38">
            <v>0.226959355967562</v>
          </cell>
          <cell r="AA38" t="str">
            <v>n</v>
          </cell>
          <cell r="AB38" t="str">
            <v>m</v>
          </cell>
          <cell r="AC38" t="str">
            <v>m</v>
          </cell>
          <cell r="AD38" t="str">
            <v>a</v>
          </cell>
          <cell r="AE38" t="str">
            <v>a</v>
          </cell>
          <cell r="AF38" t="str">
            <v>n</v>
          </cell>
          <cell r="AG38">
            <v>0</v>
          </cell>
          <cell r="AH38">
            <v>8.0089493939285907E-3</v>
          </cell>
          <cell r="AI38" t="str">
            <v>m</v>
          </cell>
          <cell r="AJ38">
            <v>0.18798630320058901</v>
          </cell>
          <cell r="AK38" t="str">
            <v>x</v>
          </cell>
        </row>
        <row r="39">
          <cell r="A39">
            <v>905070</v>
          </cell>
          <cell r="B39" t="str">
            <v>c3: Private payments to educ. institutions (inclusive of public subsidies to households)</v>
          </cell>
          <cell r="C39">
            <v>0.49189062720786397</v>
          </cell>
          <cell r="D39">
            <v>-0.17843072607279201</v>
          </cell>
          <cell r="E39">
            <v>-0.17609814008706001</v>
          </cell>
          <cell r="F39" t="str">
            <v>m</v>
          </cell>
          <cell r="G39">
            <v>0.44535573326394101</v>
          </cell>
          <cell r="H39" t="str">
            <v>m</v>
          </cell>
          <cell r="I39">
            <v>0.30505638957353098</v>
          </cell>
          <cell r="J39">
            <v>1.0330745309433099E-2</v>
          </cell>
          <cell r="K39" t="str">
            <v>xr:L5</v>
          </cell>
          <cell r="L39">
            <v>0.17978722307436401</v>
          </cell>
          <cell r="M39">
            <v>7.3290709475529597E-2</v>
          </cell>
          <cell r="N39" t="str">
            <v>m</v>
          </cell>
          <cell r="O39">
            <v>0.20083065139610601</v>
          </cell>
          <cell r="P39">
            <v>4.93164879837392E-2</v>
          </cell>
          <cell r="Q39">
            <v>0.14979009190078801</v>
          </cell>
          <cell r="R39" t="str">
            <v>m</v>
          </cell>
          <cell r="S39">
            <v>0.27786371061679699</v>
          </cell>
          <cell r="T39">
            <v>7.0558813559322003E-2</v>
          </cell>
          <cell r="U39">
            <v>0.57865994123157505</v>
          </cell>
          <cell r="V39">
            <v>1.5836667613636399</v>
          </cell>
          <cell r="W39" t="str">
            <v>m</v>
          </cell>
          <cell r="X39">
            <v>0.23946487493579199</v>
          </cell>
          <cell r="Y39">
            <v>1.91785956126675E-2</v>
          </cell>
          <cell r="Z39" t="str">
            <v>m</v>
          </cell>
          <cell r="AA39" t="str">
            <v>m</v>
          </cell>
          <cell r="AB39" t="str">
            <v>m</v>
          </cell>
          <cell r="AC39" t="str">
            <v>m</v>
          </cell>
          <cell r="AD39" t="str">
            <v>m</v>
          </cell>
          <cell r="AE39" t="str">
            <v>m</v>
          </cell>
          <cell r="AF39">
            <v>0.254588421428254</v>
          </cell>
          <cell r="AG39">
            <v>0.10759989616913999</v>
          </cell>
          <cell r="AH39" t="str">
            <v>m</v>
          </cell>
          <cell r="AI39" t="str">
            <v>m</v>
          </cell>
          <cell r="AJ39">
            <v>0.108318979723334</v>
          </cell>
          <cell r="AK39">
            <v>1.2416257788082901</v>
          </cell>
        </row>
        <row r="40">
          <cell r="A40">
            <v>905070</v>
          </cell>
          <cell r="B40" t="str">
            <v>c4: Total expenditure from both public and private sources for educational institutions</v>
          </cell>
          <cell r="C40">
            <v>1.8250383194308899</v>
          </cell>
          <cell r="D40">
            <v>0.96689344665024901</v>
          </cell>
          <cell r="E40">
            <v>0.87130360527357198</v>
          </cell>
          <cell r="F40">
            <v>1.2936405862629099</v>
          </cell>
          <cell r="G40">
            <v>2.46712118916495</v>
          </cell>
          <cell r="H40" t="str">
            <v>xr:G20</v>
          </cell>
          <cell r="I40">
            <v>1.02567779520502</v>
          </cell>
          <cell r="J40">
            <v>1.3134751140023899</v>
          </cell>
          <cell r="K40">
            <v>1.6624538127915001</v>
          </cell>
          <cell r="L40">
            <v>1.1494192870084601</v>
          </cell>
          <cell r="M40">
            <v>1.0715062687265899</v>
          </cell>
          <cell r="N40">
            <v>0.82228926237713196</v>
          </cell>
          <cell r="O40">
            <v>1.0172423092828</v>
          </cell>
          <cell r="P40">
            <v>0.70773739145067505</v>
          </cell>
          <cell r="Q40">
            <v>0.82575725302573499</v>
          </cell>
          <cell r="R40" t="str">
            <v>m</v>
          </cell>
          <cell r="S40">
            <v>1.32519152366398</v>
          </cell>
          <cell r="T40">
            <v>0.80490689265536697</v>
          </cell>
          <cell r="U40">
            <v>1.0113273017649</v>
          </cell>
          <cell r="V40">
            <v>1.87579488636364</v>
          </cell>
          <cell r="W40">
            <v>8.6135778610604702E-2</v>
          </cell>
          <cell r="X40">
            <v>1.05898999788211</v>
          </cell>
          <cell r="Y40">
            <v>1.30157540826129</v>
          </cell>
          <cell r="Z40">
            <v>1.10296564312509</v>
          </cell>
          <cell r="AA40">
            <v>1.4604857234506601</v>
          </cell>
          <cell r="AB40">
            <v>0.56717962491239704</v>
          </cell>
          <cell r="AC40">
            <v>0.757327655527819</v>
          </cell>
          <cell r="AD40">
            <v>0.97096602729071202</v>
          </cell>
          <cell r="AE40">
            <v>7.8014619619486798E-4</v>
          </cell>
          <cell r="AF40">
            <v>1.0773027376470501</v>
          </cell>
          <cell r="AG40">
            <v>1.67120268112193</v>
          </cell>
          <cell r="AH40">
            <v>1.07106186317242</v>
          </cell>
          <cell r="AI40">
            <v>0.762275605670103</v>
          </cell>
          <cell r="AJ40">
            <v>1.0451381113220899</v>
          </cell>
          <cell r="AK40">
            <v>2.3869547912488498</v>
          </cell>
        </row>
        <row r="41">
          <cell r="A41">
            <v>905070</v>
          </cell>
          <cell r="B41" t="str">
            <v>c5: Total expenditure from public, private and international sources for educational institutions plus public subsidies to households</v>
          </cell>
          <cell r="C41">
            <v>2.0231576588021398</v>
          </cell>
          <cell r="D41">
            <v>1.03558512803605</v>
          </cell>
          <cell r="E41">
            <v>0.89813800429050505</v>
          </cell>
          <cell r="F41">
            <v>1.41047015650775</v>
          </cell>
          <cell r="G41">
            <v>2.76630229692472</v>
          </cell>
          <cell r="H41" t="str">
            <v>xr:G20</v>
          </cell>
          <cell r="I41">
            <v>1.1102621555007799</v>
          </cell>
          <cell r="J41">
            <v>1.94796414946802</v>
          </cell>
          <cell r="K41">
            <v>2.0645558021678001</v>
          </cell>
          <cell r="L41">
            <v>1.24575997231152</v>
          </cell>
          <cell r="M41">
            <v>1.1729879427688601</v>
          </cell>
          <cell r="N41">
            <v>0.83627176893028299</v>
          </cell>
          <cell r="O41">
            <v>1.1511713623042501</v>
          </cell>
          <cell r="P41">
            <v>0.98653766954950695</v>
          </cell>
          <cell r="Q41">
            <v>0.82866811217430603</v>
          </cell>
          <cell r="R41" t="str">
            <v>m</v>
          </cell>
          <cell r="S41">
            <v>1.54743226510567</v>
          </cell>
          <cell r="T41">
            <v>0.80603683615819199</v>
          </cell>
          <cell r="U41">
            <v>1.0113273017649</v>
          </cell>
          <cell r="V41">
            <v>1.87579488636364</v>
          </cell>
          <cell r="W41">
            <v>0.19218377134988399</v>
          </cell>
          <cell r="X41">
            <v>1.09146520346072</v>
          </cell>
          <cell r="Y41">
            <v>1.5839380482197101</v>
          </cell>
          <cell r="Z41">
            <v>1.4894099519347299</v>
          </cell>
          <cell r="AA41">
            <v>2.1906209432447201</v>
          </cell>
          <cell r="AB41">
            <v>0.56717962491239704</v>
          </cell>
          <cell r="AC41">
            <v>0.76130760839923595</v>
          </cell>
          <cell r="AD41">
            <v>1.0068587220473</v>
          </cell>
          <cell r="AE41">
            <v>7.8014619619486798E-4</v>
          </cell>
          <cell r="AF41">
            <v>1.13726642294447</v>
          </cell>
          <cell r="AG41">
            <v>2.2843397165806598</v>
          </cell>
          <cell r="AH41">
            <v>1.1117185132255001</v>
          </cell>
          <cell r="AI41">
            <v>0.78141220360824704</v>
          </cell>
          <cell r="AJ41">
            <v>1.3258386019164801</v>
          </cell>
          <cell r="AK41">
            <v>2.3869547912488498</v>
          </cell>
        </row>
        <row r="42">
          <cell r="A42">
            <v>905070</v>
          </cell>
          <cell r="B42" t="str">
            <v>c6: Private payments other than to educational institutions</v>
          </cell>
          <cell r="C42">
            <v>0.19811933937124701</v>
          </cell>
          <cell r="D42" t="str">
            <v>a</v>
          </cell>
          <cell r="E42">
            <v>2.6834399016932901E-2</v>
          </cell>
          <cell r="F42" t="str">
            <v>m</v>
          </cell>
          <cell r="G42">
            <v>0.46060426908896901</v>
          </cell>
          <cell r="H42" t="str">
            <v>m</v>
          </cell>
          <cell r="I42" t="str">
            <v>m</v>
          </cell>
          <cell r="J42">
            <v>0.63448903546563296</v>
          </cell>
          <cell r="K42">
            <v>0.40210198937630098</v>
          </cell>
          <cell r="L42">
            <v>9.0063271373126197E-2</v>
          </cell>
          <cell r="M42" t="str">
            <v>n</v>
          </cell>
          <cell r="N42" t="str">
            <v>m</v>
          </cell>
          <cell r="O42" t="str">
            <v>m</v>
          </cell>
          <cell r="P42" t="str">
            <v>xc:9</v>
          </cell>
          <cell r="Q42" t="str">
            <v>xr:G12</v>
          </cell>
          <cell r="R42" t="str">
            <v>m</v>
          </cell>
          <cell r="S42" t="str">
            <v>m</v>
          </cell>
          <cell r="T42">
            <v>5.7514124293785301E-2</v>
          </cell>
          <cell r="U42" t="str">
            <v>m</v>
          </cell>
          <cell r="V42" t="str">
            <v>m</v>
          </cell>
          <cell r="W42" t="str">
            <v>m</v>
          </cell>
          <cell r="X42">
            <v>2.5747207494275701E-2</v>
          </cell>
          <cell r="Y42">
            <v>0.34000409442370999</v>
          </cell>
          <cell r="Z42" t="str">
            <v>m</v>
          </cell>
          <cell r="AA42" t="str">
            <v>m</v>
          </cell>
          <cell r="AB42" t="str">
            <v>m</v>
          </cell>
          <cell r="AC42" t="str">
            <v>m</v>
          </cell>
          <cell r="AD42" t="str">
            <v>m</v>
          </cell>
          <cell r="AE42" t="str">
            <v>a</v>
          </cell>
          <cell r="AF42">
            <v>8.93464929943006E-2</v>
          </cell>
          <cell r="AG42">
            <v>0.59058361089445899</v>
          </cell>
          <cell r="AH42" t="str">
            <v>m</v>
          </cell>
          <cell r="AI42" t="str">
            <v>m</v>
          </cell>
          <cell r="AJ42">
            <v>0.28070049059438701</v>
          </cell>
          <cell r="AK42">
            <v>0.114819537131302</v>
          </cell>
        </row>
        <row r="43">
          <cell r="A43">
            <v>905070</v>
          </cell>
          <cell r="B43" t="str">
            <v>c7: Financial aid to students NOT attributable to household payments to educational institutions</v>
          </cell>
          <cell r="C43">
            <v>0.19811933937124701</v>
          </cell>
          <cell r="D43">
            <v>6.8691681385800896E-2</v>
          </cell>
          <cell r="E43">
            <v>2.6834399016932901E-2</v>
          </cell>
          <cell r="F43">
            <v>0.116829570244846</v>
          </cell>
          <cell r="G43">
            <v>0.29573695183377102</v>
          </cell>
          <cell r="H43">
            <v>0</v>
          </cell>
          <cell r="I43">
            <v>8.4584360295765201E-2</v>
          </cell>
          <cell r="J43">
            <v>0.63448903546563296</v>
          </cell>
          <cell r="K43">
            <v>0.40210198937630098</v>
          </cell>
          <cell r="L43">
            <v>9.63406853030601E-2</v>
          </cell>
          <cell r="M43">
            <v>9.6849104612368606E-2</v>
          </cell>
          <cell r="N43">
            <v>1.3982506553150699E-2</v>
          </cell>
          <cell r="O43">
            <v>0.13392905302145</v>
          </cell>
          <cell r="P43">
            <v>0.27880027809883101</v>
          </cell>
          <cell r="Q43">
            <v>2.9108591485705101E-3</v>
          </cell>
          <cell r="R43">
            <v>0</v>
          </cell>
          <cell r="S43">
            <v>0.170666609232517</v>
          </cell>
          <cell r="T43">
            <v>0</v>
          </cell>
          <cell r="U43">
            <v>0</v>
          </cell>
          <cell r="V43">
            <v>0</v>
          </cell>
          <cell r="W43">
            <v>0.10604799273927901</v>
          </cell>
          <cell r="X43">
            <v>3.2475205578615697E-2</v>
          </cell>
          <cell r="Y43">
            <v>0.28236263995842598</v>
          </cell>
          <cell r="Z43">
            <v>0.38644430880963199</v>
          </cell>
          <cell r="AA43">
            <v>0.73013521979406004</v>
          </cell>
          <cell r="AB43">
            <v>0</v>
          </cell>
          <cell r="AC43">
            <v>3.9799528714172796E-3</v>
          </cell>
          <cell r="AD43">
            <v>3.5892694756590002E-2</v>
          </cell>
          <cell r="AE43">
            <v>0</v>
          </cell>
          <cell r="AF43">
            <v>5.9963685297418003E-2</v>
          </cell>
          <cell r="AG43">
            <v>0.59058361089445899</v>
          </cell>
          <cell r="AH43">
            <v>4.0656650053077503E-2</v>
          </cell>
          <cell r="AI43">
            <v>1.91365979381443E-2</v>
          </cell>
          <cell r="AJ43">
            <v>0.28070049059438701</v>
          </cell>
          <cell r="AK43">
            <v>0</v>
          </cell>
        </row>
        <row r="44">
          <cell r="A44">
            <v>906070</v>
          </cell>
          <cell r="B44" t="str">
            <v>c1: Direct expenditure to educational institutions</v>
          </cell>
          <cell r="C44">
            <v>0.90776120933244997</v>
          </cell>
          <cell r="D44">
            <v>0.86792670193527399</v>
          </cell>
          <cell r="E44" t="str">
            <v>xc:8</v>
          </cell>
          <cell r="F44">
            <v>1.2936405862629099</v>
          </cell>
          <cell r="G44">
            <v>1.0339667448265599</v>
          </cell>
          <cell r="H44" t="str">
            <v>xr:G20</v>
          </cell>
          <cell r="I44">
            <v>0.68465157965494094</v>
          </cell>
          <cell r="J44" t="str">
            <v>xc:8</v>
          </cell>
          <cell r="K44">
            <v>1.3424221426393801</v>
          </cell>
          <cell r="L44" t="str">
            <v>xc:8</v>
          </cell>
          <cell r="M44">
            <v>0.94177144580330296</v>
          </cell>
          <cell r="N44">
            <v>0.66093848294893098</v>
          </cell>
          <cell r="O44">
            <v>0.81641165788669301</v>
          </cell>
          <cell r="P44">
            <v>0.629597155243801</v>
          </cell>
          <cell r="Q44" t="str">
            <v>xc:8</v>
          </cell>
          <cell r="R44" t="str">
            <v>m</v>
          </cell>
          <cell r="S44" t="str">
            <v>xc:8</v>
          </cell>
          <cell r="T44">
            <v>0.62672316384180804</v>
          </cell>
          <cell r="U44">
            <v>0.39002521610034702</v>
          </cell>
          <cell r="V44">
            <v>0.273201704545455</v>
          </cell>
          <cell r="W44">
            <v>2.3915977498024401E-2</v>
          </cell>
          <cell r="X44">
            <v>0.81952512294631696</v>
          </cell>
          <cell r="Y44">
            <v>1.14989165524952</v>
          </cell>
          <cell r="Z44">
            <v>0.82050353518632202</v>
          </cell>
          <cell r="AA44">
            <v>0.76296600883094401</v>
          </cell>
          <cell r="AB44">
            <v>0.49698776915620002</v>
          </cell>
          <cell r="AC44">
            <v>0.757327655527819</v>
          </cell>
          <cell r="AD44">
            <v>0.97096602729071202</v>
          </cell>
          <cell r="AE44">
            <v>5.9187312266164097E-4</v>
          </cell>
          <cell r="AF44">
            <v>0.80202754700919598</v>
          </cell>
          <cell r="AG44" t="str">
            <v>xc:9</v>
          </cell>
          <cell r="AH44">
            <v>0.90944166819818895</v>
          </cell>
          <cell r="AI44" t="str">
            <v>xc:8</v>
          </cell>
          <cell r="AJ44" t="str">
            <v>xc:8</v>
          </cell>
          <cell r="AK44">
            <v>0.88963187026313195</v>
          </cell>
        </row>
        <row r="45">
          <cell r="A45">
            <v>906070</v>
          </cell>
          <cell r="B45" t="str">
            <v>c2: Total public subsidies to the households &amp; other private subsidies to households</v>
          </cell>
          <cell r="C45">
            <v>0.14003805316440199</v>
          </cell>
          <cell r="D45">
            <v>0.19822149585378199</v>
          </cell>
          <cell r="E45" t="str">
            <v>x</v>
          </cell>
          <cell r="F45" t="str">
            <v>m</v>
          </cell>
          <cell r="G45">
            <v>0.16405667991360701</v>
          </cell>
          <cell r="H45" t="str">
            <v>x</v>
          </cell>
          <cell r="I45" t="str">
            <v>n</v>
          </cell>
          <cell r="J45" t="str">
            <v>x</v>
          </cell>
          <cell r="K45" t="str">
            <v>m</v>
          </cell>
          <cell r="L45" t="str">
            <v>x</v>
          </cell>
          <cell r="M45">
            <v>7.62003239428472E-3</v>
          </cell>
          <cell r="N45" t="str">
            <v>n</v>
          </cell>
          <cell r="O45" t="str">
            <v>n</v>
          </cell>
          <cell r="P45" t="str">
            <v>m</v>
          </cell>
          <cell r="Q45" t="str">
            <v>x</v>
          </cell>
          <cell r="R45" t="str">
            <v>m</v>
          </cell>
          <cell r="S45" t="str">
            <v>x</v>
          </cell>
          <cell r="T45">
            <v>4.8135593220339001E-2</v>
          </cell>
          <cell r="U45" t="str">
            <v>m</v>
          </cell>
          <cell r="V45" t="str">
            <v>m</v>
          </cell>
          <cell r="W45" t="str">
            <v>x</v>
          </cell>
          <cell r="X45">
            <v>0</v>
          </cell>
          <cell r="Y45">
            <v>0.13250515739909599</v>
          </cell>
          <cell r="Z45">
            <v>0.172888025496962</v>
          </cell>
          <cell r="AA45" t="str">
            <v>n</v>
          </cell>
          <cell r="AB45" t="str">
            <v>m</v>
          </cell>
          <cell r="AC45" t="str">
            <v>m</v>
          </cell>
          <cell r="AD45" t="str">
            <v>a</v>
          </cell>
          <cell r="AE45" t="str">
            <v>a</v>
          </cell>
          <cell r="AF45" t="str">
            <v>n</v>
          </cell>
          <cell r="AG45">
            <v>0</v>
          </cell>
          <cell r="AH45">
            <v>5.97006372047476E-3</v>
          </cell>
          <cell r="AI45" t="str">
            <v>m</v>
          </cell>
          <cell r="AJ45" t="str">
            <v>x</v>
          </cell>
          <cell r="AK45" t="str">
            <v>x</v>
          </cell>
        </row>
        <row r="46">
          <cell r="A46">
            <v>906070</v>
          </cell>
          <cell r="B46" t="str">
            <v>c3: Private payments to educ. institutions (inclusive of public subsidies to households)</v>
          </cell>
          <cell r="C46">
            <v>0.44077480890405302</v>
          </cell>
          <cell r="D46">
            <v>-0.18699784253098301</v>
          </cell>
          <cell r="E46" t="str">
            <v>xc:8</v>
          </cell>
          <cell r="F46" t="str">
            <v>m</v>
          </cell>
          <cell r="G46">
            <v>0.32908243992193398</v>
          </cell>
          <cell r="H46" t="str">
            <v>m</v>
          </cell>
          <cell r="I46">
            <v>0.27794458137276901</v>
          </cell>
          <cell r="J46" t="str">
            <v>xc:8</v>
          </cell>
          <cell r="K46" t="str">
            <v>xr:L5</v>
          </cell>
          <cell r="L46" t="str">
            <v>xc:8</v>
          </cell>
          <cell r="M46">
            <v>5.61674350895656E-2</v>
          </cell>
          <cell r="N46" t="str">
            <v>m</v>
          </cell>
          <cell r="O46">
            <v>0.20083065139610601</v>
          </cell>
          <cell r="P46" t="str">
            <v>xc:8</v>
          </cell>
          <cell r="Q46" t="str">
            <v>xc:8</v>
          </cell>
          <cell r="R46" t="str">
            <v>m</v>
          </cell>
          <cell r="S46" t="str">
            <v>xc:8</v>
          </cell>
          <cell r="T46">
            <v>8.3502824858757096E-2</v>
          </cell>
          <cell r="U46">
            <v>0.47763808304712302</v>
          </cell>
          <cell r="V46">
            <v>1.1932093749999999</v>
          </cell>
          <cell r="W46" t="str">
            <v>m</v>
          </cell>
          <cell r="X46">
            <v>0.23946487493579199</v>
          </cell>
          <cell r="Y46">
            <v>1.91785956126675E-2</v>
          </cell>
          <cell r="Z46" t="str">
            <v>m</v>
          </cell>
          <cell r="AA46" t="str">
            <v>m</v>
          </cell>
          <cell r="AB46" t="str">
            <v>m</v>
          </cell>
          <cell r="AC46" t="str">
            <v>m</v>
          </cell>
          <cell r="AD46" t="str">
            <v>m</v>
          </cell>
          <cell r="AE46" t="str">
            <v>m</v>
          </cell>
          <cell r="AF46">
            <v>0.254175689212642</v>
          </cell>
          <cell r="AG46" t="str">
            <v>xc:9</v>
          </cell>
          <cell r="AH46" t="str">
            <v>m</v>
          </cell>
          <cell r="AI46" t="str">
            <v>m</v>
          </cell>
          <cell r="AJ46" t="str">
            <v>xc:8</v>
          </cell>
          <cell r="AK46">
            <v>1.13596849783607</v>
          </cell>
        </row>
        <row r="47">
          <cell r="A47">
            <v>906070</v>
          </cell>
          <cell r="B47" t="str">
            <v>c4: Total expenditure from both public and private sources for educational institutions</v>
          </cell>
          <cell r="C47">
            <v>1.4885740714009099</v>
          </cell>
          <cell r="D47">
            <v>0.87915035525807295</v>
          </cell>
          <cell r="E47" t="str">
            <v>xc:8</v>
          </cell>
          <cell r="F47">
            <v>1.2936405862629099</v>
          </cell>
          <cell r="G47">
            <v>1.5271058646621001</v>
          </cell>
          <cell r="H47" t="str">
            <v>xr:G20</v>
          </cell>
          <cell r="I47">
            <v>0.96259616102770895</v>
          </cell>
          <cell r="J47" t="str">
            <v>xc:8</v>
          </cell>
          <cell r="K47">
            <v>1.3424221426393801</v>
          </cell>
          <cell r="L47" t="str">
            <v>xc:8</v>
          </cell>
          <cell r="M47">
            <v>1.0055589132871501</v>
          </cell>
          <cell r="N47">
            <v>0.66093848294893098</v>
          </cell>
          <cell r="O47">
            <v>1.0172423092828</v>
          </cell>
          <cell r="P47">
            <v>0.629597155243801</v>
          </cell>
          <cell r="Q47" t="str">
            <v>xc:8</v>
          </cell>
          <cell r="R47" t="str">
            <v>m</v>
          </cell>
          <cell r="S47" t="str">
            <v>xc:8</v>
          </cell>
          <cell r="T47">
            <v>0.75836158192090397</v>
          </cell>
          <cell r="U47">
            <v>0.86766329914746998</v>
          </cell>
          <cell r="V47">
            <v>1.4664110795454599</v>
          </cell>
          <cell r="W47">
            <v>2.3915977498024401E-2</v>
          </cell>
          <cell r="X47">
            <v>1.05898999788211</v>
          </cell>
          <cell r="Y47">
            <v>1.30157540826129</v>
          </cell>
          <cell r="Z47">
            <v>0.82050353518632202</v>
          </cell>
          <cell r="AA47">
            <v>0.76296600883094401</v>
          </cell>
          <cell r="AB47">
            <v>0.49698776915620002</v>
          </cell>
          <cell r="AC47">
            <v>0.757327655527819</v>
          </cell>
          <cell r="AD47">
            <v>0.97096602729071202</v>
          </cell>
          <cell r="AE47">
            <v>5.9187312266164097E-4</v>
          </cell>
          <cell r="AF47">
            <v>1.0562032362218401</v>
          </cell>
          <cell r="AG47" t="str">
            <v>xc:9</v>
          </cell>
          <cell r="AH47">
            <v>0.90944166819818895</v>
          </cell>
          <cell r="AI47" t="str">
            <v>xc:8</v>
          </cell>
          <cell r="AJ47" t="str">
            <v>xc:8</v>
          </cell>
          <cell r="AK47">
            <v>2.0256003680992101</v>
          </cell>
        </row>
        <row r="48">
          <cell r="A48">
            <v>906070</v>
          </cell>
          <cell r="B48" t="str">
            <v>c5: Total expenditure from public, private and international sources for educational institutions plus public subsidies to households</v>
          </cell>
          <cell r="C48">
            <v>1.6426287892071101</v>
          </cell>
          <cell r="D48">
            <v>0.93896112214180505</v>
          </cell>
          <cell r="E48" t="str">
            <v>xc:8</v>
          </cell>
          <cell r="F48">
            <v>1.41047015650775</v>
          </cell>
          <cell r="G48">
            <v>1.54470722273231</v>
          </cell>
          <cell r="H48" t="str">
            <v>xr:G20</v>
          </cell>
          <cell r="I48">
            <v>1.0467996116214799</v>
          </cell>
          <cell r="J48" t="str">
            <v>xc:8</v>
          </cell>
          <cell r="K48">
            <v>1.67786835888754</v>
          </cell>
          <cell r="L48" t="str">
            <v>xc:8</v>
          </cell>
          <cell r="M48">
            <v>1.10704058732942</v>
          </cell>
          <cell r="N48">
            <v>0.67465454583758899</v>
          </cell>
          <cell r="O48">
            <v>1.1511713623042501</v>
          </cell>
          <cell r="P48">
            <v>0.629597155243801</v>
          </cell>
          <cell r="Q48" t="str">
            <v>xc:8</v>
          </cell>
          <cell r="R48" t="str">
            <v>m</v>
          </cell>
          <cell r="S48" t="str">
            <v>xc:8</v>
          </cell>
          <cell r="T48">
            <v>0.759491525423729</v>
          </cell>
          <cell r="U48">
            <v>0.86766329914746998</v>
          </cell>
          <cell r="V48">
            <v>1.4664110795454599</v>
          </cell>
          <cell r="W48">
            <v>0.12929892575756399</v>
          </cell>
          <cell r="X48">
            <v>1.09146520346072</v>
          </cell>
          <cell r="Y48">
            <v>1.5839380482197101</v>
          </cell>
          <cell r="Z48">
            <v>1.11488044346493</v>
          </cell>
          <cell r="AA48">
            <v>1.0182926697997701</v>
          </cell>
          <cell r="AB48">
            <v>0.49698776915620002</v>
          </cell>
          <cell r="AC48">
            <v>0.76130760839923595</v>
          </cell>
          <cell r="AD48">
            <v>1.0068587220473</v>
          </cell>
          <cell r="AE48">
            <v>5.9187312266164097E-4</v>
          </cell>
          <cell r="AF48">
            <v>1.1155578548816301</v>
          </cell>
          <cell r="AG48" t="str">
            <v>xc:9</v>
          </cell>
          <cell r="AH48">
            <v>0.94228297952880302</v>
          </cell>
          <cell r="AI48" t="str">
            <v>xc:8</v>
          </cell>
          <cell r="AJ48" t="str">
            <v>xc:8</v>
          </cell>
          <cell r="AK48">
            <v>2.0256003680992101</v>
          </cell>
        </row>
        <row r="49">
          <cell r="A49">
            <v>906070</v>
          </cell>
          <cell r="B49" t="str">
            <v>c6: Private payments other than to educational institutions</v>
          </cell>
          <cell r="C49">
            <v>0.154054717806201</v>
          </cell>
          <cell r="D49" t="str">
            <v>a</v>
          </cell>
          <cell r="E49" t="str">
            <v>xc:8</v>
          </cell>
          <cell r="F49" t="str">
            <v>m</v>
          </cell>
          <cell r="G49">
            <v>0.14546676539696601</v>
          </cell>
          <cell r="H49" t="str">
            <v>m</v>
          </cell>
          <cell r="I49" t="str">
            <v>m</v>
          </cell>
          <cell r="J49" t="str">
            <v>xc:8</v>
          </cell>
          <cell r="K49">
            <v>0.33544621624816001</v>
          </cell>
          <cell r="L49" t="str">
            <v>xc:8</v>
          </cell>
          <cell r="M49" t="str">
            <v>n</v>
          </cell>
          <cell r="N49" t="str">
            <v>m</v>
          </cell>
          <cell r="O49" t="str">
            <v>m</v>
          </cell>
          <cell r="P49" t="str">
            <v>xc:9</v>
          </cell>
          <cell r="Q49" t="str">
            <v>xc:8</v>
          </cell>
          <cell r="R49" t="str">
            <v>m</v>
          </cell>
          <cell r="S49" t="str">
            <v>m</v>
          </cell>
          <cell r="T49">
            <v>5.7514124293785301E-2</v>
          </cell>
          <cell r="U49" t="str">
            <v>m</v>
          </cell>
          <cell r="V49" t="str">
            <v>m</v>
          </cell>
          <cell r="W49" t="str">
            <v>m</v>
          </cell>
          <cell r="X49">
            <v>2.5747207494275701E-2</v>
          </cell>
          <cell r="Y49">
            <v>0.34000409442370999</v>
          </cell>
          <cell r="Z49" t="str">
            <v>m</v>
          </cell>
          <cell r="AA49" t="str">
            <v>m</v>
          </cell>
          <cell r="AB49" t="str">
            <v>m</v>
          </cell>
          <cell r="AC49" t="str">
            <v>m</v>
          </cell>
          <cell r="AD49" t="str">
            <v>m</v>
          </cell>
          <cell r="AE49" t="str">
            <v>a</v>
          </cell>
          <cell r="AF49">
            <v>8.7770085226336295E-2</v>
          </cell>
          <cell r="AG49" t="str">
            <v>xc:9</v>
          </cell>
          <cell r="AH49" t="str">
            <v>m</v>
          </cell>
          <cell r="AI49" t="str">
            <v>m</v>
          </cell>
          <cell r="AJ49" t="str">
            <v>xc:8</v>
          </cell>
          <cell r="AK49">
            <v>9.0297120072526299E-2</v>
          </cell>
        </row>
        <row r="50">
          <cell r="A50">
            <v>906070</v>
          </cell>
          <cell r="B50" t="str">
            <v>c7: Financial aid to students NOT attributable to household payments to educational institutions</v>
          </cell>
          <cell r="C50">
            <v>0.154054717806201</v>
          </cell>
          <cell r="D50">
            <v>5.9810766883731797E-2</v>
          </cell>
          <cell r="E50">
            <v>0</v>
          </cell>
          <cell r="F50">
            <v>0.116829570244846</v>
          </cell>
          <cell r="G50">
            <v>1.4157202144214001E-2</v>
          </cell>
          <cell r="H50">
            <v>0</v>
          </cell>
          <cell r="I50">
            <v>8.4203450593771004E-2</v>
          </cell>
          <cell r="J50">
            <v>0</v>
          </cell>
          <cell r="K50">
            <v>0.33544621624816001</v>
          </cell>
          <cell r="L50">
            <v>0</v>
          </cell>
          <cell r="M50">
            <v>9.6849104612368606E-2</v>
          </cell>
          <cell r="N50">
            <v>1.37160628886584E-2</v>
          </cell>
          <cell r="O50">
            <v>0.13392905302145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0.10538294825954</v>
          </cell>
          <cell r="X50">
            <v>3.2475205578615697E-2</v>
          </cell>
          <cell r="Y50">
            <v>0.28236263995842598</v>
          </cell>
          <cell r="Z50">
            <v>0.29437690827861202</v>
          </cell>
          <cell r="AA50">
            <v>0.25532666096882101</v>
          </cell>
          <cell r="AB50">
            <v>0</v>
          </cell>
          <cell r="AC50">
            <v>3.9799528714172796E-3</v>
          </cell>
          <cell r="AD50">
            <v>3.5892694756590002E-2</v>
          </cell>
          <cell r="AE50">
            <v>0</v>
          </cell>
          <cell r="AF50">
            <v>5.9354618659795397E-2</v>
          </cell>
          <cell r="AG50">
            <v>0</v>
          </cell>
          <cell r="AH50">
            <v>3.2841311330614097E-2</v>
          </cell>
          <cell r="AI50">
            <v>0</v>
          </cell>
          <cell r="AJ50">
            <v>0</v>
          </cell>
          <cell r="AK50">
            <v>0</v>
          </cell>
        </row>
      </sheetData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11_ALL"/>
    </sheetNames>
    <sheetDataSet>
      <sheetData sheetId="0" refreshError="1">
        <row r="1">
          <cell r="A1" t="str">
            <v>Expr2</v>
          </cell>
          <cell r="B1" t="str">
            <v>Expr3</v>
          </cell>
          <cell r="C1" t="str">
            <v>Argentina</v>
          </cell>
          <cell r="D1" t="str">
            <v>Australia</v>
          </cell>
          <cell r="E1" t="str">
            <v>Austria</v>
          </cell>
          <cell r="F1" t="str">
            <v>Belgium (Fl)</v>
          </cell>
          <cell r="G1" t="str">
            <v>Brazil</v>
          </cell>
          <cell r="H1" t="str">
            <v>Canada</v>
          </cell>
          <cell r="I1" t="str">
            <v>Chile</v>
          </cell>
          <cell r="J1" t="str">
            <v>China</v>
          </cell>
          <cell r="K1" t="str">
            <v>Czech Republic</v>
          </cell>
          <cell r="L1" t="str">
            <v>Denmark</v>
          </cell>
          <cell r="M1" t="str">
            <v>Finland</v>
          </cell>
          <cell r="N1" t="str">
            <v>France</v>
          </cell>
          <cell r="O1" t="str">
            <v>Germany</v>
          </cell>
          <cell r="P1" t="str">
            <v>Greece</v>
          </cell>
          <cell r="Q1" t="str">
            <v>Hungary</v>
          </cell>
          <cell r="R1" t="str">
            <v>Iceland</v>
          </cell>
          <cell r="S1" t="str">
            <v>India</v>
          </cell>
          <cell r="T1" t="str">
            <v>Indonesia</v>
          </cell>
          <cell r="U1" t="str">
            <v>Ireland</v>
          </cell>
          <cell r="V1" t="str">
            <v>Italy</v>
          </cell>
          <cell r="W1" t="str">
            <v>Japan</v>
          </cell>
          <cell r="X1" t="str">
            <v>Jordan</v>
          </cell>
          <cell r="Y1" t="str">
            <v>Korea</v>
          </cell>
          <cell r="Z1" t="str">
            <v>Luxembourg</v>
          </cell>
          <cell r="AA1" t="str">
            <v>Mexico</v>
          </cell>
          <cell r="AB1" t="str">
            <v>Netherlands</v>
          </cell>
          <cell r="AC1" t="str">
            <v>New Zealand</v>
          </cell>
          <cell r="AD1" t="str">
            <v>Norway</v>
          </cell>
          <cell r="AE1" t="str">
            <v>Paraguay</v>
          </cell>
          <cell r="AF1" t="str">
            <v>Philippines</v>
          </cell>
          <cell r="AG1" t="str">
            <v>Poland</v>
          </cell>
          <cell r="AH1" t="str">
            <v>Portugal</v>
          </cell>
          <cell r="AI1" t="str">
            <v>Russian Federation</v>
          </cell>
          <cell r="AJ1" t="str">
            <v>Spain</v>
          </cell>
          <cell r="AK1" t="str">
            <v>Sweden</v>
          </cell>
          <cell r="AL1" t="str">
            <v>Switzerland</v>
          </cell>
          <cell r="AM1" t="str">
            <v>Turkey</v>
          </cell>
          <cell r="AN1" t="str">
            <v>United Kingdom</v>
          </cell>
          <cell r="AO1" t="str">
            <v>United States</v>
          </cell>
        </row>
        <row r="2">
          <cell r="A2">
            <v>900000</v>
          </cell>
          <cell r="B2" t="str">
            <v>c1: Public sources (Initial Funds)</v>
          </cell>
          <cell r="C2" t="str">
            <v>m</v>
          </cell>
          <cell r="D2">
            <v>82.310399269559298</v>
          </cell>
          <cell r="E2">
            <v>100.252669163993</v>
          </cell>
          <cell r="F2" t="str">
            <v>m</v>
          </cell>
          <cell r="G2" t="str">
            <v>m</v>
          </cell>
          <cell r="H2">
            <v>89.619788877890102</v>
          </cell>
          <cell r="I2" t="str">
            <v>m</v>
          </cell>
          <cell r="J2" t="str">
            <v>m</v>
          </cell>
          <cell r="K2">
            <v>85.2750254440395</v>
          </cell>
          <cell r="L2">
            <v>93.403813967514907</v>
          </cell>
          <cell r="M2" t="str">
            <v>m</v>
          </cell>
          <cell r="N2">
            <v>91.443010890375504</v>
          </cell>
          <cell r="O2">
            <v>77.871500631759304</v>
          </cell>
          <cell r="P2" t="str">
            <v>m</v>
          </cell>
          <cell r="Q2">
            <v>88.977944206663096</v>
          </cell>
          <cell r="R2" t="str">
            <v>m</v>
          </cell>
          <cell r="S2">
            <v>91.011959889332999</v>
          </cell>
          <cell r="T2" t="str">
            <v>m</v>
          </cell>
          <cell r="U2">
            <v>92.001945304455802</v>
          </cell>
          <cell r="V2">
            <v>99.800801534138699</v>
          </cell>
          <cell r="W2" t="str">
            <v>m</v>
          </cell>
          <cell r="X2" t="str">
            <v>m</v>
          </cell>
          <cell r="Y2" t="str">
            <v>m</v>
          </cell>
          <cell r="Z2" t="str">
            <v>m</v>
          </cell>
          <cell r="AA2" t="str">
            <v>m</v>
          </cell>
          <cell r="AB2">
            <v>97.460313290288099</v>
          </cell>
          <cell r="AC2" t="str">
            <v>m</v>
          </cell>
          <cell r="AD2" t="str">
            <v>m</v>
          </cell>
          <cell r="AE2" t="str">
            <v>m</v>
          </cell>
          <cell r="AF2" t="str">
            <v>m</v>
          </cell>
          <cell r="AG2" t="str">
            <v>m</v>
          </cell>
          <cell r="AH2" t="str">
            <v>m</v>
          </cell>
          <cell r="AI2" t="str">
            <v>m</v>
          </cell>
          <cell r="AJ2">
            <v>83.9601823845653</v>
          </cell>
          <cell r="AK2">
            <v>98.288232817071602</v>
          </cell>
          <cell r="AL2" t="str">
            <v>m</v>
          </cell>
          <cell r="AM2" t="str">
            <v>m</v>
          </cell>
          <cell r="AN2" t="str">
            <v>m</v>
          </cell>
          <cell r="AO2">
            <v>74.965431533479702</v>
          </cell>
        </row>
        <row r="3">
          <cell r="A3">
            <v>900000</v>
          </cell>
          <cell r="B3" t="str">
            <v>c2: Private sources (Initial Funds)</v>
          </cell>
          <cell r="C3" t="str">
            <v>m</v>
          </cell>
          <cell r="D3">
            <v>17.689600730440699</v>
          </cell>
          <cell r="E3" t="str">
            <v>x</v>
          </cell>
          <cell r="F3" t="str">
            <v>m</v>
          </cell>
          <cell r="G3" t="str">
            <v>m</v>
          </cell>
          <cell r="H3">
            <v>10.3802111221099</v>
          </cell>
          <cell r="I3" t="str">
            <v>m</v>
          </cell>
          <cell r="J3" t="str">
            <v>m</v>
          </cell>
          <cell r="K3">
            <v>14.7249745559605</v>
          </cell>
          <cell r="L3">
            <v>6.5961860324851198</v>
          </cell>
          <cell r="M3" t="str">
            <v>m</v>
          </cell>
          <cell r="N3">
            <v>8.5569891096245492</v>
          </cell>
          <cell r="O3">
            <v>22.1284993682407</v>
          </cell>
          <cell r="P3" t="str">
            <v>m</v>
          </cell>
          <cell r="Q3">
            <v>11.0220557933369</v>
          </cell>
          <cell r="R3" t="str">
            <v>m</v>
          </cell>
          <cell r="S3">
            <v>8.9880401106670291</v>
          </cell>
          <cell r="T3" t="str">
            <v>m</v>
          </cell>
          <cell r="U3">
            <v>7.9980546955442202</v>
          </cell>
          <cell r="V3">
            <v>0.19919846586130199</v>
          </cell>
          <cell r="W3" t="str">
            <v>m</v>
          </cell>
          <cell r="X3" t="str">
            <v>m</v>
          </cell>
          <cell r="Y3" t="str">
            <v>m</v>
          </cell>
          <cell r="Z3" t="str">
            <v>m</v>
          </cell>
          <cell r="AA3" t="str">
            <v>m</v>
          </cell>
          <cell r="AB3">
            <v>2.5396867097119</v>
          </cell>
          <cell r="AC3" t="str">
            <v>m</v>
          </cell>
          <cell r="AD3" t="str">
            <v>m</v>
          </cell>
          <cell r="AE3" t="str">
            <v>m</v>
          </cell>
          <cell r="AF3" t="str">
            <v>m</v>
          </cell>
          <cell r="AG3" t="str">
            <v>m</v>
          </cell>
          <cell r="AH3" t="str">
            <v>m</v>
          </cell>
          <cell r="AI3" t="str">
            <v>m</v>
          </cell>
          <cell r="AJ3">
            <v>16.0398176154347</v>
          </cell>
          <cell r="AK3">
            <v>1.7117671829283501</v>
          </cell>
          <cell r="AL3" t="str">
            <v>m</v>
          </cell>
          <cell r="AM3" t="str">
            <v>m</v>
          </cell>
          <cell r="AN3" t="str">
            <v>m</v>
          </cell>
          <cell r="AO3">
            <v>25.034568466520302</v>
          </cell>
        </row>
        <row r="4">
          <cell r="A4">
            <v>900000</v>
          </cell>
          <cell r="B4" t="str">
            <v>c3: Public sources (Final Funds)</v>
          </cell>
          <cell r="C4">
            <v>83.713054852867998</v>
          </cell>
          <cell r="D4">
            <v>79.141351695801902</v>
          </cell>
          <cell r="E4">
            <v>96.526792988255295</v>
          </cell>
          <cell r="F4">
            <v>99.959491431070802</v>
          </cell>
          <cell r="G4" t="str">
            <v>m</v>
          </cell>
          <cell r="H4">
            <v>82.301126502051304</v>
          </cell>
          <cell r="I4">
            <v>100</v>
          </cell>
          <cell r="J4" t="str">
            <v>m</v>
          </cell>
          <cell r="K4">
            <v>85.2750254440395</v>
          </cell>
          <cell r="L4">
            <v>91.838325065251794</v>
          </cell>
          <cell r="M4">
            <v>100</v>
          </cell>
          <cell r="N4">
            <v>91.443010890375504</v>
          </cell>
          <cell r="O4">
            <v>77.740973370417805</v>
          </cell>
          <cell r="P4" t="str">
            <v>m</v>
          </cell>
          <cell r="Q4">
            <v>88.977944206663096</v>
          </cell>
          <cell r="R4">
            <v>88.014373833290705</v>
          </cell>
          <cell r="S4">
            <v>91.011959889332999</v>
          </cell>
          <cell r="T4" t="str">
            <v>m</v>
          </cell>
          <cell r="U4">
            <v>89.649014594892407</v>
          </cell>
          <cell r="V4">
            <v>97.149331851400007</v>
          </cell>
          <cell r="W4">
            <v>75.475815544871196</v>
          </cell>
          <cell r="X4" t="str">
            <v>m</v>
          </cell>
          <cell r="Y4">
            <v>58.576463368373602</v>
          </cell>
          <cell r="Z4" t="str">
            <v>m</v>
          </cell>
          <cell r="AA4">
            <v>82.599843883344704</v>
          </cell>
          <cell r="AB4">
            <v>92.628606661251197</v>
          </cell>
          <cell r="AC4" t="str">
            <v>m</v>
          </cell>
          <cell r="AD4" t="str">
            <v>m</v>
          </cell>
          <cell r="AE4" t="str">
            <v>m</v>
          </cell>
          <cell r="AF4" t="str">
            <v>m</v>
          </cell>
          <cell r="AG4" t="str">
            <v>m</v>
          </cell>
          <cell r="AH4" t="str">
            <v>m</v>
          </cell>
          <cell r="AI4" t="str">
            <v>m</v>
          </cell>
          <cell r="AJ4">
            <v>83.9601823845653</v>
          </cell>
          <cell r="AK4">
            <v>98.288232817071602</v>
          </cell>
          <cell r="AL4" t="str">
            <v>m</v>
          </cell>
          <cell r="AM4">
            <v>91.213190091018404</v>
          </cell>
          <cell r="AN4" t="str">
            <v>m</v>
          </cell>
          <cell r="AO4">
            <v>74.965431533479702</v>
          </cell>
        </row>
        <row r="5">
          <cell r="A5">
            <v>900000</v>
          </cell>
          <cell r="B5" t="str">
            <v>c4: Private sources (Final Funds)</v>
          </cell>
          <cell r="C5">
            <v>16.286945147131998</v>
          </cell>
          <cell r="D5">
            <v>20.858648304198098</v>
          </cell>
          <cell r="E5">
            <v>3.47320701174471</v>
          </cell>
          <cell r="F5">
            <v>4.0508568929182101E-2</v>
          </cell>
          <cell r="G5" t="str">
            <v>m</v>
          </cell>
          <cell r="H5">
            <v>17.6988734979487</v>
          </cell>
          <cell r="I5">
            <v>0</v>
          </cell>
          <cell r="J5" t="str">
            <v>m</v>
          </cell>
          <cell r="K5">
            <v>14.7249745559605</v>
          </cell>
          <cell r="L5">
            <v>8.1616749347481896</v>
          </cell>
          <cell r="M5" t="str">
            <v>x</v>
          </cell>
          <cell r="N5">
            <v>8.5569891096245492</v>
          </cell>
          <cell r="O5">
            <v>22.259026629582198</v>
          </cell>
          <cell r="P5" t="str">
            <v>m</v>
          </cell>
          <cell r="Q5">
            <v>11.0220557933369</v>
          </cell>
          <cell r="R5">
            <v>11.9856261667093</v>
          </cell>
          <cell r="S5">
            <v>8.9880401106670291</v>
          </cell>
          <cell r="T5" t="str">
            <v>m</v>
          </cell>
          <cell r="U5">
            <v>10.3509854051076</v>
          </cell>
          <cell r="V5">
            <v>2.8506681485999801</v>
          </cell>
          <cell r="W5">
            <v>24.5241844551288</v>
          </cell>
          <cell r="X5" t="str">
            <v>m</v>
          </cell>
          <cell r="Y5">
            <v>41.423536631626497</v>
          </cell>
          <cell r="Z5" t="str">
            <v>m</v>
          </cell>
          <cell r="AA5">
            <v>17.4001561166553</v>
          </cell>
          <cell r="AB5">
            <v>7.3713933387488302</v>
          </cell>
          <cell r="AC5" t="str">
            <v>m</v>
          </cell>
          <cell r="AD5" t="str">
            <v>m</v>
          </cell>
          <cell r="AE5" t="str">
            <v>m</v>
          </cell>
          <cell r="AF5" t="str">
            <v>m</v>
          </cell>
          <cell r="AG5" t="str">
            <v>m</v>
          </cell>
          <cell r="AH5" t="str">
            <v>m</v>
          </cell>
          <cell r="AI5" t="str">
            <v>m</v>
          </cell>
          <cell r="AJ5">
            <v>16.0398176154347</v>
          </cell>
          <cell r="AK5">
            <v>1.7117671829283501</v>
          </cell>
          <cell r="AL5" t="str">
            <v>m</v>
          </cell>
          <cell r="AM5">
            <v>8.7868099089815601</v>
          </cell>
          <cell r="AN5" t="str">
            <v>m</v>
          </cell>
          <cell r="AO5">
            <v>25.034568466520302</v>
          </cell>
        </row>
        <row r="6">
          <cell r="A6">
            <v>901030</v>
          </cell>
          <cell r="B6" t="str">
            <v>c1: Public sources (Initial Funds)</v>
          </cell>
          <cell r="C6">
            <v>84.3907060189552</v>
          </cell>
          <cell r="D6">
            <v>87.490103837989807</v>
          </cell>
          <cell r="E6">
            <v>98.408110573089004</v>
          </cell>
          <cell r="F6" t="str">
            <v>m</v>
          </cell>
          <cell r="G6" t="str">
            <v>m</v>
          </cell>
          <cell r="H6">
            <v>93.793274927308104</v>
          </cell>
          <cell r="I6" t="str">
            <v>m</v>
          </cell>
          <cell r="J6" t="str">
            <v>m</v>
          </cell>
          <cell r="K6">
            <v>88.215958567516793</v>
          </cell>
          <cell r="L6">
            <v>97.840151915628098</v>
          </cell>
          <cell r="M6" t="str">
            <v>m</v>
          </cell>
          <cell r="N6">
            <v>92.510152752094498</v>
          </cell>
          <cell r="O6">
            <v>76.124333144311095</v>
          </cell>
          <cell r="P6" t="str">
            <v>m</v>
          </cell>
          <cell r="Q6">
            <v>91.692233325770204</v>
          </cell>
          <cell r="R6" t="str">
            <v>m</v>
          </cell>
          <cell r="S6">
            <v>94.547373996819402</v>
          </cell>
          <cell r="T6" t="str">
            <v>m</v>
          </cell>
          <cell r="U6">
            <v>96.294129522477704</v>
          </cell>
          <cell r="V6">
            <v>101.168446819786</v>
          </cell>
          <cell r="W6" t="str">
            <v>m</v>
          </cell>
          <cell r="X6" t="str">
            <v>m</v>
          </cell>
          <cell r="Y6">
            <v>77.242968908298394</v>
          </cell>
          <cell r="Z6" t="str">
            <v>m</v>
          </cell>
          <cell r="AA6" t="str">
            <v>m</v>
          </cell>
          <cell r="AB6">
            <v>96.860309213803603</v>
          </cell>
          <cell r="AC6" t="str">
            <v>m</v>
          </cell>
          <cell r="AD6" t="str">
            <v>m</v>
          </cell>
          <cell r="AE6" t="str">
            <v>m</v>
          </cell>
          <cell r="AF6" t="str">
            <v>m</v>
          </cell>
          <cell r="AG6" t="str">
            <v>m</v>
          </cell>
          <cell r="AH6" t="str">
            <v>m</v>
          </cell>
          <cell r="AI6" t="str">
            <v>m</v>
          </cell>
          <cell r="AJ6">
            <v>86.591684417609798</v>
          </cell>
          <cell r="AK6" t="str">
            <v>m</v>
          </cell>
          <cell r="AL6" t="str">
            <v>m</v>
          </cell>
          <cell r="AM6" t="str">
            <v>m</v>
          </cell>
          <cell r="AN6" t="str">
            <v>m</v>
          </cell>
          <cell r="AO6">
            <v>90.282581731677695</v>
          </cell>
        </row>
        <row r="7">
          <cell r="A7">
            <v>901030</v>
          </cell>
          <cell r="B7" t="str">
            <v>c2: Private sources (Initial Funds)</v>
          </cell>
          <cell r="C7">
            <v>15.6092939810448</v>
          </cell>
          <cell r="D7">
            <v>12.5098961620102</v>
          </cell>
          <cell r="E7">
            <v>1.59188942691099</v>
          </cell>
          <cell r="F7" t="str">
            <v>m</v>
          </cell>
          <cell r="G7" t="str">
            <v>m</v>
          </cell>
          <cell r="H7">
            <v>6.2067250726918903</v>
          </cell>
          <cell r="I7" t="str">
            <v>m</v>
          </cell>
          <cell r="J7" t="str">
            <v>m</v>
          </cell>
          <cell r="K7">
            <v>11.7840414324832</v>
          </cell>
          <cell r="L7">
            <v>2.1598480843718999</v>
          </cell>
          <cell r="M7" t="str">
            <v>m</v>
          </cell>
          <cell r="N7">
            <v>7.48984724790553</v>
          </cell>
          <cell r="O7">
            <v>23.875666855688898</v>
          </cell>
          <cell r="P7" t="str">
            <v>m</v>
          </cell>
          <cell r="Q7">
            <v>8.3077666742298</v>
          </cell>
          <cell r="R7" t="str">
            <v>m</v>
          </cell>
          <cell r="S7">
            <v>5.4526260031806304</v>
          </cell>
          <cell r="T7" t="str">
            <v>m</v>
          </cell>
          <cell r="U7">
            <v>3.7058704775222999</v>
          </cell>
          <cell r="V7" t="str">
            <v>x</v>
          </cell>
          <cell r="W7" t="str">
            <v>m</v>
          </cell>
          <cell r="X7" t="str">
            <v>m</v>
          </cell>
          <cell r="Y7">
            <v>22.757031091701599</v>
          </cell>
          <cell r="Z7" t="str">
            <v>m</v>
          </cell>
          <cell r="AA7" t="str">
            <v>m</v>
          </cell>
          <cell r="AB7">
            <v>3.1396907861963599</v>
          </cell>
          <cell r="AC7" t="str">
            <v>m</v>
          </cell>
          <cell r="AD7" t="str">
            <v>m</v>
          </cell>
          <cell r="AE7" t="str">
            <v>m</v>
          </cell>
          <cell r="AF7" t="str">
            <v>m</v>
          </cell>
          <cell r="AG7" t="str">
            <v>m</v>
          </cell>
          <cell r="AH7" t="str">
            <v>m</v>
          </cell>
          <cell r="AI7" t="str">
            <v>m</v>
          </cell>
          <cell r="AJ7">
            <v>13.4083155823902</v>
          </cell>
          <cell r="AK7" t="str">
            <v>m</v>
          </cell>
          <cell r="AL7" t="str">
            <v>m</v>
          </cell>
          <cell r="AM7" t="str">
            <v>m</v>
          </cell>
          <cell r="AN7" t="str">
            <v>m</v>
          </cell>
          <cell r="AO7">
            <v>9.7174182683222803</v>
          </cell>
        </row>
        <row r="8">
          <cell r="A8">
            <v>901030</v>
          </cell>
          <cell r="B8" t="str">
            <v>c3: Public sources (Final Funds)</v>
          </cell>
          <cell r="C8">
            <v>84.3907060189552</v>
          </cell>
          <cell r="D8">
            <v>86.623831105501694</v>
          </cell>
          <cell r="E8">
            <v>98.252909064473101</v>
          </cell>
          <cell r="F8">
            <v>100</v>
          </cell>
          <cell r="G8" t="str">
            <v>m</v>
          </cell>
          <cell r="H8">
            <v>93.793274927308104</v>
          </cell>
          <cell r="I8">
            <v>100</v>
          </cell>
          <cell r="J8" t="str">
            <v>m</v>
          </cell>
          <cell r="K8">
            <v>88.215958567516793</v>
          </cell>
          <cell r="L8">
            <v>97.840151915628098</v>
          </cell>
          <cell r="M8">
            <v>100</v>
          </cell>
          <cell r="N8">
            <v>92.510152752094498</v>
          </cell>
          <cell r="O8">
            <v>76.124333144311095</v>
          </cell>
          <cell r="P8" t="str">
            <v>m</v>
          </cell>
          <cell r="Q8">
            <v>91.692233325770204</v>
          </cell>
          <cell r="R8">
            <v>100</v>
          </cell>
          <cell r="S8">
            <v>94.547373996819402</v>
          </cell>
          <cell r="T8" t="str">
            <v>m</v>
          </cell>
          <cell r="U8">
            <v>96.294129522477704</v>
          </cell>
          <cell r="V8">
            <v>99.971165654837193</v>
          </cell>
          <cell r="W8">
            <v>91.707293639227899</v>
          </cell>
          <cell r="X8" t="str">
            <v>m</v>
          </cell>
          <cell r="Y8">
            <v>77.242968908298394</v>
          </cell>
          <cell r="Z8" t="str">
            <v>m</v>
          </cell>
          <cell r="AA8">
            <v>83.760758769511895</v>
          </cell>
          <cell r="AB8">
            <v>93.860287563454094</v>
          </cell>
          <cell r="AC8" t="str">
            <v>m</v>
          </cell>
          <cell r="AD8" t="str">
            <v>m</v>
          </cell>
          <cell r="AE8" t="str">
            <v>m</v>
          </cell>
          <cell r="AF8" t="str">
            <v>m</v>
          </cell>
          <cell r="AG8" t="str">
            <v>m</v>
          </cell>
          <cell r="AH8" t="str">
            <v>m</v>
          </cell>
          <cell r="AI8" t="str">
            <v>m</v>
          </cell>
          <cell r="AJ8">
            <v>86.591684417609798</v>
          </cell>
          <cell r="AK8">
            <v>99.847016132223899</v>
          </cell>
          <cell r="AL8" t="str">
            <v>m</v>
          </cell>
          <cell r="AM8">
            <v>87.525611340065296</v>
          </cell>
          <cell r="AN8" t="str">
            <v>m</v>
          </cell>
          <cell r="AO8">
            <v>90.282581731677695</v>
          </cell>
        </row>
        <row r="9">
          <cell r="A9">
            <v>901030</v>
          </cell>
          <cell r="B9" t="str">
            <v>c4: Private sources (Final Funds)</v>
          </cell>
          <cell r="C9">
            <v>15.6092939810448</v>
          </cell>
          <cell r="D9">
            <v>13.376168894498299</v>
          </cell>
          <cell r="E9">
            <v>1.7470909355269399</v>
          </cell>
          <cell r="F9">
            <v>0</v>
          </cell>
          <cell r="G9" t="str">
            <v>m</v>
          </cell>
          <cell r="H9">
            <v>6.2067250726918903</v>
          </cell>
          <cell r="I9">
            <v>0</v>
          </cell>
          <cell r="J9" t="str">
            <v>m</v>
          </cell>
          <cell r="K9">
            <v>11.7840414324832</v>
          </cell>
          <cell r="L9">
            <v>2.1598480843718999</v>
          </cell>
          <cell r="M9" t="str">
            <v>x</v>
          </cell>
          <cell r="N9">
            <v>7.48984724790553</v>
          </cell>
          <cell r="O9">
            <v>23.875666855688898</v>
          </cell>
          <cell r="P9" t="str">
            <v>m</v>
          </cell>
          <cell r="Q9">
            <v>8.3077666742298</v>
          </cell>
          <cell r="R9" t="str">
            <v>x</v>
          </cell>
          <cell r="S9">
            <v>5.4526260031806304</v>
          </cell>
          <cell r="T9" t="str">
            <v>m</v>
          </cell>
          <cell r="U9">
            <v>3.7058704775222999</v>
          </cell>
          <cell r="V9">
            <v>2.88343451628413E-2</v>
          </cell>
          <cell r="W9">
            <v>8.2927063607721205</v>
          </cell>
          <cell r="X9" t="str">
            <v>m</v>
          </cell>
          <cell r="Y9">
            <v>22.757031091701599</v>
          </cell>
          <cell r="Z9" t="str">
            <v>m</v>
          </cell>
          <cell r="AA9">
            <v>16.239241230488101</v>
          </cell>
          <cell r="AB9">
            <v>6.1397124365459499</v>
          </cell>
          <cell r="AC9" t="str">
            <v>m</v>
          </cell>
          <cell r="AD9" t="str">
            <v>m</v>
          </cell>
          <cell r="AE9" t="str">
            <v>m</v>
          </cell>
          <cell r="AF9" t="str">
            <v>m</v>
          </cell>
          <cell r="AG9" t="str">
            <v>m</v>
          </cell>
          <cell r="AH9" t="str">
            <v>m</v>
          </cell>
          <cell r="AI9" t="str">
            <v>m</v>
          </cell>
          <cell r="AJ9">
            <v>13.4083155823902</v>
          </cell>
          <cell r="AK9">
            <v>0.152983867776084</v>
          </cell>
          <cell r="AL9" t="str">
            <v>m</v>
          </cell>
          <cell r="AM9">
            <v>12.4743886599347</v>
          </cell>
          <cell r="AN9" t="str">
            <v>m</v>
          </cell>
          <cell r="AO9">
            <v>9.7174182683222803</v>
          </cell>
        </row>
        <row r="10">
          <cell r="A10">
            <v>905070</v>
          </cell>
          <cell r="B10" t="str">
            <v>c1: Public sources (Initial Funds)</v>
          </cell>
          <cell r="C10" t="str">
            <v>m</v>
          </cell>
          <cell r="D10">
            <v>73.0476548371186</v>
          </cell>
          <cell r="E10">
            <v>118.454021659879</v>
          </cell>
          <cell r="F10" t="str">
            <v>m</v>
          </cell>
          <cell r="G10" t="str">
            <v>m</v>
          </cell>
          <cell r="H10">
            <v>81.948364141176199</v>
          </cell>
          <cell r="I10" t="str">
            <v>m</v>
          </cell>
          <cell r="J10" t="str">
            <v>m</v>
          </cell>
          <cell r="K10">
            <v>70.258068274496097</v>
          </cell>
          <cell r="L10">
            <v>99.213479935835807</v>
          </cell>
          <cell r="M10" t="str">
            <v>m</v>
          </cell>
          <cell r="N10">
            <v>84.358429938800796</v>
          </cell>
          <cell r="O10">
            <v>93.160029799673495</v>
          </cell>
          <cell r="P10" t="str">
            <v>m</v>
          </cell>
          <cell r="Q10">
            <v>80.257343843896905</v>
          </cell>
          <cell r="R10" t="str">
            <v>m</v>
          </cell>
          <cell r="S10">
            <v>81.860275359141198</v>
          </cell>
          <cell r="T10" t="str">
            <v>m</v>
          </cell>
          <cell r="U10">
            <v>79.032184732925302</v>
          </cell>
          <cell r="V10">
            <v>91.233916095990907</v>
          </cell>
          <cell r="W10" t="str">
            <v>m</v>
          </cell>
          <cell r="X10" t="str">
            <v>m</v>
          </cell>
          <cell r="Y10" t="str">
            <v>m</v>
          </cell>
          <cell r="Z10" t="str">
            <v>m</v>
          </cell>
          <cell r="AA10" t="str">
            <v>m</v>
          </cell>
          <cell r="AB10">
            <v>98.526509068092494</v>
          </cell>
          <cell r="AC10" t="str">
            <v>m</v>
          </cell>
          <cell r="AD10" t="str">
            <v>m</v>
          </cell>
          <cell r="AE10" t="str">
            <v>m</v>
          </cell>
          <cell r="AF10" t="str">
            <v>m</v>
          </cell>
          <cell r="AG10" t="str">
            <v>m</v>
          </cell>
          <cell r="AH10" t="str">
            <v>m</v>
          </cell>
          <cell r="AI10" t="str">
            <v>m</v>
          </cell>
          <cell r="AJ10">
            <v>76.367977864392799</v>
          </cell>
          <cell r="AK10">
            <v>93.5615292277473</v>
          </cell>
          <cell r="AL10" t="str">
            <v>m</v>
          </cell>
          <cell r="AM10" t="str">
            <v>m</v>
          </cell>
          <cell r="AN10">
            <v>89.635917152967295</v>
          </cell>
          <cell r="AO10">
            <v>47.982853158326002</v>
          </cell>
        </row>
        <row r="11">
          <cell r="A11">
            <v>905070</v>
          </cell>
          <cell r="B11" t="str">
            <v>c2: Private sources (Initial Funds)</v>
          </cell>
          <cell r="C11" t="str">
            <v>m</v>
          </cell>
          <cell r="D11">
            <v>26.9523451628814</v>
          </cell>
          <cell r="E11" t="str">
            <v>x</v>
          </cell>
          <cell r="F11" t="str">
            <v>m</v>
          </cell>
          <cell r="G11" t="str">
            <v>m</v>
          </cell>
          <cell r="H11">
            <v>18.051635858823801</v>
          </cell>
          <cell r="I11" t="str">
            <v>m</v>
          </cell>
          <cell r="J11" t="str">
            <v>m</v>
          </cell>
          <cell r="K11">
            <v>29.7419317255039</v>
          </cell>
          <cell r="L11">
            <v>0.78652006416425302</v>
          </cell>
          <cell r="M11" t="str">
            <v>m</v>
          </cell>
          <cell r="N11">
            <v>15.6415700611992</v>
          </cell>
          <cell r="O11">
            <v>6.8399702003265501</v>
          </cell>
          <cell r="P11" t="str">
            <v>m</v>
          </cell>
          <cell r="Q11">
            <v>19.742656156103099</v>
          </cell>
          <cell r="R11" t="str">
            <v>m</v>
          </cell>
          <cell r="S11">
            <v>18.139724640858802</v>
          </cell>
          <cell r="T11" t="str">
            <v>m</v>
          </cell>
          <cell r="U11">
            <v>20.967815267074698</v>
          </cell>
          <cell r="V11">
            <v>8.7660839040091094</v>
          </cell>
          <cell r="W11" t="str">
            <v>m</v>
          </cell>
          <cell r="X11" t="str">
            <v>m</v>
          </cell>
          <cell r="Y11" t="str">
            <v>m</v>
          </cell>
          <cell r="Z11" t="str">
            <v>m</v>
          </cell>
          <cell r="AA11" t="str">
            <v>m</v>
          </cell>
          <cell r="AB11">
            <v>1.4734909319074601</v>
          </cell>
          <cell r="AC11" t="str">
            <v>m</v>
          </cell>
          <cell r="AD11" t="str">
            <v>m</v>
          </cell>
          <cell r="AE11" t="str">
            <v>m</v>
          </cell>
          <cell r="AF11" t="str">
            <v>m</v>
          </cell>
          <cell r="AG11" t="str">
            <v>m</v>
          </cell>
          <cell r="AH11" t="str">
            <v>m</v>
          </cell>
          <cell r="AI11" t="str">
            <v>m</v>
          </cell>
          <cell r="AJ11">
            <v>23.632022135607201</v>
          </cell>
          <cell r="AK11">
            <v>6.4384707722527397</v>
          </cell>
          <cell r="AL11" t="str">
            <v>m</v>
          </cell>
          <cell r="AM11" t="str">
            <v>m</v>
          </cell>
          <cell r="AN11">
            <v>10.3640828470327</v>
          </cell>
          <cell r="AO11">
            <v>52.017146841673998</v>
          </cell>
        </row>
        <row r="12">
          <cell r="A12">
            <v>905070</v>
          </cell>
          <cell r="B12" t="str">
            <v>c3: Public sources (Final Funds)</v>
          </cell>
          <cell r="C12">
            <v>80.5357474760754</v>
          </cell>
          <cell r="D12">
            <v>65.085609601428004</v>
          </cell>
          <cell r="E12">
            <v>97.953159176995698</v>
          </cell>
          <cell r="F12">
            <v>99.766218306206198</v>
          </cell>
          <cell r="G12" t="str">
            <v>m</v>
          </cell>
          <cell r="H12">
            <v>61.177018675450597</v>
          </cell>
          <cell r="I12">
            <v>22.822104343858499</v>
          </cell>
          <cell r="J12" t="str">
            <v>m</v>
          </cell>
          <cell r="K12">
            <v>70.258068274496097</v>
          </cell>
          <cell r="L12">
            <v>99.213479935835807</v>
          </cell>
          <cell r="M12">
            <v>100</v>
          </cell>
          <cell r="N12">
            <v>84.358429938800796</v>
          </cell>
          <cell r="O12">
            <v>92.448878347116803</v>
          </cell>
          <cell r="P12">
            <v>100</v>
          </cell>
          <cell r="Q12">
            <v>80.257343843896905</v>
          </cell>
          <cell r="R12">
            <v>93.0318097391105</v>
          </cell>
          <cell r="S12">
            <v>81.860275359141198</v>
          </cell>
          <cell r="T12" t="str">
            <v>m</v>
          </cell>
          <cell r="U12">
            <v>69.706274998413406</v>
          </cell>
          <cell r="V12">
            <v>83.645509899309701</v>
          </cell>
          <cell r="W12">
            <v>42.782129957162702</v>
          </cell>
          <cell r="X12" t="str">
            <v>m</v>
          </cell>
          <cell r="Y12">
            <v>15.573564419205301</v>
          </cell>
          <cell r="Z12" t="str">
            <v>m</v>
          </cell>
          <cell r="AA12">
            <v>77.387428076308396</v>
          </cell>
          <cell r="AB12">
            <v>88.346141756443402</v>
          </cell>
          <cell r="AC12" t="str">
            <v>m</v>
          </cell>
          <cell r="AD12" t="str">
            <v>m</v>
          </cell>
          <cell r="AE12" t="str">
            <v>m</v>
          </cell>
          <cell r="AF12" t="str">
            <v>m</v>
          </cell>
          <cell r="AG12" t="str">
            <v>m</v>
          </cell>
          <cell r="AH12" t="str">
            <v>m</v>
          </cell>
          <cell r="AI12" t="str">
            <v>m</v>
          </cell>
          <cell r="AJ12">
            <v>76.367977864392799</v>
          </cell>
          <cell r="AK12">
            <v>93.5615292277473</v>
          </cell>
          <cell r="AL12" t="str">
            <v>m</v>
          </cell>
          <cell r="AM12" t="str">
            <v>m</v>
          </cell>
          <cell r="AN12">
            <v>71.649174428334703</v>
          </cell>
          <cell r="AO12">
            <v>47.982853158326002</v>
          </cell>
        </row>
        <row r="13">
          <cell r="A13">
            <v>905070</v>
          </cell>
          <cell r="B13" t="str">
            <v>c4: Private sources (Final Funds)</v>
          </cell>
          <cell r="C13">
            <v>19.4642525239246</v>
          </cell>
          <cell r="D13">
            <v>34.914390398572003</v>
          </cell>
          <cell r="E13">
            <v>2.04684082300429</v>
          </cell>
          <cell r="F13">
            <v>0.23378169379378899</v>
          </cell>
          <cell r="G13" t="str">
            <v>m</v>
          </cell>
          <cell r="H13">
            <v>38.822981324549403</v>
          </cell>
          <cell r="I13">
            <v>77.177895656141601</v>
          </cell>
          <cell r="J13" t="str">
            <v>m</v>
          </cell>
          <cell r="K13">
            <v>29.7419317255039</v>
          </cell>
          <cell r="L13">
            <v>0.78652006416425302</v>
          </cell>
          <cell r="M13" t="str">
            <v>x</v>
          </cell>
          <cell r="N13">
            <v>15.6415700611992</v>
          </cell>
          <cell r="O13">
            <v>7.5511216528832099</v>
          </cell>
          <cell r="P13">
            <v>0</v>
          </cell>
          <cell r="Q13">
            <v>19.742656156103099</v>
          </cell>
          <cell r="R13">
            <v>6.9681902608894797</v>
          </cell>
          <cell r="S13">
            <v>18.139724640858802</v>
          </cell>
          <cell r="T13" t="str">
            <v>m</v>
          </cell>
          <cell r="U13">
            <v>30.293725001586601</v>
          </cell>
          <cell r="V13">
            <v>16.354490100690299</v>
          </cell>
          <cell r="W13">
            <v>57.217870042837298</v>
          </cell>
          <cell r="X13" t="str">
            <v>m</v>
          </cell>
          <cell r="Y13">
            <v>84.426435580794703</v>
          </cell>
          <cell r="Z13" t="str">
            <v>m</v>
          </cell>
          <cell r="AA13">
            <v>22.612571923691601</v>
          </cell>
          <cell r="AB13">
            <v>11.6538582435566</v>
          </cell>
          <cell r="AC13" t="str">
            <v>m</v>
          </cell>
          <cell r="AD13" t="str">
            <v>m</v>
          </cell>
          <cell r="AE13" t="str">
            <v>m</v>
          </cell>
          <cell r="AF13" t="str">
            <v>m</v>
          </cell>
          <cell r="AG13" t="str">
            <v>m</v>
          </cell>
          <cell r="AH13" t="str">
            <v>m</v>
          </cell>
          <cell r="AI13" t="str">
            <v>m</v>
          </cell>
          <cell r="AJ13">
            <v>23.632022135607201</v>
          </cell>
          <cell r="AK13">
            <v>6.4384707722527397</v>
          </cell>
          <cell r="AL13" t="str">
            <v>m</v>
          </cell>
          <cell r="AM13" t="str">
            <v>m</v>
          </cell>
          <cell r="AN13">
            <v>28.3508255716653</v>
          </cell>
          <cell r="AO13">
            <v>52.017146841673998</v>
          </cell>
        </row>
      </sheetData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11_A94"/>
    </sheetNames>
    <sheetDataSet>
      <sheetData sheetId="0" refreshError="1">
        <row r="1">
          <cell r="A1" t="str">
            <v>Expr2</v>
          </cell>
          <cell r="B1" t="str">
            <v>Expr3</v>
          </cell>
          <cell r="C1" t="str">
            <v>Australia</v>
          </cell>
          <cell r="D1" t="str">
            <v>Austria</v>
          </cell>
          <cell r="E1" t="str">
            <v>Belgium</v>
          </cell>
          <cell r="F1" t="str">
            <v>Canada</v>
          </cell>
          <cell r="G1" t="str">
            <v>Czech Republic</v>
          </cell>
          <cell r="H1" t="str">
            <v>Denmark</v>
          </cell>
          <cell r="I1" t="str">
            <v>Finland</v>
          </cell>
          <cell r="J1" t="str">
            <v>France</v>
          </cell>
          <cell r="K1" t="str">
            <v>Germany</v>
          </cell>
          <cell r="L1" t="str">
            <v>Greece</v>
          </cell>
          <cell r="M1" t="str">
            <v>Hungary</v>
          </cell>
          <cell r="N1" t="str">
            <v>Iceland</v>
          </cell>
          <cell r="O1" t="str">
            <v>Ireland</v>
          </cell>
          <cell r="P1" t="str">
            <v>Italy</v>
          </cell>
          <cell r="Q1" t="str">
            <v>Japan</v>
          </cell>
          <cell r="R1" t="str">
            <v>Korea</v>
          </cell>
          <cell r="S1" t="str">
            <v>Mexico</v>
          </cell>
          <cell r="T1" t="str">
            <v>Netherlands</v>
          </cell>
          <cell r="U1" t="str">
            <v>New Zealand</v>
          </cell>
          <cell r="V1" t="str">
            <v>Norway</v>
          </cell>
          <cell r="W1" t="str">
            <v>Portugal</v>
          </cell>
          <cell r="X1" t="str">
            <v>Spain</v>
          </cell>
          <cell r="Y1" t="str">
            <v>Sweden</v>
          </cell>
          <cell r="Z1" t="str">
            <v>Switzerland</v>
          </cell>
          <cell r="AA1" t="str">
            <v>Turkey</v>
          </cell>
          <cell r="AB1" t="str">
            <v>United Kingdom</v>
          </cell>
          <cell r="AC1" t="str">
            <v>United States</v>
          </cell>
          <cell r="AD1" t="str">
            <v>Norway</v>
          </cell>
          <cell r="AE1" t="str">
            <v>Paraguay</v>
          </cell>
        </row>
        <row r="2">
          <cell r="A2">
            <v>900000</v>
          </cell>
          <cell r="B2" t="str">
            <v>c1: Public sources (Initial Funds)</v>
          </cell>
          <cell r="C2">
            <v>83.933240390360496</v>
          </cell>
          <cell r="D2" t="str">
            <v>m</v>
          </cell>
          <cell r="E2" t="str">
            <v>m</v>
          </cell>
          <cell r="F2">
            <v>93.168865087163397</v>
          </cell>
          <cell r="G2" t="str">
            <v>m</v>
          </cell>
          <cell r="H2">
            <v>94.003027184421398</v>
          </cell>
          <cell r="I2" t="str">
            <v>100.000 (x)</v>
          </cell>
          <cell r="J2">
            <v>91.342534504391494</v>
          </cell>
          <cell r="K2">
            <v>77.696393416440003</v>
          </cell>
          <cell r="L2">
            <v>100</v>
          </cell>
          <cell r="M2">
            <v>89.315030944789896</v>
          </cell>
          <cell r="N2">
            <v>87.662424932403098</v>
          </cell>
          <cell r="O2">
            <v>91.549007186332304</v>
          </cell>
          <cell r="P2">
            <v>99.376619228934501</v>
          </cell>
          <cell r="Q2" t="str">
            <v>77.227 (x)</v>
          </cell>
          <cell r="R2">
            <v>59.381712963367399</v>
          </cell>
          <cell r="S2" t="str">
            <v>81.126 (x)</v>
          </cell>
          <cell r="T2">
            <v>97.049053594966495</v>
          </cell>
          <cell r="U2" t="str">
            <v>m</v>
          </cell>
          <cell r="V2" t="str">
            <v>m</v>
          </cell>
          <cell r="W2">
            <v>100</v>
          </cell>
          <cell r="X2">
            <v>85.361781329975798</v>
          </cell>
          <cell r="Y2">
            <v>98.224684132747399</v>
          </cell>
          <cell r="Z2" t="str">
            <v>m</v>
          </cell>
          <cell r="AA2">
            <v>97.7836348991259</v>
          </cell>
          <cell r="AB2" t="str">
            <v>m</v>
          </cell>
          <cell r="AC2">
            <v>74.530343364468607</v>
          </cell>
          <cell r="AD2" t="str">
            <v>m</v>
          </cell>
          <cell r="AE2" t="str">
            <v>m</v>
          </cell>
        </row>
        <row r="3">
          <cell r="A3">
            <v>900000</v>
          </cell>
          <cell r="B3" t="str">
            <v>c2: Private sources (Initial Funds)</v>
          </cell>
          <cell r="C3">
            <v>16.066759609639501</v>
          </cell>
          <cell r="D3" t="str">
            <v>m</v>
          </cell>
          <cell r="E3" t="str">
            <v>m</v>
          </cell>
          <cell r="F3">
            <v>6.8311349128365899</v>
          </cell>
          <cell r="G3" t="str">
            <v>m</v>
          </cell>
          <cell r="H3">
            <v>5.9969728155786504</v>
          </cell>
          <cell r="I3" t="str">
            <v>m</v>
          </cell>
          <cell r="J3">
            <v>8.6574654956085304</v>
          </cell>
          <cell r="K3">
            <v>22.303606583560001</v>
          </cell>
          <cell r="L3">
            <v>0</v>
          </cell>
          <cell r="M3">
            <v>10.6849690552101</v>
          </cell>
          <cell r="N3" t="str">
            <v>m</v>
          </cell>
          <cell r="O3">
            <v>8.4509928136677193</v>
          </cell>
          <cell r="P3">
            <v>0.62338077106554002</v>
          </cell>
          <cell r="Q3" t="str">
            <v>22.773 (x)</v>
          </cell>
          <cell r="R3">
            <v>40.618287036632701</v>
          </cell>
          <cell r="S3" t="str">
            <v>18.874 (x)</v>
          </cell>
          <cell r="T3">
            <v>2.9509464050335299</v>
          </cell>
          <cell r="U3" t="str">
            <v>m</v>
          </cell>
          <cell r="V3" t="str">
            <v>m</v>
          </cell>
          <cell r="W3">
            <v>0</v>
          </cell>
          <cell r="X3">
            <v>14.6382186700242</v>
          </cell>
          <cell r="Y3">
            <v>1.77531586725257</v>
          </cell>
          <cell r="Z3" t="str">
            <v>m</v>
          </cell>
          <cell r="AA3">
            <v>2.2163651008741501</v>
          </cell>
          <cell r="AB3" t="str">
            <v>m</v>
          </cell>
          <cell r="AC3" t="str">
            <v>25.470 (x)</v>
          </cell>
          <cell r="AD3" t="str">
            <v>m</v>
          </cell>
          <cell r="AE3" t="str">
            <v>m</v>
          </cell>
        </row>
        <row r="4">
          <cell r="A4">
            <v>900000</v>
          </cell>
          <cell r="B4" t="str">
            <v>c3: Public sources (Final Funds)</v>
          </cell>
          <cell r="C4">
            <v>80.569607647878897</v>
          </cell>
          <cell r="D4" t="str">
            <v>m</v>
          </cell>
          <cell r="E4" t="str">
            <v>m</v>
          </cell>
          <cell r="F4">
            <v>83.905575981873199</v>
          </cell>
          <cell r="G4" t="str">
            <v>m</v>
          </cell>
          <cell r="H4" t="str">
            <v>92.374 (x)</v>
          </cell>
          <cell r="I4" t="str">
            <v>100.000 (x)</v>
          </cell>
          <cell r="J4">
            <v>91.342534504391494</v>
          </cell>
          <cell r="K4" t="str">
            <v>77.513 (x)</v>
          </cell>
          <cell r="L4">
            <v>100</v>
          </cell>
          <cell r="M4">
            <v>89.315030944789896</v>
          </cell>
          <cell r="N4">
            <v>87.662424932403098</v>
          </cell>
          <cell r="O4">
            <v>89.562399290793493</v>
          </cell>
          <cell r="P4">
            <v>97.631568155944194</v>
          </cell>
          <cell r="Q4" t="str">
            <v>77.227 (x)</v>
          </cell>
          <cell r="R4">
            <v>58.619048594608998</v>
          </cell>
          <cell r="S4" t="str">
            <v>81.126 (x)</v>
          </cell>
          <cell r="T4">
            <v>92.128270358305301</v>
          </cell>
          <cell r="U4" t="str">
            <v>m</v>
          </cell>
          <cell r="V4" t="str">
            <v>m</v>
          </cell>
          <cell r="W4">
            <v>100</v>
          </cell>
          <cell r="X4" t="str">
            <v>m</v>
          </cell>
          <cell r="Y4">
            <v>98.224684132747399</v>
          </cell>
          <cell r="Z4" t="str">
            <v>m</v>
          </cell>
          <cell r="AA4">
            <v>96.176576210807497</v>
          </cell>
          <cell r="AB4" t="str">
            <v>m</v>
          </cell>
          <cell r="AC4">
            <v>74.244926204959</v>
          </cell>
          <cell r="AD4" t="str">
            <v>m</v>
          </cell>
          <cell r="AE4" t="str">
            <v>m</v>
          </cell>
        </row>
        <row r="5">
          <cell r="A5">
            <v>900000</v>
          </cell>
          <cell r="B5" t="str">
            <v>c4: Private sources (Final Funds)</v>
          </cell>
          <cell r="C5">
            <v>19.4303923521211</v>
          </cell>
          <cell r="D5" t="str">
            <v>m</v>
          </cell>
          <cell r="E5" t="str">
            <v>m</v>
          </cell>
          <cell r="F5">
            <v>16.094424018126801</v>
          </cell>
          <cell r="G5" t="str">
            <v>m</v>
          </cell>
          <cell r="H5">
            <v>7.6261712864006501</v>
          </cell>
          <cell r="I5" t="str">
            <v>x</v>
          </cell>
          <cell r="J5">
            <v>8.6574654956085304</v>
          </cell>
          <cell r="K5">
            <v>22.486882350288301</v>
          </cell>
          <cell r="L5">
            <v>0</v>
          </cell>
          <cell r="M5">
            <v>10.6849690552101</v>
          </cell>
          <cell r="N5">
            <v>12.3375750675969</v>
          </cell>
          <cell r="O5">
            <v>10.4376007092065</v>
          </cell>
          <cell r="P5">
            <v>2.3684318440557699</v>
          </cell>
          <cell r="Q5" t="str">
            <v>22.773 (x)</v>
          </cell>
          <cell r="R5">
            <v>41.380951405391002</v>
          </cell>
          <cell r="S5" t="str">
            <v>18.874 (x)</v>
          </cell>
          <cell r="T5">
            <v>7.8717296416946896</v>
          </cell>
          <cell r="U5" t="str">
            <v>m</v>
          </cell>
          <cell r="V5" t="str">
            <v>m</v>
          </cell>
          <cell r="W5">
            <v>0</v>
          </cell>
          <cell r="X5">
            <v>14.6382186700242</v>
          </cell>
          <cell r="Y5">
            <v>1.77531586725257</v>
          </cell>
          <cell r="Z5" t="str">
            <v>m</v>
          </cell>
          <cell r="AA5">
            <v>3.8234237891925398</v>
          </cell>
          <cell r="AB5" t="str">
            <v>m</v>
          </cell>
          <cell r="AC5">
            <v>25.755073795041</v>
          </cell>
          <cell r="AD5" t="str">
            <v>m</v>
          </cell>
          <cell r="AE5" t="str">
            <v>m</v>
          </cell>
        </row>
        <row r="6">
          <cell r="A6">
            <v>901030</v>
          </cell>
          <cell r="B6" t="str">
            <v>c1: P ublic sources (Initial Funds)</v>
          </cell>
          <cell r="C6">
            <v>88.691822402094999</v>
          </cell>
          <cell r="D6" t="str">
            <v>m</v>
          </cell>
          <cell r="E6" t="str">
            <v>m</v>
          </cell>
          <cell r="F6">
            <v>94.436986777105304</v>
          </cell>
          <cell r="G6" t="str">
            <v>m</v>
          </cell>
          <cell r="H6">
            <v>97.902292595987802</v>
          </cell>
          <cell r="I6" t="str">
            <v>m</v>
          </cell>
          <cell r="J6">
            <v>92.618212238884198</v>
          </cell>
          <cell r="K6" t="str">
            <v>75.688 (x)</v>
          </cell>
          <cell r="L6">
            <v>100</v>
          </cell>
          <cell r="M6">
            <v>90.875181508531597</v>
          </cell>
          <cell r="N6" t="str">
            <v>m</v>
          </cell>
          <cell r="O6">
            <v>95.637983704512905</v>
          </cell>
          <cell r="P6" t="str">
            <v>m</v>
          </cell>
          <cell r="Q6" t="str">
            <v>93.693 (x)</v>
          </cell>
          <cell r="R6">
            <v>75.175574094814394</v>
          </cell>
          <cell r="S6" t="str">
            <v>81.041 (x)</v>
          </cell>
          <cell r="T6">
            <v>96.430181058488003</v>
          </cell>
          <cell r="U6" t="str">
            <v>m</v>
          </cell>
          <cell r="V6" t="str">
            <v>m</v>
          </cell>
          <cell r="W6">
            <v>100</v>
          </cell>
          <cell r="X6">
            <v>87.824449116416602</v>
          </cell>
          <cell r="Y6">
            <v>99.841475716962094</v>
          </cell>
          <cell r="Z6" t="str">
            <v>m</v>
          </cell>
          <cell r="AA6" t="str">
            <v>100.000 (x)</v>
          </cell>
          <cell r="AB6" t="str">
            <v>m</v>
          </cell>
          <cell r="AC6" t="str">
            <v>89.582 (x)</v>
          </cell>
          <cell r="AD6" t="str">
            <v>m</v>
          </cell>
          <cell r="AE6" t="str">
            <v>m</v>
          </cell>
        </row>
        <row r="7">
          <cell r="A7">
            <v>901030</v>
          </cell>
          <cell r="B7" t="str">
            <v>c2: Private sources (Initial Funds)</v>
          </cell>
          <cell r="C7">
            <v>11.308177597905001</v>
          </cell>
          <cell r="D7" t="str">
            <v>m</v>
          </cell>
          <cell r="E7" t="str">
            <v>m</v>
          </cell>
          <cell r="F7">
            <v>5.5630132228947602</v>
          </cell>
          <cell r="G7" t="str">
            <v>m</v>
          </cell>
          <cell r="H7">
            <v>2.0977074040121901</v>
          </cell>
          <cell r="I7" t="str">
            <v>m</v>
          </cell>
          <cell r="J7">
            <v>7.3817877611157598</v>
          </cell>
          <cell r="K7" t="str">
            <v>24.312 (x)</v>
          </cell>
          <cell r="L7">
            <v>0</v>
          </cell>
          <cell r="M7">
            <v>9.1248184914684192</v>
          </cell>
          <cell r="N7" t="str">
            <v>m</v>
          </cell>
          <cell r="O7">
            <v>4.3620162954871002</v>
          </cell>
          <cell r="P7" t="str">
            <v>m</v>
          </cell>
          <cell r="Q7" t="str">
            <v>6.307 (x)</v>
          </cell>
          <cell r="R7">
            <v>24.824425905185599</v>
          </cell>
          <cell r="S7" t="str">
            <v>18.959 (x)</v>
          </cell>
          <cell r="T7">
            <v>3.56981894151204</v>
          </cell>
          <cell r="U7" t="str">
            <v>m</v>
          </cell>
          <cell r="V7" t="str">
            <v>m</v>
          </cell>
          <cell r="W7">
            <v>0</v>
          </cell>
          <cell r="X7">
            <v>12.1755508835834</v>
          </cell>
          <cell r="Y7">
            <v>0.158524283037902</v>
          </cell>
          <cell r="Z7" t="str">
            <v>m</v>
          </cell>
          <cell r="AA7" t="str">
            <v>x</v>
          </cell>
          <cell r="AB7" t="str">
            <v>m</v>
          </cell>
          <cell r="AC7" t="str">
            <v>10.418 (x)</v>
          </cell>
          <cell r="AD7" t="str">
            <v>m</v>
          </cell>
          <cell r="AE7" t="str">
            <v>m</v>
          </cell>
        </row>
        <row r="8">
          <cell r="A8">
            <v>901030</v>
          </cell>
          <cell r="B8" t="str">
            <v>c3: Public sources (Final Funds)</v>
          </cell>
          <cell r="C8">
            <v>87.870491608141904</v>
          </cell>
          <cell r="D8" t="str">
            <v>m</v>
          </cell>
          <cell r="E8" t="str">
            <v>m</v>
          </cell>
          <cell r="F8">
            <v>94.436986777105304</v>
          </cell>
          <cell r="G8" t="str">
            <v>m</v>
          </cell>
          <cell r="H8">
            <v>97.902292595987802</v>
          </cell>
          <cell r="I8" t="str">
            <v>100.000 (x)</v>
          </cell>
          <cell r="J8">
            <v>92.618212238884198</v>
          </cell>
          <cell r="K8" t="str">
            <v>75.688 (x)</v>
          </cell>
          <cell r="L8">
            <v>100</v>
          </cell>
          <cell r="M8">
            <v>90.875181508531597</v>
          </cell>
          <cell r="N8" t="str">
            <v>100.000 (x)</v>
          </cell>
          <cell r="O8" t="str">
            <v>m</v>
          </cell>
          <cell r="P8">
            <v>100</v>
          </cell>
          <cell r="Q8" t="str">
            <v>93.693 (x)</v>
          </cell>
          <cell r="R8">
            <v>75.175574094814394</v>
          </cell>
          <cell r="S8" t="str">
            <v>81.041 (x)</v>
          </cell>
          <cell r="T8">
            <v>93.239318223712004</v>
          </cell>
          <cell r="U8" t="str">
            <v>m</v>
          </cell>
          <cell r="V8" t="str">
            <v>m</v>
          </cell>
          <cell r="W8">
            <v>100</v>
          </cell>
          <cell r="X8" t="str">
            <v>m</v>
          </cell>
          <cell r="Y8">
            <v>99.841475716962094</v>
          </cell>
          <cell r="Z8" t="str">
            <v>m</v>
          </cell>
          <cell r="AA8" t="str">
            <v>100.000 (x)</v>
          </cell>
          <cell r="AB8" t="str">
            <v>m</v>
          </cell>
          <cell r="AC8" t="str">
            <v>89.582 (x)</v>
          </cell>
          <cell r="AD8" t="str">
            <v>m</v>
          </cell>
          <cell r="AE8" t="str">
            <v>m</v>
          </cell>
        </row>
        <row r="9">
          <cell r="A9">
            <v>901030</v>
          </cell>
          <cell r="B9" t="str">
            <v>c4: Private sources (Final Funds)</v>
          </cell>
          <cell r="C9">
            <v>12.129508391858099</v>
          </cell>
          <cell r="D9" t="str">
            <v>m</v>
          </cell>
          <cell r="E9" t="str">
            <v>m</v>
          </cell>
          <cell r="F9">
            <v>5.5630132228947602</v>
          </cell>
          <cell r="G9" t="str">
            <v>m</v>
          </cell>
          <cell r="H9">
            <v>2.0977074040121901</v>
          </cell>
          <cell r="I9" t="str">
            <v>x</v>
          </cell>
          <cell r="J9">
            <v>7.3817877611157598</v>
          </cell>
          <cell r="K9" t="str">
            <v>24.312 (x)</v>
          </cell>
          <cell r="L9">
            <v>0</v>
          </cell>
          <cell r="M9">
            <v>9.1248184914684192</v>
          </cell>
          <cell r="N9" t="str">
            <v>x</v>
          </cell>
          <cell r="O9">
            <v>4.3620162954871002</v>
          </cell>
          <cell r="P9" t="str">
            <v>m</v>
          </cell>
          <cell r="Q9" t="str">
            <v>6.307 (x)</v>
          </cell>
          <cell r="R9">
            <v>24.824425905185599</v>
          </cell>
          <cell r="S9" t="str">
            <v>18.959 (x)</v>
          </cell>
          <cell r="T9">
            <v>6.7606817762879698</v>
          </cell>
          <cell r="U9" t="str">
            <v>m</v>
          </cell>
          <cell r="V9" t="str">
            <v>m</v>
          </cell>
          <cell r="W9">
            <v>0</v>
          </cell>
          <cell r="X9">
            <v>12.1755508835834</v>
          </cell>
          <cell r="Y9">
            <v>0.158524283037902</v>
          </cell>
          <cell r="Z9" t="str">
            <v>m</v>
          </cell>
          <cell r="AA9" t="str">
            <v>x</v>
          </cell>
          <cell r="AB9" t="str">
            <v>m</v>
          </cell>
          <cell r="AC9" t="str">
            <v>10.418 (x)</v>
          </cell>
          <cell r="AD9" t="str">
            <v>m</v>
          </cell>
          <cell r="AE9" t="str">
            <v>m</v>
          </cell>
        </row>
        <row r="10">
          <cell r="A10">
            <v>905070</v>
          </cell>
          <cell r="B10" t="str">
            <v>c1: Public sources (Initial Funds)</v>
          </cell>
          <cell r="C10">
            <v>74.714068441064597</v>
          </cell>
          <cell r="D10" t="str">
            <v>m</v>
          </cell>
          <cell r="E10" t="str">
            <v>m</v>
          </cell>
          <cell r="F10">
            <v>90.795855397787903</v>
          </cell>
          <cell r="G10" t="str">
            <v>m</v>
          </cell>
          <cell r="H10">
            <v>99.524137542779997</v>
          </cell>
          <cell r="I10" t="str">
            <v>m</v>
          </cell>
          <cell r="J10">
            <v>83.408810727853705</v>
          </cell>
          <cell r="K10">
            <v>90.391558693814105</v>
          </cell>
          <cell r="L10">
            <v>100</v>
          </cell>
          <cell r="M10">
            <v>83.1212822207535</v>
          </cell>
          <cell r="N10" t="str">
            <v>m</v>
          </cell>
          <cell r="O10">
            <v>79.049920764715196</v>
          </cell>
          <cell r="P10">
            <v>88.791541035626295</v>
          </cell>
          <cell r="Q10" t="str">
            <v>46.498 (x)</v>
          </cell>
          <cell r="R10">
            <v>15.9693523479074</v>
          </cell>
          <cell r="S10" t="str">
            <v>81.057 (x)</v>
          </cell>
          <cell r="T10">
            <v>98.003410599415304</v>
          </cell>
          <cell r="U10" t="str">
            <v>m</v>
          </cell>
          <cell r="V10" t="str">
            <v>m</v>
          </cell>
          <cell r="W10">
            <v>100</v>
          </cell>
          <cell r="X10">
            <v>78.087091289366398</v>
          </cell>
          <cell r="Y10">
            <v>93.107632568862996</v>
          </cell>
          <cell r="Z10" t="str">
            <v>m</v>
          </cell>
          <cell r="AA10">
            <v>94.120156419729398</v>
          </cell>
          <cell r="AB10">
            <v>99.4734838359538</v>
          </cell>
          <cell r="AC10" t="str">
            <v>48.499 (x)</v>
          </cell>
          <cell r="AD10" t="str">
            <v>m</v>
          </cell>
          <cell r="AE10" t="str">
            <v>m</v>
          </cell>
        </row>
        <row r="11">
          <cell r="A11">
            <v>905070</v>
          </cell>
          <cell r="B11" t="str">
            <v>c2: Private sources (Initial Funds)</v>
          </cell>
          <cell r="C11">
            <v>25.285931558935399</v>
          </cell>
          <cell r="D11" t="str">
            <v>m</v>
          </cell>
          <cell r="E11" t="str">
            <v>m</v>
          </cell>
          <cell r="F11">
            <v>9.2041446022120699</v>
          </cell>
          <cell r="G11" t="str">
            <v>m</v>
          </cell>
          <cell r="H11">
            <v>0.47586245722000697</v>
          </cell>
          <cell r="I11" t="str">
            <v>m</v>
          </cell>
          <cell r="J11">
            <v>16.591189272146298</v>
          </cell>
          <cell r="K11">
            <v>9.6084413061858704</v>
          </cell>
          <cell r="L11">
            <v>0</v>
          </cell>
          <cell r="M11">
            <v>16.8787177792465</v>
          </cell>
          <cell r="N11" t="str">
            <v>m</v>
          </cell>
          <cell r="O11">
            <v>20.9500792352848</v>
          </cell>
          <cell r="P11">
            <v>11.208458964373699</v>
          </cell>
          <cell r="Q11" t="str">
            <v>53.502 (x)</v>
          </cell>
          <cell r="R11">
            <v>84.030647652092597</v>
          </cell>
          <cell r="S11" t="str">
            <v>18.943 (x)</v>
          </cell>
          <cell r="T11">
            <v>1.99658940058468</v>
          </cell>
          <cell r="U11" t="str">
            <v>m</v>
          </cell>
          <cell r="V11" t="str">
            <v>m</v>
          </cell>
          <cell r="W11">
            <v>0</v>
          </cell>
          <cell r="X11">
            <v>21.912908710633602</v>
          </cell>
          <cell r="Y11">
            <v>6.892367431137</v>
          </cell>
          <cell r="Z11" t="str">
            <v>m</v>
          </cell>
          <cell r="AA11">
            <v>5.8798435802706397</v>
          </cell>
          <cell r="AB11">
            <v>0.52651616404623602</v>
          </cell>
          <cell r="AC11" t="str">
            <v>51.501 (x)</v>
          </cell>
          <cell r="AD11" t="str">
            <v>m</v>
          </cell>
          <cell r="AE11" t="str">
            <v>m</v>
          </cell>
        </row>
        <row r="12">
          <cell r="A12">
            <v>905070</v>
          </cell>
          <cell r="B12" t="str">
            <v>c3: Public sources (Final Funds)</v>
          </cell>
          <cell r="C12">
            <v>65.703422053231904</v>
          </cell>
          <cell r="D12" t="str">
            <v>m</v>
          </cell>
          <cell r="E12" t="str">
            <v>m</v>
          </cell>
          <cell r="F12">
            <v>64.198352993767898</v>
          </cell>
          <cell r="G12" t="str">
            <v>m</v>
          </cell>
          <cell r="H12">
            <v>99.524137542779997</v>
          </cell>
          <cell r="I12" t="str">
            <v>100.000 (x)</v>
          </cell>
          <cell r="J12">
            <v>83.408810727853705</v>
          </cell>
          <cell r="K12" t="str">
            <v>89.389 (x)</v>
          </cell>
          <cell r="L12">
            <v>100</v>
          </cell>
          <cell r="M12">
            <v>83.1212822207535</v>
          </cell>
          <cell r="N12">
            <v>92.917001417807697</v>
          </cell>
          <cell r="O12">
            <v>70.460478725819101</v>
          </cell>
          <cell r="P12">
            <v>86.128526763739401</v>
          </cell>
          <cell r="Q12" t="str">
            <v>46.498 (x)</v>
          </cell>
          <cell r="R12">
            <v>15.9693523479074</v>
          </cell>
          <cell r="S12" t="str">
            <v>81.057 (x)</v>
          </cell>
          <cell r="T12">
            <v>88.302559768712896</v>
          </cell>
          <cell r="U12" t="str">
            <v>m</v>
          </cell>
          <cell r="V12" t="str">
            <v>m</v>
          </cell>
          <cell r="W12">
            <v>100</v>
          </cell>
          <cell r="X12">
            <v>78.087091289366398</v>
          </cell>
          <cell r="Y12">
            <v>93.107632568862996</v>
          </cell>
          <cell r="Z12" t="str">
            <v>m</v>
          </cell>
          <cell r="AA12">
            <v>89.924164480562297</v>
          </cell>
          <cell r="AB12">
            <v>70.920107247292506</v>
          </cell>
          <cell r="AC12">
            <v>47.719735762031704</v>
          </cell>
          <cell r="AD12" t="str">
            <v>m</v>
          </cell>
          <cell r="AE12" t="str">
            <v>m</v>
          </cell>
        </row>
        <row r="13">
          <cell r="A13">
            <v>905070</v>
          </cell>
          <cell r="B13" t="str">
            <v>c4: Private sources (Final Funds)</v>
          </cell>
          <cell r="C13">
            <v>34.296577946768103</v>
          </cell>
          <cell r="D13" t="str">
            <v>m</v>
          </cell>
          <cell r="E13" t="str">
            <v>m</v>
          </cell>
          <cell r="F13">
            <v>35.801647006232102</v>
          </cell>
          <cell r="G13" t="str">
            <v>m</v>
          </cell>
          <cell r="H13">
            <v>0.47586245722000697</v>
          </cell>
          <cell r="I13" t="str">
            <v>x</v>
          </cell>
          <cell r="J13">
            <v>16.591189272146298</v>
          </cell>
          <cell r="K13">
            <v>10.611046365485301</v>
          </cell>
          <cell r="L13">
            <v>0</v>
          </cell>
          <cell r="M13">
            <v>16.8787177792465</v>
          </cell>
          <cell r="N13">
            <v>7.0829985821922596</v>
          </cell>
          <cell r="O13">
            <v>29.539521274180899</v>
          </cell>
          <cell r="P13">
            <v>13.8714732362606</v>
          </cell>
          <cell r="Q13" t="str">
            <v>53.502 (x)</v>
          </cell>
          <cell r="R13">
            <v>84.030647652092597</v>
          </cell>
          <cell r="S13" t="str">
            <v>18.943 (x)</v>
          </cell>
          <cell r="T13">
            <v>11.697440231287199</v>
          </cell>
          <cell r="U13" t="str">
            <v>m</v>
          </cell>
          <cell r="V13" t="str">
            <v>m</v>
          </cell>
          <cell r="W13">
            <v>0</v>
          </cell>
          <cell r="X13">
            <v>21.912908710633602</v>
          </cell>
          <cell r="Y13">
            <v>6.892367431137</v>
          </cell>
          <cell r="Z13" t="str">
            <v>m</v>
          </cell>
          <cell r="AA13">
            <v>10.0758355194377</v>
          </cell>
          <cell r="AB13">
            <v>29.079892752707501</v>
          </cell>
          <cell r="AC13">
            <v>52.280264237968403</v>
          </cell>
          <cell r="AD13" t="str">
            <v>m</v>
          </cell>
          <cell r="AE13" t="str">
            <v>m</v>
          </cell>
        </row>
      </sheetData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12_ALL"/>
    </sheetNames>
    <sheetDataSet>
      <sheetData sheetId="0" refreshError="1">
        <row r="1">
          <cell r="A1" t="str">
            <v>DLVLEDUC</v>
          </cell>
          <cell r="B1" t="str">
            <v>col</v>
          </cell>
          <cell r="C1" t="str">
            <v>Argentina</v>
          </cell>
          <cell r="D1" t="str">
            <v>Australia</v>
          </cell>
          <cell r="E1" t="str">
            <v>Austria</v>
          </cell>
          <cell r="F1" t="str">
            <v>Belgium (Fl)</v>
          </cell>
          <cell r="G1" t="str">
            <v>Brazil</v>
          </cell>
          <cell r="H1" t="str">
            <v>Canada</v>
          </cell>
          <cell r="I1" t="str">
            <v>Chile</v>
          </cell>
          <cell r="J1" t="str">
            <v>China</v>
          </cell>
          <cell r="K1" t="str">
            <v>Czech Republic</v>
          </cell>
          <cell r="L1" t="str">
            <v>Denmark</v>
          </cell>
          <cell r="M1" t="str">
            <v>Finland</v>
          </cell>
          <cell r="N1" t="str">
            <v>France</v>
          </cell>
          <cell r="O1" t="str">
            <v>Germany</v>
          </cell>
          <cell r="P1" t="str">
            <v>Greece</v>
          </cell>
          <cell r="Q1" t="str">
            <v>Hungary</v>
          </cell>
          <cell r="R1" t="str">
            <v>Iceland</v>
          </cell>
          <cell r="S1" t="str">
            <v>India</v>
          </cell>
          <cell r="T1" t="str">
            <v>Indonesia</v>
          </cell>
          <cell r="U1" t="str">
            <v>Ireland</v>
          </cell>
          <cell r="V1" t="str">
            <v>Italy</v>
          </cell>
          <cell r="W1" t="str">
            <v>Japan</v>
          </cell>
          <cell r="X1" t="str">
            <v>Jordan</v>
          </cell>
          <cell r="Y1" t="str">
            <v>Korea</v>
          </cell>
          <cell r="Z1" t="str">
            <v>Luxembourg</v>
          </cell>
          <cell r="AA1" t="str">
            <v>Mexico</v>
          </cell>
          <cell r="AB1" t="str">
            <v>Netherlands</v>
          </cell>
          <cell r="AC1" t="str">
            <v>New Zealand</v>
          </cell>
          <cell r="AD1" t="str">
            <v>Norway</v>
          </cell>
          <cell r="AE1" t="str">
            <v>Paraguay</v>
          </cell>
          <cell r="AF1" t="str">
            <v>Philippines</v>
          </cell>
          <cell r="AG1" t="str">
            <v>Poland</v>
          </cell>
          <cell r="AH1" t="str">
            <v>Portugal</v>
          </cell>
          <cell r="AI1" t="str">
            <v>Russian Federation</v>
          </cell>
          <cell r="AJ1" t="str">
            <v>Spain</v>
          </cell>
        </row>
        <row r="2">
          <cell r="A2">
            <v>900000</v>
          </cell>
          <cell r="B2" t="str">
            <v>c1: Central Sources (before transfers)</v>
          </cell>
          <cell r="C2">
            <v>22.932616583792498</v>
          </cell>
          <cell r="D2">
            <v>44.636908448700098</v>
          </cell>
          <cell r="E2">
            <v>48.687293408331399</v>
          </cell>
          <cell r="F2">
            <v>3.3600548100247698</v>
          </cell>
          <cell r="G2">
            <v>32.818805885208199</v>
          </cell>
          <cell r="H2">
            <v>18.873782843325699</v>
          </cell>
          <cell r="I2" t="str">
            <v>m</v>
          </cell>
          <cell r="J2">
            <v>12.933514757533001</v>
          </cell>
          <cell r="K2">
            <v>83.613069504011193</v>
          </cell>
          <cell r="L2">
            <v>41.934807070667098</v>
          </cell>
          <cell r="M2">
            <v>57.927127400720003</v>
          </cell>
          <cell r="N2">
            <v>73.559817959434199</v>
          </cell>
          <cell r="O2">
            <v>6.2233999189578402</v>
          </cell>
          <cell r="P2">
            <v>100.12811337181699</v>
          </cell>
          <cell r="Q2">
            <v>60.475818508922899</v>
          </cell>
          <cell r="R2">
            <v>69.2449211822683</v>
          </cell>
          <cell r="S2">
            <v>13.3178442422661</v>
          </cell>
          <cell r="T2" t="str">
            <v>m</v>
          </cell>
          <cell r="U2">
            <v>99.946495020353794</v>
          </cell>
          <cell r="V2">
            <v>77.560481710795699</v>
          </cell>
          <cell r="W2">
            <v>29.7706955103179</v>
          </cell>
          <cell r="X2" t="str">
            <v>m</v>
          </cell>
          <cell r="Y2">
            <v>94.512909288382403</v>
          </cell>
          <cell r="Z2">
            <v>73.022935100008993</v>
          </cell>
          <cell r="AA2">
            <v>82.370377991863606</v>
          </cell>
          <cell r="AB2">
            <v>95.254268600594898</v>
          </cell>
          <cell r="AC2">
            <v>100</v>
          </cell>
          <cell r="AD2">
            <v>59.224230976794402</v>
          </cell>
          <cell r="AE2">
            <v>100</v>
          </cell>
          <cell r="AF2">
            <v>0.21103979820060001</v>
          </cell>
          <cell r="AG2">
            <v>83.554922206104095</v>
          </cell>
          <cell r="AH2">
            <v>100</v>
          </cell>
          <cell r="AI2">
            <v>22.429821639463398</v>
          </cell>
          <cell r="AJ2">
            <v>44.848131633840403</v>
          </cell>
        </row>
        <row r="3">
          <cell r="A3">
            <v>900000</v>
          </cell>
          <cell r="B3" t="str">
            <v>c2: Regional Sources (before transfers)</v>
          </cell>
          <cell r="C3">
            <v>77.067275903776405</v>
          </cell>
          <cell r="D3">
            <v>55.430051726735499</v>
          </cell>
          <cell r="E3">
            <v>30.4593311855288</v>
          </cell>
          <cell r="F3">
            <v>92.680365993622402</v>
          </cell>
          <cell r="G3">
            <v>46.4573618596039</v>
          </cell>
          <cell r="H3">
            <v>59.285320051550698</v>
          </cell>
          <cell r="I3" t="str">
            <v>m</v>
          </cell>
          <cell r="J3">
            <v>87.066485242466996</v>
          </cell>
          <cell r="K3" t="str">
            <v>a</v>
          </cell>
          <cell r="L3">
            <v>8.2344187075891302</v>
          </cell>
          <cell r="M3" t="str">
            <v>a</v>
          </cell>
          <cell r="N3">
            <v>9.1688024306651101</v>
          </cell>
          <cell r="O3">
            <v>74.071923803234</v>
          </cell>
          <cell r="P3">
            <v>-0.12811337181716301</v>
          </cell>
          <cell r="Q3" t="str">
            <v>x</v>
          </cell>
          <cell r="R3" t="str">
            <v>n</v>
          </cell>
          <cell r="S3" t="str">
            <v>m</v>
          </cell>
          <cell r="T3" t="str">
            <v>m</v>
          </cell>
          <cell r="U3" t="str">
            <v>a</v>
          </cell>
          <cell r="V3">
            <v>5.2082592548538997</v>
          </cell>
          <cell r="W3">
            <v>72.195701365871997</v>
          </cell>
          <cell r="X3" t="str">
            <v>m</v>
          </cell>
          <cell r="Y3">
            <v>5.4870907116175598</v>
          </cell>
          <cell r="Z3" t="str">
            <v>a</v>
          </cell>
          <cell r="AA3">
            <v>17.188881457932901</v>
          </cell>
          <cell r="AB3">
            <v>3.0789586873689202E-2</v>
          </cell>
          <cell r="AC3" t="str">
            <v>a</v>
          </cell>
          <cell r="AD3" t="str">
            <v>a</v>
          </cell>
          <cell r="AE3" t="str">
            <v>m</v>
          </cell>
          <cell r="AF3" t="str">
            <v>m</v>
          </cell>
          <cell r="AG3">
            <v>0</v>
          </cell>
          <cell r="AH3" t="str">
            <v>m</v>
          </cell>
          <cell r="AI3">
            <v>2.4346667474184698</v>
          </cell>
          <cell r="AJ3">
            <v>50.114813007695403</v>
          </cell>
        </row>
        <row r="4">
          <cell r="A4">
            <v>900000</v>
          </cell>
          <cell r="B4" t="str">
            <v>c3: Local Sources (before transfers)</v>
          </cell>
          <cell r="C4" t="str">
            <v>m</v>
          </cell>
          <cell r="D4">
            <v>-6.6960175435659602E-2</v>
          </cell>
          <cell r="E4">
            <v>20.8533754061399</v>
          </cell>
          <cell r="F4">
            <v>3.95957919635278</v>
          </cell>
          <cell r="G4">
            <v>20.722586288259102</v>
          </cell>
          <cell r="H4">
            <v>21.840897105123599</v>
          </cell>
          <cell r="I4" t="str">
            <v>m</v>
          </cell>
          <cell r="J4" t="str">
            <v>m</v>
          </cell>
          <cell r="K4">
            <v>16.3869304959888</v>
          </cell>
          <cell r="L4">
            <v>49.830774221743802</v>
          </cell>
          <cell r="M4">
            <v>42.072872599280103</v>
          </cell>
          <cell r="N4">
            <v>17.271379609900698</v>
          </cell>
          <cell r="O4">
            <v>19.704490007206299</v>
          </cell>
          <cell r="P4" t="str">
            <v>a</v>
          </cell>
          <cell r="Q4">
            <v>39.524181491077101</v>
          </cell>
          <cell r="R4">
            <v>30.7550788177318</v>
          </cell>
          <cell r="S4" t="str">
            <v>m</v>
          </cell>
          <cell r="T4" t="str">
            <v>m</v>
          </cell>
          <cell r="U4">
            <v>5.3504979645992601E-2</v>
          </cell>
          <cell r="V4">
            <v>17.231259034350401</v>
          </cell>
          <cell r="W4">
            <v>16.560344513825001</v>
          </cell>
          <cell r="X4" t="str">
            <v>m</v>
          </cell>
          <cell r="Y4" t="str">
            <v>a</v>
          </cell>
          <cell r="Z4" t="str">
            <v>m</v>
          </cell>
          <cell r="AA4">
            <v>0.44074055020340802</v>
          </cell>
          <cell r="AB4">
            <v>4.7149418125314497</v>
          </cell>
          <cell r="AC4" t="str">
            <v>a</v>
          </cell>
          <cell r="AD4">
            <v>40.6867242309768</v>
          </cell>
          <cell r="AE4" t="str">
            <v>m</v>
          </cell>
          <cell r="AF4" t="str">
            <v>m</v>
          </cell>
          <cell r="AG4">
            <v>16.445077793896001</v>
          </cell>
          <cell r="AH4" t="str">
            <v>m</v>
          </cell>
          <cell r="AI4">
            <v>75.135511613118098</v>
          </cell>
          <cell r="AJ4">
            <v>5.0370553584642197</v>
          </cell>
        </row>
        <row r="5">
          <cell r="A5">
            <v>900000</v>
          </cell>
          <cell r="B5" t="str">
            <v>c4: Total Sources (before transfers)</v>
          </cell>
          <cell r="C5" t="str">
            <v>m</v>
          </cell>
          <cell r="D5">
            <v>100</v>
          </cell>
          <cell r="E5">
            <v>100</v>
          </cell>
          <cell r="F5">
            <v>100</v>
          </cell>
          <cell r="G5">
            <v>100</v>
          </cell>
          <cell r="H5">
            <v>100</v>
          </cell>
          <cell r="I5" t="str">
            <v>m</v>
          </cell>
          <cell r="J5" t="str">
            <v>m</v>
          </cell>
          <cell r="K5">
            <v>100</v>
          </cell>
          <cell r="L5">
            <v>100</v>
          </cell>
          <cell r="M5">
            <v>100</v>
          </cell>
          <cell r="N5">
            <v>100</v>
          </cell>
          <cell r="O5">
            <v>100</v>
          </cell>
          <cell r="P5">
            <v>100</v>
          </cell>
          <cell r="Q5">
            <v>100</v>
          </cell>
          <cell r="R5">
            <v>100</v>
          </cell>
          <cell r="S5" t="str">
            <v>m</v>
          </cell>
          <cell r="T5" t="str">
            <v>m</v>
          </cell>
          <cell r="U5">
            <v>100</v>
          </cell>
          <cell r="V5">
            <v>100</v>
          </cell>
          <cell r="W5">
            <v>100</v>
          </cell>
          <cell r="X5" t="str">
            <v>m</v>
          </cell>
          <cell r="Y5">
            <v>100</v>
          </cell>
          <cell r="Z5" t="str">
            <v>m</v>
          </cell>
          <cell r="AA5">
            <v>100</v>
          </cell>
          <cell r="AB5">
            <v>100</v>
          </cell>
          <cell r="AC5">
            <v>100</v>
          </cell>
          <cell r="AD5">
            <v>100</v>
          </cell>
          <cell r="AE5" t="str">
            <v>m</v>
          </cell>
          <cell r="AF5" t="str">
            <v>m</v>
          </cell>
          <cell r="AG5">
            <v>100</v>
          </cell>
          <cell r="AH5" t="str">
            <v>m</v>
          </cell>
          <cell r="AI5">
            <v>100</v>
          </cell>
          <cell r="AJ5">
            <v>100</v>
          </cell>
        </row>
        <row r="6">
          <cell r="A6">
            <v>900000</v>
          </cell>
          <cell r="B6" t="str">
            <v>c5: Central Sources (after transfers)</v>
          </cell>
          <cell r="C6">
            <v>16.790108856336499</v>
          </cell>
          <cell r="D6">
            <v>38.8712188425934</v>
          </cell>
          <cell r="E6">
            <v>48.466243654242597</v>
          </cell>
          <cell r="F6">
            <v>3.3600548100247698</v>
          </cell>
          <cell r="G6">
            <v>23.085778763893298</v>
          </cell>
          <cell r="H6">
            <v>13.1518039051833</v>
          </cell>
          <cell r="I6" t="str">
            <v>m</v>
          </cell>
          <cell r="J6">
            <v>12.933514757533001</v>
          </cell>
          <cell r="K6">
            <v>83.613069504011193</v>
          </cell>
          <cell r="L6">
            <v>44.542433463838798</v>
          </cell>
          <cell r="M6">
            <v>30.512408185090301</v>
          </cell>
          <cell r="N6">
            <v>72.404776619975195</v>
          </cell>
          <cell r="O6">
            <v>3.9760784645028902</v>
          </cell>
          <cell r="P6">
            <v>97.437732563656695</v>
          </cell>
          <cell r="Q6">
            <v>23.474231504685001</v>
          </cell>
          <cell r="R6">
            <v>68.384033378103197</v>
          </cell>
          <cell r="S6" t="str">
            <v>m</v>
          </cell>
          <cell r="T6" t="str">
            <v>m</v>
          </cell>
          <cell r="U6">
            <v>81.420387637108107</v>
          </cell>
          <cell r="V6">
            <v>77.512900204237198</v>
          </cell>
          <cell r="W6">
            <v>11.243954120303</v>
          </cell>
          <cell r="X6" t="str">
            <v>m</v>
          </cell>
          <cell r="Y6">
            <v>8.3721483549259901</v>
          </cell>
          <cell r="Z6" t="str">
            <v>m</v>
          </cell>
          <cell r="AA6">
            <v>44.467756584747399</v>
          </cell>
          <cell r="AB6">
            <v>80.766179541647503</v>
          </cell>
          <cell r="AC6">
            <v>100</v>
          </cell>
          <cell r="AD6">
            <v>43.449811117107402</v>
          </cell>
          <cell r="AE6">
            <v>100</v>
          </cell>
          <cell r="AF6" t="str">
            <v>m</v>
          </cell>
          <cell r="AG6">
            <v>65.070781988023498</v>
          </cell>
          <cell r="AH6" t="str">
            <v>m</v>
          </cell>
          <cell r="AI6">
            <v>16.820095085243601</v>
          </cell>
          <cell r="AJ6">
            <v>44.848131633840403</v>
          </cell>
        </row>
        <row r="7">
          <cell r="A7">
            <v>900000</v>
          </cell>
          <cell r="B7" t="str">
            <v>c6: Regional Sources (after transfers)</v>
          </cell>
          <cell r="C7">
            <v>83.209783631232398</v>
          </cell>
          <cell r="D7">
            <v>61.124596146441903</v>
          </cell>
          <cell r="E7">
            <v>29.2083403450447</v>
          </cell>
          <cell r="F7">
            <v>91.569660235072703</v>
          </cell>
          <cell r="G7">
            <v>52.789032964956697</v>
          </cell>
          <cell r="H7">
            <v>30.6359338522137</v>
          </cell>
          <cell r="I7" t="str">
            <v>m</v>
          </cell>
          <cell r="J7">
            <v>87.066485242466996</v>
          </cell>
          <cell r="K7" t="str">
            <v>a</v>
          </cell>
          <cell r="L7">
            <v>8.3385321974906201</v>
          </cell>
          <cell r="M7" t="str">
            <v>a</v>
          </cell>
          <cell r="N7">
            <v>10.232866706716701</v>
          </cell>
          <cell r="O7">
            <v>71.435515727497901</v>
          </cell>
          <cell r="P7">
            <v>2.56226743634326</v>
          </cell>
          <cell r="Q7" t="str">
            <v>x</v>
          </cell>
          <cell r="R7" t="str">
            <v>n</v>
          </cell>
          <cell r="S7">
            <v>80.457393929856494</v>
          </cell>
          <cell r="T7" t="str">
            <v>m</v>
          </cell>
          <cell r="U7" t="str">
            <v>a</v>
          </cell>
          <cell r="V7">
            <v>4.7183819226497699</v>
          </cell>
          <cell r="W7">
            <v>72.195701365871997</v>
          </cell>
          <cell r="X7" t="str">
            <v>m</v>
          </cell>
          <cell r="Y7">
            <v>91.627851645074003</v>
          </cell>
          <cell r="Z7" t="str">
            <v>a</v>
          </cell>
          <cell r="AA7">
            <v>55.091502865049002</v>
          </cell>
          <cell r="AB7">
            <v>3.0789586873689202E-2</v>
          </cell>
          <cell r="AC7" t="str">
            <v>a</v>
          </cell>
          <cell r="AD7" t="str">
            <v>a</v>
          </cell>
          <cell r="AE7" t="str">
            <v>m</v>
          </cell>
          <cell r="AF7" t="str">
            <v>m</v>
          </cell>
          <cell r="AG7" t="str">
            <v>a</v>
          </cell>
          <cell r="AH7" t="str">
            <v>m</v>
          </cell>
          <cell r="AI7">
            <v>2.4346667474184698</v>
          </cell>
          <cell r="AJ7">
            <v>50.114813007695403</v>
          </cell>
        </row>
        <row r="8">
          <cell r="A8">
            <v>900000</v>
          </cell>
          <cell r="B8" t="str">
            <v>c7: Local Sources (after transfers)</v>
          </cell>
          <cell r="C8" t="str">
            <v>m</v>
          </cell>
          <cell r="D8">
            <v>4.1850109647287304E-3</v>
          </cell>
          <cell r="E8">
            <v>22.3254160007127</v>
          </cell>
          <cell r="F8">
            <v>5.0702849549025402</v>
          </cell>
          <cell r="G8">
            <v>24.123942304221298</v>
          </cell>
          <cell r="H8">
            <v>56.212262242603003</v>
          </cell>
          <cell r="I8" t="str">
            <v>m</v>
          </cell>
          <cell r="J8" t="str">
            <v>m</v>
          </cell>
          <cell r="K8">
            <v>16.3869304959888</v>
          </cell>
          <cell r="L8">
            <v>47.119034338670602</v>
          </cell>
          <cell r="M8">
            <v>69.487591814909706</v>
          </cell>
          <cell r="N8">
            <v>17.362356673308099</v>
          </cell>
          <cell r="O8">
            <v>24.5882195373974</v>
          </cell>
          <cell r="P8" t="str">
            <v>a</v>
          </cell>
          <cell r="Q8">
            <v>76.525768495315006</v>
          </cell>
          <cell r="R8">
            <v>31.615966621896899</v>
          </cell>
          <cell r="S8">
            <v>6.2247618278774297</v>
          </cell>
          <cell r="T8" t="str">
            <v>m</v>
          </cell>
          <cell r="U8">
            <v>18.579612362891702</v>
          </cell>
          <cell r="V8">
            <v>17.768717873113101</v>
          </cell>
          <cell r="W8">
            <v>16.560344513825001</v>
          </cell>
          <cell r="X8" t="str">
            <v>m</v>
          </cell>
          <cell r="Y8" t="str">
            <v>a</v>
          </cell>
          <cell r="Z8">
            <v>26.1143972542657</v>
          </cell>
          <cell r="AA8">
            <v>0.44074055020340802</v>
          </cell>
          <cell r="AB8">
            <v>19.203030871478902</v>
          </cell>
          <cell r="AC8" t="str">
            <v>a</v>
          </cell>
          <cell r="AD8">
            <v>56.461144090663801</v>
          </cell>
          <cell r="AE8" t="str">
            <v>m</v>
          </cell>
          <cell r="AF8">
            <v>22.333198912024599</v>
          </cell>
          <cell r="AG8">
            <v>34.929218011976502</v>
          </cell>
          <cell r="AH8" t="str">
            <v>m</v>
          </cell>
          <cell r="AI8">
            <v>80.745238167337902</v>
          </cell>
          <cell r="AJ8">
            <v>5.0370553584642197</v>
          </cell>
        </row>
        <row r="9">
          <cell r="A9">
            <v>900000</v>
          </cell>
          <cell r="B9" t="str">
            <v>c8: Total Sources (after transfers)</v>
          </cell>
          <cell r="C9" t="str">
            <v>m</v>
          </cell>
          <cell r="D9">
            <v>100</v>
          </cell>
          <cell r="E9">
            <v>100</v>
          </cell>
          <cell r="F9">
            <v>100</v>
          </cell>
          <cell r="G9">
            <v>100</v>
          </cell>
          <cell r="H9">
            <v>100</v>
          </cell>
          <cell r="I9" t="str">
            <v>m</v>
          </cell>
          <cell r="J9" t="str">
            <v>m</v>
          </cell>
          <cell r="K9">
            <v>100</v>
          </cell>
          <cell r="L9">
            <v>100</v>
          </cell>
          <cell r="M9">
            <v>100</v>
          </cell>
          <cell r="N9">
            <v>100</v>
          </cell>
          <cell r="O9">
            <v>100</v>
          </cell>
          <cell r="P9">
            <v>100</v>
          </cell>
          <cell r="Q9">
            <v>100</v>
          </cell>
          <cell r="R9">
            <v>100</v>
          </cell>
          <cell r="S9" t="str">
            <v>m</v>
          </cell>
          <cell r="T9" t="str">
            <v>m</v>
          </cell>
          <cell r="U9">
            <v>100</v>
          </cell>
          <cell r="V9">
            <v>100</v>
          </cell>
          <cell r="W9">
            <v>100</v>
          </cell>
          <cell r="X9" t="str">
            <v>m</v>
          </cell>
          <cell r="Y9">
            <v>100</v>
          </cell>
          <cell r="Z9" t="str">
            <v>m</v>
          </cell>
          <cell r="AA9">
            <v>100</v>
          </cell>
          <cell r="AB9">
            <v>100</v>
          </cell>
          <cell r="AC9">
            <v>100</v>
          </cell>
          <cell r="AD9">
            <v>100</v>
          </cell>
          <cell r="AE9" t="str">
            <v>m</v>
          </cell>
          <cell r="AF9" t="str">
            <v>m</v>
          </cell>
          <cell r="AG9">
            <v>100</v>
          </cell>
          <cell r="AH9" t="str">
            <v>m</v>
          </cell>
          <cell r="AI9">
            <v>100</v>
          </cell>
          <cell r="AJ9">
            <v>100</v>
          </cell>
        </row>
        <row r="10">
          <cell r="A10">
            <v>901030</v>
          </cell>
          <cell r="B10" t="str">
            <v>c1: Central Sources (before transfers)</v>
          </cell>
          <cell r="C10">
            <v>2.0843577962664002</v>
          </cell>
          <cell r="D10">
            <v>26.870504247788698</v>
          </cell>
          <cell r="E10">
            <v>36.830816775372</v>
          </cell>
          <cell r="F10" t="str">
            <v>n</v>
          </cell>
          <cell r="G10">
            <v>19.383393713087202</v>
          </cell>
          <cell r="H10">
            <v>3.4900971042251498</v>
          </cell>
          <cell r="I10" t="str">
            <v>m</v>
          </cell>
          <cell r="J10">
            <v>2.19220553208626E-2</v>
          </cell>
          <cell r="K10">
            <v>82.239946920305599</v>
          </cell>
          <cell r="L10">
            <v>28.812716204665598</v>
          </cell>
          <cell r="M10">
            <v>49.455890769707302</v>
          </cell>
          <cell r="N10">
            <v>72.308390779037893</v>
          </cell>
          <cell r="O10" t="str">
            <v>x</v>
          </cell>
          <cell r="P10">
            <v>100.166829111006</v>
          </cell>
          <cell r="Q10">
            <v>55.666009288802698</v>
          </cell>
          <cell r="R10" t="str">
            <v>x</v>
          </cell>
          <cell r="S10">
            <v>6.9946133051480199</v>
          </cell>
          <cell r="T10" t="str">
            <v>m</v>
          </cell>
          <cell r="U10">
            <v>99.925247735150094</v>
          </cell>
          <cell r="V10">
            <v>80.5516870317703</v>
          </cell>
          <cell r="W10">
            <v>23.868590119813899</v>
          </cell>
          <cell r="X10" t="str">
            <v>m</v>
          </cell>
          <cell r="Y10">
            <v>94.934425242181405</v>
          </cell>
          <cell r="Z10">
            <v>72.455751143255</v>
          </cell>
          <cell r="AA10">
            <v>79.981833438946794</v>
          </cell>
          <cell r="AB10">
            <v>94.001264045017194</v>
          </cell>
          <cell r="AC10">
            <v>100</v>
          </cell>
          <cell r="AD10">
            <v>42.991274425463899</v>
          </cell>
          <cell r="AE10">
            <v>100</v>
          </cell>
          <cell r="AF10">
            <v>0.58083509327229299</v>
          </cell>
          <cell r="AG10">
            <v>91.090372669248694</v>
          </cell>
          <cell r="AH10">
            <v>100</v>
          </cell>
          <cell r="AI10">
            <v>8.4715374271627102</v>
          </cell>
          <cell r="AJ10">
            <v>44.881914182380598</v>
          </cell>
        </row>
        <row r="11">
          <cell r="A11">
            <v>901030</v>
          </cell>
          <cell r="B11" t="str">
            <v>c2: Regional Sources (before transfers)</v>
          </cell>
          <cell r="C11">
            <v>97.915642203733597</v>
          </cell>
          <cell r="D11">
            <v>73.123466243797097</v>
          </cell>
          <cell r="E11">
            <v>41.185520734487099</v>
          </cell>
          <cell r="F11">
            <v>96.172146255733196</v>
          </cell>
          <cell r="G11">
            <v>57.874103011322497</v>
          </cell>
          <cell r="H11">
            <v>62.806639865009501</v>
          </cell>
          <cell r="I11" t="str">
            <v>m</v>
          </cell>
          <cell r="J11">
            <v>99.9780779446791</v>
          </cell>
          <cell r="K11" t="str">
            <v>a</v>
          </cell>
          <cell r="L11">
            <v>11.817141588458099</v>
          </cell>
          <cell r="M11" t="str">
            <v>a</v>
          </cell>
          <cell r="N11">
            <v>11.2772712672646</v>
          </cell>
          <cell r="O11" t="str">
            <v>x</v>
          </cell>
          <cell r="P11">
            <v>-0.16682911100564499</v>
          </cell>
          <cell r="Q11" t="str">
            <v>x</v>
          </cell>
          <cell r="R11" t="str">
            <v>x</v>
          </cell>
          <cell r="S11" t="str">
            <v>m</v>
          </cell>
          <cell r="T11" t="str">
            <v>m</v>
          </cell>
          <cell r="U11" t="str">
            <v>a</v>
          </cell>
          <cell r="V11">
            <v>2.9173359242933801</v>
          </cell>
          <cell r="W11">
            <v>80.259516402968899</v>
          </cell>
          <cell r="X11" t="str">
            <v>m</v>
          </cell>
          <cell r="Y11">
            <v>5.0655747578185801</v>
          </cell>
          <cell r="Z11" t="str">
            <v>a</v>
          </cell>
          <cell r="AA11">
            <v>19.534164766894801</v>
          </cell>
          <cell r="AB11">
            <v>4.8854299451532898E-2</v>
          </cell>
          <cell r="AC11" t="str">
            <v>a</v>
          </cell>
          <cell r="AD11" t="str">
            <v>a</v>
          </cell>
          <cell r="AE11" t="str">
            <v>m</v>
          </cell>
          <cell r="AF11" t="str">
            <v>m</v>
          </cell>
          <cell r="AG11" t="str">
            <v>a</v>
          </cell>
          <cell r="AH11" t="str">
            <v>m</v>
          </cell>
          <cell r="AI11">
            <v>0</v>
          </cell>
          <cell r="AJ11">
            <v>49.478763079252801</v>
          </cell>
        </row>
        <row r="12">
          <cell r="A12">
            <v>901030</v>
          </cell>
          <cell r="B12" t="str">
            <v>c3: Local Sources (before transfers)</v>
          </cell>
          <cell r="C12" t="str">
            <v>n</v>
          </cell>
          <cell r="D12">
            <v>6.02950841417899E-3</v>
          </cell>
          <cell r="E12">
            <v>21.983662490140901</v>
          </cell>
          <cell r="F12">
            <v>3.8278537442667901</v>
          </cell>
          <cell r="G12">
            <v>22.740702122408202</v>
          </cell>
          <cell r="H12">
            <v>33.703263030765399</v>
          </cell>
          <cell r="I12" t="str">
            <v>m</v>
          </cell>
          <cell r="J12" t="str">
            <v>m</v>
          </cell>
          <cell r="K12">
            <v>17.760053079694401</v>
          </cell>
          <cell r="L12">
            <v>59.370142206876402</v>
          </cell>
          <cell r="M12">
            <v>50.544109230292598</v>
          </cell>
          <cell r="N12">
            <v>16.414337953697501</v>
          </cell>
          <cell r="O12" t="str">
            <v>x</v>
          </cell>
          <cell r="P12" t="str">
            <v>a</v>
          </cell>
          <cell r="Q12">
            <v>44.333990711197302</v>
          </cell>
          <cell r="R12" t="str">
            <v>x</v>
          </cell>
          <cell r="S12" t="str">
            <v>m</v>
          </cell>
          <cell r="T12" t="str">
            <v>m</v>
          </cell>
          <cell r="U12">
            <v>7.4752264849941102E-2</v>
          </cell>
          <cell r="V12">
            <v>16.5309770439363</v>
          </cell>
          <cell r="W12">
            <v>19.274527382959899</v>
          </cell>
          <cell r="X12" t="str">
            <v>m</v>
          </cell>
          <cell r="Y12" t="str">
            <v>a</v>
          </cell>
          <cell r="Z12" t="str">
            <v>m</v>
          </cell>
          <cell r="AA12">
            <v>0.48400179415840799</v>
          </cell>
          <cell r="AB12">
            <v>5.9498816555312404</v>
          </cell>
          <cell r="AC12" t="str">
            <v>a</v>
          </cell>
          <cell r="AD12">
            <v>59.078284379992603</v>
          </cell>
          <cell r="AE12" t="str">
            <v>m</v>
          </cell>
          <cell r="AF12" t="str">
            <v>m</v>
          </cell>
          <cell r="AG12">
            <v>8.9096273307512597</v>
          </cell>
          <cell r="AH12" t="str">
            <v>m</v>
          </cell>
          <cell r="AI12">
            <v>91.528462572837299</v>
          </cell>
          <cell r="AJ12">
            <v>5.6393227383666096</v>
          </cell>
        </row>
        <row r="13">
          <cell r="A13">
            <v>901030</v>
          </cell>
          <cell r="B13" t="str">
            <v>c4: Total Sources (before transfers)</v>
          </cell>
          <cell r="C13">
            <v>100</v>
          </cell>
          <cell r="D13">
            <v>100</v>
          </cell>
          <cell r="E13">
            <v>100</v>
          </cell>
          <cell r="F13">
            <v>100</v>
          </cell>
          <cell r="G13">
            <v>100</v>
          </cell>
          <cell r="H13">
            <v>100</v>
          </cell>
          <cell r="I13" t="str">
            <v>m</v>
          </cell>
          <cell r="J13" t="str">
            <v>m</v>
          </cell>
          <cell r="K13">
            <v>100</v>
          </cell>
          <cell r="L13">
            <v>100</v>
          </cell>
          <cell r="M13">
            <v>100</v>
          </cell>
          <cell r="N13">
            <v>100</v>
          </cell>
          <cell r="O13" t="str">
            <v>x</v>
          </cell>
          <cell r="P13">
            <v>100</v>
          </cell>
          <cell r="Q13">
            <v>100</v>
          </cell>
          <cell r="R13" t="str">
            <v>x</v>
          </cell>
          <cell r="S13" t="str">
            <v>m</v>
          </cell>
          <cell r="T13" t="str">
            <v>m</v>
          </cell>
          <cell r="U13">
            <v>100</v>
          </cell>
          <cell r="V13">
            <v>100</v>
          </cell>
          <cell r="W13">
            <v>100</v>
          </cell>
          <cell r="X13" t="str">
            <v>m</v>
          </cell>
          <cell r="Y13">
            <v>100</v>
          </cell>
          <cell r="Z13" t="str">
            <v>m</v>
          </cell>
          <cell r="AA13">
            <v>100</v>
          </cell>
          <cell r="AB13">
            <v>100</v>
          </cell>
          <cell r="AC13">
            <v>100</v>
          </cell>
          <cell r="AD13">
            <v>100</v>
          </cell>
          <cell r="AE13" t="str">
            <v>m</v>
          </cell>
          <cell r="AF13" t="str">
            <v>m</v>
          </cell>
          <cell r="AG13">
            <v>100</v>
          </cell>
          <cell r="AH13" t="str">
            <v>m</v>
          </cell>
          <cell r="AI13">
            <v>100</v>
          </cell>
          <cell r="AJ13">
            <v>100</v>
          </cell>
        </row>
        <row r="14">
          <cell r="A14">
            <v>901030</v>
          </cell>
          <cell r="B14" t="str">
            <v>c5: Central Sources (after transfers)</v>
          </cell>
          <cell r="C14">
            <v>0</v>
          </cell>
          <cell r="D14">
            <v>18.563650505574302</v>
          </cell>
          <cell r="E14">
            <v>36.708891739245097</v>
          </cell>
          <cell r="F14">
            <v>0</v>
          </cell>
          <cell r="G14">
            <v>5.7791932593774904</v>
          </cell>
          <cell r="H14">
            <v>2.5837695083535999</v>
          </cell>
          <cell r="I14" t="str">
            <v>m</v>
          </cell>
          <cell r="J14">
            <v>2.19220553208626E-2</v>
          </cell>
          <cell r="K14">
            <v>82.239946920305599</v>
          </cell>
          <cell r="L14">
            <v>32.894437038486998</v>
          </cell>
          <cell r="M14">
            <v>12.983411272219801</v>
          </cell>
          <cell r="N14">
            <v>70.814184765152106</v>
          </cell>
          <cell r="O14" t="str">
            <v>x</v>
          </cell>
          <cell r="P14">
            <v>96.663417779887098</v>
          </cell>
          <cell r="Q14">
            <v>6.0623065946223296</v>
          </cell>
          <cell r="R14" t="str">
            <v>x</v>
          </cell>
          <cell r="S14" t="str">
            <v>m</v>
          </cell>
          <cell r="T14" t="str">
            <v>m</v>
          </cell>
          <cell r="U14">
            <v>80.709860206748402</v>
          </cell>
          <cell r="V14">
            <v>80.5516870317703</v>
          </cell>
          <cell r="W14">
            <v>0.46595621407127602</v>
          </cell>
          <cell r="X14" t="str">
            <v>m</v>
          </cell>
          <cell r="Y14">
            <v>0</v>
          </cell>
          <cell r="Z14" t="str">
            <v>m</v>
          </cell>
          <cell r="AA14">
            <v>35.606887750162599</v>
          </cell>
          <cell r="AB14">
            <v>74.502075013085403</v>
          </cell>
          <cell r="AC14">
            <v>100</v>
          </cell>
          <cell r="AD14">
            <v>17.018557207816201</v>
          </cell>
          <cell r="AE14">
            <v>100</v>
          </cell>
          <cell r="AF14" t="str">
            <v>m</v>
          </cell>
          <cell r="AG14">
            <v>63.9693727499792</v>
          </cell>
          <cell r="AH14" t="str">
            <v>m</v>
          </cell>
          <cell r="AI14">
            <v>0</v>
          </cell>
          <cell r="AJ14">
            <v>44.881914182380598</v>
          </cell>
        </row>
        <row r="15">
          <cell r="A15">
            <v>901030</v>
          </cell>
          <cell r="B15" t="str">
            <v>c6: Regional Sources (after transfers)</v>
          </cell>
          <cell r="C15">
            <v>100</v>
          </cell>
          <cell r="D15">
            <v>81.430319986011497</v>
          </cell>
          <cell r="E15">
            <v>40.631740780253502</v>
          </cell>
          <cell r="F15">
            <v>95.034651304457597</v>
          </cell>
          <cell r="G15">
            <v>66.5942257660802</v>
          </cell>
          <cell r="H15">
            <v>10.6141968276499</v>
          </cell>
          <cell r="I15" t="str">
            <v>m</v>
          </cell>
          <cell r="J15">
            <v>99.9780779446791</v>
          </cell>
          <cell r="K15" t="str">
            <v>a</v>
          </cell>
          <cell r="L15">
            <v>11.909278437627099</v>
          </cell>
          <cell r="M15" t="str">
            <v>a</v>
          </cell>
          <cell r="N15">
            <v>12.797729350431201</v>
          </cell>
          <cell r="O15" t="str">
            <v>x</v>
          </cell>
          <cell r="P15">
            <v>3.3365822201129101</v>
          </cell>
          <cell r="Q15" t="str">
            <v>x</v>
          </cell>
          <cell r="R15" t="str">
            <v>x</v>
          </cell>
          <cell r="S15">
            <v>85.1365075578735</v>
          </cell>
          <cell r="T15" t="str">
            <v>a</v>
          </cell>
          <cell r="U15" t="str">
            <v>a</v>
          </cell>
          <cell r="V15">
            <v>2.54922422222019</v>
          </cell>
          <cell r="W15">
            <v>80.259516402968899</v>
          </cell>
          <cell r="X15" t="str">
            <v>m</v>
          </cell>
          <cell r="Y15">
            <v>100</v>
          </cell>
          <cell r="Z15" t="str">
            <v>a</v>
          </cell>
          <cell r="AA15">
            <v>63.909110455678899</v>
          </cell>
          <cell r="AB15">
            <v>4.8854299451532898E-2</v>
          </cell>
          <cell r="AC15" t="str">
            <v>a</v>
          </cell>
          <cell r="AD15" t="str">
            <v>a</v>
          </cell>
          <cell r="AE15" t="str">
            <v>m</v>
          </cell>
          <cell r="AF15" t="str">
            <v>m</v>
          </cell>
          <cell r="AG15" t="str">
            <v>a</v>
          </cell>
          <cell r="AH15" t="str">
            <v>m</v>
          </cell>
          <cell r="AI15">
            <v>0</v>
          </cell>
          <cell r="AJ15">
            <v>49.478763079252801</v>
          </cell>
        </row>
        <row r="16">
          <cell r="A16">
            <v>901030</v>
          </cell>
          <cell r="B16" t="str">
            <v>c7: Local Sources (after transfers)</v>
          </cell>
          <cell r="C16" t="str">
            <v>n</v>
          </cell>
          <cell r="D16">
            <v>6.02950841417899E-3</v>
          </cell>
          <cell r="E16">
            <v>22.659367480501501</v>
          </cell>
          <cell r="F16">
            <v>4.96534869554245</v>
          </cell>
          <cell r="G16">
            <v>27.6247798213602</v>
          </cell>
          <cell r="H16">
            <v>86.802033663996497</v>
          </cell>
          <cell r="I16" t="str">
            <v>m</v>
          </cell>
          <cell r="J16" t="str">
            <v>m</v>
          </cell>
          <cell r="K16">
            <v>17.760053079694401</v>
          </cell>
          <cell r="L16">
            <v>55.196284523886</v>
          </cell>
          <cell r="M16">
            <v>87.016588727780203</v>
          </cell>
          <cell r="N16">
            <v>16.3880858844168</v>
          </cell>
          <cell r="O16" t="str">
            <v>x</v>
          </cell>
          <cell r="P16" t="str">
            <v>a</v>
          </cell>
          <cell r="Q16">
            <v>93.937693405377701</v>
          </cell>
          <cell r="R16" t="str">
            <v>x</v>
          </cell>
          <cell r="S16">
            <v>7.8688791369784896</v>
          </cell>
          <cell r="T16" t="str">
            <v>m</v>
          </cell>
          <cell r="U16">
            <v>19.290139793251601</v>
          </cell>
          <cell r="V16">
            <v>16.8990887460095</v>
          </cell>
          <cell r="W16">
            <v>19.274527382959899</v>
          </cell>
          <cell r="X16" t="str">
            <v>m</v>
          </cell>
          <cell r="Y16" t="str">
            <v>a</v>
          </cell>
          <cell r="Z16">
            <v>27.544248856745</v>
          </cell>
          <cell r="AA16">
            <v>0.48400179415840799</v>
          </cell>
          <cell r="AB16">
            <v>25.449070687463099</v>
          </cell>
          <cell r="AC16" t="str">
            <v>a</v>
          </cell>
          <cell r="AD16">
            <v>85.051001597640393</v>
          </cell>
          <cell r="AE16" t="str">
            <v>m</v>
          </cell>
          <cell r="AF16" t="str">
            <v>m</v>
          </cell>
          <cell r="AG16">
            <v>36.0306272500208</v>
          </cell>
          <cell r="AH16" t="str">
            <v>m</v>
          </cell>
          <cell r="AI16">
            <v>100</v>
          </cell>
          <cell r="AJ16">
            <v>5.6393227383666096</v>
          </cell>
        </row>
        <row r="17">
          <cell r="A17">
            <v>901030</v>
          </cell>
          <cell r="B17" t="str">
            <v>c8: Total Sources (after transfers)</v>
          </cell>
          <cell r="C17">
            <v>100</v>
          </cell>
          <cell r="D17">
            <v>100</v>
          </cell>
          <cell r="E17">
            <v>100</v>
          </cell>
          <cell r="F17">
            <v>100</v>
          </cell>
          <cell r="G17">
            <v>100</v>
          </cell>
          <cell r="H17">
            <v>100</v>
          </cell>
          <cell r="I17" t="str">
            <v>m</v>
          </cell>
          <cell r="J17" t="str">
            <v>m</v>
          </cell>
          <cell r="K17">
            <v>100</v>
          </cell>
          <cell r="L17">
            <v>100</v>
          </cell>
          <cell r="M17">
            <v>100</v>
          </cell>
          <cell r="N17">
            <v>100</v>
          </cell>
          <cell r="O17" t="str">
            <v>x</v>
          </cell>
          <cell r="P17">
            <v>100</v>
          </cell>
          <cell r="Q17">
            <v>100</v>
          </cell>
          <cell r="R17" t="str">
            <v>x</v>
          </cell>
          <cell r="S17" t="str">
            <v>m</v>
          </cell>
          <cell r="T17" t="str">
            <v>m</v>
          </cell>
          <cell r="U17">
            <v>100</v>
          </cell>
          <cell r="V17">
            <v>100</v>
          </cell>
          <cell r="W17">
            <v>100</v>
          </cell>
          <cell r="X17" t="str">
            <v>m</v>
          </cell>
          <cell r="Y17">
            <v>100</v>
          </cell>
          <cell r="Z17" t="str">
            <v>m</v>
          </cell>
          <cell r="AA17">
            <v>100</v>
          </cell>
          <cell r="AB17">
            <v>100</v>
          </cell>
          <cell r="AC17">
            <v>100</v>
          </cell>
          <cell r="AD17">
            <v>100</v>
          </cell>
          <cell r="AE17" t="str">
            <v>m</v>
          </cell>
          <cell r="AF17" t="str">
            <v>m</v>
          </cell>
          <cell r="AG17">
            <v>100</v>
          </cell>
          <cell r="AH17" t="str">
            <v>m</v>
          </cell>
          <cell r="AI17">
            <v>100</v>
          </cell>
          <cell r="AJ17">
            <v>100</v>
          </cell>
        </row>
        <row r="18">
          <cell r="A18">
            <v>905070</v>
          </cell>
          <cell r="B18" t="str">
            <v>c1: Central Sources (before transfers)</v>
          </cell>
          <cell r="C18">
            <v>93.351741597262304</v>
          </cell>
          <cell r="D18">
            <v>86.909177432222506</v>
          </cell>
          <cell r="E18">
            <v>98.712560326604603</v>
          </cell>
          <cell r="F18">
            <v>16.392870506986601</v>
          </cell>
          <cell r="G18">
            <v>76.122342190341797</v>
          </cell>
          <cell r="H18">
            <v>47.108248290831099</v>
          </cell>
          <cell r="I18">
            <v>100</v>
          </cell>
          <cell r="J18">
            <v>50.935027414286601</v>
          </cell>
          <cell r="K18">
            <v>99.396154309937003</v>
          </cell>
          <cell r="L18">
            <v>87.106702787735202</v>
          </cell>
          <cell r="M18">
            <v>83.481812957765399</v>
          </cell>
          <cell r="N18">
            <v>91.044209649971194</v>
          </cell>
          <cell r="O18">
            <v>14.713881420363199</v>
          </cell>
          <cell r="P18">
            <v>100</v>
          </cell>
          <cell r="Q18">
            <v>100</v>
          </cell>
          <cell r="R18">
            <v>100</v>
          </cell>
          <cell r="S18">
            <v>32.393804175950301</v>
          </cell>
          <cell r="T18" t="str">
            <v>m</v>
          </cell>
          <cell r="U18">
            <v>100</v>
          </cell>
          <cell r="V18">
            <v>88.974572187440103</v>
          </cell>
          <cell r="W18">
            <v>84.582572952489201</v>
          </cell>
          <cell r="X18" t="str">
            <v>m</v>
          </cell>
          <cell r="Y18">
            <v>99.576676252150406</v>
          </cell>
          <cell r="Z18">
            <v>100</v>
          </cell>
          <cell r="AA18">
            <v>93.574469512422993</v>
          </cell>
          <cell r="AB18">
            <v>99.809910632434594</v>
          </cell>
          <cell r="AC18">
            <v>100</v>
          </cell>
          <cell r="AD18">
            <v>105.92599872242199</v>
          </cell>
          <cell r="AE18">
            <v>100</v>
          </cell>
          <cell r="AF18" t="str">
            <v>m</v>
          </cell>
          <cell r="AG18">
            <v>99.869563681951405</v>
          </cell>
          <cell r="AH18">
            <v>100</v>
          </cell>
          <cell r="AI18">
            <v>87.355508374616704</v>
          </cell>
          <cell r="AJ18">
            <v>47.317927727978997</v>
          </cell>
        </row>
        <row r="19">
          <cell r="A19">
            <v>905070</v>
          </cell>
          <cell r="B19" t="str">
            <v>c2: Regional Sources (before transfers)</v>
          </cell>
          <cell r="C19">
            <v>6.6482584027377198</v>
          </cell>
          <cell r="D19">
            <v>13.090822567777501</v>
          </cell>
          <cell r="E19">
            <v>0.89193084083690699</v>
          </cell>
          <cell r="F19">
            <v>82.4077646561569</v>
          </cell>
          <cell r="G19">
            <v>22.251679236905201</v>
          </cell>
          <cell r="H19">
            <v>52.822463917482501</v>
          </cell>
          <cell r="I19" t="str">
            <v>a</v>
          </cell>
          <cell r="J19">
            <v>49.064972585713399</v>
          </cell>
          <cell r="K19" t="str">
            <v>a</v>
          </cell>
          <cell r="L19">
            <v>2.5416464661517399</v>
          </cell>
          <cell r="M19" t="str">
            <v>a</v>
          </cell>
          <cell r="N19">
            <v>5.2779784277476498</v>
          </cell>
          <cell r="O19">
            <v>84.628482292041198</v>
          </cell>
          <cell r="P19">
            <v>0</v>
          </cell>
          <cell r="Q19" t="str">
            <v>x</v>
          </cell>
          <cell r="R19" t="str">
            <v>n</v>
          </cell>
          <cell r="S19" t="str">
            <v>m</v>
          </cell>
          <cell r="T19" t="str">
            <v>m</v>
          </cell>
          <cell r="U19" t="str">
            <v>a</v>
          </cell>
          <cell r="V19">
            <v>10.740288631058201</v>
          </cell>
          <cell r="W19">
            <v>15.125623659622899</v>
          </cell>
          <cell r="X19" t="str">
            <v>m</v>
          </cell>
          <cell r="Y19">
            <v>0.42332374784958698</v>
          </cell>
          <cell r="Z19" t="str">
            <v>a</v>
          </cell>
          <cell r="AA19">
            <v>6.1723091446086196</v>
          </cell>
          <cell r="AB19" t="str">
            <v>n</v>
          </cell>
          <cell r="AC19" t="str">
            <v>a</v>
          </cell>
          <cell r="AD19" t="str">
            <v>a</v>
          </cell>
          <cell r="AE19" t="str">
            <v>m</v>
          </cell>
          <cell r="AF19" t="str">
            <v>m</v>
          </cell>
          <cell r="AG19" t="str">
            <v>a</v>
          </cell>
          <cell r="AH19" t="str">
            <v>m</v>
          </cell>
          <cell r="AI19">
            <v>12.644491625383401</v>
          </cell>
          <cell r="AJ19">
            <v>51.771406490746401</v>
          </cell>
        </row>
        <row r="20">
          <cell r="A20">
            <v>905070</v>
          </cell>
          <cell r="B20" t="str">
            <v>c3: Local Sources (before transfers)</v>
          </cell>
          <cell r="C20" t="str">
            <v>m</v>
          </cell>
          <cell r="D20" t="str">
            <v>n</v>
          </cell>
          <cell r="E20">
            <v>0.39550883255848501</v>
          </cell>
          <cell r="F20">
            <v>1.19936483685652</v>
          </cell>
          <cell r="G20">
            <v>1.62597857275302</v>
          </cell>
          <cell r="H20">
            <v>6.9287791686441697E-2</v>
          </cell>
          <cell r="I20" t="str">
            <v>a</v>
          </cell>
          <cell r="J20" t="str">
            <v>m</v>
          </cell>
          <cell r="K20">
            <v>0.60384569006298205</v>
          </cell>
          <cell r="L20">
            <v>10.351650746113</v>
          </cell>
          <cell r="M20">
            <v>16.5181870422348</v>
          </cell>
          <cell r="N20">
            <v>3.6778119222811299</v>
          </cell>
          <cell r="O20">
            <v>0.65682806305378205</v>
          </cell>
          <cell r="P20" t="str">
            <v>a</v>
          </cell>
          <cell r="Q20" t="str">
            <v>x</v>
          </cell>
          <cell r="R20" t="str">
            <v>n</v>
          </cell>
          <cell r="S20" t="str">
            <v>m</v>
          </cell>
          <cell r="T20" t="str">
            <v>m</v>
          </cell>
          <cell r="U20">
            <v>0</v>
          </cell>
          <cell r="V20">
            <v>0.28513918150163298</v>
          </cell>
          <cell r="W20">
            <v>0.65346071119456295</v>
          </cell>
          <cell r="X20" t="str">
            <v>m</v>
          </cell>
          <cell r="Y20" t="str">
            <v>a</v>
          </cell>
          <cell r="Z20" t="str">
            <v>m</v>
          </cell>
          <cell r="AA20">
            <v>0.25322134296874799</v>
          </cell>
          <cell r="AB20">
            <v>0.190089367565388</v>
          </cell>
          <cell r="AC20" t="str">
            <v>a</v>
          </cell>
          <cell r="AD20">
            <v>-0.32430838779421201</v>
          </cell>
          <cell r="AE20" t="str">
            <v>m</v>
          </cell>
          <cell r="AF20" t="str">
            <v>m</v>
          </cell>
          <cell r="AG20">
            <v>0.13043631804859199</v>
          </cell>
          <cell r="AH20" t="str">
            <v>m</v>
          </cell>
          <cell r="AI20" t="str">
            <v>a</v>
          </cell>
          <cell r="AJ20">
            <v>0.91066578127460696</v>
          </cell>
        </row>
        <row r="21">
          <cell r="A21">
            <v>905070</v>
          </cell>
          <cell r="B21" t="str">
            <v>c4: Total Sources (before transfers)</v>
          </cell>
          <cell r="C21" t="str">
            <v>m</v>
          </cell>
          <cell r="D21">
            <v>100</v>
          </cell>
          <cell r="E21">
            <v>100</v>
          </cell>
          <cell r="F21">
            <v>100</v>
          </cell>
          <cell r="G21">
            <v>100</v>
          </cell>
          <cell r="H21">
            <v>100</v>
          </cell>
          <cell r="I21">
            <v>100</v>
          </cell>
          <cell r="J21" t="str">
            <v>m</v>
          </cell>
          <cell r="K21">
            <v>100</v>
          </cell>
          <cell r="L21">
            <v>100</v>
          </cell>
          <cell r="M21">
            <v>100</v>
          </cell>
          <cell r="N21">
            <v>100</v>
          </cell>
          <cell r="O21">
            <v>100</v>
          </cell>
          <cell r="P21">
            <v>100</v>
          </cell>
          <cell r="Q21">
            <v>100</v>
          </cell>
          <cell r="R21">
            <v>100</v>
          </cell>
          <cell r="S21" t="str">
            <v>m</v>
          </cell>
          <cell r="T21" t="str">
            <v>m</v>
          </cell>
          <cell r="U21">
            <v>100</v>
          </cell>
          <cell r="V21">
            <v>100</v>
          </cell>
          <cell r="W21">
            <v>100</v>
          </cell>
          <cell r="X21" t="str">
            <v>m</v>
          </cell>
          <cell r="Y21">
            <v>100</v>
          </cell>
          <cell r="Z21" t="str">
            <v>m</v>
          </cell>
          <cell r="AA21">
            <v>100</v>
          </cell>
          <cell r="AB21">
            <v>100</v>
          </cell>
          <cell r="AC21">
            <v>100</v>
          </cell>
          <cell r="AD21">
            <v>100</v>
          </cell>
          <cell r="AE21" t="str">
            <v>m</v>
          </cell>
          <cell r="AF21" t="str">
            <v>m</v>
          </cell>
          <cell r="AG21">
            <v>100</v>
          </cell>
          <cell r="AH21" t="str">
            <v>m</v>
          </cell>
          <cell r="AI21">
            <v>100</v>
          </cell>
          <cell r="AJ21">
            <v>100</v>
          </cell>
        </row>
        <row r="22">
          <cell r="A22">
            <v>905070</v>
          </cell>
          <cell r="B22" t="str">
            <v>c5: Central Sources (after transfers)</v>
          </cell>
          <cell r="C22">
            <v>81.823426289465303</v>
          </cell>
          <cell r="D22">
            <v>86.909177432222506</v>
          </cell>
          <cell r="E22">
            <v>98.386097351117698</v>
          </cell>
          <cell r="F22">
            <v>16.392870506986601</v>
          </cell>
          <cell r="G22">
            <v>74.999539812090703</v>
          </cell>
          <cell r="H22">
            <v>32.547857807959602</v>
          </cell>
          <cell r="I22">
            <v>100</v>
          </cell>
          <cell r="J22">
            <v>50.935027414286601</v>
          </cell>
          <cell r="K22">
            <v>99.396154309937003</v>
          </cell>
          <cell r="L22">
            <v>87.106702787735202</v>
          </cell>
          <cell r="M22">
            <v>76.928159417707505</v>
          </cell>
          <cell r="N22">
            <v>91.042985345070306</v>
          </cell>
          <cell r="O22">
            <v>7.44560646404772</v>
          </cell>
          <cell r="P22">
            <v>100</v>
          </cell>
          <cell r="Q22">
            <v>100</v>
          </cell>
          <cell r="R22">
            <v>100</v>
          </cell>
          <cell r="S22" t="str">
            <v>m</v>
          </cell>
          <cell r="T22" t="str">
            <v>m</v>
          </cell>
          <cell r="U22">
            <v>75.553376472351104</v>
          </cell>
          <cell r="V22">
            <v>88.674741292065093</v>
          </cell>
          <cell r="W22">
            <v>84.2209156291825</v>
          </cell>
          <cell r="X22" t="str">
            <v>m</v>
          </cell>
          <cell r="Y22">
            <v>99.576676252150406</v>
          </cell>
          <cell r="Z22" t="str">
            <v>m</v>
          </cell>
          <cell r="AA22">
            <v>88.826979749337497</v>
          </cell>
          <cell r="AB22">
            <v>99.359817092323098</v>
          </cell>
          <cell r="AC22">
            <v>100</v>
          </cell>
          <cell r="AD22">
            <v>105.60169033462699</v>
          </cell>
          <cell r="AE22">
            <v>100</v>
          </cell>
          <cell r="AF22" t="str">
            <v>m</v>
          </cell>
          <cell r="AG22">
            <v>99.869563681951405</v>
          </cell>
          <cell r="AH22" t="str">
            <v>m</v>
          </cell>
          <cell r="AI22">
            <v>87.355508374616704</v>
          </cell>
          <cell r="AJ22">
            <v>47.317927727978997</v>
          </cell>
        </row>
        <row r="23">
          <cell r="A23">
            <v>905070</v>
          </cell>
          <cell r="B23" t="str">
            <v>c6: Regional Sources (after transfers)</v>
          </cell>
          <cell r="C23" t="str">
            <v>m</v>
          </cell>
          <cell r="D23">
            <v>13.090822567777501</v>
          </cell>
          <cell r="E23">
            <v>1.21379075918576</v>
          </cell>
          <cell r="F23">
            <v>81.804592330346907</v>
          </cell>
          <cell r="G23">
            <v>23.354558845911601</v>
          </cell>
          <cell r="H23">
            <v>67.382854400354006</v>
          </cell>
          <cell r="I23" t="str">
            <v>a</v>
          </cell>
          <cell r="J23">
            <v>49.064972585713399</v>
          </cell>
          <cell r="K23" t="str">
            <v>a</v>
          </cell>
          <cell r="L23">
            <v>2.5416464661517399</v>
          </cell>
          <cell r="M23" t="str">
            <v>a</v>
          </cell>
          <cell r="N23">
            <v>5.2792027326485398</v>
          </cell>
          <cell r="O23">
            <v>91.774770914872605</v>
          </cell>
          <cell r="P23">
            <v>0</v>
          </cell>
          <cell r="Q23" t="str">
            <v>x</v>
          </cell>
          <cell r="R23" t="str">
            <v>n</v>
          </cell>
          <cell r="S23" t="str">
            <v>m</v>
          </cell>
          <cell r="T23" t="str">
            <v>m</v>
          </cell>
          <cell r="U23" t="str">
            <v>a</v>
          </cell>
          <cell r="V23">
            <v>10.4920055857727</v>
          </cell>
          <cell r="W23">
            <v>15.125623659622899</v>
          </cell>
          <cell r="X23" t="str">
            <v>m</v>
          </cell>
          <cell r="Y23">
            <v>0.42332374784958698</v>
          </cell>
          <cell r="Z23" t="str">
            <v>a</v>
          </cell>
          <cell r="AA23">
            <v>10.9197989076941</v>
          </cell>
          <cell r="AB23" t="str">
            <v>n</v>
          </cell>
          <cell r="AC23" t="str">
            <v>a</v>
          </cell>
          <cell r="AD23" t="str">
            <v>a</v>
          </cell>
          <cell r="AE23" t="str">
            <v>m</v>
          </cell>
          <cell r="AF23" t="str">
            <v>m</v>
          </cell>
          <cell r="AG23" t="str">
            <v>a</v>
          </cell>
          <cell r="AH23" t="str">
            <v>m</v>
          </cell>
          <cell r="AI23">
            <v>12.644491625383401</v>
          </cell>
          <cell r="AJ23">
            <v>51.771406490746401</v>
          </cell>
        </row>
        <row r="24">
          <cell r="A24">
            <v>905070</v>
          </cell>
          <cell r="B24" t="str">
            <v>c7: Local Sources (after transfers)</v>
          </cell>
          <cell r="C24" t="str">
            <v>m</v>
          </cell>
          <cell r="D24" t="str">
            <v>n</v>
          </cell>
          <cell r="E24">
            <v>0.40011188969658801</v>
          </cell>
          <cell r="F24">
            <v>1.8025371626665201</v>
          </cell>
          <cell r="G24">
            <v>1.64590134199774</v>
          </cell>
          <cell r="H24">
            <v>6.9287791686441697E-2</v>
          </cell>
          <cell r="I24" t="str">
            <v>a</v>
          </cell>
          <cell r="J24" t="str">
            <v>m</v>
          </cell>
          <cell r="K24">
            <v>0.60384569006298205</v>
          </cell>
          <cell r="L24">
            <v>10.351650746113</v>
          </cell>
          <cell r="M24">
            <v>23.071840582292701</v>
          </cell>
          <cell r="N24">
            <v>3.6778119222811299</v>
          </cell>
          <cell r="O24">
            <v>0.77881439653789597</v>
          </cell>
          <cell r="P24" t="str">
            <v>a</v>
          </cell>
          <cell r="Q24" t="str">
            <v>n</v>
          </cell>
          <cell r="R24" t="str">
            <v>n</v>
          </cell>
          <cell r="S24">
            <v>1.2648044225314801</v>
          </cell>
          <cell r="T24" t="str">
            <v>m</v>
          </cell>
          <cell r="U24">
            <v>24.446623527648899</v>
          </cell>
          <cell r="V24">
            <v>0.83325312216217795</v>
          </cell>
          <cell r="W24">
            <v>0.65346071119456295</v>
          </cell>
          <cell r="X24" t="str">
            <v>m</v>
          </cell>
          <cell r="Y24" t="str">
            <v>a</v>
          </cell>
          <cell r="Z24" t="str">
            <v>a</v>
          </cell>
          <cell r="AA24">
            <v>0.25322134296874799</v>
          </cell>
          <cell r="AB24">
            <v>0.64018290767693098</v>
          </cell>
          <cell r="AC24" t="str">
            <v>a</v>
          </cell>
          <cell r="AD24" t="str">
            <v>a</v>
          </cell>
          <cell r="AE24" t="str">
            <v>m</v>
          </cell>
          <cell r="AF24" t="str">
            <v>m</v>
          </cell>
          <cell r="AG24">
            <v>0.13043631804859199</v>
          </cell>
          <cell r="AH24" t="str">
            <v>m</v>
          </cell>
          <cell r="AI24" t="str">
            <v>a</v>
          </cell>
          <cell r="AJ24">
            <v>0.91066578127460696</v>
          </cell>
        </row>
        <row r="25">
          <cell r="A25">
            <v>905070</v>
          </cell>
          <cell r="B25" t="str">
            <v>c8: Total Sources (after transfers)</v>
          </cell>
          <cell r="C25" t="str">
            <v>m</v>
          </cell>
          <cell r="D25">
            <v>100</v>
          </cell>
          <cell r="E25">
            <v>100</v>
          </cell>
          <cell r="F25">
            <v>100</v>
          </cell>
          <cell r="G25">
            <v>100</v>
          </cell>
          <cell r="H25">
            <v>100</v>
          </cell>
          <cell r="I25">
            <v>100</v>
          </cell>
          <cell r="J25" t="str">
            <v>m</v>
          </cell>
          <cell r="K25">
            <v>100</v>
          </cell>
          <cell r="L25">
            <v>100</v>
          </cell>
          <cell r="M25">
            <v>100</v>
          </cell>
          <cell r="N25">
            <v>100</v>
          </cell>
          <cell r="O25">
            <v>100</v>
          </cell>
          <cell r="P25">
            <v>100</v>
          </cell>
          <cell r="Q25">
            <v>100</v>
          </cell>
          <cell r="R25">
            <v>100</v>
          </cell>
          <cell r="S25" t="str">
            <v>m</v>
          </cell>
          <cell r="T25" t="str">
            <v>m</v>
          </cell>
          <cell r="U25">
            <v>100</v>
          </cell>
          <cell r="V25">
            <v>100</v>
          </cell>
          <cell r="W25">
            <v>100</v>
          </cell>
          <cell r="X25" t="str">
            <v>m</v>
          </cell>
          <cell r="Y25">
            <v>100</v>
          </cell>
          <cell r="Z25" t="str">
            <v>m</v>
          </cell>
          <cell r="AA25">
            <v>100</v>
          </cell>
          <cell r="AB25">
            <v>100</v>
          </cell>
          <cell r="AC25">
            <v>100</v>
          </cell>
          <cell r="AD25">
            <v>100</v>
          </cell>
          <cell r="AE25" t="str">
            <v>m</v>
          </cell>
          <cell r="AF25" t="str">
            <v>m</v>
          </cell>
          <cell r="AG25">
            <v>100</v>
          </cell>
          <cell r="AH25" t="str">
            <v>m</v>
          </cell>
          <cell r="AI25">
            <v>100</v>
          </cell>
          <cell r="AJ25">
            <v>100</v>
          </cell>
        </row>
      </sheetData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13_ALL"/>
    </sheetNames>
    <sheetDataSet>
      <sheetData sheetId="0" refreshError="1">
        <row r="1">
          <cell r="A1" t="str">
            <v>col</v>
          </cell>
          <cell r="B1" t="str">
            <v>DLVLEDUC</v>
          </cell>
          <cell r="C1" t="str">
            <v>Argentina</v>
          </cell>
          <cell r="D1" t="str">
            <v>Australia</v>
          </cell>
          <cell r="E1" t="str">
            <v>Austria</v>
          </cell>
          <cell r="F1" t="str">
            <v>Belgium (Fl)</v>
          </cell>
          <cell r="G1" t="str">
            <v>Brazil</v>
          </cell>
          <cell r="H1" t="str">
            <v>Canada</v>
          </cell>
          <cell r="I1" t="str">
            <v>Chile</v>
          </cell>
          <cell r="J1" t="str">
            <v>China</v>
          </cell>
          <cell r="K1" t="str">
            <v>Czech Republic</v>
          </cell>
          <cell r="L1" t="str">
            <v>Denmark</v>
          </cell>
          <cell r="M1" t="str">
            <v>Finland</v>
          </cell>
          <cell r="N1" t="str">
            <v>France</v>
          </cell>
          <cell r="O1" t="str">
            <v>Germany</v>
          </cell>
          <cell r="P1" t="str">
            <v>Greece</v>
          </cell>
          <cell r="Q1" t="str">
            <v>Hungary</v>
          </cell>
          <cell r="R1" t="str">
            <v>Iceland</v>
          </cell>
          <cell r="S1" t="str">
            <v>India</v>
          </cell>
          <cell r="T1" t="str">
            <v>Indonesia</v>
          </cell>
          <cell r="U1" t="str">
            <v>Ireland</v>
          </cell>
          <cell r="V1" t="str">
            <v>Italy</v>
          </cell>
          <cell r="W1" t="str">
            <v>Japan</v>
          </cell>
          <cell r="X1" t="str">
            <v>Jordan</v>
          </cell>
          <cell r="Y1" t="str">
            <v>Korea</v>
          </cell>
          <cell r="Z1" t="str">
            <v>Luxembourg</v>
          </cell>
          <cell r="AA1" t="str">
            <v>Mexico</v>
          </cell>
          <cell r="AB1" t="str">
            <v>Netherlands</v>
          </cell>
          <cell r="AC1" t="str">
            <v>New Zealand</v>
          </cell>
          <cell r="AD1" t="str">
            <v>Norway</v>
          </cell>
          <cell r="AE1" t="str">
            <v>Paraguay</v>
          </cell>
          <cell r="AF1" t="str">
            <v>Philippines</v>
          </cell>
          <cell r="AG1" t="str">
            <v>Poland</v>
          </cell>
          <cell r="AH1" t="str">
            <v>Portugal</v>
          </cell>
        </row>
        <row r="2">
          <cell r="A2" t="str">
            <v>c1: Total direct Exp + public subsidies to the priv. sector</v>
          </cell>
          <cell r="B2">
            <v>900000</v>
          </cell>
          <cell r="C2" t="str">
            <v>m</v>
          </cell>
          <cell r="D2">
            <v>13.0963421722328</v>
          </cell>
          <cell r="E2">
            <v>10.6167566837808</v>
          </cell>
          <cell r="F2" t="str">
            <v>m</v>
          </cell>
          <cell r="G2">
            <v>15.308723163349701</v>
          </cell>
          <cell r="H2">
            <v>13.605411354963501</v>
          </cell>
          <cell r="I2" t="str">
            <v>m</v>
          </cell>
          <cell r="J2" t="str">
            <v>m</v>
          </cell>
          <cell r="K2">
            <v>13.076836272949899</v>
          </cell>
          <cell r="L2">
            <v>13.091476488229899</v>
          </cell>
          <cell r="M2">
            <v>12.2241976910875</v>
          </cell>
          <cell r="N2">
            <v>11.107819933653699</v>
          </cell>
          <cell r="O2">
            <v>9.4783652441354107</v>
          </cell>
          <cell r="P2">
            <v>8.2184588161065104</v>
          </cell>
          <cell r="Q2">
            <v>9.4490348006145197</v>
          </cell>
          <cell r="R2">
            <v>12.308144829243</v>
          </cell>
          <cell r="S2" t="str">
            <v>m</v>
          </cell>
          <cell r="T2" t="str">
            <v>m</v>
          </cell>
          <cell r="U2">
            <v>13.499125303674999</v>
          </cell>
          <cell r="V2">
            <v>8.9610732394366206</v>
          </cell>
          <cell r="W2">
            <v>9.8315868776795803</v>
          </cell>
          <cell r="X2" t="str">
            <v>m</v>
          </cell>
          <cell r="Y2">
            <v>17.482599866435901</v>
          </cell>
          <cell r="Z2" t="str">
            <v>m</v>
          </cell>
          <cell r="AA2">
            <v>22.998469886903099</v>
          </cell>
          <cell r="AB2">
            <v>8.76050022296252</v>
          </cell>
          <cell r="AC2" t="str">
            <v>m</v>
          </cell>
          <cell r="AD2">
            <v>16.726128821882099</v>
          </cell>
          <cell r="AE2" t="str">
            <v>m</v>
          </cell>
          <cell r="AF2">
            <v>1.2231055200725699E-2</v>
          </cell>
          <cell r="AG2" t="str">
            <v>m</v>
          </cell>
          <cell r="AH2" t="str">
            <v>m</v>
          </cell>
        </row>
        <row r="3">
          <cell r="A3" t="str">
            <v>c1: Total direct Exp + public subsidies to the priv. sector</v>
          </cell>
          <cell r="B3">
            <v>901030</v>
          </cell>
          <cell r="C3" t="str">
            <v>m</v>
          </cell>
          <cell r="D3">
            <v>9.0900172657104203</v>
          </cell>
          <cell r="E3">
            <v>7.2669559178875804</v>
          </cell>
          <cell r="F3" t="str">
            <v>m</v>
          </cell>
          <cell r="G3">
            <v>10.5899725645604</v>
          </cell>
          <cell r="H3">
            <v>8.3665727862541992</v>
          </cell>
          <cell r="I3" t="str">
            <v>m</v>
          </cell>
          <cell r="J3" t="str">
            <v>m</v>
          </cell>
          <cell r="K3">
            <v>9.2975200394205793</v>
          </cell>
          <cell r="L3">
            <v>7.8987774550771697</v>
          </cell>
          <cell r="M3">
            <v>7.4719134250093902</v>
          </cell>
          <cell r="N3">
            <v>7.7720222178482103</v>
          </cell>
          <cell r="O3" t="str">
            <v>xc</v>
          </cell>
          <cell r="P3">
            <v>6.3112154930578503</v>
          </cell>
          <cell r="Q3">
            <v>6.2489813639703398</v>
          </cell>
          <cell r="R3" t="str">
            <v>xc</v>
          </cell>
          <cell r="S3" t="str">
            <v>m</v>
          </cell>
          <cell r="T3" t="str">
            <v>m</v>
          </cell>
          <cell r="U3">
            <v>9.0196796612238899</v>
          </cell>
          <cell r="V3">
            <v>6.2950768147345597</v>
          </cell>
          <cell r="W3">
            <v>7.7500085836404198</v>
          </cell>
          <cell r="X3" t="str">
            <v>m</v>
          </cell>
          <cell r="Y3">
            <v>14.1840063783681</v>
          </cell>
          <cell r="Z3" t="str">
            <v>m</v>
          </cell>
          <cell r="AA3">
            <v>16.7374930960376</v>
          </cell>
          <cell r="AB3">
            <v>5.5211554704509096</v>
          </cell>
          <cell r="AC3" t="str">
            <v>m</v>
          </cell>
          <cell r="AD3">
            <v>9.1810921629556397</v>
          </cell>
          <cell r="AE3" t="str">
            <v>m</v>
          </cell>
          <cell r="AF3" t="str">
            <v>m</v>
          </cell>
          <cell r="AG3" t="str">
            <v>m</v>
          </cell>
          <cell r="AH3" t="str">
            <v>m</v>
          </cell>
        </row>
        <row r="4">
          <cell r="A4" t="str">
            <v>c1: Total direct Exp + public subsidies to the priv. sector</v>
          </cell>
          <cell r="B4">
            <v>905070</v>
          </cell>
          <cell r="C4" t="str">
            <v>m</v>
          </cell>
          <cell r="D4">
            <v>3.91589115280108</v>
          </cell>
          <cell r="E4">
            <v>2.2831363627912</v>
          </cell>
          <cell r="F4" t="str">
            <v>m</v>
          </cell>
          <cell r="G4">
            <v>3.8798954840395399</v>
          </cell>
          <cell r="H4">
            <v>4.7984924461587797</v>
          </cell>
          <cell r="I4">
            <v>2.3611995324396302</v>
          </cell>
          <cell r="J4" t="str">
            <v>m</v>
          </cell>
          <cell r="K4">
            <v>2.0276207349229498</v>
          </cell>
          <cell r="L4">
            <v>3.1745213275276098</v>
          </cell>
          <cell r="M4">
            <v>3.47393483457643</v>
          </cell>
          <cell r="N4">
            <v>1.9606002851642601</v>
          </cell>
          <cell r="O4">
            <v>2.1844681849787202</v>
          </cell>
          <cell r="P4">
            <v>1.8598630718954301</v>
          </cell>
          <cell r="Q4">
            <v>1.7653129383474699</v>
          </cell>
          <cell r="R4">
            <v>2.36475862723956</v>
          </cell>
          <cell r="S4" t="str">
            <v>m</v>
          </cell>
          <cell r="T4" t="str">
            <v>m</v>
          </cell>
          <cell r="U4">
            <v>3.1402948058036499</v>
          </cell>
          <cell r="V4">
            <v>1.4092450704225401</v>
          </cell>
          <cell r="W4">
            <v>1.1873769041908899</v>
          </cell>
          <cell r="X4" t="str">
            <v>m</v>
          </cell>
          <cell r="Y4">
            <v>1.4014569392010701</v>
          </cell>
          <cell r="Z4" t="str">
            <v>m</v>
          </cell>
          <cell r="AA4">
            <v>4.2190639287910798</v>
          </cell>
          <cell r="AB4">
            <v>2.6064000734464798</v>
          </cell>
          <cell r="AC4" t="str">
            <v>m</v>
          </cell>
          <cell r="AD4">
            <v>4.5924642155170297</v>
          </cell>
          <cell r="AE4" t="str">
            <v>m</v>
          </cell>
          <cell r="AF4">
            <v>5.0554550810290198E-3</v>
          </cell>
          <cell r="AG4" t="str">
            <v>m</v>
          </cell>
          <cell r="AH4" t="str">
            <v>m</v>
          </cell>
        </row>
        <row r="5">
          <cell r="A5" t="str">
            <v>c2: Direct public exp. for educ. services</v>
          </cell>
          <cell r="B5">
            <v>900000</v>
          </cell>
          <cell r="C5" t="str">
            <v>m</v>
          </cell>
          <cell r="D5">
            <v>11.4016136274966</v>
          </cell>
          <cell r="E5">
            <v>10.0094342139408</v>
          </cell>
          <cell r="F5" t="str">
            <v>m</v>
          </cell>
          <cell r="G5">
            <v>14.9871597787746</v>
          </cell>
          <cell r="H5">
            <v>11.9320152724693</v>
          </cell>
          <cell r="I5">
            <v>10.943181034077799</v>
          </cell>
          <cell r="J5" t="str">
            <v>m</v>
          </cell>
          <cell r="K5">
            <v>12.212630383184599</v>
          </cell>
          <cell r="L5">
            <v>10.640678613220301</v>
          </cell>
          <cell r="M5">
            <v>11.165249231100301</v>
          </cell>
          <cell r="N5">
            <v>10.6278174372663</v>
          </cell>
          <cell r="O5">
            <v>9.0533961546222503</v>
          </cell>
          <cell r="P5">
            <v>8.1856611987750991</v>
          </cell>
          <cell r="Q5">
            <v>9.1579052835481907</v>
          </cell>
          <cell r="R5">
            <v>11.441817460627799</v>
          </cell>
          <cell r="S5" t="str">
            <v>m</v>
          </cell>
          <cell r="T5" t="str">
            <v>m</v>
          </cell>
          <cell r="U5">
            <v>12.222100853513499</v>
          </cell>
          <cell r="V5">
            <v>8.6640673889490802</v>
          </cell>
          <cell r="W5">
            <v>9.8315868776795803</v>
          </cell>
          <cell r="X5" t="str">
            <v>m</v>
          </cell>
          <cell r="Y5">
            <v>17.482599866435901</v>
          </cell>
          <cell r="Z5" t="str">
            <v>m</v>
          </cell>
          <cell r="AA5">
            <v>22.7632988302386</v>
          </cell>
          <cell r="AB5">
            <v>7.58389397476589</v>
          </cell>
          <cell r="AC5" t="str">
            <v>m</v>
          </cell>
          <cell r="AD5">
            <v>14.2395501185858</v>
          </cell>
          <cell r="AE5" t="str">
            <v>m</v>
          </cell>
          <cell r="AF5">
            <v>2.60918442634448E-2</v>
          </cell>
          <cell r="AG5" t="str">
            <v>m</v>
          </cell>
          <cell r="AH5" t="str">
            <v>m</v>
          </cell>
        </row>
        <row r="6">
          <cell r="A6" t="str">
            <v>c2: Direct public exp. for educ. services</v>
          </cell>
          <cell r="B6">
            <v>901030</v>
          </cell>
          <cell r="C6" t="str">
            <v>m</v>
          </cell>
          <cell r="D6">
            <v>8.2757298238700994</v>
          </cell>
          <cell r="E6">
            <v>7.2109973669893099</v>
          </cell>
          <cell r="F6" t="str">
            <v>m</v>
          </cell>
          <cell r="G6">
            <v>10.589781822932499</v>
          </cell>
          <cell r="H6">
            <v>8.3665727862541992</v>
          </cell>
          <cell r="I6">
            <v>7.7639149134442098</v>
          </cell>
          <cell r="J6" t="str">
            <v>m</v>
          </cell>
          <cell r="K6">
            <v>8.6463093988738091</v>
          </cell>
          <cell r="L6">
            <v>6.9097960742174704</v>
          </cell>
          <cell r="M6">
            <v>7.0895638278284503</v>
          </cell>
          <cell r="N6">
            <v>7.4692152222024903</v>
          </cell>
          <cell r="O6">
            <v>5.8074479658806801</v>
          </cell>
          <cell r="P6">
            <v>6.3095148809786998</v>
          </cell>
          <cell r="Q6">
            <v>6.2085031060049403</v>
          </cell>
          <cell r="R6">
            <v>8.5995575344838198</v>
          </cell>
          <cell r="S6" t="str">
            <v>m</v>
          </cell>
          <cell r="T6" t="str">
            <v>m</v>
          </cell>
          <cell r="U6">
            <v>8.5562650390642396</v>
          </cell>
          <cell r="V6">
            <v>6.2178419284940398</v>
          </cell>
          <cell r="W6">
            <v>7.7500085836404198</v>
          </cell>
          <cell r="X6" t="str">
            <v>m</v>
          </cell>
          <cell r="Y6">
            <v>14.1840063783681</v>
          </cell>
          <cell r="Z6" t="str">
            <v>m</v>
          </cell>
          <cell r="AA6">
            <v>16.674233737503499</v>
          </cell>
          <cell r="AB6">
            <v>5.0490871652283396</v>
          </cell>
          <cell r="AC6" t="str">
            <v>m</v>
          </cell>
          <cell r="AD6">
            <v>8.5131301916554403</v>
          </cell>
          <cell r="AE6" t="str">
            <v>m</v>
          </cell>
          <cell r="AF6">
            <v>1.8255475186324699E-2</v>
          </cell>
          <cell r="AG6" t="str">
            <v>m</v>
          </cell>
          <cell r="AH6" t="str">
            <v>m</v>
          </cell>
        </row>
        <row r="7">
          <cell r="A7" t="str">
            <v>c2: Direct public exp. for educ. services</v>
          </cell>
          <cell r="B7">
            <v>905070</v>
          </cell>
          <cell r="C7" t="str">
            <v>m</v>
          </cell>
          <cell r="D7">
            <v>3.0376423833288202</v>
          </cell>
          <cell r="E7">
            <v>1.7811666573698799</v>
          </cell>
          <cell r="F7" t="str">
            <v>m</v>
          </cell>
          <cell r="G7">
            <v>3.5585228410921901</v>
          </cell>
          <cell r="H7">
            <v>3.1250963636645799</v>
          </cell>
          <cell r="I7">
            <v>1.91582991930741</v>
          </cell>
          <cell r="J7" t="str">
            <v>m</v>
          </cell>
          <cell r="K7">
            <v>1.8146254857044</v>
          </cell>
          <cell r="L7">
            <v>2.1350063342140402</v>
          </cell>
          <cell r="M7">
            <v>2.79733597177017</v>
          </cell>
          <cell r="N7">
            <v>1.78340478442254</v>
          </cell>
          <cell r="O7">
            <v>1.97606998381854</v>
          </cell>
          <cell r="P7">
            <v>1.82876606664317</v>
          </cell>
          <cell r="Q7">
            <v>1.5165319617927999</v>
          </cell>
          <cell r="R7">
            <v>1.6613010273915201</v>
          </cell>
          <cell r="S7" t="str">
            <v>m</v>
          </cell>
          <cell r="T7" t="str">
            <v>m</v>
          </cell>
          <cell r="U7">
            <v>2.3816374239840599</v>
          </cell>
          <cell r="V7">
            <v>1.2910998916576399</v>
          </cell>
          <cell r="W7">
            <v>1.1873769041908899</v>
          </cell>
          <cell r="X7" t="str">
            <v>m</v>
          </cell>
          <cell r="Y7">
            <v>1.4014569392010701</v>
          </cell>
          <cell r="Z7" t="str">
            <v>m</v>
          </cell>
          <cell r="AA7">
            <v>4.0582483001468797</v>
          </cell>
          <cell r="AB7">
            <v>1.9153600188862401</v>
          </cell>
          <cell r="AC7" t="str">
            <v>m</v>
          </cell>
          <cell r="AD7">
            <v>3.0617932522301099</v>
          </cell>
          <cell r="AE7" t="str">
            <v>m</v>
          </cell>
          <cell r="AF7">
            <v>5.0554550810290198E-3</v>
          </cell>
          <cell r="AG7" t="str">
            <v>m</v>
          </cell>
          <cell r="AH7" t="str">
            <v>m</v>
          </cell>
        </row>
        <row r="8">
          <cell r="A8" t="str">
            <v>c3: Public subsides to the private sector</v>
          </cell>
          <cell r="B8">
            <v>900000</v>
          </cell>
          <cell r="C8" t="str">
            <v>m</v>
          </cell>
          <cell r="D8">
            <v>1.69472854473613</v>
          </cell>
          <cell r="E8">
            <v>0.60732246984002303</v>
          </cell>
          <cell r="F8" t="str">
            <v>m</v>
          </cell>
          <cell r="G8">
            <v>0.32156338457518602</v>
          </cell>
          <cell r="H8">
            <v>1.6733960824942</v>
          </cell>
          <cell r="I8" t="str">
            <v>m</v>
          </cell>
          <cell r="J8" t="str">
            <v>m</v>
          </cell>
          <cell r="K8">
            <v>0.86420588976531998</v>
          </cell>
          <cell r="L8">
            <v>2.45079787500958</v>
          </cell>
          <cell r="M8">
            <v>1.0589484599872101</v>
          </cell>
          <cell r="N8">
            <v>0.48000249638743903</v>
          </cell>
          <cell r="O8">
            <v>0.42496908951317403</v>
          </cell>
          <cell r="P8">
            <v>3.2797617331401102E-2</v>
          </cell>
          <cell r="Q8">
            <v>0.291129517066328</v>
          </cell>
          <cell r="R8">
            <v>0.86632736861511705</v>
          </cell>
          <cell r="S8" t="str">
            <v>m</v>
          </cell>
          <cell r="T8" t="str">
            <v>m</v>
          </cell>
          <cell r="U8">
            <v>1.27702445016156</v>
          </cell>
          <cell r="V8">
            <v>0.29700585048754102</v>
          </cell>
          <cell r="W8" t="str">
            <v>m</v>
          </cell>
          <cell r="X8" t="str">
            <v>m</v>
          </cell>
          <cell r="Y8" t="str">
            <v>n</v>
          </cell>
          <cell r="Z8" t="str">
            <v>m</v>
          </cell>
          <cell r="AA8">
            <v>0.23517105666441601</v>
          </cell>
          <cell r="AB8">
            <v>1.17660624819663</v>
          </cell>
          <cell r="AC8" t="str">
            <v>m</v>
          </cell>
          <cell r="AD8">
            <v>2.4865787032962601</v>
          </cell>
          <cell r="AE8" t="str">
            <v>m</v>
          </cell>
          <cell r="AF8" t="str">
            <v>m</v>
          </cell>
          <cell r="AG8" t="str">
            <v>m</v>
          </cell>
          <cell r="AH8" t="str">
            <v>m</v>
          </cell>
        </row>
        <row r="9">
          <cell r="A9" t="str">
            <v>c3: Public subsides to the private sector</v>
          </cell>
          <cell r="B9">
            <v>901030</v>
          </cell>
          <cell r="C9" t="str">
            <v>m</v>
          </cell>
          <cell r="D9">
            <v>0.81428744184032498</v>
          </cell>
          <cell r="E9">
            <v>5.5958550898271398E-2</v>
          </cell>
          <cell r="F9" t="str">
            <v>m</v>
          </cell>
          <cell r="G9" t="str">
            <v>m</v>
          </cell>
          <cell r="H9" t="str">
            <v>xr</v>
          </cell>
          <cell r="I9" t="str">
            <v>m</v>
          </cell>
          <cell r="J9" t="str">
            <v>m</v>
          </cell>
          <cell r="K9">
            <v>0.65121064054677302</v>
          </cell>
          <cell r="L9">
            <v>0.988981380859704</v>
          </cell>
          <cell r="M9">
            <v>0.38234959718094003</v>
          </cell>
          <cell r="N9">
            <v>0.302806995645724</v>
          </cell>
          <cell r="O9" t="str">
            <v>xc</v>
          </cell>
          <cell r="P9">
            <v>1.7006120791422899E-3</v>
          </cell>
          <cell r="Q9">
            <v>4.0478257965399798E-2</v>
          </cell>
          <cell r="R9" t="str">
            <v>xc</v>
          </cell>
          <cell r="S9" t="str">
            <v>m</v>
          </cell>
          <cell r="T9" t="str">
            <v>m</v>
          </cell>
          <cell r="U9">
            <v>0.46341462215965301</v>
          </cell>
          <cell r="V9">
            <v>7.7234886240519995E-2</v>
          </cell>
          <cell r="W9" t="str">
            <v>m</v>
          </cell>
          <cell r="X9" t="str">
            <v>m</v>
          </cell>
          <cell r="Y9" t="str">
            <v>n</v>
          </cell>
          <cell r="Z9" t="str">
            <v>m</v>
          </cell>
          <cell r="AA9">
            <v>6.3259358534123594E-2</v>
          </cell>
          <cell r="AB9">
            <v>0.47206830522256898</v>
          </cell>
          <cell r="AC9" t="str">
            <v>m</v>
          </cell>
          <cell r="AD9">
            <v>0.66796197130020196</v>
          </cell>
          <cell r="AE9" t="str">
            <v>m</v>
          </cell>
          <cell r="AF9" t="str">
            <v>m</v>
          </cell>
          <cell r="AG9" t="str">
            <v>m</v>
          </cell>
          <cell r="AH9" t="str">
            <v>m</v>
          </cell>
        </row>
        <row r="10">
          <cell r="A10" t="str">
            <v>c3: Public subsides to the private sector</v>
          </cell>
          <cell r="B10">
            <v>905070</v>
          </cell>
          <cell r="C10" t="str">
            <v>m</v>
          </cell>
          <cell r="D10">
            <v>0.87824876947226005</v>
          </cell>
          <cell r="E10">
            <v>0.50196970542131802</v>
          </cell>
          <cell r="F10" t="str">
            <v>m</v>
          </cell>
          <cell r="G10">
            <v>0.32137264294735002</v>
          </cell>
          <cell r="H10">
            <v>1.6733960824942</v>
          </cell>
          <cell r="I10">
            <v>0.44536961313221601</v>
          </cell>
          <cell r="J10" t="str">
            <v>m</v>
          </cell>
          <cell r="K10">
            <v>0.21299524921854701</v>
          </cell>
          <cell r="L10">
            <v>1.0395149933135801</v>
          </cell>
          <cell r="M10">
            <v>0.67659886280626902</v>
          </cell>
          <cell r="N10">
            <v>0.177195500741715</v>
          </cell>
          <cell r="O10">
            <v>0.20839820116018101</v>
          </cell>
          <cell r="P10">
            <v>3.1097005252258801E-2</v>
          </cell>
          <cell r="Q10">
            <v>0.24878097655467199</v>
          </cell>
          <cell r="R10">
            <v>0.70345759984804201</v>
          </cell>
          <cell r="S10" t="str">
            <v>m</v>
          </cell>
          <cell r="T10" t="str">
            <v>m</v>
          </cell>
          <cell r="U10">
            <v>0.75865738181958298</v>
          </cell>
          <cell r="V10">
            <v>0.118145178764897</v>
          </cell>
          <cell r="W10" t="str">
            <v>m</v>
          </cell>
          <cell r="X10" t="str">
            <v>m</v>
          </cell>
          <cell r="Y10" t="str">
            <v>n</v>
          </cell>
          <cell r="Z10" t="str">
            <v>m</v>
          </cell>
          <cell r="AA10">
            <v>0.160815628644213</v>
          </cell>
          <cell r="AB10">
            <v>0.69104005456023898</v>
          </cell>
          <cell r="AC10" t="str">
            <v>m</v>
          </cell>
          <cell r="AD10">
            <v>1.53067096328691</v>
          </cell>
          <cell r="AE10" t="str">
            <v>m</v>
          </cell>
          <cell r="AF10" t="str">
            <v>m</v>
          </cell>
          <cell r="AG10" t="str">
            <v>m</v>
          </cell>
          <cell r="AH10" t="str">
            <v>m</v>
          </cell>
        </row>
      </sheetData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010"/>
      <sheetName val="2009"/>
      <sheetName val="2007"/>
      <sheetName val="OUTPUT"/>
    </sheetNames>
    <sheetDataSet>
      <sheetData sheetId="0"/>
      <sheetData sheetId="1"/>
      <sheetData sheetId="2"/>
      <sheetData sheetId="3">
        <row r="1">
          <cell r="A1" t="str">
            <v>http://www.npa.go.jp/english/seisaku/Crime_in_Japan_in_2010.pdf</v>
          </cell>
        </row>
        <row r="2">
          <cell r="A2" t="str">
            <v>JPN</v>
          </cell>
          <cell r="B2" t="str">
            <v>VEH_THEFT</v>
          </cell>
          <cell r="C2">
            <v>2010</v>
          </cell>
          <cell r="D2">
            <v>23775</v>
          </cell>
          <cell r="E2" t="str">
            <v>INSERT INTO  INPUT.FLAT ([REG_ID],[VAR],[YEAR],[VALUE])  Values ( 'JPN','VEH_THEFT','2010','23775')</v>
          </cell>
        </row>
        <row r="3">
          <cell r="A3" t="str">
            <v>JPA</v>
          </cell>
          <cell r="B3" t="str">
            <v>VEH_THEFT</v>
          </cell>
          <cell r="C3">
            <v>2010</v>
          </cell>
          <cell r="D3">
            <v>439</v>
          </cell>
          <cell r="E3" t="str">
            <v>INSERT INTO  INPUT.FLAT ([REG_ID],[VAR],[YEAR],[VALUE])  Values ( 'JPA','VEH_THEFT','2010','439')</v>
          </cell>
        </row>
        <row r="4">
          <cell r="A4" t="str">
            <v>JPA01</v>
          </cell>
          <cell r="B4" t="str">
            <v>VEH_THEFT</v>
          </cell>
          <cell r="C4">
            <v>2010</v>
          </cell>
          <cell r="D4">
            <v>439</v>
          </cell>
          <cell r="E4" t="str">
            <v>INSERT INTO  INPUT.FLAT ([REG_ID],[VAR],[YEAR],[VALUE])  Values ( 'JPA01','VEH_THEFT','2010','439')</v>
          </cell>
        </row>
        <row r="5">
          <cell r="A5" t="str">
            <v>JPB</v>
          </cell>
          <cell r="B5" t="str">
            <v>VEH_THEFT</v>
          </cell>
          <cell r="C5">
            <v>2010</v>
          </cell>
          <cell r="D5">
            <v>558</v>
          </cell>
          <cell r="E5" t="str">
            <v>INSERT INTO  INPUT.FLAT ([REG_ID],[VAR],[YEAR],[VALUE])  Values ( 'JPB','VEH_THEFT','2010','558')</v>
          </cell>
        </row>
        <row r="6">
          <cell r="A6" t="str">
            <v>JPB02</v>
          </cell>
          <cell r="B6" t="str">
            <v>VEH_THEFT</v>
          </cell>
          <cell r="C6">
            <v>2010</v>
          </cell>
          <cell r="D6">
            <v>61</v>
          </cell>
          <cell r="E6" t="str">
            <v>INSERT INTO  INPUT.FLAT ([REG_ID],[VAR],[YEAR],[VALUE])  Values ( 'JPB02','VEH_THEFT','2010','61')</v>
          </cell>
        </row>
        <row r="7">
          <cell r="A7" t="str">
            <v>JPB03</v>
          </cell>
          <cell r="B7" t="str">
            <v>VEH_THEFT</v>
          </cell>
          <cell r="C7">
            <v>2010</v>
          </cell>
          <cell r="D7">
            <v>29</v>
          </cell>
          <cell r="E7" t="str">
            <v>INSERT INTO  INPUT.FLAT ([REG_ID],[VAR],[YEAR],[VALUE])  Values ( 'JPB03','VEH_THEFT','2010','29')</v>
          </cell>
        </row>
        <row r="8">
          <cell r="A8" t="str">
            <v>JPB04</v>
          </cell>
          <cell r="B8" t="str">
            <v>VEH_THEFT</v>
          </cell>
          <cell r="C8">
            <v>2010</v>
          </cell>
          <cell r="D8">
            <v>114</v>
          </cell>
          <cell r="E8" t="str">
            <v>INSERT INTO  INPUT.FLAT ([REG_ID],[VAR],[YEAR],[VALUE])  Values ( 'JPB04','VEH_THEFT','2010','114')</v>
          </cell>
        </row>
        <row r="9">
          <cell r="A9" t="str">
            <v>JPB05</v>
          </cell>
          <cell r="B9" t="str">
            <v>VEH_THEFT</v>
          </cell>
          <cell r="C9">
            <v>2010</v>
          </cell>
          <cell r="D9">
            <v>21</v>
          </cell>
          <cell r="E9" t="str">
            <v>INSERT INTO  INPUT.FLAT ([REG_ID],[VAR],[YEAR],[VALUE])  Values ( 'JPB05','VEH_THEFT','2010','21')</v>
          </cell>
        </row>
        <row r="10">
          <cell r="A10" t="str">
            <v>JPB06</v>
          </cell>
          <cell r="B10" t="str">
            <v>VEH_THEFT</v>
          </cell>
          <cell r="C10">
            <v>2010</v>
          </cell>
          <cell r="D10">
            <v>44</v>
          </cell>
          <cell r="E10" t="str">
            <v>INSERT INTO  INPUT.FLAT ([REG_ID],[VAR],[YEAR],[VALUE])  Values ( 'JPB06','VEH_THEFT','2010','44')</v>
          </cell>
        </row>
        <row r="11">
          <cell r="A11" t="str">
            <v>JPB07</v>
          </cell>
          <cell r="B11" t="str">
            <v>VEH_THEFT</v>
          </cell>
          <cell r="C11">
            <v>2010</v>
          </cell>
          <cell r="D11">
            <v>289</v>
          </cell>
          <cell r="E11" t="str">
            <v>INSERT INTO  INPUT.FLAT ([REG_ID],[VAR],[YEAR],[VALUE])  Values ( 'JPB07','VEH_THEFT','2010','289')</v>
          </cell>
        </row>
        <row r="12">
          <cell r="A12" t="str">
            <v>JPC</v>
          </cell>
          <cell r="B12" t="str">
            <v>VEH_THEFT</v>
          </cell>
          <cell r="C12">
            <v>2010</v>
          </cell>
          <cell r="D12">
            <v>3949</v>
          </cell>
          <cell r="E12" t="str">
            <v>INSERT INTO  INPUT.FLAT ([REG_ID],[VAR],[YEAR],[VALUE])  Values ( 'JPC','VEH_THEFT','2010','3949')</v>
          </cell>
        </row>
        <row r="13">
          <cell r="A13" t="str">
            <v>JPC19</v>
          </cell>
          <cell r="B13" t="str">
            <v>VEH_THEFT</v>
          </cell>
          <cell r="C13">
            <v>2010</v>
          </cell>
          <cell r="D13">
            <v>109</v>
          </cell>
          <cell r="E13" t="str">
            <v>INSERT INTO  INPUT.FLAT ([REG_ID],[VAR],[YEAR],[VALUE])  Values ( 'JPC19','VEH_THEFT','2010','109')</v>
          </cell>
        </row>
        <row r="14">
          <cell r="A14" t="str">
            <v>JPC20</v>
          </cell>
          <cell r="B14" t="str">
            <v>VEH_THEFT</v>
          </cell>
          <cell r="C14">
            <v>2010</v>
          </cell>
          <cell r="D14">
            <v>156</v>
          </cell>
          <cell r="E14" t="str">
            <v>INSERT INTO  INPUT.FLAT ([REG_ID],[VAR],[YEAR],[VALUE])  Values ( 'JPC20','VEH_THEFT','2010','156')</v>
          </cell>
        </row>
        <row r="15">
          <cell r="A15" t="str">
            <v>JPC08</v>
          </cell>
          <cell r="B15" t="str">
            <v>VEH_THEFT</v>
          </cell>
          <cell r="C15">
            <v>2010</v>
          </cell>
          <cell r="D15">
            <v>2393</v>
          </cell>
          <cell r="E15" t="str">
            <v>INSERT INTO  INPUT.FLAT ([REG_ID],[VAR],[YEAR],[VALUE])  Values ( 'JPC08','VEH_THEFT','2010','2393')</v>
          </cell>
        </row>
        <row r="16">
          <cell r="A16" t="str">
            <v>JPC09</v>
          </cell>
          <cell r="B16" t="str">
            <v>VEH_THEFT</v>
          </cell>
          <cell r="C16">
            <v>2010</v>
          </cell>
          <cell r="D16">
            <v>659</v>
          </cell>
          <cell r="E16" t="str">
            <v>INSERT INTO  INPUT.FLAT ([REG_ID],[VAR],[YEAR],[VALUE])  Values ( 'JPC09','VEH_THEFT','2010','659')</v>
          </cell>
        </row>
        <row r="17">
          <cell r="A17" t="str">
            <v>JPC10</v>
          </cell>
          <cell r="B17" t="str">
            <v>VEH_THEFT</v>
          </cell>
          <cell r="C17">
            <v>2010</v>
          </cell>
          <cell r="D17">
            <v>632</v>
          </cell>
          <cell r="E17" t="str">
            <v>INSERT INTO  INPUT.FLAT ([REG_ID],[VAR],[YEAR],[VALUE])  Values ( 'JPC10','VEH_THEFT','2010','632')</v>
          </cell>
        </row>
        <row r="18">
          <cell r="A18" t="str">
            <v>JPD</v>
          </cell>
          <cell r="B18" t="str">
            <v>VEH_THEFT</v>
          </cell>
          <cell r="C18">
            <v>2010</v>
          </cell>
          <cell r="D18">
            <v>7293</v>
          </cell>
          <cell r="E18" t="str">
            <v>INSERT INTO  INPUT.FLAT ([REG_ID],[VAR],[YEAR],[VALUE])  Values ( 'JPD','VEH_THEFT','2010','7293')</v>
          </cell>
        </row>
        <row r="19">
          <cell r="A19" t="str">
            <v>JPD11</v>
          </cell>
          <cell r="B19" t="str">
            <v>VEH_THEFT</v>
          </cell>
          <cell r="C19">
            <v>2010</v>
          </cell>
          <cell r="D19">
            <v>1477</v>
          </cell>
          <cell r="E19" t="str">
            <v>INSERT INTO  INPUT.FLAT ([REG_ID],[VAR],[YEAR],[VALUE])  Values ( 'JPD11','VEH_THEFT','2010','1477')</v>
          </cell>
        </row>
        <row r="20">
          <cell r="A20" t="str">
            <v>JPD12</v>
          </cell>
          <cell r="B20" t="str">
            <v>VEH_THEFT</v>
          </cell>
          <cell r="C20">
            <v>2010</v>
          </cell>
          <cell r="D20">
            <v>3264</v>
          </cell>
          <cell r="E20" t="str">
            <v>INSERT INTO  INPUT.FLAT ([REG_ID],[VAR],[YEAR],[VALUE])  Values ( 'JPD12','VEH_THEFT','2010','3264')</v>
          </cell>
        </row>
        <row r="21">
          <cell r="A21" t="str">
            <v>JPD13</v>
          </cell>
          <cell r="B21" t="str">
            <v>VEH_THEFT</v>
          </cell>
          <cell r="C21">
            <v>2010</v>
          </cell>
          <cell r="D21">
            <v>627</v>
          </cell>
          <cell r="E21" t="str">
            <v>INSERT INTO  INPUT.FLAT ([REG_ID],[VAR],[YEAR],[VALUE])  Values ( 'JPD13','VEH_THEFT','2010','627')</v>
          </cell>
        </row>
        <row r="22">
          <cell r="A22" t="str">
            <v>JPD14</v>
          </cell>
          <cell r="B22" t="str">
            <v>VEH_THEFT</v>
          </cell>
          <cell r="C22">
            <v>2010</v>
          </cell>
          <cell r="D22">
            <v>1925</v>
          </cell>
          <cell r="E22" t="str">
            <v>INSERT INTO  INPUT.FLAT ([REG_ID],[VAR],[YEAR],[VALUE])  Values ( 'JPD14','VEH_THEFT','2010','1925')</v>
          </cell>
        </row>
        <row r="23">
          <cell r="A23" t="str">
            <v>JPE</v>
          </cell>
          <cell r="B23" t="str">
            <v>VEH_THEFT</v>
          </cell>
          <cell r="C23">
            <v>2010</v>
          </cell>
          <cell r="D23">
            <v>358</v>
          </cell>
          <cell r="E23" t="str">
            <v>INSERT INTO  INPUT.FLAT ([REG_ID],[VAR],[YEAR],[VALUE])  Values ( 'JPE','VEH_THEFT','2010','358')</v>
          </cell>
        </row>
        <row r="24">
          <cell r="A24" t="str">
            <v>JPE15</v>
          </cell>
          <cell r="B24" t="str">
            <v>VEH_THEFT</v>
          </cell>
          <cell r="C24">
            <v>2010</v>
          </cell>
          <cell r="D24">
            <v>151</v>
          </cell>
          <cell r="E24" t="str">
            <v>INSERT INTO  INPUT.FLAT ([REG_ID],[VAR],[YEAR],[VALUE])  Values ( 'JPE15','VEH_THEFT','2010','151')</v>
          </cell>
        </row>
        <row r="25">
          <cell r="A25" t="str">
            <v>JPE16</v>
          </cell>
          <cell r="B25" t="str">
            <v>VEH_THEFT</v>
          </cell>
          <cell r="C25">
            <v>2010</v>
          </cell>
          <cell r="D25">
            <v>69</v>
          </cell>
          <cell r="E25" t="str">
            <v>INSERT INTO  INPUT.FLAT ([REG_ID],[VAR],[YEAR],[VALUE])  Values ( 'JPE16','VEH_THEFT','2010','69')</v>
          </cell>
        </row>
        <row r="26">
          <cell r="A26" t="str">
            <v>JPE17</v>
          </cell>
          <cell r="B26" t="str">
            <v>VEH_THEFT</v>
          </cell>
          <cell r="C26">
            <v>2010</v>
          </cell>
          <cell r="D26">
            <v>89</v>
          </cell>
          <cell r="E26" t="str">
            <v>INSERT INTO  INPUT.FLAT ([REG_ID],[VAR],[YEAR],[VALUE])  Values ( 'JPE17','VEH_THEFT','2010','89')</v>
          </cell>
        </row>
        <row r="27">
          <cell r="A27" t="str">
            <v>JPE18</v>
          </cell>
          <cell r="B27" t="str">
            <v>VEH_THEFT</v>
          </cell>
          <cell r="C27">
            <v>2010</v>
          </cell>
          <cell r="D27">
            <v>49</v>
          </cell>
          <cell r="E27" t="str">
            <v>INSERT INTO  INPUT.FLAT ([REG_ID],[VAR],[YEAR],[VALUE])  Values ( 'JPE18','VEH_THEFT','2010','49')</v>
          </cell>
        </row>
        <row r="28">
          <cell r="A28" t="str">
            <v>JPF</v>
          </cell>
          <cell r="B28" t="str">
            <v>VEH_THEFT</v>
          </cell>
          <cell r="C28">
            <v>2010</v>
          </cell>
          <cell r="D28">
            <v>4966</v>
          </cell>
          <cell r="E28" t="str">
            <v>INSERT INTO  INPUT.FLAT ([REG_ID],[VAR],[YEAR],[VALUE])  Values ( 'JPF','VEH_THEFT','2010','4966')</v>
          </cell>
        </row>
        <row r="29">
          <cell r="A29" t="str">
            <v>JPF21</v>
          </cell>
          <cell r="B29" t="str">
            <v>VEH_THEFT</v>
          </cell>
          <cell r="C29">
            <v>2010</v>
          </cell>
          <cell r="D29">
            <v>532</v>
          </cell>
          <cell r="E29" t="str">
            <v>INSERT INTO  INPUT.FLAT ([REG_ID],[VAR],[YEAR],[VALUE])  Values ( 'JPF21','VEH_THEFT','2010','532')</v>
          </cell>
        </row>
        <row r="30">
          <cell r="A30" t="str">
            <v>JPF22</v>
          </cell>
          <cell r="B30" t="str">
            <v>VEH_THEFT</v>
          </cell>
          <cell r="C30">
            <v>2010</v>
          </cell>
          <cell r="D30">
            <v>396</v>
          </cell>
          <cell r="E30" t="str">
            <v>INSERT INTO  INPUT.FLAT ([REG_ID],[VAR],[YEAR],[VALUE])  Values ( 'JPF22','VEH_THEFT','2010','396')</v>
          </cell>
        </row>
        <row r="31">
          <cell r="A31" t="str">
            <v>JPF23</v>
          </cell>
          <cell r="B31" t="str">
            <v>VEH_THEFT</v>
          </cell>
          <cell r="C31">
            <v>2010</v>
          </cell>
          <cell r="D31">
            <v>3608</v>
          </cell>
          <cell r="E31" t="str">
            <v>INSERT INTO  INPUT.FLAT ([REG_ID],[VAR],[YEAR],[VALUE])  Values ( 'JPF23','VEH_THEFT','2010','3608')</v>
          </cell>
        </row>
        <row r="32">
          <cell r="A32" t="str">
            <v>JPF24</v>
          </cell>
          <cell r="B32" t="str">
            <v>VEH_THEFT</v>
          </cell>
          <cell r="C32">
            <v>2010</v>
          </cell>
          <cell r="D32">
            <v>430</v>
          </cell>
          <cell r="E32" t="str">
            <v>INSERT INTO  INPUT.FLAT ([REG_ID],[VAR],[YEAR],[VALUE])  Values ( 'JPF24','VEH_THEFT','2010','430')</v>
          </cell>
        </row>
        <row r="33">
          <cell r="A33" t="str">
            <v>JPG</v>
          </cell>
          <cell r="B33" t="str">
            <v>VEH_THEFT</v>
          </cell>
          <cell r="C33">
            <v>2010</v>
          </cell>
          <cell r="D33">
            <v>4040</v>
          </cell>
          <cell r="E33" t="str">
            <v>INSERT INTO  INPUT.FLAT ([REG_ID],[VAR],[YEAR],[VALUE])  Values ( 'JPG','VEH_THEFT','2010','4040')</v>
          </cell>
        </row>
        <row r="34">
          <cell r="A34" t="str">
            <v>JPG25</v>
          </cell>
          <cell r="B34" t="str">
            <v>VEH_THEFT</v>
          </cell>
          <cell r="C34">
            <v>2010</v>
          </cell>
          <cell r="D34">
            <v>153</v>
          </cell>
          <cell r="E34" t="str">
            <v>INSERT INTO  INPUT.FLAT ([REG_ID],[VAR],[YEAR],[VALUE])  Values ( 'JPG25','VEH_THEFT','2010','153')</v>
          </cell>
        </row>
        <row r="35">
          <cell r="A35" t="str">
            <v>JPG26</v>
          </cell>
          <cell r="B35" t="str">
            <v>VEH_THEFT</v>
          </cell>
          <cell r="C35">
            <v>2010</v>
          </cell>
          <cell r="D35">
            <v>332</v>
          </cell>
          <cell r="E35" t="str">
            <v>INSERT INTO  INPUT.FLAT ([REG_ID],[VAR],[YEAR],[VALUE])  Values ( 'JPG26','VEH_THEFT','2010','332')</v>
          </cell>
        </row>
        <row r="36">
          <cell r="A36" t="str">
            <v>JPG27</v>
          </cell>
          <cell r="B36" t="str">
            <v>VEH_THEFT</v>
          </cell>
          <cell r="C36">
            <v>2010</v>
          </cell>
          <cell r="D36">
            <v>2163</v>
          </cell>
          <cell r="E36" t="str">
            <v>INSERT INTO  INPUT.FLAT ([REG_ID],[VAR],[YEAR],[VALUE])  Values ( 'JPG27','VEH_THEFT','2010','2163')</v>
          </cell>
        </row>
        <row r="37">
          <cell r="A37" t="str">
            <v>JPG28</v>
          </cell>
          <cell r="B37" t="str">
            <v>VEH_THEFT</v>
          </cell>
          <cell r="C37">
            <v>2010</v>
          </cell>
          <cell r="D37">
            <v>1074</v>
          </cell>
          <cell r="E37" t="str">
            <v>INSERT INTO  INPUT.FLAT ([REG_ID],[VAR],[YEAR],[VALUE])  Values ( 'JPG28','VEH_THEFT','2010','1074')</v>
          </cell>
        </row>
        <row r="38">
          <cell r="A38" t="str">
            <v>JPG29</v>
          </cell>
          <cell r="B38" t="str">
            <v>VEH_THEFT</v>
          </cell>
          <cell r="C38">
            <v>2010</v>
          </cell>
          <cell r="D38">
            <v>237</v>
          </cell>
          <cell r="E38" t="str">
            <v>INSERT INTO  INPUT.FLAT ([REG_ID],[VAR],[YEAR],[VALUE])  Values ( 'JPG29','VEH_THEFT','2010','237')</v>
          </cell>
        </row>
        <row r="39">
          <cell r="A39" t="str">
            <v>JPG30</v>
          </cell>
          <cell r="B39" t="str">
            <v>VEH_THEFT</v>
          </cell>
          <cell r="C39">
            <v>2010</v>
          </cell>
          <cell r="D39">
            <v>81</v>
          </cell>
          <cell r="E39" t="str">
            <v>INSERT INTO  INPUT.FLAT ([REG_ID],[VAR],[YEAR],[VALUE])  Values ( 'JPG30','VEH_THEFT','2010','81')</v>
          </cell>
        </row>
        <row r="40">
          <cell r="A40" t="str">
            <v>JPH</v>
          </cell>
          <cell r="B40" t="str">
            <v>VEH_THEFT</v>
          </cell>
          <cell r="C40">
            <v>2010</v>
          </cell>
          <cell r="D40">
            <v>423</v>
          </cell>
          <cell r="E40" t="str">
            <v>INSERT INTO  INPUT.FLAT ([REG_ID],[VAR],[YEAR],[VALUE])  Values ( 'JPH','VEH_THEFT','2010','423')</v>
          </cell>
        </row>
        <row r="41">
          <cell r="A41" t="str">
            <v>JPH31</v>
          </cell>
          <cell r="B41" t="str">
            <v>VEH_THEFT</v>
          </cell>
          <cell r="C41">
            <v>2010</v>
          </cell>
          <cell r="D41">
            <v>34</v>
          </cell>
          <cell r="E41" t="str">
            <v>INSERT INTO  INPUT.FLAT ([REG_ID],[VAR],[YEAR],[VALUE])  Values ( 'JPH31','VEH_THEFT','2010','34')</v>
          </cell>
        </row>
        <row r="42">
          <cell r="A42" t="str">
            <v>JPH32</v>
          </cell>
          <cell r="B42" t="str">
            <v>VEH_THEFT</v>
          </cell>
          <cell r="C42">
            <v>2010</v>
          </cell>
          <cell r="D42">
            <v>19</v>
          </cell>
          <cell r="E42" t="str">
            <v>INSERT INTO  INPUT.FLAT ([REG_ID],[VAR],[YEAR],[VALUE])  Values ( 'JPH32','VEH_THEFT','2010','19')</v>
          </cell>
        </row>
        <row r="43">
          <cell r="A43" t="str">
            <v>JPH33</v>
          </cell>
          <cell r="B43" t="str">
            <v>VEH_THEFT</v>
          </cell>
          <cell r="C43">
            <v>2010</v>
          </cell>
          <cell r="D43">
            <v>189</v>
          </cell>
          <cell r="E43" t="str">
            <v>INSERT INTO  INPUT.FLAT ([REG_ID],[VAR],[YEAR],[VALUE])  Values ( 'JPH33','VEH_THEFT','2010','189')</v>
          </cell>
        </row>
        <row r="44">
          <cell r="A44" t="str">
            <v>JPH34</v>
          </cell>
          <cell r="B44" t="str">
            <v>VEH_THEFT</v>
          </cell>
          <cell r="C44">
            <v>2010</v>
          </cell>
          <cell r="D44">
            <v>132</v>
          </cell>
          <cell r="E44" t="str">
            <v>INSERT INTO  INPUT.FLAT ([REG_ID],[VAR],[YEAR],[VALUE])  Values ( 'JPH34','VEH_THEFT','2010','132')</v>
          </cell>
        </row>
        <row r="45">
          <cell r="A45" t="str">
            <v>JPH35</v>
          </cell>
          <cell r="B45" t="str">
            <v>VEH_THEFT</v>
          </cell>
          <cell r="C45">
            <v>2010</v>
          </cell>
          <cell r="D45">
            <v>49</v>
          </cell>
          <cell r="E45" t="str">
            <v>INSERT INTO  INPUT.FLAT ([REG_ID],[VAR],[YEAR],[VALUE])  Values ( 'JPH35','VEH_THEFT','2010','49')</v>
          </cell>
        </row>
        <row r="46">
          <cell r="A46" t="str">
            <v>JPI</v>
          </cell>
          <cell r="B46" t="str">
            <v>VEH_THEFT</v>
          </cell>
          <cell r="C46">
            <v>2010</v>
          </cell>
          <cell r="D46">
            <v>222</v>
          </cell>
          <cell r="E46" t="str">
            <v>INSERT INTO  INPUT.FLAT ([REG_ID],[VAR],[YEAR],[VALUE])  Values ( 'JPI','VEH_THEFT','2010','222')</v>
          </cell>
        </row>
        <row r="47">
          <cell r="A47" t="str">
            <v>JPI36</v>
          </cell>
          <cell r="B47" t="str">
            <v>VEH_THEFT</v>
          </cell>
          <cell r="C47">
            <v>2010</v>
          </cell>
          <cell r="D47">
            <v>38</v>
          </cell>
          <cell r="E47" t="str">
            <v>INSERT INTO  INPUT.FLAT ([REG_ID],[VAR],[YEAR],[VALUE])  Values ( 'JPI36','VEH_THEFT','2010','38')</v>
          </cell>
        </row>
        <row r="48">
          <cell r="A48" t="str">
            <v>JPI37</v>
          </cell>
          <cell r="B48" t="str">
            <v>VEH_THEFT</v>
          </cell>
          <cell r="C48">
            <v>2010</v>
          </cell>
          <cell r="D48">
            <v>53</v>
          </cell>
          <cell r="E48" t="str">
            <v>INSERT INTO  INPUT.FLAT ([REG_ID],[VAR],[YEAR],[VALUE])  Values ( 'JPI37','VEH_THEFT','2010','53')</v>
          </cell>
        </row>
        <row r="49">
          <cell r="A49" t="str">
            <v>JPI38</v>
          </cell>
          <cell r="B49" t="str">
            <v>VEH_THEFT</v>
          </cell>
          <cell r="C49">
            <v>2010</v>
          </cell>
          <cell r="D49">
            <v>110</v>
          </cell>
          <cell r="E49" t="str">
            <v>INSERT INTO  INPUT.FLAT ([REG_ID],[VAR],[YEAR],[VALUE])  Values ( 'JPI38','VEH_THEFT','2010','110')</v>
          </cell>
        </row>
        <row r="50">
          <cell r="A50" t="str">
            <v>JPI39</v>
          </cell>
          <cell r="B50" t="str">
            <v>VEH_THEFT</v>
          </cell>
          <cell r="C50">
            <v>2010</v>
          </cell>
          <cell r="D50">
            <v>21</v>
          </cell>
          <cell r="E50" t="str">
            <v>INSERT INTO  INPUT.FLAT ([REG_ID],[VAR],[YEAR],[VALUE])  Values ( 'JPI39','VEH_THEFT','2010','21')</v>
          </cell>
        </row>
        <row r="51">
          <cell r="A51" t="str">
            <v>JPJ</v>
          </cell>
          <cell r="B51" t="str">
            <v>VEH_THEFT</v>
          </cell>
          <cell r="C51">
            <v>2010</v>
          </cell>
          <cell r="D51">
            <v>1527</v>
          </cell>
          <cell r="E51" t="str">
            <v>INSERT INTO  INPUT.FLAT ([REG_ID],[VAR],[YEAR],[VALUE])  Values ( 'JPJ','VEH_THEFT','2010','1527')</v>
          </cell>
        </row>
        <row r="52">
          <cell r="A52" t="str">
            <v>JPJ40</v>
          </cell>
          <cell r="B52" t="str">
            <v>VEH_THEFT</v>
          </cell>
          <cell r="C52">
            <v>2010</v>
          </cell>
          <cell r="D52">
            <v>1001</v>
          </cell>
          <cell r="E52" t="str">
            <v>INSERT INTO  INPUT.FLAT ([REG_ID],[VAR],[YEAR],[VALUE])  Values ( 'JPJ40','VEH_THEFT','2010','1001')</v>
          </cell>
        </row>
        <row r="53">
          <cell r="A53" t="str">
            <v>JPJ41</v>
          </cell>
          <cell r="B53" t="str">
            <v>VEH_THEFT</v>
          </cell>
          <cell r="C53">
            <v>2010</v>
          </cell>
          <cell r="D53">
            <v>47</v>
          </cell>
          <cell r="E53" t="str">
            <v>INSERT INTO  INPUT.FLAT ([REG_ID],[VAR],[YEAR],[VALUE])  Values ( 'JPJ41','VEH_THEFT','2010','47')</v>
          </cell>
        </row>
        <row r="54">
          <cell r="A54" t="str">
            <v>JPJ42</v>
          </cell>
          <cell r="B54" t="str">
            <v>VEH_THEFT</v>
          </cell>
          <cell r="C54">
            <v>2010</v>
          </cell>
          <cell r="D54">
            <v>39</v>
          </cell>
          <cell r="E54" t="str">
            <v>INSERT INTO  INPUT.FLAT ([REG_ID],[VAR],[YEAR],[VALUE])  Values ( 'JPJ42','VEH_THEFT','2010','39')</v>
          </cell>
        </row>
        <row r="55">
          <cell r="A55" t="str">
            <v>JPJ43</v>
          </cell>
          <cell r="B55" t="str">
            <v>VEH_THEFT</v>
          </cell>
          <cell r="C55">
            <v>2010</v>
          </cell>
          <cell r="D55">
            <v>120</v>
          </cell>
          <cell r="E55" t="str">
            <v>INSERT INTO  INPUT.FLAT ([REG_ID],[VAR],[YEAR],[VALUE])  Values ( 'JPJ43','VEH_THEFT','2010','120')</v>
          </cell>
        </row>
        <row r="56">
          <cell r="A56" t="str">
            <v>JPJ44</v>
          </cell>
          <cell r="B56" t="str">
            <v>VEH_THEFT</v>
          </cell>
          <cell r="C56">
            <v>2010</v>
          </cell>
          <cell r="D56">
            <v>56</v>
          </cell>
          <cell r="E56" t="str">
            <v>INSERT INTO  INPUT.FLAT ([REG_ID],[VAR],[YEAR],[VALUE])  Values ( 'JPJ44','VEH_THEFT','2010','56')</v>
          </cell>
        </row>
        <row r="57">
          <cell r="A57" t="str">
            <v>JPJ45</v>
          </cell>
          <cell r="B57" t="str">
            <v>VEH_THEFT</v>
          </cell>
          <cell r="C57">
            <v>2010</v>
          </cell>
          <cell r="D57">
            <v>39</v>
          </cell>
          <cell r="E57" t="str">
            <v>INSERT INTO  INPUT.FLAT ([REG_ID],[VAR],[YEAR],[VALUE])  Values ( 'JPJ45','VEH_THEFT','2010','39')</v>
          </cell>
        </row>
        <row r="58">
          <cell r="A58" t="str">
            <v>JPJ46</v>
          </cell>
          <cell r="B58" t="str">
            <v>VEH_THEFT</v>
          </cell>
          <cell r="C58">
            <v>2010</v>
          </cell>
          <cell r="D58">
            <v>101</v>
          </cell>
          <cell r="E58" t="str">
            <v>INSERT INTO  INPUT.FLAT ([REG_ID],[VAR],[YEAR],[VALUE])  Values ( 'JPJ46','VEH_THEFT','2010','101')</v>
          </cell>
        </row>
        <row r="59">
          <cell r="A59" t="str">
            <v>JPJ47</v>
          </cell>
          <cell r="B59" t="str">
            <v>VEH_THEFT</v>
          </cell>
          <cell r="C59">
            <v>2010</v>
          </cell>
          <cell r="D59">
            <v>124</v>
          </cell>
          <cell r="E59" t="str">
            <v>INSERT INTO  INPUT.FLAT ([REG_ID],[VAR],[YEAR],[VALUE])  Values ( 'JPJ47','VEH_THEFT','2010','124')</v>
          </cell>
        </row>
        <row r="60">
          <cell r="A60" t="str">
            <v>JPN</v>
          </cell>
          <cell r="B60" t="str">
            <v>VEH_THEFT</v>
          </cell>
          <cell r="C60">
            <v>2009</v>
          </cell>
          <cell r="D60">
            <v>25967</v>
          </cell>
          <cell r="E60" t="str">
            <v>INSERT INTO  INPUT.FLAT ([REG_ID],[VAR],[YEAR],[VALUE])  Values ( 'JPN','VEH_THEFT','2009','25967')</v>
          </cell>
        </row>
        <row r="61">
          <cell r="A61" t="str">
            <v>JPA</v>
          </cell>
          <cell r="B61" t="str">
            <v>VEH_THEFT</v>
          </cell>
          <cell r="C61">
            <v>2009</v>
          </cell>
          <cell r="D61">
            <v>602</v>
          </cell>
          <cell r="E61" t="str">
            <v>INSERT INTO  INPUT.FLAT ([REG_ID],[VAR],[YEAR],[VALUE])  Values ( 'JPA','VEH_THEFT','2009','602')</v>
          </cell>
        </row>
        <row r="62">
          <cell r="A62" t="str">
            <v>JPA01</v>
          </cell>
          <cell r="B62" t="str">
            <v>VEH_THEFT</v>
          </cell>
          <cell r="C62">
            <v>2009</v>
          </cell>
          <cell r="D62">
            <v>602</v>
          </cell>
          <cell r="E62" t="str">
            <v>INSERT INTO  INPUT.FLAT ([REG_ID],[VAR],[YEAR],[VALUE])  Values ( 'JPA01','VEH_THEFT','2009','602')</v>
          </cell>
        </row>
        <row r="63">
          <cell r="A63" t="str">
            <v>JPB</v>
          </cell>
          <cell r="B63" t="str">
            <v>VEH_THEFT</v>
          </cell>
          <cell r="C63">
            <v>2009</v>
          </cell>
          <cell r="D63">
            <v>563</v>
          </cell>
          <cell r="E63" t="str">
            <v>INSERT INTO  INPUT.FLAT ([REG_ID],[VAR],[YEAR],[VALUE])  Values ( 'JPB','VEH_THEFT','2009','563')</v>
          </cell>
        </row>
        <row r="64">
          <cell r="A64" t="str">
            <v>JPB02</v>
          </cell>
          <cell r="B64" t="str">
            <v>VEH_THEFT</v>
          </cell>
          <cell r="C64">
            <v>2009</v>
          </cell>
          <cell r="D64">
            <v>90</v>
          </cell>
          <cell r="E64" t="str">
            <v>INSERT INTO  INPUT.FLAT ([REG_ID],[VAR],[YEAR],[VALUE])  Values ( 'JPB02','VEH_THEFT','2009','90')</v>
          </cell>
        </row>
        <row r="65">
          <cell r="A65" t="str">
            <v>JPB03</v>
          </cell>
          <cell r="B65" t="str">
            <v>VEH_THEFT</v>
          </cell>
          <cell r="C65">
            <v>2009</v>
          </cell>
          <cell r="D65">
            <v>37</v>
          </cell>
          <cell r="E65" t="str">
            <v>INSERT INTO  INPUT.FLAT ([REG_ID],[VAR],[YEAR],[VALUE])  Values ( 'JPB03','VEH_THEFT','2009','37')</v>
          </cell>
        </row>
        <row r="66">
          <cell r="A66" t="str">
            <v>JPB04</v>
          </cell>
          <cell r="B66" t="str">
            <v>VEH_THEFT</v>
          </cell>
          <cell r="C66">
            <v>2009</v>
          </cell>
          <cell r="D66">
            <v>157</v>
          </cell>
          <cell r="E66" t="str">
            <v>INSERT INTO  INPUT.FLAT ([REG_ID],[VAR],[YEAR],[VALUE])  Values ( 'JPB04','VEH_THEFT','2009','157')</v>
          </cell>
        </row>
        <row r="67">
          <cell r="A67" t="str">
            <v>JPB05</v>
          </cell>
          <cell r="B67" t="str">
            <v>VEH_THEFT</v>
          </cell>
          <cell r="C67">
            <v>2009</v>
          </cell>
          <cell r="D67">
            <v>27</v>
          </cell>
          <cell r="E67" t="str">
            <v>INSERT INTO  INPUT.FLAT ([REG_ID],[VAR],[YEAR],[VALUE])  Values ( 'JPB05','VEH_THEFT','2009','27')</v>
          </cell>
        </row>
        <row r="68">
          <cell r="A68" t="str">
            <v>JPB06</v>
          </cell>
          <cell r="B68" t="str">
            <v>VEH_THEFT</v>
          </cell>
          <cell r="C68">
            <v>2009</v>
          </cell>
          <cell r="D68">
            <v>48</v>
          </cell>
          <cell r="E68" t="str">
            <v>INSERT INTO  INPUT.FLAT ([REG_ID],[VAR],[YEAR],[VALUE])  Values ( 'JPB06','VEH_THEFT','2009','48')</v>
          </cell>
        </row>
        <row r="69">
          <cell r="A69" t="str">
            <v>JPB07</v>
          </cell>
          <cell r="B69" t="str">
            <v>VEH_THEFT</v>
          </cell>
          <cell r="C69">
            <v>2009</v>
          </cell>
          <cell r="D69">
            <v>204</v>
          </cell>
          <cell r="E69" t="str">
            <v>INSERT INTO  INPUT.FLAT ([REG_ID],[VAR],[YEAR],[VALUE])  Values ( 'JPB07','VEH_THEFT','2009','204')</v>
          </cell>
        </row>
        <row r="70">
          <cell r="A70" t="str">
            <v>JPC</v>
          </cell>
          <cell r="B70" t="str">
            <v>VEH_THEFT</v>
          </cell>
          <cell r="C70">
            <v>2009</v>
          </cell>
          <cell r="D70">
            <v>3733</v>
          </cell>
          <cell r="E70" t="str">
            <v>INSERT INTO  INPUT.FLAT ([REG_ID],[VAR],[YEAR],[VALUE])  Values ( 'JPC','VEH_THEFT','2009','3733')</v>
          </cell>
        </row>
        <row r="71">
          <cell r="A71" t="str">
            <v>JPC19</v>
          </cell>
          <cell r="B71" t="str">
            <v>VEH_THEFT</v>
          </cell>
          <cell r="C71">
            <v>2009</v>
          </cell>
          <cell r="D71">
            <v>118</v>
          </cell>
          <cell r="E71" t="str">
            <v>INSERT INTO  INPUT.FLAT ([REG_ID],[VAR],[YEAR],[VALUE])  Values ( 'JPC19','VEH_THEFT','2009','118')</v>
          </cell>
        </row>
        <row r="72">
          <cell r="A72" t="str">
            <v>JPC20</v>
          </cell>
          <cell r="B72" t="str">
            <v>VEH_THEFT</v>
          </cell>
          <cell r="C72">
            <v>2009</v>
          </cell>
          <cell r="D72">
            <v>163</v>
          </cell>
          <cell r="E72" t="str">
            <v>INSERT INTO  INPUT.FLAT ([REG_ID],[VAR],[YEAR],[VALUE])  Values ( 'JPC20','VEH_THEFT','2009','163')</v>
          </cell>
        </row>
        <row r="73">
          <cell r="A73" t="str">
            <v>JPC08</v>
          </cell>
          <cell r="B73" t="str">
            <v>VEH_THEFT</v>
          </cell>
          <cell r="C73">
            <v>2009</v>
          </cell>
          <cell r="D73">
            <v>2144</v>
          </cell>
          <cell r="E73" t="str">
            <v>INSERT INTO  INPUT.FLAT ([REG_ID],[VAR],[YEAR],[VALUE])  Values ( 'JPC08','VEH_THEFT','2009','2144')</v>
          </cell>
        </row>
        <row r="74">
          <cell r="A74" t="str">
            <v>JPC09</v>
          </cell>
          <cell r="B74" t="str">
            <v>VEH_THEFT</v>
          </cell>
          <cell r="C74">
            <v>2009</v>
          </cell>
          <cell r="D74">
            <v>676</v>
          </cell>
          <cell r="E74" t="str">
            <v>INSERT INTO  INPUT.FLAT ([REG_ID],[VAR],[YEAR],[VALUE])  Values ( 'JPC09','VEH_THEFT','2009','676')</v>
          </cell>
        </row>
        <row r="75">
          <cell r="A75" t="str">
            <v>JPC10</v>
          </cell>
          <cell r="B75" t="str">
            <v>VEH_THEFT</v>
          </cell>
          <cell r="C75">
            <v>2009</v>
          </cell>
          <cell r="D75">
            <v>632</v>
          </cell>
          <cell r="E75" t="str">
            <v>INSERT INTO  INPUT.FLAT ([REG_ID],[VAR],[YEAR],[VALUE])  Values ( 'JPC10','VEH_THEFT','2009','632')</v>
          </cell>
        </row>
        <row r="76">
          <cell r="A76" t="str">
            <v>JPD</v>
          </cell>
          <cell r="B76" t="str">
            <v>VEH_THEFT</v>
          </cell>
          <cell r="C76">
            <v>2009</v>
          </cell>
          <cell r="D76">
            <v>7263</v>
          </cell>
          <cell r="E76" t="str">
            <v>INSERT INTO  INPUT.FLAT ([REG_ID],[VAR],[YEAR],[VALUE])  Values ( 'JPD','VEH_THEFT','2009','7263')</v>
          </cell>
        </row>
        <row r="77">
          <cell r="A77" t="str">
            <v>JPD11</v>
          </cell>
          <cell r="B77" t="str">
            <v>VEH_THEFT</v>
          </cell>
          <cell r="C77">
            <v>2009</v>
          </cell>
          <cell r="D77">
            <v>1383</v>
          </cell>
          <cell r="E77" t="str">
            <v>INSERT INTO  INPUT.FLAT ([REG_ID],[VAR],[YEAR],[VALUE])  Values ( 'JPD11','VEH_THEFT','2009','1383')</v>
          </cell>
        </row>
        <row r="78">
          <cell r="A78" t="str">
            <v>JPD12</v>
          </cell>
          <cell r="B78" t="str">
            <v>VEH_THEFT</v>
          </cell>
          <cell r="C78">
            <v>2009</v>
          </cell>
          <cell r="D78">
            <v>3882</v>
          </cell>
          <cell r="E78" t="str">
            <v>INSERT INTO  INPUT.FLAT ([REG_ID],[VAR],[YEAR],[VALUE])  Values ( 'JPD12','VEH_THEFT','2009','3882')</v>
          </cell>
        </row>
        <row r="79">
          <cell r="A79" t="str">
            <v>JPD13</v>
          </cell>
          <cell r="B79" t="str">
            <v>VEH_THEFT</v>
          </cell>
          <cell r="C79">
            <v>2009</v>
          </cell>
          <cell r="D79">
            <v>548</v>
          </cell>
          <cell r="E79" t="str">
            <v>INSERT INTO  INPUT.FLAT ([REG_ID],[VAR],[YEAR],[VALUE])  Values ( 'JPD13','VEH_THEFT','2009','548')</v>
          </cell>
        </row>
        <row r="80">
          <cell r="A80" t="str">
            <v>JPD14</v>
          </cell>
          <cell r="B80" t="str">
            <v>VEH_THEFT</v>
          </cell>
          <cell r="C80">
            <v>2009</v>
          </cell>
          <cell r="D80">
            <v>1450</v>
          </cell>
          <cell r="E80" t="str">
            <v>INSERT INTO  INPUT.FLAT ([REG_ID],[VAR],[YEAR],[VALUE])  Values ( 'JPD14','VEH_THEFT','2009','1450')</v>
          </cell>
        </row>
        <row r="81">
          <cell r="A81" t="str">
            <v>JPE</v>
          </cell>
          <cell r="B81" t="str">
            <v>VEH_THEFT</v>
          </cell>
          <cell r="C81">
            <v>2009</v>
          </cell>
          <cell r="D81">
            <v>319</v>
          </cell>
          <cell r="E81" t="str">
            <v>INSERT INTO  INPUT.FLAT ([REG_ID],[VAR],[YEAR],[VALUE])  Values ( 'JPE','VEH_THEFT','2009','319')</v>
          </cell>
        </row>
        <row r="82">
          <cell r="A82" t="str">
            <v>JPE15</v>
          </cell>
          <cell r="B82" t="str">
            <v>VEH_THEFT</v>
          </cell>
          <cell r="C82">
            <v>2009</v>
          </cell>
          <cell r="D82">
            <v>146</v>
          </cell>
          <cell r="E82" t="str">
            <v>INSERT INTO  INPUT.FLAT ([REG_ID],[VAR],[YEAR],[VALUE])  Values ( 'JPE15','VEH_THEFT','2009','146')</v>
          </cell>
        </row>
        <row r="83">
          <cell r="A83" t="str">
            <v>JPE16</v>
          </cell>
          <cell r="B83" t="str">
            <v>VEH_THEFT</v>
          </cell>
          <cell r="C83">
            <v>2009</v>
          </cell>
          <cell r="D83">
            <v>61</v>
          </cell>
          <cell r="E83" t="str">
            <v>INSERT INTO  INPUT.FLAT ([REG_ID],[VAR],[YEAR],[VALUE])  Values ( 'JPE16','VEH_THEFT','2009','61')</v>
          </cell>
        </row>
        <row r="84">
          <cell r="A84" t="str">
            <v>JPE17</v>
          </cell>
          <cell r="B84" t="str">
            <v>VEH_THEFT</v>
          </cell>
          <cell r="C84">
            <v>2009</v>
          </cell>
          <cell r="D84">
            <v>54</v>
          </cell>
          <cell r="E84" t="str">
            <v>INSERT INTO  INPUT.FLAT ([REG_ID],[VAR],[YEAR],[VALUE])  Values ( 'JPE17','VEH_THEFT','2009','54')</v>
          </cell>
        </row>
        <row r="85">
          <cell r="A85" t="str">
            <v>JPE18</v>
          </cell>
          <cell r="B85" t="str">
            <v>VEH_THEFT</v>
          </cell>
          <cell r="C85">
            <v>2009</v>
          </cell>
          <cell r="D85">
            <v>58</v>
          </cell>
          <cell r="E85" t="str">
            <v>INSERT INTO  INPUT.FLAT ([REG_ID],[VAR],[YEAR],[VALUE])  Values ( 'JPE18','VEH_THEFT','2009','58')</v>
          </cell>
        </row>
        <row r="86">
          <cell r="A86" t="str">
            <v>JPF</v>
          </cell>
          <cell r="B86" t="str">
            <v>VEH_THEFT</v>
          </cell>
          <cell r="C86">
            <v>2009</v>
          </cell>
          <cell r="D86">
            <v>5695</v>
          </cell>
          <cell r="E86" t="str">
            <v>INSERT INTO  INPUT.FLAT ([REG_ID],[VAR],[YEAR],[VALUE])  Values ( 'JPF','VEH_THEFT','2009','5695')</v>
          </cell>
        </row>
        <row r="87">
          <cell r="A87" t="str">
            <v>JPF21</v>
          </cell>
          <cell r="B87" t="str">
            <v>VEH_THEFT</v>
          </cell>
          <cell r="C87">
            <v>2009</v>
          </cell>
          <cell r="D87">
            <v>415</v>
          </cell>
          <cell r="E87" t="str">
            <v>INSERT INTO  INPUT.FLAT ([REG_ID],[VAR],[YEAR],[VALUE])  Values ( 'JPF21','VEH_THEFT','2009','415')</v>
          </cell>
        </row>
        <row r="88">
          <cell r="A88" t="str">
            <v>JPF22</v>
          </cell>
          <cell r="B88" t="str">
            <v>VEH_THEFT</v>
          </cell>
          <cell r="C88">
            <v>2009</v>
          </cell>
          <cell r="D88">
            <v>436</v>
          </cell>
          <cell r="E88" t="str">
            <v>INSERT INTO  INPUT.FLAT ([REG_ID],[VAR],[YEAR],[VALUE])  Values ( 'JPF22','VEH_THEFT','2009','436')</v>
          </cell>
        </row>
        <row r="89">
          <cell r="A89" t="str">
            <v>JPF23</v>
          </cell>
          <cell r="B89" t="str">
            <v>VEH_THEFT</v>
          </cell>
          <cell r="C89">
            <v>2009</v>
          </cell>
          <cell r="D89">
            <v>4442</v>
          </cell>
          <cell r="E89" t="str">
            <v>INSERT INTO  INPUT.FLAT ([REG_ID],[VAR],[YEAR],[VALUE])  Values ( 'JPF23','VEH_THEFT','2009','4442')</v>
          </cell>
        </row>
        <row r="90">
          <cell r="A90" t="str">
            <v>JPF24</v>
          </cell>
          <cell r="B90" t="str">
            <v>VEH_THEFT</v>
          </cell>
          <cell r="C90">
            <v>2009</v>
          </cell>
          <cell r="D90">
            <v>402</v>
          </cell>
          <cell r="E90" t="str">
            <v>INSERT INTO  INPUT.FLAT ([REG_ID],[VAR],[YEAR],[VALUE])  Values ( 'JPF24','VEH_THEFT','2009','402')</v>
          </cell>
        </row>
        <row r="91">
          <cell r="A91" t="str">
            <v>JPG</v>
          </cell>
          <cell r="B91" t="str">
            <v>VEH_THEFT</v>
          </cell>
          <cell r="C91">
            <v>2009</v>
          </cell>
          <cell r="D91">
            <v>5517</v>
          </cell>
          <cell r="E91" t="str">
            <v>INSERT INTO  INPUT.FLAT ([REG_ID],[VAR],[YEAR],[VALUE])  Values ( 'JPG','VEH_THEFT','2009','5517')</v>
          </cell>
        </row>
        <row r="92">
          <cell r="A92" t="str">
            <v>JPG25</v>
          </cell>
          <cell r="B92" t="str">
            <v>VEH_THEFT</v>
          </cell>
          <cell r="C92">
            <v>2009</v>
          </cell>
          <cell r="D92">
            <v>201</v>
          </cell>
          <cell r="E92" t="str">
            <v>INSERT INTO  INPUT.FLAT ([REG_ID],[VAR],[YEAR],[VALUE])  Values ( 'JPG25','VEH_THEFT','2009','201')</v>
          </cell>
        </row>
        <row r="93">
          <cell r="A93" t="str">
            <v>JPG26</v>
          </cell>
          <cell r="B93" t="str">
            <v>VEH_THEFT</v>
          </cell>
          <cell r="C93">
            <v>2009</v>
          </cell>
          <cell r="D93">
            <v>302</v>
          </cell>
          <cell r="E93" t="str">
            <v>INSERT INTO  INPUT.FLAT ([REG_ID],[VAR],[YEAR],[VALUE])  Values ( 'JPG26','VEH_THEFT','2009','302')</v>
          </cell>
        </row>
        <row r="94">
          <cell r="A94" t="str">
            <v>JPG27</v>
          </cell>
          <cell r="B94" t="str">
            <v>VEH_THEFT</v>
          </cell>
          <cell r="C94">
            <v>2009</v>
          </cell>
          <cell r="D94">
            <v>2746</v>
          </cell>
          <cell r="E94" t="str">
            <v>INSERT INTO  INPUT.FLAT ([REG_ID],[VAR],[YEAR],[VALUE])  Values ( 'JPG27','VEH_THEFT','2009','2746')</v>
          </cell>
        </row>
        <row r="95">
          <cell r="A95" t="str">
            <v>JPG28</v>
          </cell>
          <cell r="B95" t="str">
            <v>VEH_THEFT</v>
          </cell>
          <cell r="C95">
            <v>2009</v>
          </cell>
          <cell r="D95">
            <v>1885</v>
          </cell>
          <cell r="E95" t="str">
            <v>INSERT INTO  INPUT.FLAT ([REG_ID],[VAR],[YEAR],[VALUE])  Values ( 'JPG28','VEH_THEFT','2009','1885')</v>
          </cell>
        </row>
        <row r="96">
          <cell r="A96" t="str">
            <v>JPG29</v>
          </cell>
          <cell r="B96" t="str">
            <v>VEH_THEFT</v>
          </cell>
          <cell r="C96">
            <v>2009</v>
          </cell>
          <cell r="D96">
            <v>260</v>
          </cell>
          <cell r="E96" t="str">
            <v>INSERT INTO  INPUT.FLAT ([REG_ID],[VAR],[YEAR],[VALUE])  Values ( 'JPG29','VEH_THEFT','2009','260')</v>
          </cell>
        </row>
        <row r="97">
          <cell r="A97" t="str">
            <v>JPG30</v>
          </cell>
          <cell r="B97" t="str">
            <v>VEH_THEFT</v>
          </cell>
          <cell r="C97">
            <v>2009</v>
          </cell>
          <cell r="D97">
            <v>123</v>
          </cell>
          <cell r="E97" t="str">
            <v>INSERT INTO  INPUT.FLAT ([REG_ID],[VAR],[YEAR],[VALUE])  Values ( 'JPG30','VEH_THEFT','2009','123')</v>
          </cell>
        </row>
        <row r="98">
          <cell r="A98" t="str">
            <v>JPH</v>
          </cell>
          <cell r="B98" t="str">
            <v>VEH_THEFT</v>
          </cell>
          <cell r="C98">
            <v>2009</v>
          </cell>
          <cell r="D98">
            <v>443</v>
          </cell>
          <cell r="E98" t="str">
            <v>INSERT INTO  INPUT.FLAT ([REG_ID],[VAR],[YEAR],[VALUE])  Values ( 'JPH','VEH_THEFT','2009','443')</v>
          </cell>
        </row>
        <row r="99">
          <cell r="A99" t="str">
            <v>JPH31</v>
          </cell>
          <cell r="B99" t="str">
            <v>VEH_THEFT</v>
          </cell>
          <cell r="C99">
            <v>2009</v>
          </cell>
          <cell r="D99">
            <v>39</v>
          </cell>
          <cell r="E99" t="str">
            <v>INSERT INTO  INPUT.FLAT ([REG_ID],[VAR],[YEAR],[VALUE])  Values ( 'JPH31','VEH_THEFT','2009','39')</v>
          </cell>
        </row>
        <row r="100">
          <cell r="A100" t="str">
            <v>JPH32</v>
          </cell>
          <cell r="B100" t="str">
            <v>VEH_THEFT</v>
          </cell>
          <cell r="C100">
            <v>2009</v>
          </cell>
          <cell r="D100">
            <v>26</v>
          </cell>
          <cell r="E100" t="str">
            <v>INSERT INTO  INPUT.FLAT ([REG_ID],[VAR],[YEAR],[VALUE])  Values ( 'JPH32','VEH_THEFT','2009','26')</v>
          </cell>
        </row>
        <row r="101">
          <cell r="A101" t="str">
            <v>JPH33</v>
          </cell>
          <cell r="B101" t="str">
            <v>VEH_THEFT</v>
          </cell>
          <cell r="C101">
            <v>2009</v>
          </cell>
          <cell r="D101">
            <v>193</v>
          </cell>
          <cell r="E101" t="str">
            <v>INSERT INTO  INPUT.FLAT ([REG_ID],[VAR],[YEAR],[VALUE])  Values ( 'JPH33','VEH_THEFT','2009','193')</v>
          </cell>
        </row>
        <row r="102">
          <cell r="A102" t="str">
            <v>JPH34</v>
          </cell>
          <cell r="B102" t="str">
            <v>VEH_THEFT</v>
          </cell>
          <cell r="C102">
            <v>2009</v>
          </cell>
          <cell r="D102">
            <v>127</v>
          </cell>
          <cell r="E102" t="str">
            <v>INSERT INTO  INPUT.FLAT ([REG_ID],[VAR],[YEAR],[VALUE])  Values ( 'JPH34','VEH_THEFT','2009','127')</v>
          </cell>
        </row>
        <row r="103">
          <cell r="A103" t="str">
            <v>JPH35</v>
          </cell>
          <cell r="B103" t="str">
            <v>VEH_THEFT</v>
          </cell>
          <cell r="C103">
            <v>2009</v>
          </cell>
          <cell r="D103">
            <v>58</v>
          </cell>
          <cell r="E103" t="str">
            <v>INSERT INTO  INPUT.FLAT ([REG_ID],[VAR],[YEAR],[VALUE])  Values ( 'JPH35','VEH_THEFT','2009','58')</v>
          </cell>
        </row>
        <row r="104">
          <cell r="A104" t="str">
            <v>JPI</v>
          </cell>
          <cell r="B104" t="str">
            <v>VEH_THEFT</v>
          </cell>
          <cell r="C104">
            <v>2009</v>
          </cell>
          <cell r="D104">
            <v>209</v>
          </cell>
          <cell r="E104" t="str">
            <v>INSERT INTO  INPUT.FLAT ([REG_ID],[VAR],[YEAR],[VALUE])  Values ( 'JPI','VEH_THEFT','2009','209')</v>
          </cell>
        </row>
        <row r="105">
          <cell r="A105" t="str">
            <v>JPI36</v>
          </cell>
          <cell r="B105" t="str">
            <v>VEH_THEFT</v>
          </cell>
          <cell r="C105">
            <v>2009</v>
          </cell>
          <cell r="D105">
            <v>16</v>
          </cell>
          <cell r="E105" t="str">
            <v>INSERT INTO  INPUT.FLAT ([REG_ID],[VAR],[YEAR],[VALUE])  Values ( 'JPI36','VEH_THEFT','2009','16')</v>
          </cell>
        </row>
        <row r="106">
          <cell r="A106" t="str">
            <v>JPI37</v>
          </cell>
          <cell r="B106" t="str">
            <v>VEH_THEFT</v>
          </cell>
          <cell r="C106">
            <v>2009</v>
          </cell>
          <cell r="D106">
            <v>61</v>
          </cell>
          <cell r="E106" t="str">
            <v>INSERT INTO  INPUT.FLAT ([REG_ID],[VAR],[YEAR],[VALUE])  Values ( 'JPI37','VEH_THEFT','2009','61')</v>
          </cell>
        </row>
        <row r="107">
          <cell r="A107" t="str">
            <v>JPI38</v>
          </cell>
          <cell r="B107" t="str">
            <v>VEH_THEFT</v>
          </cell>
          <cell r="C107">
            <v>2009</v>
          </cell>
          <cell r="D107">
            <v>96</v>
          </cell>
          <cell r="E107" t="str">
            <v>INSERT INTO  INPUT.FLAT ([REG_ID],[VAR],[YEAR],[VALUE])  Values ( 'JPI38','VEH_THEFT','2009','96')</v>
          </cell>
        </row>
        <row r="108">
          <cell r="A108" t="str">
            <v>JPI39</v>
          </cell>
          <cell r="B108" t="str">
            <v>VEH_THEFT</v>
          </cell>
          <cell r="C108">
            <v>2009</v>
          </cell>
          <cell r="D108">
            <v>36</v>
          </cell>
          <cell r="E108" t="str">
            <v>INSERT INTO  INPUT.FLAT ([REG_ID],[VAR],[YEAR],[VALUE])  Values ( 'JPI39','VEH_THEFT','2009','36')</v>
          </cell>
        </row>
        <row r="109">
          <cell r="A109" t="str">
            <v>JPJ</v>
          </cell>
          <cell r="B109" t="str">
            <v>VEH_THEFT</v>
          </cell>
          <cell r="C109">
            <v>2009</v>
          </cell>
          <cell r="D109">
            <v>1623</v>
          </cell>
          <cell r="E109" t="str">
            <v>INSERT INTO  INPUT.FLAT ([REG_ID],[VAR],[YEAR],[VALUE])  Values ( 'JPJ','VEH_THEFT','2009','1623')</v>
          </cell>
        </row>
        <row r="110">
          <cell r="A110" t="str">
            <v>JPJ40</v>
          </cell>
          <cell r="B110" t="str">
            <v>VEH_THEFT</v>
          </cell>
          <cell r="C110">
            <v>2009</v>
          </cell>
          <cell r="D110">
            <v>1154</v>
          </cell>
          <cell r="E110" t="str">
            <v>INSERT INTO  INPUT.FLAT ([REG_ID],[VAR],[YEAR],[VALUE])  Values ( 'JPJ40','VEH_THEFT','2009','1154')</v>
          </cell>
        </row>
        <row r="111">
          <cell r="A111" t="str">
            <v>JPJ41</v>
          </cell>
          <cell r="B111" t="str">
            <v>VEH_THEFT</v>
          </cell>
          <cell r="C111">
            <v>2009</v>
          </cell>
          <cell r="D111">
            <v>53</v>
          </cell>
          <cell r="E111" t="str">
            <v>INSERT INTO  INPUT.FLAT ([REG_ID],[VAR],[YEAR],[VALUE])  Values ( 'JPJ41','VEH_THEFT','2009','53')</v>
          </cell>
        </row>
        <row r="112">
          <cell r="A112" t="str">
            <v>JPJ42</v>
          </cell>
          <cell r="B112" t="str">
            <v>VEH_THEFT</v>
          </cell>
          <cell r="C112">
            <v>2009</v>
          </cell>
          <cell r="D112">
            <v>35</v>
          </cell>
          <cell r="E112" t="str">
            <v>INSERT INTO  INPUT.FLAT ([REG_ID],[VAR],[YEAR],[VALUE])  Values ( 'JPJ42','VEH_THEFT','2009','35')</v>
          </cell>
        </row>
        <row r="113">
          <cell r="A113" t="str">
            <v>JPJ43</v>
          </cell>
          <cell r="B113" t="str">
            <v>VEH_THEFT</v>
          </cell>
          <cell r="C113">
            <v>2009</v>
          </cell>
          <cell r="D113">
            <v>100</v>
          </cell>
          <cell r="E113" t="str">
            <v>INSERT INTO  INPUT.FLAT ([REG_ID],[VAR],[YEAR],[VALUE])  Values ( 'JPJ43','VEH_THEFT','2009','100')</v>
          </cell>
        </row>
        <row r="114">
          <cell r="A114" t="str">
            <v>JPJ44</v>
          </cell>
          <cell r="B114" t="str">
            <v>VEH_THEFT</v>
          </cell>
          <cell r="C114">
            <v>2009</v>
          </cell>
          <cell r="D114">
            <v>42</v>
          </cell>
          <cell r="E114" t="str">
            <v>INSERT INTO  INPUT.FLAT ([REG_ID],[VAR],[YEAR],[VALUE])  Values ( 'JPJ44','VEH_THEFT','2009','42')</v>
          </cell>
        </row>
        <row r="115">
          <cell r="A115" t="str">
            <v>JPJ45</v>
          </cell>
          <cell r="B115" t="str">
            <v>VEH_THEFT</v>
          </cell>
          <cell r="C115">
            <v>2009</v>
          </cell>
          <cell r="D115">
            <v>41</v>
          </cell>
          <cell r="E115" t="str">
            <v>INSERT INTO  INPUT.FLAT ([REG_ID],[VAR],[YEAR],[VALUE])  Values ( 'JPJ45','VEH_THEFT','2009','41')</v>
          </cell>
        </row>
        <row r="116">
          <cell r="A116" t="str">
            <v>JPJ46</v>
          </cell>
          <cell r="B116" t="str">
            <v>VEH_THEFT</v>
          </cell>
          <cell r="C116">
            <v>2009</v>
          </cell>
          <cell r="D116">
            <v>73</v>
          </cell>
          <cell r="E116" t="str">
            <v>INSERT INTO  INPUT.FLAT ([REG_ID],[VAR],[YEAR],[VALUE])  Values ( 'JPJ46','VEH_THEFT','2009','73')</v>
          </cell>
        </row>
        <row r="117">
          <cell r="A117" t="str">
            <v>JPJ47</v>
          </cell>
          <cell r="B117" t="str">
            <v>VEH_THEFT</v>
          </cell>
          <cell r="C117">
            <v>2009</v>
          </cell>
          <cell r="D117">
            <v>125</v>
          </cell>
          <cell r="E117" t="str">
            <v>INSERT INTO  INPUT.FLAT ([REG_ID],[VAR],[YEAR],[VALUE])  Values ( 'JPJ47','VEH_THEFT','2009','125')</v>
          </cell>
        </row>
        <row r="118">
          <cell r="A118" t="str">
            <v>JPN</v>
          </cell>
          <cell r="B118" t="str">
            <v>VEH_THEFT</v>
          </cell>
          <cell r="C118">
            <v>2008</v>
          </cell>
          <cell r="D118">
            <v>27502</v>
          </cell>
          <cell r="E118" t="str">
            <v>INSERT INTO  INPUT.FLAT ([REG_ID],[VAR],[YEAR],[VALUE])  Values ( 'JPN','VEH_THEFT','2008','27502')</v>
          </cell>
        </row>
        <row r="119">
          <cell r="A119" t="str">
            <v>JPA</v>
          </cell>
          <cell r="B119" t="str">
            <v>VEH_THEFT</v>
          </cell>
          <cell r="C119">
            <v>2008</v>
          </cell>
          <cell r="D119">
            <v>783</v>
          </cell>
          <cell r="E119" t="str">
            <v>INSERT INTO  INPUT.FLAT ([REG_ID],[VAR],[YEAR],[VALUE])  Values ( 'JPA','VEH_THEFT','2008','783')</v>
          </cell>
        </row>
        <row r="120">
          <cell r="A120" t="str">
            <v>JPA01</v>
          </cell>
          <cell r="B120" t="str">
            <v>VEH_THEFT</v>
          </cell>
          <cell r="C120">
            <v>2008</v>
          </cell>
          <cell r="D120">
            <v>783</v>
          </cell>
          <cell r="E120" t="str">
            <v>INSERT INTO  INPUT.FLAT ([REG_ID],[VAR],[YEAR],[VALUE])  Values ( 'JPA01','VEH_THEFT','2008','783')</v>
          </cell>
        </row>
        <row r="121">
          <cell r="A121" t="str">
            <v>JPB</v>
          </cell>
          <cell r="B121" t="str">
            <v>VEH_THEFT</v>
          </cell>
          <cell r="C121">
            <v>2008</v>
          </cell>
          <cell r="D121">
            <v>667</v>
          </cell>
          <cell r="E121" t="str">
            <v>INSERT INTO  INPUT.FLAT ([REG_ID],[VAR],[YEAR],[VALUE])  Values ( 'JPB','VEH_THEFT','2008','667')</v>
          </cell>
        </row>
        <row r="122">
          <cell r="A122" t="str">
            <v>JPB02</v>
          </cell>
          <cell r="B122" t="str">
            <v>VEH_THEFT</v>
          </cell>
          <cell r="C122">
            <v>2008</v>
          </cell>
          <cell r="D122">
            <v>84</v>
          </cell>
          <cell r="E122" t="str">
            <v>INSERT INTO  INPUT.FLAT ([REG_ID],[VAR],[YEAR],[VALUE])  Values ( 'JPB02','VEH_THEFT','2008','84')</v>
          </cell>
        </row>
        <row r="123">
          <cell r="A123" t="str">
            <v>JPB03</v>
          </cell>
          <cell r="B123" t="str">
            <v>VEH_THEFT</v>
          </cell>
          <cell r="C123">
            <v>2008</v>
          </cell>
          <cell r="D123">
            <v>37</v>
          </cell>
          <cell r="E123" t="str">
            <v>INSERT INTO  INPUT.FLAT ([REG_ID],[VAR],[YEAR],[VALUE])  Values ( 'JPB03','VEH_THEFT','2008','37')</v>
          </cell>
        </row>
        <row r="124">
          <cell r="A124" t="str">
            <v>JPB04</v>
          </cell>
          <cell r="B124" t="str">
            <v>VEH_THEFT</v>
          </cell>
          <cell r="C124">
            <v>2008</v>
          </cell>
          <cell r="D124">
            <v>304</v>
          </cell>
          <cell r="E124" t="str">
            <v>INSERT INTO  INPUT.FLAT ([REG_ID],[VAR],[YEAR],[VALUE])  Values ( 'JPB04','VEH_THEFT','2008','304')</v>
          </cell>
        </row>
        <row r="125">
          <cell r="A125" t="str">
            <v>JPB05</v>
          </cell>
          <cell r="B125" t="str">
            <v>VEH_THEFT</v>
          </cell>
          <cell r="C125">
            <v>2008</v>
          </cell>
          <cell r="D125">
            <v>32</v>
          </cell>
          <cell r="E125" t="str">
            <v>INSERT INTO  INPUT.FLAT ([REG_ID],[VAR],[YEAR],[VALUE])  Values ( 'JPB05','VEH_THEFT','2008','32')</v>
          </cell>
        </row>
        <row r="126">
          <cell r="A126" t="str">
            <v>JPB06</v>
          </cell>
          <cell r="B126" t="str">
            <v>VEH_THEFT</v>
          </cell>
          <cell r="C126">
            <v>2008</v>
          </cell>
          <cell r="D126">
            <v>43</v>
          </cell>
          <cell r="E126" t="str">
            <v>INSERT INTO  INPUT.FLAT ([REG_ID],[VAR],[YEAR],[VALUE])  Values ( 'JPB06','VEH_THEFT','2008','43')</v>
          </cell>
        </row>
        <row r="127">
          <cell r="A127" t="str">
            <v>JPB07</v>
          </cell>
          <cell r="B127" t="str">
            <v>VEH_THEFT</v>
          </cell>
          <cell r="C127">
            <v>2008</v>
          </cell>
          <cell r="D127">
            <v>167</v>
          </cell>
          <cell r="E127" t="str">
            <v>INSERT INTO  INPUT.FLAT ([REG_ID],[VAR],[YEAR],[VALUE])  Values ( 'JPB07','VEH_THEFT','2008','167')</v>
          </cell>
        </row>
        <row r="128">
          <cell r="A128" t="str">
            <v>JPC</v>
          </cell>
          <cell r="B128" t="str">
            <v>VEH_THEFT</v>
          </cell>
          <cell r="C128">
            <v>2008</v>
          </cell>
          <cell r="D128">
            <v>3507</v>
          </cell>
          <cell r="E128" t="str">
            <v>INSERT INTO  INPUT.FLAT ([REG_ID],[VAR],[YEAR],[VALUE])  Values ( 'JPC','VEH_THEFT','2008','3507')</v>
          </cell>
        </row>
        <row r="129">
          <cell r="A129" t="str">
            <v>JPC19</v>
          </cell>
          <cell r="B129" t="str">
            <v>VEH_THEFT</v>
          </cell>
          <cell r="C129">
            <v>2008</v>
          </cell>
          <cell r="D129">
            <v>102</v>
          </cell>
          <cell r="E129" t="str">
            <v>INSERT INTO  INPUT.FLAT ([REG_ID],[VAR],[YEAR],[VALUE])  Values ( 'JPC19','VEH_THEFT','2008','102')</v>
          </cell>
        </row>
        <row r="130">
          <cell r="A130" t="str">
            <v>JPC20</v>
          </cell>
          <cell r="B130" t="str">
            <v>VEH_THEFT</v>
          </cell>
          <cell r="C130">
            <v>2008</v>
          </cell>
          <cell r="D130">
            <v>207</v>
          </cell>
          <cell r="E130" t="str">
            <v>INSERT INTO  INPUT.FLAT ([REG_ID],[VAR],[YEAR],[VALUE])  Values ( 'JPC20','VEH_THEFT','2008','207')</v>
          </cell>
        </row>
        <row r="131">
          <cell r="A131" t="str">
            <v>JPC08</v>
          </cell>
          <cell r="B131" t="str">
            <v>VEH_THEFT</v>
          </cell>
          <cell r="C131">
            <v>2008</v>
          </cell>
          <cell r="D131">
            <v>2194</v>
          </cell>
          <cell r="E131" t="str">
            <v>INSERT INTO  INPUT.FLAT ([REG_ID],[VAR],[YEAR],[VALUE])  Values ( 'JPC08','VEH_THEFT','2008','2194')</v>
          </cell>
        </row>
        <row r="132">
          <cell r="A132" t="str">
            <v>JPC09</v>
          </cell>
          <cell r="B132" t="str">
            <v>VEH_THEFT</v>
          </cell>
          <cell r="C132">
            <v>2008</v>
          </cell>
          <cell r="D132">
            <v>524</v>
          </cell>
          <cell r="E132" t="str">
            <v>INSERT INTO  INPUT.FLAT ([REG_ID],[VAR],[YEAR],[VALUE])  Values ( 'JPC09','VEH_THEFT','2008','524')</v>
          </cell>
        </row>
        <row r="133">
          <cell r="A133" t="str">
            <v>JPC10</v>
          </cell>
          <cell r="B133" t="str">
            <v>VEH_THEFT</v>
          </cell>
          <cell r="C133">
            <v>2008</v>
          </cell>
          <cell r="D133">
            <v>480</v>
          </cell>
          <cell r="E133" t="str">
            <v>INSERT INTO  INPUT.FLAT ([REG_ID],[VAR],[YEAR],[VALUE])  Values ( 'JPC10','VEH_THEFT','2008','480')</v>
          </cell>
        </row>
        <row r="134">
          <cell r="A134" t="str">
            <v>JPD</v>
          </cell>
          <cell r="B134" t="str">
            <v>VEH_THEFT</v>
          </cell>
          <cell r="C134">
            <v>2008</v>
          </cell>
          <cell r="D134">
            <v>7589</v>
          </cell>
          <cell r="E134" t="str">
            <v>INSERT INTO  INPUT.FLAT ([REG_ID],[VAR],[YEAR],[VALUE])  Values ( 'JPD','VEH_THEFT','2008','7589')</v>
          </cell>
        </row>
        <row r="135">
          <cell r="A135" t="str">
            <v>JPD11</v>
          </cell>
          <cell r="B135" t="str">
            <v>VEH_THEFT</v>
          </cell>
          <cell r="C135">
            <v>2008</v>
          </cell>
          <cell r="D135">
            <v>1295</v>
          </cell>
          <cell r="E135" t="str">
            <v>INSERT INTO  INPUT.FLAT ([REG_ID],[VAR],[YEAR],[VALUE])  Values ( 'JPD11','VEH_THEFT','2008','1295')</v>
          </cell>
        </row>
        <row r="136">
          <cell r="A136" t="str">
            <v>JPD12</v>
          </cell>
          <cell r="B136" t="str">
            <v>VEH_THEFT</v>
          </cell>
          <cell r="C136">
            <v>2008</v>
          </cell>
          <cell r="D136">
            <v>3665</v>
          </cell>
          <cell r="E136" t="str">
            <v>INSERT INTO  INPUT.FLAT ([REG_ID],[VAR],[YEAR],[VALUE])  Values ( 'JPD12','VEH_THEFT','2008','3665')</v>
          </cell>
        </row>
        <row r="137">
          <cell r="A137" t="str">
            <v>JPD13</v>
          </cell>
          <cell r="B137" t="str">
            <v>VEH_THEFT</v>
          </cell>
          <cell r="C137">
            <v>2008</v>
          </cell>
          <cell r="D137">
            <v>685</v>
          </cell>
          <cell r="E137" t="str">
            <v>INSERT INTO  INPUT.FLAT ([REG_ID],[VAR],[YEAR],[VALUE])  Values ( 'JPD13','VEH_THEFT','2008','685')</v>
          </cell>
        </row>
        <row r="138">
          <cell r="A138" t="str">
            <v>JPD14</v>
          </cell>
          <cell r="B138" t="str">
            <v>VEH_THEFT</v>
          </cell>
          <cell r="C138">
            <v>2008</v>
          </cell>
          <cell r="D138">
            <v>1944</v>
          </cell>
          <cell r="E138" t="str">
            <v>INSERT INTO  INPUT.FLAT ([REG_ID],[VAR],[YEAR],[VALUE])  Values ( 'JPD14','VEH_THEFT','2008','1944')</v>
          </cell>
        </row>
        <row r="139">
          <cell r="A139" t="str">
            <v>JPE</v>
          </cell>
          <cell r="B139" t="str">
            <v>VEH_THEFT</v>
          </cell>
          <cell r="C139">
            <v>2008</v>
          </cell>
          <cell r="D139">
            <v>348</v>
          </cell>
          <cell r="E139" t="str">
            <v>INSERT INTO  INPUT.FLAT ([REG_ID],[VAR],[YEAR],[VALUE])  Values ( 'JPE','VEH_THEFT','2008','348')</v>
          </cell>
        </row>
        <row r="140">
          <cell r="A140" t="str">
            <v>JPE15</v>
          </cell>
          <cell r="B140" t="str">
            <v>VEH_THEFT</v>
          </cell>
          <cell r="C140">
            <v>2008</v>
          </cell>
          <cell r="D140">
            <v>138</v>
          </cell>
          <cell r="E140" t="str">
            <v>INSERT INTO  INPUT.FLAT ([REG_ID],[VAR],[YEAR],[VALUE])  Values ( 'JPE15','VEH_THEFT','2008','138')</v>
          </cell>
        </row>
        <row r="141">
          <cell r="A141" t="str">
            <v>JPE16</v>
          </cell>
          <cell r="B141" t="str">
            <v>VEH_THEFT</v>
          </cell>
          <cell r="C141">
            <v>2008</v>
          </cell>
          <cell r="D141">
            <v>78</v>
          </cell>
          <cell r="E141" t="str">
            <v>INSERT INTO  INPUT.FLAT ([REG_ID],[VAR],[YEAR],[VALUE])  Values ( 'JPE16','VEH_THEFT','2008','78')</v>
          </cell>
        </row>
        <row r="142">
          <cell r="A142" t="str">
            <v>JPE17</v>
          </cell>
          <cell r="B142" t="str">
            <v>VEH_THEFT</v>
          </cell>
          <cell r="C142">
            <v>2008</v>
          </cell>
          <cell r="D142">
            <v>59</v>
          </cell>
          <cell r="E142" t="str">
            <v>INSERT INTO  INPUT.FLAT ([REG_ID],[VAR],[YEAR],[VALUE])  Values ( 'JPE17','VEH_THEFT','2008','59')</v>
          </cell>
        </row>
        <row r="143">
          <cell r="A143" t="str">
            <v>JPE18</v>
          </cell>
          <cell r="B143" t="str">
            <v>VEH_THEFT</v>
          </cell>
          <cell r="C143">
            <v>2008</v>
          </cell>
          <cell r="D143">
            <v>73</v>
          </cell>
          <cell r="E143" t="str">
            <v>INSERT INTO  INPUT.FLAT ([REG_ID],[VAR],[YEAR],[VALUE])  Values ( 'JPE18','VEH_THEFT','2008','73')</v>
          </cell>
        </row>
        <row r="144">
          <cell r="A144" t="str">
            <v>JPF</v>
          </cell>
          <cell r="B144" t="str">
            <v>VEH_THEFT</v>
          </cell>
          <cell r="C144">
            <v>2008</v>
          </cell>
          <cell r="D144">
            <v>5252</v>
          </cell>
          <cell r="E144" t="str">
            <v>INSERT INTO  INPUT.FLAT ([REG_ID],[VAR],[YEAR],[VALUE])  Values ( 'JPF','VEH_THEFT','2008','5252')</v>
          </cell>
        </row>
        <row r="145">
          <cell r="A145" t="str">
            <v>JPF21</v>
          </cell>
          <cell r="B145" t="str">
            <v>VEH_THEFT</v>
          </cell>
          <cell r="C145">
            <v>2008</v>
          </cell>
          <cell r="D145">
            <v>454</v>
          </cell>
          <cell r="E145" t="str">
            <v>INSERT INTO  INPUT.FLAT ([REG_ID],[VAR],[YEAR],[VALUE])  Values ( 'JPF21','VEH_THEFT','2008','454')</v>
          </cell>
        </row>
        <row r="146">
          <cell r="A146" t="str">
            <v>JPF22</v>
          </cell>
          <cell r="B146" t="str">
            <v>VEH_THEFT</v>
          </cell>
          <cell r="C146">
            <v>2008</v>
          </cell>
          <cell r="D146">
            <v>417</v>
          </cell>
          <cell r="E146" t="str">
            <v>INSERT INTO  INPUT.FLAT ([REG_ID],[VAR],[YEAR],[VALUE])  Values ( 'JPF22','VEH_THEFT','2008','417')</v>
          </cell>
        </row>
        <row r="147">
          <cell r="A147" t="str">
            <v>JPF23</v>
          </cell>
          <cell r="B147" t="str">
            <v>VEH_THEFT</v>
          </cell>
          <cell r="C147">
            <v>2008</v>
          </cell>
          <cell r="D147">
            <v>4001</v>
          </cell>
          <cell r="E147" t="str">
            <v>INSERT INTO  INPUT.FLAT ([REG_ID],[VAR],[YEAR],[VALUE])  Values ( 'JPF23','VEH_THEFT','2008','4001')</v>
          </cell>
        </row>
        <row r="148">
          <cell r="A148" t="str">
            <v>JPF24</v>
          </cell>
          <cell r="B148" t="str">
            <v>VEH_THEFT</v>
          </cell>
          <cell r="C148">
            <v>2008</v>
          </cell>
          <cell r="D148">
            <v>380</v>
          </cell>
          <cell r="E148" t="str">
            <v>INSERT INTO  INPUT.FLAT ([REG_ID],[VAR],[YEAR],[VALUE])  Values ( 'JPF24','VEH_THEFT','2008','380')</v>
          </cell>
        </row>
        <row r="149">
          <cell r="A149" t="str">
            <v>JPG</v>
          </cell>
          <cell r="B149" t="str">
            <v>VEH_THEFT</v>
          </cell>
          <cell r="C149">
            <v>2008</v>
          </cell>
          <cell r="D149">
            <v>6572</v>
          </cell>
          <cell r="E149" t="str">
            <v>INSERT INTO  INPUT.FLAT ([REG_ID],[VAR],[YEAR],[VALUE])  Values ( 'JPG','VEH_THEFT','2008','6572')</v>
          </cell>
        </row>
        <row r="150">
          <cell r="A150" t="str">
            <v>JPG25</v>
          </cell>
          <cell r="B150" t="str">
            <v>VEH_THEFT</v>
          </cell>
          <cell r="C150">
            <v>2008</v>
          </cell>
          <cell r="D150">
            <v>233</v>
          </cell>
          <cell r="E150" t="str">
            <v>INSERT INTO  INPUT.FLAT ([REG_ID],[VAR],[YEAR],[VALUE])  Values ( 'JPG25','VEH_THEFT','2008','233')</v>
          </cell>
        </row>
        <row r="151">
          <cell r="A151" t="str">
            <v>JPG26</v>
          </cell>
          <cell r="B151" t="str">
            <v>VEH_THEFT</v>
          </cell>
          <cell r="C151">
            <v>2008</v>
          </cell>
          <cell r="D151">
            <v>534</v>
          </cell>
          <cell r="E151" t="str">
            <v>INSERT INTO  INPUT.FLAT ([REG_ID],[VAR],[YEAR],[VALUE])  Values ( 'JPG26','VEH_THEFT','2008','534')</v>
          </cell>
        </row>
        <row r="152">
          <cell r="A152" t="str">
            <v>JPG27</v>
          </cell>
          <cell r="B152" t="str">
            <v>VEH_THEFT</v>
          </cell>
          <cell r="C152">
            <v>2008</v>
          </cell>
          <cell r="D152">
            <v>3480</v>
          </cell>
          <cell r="E152" t="str">
            <v>INSERT INTO  INPUT.FLAT ([REG_ID],[VAR],[YEAR],[VALUE])  Values ( 'JPG27','VEH_THEFT','2008','3480')</v>
          </cell>
        </row>
        <row r="153">
          <cell r="A153" t="str">
            <v>JPG28</v>
          </cell>
          <cell r="B153" t="str">
            <v>VEH_THEFT</v>
          </cell>
          <cell r="C153">
            <v>2008</v>
          </cell>
          <cell r="D153">
            <v>1925</v>
          </cell>
          <cell r="E153" t="str">
            <v>INSERT INTO  INPUT.FLAT ([REG_ID],[VAR],[YEAR],[VALUE])  Values ( 'JPG28','VEH_THEFT','2008','1925')</v>
          </cell>
        </row>
        <row r="154">
          <cell r="A154" t="str">
            <v>JPG29</v>
          </cell>
          <cell r="B154" t="str">
            <v>VEH_THEFT</v>
          </cell>
          <cell r="C154">
            <v>2008</v>
          </cell>
          <cell r="D154">
            <v>251</v>
          </cell>
          <cell r="E154" t="str">
            <v>INSERT INTO  INPUT.FLAT ([REG_ID],[VAR],[YEAR],[VALUE])  Values ( 'JPG29','VEH_THEFT','2008','251')</v>
          </cell>
        </row>
        <row r="155">
          <cell r="A155" t="str">
            <v>JPG30</v>
          </cell>
          <cell r="B155" t="str">
            <v>VEH_THEFT</v>
          </cell>
          <cell r="C155">
            <v>2008</v>
          </cell>
          <cell r="D155">
            <v>149</v>
          </cell>
          <cell r="E155" t="str">
            <v>INSERT INTO  INPUT.FLAT ([REG_ID],[VAR],[YEAR],[VALUE])  Values ( 'JPG30','VEH_THEFT','2008','149')</v>
          </cell>
        </row>
        <row r="156">
          <cell r="A156" t="str">
            <v>JPH</v>
          </cell>
          <cell r="B156" t="str">
            <v>VEH_THEFT</v>
          </cell>
          <cell r="C156">
            <v>2008</v>
          </cell>
          <cell r="D156">
            <v>451</v>
          </cell>
          <cell r="E156" t="str">
            <v>INSERT INTO  INPUT.FLAT ([REG_ID],[VAR],[YEAR],[VALUE])  Values ( 'JPH','VEH_THEFT','2008','451')</v>
          </cell>
        </row>
        <row r="157">
          <cell r="A157" t="str">
            <v>JPH31</v>
          </cell>
          <cell r="B157" t="str">
            <v>VEH_THEFT</v>
          </cell>
          <cell r="C157">
            <v>2008</v>
          </cell>
          <cell r="D157">
            <v>20</v>
          </cell>
          <cell r="E157" t="str">
            <v>INSERT INTO  INPUT.FLAT ([REG_ID],[VAR],[YEAR],[VALUE])  Values ( 'JPH31','VEH_THEFT','2008','20')</v>
          </cell>
        </row>
        <row r="158">
          <cell r="A158" t="str">
            <v>JPH32</v>
          </cell>
          <cell r="B158" t="str">
            <v>VEH_THEFT</v>
          </cell>
          <cell r="C158">
            <v>2008</v>
          </cell>
          <cell r="D158">
            <v>15</v>
          </cell>
          <cell r="E158" t="str">
            <v>INSERT INTO  INPUT.FLAT ([REG_ID],[VAR],[YEAR],[VALUE])  Values ( 'JPH32','VEH_THEFT','2008','15')</v>
          </cell>
        </row>
        <row r="159">
          <cell r="A159" t="str">
            <v>JPH33</v>
          </cell>
          <cell r="B159" t="str">
            <v>VEH_THEFT</v>
          </cell>
          <cell r="C159">
            <v>2008</v>
          </cell>
          <cell r="D159">
            <v>226</v>
          </cell>
          <cell r="E159" t="str">
            <v>INSERT INTO  INPUT.FLAT ([REG_ID],[VAR],[YEAR],[VALUE])  Values ( 'JPH33','VEH_THEFT','2008','226')</v>
          </cell>
        </row>
        <row r="160">
          <cell r="A160" t="str">
            <v>JPH34</v>
          </cell>
          <cell r="B160" t="str">
            <v>VEH_THEFT</v>
          </cell>
          <cell r="C160">
            <v>2008</v>
          </cell>
          <cell r="D160">
            <v>137</v>
          </cell>
          <cell r="E160" t="str">
            <v>INSERT INTO  INPUT.FLAT ([REG_ID],[VAR],[YEAR],[VALUE])  Values ( 'JPH34','VEH_THEFT','2008','137')</v>
          </cell>
        </row>
        <row r="161">
          <cell r="A161" t="str">
            <v>JPH35</v>
          </cell>
          <cell r="B161" t="str">
            <v>VEH_THEFT</v>
          </cell>
          <cell r="C161">
            <v>2008</v>
          </cell>
          <cell r="D161">
            <v>53</v>
          </cell>
          <cell r="E161" t="str">
            <v>INSERT INTO  INPUT.FLAT ([REG_ID],[VAR],[YEAR],[VALUE])  Values ( 'JPH35','VEH_THEFT','2008','53')</v>
          </cell>
        </row>
        <row r="162">
          <cell r="A162" t="str">
            <v>JPI</v>
          </cell>
          <cell r="B162" t="str">
            <v>VEH_THEFT</v>
          </cell>
          <cell r="C162">
            <v>2008</v>
          </cell>
          <cell r="D162">
            <v>298</v>
          </cell>
          <cell r="E162" t="str">
            <v>INSERT INTO  INPUT.FLAT ([REG_ID],[VAR],[YEAR],[VALUE])  Values ( 'JPI','VEH_THEFT','2008','298')</v>
          </cell>
        </row>
        <row r="163">
          <cell r="A163" t="str">
            <v>JPI36</v>
          </cell>
          <cell r="B163" t="str">
            <v>VEH_THEFT</v>
          </cell>
          <cell r="C163">
            <v>2008</v>
          </cell>
          <cell r="D163">
            <v>50</v>
          </cell>
          <cell r="E163" t="str">
            <v>INSERT INTO  INPUT.FLAT ([REG_ID],[VAR],[YEAR],[VALUE])  Values ( 'JPI36','VEH_THEFT','2008','50')</v>
          </cell>
        </row>
        <row r="164">
          <cell r="A164" t="str">
            <v>JPI37</v>
          </cell>
          <cell r="B164" t="str">
            <v>VEH_THEFT</v>
          </cell>
          <cell r="C164">
            <v>2008</v>
          </cell>
          <cell r="D164">
            <v>82</v>
          </cell>
          <cell r="E164" t="str">
            <v>INSERT INTO  INPUT.FLAT ([REG_ID],[VAR],[YEAR],[VALUE])  Values ( 'JPI37','VEH_THEFT','2008','82')</v>
          </cell>
        </row>
        <row r="165">
          <cell r="A165" t="str">
            <v>JPI38</v>
          </cell>
          <cell r="B165" t="str">
            <v>VEH_THEFT</v>
          </cell>
          <cell r="C165">
            <v>2008</v>
          </cell>
          <cell r="D165">
            <v>120</v>
          </cell>
          <cell r="E165" t="str">
            <v>INSERT INTO  INPUT.FLAT ([REG_ID],[VAR],[YEAR],[VALUE])  Values ( 'JPI38','VEH_THEFT','2008','120')</v>
          </cell>
        </row>
        <row r="166">
          <cell r="A166" t="str">
            <v>JPI39</v>
          </cell>
          <cell r="B166" t="str">
            <v>VEH_THEFT</v>
          </cell>
          <cell r="C166">
            <v>2008</v>
          </cell>
          <cell r="D166">
            <v>46</v>
          </cell>
          <cell r="E166" t="str">
            <v>INSERT INTO  INPUT.FLAT ([REG_ID],[VAR],[YEAR],[VALUE])  Values ( 'JPI39','VEH_THEFT','2008','46')</v>
          </cell>
        </row>
        <row r="167">
          <cell r="A167" t="str">
            <v>JPJ</v>
          </cell>
          <cell r="B167" t="str">
            <v>VEH_THEFT</v>
          </cell>
          <cell r="C167">
            <v>2008</v>
          </cell>
          <cell r="D167">
            <v>2035</v>
          </cell>
          <cell r="E167" t="str">
            <v>INSERT INTO  INPUT.FLAT ([REG_ID],[VAR],[YEAR],[VALUE])  Values ( 'JPJ','VEH_THEFT','2008','2035')</v>
          </cell>
        </row>
        <row r="168">
          <cell r="A168" t="str">
            <v>JPJ40</v>
          </cell>
          <cell r="B168" t="str">
            <v>VEH_THEFT</v>
          </cell>
          <cell r="C168">
            <v>2008</v>
          </cell>
          <cell r="D168">
            <v>1400</v>
          </cell>
          <cell r="E168" t="str">
            <v>INSERT INTO  INPUT.FLAT ([REG_ID],[VAR],[YEAR],[VALUE])  Values ( 'JPJ40','VEH_THEFT','2008','1400')</v>
          </cell>
        </row>
        <row r="169">
          <cell r="A169" t="str">
            <v>JPJ41</v>
          </cell>
          <cell r="B169" t="str">
            <v>VEH_THEFT</v>
          </cell>
          <cell r="C169">
            <v>2008</v>
          </cell>
          <cell r="D169">
            <v>73</v>
          </cell>
          <cell r="E169" t="str">
            <v>INSERT INTO  INPUT.FLAT ([REG_ID],[VAR],[YEAR],[VALUE])  Values ( 'JPJ41','VEH_THEFT','2008','73')</v>
          </cell>
        </row>
        <row r="170">
          <cell r="A170" t="str">
            <v>JPJ42</v>
          </cell>
          <cell r="B170" t="str">
            <v>VEH_THEFT</v>
          </cell>
          <cell r="C170">
            <v>2008</v>
          </cell>
          <cell r="D170">
            <v>60</v>
          </cell>
          <cell r="E170" t="str">
            <v>INSERT INTO  INPUT.FLAT ([REG_ID],[VAR],[YEAR],[VALUE])  Values ( 'JPJ42','VEH_THEFT','2008','60')</v>
          </cell>
        </row>
        <row r="171">
          <cell r="A171" t="str">
            <v>JPJ43</v>
          </cell>
          <cell r="B171" t="str">
            <v>VEH_THEFT</v>
          </cell>
          <cell r="C171">
            <v>2008</v>
          </cell>
          <cell r="D171">
            <v>110</v>
          </cell>
          <cell r="E171" t="str">
            <v>INSERT INTO  INPUT.FLAT ([REG_ID],[VAR],[YEAR],[VALUE])  Values ( 'JPJ43','VEH_THEFT','2008','110')</v>
          </cell>
        </row>
        <row r="172">
          <cell r="A172" t="str">
            <v>JPJ44</v>
          </cell>
          <cell r="B172" t="str">
            <v>VEH_THEFT</v>
          </cell>
          <cell r="C172">
            <v>2008</v>
          </cell>
          <cell r="D172">
            <v>66</v>
          </cell>
          <cell r="E172" t="str">
            <v>INSERT INTO  INPUT.FLAT ([REG_ID],[VAR],[YEAR],[VALUE])  Values ( 'JPJ44','VEH_THEFT','2008','66')</v>
          </cell>
        </row>
        <row r="173">
          <cell r="A173" t="str">
            <v>JPJ45</v>
          </cell>
          <cell r="B173" t="str">
            <v>VEH_THEFT</v>
          </cell>
          <cell r="C173">
            <v>2008</v>
          </cell>
          <cell r="D173">
            <v>55</v>
          </cell>
          <cell r="E173" t="str">
            <v>INSERT INTO  INPUT.FLAT ([REG_ID],[VAR],[YEAR],[VALUE])  Values ( 'JPJ45','VEH_THEFT','2008','55')</v>
          </cell>
        </row>
        <row r="174">
          <cell r="A174" t="str">
            <v>JPJ46</v>
          </cell>
          <cell r="B174" t="str">
            <v>VEH_THEFT</v>
          </cell>
          <cell r="C174">
            <v>2008</v>
          </cell>
          <cell r="D174">
            <v>123</v>
          </cell>
          <cell r="E174" t="str">
            <v>INSERT INTO  INPUT.FLAT ([REG_ID],[VAR],[YEAR],[VALUE])  Values ( 'JPJ46','VEH_THEFT','2008','123')</v>
          </cell>
        </row>
        <row r="175">
          <cell r="A175" t="str">
            <v>JPJ47</v>
          </cell>
          <cell r="B175" t="str">
            <v>VEH_THEFT</v>
          </cell>
          <cell r="C175">
            <v>2008</v>
          </cell>
          <cell r="D175">
            <v>148</v>
          </cell>
          <cell r="E175" t="str">
            <v>INSERT INTO  INPUT.FLAT ([REG_ID],[VAR],[YEAR],[VALUE])  Values ( 'JPJ47','VEH_THEFT','2008','148')</v>
          </cell>
        </row>
        <row r="176">
          <cell r="A176" t="str">
            <v>JPN</v>
          </cell>
          <cell r="B176" t="str">
            <v>VEH_THEFT</v>
          </cell>
          <cell r="C176">
            <v>2007</v>
          </cell>
          <cell r="D176">
            <v>31790</v>
          </cell>
          <cell r="E176" t="str">
            <v>INSERT INTO  INPUT.FLAT ([REG_ID],[VAR],[YEAR],[VALUE])  Values ( 'JPN','VEH_THEFT','2007','31790')</v>
          </cell>
        </row>
        <row r="177">
          <cell r="A177" t="str">
            <v>JPA</v>
          </cell>
          <cell r="B177" t="str">
            <v>VEH_THEFT</v>
          </cell>
          <cell r="C177">
            <v>2007</v>
          </cell>
          <cell r="D177">
            <v>767</v>
          </cell>
          <cell r="E177" t="str">
            <v>INSERT INTO  INPUT.FLAT ([REG_ID],[VAR],[YEAR],[VALUE])  Values ( 'JPA','VEH_THEFT','2007','767')</v>
          </cell>
        </row>
        <row r="178">
          <cell r="A178" t="str">
            <v>JPA01</v>
          </cell>
          <cell r="B178" t="str">
            <v>VEH_THEFT</v>
          </cell>
          <cell r="C178">
            <v>2007</v>
          </cell>
          <cell r="D178">
            <v>767</v>
          </cell>
          <cell r="E178" t="str">
            <v>INSERT INTO  INPUT.FLAT ([REG_ID],[VAR],[YEAR],[VALUE])  Values ( 'JPA01','VEH_THEFT','2007','767')</v>
          </cell>
        </row>
        <row r="179">
          <cell r="A179" t="str">
            <v>JPB</v>
          </cell>
          <cell r="B179" t="str">
            <v>VEH_THEFT</v>
          </cell>
          <cell r="C179">
            <v>2007</v>
          </cell>
          <cell r="D179">
            <v>638</v>
          </cell>
          <cell r="E179" t="str">
            <v>INSERT INTO  INPUT.FLAT ([REG_ID],[VAR],[YEAR],[VALUE])  Values ( 'JPB','VEH_THEFT','2007','638')</v>
          </cell>
        </row>
        <row r="180">
          <cell r="A180" t="str">
            <v>JPB02</v>
          </cell>
          <cell r="B180" t="str">
            <v>VEH_THEFT</v>
          </cell>
          <cell r="C180">
            <v>2007</v>
          </cell>
          <cell r="D180">
            <v>75</v>
          </cell>
          <cell r="E180" t="str">
            <v>INSERT INTO  INPUT.FLAT ([REG_ID],[VAR],[YEAR],[VALUE])  Values ( 'JPB02','VEH_THEFT','2007','75')</v>
          </cell>
        </row>
        <row r="181">
          <cell r="A181" t="str">
            <v>JPB03</v>
          </cell>
          <cell r="B181" t="str">
            <v>VEH_THEFT</v>
          </cell>
          <cell r="C181">
            <v>2007</v>
          </cell>
          <cell r="D181">
            <v>37</v>
          </cell>
          <cell r="E181" t="str">
            <v>INSERT INTO  INPUT.FLAT ([REG_ID],[VAR],[YEAR],[VALUE])  Values ( 'JPB03','VEH_THEFT','2007','37')</v>
          </cell>
        </row>
        <row r="182">
          <cell r="A182" t="str">
            <v>JPB04</v>
          </cell>
          <cell r="B182" t="str">
            <v>VEH_THEFT</v>
          </cell>
          <cell r="C182">
            <v>2007</v>
          </cell>
          <cell r="D182">
            <v>279</v>
          </cell>
          <cell r="E182" t="str">
            <v>INSERT INTO  INPUT.FLAT ([REG_ID],[VAR],[YEAR],[VALUE])  Values ( 'JPB04','VEH_THEFT','2007','279')</v>
          </cell>
        </row>
        <row r="183">
          <cell r="A183" t="str">
            <v>JPB05</v>
          </cell>
          <cell r="B183" t="str">
            <v>VEH_THEFT</v>
          </cell>
          <cell r="C183">
            <v>2007</v>
          </cell>
          <cell r="D183">
            <v>27</v>
          </cell>
          <cell r="E183" t="str">
            <v>INSERT INTO  INPUT.FLAT ([REG_ID],[VAR],[YEAR],[VALUE])  Values ( 'JPB05','VEH_THEFT','2007','27')</v>
          </cell>
        </row>
        <row r="184">
          <cell r="A184" t="str">
            <v>JPB06</v>
          </cell>
          <cell r="B184" t="str">
            <v>VEH_THEFT</v>
          </cell>
          <cell r="C184">
            <v>2007</v>
          </cell>
          <cell r="D184">
            <v>40</v>
          </cell>
          <cell r="E184" t="str">
            <v>INSERT INTO  INPUT.FLAT ([REG_ID],[VAR],[YEAR],[VALUE])  Values ( 'JPB06','VEH_THEFT','2007','40')</v>
          </cell>
        </row>
        <row r="185">
          <cell r="A185" t="str">
            <v>JPB07</v>
          </cell>
          <cell r="B185" t="str">
            <v>VEH_THEFT</v>
          </cell>
          <cell r="C185">
            <v>2007</v>
          </cell>
          <cell r="D185">
            <v>180</v>
          </cell>
          <cell r="E185" t="str">
            <v>INSERT INTO  INPUT.FLAT ([REG_ID],[VAR],[YEAR],[VALUE])  Values ( 'JPB07','VEH_THEFT','2007','180')</v>
          </cell>
        </row>
        <row r="186">
          <cell r="A186" t="str">
            <v>JPC</v>
          </cell>
          <cell r="B186" t="str">
            <v>VEH_THEFT</v>
          </cell>
          <cell r="C186">
            <v>2007</v>
          </cell>
          <cell r="D186">
            <v>3984</v>
          </cell>
          <cell r="E186" t="str">
            <v>INSERT INTO  INPUT.FLAT ([REG_ID],[VAR],[YEAR],[VALUE])  Values ( 'JPC','VEH_THEFT','2007','3984')</v>
          </cell>
        </row>
        <row r="187">
          <cell r="A187" t="str">
            <v>JPC19</v>
          </cell>
          <cell r="B187" t="str">
            <v>VEH_THEFT</v>
          </cell>
          <cell r="C187">
            <v>2007</v>
          </cell>
          <cell r="D187">
            <v>104</v>
          </cell>
          <cell r="E187" t="str">
            <v>INSERT INTO  INPUT.FLAT ([REG_ID],[VAR],[YEAR],[VALUE])  Values ( 'JPC19','VEH_THEFT','2007','104')</v>
          </cell>
        </row>
        <row r="188">
          <cell r="A188" t="str">
            <v>JPC20</v>
          </cell>
          <cell r="B188" t="str">
            <v>VEH_THEFT</v>
          </cell>
          <cell r="C188">
            <v>2007</v>
          </cell>
          <cell r="D188">
            <v>214</v>
          </cell>
          <cell r="E188" t="str">
            <v>INSERT INTO  INPUT.FLAT ([REG_ID],[VAR],[YEAR],[VALUE])  Values ( 'JPC20','VEH_THEFT','2007','214')</v>
          </cell>
        </row>
        <row r="189">
          <cell r="A189" t="str">
            <v>JPC08</v>
          </cell>
          <cell r="B189" t="str">
            <v>VEH_THEFT</v>
          </cell>
          <cell r="C189">
            <v>2007</v>
          </cell>
          <cell r="D189">
            <v>2155</v>
          </cell>
          <cell r="E189" t="str">
            <v>INSERT INTO  INPUT.FLAT ([REG_ID],[VAR],[YEAR],[VALUE])  Values ( 'JPC08','VEH_THEFT','2007','2155')</v>
          </cell>
        </row>
        <row r="190">
          <cell r="A190" t="str">
            <v>JPC09</v>
          </cell>
          <cell r="B190" t="str">
            <v>VEH_THEFT</v>
          </cell>
          <cell r="C190">
            <v>2007</v>
          </cell>
          <cell r="D190">
            <v>807</v>
          </cell>
          <cell r="E190" t="str">
            <v>INSERT INTO  INPUT.FLAT ([REG_ID],[VAR],[YEAR],[VALUE])  Values ( 'JPC09','VEH_THEFT','2007','807')</v>
          </cell>
        </row>
        <row r="191">
          <cell r="A191" t="str">
            <v>JPC10</v>
          </cell>
          <cell r="B191" t="str">
            <v>VEH_THEFT</v>
          </cell>
          <cell r="C191">
            <v>2007</v>
          </cell>
          <cell r="D191">
            <v>704</v>
          </cell>
          <cell r="E191" t="str">
            <v>INSERT INTO  INPUT.FLAT ([REG_ID],[VAR],[YEAR],[VALUE])  Values ( 'JPC10','VEH_THEFT','2007','704')</v>
          </cell>
        </row>
        <row r="192">
          <cell r="A192" t="str">
            <v>JPD</v>
          </cell>
          <cell r="B192" t="str">
            <v>VEH_THEFT</v>
          </cell>
          <cell r="C192">
            <v>2007</v>
          </cell>
          <cell r="D192">
            <v>10702</v>
          </cell>
          <cell r="E192" t="str">
            <v>INSERT INTO  INPUT.FLAT ([REG_ID],[VAR],[YEAR],[VALUE])  Values ( 'JPD','VEH_THEFT','2007','10702')</v>
          </cell>
        </row>
        <row r="193">
          <cell r="A193" t="str">
            <v>JPD11</v>
          </cell>
          <cell r="B193" t="str">
            <v>VEH_THEFT</v>
          </cell>
          <cell r="C193">
            <v>2007</v>
          </cell>
          <cell r="D193">
            <v>2634</v>
          </cell>
          <cell r="E193" t="str">
            <v>INSERT INTO  INPUT.FLAT ([REG_ID],[VAR],[YEAR],[VALUE])  Values ( 'JPD11','VEH_THEFT','2007','2634')</v>
          </cell>
        </row>
        <row r="194">
          <cell r="A194" t="str">
            <v>JPD12</v>
          </cell>
          <cell r="B194" t="str">
            <v>VEH_THEFT</v>
          </cell>
          <cell r="C194">
            <v>2007</v>
          </cell>
          <cell r="D194">
            <v>4060</v>
          </cell>
          <cell r="E194" t="str">
            <v>INSERT INTO  INPUT.FLAT ([REG_ID],[VAR],[YEAR],[VALUE])  Values ( 'JPD12','VEH_THEFT','2007','4060')</v>
          </cell>
        </row>
        <row r="195">
          <cell r="A195" t="str">
            <v>JPD13</v>
          </cell>
          <cell r="B195" t="str">
            <v>VEH_THEFT</v>
          </cell>
          <cell r="C195">
            <v>2007</v>
          </cell>
          <cell r="D195">
            <v>1054</v>
          </cell>
          <cell r="E195" t="str">
            <v>INSERT INTO  INPUT.FLAT ([REG_ID],[VAR],[YEAR],[VALUE])  Values ( 'JPD13','VEH_THEFT','2007','1054')</v>
          </cell>
        </row>
        <row r="196">
          <cell r="A196" t="str">
            <v>JPD14</v>
          </cell>
          <cell r="B196" t="str">
            <v>VEH_THEFT</v>
          </cell>
          <cell r="C196">
            <v>2007</v>
          </cell>
          <cell r="D196">
            <v>2954</v>
          </cell>
          <cell r="E196" t="str">
            <v>INSERT INTO  INPUT.FLAT ([REG_ID],[VAR],[YEAR],[VALUE])  Values ( 'JPD14','VEH_THEFT','2007','2954')</v>
          </cell>
        </row>
        <row r="197">
          <cell r="A197" t="str">
            <v>JPE</v>
          </cell>
          <cell r="B197" t="str">
            <v>VEH_THEFT</v>
          </cell>
          <cell r="C197">
            <v>2007</v>
          </cell>
          <cell r="D197">
            <v>449</v>
          </cell>
          <cell r="E197" t="str">
            <v>INSERT INTO  INPUT.FLAT ([REG_ID],[VAR],[YEAR],[VALUE])  Values ( 'JPE','VEH_THEFT','2007','449')</v>
          </cell>
        </row>
        <row r="198">
          <cell r="A198" t="str">
            <v>JPE15</v>
          </cell>
          <cell r="B198" t="str">
            <v>VEH_THEFT</v>
          </cell>
          <cell r="C198">
            <v>2007</v>
          </cell>
          <cell r="D198">
            <v>169</v>
          </cell>
          <cell r="E198" t="str">
            <v>INSERT INTO  INPUT.FLAT ([REG_ID],[VAR],[YEAR],[VALUE])  Values ( 'JPE15','VEH_THEFT','2007','169')</v>
          </cell>
        </row>
        <row r="199">
          <cell r="A199" t="str">
            <v>JPE16</v>
          </cell>
          <cell r="B199" t="str">
            <v>VEH_THEFT</v>
          </cell>
          <cell r="C199">
            <v>2007</v>
          </cell>
          <cell r="D199">
            <v>86</v>
          </cell>
          <cell r="E199" t="str">
            <v>INSERT INTO  INPUT.FLAT ([REG_ID],[VAR],[YEAR],[VALUE])  Values ( 'JPE16','VEH_THEFT','2007','86')</v>
          </cell>
        </row>
        <row r="200">
          <cell r="A200" t="str">
            <v>JPE17</v>
          </cell>
          <cell r="B200" t="str">
            <v>VEH_THEFT</v>
          </cell>
          <cell r="C200">
            <v>2007</v>
          </cell>
          <cell r="D200">
            <v>73</v>
          </cell>
          <cell r="E200" t="str">
            <v>INSERT INTO  INPUT.FLAT ([REG_ID],[VAR],[YEAR],[VALUE])  Values ( 'JPE17','VEH_THEFT','2007','73')</v>
          </cell>
        </row>
        <row r="201">
          <cell r="A201" t="str">
            <v>JPE18</v>
          </cell>
          <cell r="B201" t="str">
            <v>VEH_THEFT</v>
          </cell>
          <cell r="C201">
            <v>2007</v>
          </cell>
          <cell r="D201">
            <v>121</v>
          </cell>
          <cell r="E201" t="str">
            <v>INSERT INTO  INPUT.FLAT ([REG_ID],[VAR],[YEAR],[VALUE])  Values ( 'JPE18','VEH_THEFT','2007','121')</v>
          </cell>
        </row>
        <row r="202">
          <cell r="A202" t="str">
            <v>JPF</v>
          </cell>
          <cell r="B202" t="str">
            <v>VEH_THEFT</v>
          </cell>
          <cell r="C202">
            <v>2007</v>
          </cell>
          <cell r="D202">
            <v>4310</v>
          </cell>
          <cell r="E202" t="str">
            <v>INSERT INTO  INPUT.FLAT ([REG_ID],[VAR],[YEAR],[VALUE])  Values ( 'JPF','VEH_THEFT','2007','4310')</v>
          </cell>
        </row>
        <row r="203">
          <cell r="A203" t="str">
            <v>JPF21</v>
          </cell>
          <cell r="B203" t="str">
            <v>VEH_THEFT</v>
          </cell>
          <cell r="C203">
            <v>2007</v>
          </cell>
          <cell r="D203">
            <v>395</v>
          </cell>
          <cell r="E203" t="str">
            <v>INSERT INTO  INPUT.FLAT ([REG_ID],[VAR],[YEAR],[VALUE])  Values ( 'JPF21','VEH_THEFT','2007','395')</v>
          </cell>
        </row>
        <row r="204">
          <cell r="A204" t="str">
            <v>JPF22</v>
          </cell>
          <cell r="B204" t="str">
            <v>VEH_THEFT</v>
          </cell>
          <cell r="C204">
            <v>2007</v>
          </cell>
          <cell r="D204">
            <v>453</v>
          </cell>
          <cell r="E204" t="str">
            <v>INSERT INTO  INPUT.FLAT ([REG_ID],[VAR],[YEAR],[VALUE])  Values ( 'JPF22','VEH_THEFT','2007','453')</v>
          </cell>
        </row>
        <row r="205">
          <cell r="A205" t="str">
            <v>JPF23</v>
          </cell>
          <cell r="B205" t="str">
            <v>VEH_THEFT</v>
          </cell>
          <cell r="C205">
            <v>2007</v>
          </cell>
          <cell r="D205">
            <v>3053</v>
          </cell>
          <cell r="E205" t="str">
            <v>INSERT INTO  INPUT.FLAT ([REG_ID],[VAR],[YEAR],[VALUE])  Values ( 'JPF23','VEH_THEFT','2007','3053')</v>
          </cell>
        </row>
        <row r="206">
          <cell r="A206" t="str">
            <v>JPF24</v>
          </cell>
          <cell r="B206" t="str">
            <v>VEH_THEFT</v>
          </cell>
          <cell r="C206">
            <v>2007</v>
          </cell>
          <cell r="D206">
            <v>409</v>
          </cell>
          <cell r="E206" t="str">
            <v>INSERT INTO  INPUT.FLAT ([REG_ID],[VAR],[YEAR],[VALUE])  Values ( 'JPF24','VEH_THEFT','2007','409')</v>
          </cell>
        </row>
        <row r="207">
          <cell r="A207" t="str">
            <v>JPG</v>
          </cell>
          <cell r="B207" t="str">
            <v>VEH_THEFT</v>
          </cell>
          <cell r="C207">
            <v>2007</v>
          </cell>
          <cell r="D207">
            <v>7589</v>
          </cell>
          <cell r="E207" t="str">
            <v>INSERT INTO  INPUT.FLAT ([REG_ID],[VAR],[YEAR],[VALUE])  Values ( 'JPG','VEH_THEFT','2007','7589')</v>
          </cell>
        </row>
        <row r="208">
          <cell r="A208" t="str">
            <v>JPG25</v>
          </cell>
          <cell r="B208" t="str">
            <v>VEH_THEFT</v>
          </cell>
          <cell r="C208">
            <v>2007</v>
          </cell>
          <cell r="D208">
            <v>263</v>
          </cell>
          <cell r="E208" t="str">
            <v>INSERT INTO  INPUT.FLAT ([REG_ID],[VAR],[YEAR],[VALUE])  Values ( 'JPG25','VEH_THEFT','2007','263')</v>
          </cell>
        </row>
        <row r="209">
          <cell r="A209" t="str">
            <v>JPG26</v>
          </cell>
          <cell r="B209" t="str">
            <v>VEH_THEFT</v>
          </cell>
          <cell r="C209">
            <v>2007</v>
          </cell>
          <cell r="D209">
            <v>672</v>
          </cell>
          <cell r="E209" t="str">
            <v>INSERT INTO  INPUT.FLAT ([REG_ID],[VAR],[YEAR],[VALUE])  Values ( 'JPG26','VEH_THEFT','2007','672')</v>
          </cell>
        </row>
        <row r="210">
          <cell r="A210" t="str">
            <v>JPG27</v>
          </cell>
          <cell r="B210" t="str">
            <v>VEH_THEFT</v>
          </cell>
          <cell r="C210">
            <v>2007</v>
          </cell>
          <cell r="D210">
            <v>4318</v>
          </cell>
          <cell r="E210" t="str">
            <v>INSERT INTO  INPUT.FLAT ([REG_ID],[VAR],[YEAR],[VALUE])  Values ( 'JPG27','VEH_THEFT','2007','4318')</v>
          </cell>
        </row>
        <row r="211">
          <cell r="A211" t="str">
            <v>JPG28</v>
          </cell>
          <cell r="B211" t="str">
            <v>VEH_THEFT</v>
          </cell>
          <cell r="C211">
            <v>2007</v>
          </cell>
          <cell r="D211">
            <v>1969</v>
          </cell>
          <cell r="E211" t="str">
            <v>INSERT INTO  INPUT.FLAT ([REG_ID],[VAR],[YEAR],[VALUE])  Values ( 'JPG28','VEH_THEFT','2007','1969')</v>
          </cell>
        </row>
        <row r="212">
          <cell r="A212" t="str">
            <v>JPG29</v>
          </cell>
          <cell r="B212" t="str">
            <v>VEH_THEFT</v>
          </cell>
          <cell r="C212">
            <v>2007</v>
          </cell>
          <cell r="D212">
            <v>237</v>
          </cell>
          <cell r="E212" t="str">
            <v>INSERT INTO  INPUT.FLAT ([REG_ID],[VAR],[YEAR],[VALUE])  Values ( 'JPG29','VEH_THEFT','2007','237')</v>
          </cell>
        </row>
        <row r="213">
          <cell r="A213" t="str">
            <v>JPG30</v>
          </cell>
          <cell r="B213" t="str">
            <v>VEH_THEFT</v>
          </cell>
          <cell r="C213">
            <v>2007</v>
          </cell>
          <cell r="D213">
            <v>130</v>
          </cell>
          <cell r="E213" t="str">
            <v>INSERT INTO  INPUT.FLAT ([REG_ID],[VAR],[YEAR],[VALUE])  Values ( 'JPG30','VEH_THEFT','2007','130')</v>
          </cell>
        </row>
        <row r="214">
          <cell r="A214" t="str">
            <v>JPH</v>
          </cell>
          <cell r="B214" t="str">
            <v>VEH_THEFT</v>
          </cell>
          <cell r="C214">
            <v>2007</v>
          </cell>
          <cell r="D214">
            <v>616</v>
          </cell>
          <cell r="E214" t="str">
            <v>INSERT INTO  INPUT.FLAT ([REG_ID],[VAR],[YEAR],[VALUE])  Values ( 'JPH','VEH_THEFT','2007','616')</v>
          </cell>
        </row>
        <row r="215">
          <cell r="A215" t="str">
            <v>JPH31</v>
          </cell>
          <cell r="B215" t="str">
            <v>VEH_THEFT</v>
          </cell>
          <cell r="C215">
            <v>2007</v>
          </cell>
          <cell r="D215">
            <v>51</v>
          </cell>
          <cell r="E215" t="str">
            <v>INSERT INTO  INPUT.FLAT ([REG_ID],[VAR],[YEAR],[VALUE])  Values ( 'JPH31','VEH_THEFT','2007','51')</v>
          </cell>
        </row>
        <row r="216">
          <cell r="A216" t="str">
            <v>JPH32</v>
          </cell>
          <cell r="B216" t="str">
            <v>VEH_THEFT</v>
          </cell>
          <cell r="C216">
            <v>2007</v>
          </cell>
          <cell r="D216">
            <v>44</v>
          </cell>
          <cell r="E216" t="str">
            <v>INSERT INTO  INPUT.FLAT ([REG_ID],[VAR],[YEAR],[VALUE])  Values ( 'JPH32','VEH_THEFT','2007','44')</v>
          </cell>
        </row>
        <row r="217">
          <cell r="A217" t="str">
            <v>JPH33</v>
          </cell>
          <cell r="B217" t="str">
            <v>VEH_THEFT</v>
          </cell>
          <cell r="C217">
            <v>2007</v>
          </cell>
          <cell r="D217">
            <v>278</v>
          </cell>
          <cell r="E217" t="str">
            <v>INSERT INTO  INPUT.FLAT ([REG_ID],[VAR],[YEAR],[VALUE])  Values ( 'JPH33','VEH_THEFT','2007','278')</v>
          </cell>
        </row>
        <row r="218">
          <cell r="A218" t="str">
            <v>JPH34</v>
          </cell>
          <cell r="B218" t="str">
            <v>VEH_THEFT</v>
          </cell>
          <cell r="C218">
            <v>2007</v>
          </cell>
          <cell r="D218">
            <v>166</v>
          </cell>
          <cell r="E218" t="str">
            <v>INSERT INTO  INPUT.FLAT ([REG_ID],[VAR],[YEAR],[VALUE])  Values ( 'JPH34','VEH_THEFT','2007','166')</v>
          </cell>
        </row>
        <row r="219">
          <cell r="A219" t="str">
            <v>JPH35</v>
          </cell>
          <cell r="B219" t="str">
            <v>VEH_THEFT</v>
          </cell>
          <cell r="C219">
            <v>2007</v>
          </cell>
          <cell r="D219">
            <v>77</v>
          </cell>
          <cell r="E219" t="str">
            <v>INSERT INTO  INPUT.FLAT ([REG_ID],[VAR],[YEAR],[VALUE])  Values ( 'JPH35','VEH_THEFT','2007','77')</v>
          </cell>
        </row>
        <row r="220">
          <cell r="A220" t="str">
            <v>JPI</v>
          </cell>
          <cell r="B220" t="str">
            <v>VEH_THEFT</v>
          </cell>
          <cell r="C220">
            <v>2007</v>
          </cell>
          <cell r="D220">
            <v>381</v>
          </cell>
          <cell r="E220" t="str">
            <v>INSERT INTO  INPUT.FLAT ([REG_ID],[VAR],[YEAR],[VALUE])  Values ( 'JPI','VEH_THEFT','2007','381')</v>
          </cell>
        </row>
        <row r="221">
          <cell r="A221" t="str">
            <v>JPI36</v>
          </cell>
          <cell r="B221" t="str">
            <v>VEH_THEFT</v>
          </cell>
          <cell r="C221">
            <v>2007</v>
          </cell>
          <cell r="D221">
            <v>68</v>
          </cell>
          <cell r="E221" t="str">
            <v>INSERT INTO  INPUT.FLAT ([REG_ID],[VAR],[YEAR],[VALUE])  Values ( 'JPI36','VEH_THEFT','2007','68')</v>
          </cell>
        </row>
        <row r="222">
          <cell r="A222" t="str">
            <v>JPI37</v>
          </cell>
          <cell r="B222" t="str">
            <v>VEH_THEFT</v>
          </cell>
          <cell r="C222">
            <v>2007</v>
          </cell>
          <cell r="D222">
            <v>109</v>
          </cell>
          <cell r="E222" t="str">
            <v>INSERT INTO  INPUT.FLAT ([REG_ID],[VAR],[YEAR],[VALUE])  Values ( 'JPI37','VEH_THEFT','2007','109')</v>
          </cell>
        </row>
        <row r="223">
          <cell r="A223" t="str">
            <v>JPI38</v>
          </cell>
          <cell r="B223" t="str">
            <v>VEH_THEFT</v>
          </cell>
          <cell r="C223">
            <v>2007</v>
          </cell>
          <cell r="D223">
            <v>142</v>
          </cell>
          <cell r="E223" t="str">
            <v>INSERT INTO  INPUT.FLAT ([REG_ID],[VAR],[YEAR],[VALUE])  Values ( 'JPI38','VEH_THEFT','2007','142')</v>
          </cell>
        </row>
        <row r="224">
          <cell r="A224" t="str">
            <v>JPI39</v>
          </cell>
          <cell r="B224" t="str">
            <v>VEH_THEFT</v>
          </cell>
          <cell r="C224">
            <v>2007</v>
          </cell>
          <cell r="D224">
            <v>62</v>
          </cell>
          <cell r="E224" t="str">
            <v>INSERT INTO  INPUT.FLAT ([REG_ID],[VAR],[YEAR],[VALUE])  Values ( 'JPI39','VEH_THEFT','2007','62')</v>
          </cell>
        </row>
        <row r="225">
          <cell r="A225" t="str">
            <v>JPJ</v>
          </cell>
          <cell r="B225" t="str">
            <v>VEH_THEFT</v>
          </cell>
          <cell r="C225">
            <v>2007</v>
          </cell>
          <cell r="D225">
            <v>2354</v>
          </cell>
          <cell r="E225" t="str">
            <v>INSERT INTO  INPUT.FLAT ([REG_ID],[VAR],[YEAR],[VALUE])  Values ( 'JPJ','VEH_THEFT','2007','2354')</v>
          </cell>
        </row>
        <row r="226">
          <cell r="A226" t="str">
            <v>JPJ40</v>
          </cell>
          <cell r="B226" t="str">
            <v>VEH_THEFT</v>
          </cell>
          <cell r="C226">
            <v>2007</v>
          </cell>
          <cell r="D226">
            <v>1531</v>
          </cell>
          <cell r="E226" t="str">
            <v>INSERT INTO  INPUT.FLAT ([REG_ID],[VAR],[YEAR],[VALUE])  Values ( 'JPJ40','VEH_THEFT','2007','1531')</v>
          </cell>
        </row>
        <row r="227">
          <cell r="A227" t="str">
            <v>JPJ41</v>
          </cell>
          <cell r="B227" t="str">
            <v>VEH_THEFT</v>
          </cell>
          <cell r="C227">
            <v>2007</v>
          </cell>
          <cell r="D227">
            <v>87</v>
          </cell>
          <cell r="E227" t="str">
            <v>INSERT INTO  INPUT.FLAT ([REG_ID],[VAR],[YEAR],[VALUE])  Values ( 'JPJ41','VEH_THEFT','2007','87')</v>
          </cell>
        </row>
        <row r="228">
          <cell r="A228" t="str">
            <v>JPJ42</v>
          </cell>
          <cell r="B228" t="str">
            <v>VEH_THEFT</v>
          </cell>
          <cell r="C228">
            <v>2007</v>
          </cell>
          <cell r="D228">
            <v>50</v>
          </cell>
          <cell r="E228" t="str">
            <v>INSERT INTO  INPUT.FLAT ([REG_ID],[VAR],[YEAR],[VALUE])  Values ( 'JPJ42','VEH_THEFT','2007','50')</v>
          </cell>
        </row>
        <row r="229">
          <cell r="A229" t="str">
            <v>JPJ43</v>
          </cell>
          <cell r="B229" t="str">
            <v>VEH_THEFT</v>
          </cell>
          <cell r="C229">
            <v>2007</v>
          </cell>
          <cell r="D229">
            <v>176</v>
          </cell>
          <cell r="E229" t="str">
            <v>INSERT INTO  INPUT.FLAT ([REG_ID],[VAR],[YEAR],[VALUE])  Values ( 'JPJ43','VEH_THEFT','2007','176')</v>
          </cell>
        </row>
        <row r="230">
          <cell r="A230" t="str">
            <v>JPJ44</v>
          </cell>
          <cell r="B230" t="str">
            <v>VEH_THEFT</v>
          </cell>
          <cell r="C230">
            <v>2007</v>
          </cell>
          <cell r="D230">
            <v>71</v>
          </cell>
          <cell r="E230" t="str">
            <v>INSERT INTO  INPUT.FLAT ([REG_ID],[VAR],[YEAR],[VALUE])  Values ( 'JPJ44','VEH_THEFT','2007','71')</v>
          </cell>
        </row>
        <row r="231">
          <cell r="A231" t="str">
            <v>JPJ45</v>
          </cell>
          <cell r="B231" t="str">
            <v>VEH_THEFT</v>
          </cell>
          <cell r="C231">
            <v>2007</v>
          </cell>
          <cell r="D231">
            <v>75</v>
          </cell>
          <cell r="E231" t="str">
            <v>INSERT INTO  INPUT.FLAT ([REG_ID],[VAR],[YEAR],[VALUE])  Values ( 'JPJ45','VEH_THEFT','2007','75')</v>
          </cell>
        </row>
        <row r="232">
          <cell r="A232" t="str">
            <v>JPJ46</v>
          </cell>
          <cell r="B232" t="str">
            <v>VEH_THEFT</v>
          </cell>
          <cell r="C232">
            <v>2007</v>
          </cell>
          <cell r="D232">
            <v>179</v>
          </cell>
          <cell r="E232" t="str">
            <v>INSERT INTO  INPUT.FLAT ([REG_ID],[VAR],[YEAR],[VALUE])  Values ( 'JPJ46','VEH_THEFT','2007','179')</v>
          </cell>
        </row>
        <row r="233">
          <cell r="A233" t="str">
            <v>JPJ47</v>
          </cell>
          <cell r="B233" t="str">
            <v>VEH_THEFT</v>
          </cell>
          <cell r="C233">
            <v>2007</v>
          </cell>
          <cell r="D233">
            <v>185</v>
          </cell>
          <cell r="E233" t="str">
            <v>INSERT INTO  INPUT.FLAT ([REG_ID],[VAR],[YEAR],[VALUE])  Values ( 'JPJ47','VEH_THEFT','2007','185')</v>
          </cell>
        </row>
        <row r="234">
          <cell r="A234" t="str">
            <v>JPN</v>
          </cell>
          <cell r="B234" t="str">
            <v>VEH_THEFT</v>
          </cell>
          <cell r="C234">
            <v>2006</v>
          </cell>
          <cell r="D234">
            <v>35450</v>
          </cell>
          <cell r="E234" t="str">
            <v>INSERT INTO  INPUT.FLAT ([REG_ID],[VAR],[YEAR],[VALUE])  Values ( 'JPN','VEH_THEFT','2006','35450')</v>
          </cell>
        </row>
        <row r="235">
          <cell r="A235" t="str">
            <v>JPA</v>
          </cell>
          <cell r="B235" t="str">
            <v>VEH_THEFT</v>
          </cell>
          <cell r="C235">
            <v>2006</v>
          </cell>
          <cell r="D235">
            <v>823</v>
          </cell>
          <cell r="E235" t="str">
            <v>INSERT INTO  INPUT.FLAT ([REG_ID],[VAR],[YEAR],[VALUE])  Values ( 'JPA','VEH_THEFT','2006','823')</v>
          </cell>
        </row>
        <row r="236">
          <cell r="A236" t="str">
            <v>JPA01</v>
          </cell>
          <cell r="B236" t="str">
            <v>VEH_THEFT</v>
          </cell>
          <cell r="C236">
            <v>2006</v>
          </cell>
          <cell r="D236">
            <v>823</v>
          </cell>
          <cell r="E236" t="str">
            <v>INSERT INTO  INPUT.FLAT ([REG_ID],[VAR],[YEAR],[VALUE])  Values ( 'JPA01','VEH_THEFT','2006','823')</v>
          </cell>
        </row>
        <row r="237">
          <cell r="A237" t="str">
            <v>JPB</v>
          </cell>
          <cell r="B237" t="str">
            <v>VEH_THEFT</v>
          </cell>
          <cell r="C237">
            <v>2006</v>
          </cell>
          <cell r="D237">
            <v>861</v>
          </cell>
          <cell r="E237" t="str">
            <v>INSERT INTO  INPUT.FLAT ([REG_ID],[VAR],[YEAR],[VALUE])  Values ( 'JPB','VEH_THEFT','2006','861')</v>
          </cell>
        </row>
        <row r="238">
          <cell r="A238" t="str">
            <v>JPB02</v>
          </cell>
          <cell r="B238" t="str">
            <v>VEH_THEFT</v>
          </cell>
          <cell r="C238">
            <v>2006</v>
          </cell>
          <cell r="D238">
            <v>100</v>
          </cell>
          <cell r="E238" t="str">
            <v>INSERT INTO  INPUT.FLAT ([REG_ID],[VAR],[YEAR],[VALUE])  Values ( 'JPB02','VEH_THEFT','2006','100')</v>
          </cell>
        </row>
        <row r="239">
          <cell r="A239" t="str">
            <v>JPB03</v>
          </cell>
          <cell r="B239" t="str">
            <v>VEH_THEFT</v>
          </cell>
          <cell r="C239">
            <v>2006</v>
          </cell>
          <cell r="D239">
            <v>68</v>
          </cell>
          <cell r="E239" t="str">
            <v>INSERT INTO  INPUT.FLAT ([REG_ID],[VAR],[YEAR],[VALUE])  Values ( 'JPB03','VEH_THEFT','2006','68')</v>
          </cell>
        </row>
        <row r="240">
          <cell r="A240" t="str">
            <v>JPB04</v>
          </cell>
          <cell r="B240" t="str">
            <v>VEH_THEFT</v>
          </cell>
          <cell r="C240">
            <v>2006</v>
          </cell>
          <cell r="D240">
            <v>330</v>
          </cell>
          <cell r="E240" t="str">
            <v>INSERT INTO  INPUT.FLAT ([REG_ID],[VAR],[YEAR],[VALUE])  Values ( 'JPB04','VEH_THEFT','2006','330')</v>
          </cell>
        </row>
        <row r="241">
          <cell r="A241" t="str">
            <v>JPB05</v>
          </cell>
          <cell r="B241" t="str">
            <v>VEH_THEFT</v>
          </cell>
          <cell r="C241">
            <v>2006</v>
          </cell>
          <cell r="D241">
            <v>39</v>
          </cell>
          <cell r="E241" t="str">
            <v>INSERT INTO  INPUT.FLAT ([REG_ID],[VAR],[YEAR],[VALUE])  Values ( 'JPB05','VEH_THEFT','2006','39')</v>
          </cell>
        </row>
        <row r="242">
          <cell r="A242" t="str">
            <v>JPB06</v>
          </cell>
          <cell r="B242" t="str">
            <v>VEH_THEFT</v>
          </cell>
          <cell r="C242">
            <v>2006</v>
          </cell>
          <cell r="D242">
            <v>77</v>
          </cell>
          <cell r="E242" t="str">
            <v>INSERT INTO  INPUT.FLAT ([REG_ID],[VAR],[YEAR],[VALUE])  Values ( 'JPB06','VEH_THEFT','2006','77')</v>
          </cell>
        </row>
        <row r="243">
          <cell r="A243" t="str">
            <v>JPB07</v>
          </cell>
          <cell r="B243" t="str">
            <v>VEH_THEFT</v>
          </cell>
          <cell r="C243">
            <v>2006</v>
          </cell>
          <cell r="D243">
            <v>247</v>
          </cell>
          <cell r="E243" t="str">
            <v>INSERT INTO  INPUT.FLAT ([REG_ID],[VAR],[YEAR],[VALUE])  Values ( 'JPB07','VEH_THEFT','2006','247')</v>
          </cell>
        </row>
        <row r="244">
          <cell r="A244" t="str">
            <v>JPC</v>
          </cell>
          <cell r="B244" t="str">
            <v>VEH_THEFT</v>
          </cell>
          <cell r="C244">
            <v>2006</v>
          </cell>
          <cell r="D244">
            <v>3814</v>
          </cell>
          <cell r="E244" t="str">
            <v>INSERT INTO  INPUT.FLAT ([REG_ID],[VAR],[YEAR],[VALUE])  Values ( 'JPC','VEH_THEFT','2006','3814')</v>
          </cell>
        </row>
        <row r="245">
          <cell r="A245" t="str">
            <v>JPC19</v>
          </cell>
          <cell r="B245" t="str">
            <v>VEH_THEFT</v>
          </cell>
          <cell r="C245">
            <v>2006</v>
          </cell>
          <cell r="D245">
            <v>142</v>
          </cell>
          <cell r="E245" t="str">
            <v>INSERT INTO  INPUT.FLAT ([REG_ID],[VAR],[YEAR],[VALUE])  Values ( 'JPC19','VEH_THEFT','2006','142')</v>
          </cell>
        </row>
        <row r="246">
          <cell r="A246" t="str">
            <v>JPC20</v>
          </cell>
          <cell r="B246" t="str">
            <v>VEH_THEFT</v>
          </cell>
          <cell r="C246">
            <v>2006</v>
          </cell>
          <cell r="D246">
            <v>298</v>
          </cell>
          <cell r="E246" t="str">
            <v>INSERT INTO  INPUT.FLAT ([REG_ID],[VAR],[YEAR],[VALUE])  Values ( 'JPC20','VEH_THEFT','2006','298')</v>
          </cell>
        </row>
        <row r="247">
          <cell r="A247" t="str">
            <v>JPC08</v>
          </cell>
          <cell r="B247" t="str">
            <v>VEH_THEFT</v>
          </cell>
          <cell r="C247">
            <v>2006</v>
          </cell>
          <cell r="D247">
            <v>1851</v>
          </cell>
          <cell r="E247" t="str">
            <v>INSERT INTO  INPUT.FLAT ([REG_ID],[VAR],[YEAR],[VALUE])  Values ( 'JPC08','VEH_THEFT','2006','1851')</v>
          </cell>
        </row>
        <row r="248">
          <cell r="A248" t="str">
            <v>JPC09</v>
          </cell>
          <cell r="B248" t="str">
            <v>VEH_THEFT</v>
          </cell>
          <cell r="C248">
            <v>2006</v>
          </cell>
          <cell r="D248">
            <v>819</v>
          </cell>
          <cell r="E248" t="str">
            <v>INSERT INTO  INPUT.FLAT ([REG_ID],[VAR],[YEAR],[VALUE])  Values ( 'JPC09','VEH_THEFT','2006','819')</v>
          </cell>
        </row>
        <row r="249">
          <cell r="A249" t="str">
            <v>JPC10</v>
          </cell>
          <cell r="B249" t="str">
            <v>VEH_THEFT</v>
          </cell>
          <cell r="C249">
            <v>2006</v>
          </cell>
          <cell r="D249">
            <v>704</v>
          </cell>
          <cell r="E249" t="str">
            <v>INSERT INTO  INPUT.FLAT ([REG_ID],[VAR],[YEAR],[VALUE])  Values ( 'JPC10','VEH_THEFT','2006','704')</v>
          </cell>
        </row>
        <row r="250">
          <cell r="A250" t="str">
            <v>JPD</v>
          </cell>
          <cell r="B250" t="str">
            <v>VEH_THEFT</v>
          </cell>
          <cell r="C250">
            <v>2006</v>
          </cell>
          <cell r="D250">
            <v>11931</v>
          </cell>
          <cell r="E250" t="str">
            <v>INSERT INTO  INPUT.FLAT ([REG_ID],[VAR],[YEAR],[VALUE])  Values ( 'JPD','VEH_THEFT','2006','11931')</v>
          </cell>
        </row>
        <row r="251">
          <cell r="A251" t="str">
            <v>JPD11</v>
          </cell>
          <cell r="B251" t="str">
            <v>VEH_THEFT</v>
          </cell>
          <cell r="C251">
            <v>2006</v>
          </cell>
          <cell r="D251">
            <v>3262</v>
          </cell>
          <cell r="E251" t="str">
            <v>INSERT INTO  INPUT.FLAT ([REG_ID],[VAR],[YEAR],[VALUE])  Values ( 'JPD11','VEH_THEFT','2006','3262')</v>
          </cell>
        </row>
        <row r="252">
          <cell r="A252" t="str">
            <v>JPD12</v>
          </cell>
          <cell r="B252" t="str">
            <v>VEH_THEFT</v>
          </cell>
          <cell r="C252">
            <v>2006</v>
          </cell>
          <cell r="D252">
            <v>4287</v>
          </cell>
          <cell r="E252" t="str">
            <v>INSERT INTO  INPUT.FLAT ([REG_ID],[VAR],[YEAR],[VALUE])  Values ( 'JPD12','VEH_THEFT','2006','4287')</v>
          </cell>
        </row>
        <row r="253">
          <cell r="A253" t="str">
            <v>JPD13</v>
          </cell>
          <cell r="B253" t="str">
            <v>VEH_THEFT</v>
          </cell>
          <cell r="C253">
            <v>2006</v>
          </cell>
          <cell r="D253">
            <v>1497</v>
          </cell>
          <cell r="E253" t="str">
            <v>INSERT INTO  INPUT.FLAT ([REG_ID],[VAR],[YEAR],[VALUE])  Values ( 'JPD13','VEH_THEFT','2006','1497')</v>
          </cell>
        </row>
        <row r="254">
          <cell r="A254" t="str">
            <v>JPD14</v>
          </cell>
          <cell r="B254" t="str">
            <v>VEH_THEFT</v>
          </cell>
          <cell r="C254">
            <v>2006</v>
          </cell>
          <cell r="D254">
            <v>2885</v>
          </cell>
          <cell r="E254" t="str">
            <v>INSERT INTO  INPUT.FLAT ([REG_ID],[VAR],[YEAR],[VALUE])  Values ( 'JPD14','VEH_THEFT','2006','2885')</v>
          </cell>
        </row>
        <row r="255">
          <cell r="A255" t="str">
            <v>JPE</v>
          </cell>
          <cell r="B255" t="str">
            <v>VEH_THEFT</v>
          </cell>
          <cell r="C255">
            <v>2006</v>
          </cell>
          <cell r="D255">
            <v>484</v>
          </cell>
          <cell r="E255" t="str">
            <v>INSERT INTO  INPUT.FLAT ([REG_ID],[VAR],[YEAR],[VALUE])  Values ( 'JPE','VEH_THEFT','2006','484')</v>
          </cell>
        </row>
        <row r="256">
          <cell r="A256" t="str">
            <v>JPE15</v>
          </cell>
          <cell r="B256" t="str">
            <v>VEH_THEFT</v>
          </cell>
          <cell r="C256">
            <v>2006</v>
          </cell>
          <cell r="D256">
            <v>231</v>
          </cell>
          <cell r="E256" t="str">
            <v>INSERT INTO  INPUT.FLAT ([REG_ID],[VAR],[YEAR],[VALUE])  Values ( 'JPE15','VEH_THEFT','2006','231')</v>
          </cell>
        </row>
        <row r="257">
          <cell r="A257" t="str">
            <v>JPE16</v>
          </cell>
          <cell r="B257" t="str">
            <v>VEH_THEFT</v>
          </cell>
          <cell r="C257">
            <v>2006</v>
          </cell>
          <cell r="D257">
            <v>93</v>
          </cell>
          <cell r="E257" t="str">
            <v>INSERT INTO  INPUT.FLAT ([REG_ID],[VAR],[YEAR],[VALUE])  Values ( 'JPE16','VEH_THEFT','2006','93')</v>
          </cell>
        </row>
        <row r="258">
          <cell r="A258" t="str">
            <v>JPE17</v>
          </cell>
          <cell r="B258" t="str">
            <v>VEH_THEFT</v>
          </cell>
          <cell r="C258">
            <v>2006</v>
          </cell>
          <cell r="D258">
            <v>90</v>
          </cell>
          <cell r="E258" t="str">
            <v>INSERT INTO  INPUT.FLAT ([REG_ID],[VAR],[YEAR],[VALUE])  Values ( 'JPE17','VEH_THEFT','2006','90')</v>
          </cell>
        </row>
        <row r="259">
          <cell r="A259" t="str">
            <v>JPE18</v>
          </cell>
          <cell r="B259" t="str">
            <v>VEH_THEFT</v>
          </cell>
          <cell r="C259">
            <v>2006</v>
          </cell>
          <cell r="D259">
            <v>70</v>
          </cell>
          <cell r="E259" t="str">
            <v>INSERT INTO  INPUT.FLAT ([REG_ID],[VAR],[YEAR],[VALUE])  Values ( 'JPE18','VEH_THEFT','2006','70')</v>
          </cell>
        </row>
        <row r="260">
          <cell r="A260" t="str">
            <v>JPF</v>
          </cell>
          <cell r="B260" t="str">
            <v>VEH_THEFT</v>
          </cell>
          <cell r="C260">
            <v>2006</v>
          </cell>
          <cell r="D260">
            <v>5516</v>
          </cell>
          <cell r="E260" t="str">
            <v>INSERT INTO  INPUT.FLAT ([REG_ID],[VAR],[YEAR],[VALUE])  Values ( 'JPF','VEH_THEFT','2006','5516')</v>
          </cell>
        </row>
        <row r="261">
          <cell r="A261" t="str">
            <v>JPF21</v>
          </cell>
          <cell r="B261" t="str">
            <v>VEH_THEFT</v>
          </cell>
          <cell r="C261">
            <v>2006</v>
          </cell>
          <cell r="D261">
            <v>635</v>
          </cell>
          <cell r="E261" t="str">
            <v>INSERT INTO  INPUT.FLAT ([REG_ID],[VAR],[YEAR],[VALUE])  Values ( 'JPF21','VEH_THEFT','2006','635')</v>
          </cell>
        </row>
        <row r="262">
          <cell r="A262" t="str">
            <v>JPF22</v>
          </cell>
          <cell r="B262" t="str">
            <v>VEH_THEFT</v>
          </cell>
          <cell r="C262">
            <v>2006</v>
          </cell>
          <cell r="D262">
            <v>616</v>
          </cell>
          <cell r="E262" t="str">
            <v>INSERT INTO  INPUT.FLAT ([REG_ID],[VAR],[YEAR],[VALUE])  Values ( 'JPF22','VEH_THEFT','2006','616')</v>
          </cell>
        </row>
        <row r="263">
          <cell r="A263" t="str">
            <v>JPF23</v>
          </cell>
          <cell r="B263" t="str">
            <v>VEH_THEFT</v>
          </cell>
          <cell r="C263">
            <v>2006</v>
          </cell>
          <cell r="D263">
            <v>3724</v>
          </cell>
          <cell r="E263" t="str">
            <v>INSERT INTO  INPUT.FLAT ([REG_ID],[VAR],[YEAR],[VALUE])  Values ( 'JPF23','VEH_THEFT','2006','3724')</v>
          </cell>
        </row>
        <row r="264">
          <cell r="A264" t="str">
            <v>JPF24</v>
          </cell>
          <cell r="B264" t="str">
            <v>VEH_THEFT</v>
          </cell>
          <cell r="C264">
            <v>2006</v>
          </cell>
          <cell r="D264">
            <v>541</v>
          </cell>
          <cell r="E264" t="str">
            <v>INSERT INTO  INPUT.FLAT ([REG_ID],[VAR],[YEAR],[VALUE])  Values ( 'JPF24','VEH_THEFT','2006','541')</v>
          </cell>
        </row>
        <row r="265">
          <cell r="A265" t="str">
            <v>JPG</v>
          </cell>
          <cell r="B265" t="str">
            <v>VEH_THEFT</v>
          </cell>
          <cell r="C265">
            <v>2006</v>
          </cell>
          <cell r="D265">
            <v>8449</v>
          </cell>
          <cell r="E265" t="str">
            <v>INSERT INTO  INPUT.FLAT ([REG_ID],[VAR],[YEAR],[VALUE])  Values ( 'JPG','VEH_THEFT','2006','8449')</v>
          </cell>
        </row>
        <row r="266">
          <cell r="A266" t="str">
            <v>JPG25</v>
          </cell>
          <cell r="B266" t="str">
            <v>VEH_THEFT</v>
          </cell>
          <cell r="C266">
            <v>2006</v>
          </cell>
          <cell r="D266">
            <v>278</v>
          </cell>
          <cell r="E266" t="str">
            <v>INSERT INTO  INPUT.FLAT ([REG_ID],[VAR],[YEAR],[VALUE])  Values ( 'JPG25','VEH_THEFT','2006','278')</v>
          </cell>
        </row>
        <row r="267">
          <cell r="A267" t="str">
            <v>JPG26</v>
          </cell>
          <cell r="B267" t="str">
            <v>VEH_THEFT</v>
          </cell>
          <cell r="C267">
            <v>2006</v>
          </cell>
          <cell r="D267">
            <v>703</v>
          </cell>
          <cell r="E267" t="str">
            <v>INSERT INTO  INPUT.FLAT ([REG_ID],[VAR],[YEAR],[VALUE])  Values ( 'JPG26','VEH_THEFT','2006','703')</v>
          </cell>
        </row>
        <row r="268">
          <cell r="A268" t="str">
            <v>JPG27</v>
          </cell>
          <cell r="B268" t="str">
            <v>VEH_THEFT</v>
          </cell>
          <cell r="C268">
            <v>2006</v>
          </cell>
          <cell r="D268">
            <v>5183</v>
          </cell>
          <cell r="E268" t="str">
            <v>INSERT INTO  INPUT.FLAT ([REG_ID],[VAR],[YEAR],[VALUE])  Values ( 'JPG27','VEH_THEFT','2006','5183')</v>
          </cell>
        </row>
        <row r="269">
          <cell r="A269" t="str">
            <v>JPG28</v>
          </cell>
          <cell r="B269" t="str">
            <v>VEH_THEFT</v>
          </cell>
          <cell r="C269">
            <v>2006</v>
          </cell>
          <cell r="D269">
            <v>1810</v>
          </cell>
          <cell r="E269" t="str">
            <v>INSERT INTO  INPUT.FLAT ([REG_ID],[VAR],[YEAR],[VALUE])  Values ( 'JPG28','VEH_THEFT','2006','1810')</v>
          </cell>
        </row>
        <row r="270">
          <cell r="A270" t="str">
            <v>JPG29</v>
          </cell>
          <cell r="B270" t="str">
            <v>VEH_THEFT</v>
          </cell>
          <cell r="C270">
            <v>2006</v>
          </cell>
          <cell r="D270">
            <v>284</v>
          </cell>
          <cell r="E270" t="str">
            <v>INSERT INTO  INPUT.FLAT ([REG_ID],[VAR],[YEAR],[VALUE])  Values ( 'JPG29','VEH_THEFT','2006','284')</v>
          </cell>
        </row>
        <row r="271">
          <cell r="A271" t="str">
            <v>JPG30</v>
          </cell>
          <cell r="B271" t="str">
            <v>VEH_THEFT</v>
          </cell>
          <cell r="C271">
            <v>2006</v>
          </cell>
          <cell r="D271">
            <v>191</v>
          </cell>
          <cell r="E271" t="str">
            <v>INSERT INTO  INPUT.FLAT ([REG_ID],[VAR],[YEAR],[VALUE])  Values ( 'JPG30','VEH_THEFT','2006','191')</v>
          </cell>
        </row>
        <row r="272">
          <cell r="A272" t="str">
            <v>JPH</v>
          </cell>
          <cell r="B272" t="str">
            <v>VEH_THEFT</v>
          </cell>
          <cell r="C272">
            <v>2006</v>
          </cell>
          <cell r="D272">
            <v>782</v>
          </cell>
          <cell r="E272" t="str">
            <v>INSERT INTO  INPUT.FLAT ([REG_ID],[VAR],[YEAR],[VALUE])  Values ( 'JPH','VEH_THEFT','2006','782')</v>
          </cell>
        </row>
        <row r="273">
          <cell r="A273" t="str">
            <v>JPH31</v>
          </cell>
          <cell r="B273" t="str">
            <v>VEH_THEFT</v>
          </cell>
          <cell r="C273">
            <v>2006</v>
          </cell>
          <cell r="D273">
            <v>46</v>
          </cell>
          <cell r="E273" t="str">
            <v>INSERT INTO  INPUT.FLAT ([REG_ID],[VAR],[YEAR],[VALUE])  Values ( 'JPH31','VEH_THEFT','2006','46')</v>
          </cell>
        </row>
        <row r="274">
          <cell r="A274" t="str">
            <v>JPH32</v>
          </cell>
          <cell r="B274" t="str">
            <v>VEH_THEFT</v>
          </cell>
          <cell r="C274">
            <v>2006</v>
          </cell>
          <cell r="D274">
            <v>47</v>
          </cell>
          <cell r="E274" t="str">
            <v>INSERT INTO  INPUT.FLAT ([REG_ID],[VAR],[YEAR],[VALUE])  Values ( 'JPH32','VEH_THEFT','2006','47')</v>
          </cell>
        </row>
        <row r="275">
          <cell r="A275" t="str">
            <v>JPH33</v>
          </cell>
          <cell r="B275" t="str">
            <v>VEH_THEFT</v>
          </cell>
          <cell r="C275">
            <v>2006</v>
          </cell>
          <cell r="D275">
            <v>370</v>
          </cell>
          <cell r="E275" t="str">
            <v>INSERT INTO  INPUT.FLAT ([REG_ID],[VAR],[YEAR],[VALUE])  Values ( 'JPH33','VEH_THEFT','2006','370')</v>
          </cell>
        </row>
        <row r="276">
          <cell r="A276" t="str">
            <v>JPH34</v>
          </cell>
          <cell r="B276" t="str">
            <v>VEH_THEFT</v>
          </cell>
          <cell r="C276">
            <v>2006</v>
          </cell>
          <cell r="D276">
            <v>239</v>
          </cell>
          <cell r="E276" t="str">
            <v>INSERT INTO  INPUT.FLAT ([REG_ID],[VAR],[YEAR],[VALUE])  Values ( 'JPH34','VEH_THEFT','2006','239')</v>
          </cell>
        </row>
        <row r="277">
          <cell r="A277" t="str">
            <v>JPH35</v>
          </cell>
          <cell r="B277" t="str">
            <v>VEH_THEFT</v>
          </cell>
          <cell r="C277">
            <v>2006</v>
          </cell>
          <cell r="D277">
            <v>80</v>
          </cell>
          <cell r="E277" t="str">
            <v>INSERT INTO  INPUT.FLAT ([REG_ID],[VAR],[YEAR],[VALUE])  Values ( 'JPH35','VEH_THEFT','2006','80')</v>
          </cell>
        </row>
        <row r="278">
          <cell r="A278" t="str">
            <v>JPI</v>
          </cell>
          <cell r="B278" t="str">
            <v>VEH_THEFT</v>
          </cell>
          <cell r="C278">
            <v>2006</v>
          </cell>
          <cell r="D278">
            <v>375</v>
          </cell>
          <cell r="E278" t="str">
            <v>INSERT INTO  INPUT.FLAT ([REG_ID],[VAR],[YEAR],[VALUE])  Values ( 'JPI','VEH_THEFT','2006','375')</v>
          </cell>
        </row>
        <row r="279">
          <cell r="A279" t="str">
            <v>JPI36</v>
          </cell>
          <cell r="B279" t="str">
            <v>VEH_THEFT</v>
          </cell>
          <cell r="C279">
            <v>2006</v>
          </cell>
          <cell r="D279">
            <v>51</v>
          </cell>
          <cell r="E279" t="str">
            <v>INSERT INTO  INPUT.FLAT ([REG_ID],[VAR],[YEAR],[VALUE])  Values ( 'JPI36','VEH_THEFT','2006','51')</v>
          </cell>
        </row>
        <row r="280">
          <cell r="A280" t="str">
            <v>JPI37</v>
          </cell>
          <cell r="B280" t="str">
            <v>VEH_THEFT</v>
          </cell>
          <cell r="C280">
            <v>2006</v>
          </cell>
          <cell r="D280">
            <v>117</v>
          </cell>
          <cell r="E280" t="str">
            <v>INSERT INTO  INPUT.FLAT ([REG_ID],[VAR],[YEAR],[VALUE])  Values ( 'JPI37','VEH_THEFT','2006','117')</v>
          </cell>
        </row>
        <row r="281">
          <cell r="A281" t="str">
            <v>JPI38</v>
          </cell>
          <cell r="B281" t="str">
            <v>VEH_THEFT</v>
          </cell>
          <cell r="C281">
            <v>2006</v>
          </cell>
          <cell r="D281">
            <v>140</v>
          </cell>
          <cell r="E281" t="str">
            <v>INSERT INTO  INPUT.FLAT ([REG_ID],[VAR],[YEAR],[VALUE])  Values ( 'JPI38','VEH_THEFT','2006','140')</v>
          </cell>
        </row>
        <row r="282">
          <cell r="A282" t="str">
            <v>JPI39</v>
          </cell>
          <cell r="B282" t="str">
            <v>VEH_THEFT</v>
          </cell>
          <cell r="C282">
            <v>2006</v>
          </cell>
          <cell r="D282">
            <v>67</v>
          </cell>
          <cell r="E282" t="str">
            <v>INSERT INTO  INPUT.FLAT ([REG_ID],[VAR],[YEAR],[VALUE])  Values ( 'JPI39','VEH_THEFT','2006','67')</v>
          </cell>
        </row>
        <row r="283">
          <cell r="A283" t="str">
            <v>JPJ</v>
          </cell>
          <cell r="B283" t="str">
            <v>VEH_THEFT</v>
          </cell>
          <cell r="C283">
            <v>2006</v>
          </cell>
          <cell r="D283">
            <v>2415</v>
          </cell>
          <cell r="E283" t="str">
            <v>INSERT INTO  INPUT.FLAT ([REG_ID],[VAR],[YEAR],[VALUE])  Values ( 'JPJ','VEH_THEFT','2006','2415')</v>
          </cell>
        </row>
        <row r="284">
          <cell r="A284" t="str">
            <v>JPJ40</v>
          </cell>
          <cell r="B284" t="str">
            <v>VEH_THEFT</v>
          </cell>
          <cell r="C284">
            <v>2006</v>
          </cell>
          <cell r="D284">
            <v>1596</v>
          </cell>
          <cell r="E284" t="str">
            <v>INSERT INTO  INPUT.FLAT ([REG_ID],[VAR],[YEAR],[VALUE])  Values ( 'JPJ40','VEH_THEFT','2006','1596')</v>
          </cell>
        </row>
        <row r="285">
          <cell r="A285" t="str">
            <v>JPJ41</v>
          </cell>
          <cell r="B285" t="str">
            <v>VEH_THEFT</v>
          </cell>
          <cell r="C285">
            <v>2006</v>
          </cell>
          <cell r="D285">
            <v>89</v>
          </cell>
          <cell r="E285" t="str">
            <v>INSERT INTO  INPUT.FLAT ([REG_ID],[VAR],[YEAR],[VALUE])  Values ( 'JPJ41','VEH_THEFT','2006','89')</v>
          </cell>
        </row>
        <row r="286">
          <cell r="A286" t="str">
            <v>JPJ42</v>
          </cell>
          <cell r="B286" t="str">
            <v>VEH_THEFT</v>
          </cell>
          <cell r="C286">
            <v>2006</v>
          </cell>
          <cell r="D286">
            <v>69</v>
          </cell>
          <cell r="E286" t="str">
            <v>INSERT INTO  INPUT.FLAT ([REG_ID],[VAR],[YEAR],[VALUE])  Values ( 'JPJ42','VEH_THEFT','2006','69')</v>
          </cell>
        </row>
        <row r="287">
          <cell r="A287" t="str">
            <v>JPJ43</v>
          </cell>
          <cell r="B287" t="str">
            <v>VEH_THEFT</v>
          </cell>
          <cell r="C287">
            <v>2006</v>
          </cell>
          <cell r="D287">
            <v>159</v>
          </cell>
          <cell r="E287" t="str">
            <v>INSERT INTO  INPUT.FLAT ([REG_ID],[VAR],[YEAR],[VALUE])  Values ( 'JPJ43','VEH_THEFT','2006','159')</v>
          </cell>
        </row>
        <row r="288">
          <cell r="A288" t="str">
            <v>JPJ44</v>
          </cell>
          <cell r="B288" t="str">
            <v>VEH_THEFT</v>
          </cell>
          <cell r="C288">
            <v>2006</v>
          </cell>
          <cell r="D288">
            <v>76</v>
          </cell>
          <cell r="E288" t="str">
            <v>INSERT INTO  INPUT.FLAT ([REG_ID],[VAR],[YEAR],[VALUE])  Values ( 'JPJ44','VEH_THEFT','2006','76')</v>
          </cell>
        </row>
        <row r="289">
          <cell r="A289" t="str">
            <v>JPJ45</v>
          </cell>
          <cell r="B289" t="str">
            <v>VEH_THEFT</v>
          </cell>
          <cell r="C289">
            <v>2006</v>
          </cell>
          <cell r="D289">
            <v>66</v>
          </cell>
          <cell r="E289" t="str">
            <v>INSERT INTO  INPUT.FLAT ([REG_ID],[VAR],[YEAR],[VALUE])  Values ( 'JPJ45','VEH_THEFT','2006','66')</v>
          </cell>
        </row>
        <row r="290">
          <cell r="A290" t="str">
            <v>JPJ46</v>
          </cell>
          <cell r="B290" t="str">
            <v>VEH_THEFT</v>
          </cell>
          <cell r="C290">
            <v>2006</v>
          </cell>
          <cell r="D290">
            <v>148</v>
          </cell>
          <cell r="E290" t="str">
            <v>INSERT INTO  INPUT.FLAT ([REG_ID],[VAR],[YEAR],[VALUE])  Values ( 'JPJ46','VEH_THEFT','2006','148')</v>
          </cell>
        </row>
        <row r="291">
          <cell r="A291" t="str">
            <v>JPJ47</v>
          </cell>
          <cell r="B291" t="str">
            <v>VEH_THEFT</v>
          </cell>
          <cell r="C291">
            <v>2006</v>
          </cell>
          <cell r="D291">
            <v>212</v>
          </cell>
          <cell r="E291" t="str">
            <v>INSERT INTO  INPUT.FLAT ([REG_ID],[VAR],[YEAR],[VALUE])  Values ( 'JPJ47','VEH_THEFT','2006','212')</v>
          </cell>
        </row>
      </sheetData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mport"/>
      <sheetName val="domestic"/>
      <sheetName val="Results"/>
      <sheetName val="Result copy"/>
      <sheetName val="Idx"/>
      <sheetName val="M1_X"/>
      <sheetName val="M2_VA"/>
      <sheetName val="M3_Import"/>
      <sheetName val="M4_Domestic"/>
      <sheetName val="IL"/>
      <sheetName val="I-4"/>
      <sheetName val="Inverse"/>
      <sheetName val="Check Inv"/>
      <sheetName val="u"/>
      <sheetName val="u.3"/>
      <sheetName val="u.3.Inv"/>
      <sheetName val="u.3.Inv.X"/>
      <sheetName val="IL.Inv"/>
      <sheetName val="IL.Inv.X"/>
      <sheetName val="2.Inv"/>
      <sheetName val="2.Inv.X"/>
      <sheetName val="ind200304import"/>
      <sheetName val="ind200304domestic"/>
      <sheetName val="che2001import"/>
      <sheetName val="che2001domestic"/>
      <sheetName val="fin2005total"/>
      <sheetName val="FIN2005import"/>
      <sheetName val="FIN2005domestic"/>
      <sheetName val="fin2005ttl.org"/>
      <sheetName val="cze2000total"/>
      <sheetName val="cze2000import"/>
      <sheetName val="cze2000domestic"/>
      <sheetName val="cze2000ttl.org"/>
      <sheetName val="cze2005total"/>
      <sheetName val="cze2005import"/>
      <sheetName val="cze2005domestic"/>
      <sheetName val="cze2005ttl.org"/>
      <sheetName val="deu1995total"/>
      <sheetName val="deu1995import"/>
      <sheetName val="deu1995domestic"/>
      <sheetName val="deu1995ttl.org"/>
      <sheetName val="deu2000total"/>
      <sheetName val="deu2000import"/>
      <sheetName val="deu2000domestic"/>
      <sheetName val="deu2000ttl.org"/>
      <sheetName val="deu2005total"/>
      <sheetName val="deu2005import"/>
      <sheetName val="deu2005domestic"/>
      <sheetName val="deu2005ttl.org"/>
      <sheetName val="dnk1995total"/>
      <sheetName val="dnk1995domestic"/>
      <sheetName val="dnk1995import"/>
      <sheetName val="dnk1995ttl.org"/>
      <sheetName val="dnk2000total"/>
      <sheetName val="dnk2000domestic"/>
      <sheetName val="dnk2000import"/>
      <sheetName val="dnk2000ttl.org"/>
      <sheetName val="dnk2005total"/>
      <sheetName val="dnk2005domestic"/>
      <sheetName val="dnk2005import"/>
      <sheetName val="dnk2005ttl.org"/>
      <sheetName val="esp1995total"/>
      <sheetName val="esp1995import"/>
      <sheetName val="esp1995domestic"/>
      <sheetName val="esp1995ttl.org"/>
      <sheetName val="esp2000total"/>
      <sheetName val="esp2000import"/>
      <sheetName val="esp2000domestic"/>
      <sheetName val="esp2000ttl.org"/>
      <sheetName val="esp2005total"/>
      <sheetName val="esp2005import"/>
      <sheetName val="esp2005domestic"/>
      <sheetName val="esp2005ttl.org"/>
      <sheetName val="est1997total"/>
      <sheetName val="est1997import"/>
      <sheetName val="est1997domestic"/>
      <sheetName val="est1997ttl.org"/>
      <sheetName val="est2000total"/>
      <sheetName val="est2000import"/>
      <sheetName val="est2000domestic"/>
      <sheetName val="est2000ttl.org"/>
      <sheetName val="est2005total"/>
      <sheetName val="est2005import"/>
      <sheetName val="est2005domestic"/>
      <sheetName val="est2005ttl.org"/>
      <sheetName val="fin1995total"/>
      <sheetName val="fin1995import"/>
      <sheetName val="fin1995domestic"/>
      <sheetName val="fin1995ttl.org"/>
      <sheetName val="fin2000total"/>
      <sheetName val="fin2000import"/>
      <sheetName val="fin2000domestic"/>
      <sheetName val="fin2000ttl.org"/>
      <sheetName val="arg1997total"/>
      <sheetName val="arg1997import"/>
      <sheetName val="arg1997domestic"/>
      <sheetName val="arg1997ttl.org"/>
      <sheetName val="chn2005total"/>
      <sheetName val="chn2005import"/>
      <sheetName val="chn2005domestic"/>
      <sheetName val="chn2005ttl.org"/>
      <sheetName val="aus199899total"/>
      <sheetName val="aus199899domestic"/>
      <sheetName val="aus199899import"/>
      <sheetName val="aus199899ttl.org"/>
      <sheetName val="aus200405total"/>
      <sheetName val="aus200405domestic"/>
      <sheetName val="aus200405import"/>
      <sheetName val="aus200405ttl.org"/>
      <sheetName val="aut1995total"/>
      <sheetName val="aut1995domestic"/>
      <sheetName val="aut1995import"/>
      <sheetName val="aut1995total.org"/>
      <sheetName val="aut2000total"/>
      <sheetName val="aut2000domestic"/>
      <sheetName val="aut2000import"/>
      <sheetName val="aut2000ttl.org"/>
      <sheetName val="aut2005total"/>
      <sheetName val="aut2005domestic"/>
      <sheetName val="aut2005import"/>
      <sheetName val="aut2005ttl.org"/>
      <sheetName val="bel1995total"/>
      <sheetName val="bel1995import"/>
      <sheetName val="bel1995domestic"/>
      <sheetName val="bel1995ttl.org"/>
      <sheetName val="bel2000total"/>
      <sheetName val="bel2000import"/>
      <sheetName val="bel2000domestic"/>
      <sheetName val="bel2000ttl.org"/>
      <sheetName val="bel2004total"/>
      <sheetName val="bel2004import"/>
      <sheetName val="bel2004domestic"/>
      <sheetName val="bel2004ttl.org"/>
      <sheetName val="bra1995total"/>
      <sheetName val="bra1995domestic"/>
      <sheetName val="bra1995import"/>
      <sheetName val="bra1995ttl.org"/>
      <sheetName val="bra2000total"/>
      <sheetName val="bra2000import"/>
      <sheetName val="bra2000domestic"/>
      <sheetName val="bra2000ttl.org"/>
      <sheetName val="bra2005total"/>
      <sheetName val="bra2005import"/>
      <sheetName val="bra2005domestic"/>
      <sheetName val="bra2005ttl.org"/>
      <sheetName val="can1995total"/>
      <sheetName val="can1995import"/>
      <sheetName val="can1995domestic"/>
      <sheetName val="can1995ttl.org"/>
      <sheetName val="can2000total"/>
      <sheetName val="can2000import"/>
      <sheetName val="can2000domestic"/>
      <sheetName val="can2000ttl.org"/>
      <sheetName val="can2005total"/>
      <sheetName val="can2005import"/>
      <sheetName val="can2005domestic"/>
      <sheetName val="can2005ttl.org"/>
      <sheetName val="chn1995total"/>
      <sheetName val="chn1995import"/>
      <sheetName val="chn1995domestic"/>
      <sheetName val="chn1995ttl.org"/>
      <sheetName val="chn2000total"/>
      <sheetName val="chn2000import"/>
      <sheetName val="chn2000domestic"/>
      <sheetName val="chn2000ttl.org"/>
      <sheetName val="mex2003total"/>
      <sheetName val="mex2003domestic"/>
      <sheetName val="mex2003import"/>
      <sheetName val="mex2003ttl.org"/>
      <sheetName val="nld1995total"/>
      <sheetName val="nld1995import"/>
      <sheetName val="nld1995domestic"/>
      <sheetName val="nld1995ttl.org"/>
      <sheetName val="nld2000total"/>
      <sheetName val="nld2000import"/>
      <sheetName val="nld2000domestic"/>
      <sheetName val="nld2000ttl.org"/>
      <sheetName val="nld2005total"/>
      <sheetName val="nld2005import"/>
      <sheetName val="nld2005domestic"/>
      <sheetName val="nld2005ttl.org"/>
      <sheetName val="nor1995total"/>
      <sheetName val="nor1995import"/>
      <sheetName val="nor1995domestic"/>
      <sheetName val="nor1995ttl.org"/>
      <sheetName val="nor2000total"/>
      <sheetName val="nor2000import"/>
      <sheetName val="nor2000domestic"/>
      <sheetName val="nor2000ttl.org"/>
      <sheetName val="nzl199596total"/>
      <sheetName val="nzl199596import"/>
      <sheetName val="nzl199596domestic"/>
      <sheetName val="nzl199596ttl.org"/>
      <sheetName val="nzl200203total"/>
      <sheetName val="nzl200203import"/>
      <sheetName val="nzl200203domestic"/>
      <sheetName val="nzl200203ttl.org"/>
      <sheetName val="pol1995total"/>
      <sheetName val="pol1995import"/>
      <sheetName val="pol1995domestic"/>
      <sheetName val="pol1995ttl.org"/>
      <sheetName val="pol2000total"/>
      <sheetName val="pol2000import"/>
      <sheetName val="pol2000domestic"/>
      <sheetName val="pol2000ttl.org"/>
      <sheetName val="pol2004total"/>
      <sheetName val="pol2004import"/>
      <sheetName val="pol2004domestic"/>
      <sheetName val="pol2004ttl.org"/>
      <sheetName val="prt1995total"/>
      <sheetName val="prt1995import"/>
      <sheetName val="prt1995domestic"/>
      <sheetName val="prt1995ttl.org"/>
      <sheetName val="prt2000total"/>
      <sheetName val="prt2000import"/>
      <sheetName val="prt2000domestic"/>
      <sheetName val="prt2000ttl.org"/>
      <sheetName val="prt2005total"/>
      <sheetName val="prt2005import"/>
      <sheetName val="prt2005domestic"/>
      <sheetName val="prt2005ttl.org"/>
      <sheetName val="rus1995total"/>
      <sheetName val="rus1995import"/>
      <sheetName val="rus1995domestic"/>
      <sheetName val="rus1995ttl.org"/>
      <sheetName val="rus2000total"/>
      <sheetName val="rus2000domestic"/>
      <sheetName val="rus2000import"/>
      <sheetName val="rus2000ttl.org"/>
      <sheetName val="lux2005total"/>
      <sheetName val="lux2005import"/>
      <sheetName val="lux2005domestic"/>
      <sheetName val="lux2005ttl.org"/>
      <sheetName val="fra1995total"/>
      <sheetName val="fra1995import"/>
      <sheetName val="fra1995domestic"/>
      <sheetName val="fra1995ttl.org"/>
      <sheetName val="fra2000total"/>
      <sheetName val="fra2000import"/>
      <sheetName val="fra2000domestic"/>
      <sheetName val="fra2000ttl.org"/>
      <sheetName val="fra2005total"/>
      <sheetName val="fra2005import"/>
      <sheetName val="fra2005domestic"/>
      <sheetName val="fra2005ttl.org"/>
      <sheetName val="gbr1995total"/>
      <sheetName val="gbr1995import"/>
      <sheetName val="gbr1995domestic"/>
      <sheetName val="gbr1995ttl.org"/>
      <sheetName val="gbr2000total"/>
      <sheetName val="gbr2000import"/>
      <sheetName val="gbr2000domestic"/>
      <sheetName val="gbr2000ttl.org"/>
      <sheetName val="gbr2003total"/>
      <sheetName val="gbr2003import"/>
      <sheetName val="gbr2003domestic"/>
      <sheetName val="gbr2003ttl.org"/>
      <sheetName val="grc1995total"/>
      <sheetName val="grc1995import"/>
      <sheetName val="grc1995domestic"/>
      <sheetName val="grc1995ttl.org"/>
      <sheetName val="grc2000total"/>
      <sheetName val="grc2000import"/>
      <sheetName val="grc2000domestic"/>
      <sheetName val="grc2000ttl.org"/>
      <sheetName val="grc2005total"/>
      <sheetName val="grc2005import"/>
      <sheetName val="grc2005domestic"/>
      <sheetName val="grc2005ttl.org"/>
      <sheetName val="hun1998total"/>
      <sheetName val="hun1998import"/>
      <sheetName val="hun1998domestic"/>
      <sheetName val="hun1998ttl.org"/>
      <sheetName val="hun2000total"/>
      <sheetName val="hun2000import"/>
      <sheetName val="hun2000domestic"/>
      <sheetName val="hun2000ttl.org"/>
      <sheetName val="hun2005total"/>
      <sheetName val="hun2005import"/>
      <sheetName val="hun2005domestic"/>
      <sheetName val="hun2005ttl.org"/>
      <sheetName val="idn1995total"/>
      <sheetName val="idn1995import"/>
      <sheetName val="idn1995domestic"/>
      <sheetName val="idn1995ttl.org"/>
      <sheetName val="idn2000total"/>
      <sheetName val="idn2000import"/>
      <sheetName val="idn2000domestic"/>
      <sheetName val="idn2000ttl.org"/>
      <sheetName val="idn2005total"/>
      <sheetName val="idn2005import"/>
      <sheetName val="idn2005domestic"/>
      <sheetName val="idn2005ttl.org"/>
      <sheetName val="ind199394total"/>
      <sheetName val="ind199394import"/>
      <sheetName val="ind199394domestic"/>
      <sheetName val="ind199394ttl.org"/>
      <sheetName val="ind199899total"/>
      <sheetName val="ind199899import"/>
      <sheetName val="ind199899domestic"/>
      <sheetName val="ind199899ttl.org"/>
      <sheetName val="irl1998total"/>
      <sheetName val="irl1998import"/>
      <sheetName val="irl1998domestic"/>
      <sheetName val="irl1998ttl.org"/>
      <sheetName val="iRL2000total"/>
      <sheetName val="iRL2000import"/>
      <sheetName val="iRL2000domestic"/>
      <sheetName val="iRL2000ttl.org"/>
      <sheetName val="iRL2005total"/>
      <sheetName val="iRL2005import"/>
      <sheetName val="iRL2005domestic"/>
      <sheetName val="iRL2005ttl.org"/>
      <sheetName val="isr1995total"/>
      <sheetName val="isr1995domestic"/>
      <sheetName val="isr1995import"/>
      <sheetName val="isr1995ttl.org"/>
      <sheetName val="ita1995total"/>
      <sheetName val="ita1995domestic"/>
      <sheetName val="ita1995import"/>
      <sheetName val="ita1995ttl.org"/>
      <sheetName val="ita2000total"/>
      <sheetName val="ita2000import"/>
      <sheetName val="ita2000domestic"/>
      <sheetName val="ita2000ttl.org"/>
      <sheetName val="ita2005total"/>
      <sheetName val="ita2005domestic"/>
      <sheetName val="ita2005import"/>
      <sheetName val="ita2005ttl.org"/>
      <sheetName val="jpn1995total"/>
      <sheetName val="jpn1995import"/>
      <sheetName val="jpn1995domestic"/>
      <sheetName val="jpn1995ttl.org"/>
      <sheetName val="jpn2000total"/>
      <sheetName val="jpn2000domestic"/>
      <sheetName val="jpn2000import"/>
      <sheetName val="jpn2000ttl.org"/>
      <sheetName val="jpn2005total"/>
      <sheetName val="jpn2005domestic"/>
      <sheetName val="jpn2005import"/>
      <sheetName val="jpn2005ttl.org"/>
      <sheetName val="kor2000total"/>
      <sheetName val="kor2000import"/>
      <sheetName val="kor2000domestic"/>
      <sheetName val="kor2000ttl.org"/>
      <sheetName val="kor2005total"/>
      <sheetName val="kor2005import"/>
      <sheetName val="kor2005domestic"/>
      <sheetName val="kor2005ttl.org"/>
      <sheetName val="lux1995total"/>
      <sheetName val="lux1995import"/>
      <sheetName val="lux1995domestic"/>
      <sheetName val="lux1995ttl.org"/>
      <sheetName val="lux2000total"/>
      <sheetName val="lux2000import"/>
      <sheetName val="lux2000domestic"/>
      <sheetName val="lux2000ttl.org"/>
      <sheetName val="zaf2000total"/>
      <sheetName val="zaf2000domestic"/>
      <sheetName val="zaf2000import"/>
      <sheetName val="zaf2000ttl.org"/>
      <sheetName val="svk1995total"/>
      <sheetName val="svk1995import"/>
      <sheetName val="svk1995domestic"/>
      <sheetName val="svk1995ttl.org"/>
      <sheetName val="svk2000total"/>
      <sheetName val="svk2000import"/>
      <sheetName val="svk2000domestic"/>
      <sheetName val="svk2000ttl.org"/>
      <sheetName val="svn2000total"/>
      <sheetName val="svn2000import"/>
      <sheetName val="svn2000domestic"/>
      <sheetName val="svn2000ttl.org"/>
      <sheetName val="svn2005total"/>
      <sheetName val="svn2005import"/>
      <sheetName val="svn2005domestic"/>
      <sheetName val="svn2005ttl.org"/>
      <sheetName val="SWE1995total"/>
      <sheetName val="SWE1995import"/>
      <sheetName val="SWE1995domestic"/>
      <sheetName val="SWE1995ttl.org"/>
      <sheetName val="swe2000total"/>
      <sheetName val="swe2000import"/>
      <sheetName val="swe2000domestic"/>
      <sheetName val="swe2000ttl.org"/>
      <sheetName val="SWE2005total"/>
      <sheetName val="SWE2005import"/>
      <sheetName val="SWE2005domestic"/>
      <sheetName val="SWE2005ttl.org"/>
      <sheetName val="TUR1996total"/>
      <sheetName val="TUR1996import"/>
      <sheetName val="TUR1996domestic"/>
      <sheetName val="TUR1996ttl.org"/>
      <sheetName val="TUR2002total"/>
      <sheetName val="TUR2002import"/>
      <sheetName val="TUR2002domestic"/>
      <sheetName val="TUR2002ttl.org"/>
      <sheetName val="TWN1996total"/>
      <sheetName val="TWN1996import"/>
      <sheetName val="TWN1996domestic"/>
      <sheetName val="TWN1996ttl.org"/>
      <sheetName val="TWN2001total"/>
      <sheetName val="TWN2001import"/>
      <sheetName val="TWN2001domestic"/>
      <sheetName val="TWN2001ttl.org"/>
      <sheetName val="usa1995total"/>
      <sheetName val="usa1995domestic"/>
      <sheetName val="usa1995import"/>
      <sheetName val="usa1995ttl.org"/>
      <sheetName val="usa2000total"/>
      <sheetName val="usa2000Import"/>
      <sheetName val="usa2000domestic"/>
      <sheetName val="usa2000ttl.org"/>
      <sheetName val="usa2005total"/>
      <sheetName val="usa2005import"/>
      <sheetName val="usa2005domestic"/>
      <sheetName val="usa2005ttl.org"/>
      <sheetName val="ZAF1993total"/>
      <sheetName val="ZAF1993domestic"/>
      <sheetName val="ZAF1993import"/>
      <sheetName val="ZAF1993ttl.org"/>
    </sheetNames>
    <sheetDataSet>
      <sheetData sheetId="0" refreshError="1"/>
      <sheetData sheetId="1" refreshError="1"/>
      <sheetData sheetId="2">
        <row r="9">
          <cell r="B9" t="str">
            <v>usa</v>
          </cell>
        </row>
        <row r="11">
          <cell r="B11">
            <v>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5_ageISC5a"/>
      <sheetName val="E9C3NAGE"/>
    </sheetNames>
    <sheetDataSet>
      <sheetData sheetId="0" refreshError="1">
        <row r="1">
          <cell r="A1" t="str">
            <v>LCNTRY</v>
          </cell>
          <cell r="B1" t="str">
            <v>LLVLEDUC</v>
          </cell>
          <cell r="C1" t="str">
            <v>p20</v>
          </cell>
          <cell r="D1" t="str">
            <v>p50</v>
          </cell>
        </row>
        <row r="2">
          <cell r="A2" t="str">
            <v>Argentina</v>
          </cell>
          <cell r="B2" t="str">
            <v>ISC5A</v>
          </cell>
          <cell r="C2">
            <v>19.0870223762435</v>
          </cell>
          <cell r="D2">
            <v>21.346001899335199</v>
          </cell>
        </row>
        <row r="3">
          <cell r="A3" t="str">
            <v>Australia</v>
          </cell>
          <cell r="B3" t="str">
            <v>ISC5A</v>
          </cell>
          <cell r="C3">
            <v>18.477125884639399</v>
          </cell>
          <cell r="D3">
            <v>20.290893544249698</v>
          </cell>
        </row>
        <row r="4">
          <cell r="A4" t="str">
            <v>Austria</v>
          </cell>
          <cell r="B4" t="str">
            <v>ISC5A</v>
          </cell>
          <cell r="C4">
            <v>19.146264979281</v>
          </cell>
          <cell r="D4">
            <v>20.3911657559199</v>
          </cell>
        </row>
        <row r="5">
          <cell r="A5" t="str">
            <v>Belgium</v>
          </cell>
          <cell r="B5" t="str">
            <v>ISC5A</v>
          </cell>
          <cell r="C5">
            <v>18.3145689139537</v>
          </cell>
          <cell r="D5">
            <v>18.837434845766001</v>
          </cell>
        </row>
        <row r="6">
          <cell r="A6" t="str">
            <v>Czech Republic</v>
          </cell>
          <cell r="B6" t="str">
            <v>ISC5A</v>
          </cell>
          <cell r="C6">
            <v>18.8546686746988</v>
          </cell>
          <cell r="D6">
            <v>19.9408191870425</v>
          </cell>
        </row>
        <row r="7">
          <cell r="A7" t="str">
            <v>Denmark</v>
          </cell>
          <cell r="B7" t="str">
            <v>ISC5A</v>
          </cell>
          <cell r="C7">
            <v>21.100017143836801</v>
          </cell>
          <cell r="D7">
            <v>22.785218671152201</v>
          </cell>
        </row>
        <row r="8">
          <cell r="A8" t="str">
            <v>Finland</v>
          </cell>
          <cell r="B8" t="str">
            <v>ISC5A</v>
          </cell>
          <cell r="C8">
            <v>19.887293458305201</v>
          </cell>
          <cell r="D8">
            <v>21.577644569816599</v>
          </cell>
        </row>
        <row r="9">
          <cell r="A9" t="str">
            <v>France</v>
          </cell>
          <cell r="B9" t="str">
            <v>ISC5A</v>
          </cell>
          <cell r="C9">
            <v>18.3032177772861</v>
          </cell>
          <cell r="D9">
            <v>18.907065420302299</v>
          </cell>
        </row>
        <row r="10">
          <cell r="A10" t="str">
            <v>Germany</v>
          </cell>
          <cell r="B10" t="str">
            <v>ISC5A</v>
          </cell>
          <cell r="C10">
            <v>20.0637547952918</v>
          </cell>
          <cell r="D10">
            <v>21.401407789770101</v>
          </cell>
        </row>
        <row r="11">
          <cell r="A11" t="str">
            <v>Hungary</v>
          </cell>
          <cell r="B11" t="str">
            <v>ISC5A</v>
          </cell>
          <cell r="C11">
            <v>19.256493952358301</v>
          </cell>
          <cell r="D11">
            <v>20.956827574079</v>
          </cell>
        </row>
        <row r="12">
          <cell r="A12" t="str">
            <v>Iceland</v>
          </cell>
          <cell r="B12" t="str">
            <v>ISC5A</v>
          </cell>
          <cell r="C12">
            <v>20.856944444444402</v>
          </cell>
          <cell r="D12">
            <v>22.754266211604101</v>
          </cell>
        </row>
        <row r="13">
          <cell r="A13" t="str">
            <v>Indonesia</v>
          </cell>
          <cell r="B13" t="str">
            <v>ISC5A</v>
          </cell>
          <cell r="C13">
            <v>18.908132975428501</v>
          </cell>
          <cell r="D13">
            <v>19.6586113133216</v>
          </cell>
        </row>
        <row r="14">
          <cell r="A14" t="str">
            <v>Ireland</v>
          </cell>
          <cell r="B14" t="str">
            <v>ISC5A</v>
          </cell>
          <cell r="C14">
            <v>18.2681236005374</v>
          </cell>
          <cell r="D14">
            <v>18.953246753246798</v>
          </cell>
        </row>
        <row r="15">
          <cell r="A15" t="str">
            <v>Israel</v>
          </cell>
          <cell r="B15" t="str">
            <v>ISC5A</v>
          </cell>
          <cell r="C15">
            <v>21.340210091269199</v>
          </cell>
          <cell r="D15">
            <v>23.620715249662599</v>
          </cell>
        </row>
        <row r="16">
          <cell r="A16" t="str">
            <v>Italy</v>
          </cell>
          <cell r="B16" t="str">
            <v>ISC5A</v>
          </cell>
          <cell r="C16">
            <v>19.199426805841401</v>
          </cell>
          <cell r="D16">
            <v>19.729367807874301</v>
          </cell>
        </row>
        <row r="17">
          <cell r="A17" t="str">
            <v>Mexico</v>
          </cell>
          <cell r="B17" t="str">
            <v>ISC5A</v>
          </cell>
          <cell r="C17">
            <v>18.316172773485299</v>
          </cell>
          <cell r="D17">
            <v>19.501736189914201</v>
          </cell>
        </row>
        <row r="18">
          <cell r="A18" t="str">
            <v>Netherlands</v>
          </cell>
          <cell r="B18" t="str">
            <v>ISC5A</v>
          </cell>
          <cell r="C18">
            <v>18.4310502283105</v>
          </cell>
          <cell r="D18">
            <v>19.771437564638699</v>
          </cell>
        </row>
        <row r="19">
          <cell r="A19" t="str">
            <v>New Zealand</v>
          </cell>
          <cell r="B19" t="str">
            <v>ISC5A</v>
          </cell>
          <cell r="C19">
            <v>19.023763270838</v>
          </cell>
          <cell r="D19">
            <v>23.4440789473684</v>
          </cell>
        </row>
        <row r="20">
          <cell r="A20" t="str">
            <v>Norway</v>
          </cell>
          <cell r="B20" t="str">
            <v>ISC5A</v>
          </cell>
          <cell r="C20">
            <v>20.0965884861407</v>
          </cell>
          <cell r="D20">
            <v>21.746245530393299</v>
          </cell>
        </row>
        <row r="21">
          <cell r="A21" t="str">
            <v>Slovakia</v>
          </cell>
          <cell r="B21" t="str">
            <v>ISC5A</v>
          </cell>
          <cell r="C21">
            <v>18.578511053315999</v>
          </cell>
          <cell r="D21">
            <v>19.487631416202799</v>
          </cell>
        </row>
        <row r="22">
          <cell r="A22" t="str">
            <v>Spain</v>
          </cell>
          <cell r="B22" t="str">
            <v>ISC5A</v>
          </cell>
          <cell r="C22">
            <v>18.405093664491702</v>
          </cell>
          <cell r="D22">
            <v>19.042654983129399</v>
          </cell>
        </row>
        <row r="23">
          <cell r="A23" t="str">
            <v>Sweden</v>
          </cell>
          <cell r="B23" t="str">
            <v>ISC5A</v>
          </cell>
          <cell r="C23">
            <v>20.2550370426946</v>
          </cell>
          <cell r="D23">
            <v>22.593664576298401</v>
          </cell>
        </row>
        <row r="24">
          <cell r="A24" t="str">
            <v>Switzerland</v>
          </cell>
          <cell r="B24" t="str">
            <v>ISC5A</v>
          </cell>
          <cell r="C24">
            <v>20.366196710305498</v>
          </cell>
          <cell r="D24">
            <v>22.171147880041399</v>
          </cell>
        </row>
        <row r="25">
          <cell r="A25" t="str">
            <v>Turkey</v>
          </cell>
          <cell r="B25" t="str">
            <v>ISC5A</v>
          </cell>
          <cell r="C25">
            <v>18.289779373758801</v>
          </cell>
          <cell r="D25">
            <v>19.543680121281</v>
          </cell>
        </row>
        <row r="26">
          <cell r="A26" t="str">
            <v>United Kingdom</v>
          </cell>
          <cell r="B26" t="str">
            <v>ISC5A</v>
          </cell>
          <cell r="C26">
            <v>18.436211609194501</v>
          </cell>
          <cell r="D26">
            <v>19.3893209191986</v>
          </cell>
        </row>
        <row r="27">
          <cell r="A27" t="str">
            <v>United States</v>
          </cell>
          <cell r="B27" t="str">
            <v>ISC5A</v>
          </cell>
          <cell r="C27">
            <v>18.3925021966458</v>
          </cell>
          <cell r="D27">
            <v>19.32199314763</v>
          </cell>
        </row>
      </sheetData>
      <sheetData sheetId="1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5nr_2"/>
      <sheetName val="E9C3NE"/>
    </sheetNames>
    <sheetDataSet>
      <sheetData sheetId="0" refreshError="1">
        <row r="1">
          <cell r="A1" t="str">
            <v>LLVLEDUC</v>
          </cell>
          <cell r="B1" t="str">
            <v>DSEX</v>
          </cell>
          <cell r="C1" t="str">
            <v>DTYPMODE</v>
          </cell>
          <cell r="D1" t="str">
            <v>Argentina</v>
          </cell>
          <cell r="E1" t="str">
            <v>Australia</v>
          </cell>
          <cell r="F1" t="str">
            <v>Austria</v>
          </cell>
          <cell r="G1" t="str">
            <v>Belgium</v>
          </cell>
          <cell r="H1" t="str">
            <v>Brazil</v>
          </cell>
          <cell r="I1" t="str">
            <v>Chile</v>
          </cell>
          <cell r="J1" t="str">
            <v>China</v>
          </cell>
          <cell r="K1" t="str">
            <v>Czech Republic</v>
          </cell>
          <cell r="L1" t="str">
            <v>Denmark</v>
          </cell>
          <cell r="M1" t="str">
            <v>Egypt</v>
          </cell>
          <cell r="N1" t="str">
            <v>Finland</v>
          </cell>
          <cell r="O1" t="str">
            <v>France</v>
          </cell>
          <cell r="P1" t="str">
            <v>Germany</v>
          </cell>
          <cell r="Q1" t="str">
            <v>Greece</v>
          </cell>
          <cell r="R1" t="str">
            <v>Hungary</v>
          </cell>
          <cell r="S1" t="str">
            <v>Iceland</v>
          </cell>
          <cell r="T1" t="str">
            <v>India</v>
          </cell>
          <cell r="U1" t="str">
            <v>Indonesia</v>
          </cell>
          <cell r="V1" t="str">
            <v>Ireland</v>
          </cell>
          <cell r="W1" t="str">
            <v>Israel</v>
          </cell>
          <cell r="X1" t="str">
            <v>Italy</v>
          </cell>
          <cell r="Y1" t="str">
            <v>Jamaica</v>
          </cell>
          <cell r="Z1" t="str">
            <v>Japan</v>
          </cell>
          <cell r="AA1" t="str">
            <v>Korea</v>
          </cell>
          <cell r="AB1" t="str">
            <v>Malaysia</v>
          </cell>
          <cell r="AC1" t="str">
            <v>Mexico</v>
          </cell>
        </row>
        <row r="2">
          <cell r="A2" t="str">
            <v>ISC2</v>
          </cell>
          <cell r="B2">
            <v>1</v>
          </cell>
          <cell r="C2">
            <v>90</v>
          </cell>
          <cell r="D2">
            <v>10.138051908570899</v>
          </cell>
          <cell r="E2">
            <v>0</v>
          </cell>
          <cell r="F2">
            <v>0</v>
          </cell>
          <cell r="G2">
            <v>0</v>
          </cell>
          <cell r="H2" t="str">
            <v>m</v>
          </cell>
          <cell r="I2" t="str">
            <v>m</v>
          </cell>
          <cell r="J2" t="str">
            <v>xr</v>
          </cell>
          <cell r="K2">
            <v>0</v>
          </cell>
          <cell r="L2">
            <v>0</v>
          </cell>
          <cell r="M2" t="str">
            <v>m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 t="str">
            <v>xr</v>
          </cell>
          <cell r="U2">
            <v>18.987922051527502</v>
          </cell>
          <cell r="V2">
            <v>0</v>
          </cell>
          <cell r="W2">
            <v>0</v>
          </cell>
          <cell r="X2">
            <v>0</v>
          </cell>
          <cell r="Y2" t="str">
            <v>m</v>
          </cell>
          <cell r="Z2">
            <v>0</v>
          </cell>
          <cell r="AA2">
            <v>0</v>
          </cell>
          <cell r="AB2">
            <v>2.0511408339889901</v>
          </cell>
          <cell r="AC2">
            <v>0</v>
          </cell>
        </row>
        <row r="3">
          <cell r="A3" t="str">
            <v>ISC2</v>
          </cell>
          <cell r="B3">
            <v>2</v>
          </cell>
          <cell r="C3">
            <v>90</v>
          </cell>
          <cell r="D3">
            <v>10.5962754005775</v>
          </cell>
          <cell r="E3">
            <v>0</v>
          </cell>
          <cell r="F3">
            <v>0</v>
          </cell>
          <cell r="G3">
            <v>0</v>
          </cell>
          <cell r="H3" t="str">
            <v>m</v>
          </cell>
          <cell r="I3" t="str">
            <v>m</v>
          </cell>
          <cell r="J3" t="str">
            <v>xr</v>
          </cell>
          <cell r="K3">
            <v>0</v>
          </cell>
          <cell r="L3">
            <v>0</v>
          </cell>
          <cell r="M3" t="str">
            <v>m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 t="str">
            <v>xr</v>
          </cell>
          <cell r="U3">
            <v>18.413379406320502</v>
          </cell>
          <cell r="V3">
            <v>0</v>
          </cell>
          <cell r="W3">
            <v>0</v>
          </cell>
          <cell r="X3">
            <v>0</v>
          </cell>
          <cell r="Y3" t="str">
            <v>m</v>
          </cell>
          <cell r="Z3">
            <v>0</v>
          </cell>
          <cell r="AA3">
            <v>0</v>
          </cell>
          <cell r="AB3">
            <v>2.4039167686658498</v>
          </cell>
          <cell r="AC3">
            <v>0</v>
          </cell>
        </row>
        <row r="4">
          <cell r="A4" t="str">
            <v>ISC2</v>
          </cell>
          <cell r="B4">
            <v>90</v>
          </cell>
          <cell r="C4">
            <v>90</v>
          </cell>
          <cell r="D4">
            <v>10.3637436142002</v>
          </cell>
          <cell r="E4">
            <v>0</v>
          </cell>
          <cell r="F4">
            <v>0</v>
          </cell>
          <cell r="G4">
            <v>0</v>
          </cell>
          <cell r="H4" t="str">
            <v>m</v>
          </cell>
          <cell r="I4" t="str">
            <v>m</v>
          </cell>
          <cell r="J4" t="str">
            <v>xr</v>
          </cell>
          <cell r="K4">
            <v>0</v>
          </cell>
          <cell r="L4">
            <v>0</v>
          </cell>
          <cell r="M4" t="str">
            <v>m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 t="str">
            <v>xr</v>
          </cell>
          <cell r="U4">
            <v>18.704625227213601</v>
          </cell>
          <cell r="V4">
            <v>0</v>
          </cell>
          <cell r="W4">
            <v>0</v>
          </cell>
          <cell r="X4">
            <v>0</v>
          </cell>
          <cell r="Y4" t="str">
            <v>m</v>
          </cell>
          <cell r="Z4">
            <v>0</v>
          </cell>
          <cell r="AA4">
            <v>0</v>
          </cell>
          <cell r="AB4">
            <v>2.2243140396555199</v>
          </cell>
          <cell r="AC4">
            <v>0</v>
          </cell>
        </row>
        <row r="5">
          <cell r="A5" t="str">
            <v>ISC3</v>
          </cell>
          <cell r="B5">
            <v>1</v>
          </cell>
          <cell r="C5">
            <v>90</v>
          </cell>
          <cell r="D5" t="str">
            <v>69.0 [x]</v>
          </cell>
          <cell r="E5" t="str">
            <v>m</v>
          </cell>
          <cell r="F5" t="str">
            <v>m</v>
          </cell>
          <cell r="G5">
            <v>93.474383883344004</v>
          </cell>
          <cell r="H5" t="str">
            <v>m</v>
          </cell>
          <cell r="I5" t="str">
            <v>m [89.1]</v>
          </cell>
          <cell r="J5" t="str">
            <v>46.9 [x]</v>
          </cell>
          <cell r="K5">
            <v>104.71442484842299</v>
          </cell>
          <cell r="L5">
            <v>86.1778599273525</v>
          </cell>
          <cell r="M5">
            <v>190.576970256349</v>
          </cell>
          <cell r="N5" t="str">
            <v>m</v>
          </cell>
          <cell r="O5">
            <v>90.222236738578303</v>
          </cell>
          <cell r="P5" t="str">
            <v>119.6 [x]</v>
          </cell>
          <cell r="Q5">
            <v>103.667839466343</v>
          </cell>
          <cell r="R5">
            <v>103.400638879615</v>
          </cell>
          <cell r="S5">
            <v>102.318035485278</v>
          </cell>
          <cell r="T5" t="str">
            <v>49.5 [x]</v>
          </cell>
          <cell r="U5">
            <v>43.097330489421097</v>
          </cell>
          <cell r="V5" t="str">
            <v>87.3 [x]</v>
          </cell>
          <cell r="W5" t="str">
            <v>m</v>
          </cell>
          <cell r="X5" t="str">
            <v>m</v>
          </cell>
          <cell r="Y5" t="str">
            <v>m [133.6]</v>
          </cell>
          <cell r="Z5" t="str">
            <v>96.5 [x]</v>
          </cell>
          <cell r="AA5" t="str">
            <v>85.3 [x]</v>
          </cell>
          <cell r="AB5">
            <v>77.005900865460305</v>
          </cell>
          <cell r="AC5" t="str">
            <v>59.6 [x]</v>
          </cell>
        </row>
        <row r="6">
          <cell r="A6" t="str">
            <v>ISC3</v>
          </cell>
          <cell r="B6">
            <v>2</v>
          </cell>
          <cell r="C6">
            <v>90</v>
          </cell>
          <cell r="D6" t="str">
            <v>78.3 [x]</v>
          </cell>
          <cell r="E6" t="str">
            <v>m</v>
          </cell>
          <cell r="F6" t="str">
            <v>m</v>
          </cell>
          <cell r="G6">
            <v>94.714554084689894</v>
          </cell>
          <cell r="H6" t="str">
            <v>m</v>
          </cell>
          <cell r="I6" t="str">
            <v>m [89.2]</v>
          </cell>
          <cell r="J6" t="str">
            <v>42.8 [x]</v>
          </cell>
          <cell r="K6">
            <v>103.439248038263</v>
          </cell>
          <cell r="L6">
            <v>96.431498003738696</v>
          </cell>
          <cell r="M6">
            <v>186.02928202305799</v>
          </cell>
          <cell r="N6" t="str">
            <v>m</v>
          </cell>
          <cell r="O6">
            <v>91.734113816625893</v>
          </cell>
          <cell r="P6" t="str">
            <v>120.6 [x]</v>
          </cell>
          <cell r="Q6">
            <v>105.48132220349299</v>
          </cell>
          <cell r="R6">
            <v>102.93177818924499</v>
          </cell>
          <cell r="S6">
            <v>111.918880666494</v>
          </cell>
          <cell r="T6" t="str">
            <v>36.0 [x]</v>
          </cell>
          <cell r="U6">
            <v>40.908721913027698</v>
          </cell>
          <cell r="V6" t="str">
            <v>95.9 [x]</v>
          </cell>
          <cell r="W6" t="str">
            <v>m</v>
          </cell>
          <cell r="X6" t="str">
            <v>m</v>
          </cell>
          <cell r="Y6" t="str">
            <v>m [142.4]</v>
          </cell>
          <cell r="Z6" t="str">
            <v>98.1 [x]</v>
          </cell>
          <cell r="AA6" t="str">
            <v>83.4 [x]</v>
          </cell>
          <cell r="AB6" t="str">
            <v>a</v>
          </cell>
          <cell r="AC6" t="str">
            <v>58.8 [x]</v>
          </cell>
        </row>
        <row r="7">
          <cell r="A7" t="str">
            <v>ISC3</v>
          </cell>
          <cell r="B7">
            <v>90</v>
          </cell>
          <cell r="C7">
            <v>90</v>
          </cell>
          <cell r="D7" t="str">
            <v>73.6 [x]</v>
          </cell>
          <cell r="E7" t="str">
            <v>m</v>
          </cell>
          <cell r="F7" t="str">
            <v>m</v>
          </cell>
          <cell r="G7">
            <v>94.068298834632401</v>
          </cell>
          <cell r="H7" t="str">
            <v>m [75.8]</v>
          </cell>
          <cell r="I7" t="str">
            <v>m [89.2]</v>
          </cell>
          <cell r="J7" t="str">
            <v>47.7 [x]</v>
          </cell>
          <cell r="K7">
            <v>104.094025635479</v>
          </cell>
          <cell r="L7">
            <v>91.201453155296804</v>
          </cell>
          <cell r="M7">
            <v>188.391733622461</v>
          </cell>
          <cell r="N7" t="str">
            <v>m</v>
          </cell>
          <cell r="O7">
            <v>90.951361552337104</v>
          </cell>
          <cell r="P7" t="str">
            <v>120.1 [x]</v>
          </cell>
          <cell r="Q7">
            <v>104.55213768418</v>
          </cell>
          <cell r="R7">
            <v>103.175644829132</v>
          </cell>
          <cell r="S7">
            <v>107.114100813403</v>
          </cell>
          <cell r="T7" t="str">
            <v>43.1 [x]</v>
          </cell>
          <cell r="U7">
            <v>42.014169553524503</v>
          </cell>
          <cell r="V7" t="str">
            <v>91.5 [x]</v>
          </cell>
          <cell r="W7" t="str">
            <v>m</v>
          </cell>
          <cell r="X7" t="str">
            <v>m</v>
          </cell>
          <cell r="Y7" t="str">
            <v>m [138.1]</v>
          </cell>
          <cell r="Z7" t="str">
            <v>97.3 [x]</v>
          </cell>
          <cell r="AA7" t="str">
            <v>84.4 [x]</v>
          </cell>
          <cell r="AB7" t="str">
            <v>a</v>
          </cell>
          <cell r="AC7" t="str">
            <v>59.2 [x]</v>
          </cell>
        </row>
        <row r="8">
          <cell r="A8" t="str">
            <v>ISC4</v>
          </cell>
          <cell r="B8">
            <v>1</v>
          </cell>
          <cell r="C8">
            <v>90</v>
          </cell>
          <cell r="D8" t="str">
            <v>a</v>
          </cell>
          <cell r="E8" t="str">
            <v>m</v>
          </cell>
          <cell r="F8" t="str">
            <v>m</v>
          </cell>
          <cell r="G8">
            <v>9.1843081129525306</v>
          </cell>
          <cell r="H8" t="str">
            <v>m</v>
          </cell>
          <cell r="I8" t="str">
            <v>a</v>
          </cell>
          <cell r="J8" t="str">
            <v>xr</v>
          </cell>
          <cell r="K8" t="str">
            <v>14.8 [x]</v>
          </cell>
          <cell r="L8">
            <v>1.2289052620707199</v>
          </cell>
          <cell r="M8" t="str">
            <v>m</v>
          </cell>
          <cell r="N8" t="str">
            <v>m</v>
          </cell>
          <cell r="O8">
            <v>2.04220476168793</v>
          </cell>
          <cell r="P8" t="str">
            <v>xr</v>
          </cell>
          <cell r="Q8" t="str">
            <v>m</v>
          </cell>
          <cell r="R8">
            <v>39.5997142940654</v>
          </cell>
          <cell r="S8">
            <v>5.90002479496275</v>
          </cell>
          <cell r="T8" t="str">
            <v>m</v>
          </cell>
          <cell r="U8" t="str">
            <v>a</v>
          </cell>
          <cell r="V8" t="str">
            <v>6.1 [x]</v>
          </cell>
          <cell r="W8" t="str">
            <v>m</v>
          </cell>
          <cell r="X8" t="str">
            <v>m</v>
          </cell>
          <cell r="Y8" t="str">
            <v>m</v>
          </cell>
          <cell r="Z8" t="str">
            <v>xr</v>
          </cell>
          <cell r="AA8" t="str">
            <v>a</v>
          </cell>
          <cell r="AB8">
            <v>7.3930212431156601</v>
          </cell>
          <cell r="AC8" t="str">
            <v>a</v>
          </cell>
        </row>
        <row r="9">
          <cell r="A9" t="str">
            <v>ISC4</v>
          </cell>
          <cell r="B9">
            <v>2</v>
          </cell>
          <cell r="C9">
            <v>90</v>
          </cell>
          <cell r="D9" t="str">
            <v>a</v>
          </cell>
          <cell r="E9" t="str">
            <v>m</v>
          </cell>
          <cell r="F9" t="str">
            <v>m</v>
          </cell>
          <cell r="G9">
            <v>9.2348293277780495</v>
          </cell>
          <cell r="H9" t="str">
            <v>m</v>
          </cell>
          <cell r="I9" t="str">
            <v>a</v>
          </cell>
          <cell r="J9" t="str">
            <v>xr</v>
          </cell>
          <cell r="K9" t="str">
            <v>14.4 [x]</v>
          </cell>
          <cell r="L9">
            <v>1.2255140370470701</v>
          </cell>
          <cell r="M9" t="str">
            <v>m</v>
          </cell>
          <cell r="N9" t="str">
            <v>m</v>
          </cell>
          <cell r="O9">
            <v>2.9459683400403902</v>
          </cell>
          <cell r="P9" t="str">
            <v>xr</v>
          </cell>
          <cell r="Q9" t="str">
            <v>m</v>
          </cell>
          <cell r="R9">
            <v>45.589933237108099</v>
          </cell>
          <cell r="S9">
            <v>3.0935316180532699</v>
          </cell>
          <cell r="T9" t="str">
            <v>m</v>
          </cell>
          <cell r="U9" t="str">
            <v>a</v>
          </cell>
          <cell r="V9" t="str">
            <v>54.0 [x]</v>
          </cell>
          <cell r="W9" t="str">
            <v>m</v>
          </cell>
          <cell r="X9" t="str">
            <v>m</v>
          </cell>
          <cell r="Y9" t="str">
            <v>m</v>
          </cell>
          <cell r="Z9" t="str">
            <v>xr</v>
          </cell>
          <cell r="AA9" t="str">
            <v>a</v>
          </cell>
          <cell r="AB9" t="str">
            <v>a</v>
          </cell>
          <cell r="AC9" t="str">
            <v>a</v>
          </cell>
        </row>
        <row r="10">
          <cell r="A10" t="str">
            <v>ISC4</v>
          </cell>
          <cell r="B10">
            <v>90</v>
          </cell>
          <cell r="C10">
            <v>90</v>
          </cell>
          <cell r="D10" t="str">
            <v>a</v>
          </cell>
          <cell r="E10" t="str">
            <v>m</v>
          </cell>
          <cell r="F10" t="str">
            <v>m</v>
          </cell>
          <cell r="G10">
            <v>9.2059477475206695</v>
          </cell>
          <cell r="H10" t="str">
            <v>m</v>
          </cell>
          <cell r="I10" t="str">
            <v>a</v>
          </cell>
          <cell r="J10" t="str">
            <v>xr</v>
          </cell>
          <cell r="K10" t="str">
            <v>14.6 [x]</v>
          </cell>
          <cell r="L10">
            <v>1.2269833499387099</v>
          </cell>
          <cell r="M10" t="str">
            <v>m</v>
          </cell>
          <cell r="N10" t="str">
            <v>m</v>
          </cell>
          <cell r="O10">
            <v>2.4917965521324401</v>
          </cell>
          <cell r="P10" t="str">
            <v>xr</v>
          </cell>
          <cell r="Q10" t="str">
            <v>m</v>
          </cell>
          <cell r="R10">
            <v>42.547967674257798</v>
          </cell>
          <cell r="S10">
            <v>4.5149801322397103</v>
          </cell>
          <cell r="T10" t="str">
            <v>m</v>
          </cell>
          <cell r="U10" t="str">
            <v>a</v>
          </cell>
          <cell r="V10" t="str">
            <v>29.6 [x]</v>
          </cell>
          <cell r="W10" t="str">
            <v>m</v>
          </cell>
          <cell r="X10" t="str">
            <v>m</v>
          </cell>
          <cell r="Y10" t="str">
            <v>m</v>
          </cell>
          <cell r="Z10" t="str">
            <v>xr</v>
          </cell>
          <cell r="AA10" t="str">
            <v>a</v>
          </cell>
          <cell r="AB10" t="str">
            <v>a</v>
          </cell>
          <cell r="AC10" t="str">
            <v>a</v>
          </cell>
        </row>
        <row r="11">
          <cell r="A11" t="str">
            <v>ISC5A</v>
          </cell>
          <cell r="B11">
            <v>1</v>
          </cell>
          <cell r="C11">
            <v>90</v>
          </cell>
          <cell r="D11">
            <v>52.907832893150797</v>
          </cell>
          <cell r="E11">
            <v>57.875173001717201</v>
          </cell>
          <cell r="F11">
            <v>30.845665809062201</v>
          </cell>
          <cell r="G11">
            <v>31.839283277127301</v>
          </cell>
          <cell r="H11" t="str">
            <v>m [25.5]</v>
          </cell>
          <cell r="I11" t="str">
            <v>m [43.5]</v>
          </cell>
          <cell r="J11" t="str">
            <v>xr</v>
          </cell>
          <cell r="K11" t="str">
            <v>25.6 [x]</v>
          </cell>
          <cell r="L11">
            <v>32.6783368474551</v>
          </cell>
          <cell r="M11" t="str">
            <v>m</v>
          </cell>
          <cell r="N11">
            <v>61.774717311278003</v>
          </cell>
          <cell r="O11">
            <v>30.152102492708799</v>
          </cell>
          <cell r="P11">
            <v>32.231991798704101</v>
          </cell>
          <cell r="Q11" t="str">
            <v>m</v>
          </cell>
          <cell r="R11">
            <v>49.6563901494902</v>
          </cell>
          <cell r="S11">
            <v>42.462798532577899</v>
          </cell>
          <cell r="T11" t="str">
            <v>m</v>
          </cell>
          <cell r="U11">
            <v>13.8650370261026</v>
          </cell>
          <cell r="V11" t="str">
            <v>33.3 [x]</v>
          </cell>
          <cell r="W11">
            <v>45.5960958100044</v>
          </cell>
          <cell r="X11" t="str">
            <v>m [38.3]</v>
          </cell>
          <cell r="Y11" t="str">
            <v>m</v>
          </cell>
          <cell r="Z11" t="str">
            <v>46.7 [x]</v>
          </cell>
          <cell r="AA11" t="str">
            <v>52.3 [x]</v>
          </cell>
          <cell r="AB11">
            <v>16.753343823760801</v>
          </cell>
          <cell r="AC11">
            <v>25.474948983959798</v>
          </cell>
        </row>
        <row r="12">
          <cell r="A12" t="str">
            <v>ISC5A</v>
          </cell>
          <cell r="B12">
            <v>2</v>
          </cell>
          <cell r="C12">
            <v>90</v>
          </cell>
          <cell r="D12" t="str">
            <v>m [64.2]</v>
          </cell>
          <cell r="E12">
            <v>71.608115019524504</v>
          </cell>
          <cell r="F12">
            <v>37.089977750617699</v>
          </cell>
          <cell r="G12">
            <v>32.872812004704699</v>
          </cell>
          <cell r="H12" t="str">
            <v>m [32.8]</v>
          </cell>
          <cell r="I12" t="str">
            <v>m [38.9]</v>
          </cell>
          <cell r="J12" t="str">
            <v>xr</v>
          </cell>
          <cell r="K12" t="str">
            <v>34.6 [x]</v>
          </cell>
          <cell r="L12">
            <v>56.259374478425499</v>
          </cell>
          <cell r="M12" t="str">
            <v>m</v>
          </cell>
          <cell r="N12">
            <v>82.682222205142693</v>
          </cell>
          <cell r="O12">
            <v>43.223288663490898</v>
          </cell>
          <cell r="P12">
            <v>32.600328551866198</v>
          </cell>
          <cell r="Q12" t="str">
            <v>m</v>
          </cell>
          <cell r="R12">
            <v>63.195477991717802</v>
          </cell>
          <cell r="S12">
            <v>80.130624463396003</v>
          </cell>
          <cell r="T12" t="str">
            <v>m</v>
          </cell>
          <cell r="U12">
            <v>10.8158638201463</v>
          </cell>
          <cell r="V12" t="str">
            <v>42.8 [x]</v>
          </cell>
          <cell r="W12">
            <v>55.566177618267901</v>
          </cell>
          <cell r="X12" t="str">
            <v>m [49.8]</v>
          </cell>
          <cell r="Y12" t="str">
            <v>m</v>
          </cell>
          <cell r="Z12" t="str">
            <v>31.3 [x]</v>
          </cell>
          <cell r="AA12" t="str">
            <v>45.5 [x]</v>
          </cell>
          <cell r="AB12" t="str">
            <v>a</v>
          </cell>
          <cell r="AC12">
            <v>25.295754255955</v>
          </cell>
        </row>
        <row r="13">
          <cell r="A13" t="str">
            <v>ISC5A</v>
          </cell>
          <cell r="B13">
            <v>90</v>
          </cell>
          <cell r="C13">
            <v>90</v>
          </cell>
          <cell r="D13">
            <v>58.523088561574198</v>
          </cell>
          <cell r="E13">
            <v>64.582887265569795</v>
          </cell>
          <cell r="F13">
            <v>33.898518791841603</v>
          </cell>
          <cell r="G13">
            <v>32.333830202359103</v>
          </cell>
          <cell r="H13" t="str">
            <v>m [29.2]</v>
          </cell>
          <cell r="I13" t="str">
            <v>m [41.2]</v>
          </cell>
          <cell r="J13" t="str">
            <v>12.1 [x]</v>
          </cell>
          <cell r="K13" t="str">
            <v>30.0 [x]</v>
          </cell>
          <cell r="L13">
            <v>44.301808578561896</v>
          </cell>
          <cell r="M13" t="str">
            <v>m</v>
          </cell>
          <cell r="N13">
            <v>71.990933856709802</v>
          </cell>
          <cell r="O13">
            <v>36.545801042225698</v>
          </cell>
          <cell r="P13">
            <v>32.400524793491599</v>
          </cell>
          <cell r="Q13" t="str">
            <v>m</v>
          </cell>
          <cell r="R13">
            <v>56.2755382099797</v>
          </cell>
          <cell r="S13">
            <v>61.148234616656801</v>
          </cell>
          <cell r="T13" t="str">
            <v>m</v>
          </cell>
          <cell r="U13">
            <v>12.374328583140001</v>
          </cell>
          <cell r="V13" t="str">
            <v>37.9 [x]</v>
          </cell>
          <cell r="W13">
            <v>50.492663149391397</v>
          </cell>
          <cell r="X13" t="str">
            <v>m [43.9]</v>
          </cell>
          <cell r="Y13" t="str">
            <v>m</v>
          </cell>
          <cell r="Z13" t="str">
            <v>39.2 [x]</v>
          </cell>
          <cell r="AA13" t="str">
            <v>49.0 [x]</v>
          </cell>
          <cell r="AB13" t="str">
            <v>a</v>
          </cell>
          <cell r="AC13">
            <v>25.378110305485599</v>
          </cell>
        </row>
        <row r="14">
          <cell r="A14" t="str">
            <v>ISC5B</v>
          </cell>
          <cell r="B14">
            <v>1</v>
          </cell>
          <cell r="C14">
            <v>90</v>
          </cell>
          <cell r="D14">
            <v>21.3475805100298</v>
          </cell>
          <cell r="E14" t="str">
            <v>m</v>
          </cell>
          <cell r="F14" t="str">
            <v>m</v>
          </cell>
          <cell r="G14">
            <v>29.073900896515699</v>
          </cell>
          <cell r="H14" t="str">
            <v>m</v>
          </cell>
          <cell r="I14" t="str">
            <v>m [15.6]</v>
          </cell>
          <cell r="J14" t="str">
            <v>xr</v>
          </cell>
          <cell r="K14" t="str">
            <v>4.7 [x]</v>
          </cell>
          <cell r="L14">
            <v>11.5578895649935</v>
          </cell>
          <cell r="M14" t="str">
            <v>m</v>
          </cell>
          <cell r="N14" t="str">
            <v>a</v>
          </cell>
          <cell r="O14">
            <v>22.003554743717999</v>
          </cell>
          <cell r="P14">
            <v>9.6090997876999502</v>
          </cell>
          <cell r="Q14" t="str">
            <v>m</v>
          </cell>
          <cell r="R14">
            <v>2.7187139490354801</v>
          </cell>
          <cell r="S14">
            <v>10.696766356552599</v>
          </cell>
          <cell r="T14" t="str">
            <v>m</v>
          </cell>
          <cell r="U14">
            <v>5.3648227424840398</v>
          </cell>
          <cell r="V14" t="str">
            <v>18.1 [x]</v>
          </cell>
          <cell r="W14" t="str">
            <v>m [30.7]</v>
          </cell>
          <cell r="X14" t="str">
            <v>m [1.1]</v>
          </cell>
          <cell r="Y14" t="str">
            <v>m</v>
          </cell>
          <cell r="Z14" t="str">
            <v>21.1 [x]</v>
          </cell>
          <cell r="AA14" t="str">
            <v>56.3 [x]</v>
          </cell>
          <cell r="AB14">
            <v>14.389457120377701</v>
          </cell>
          <cell r="AC14">
            <v>1.72232217399314</v>
          </cell>
        </row>
        <row r="15">
          <cell r="A15" t="str">
            <v>ISC5B</v>
          </cell>
          <cell r="B15">
            <v>2</v>
          </cell>
          <cell r="C15">
            <v>90</v>
          </cell>
          <cell r="D15">
            <v>48.357772677855998</v>
          </cell>
          <cell r="E15" t="str">
            <v>m</v>
          </cell>
          <cell r="F15" t="str">
            <v>m</v>
          </cell>
          <cell r="G15">
            <v>43.267560134013998</v>
          </cell>
          <cell r="H15" t="str">
            <v>m</v>
          </cell>
          <cell r="I15" t="str">
            <v>m [14.7]</v>
          </cell>
          <cell r="J15" t="str">
            <v>xr</v>
          </cell>
          <cell r="K15" t="str">
            <v>10.1 [x]</v>
          </cell>
          <cell r="L15">
            <v>6.8555603736157904</v>
          </cell>
          <cell r="M15" t="str">
            <v>m</v>
          </cell>
          <cell r="N15" t="str">
            <v>a</v>
          </cell>
          <cell r="O15">
            <v>20.996469717536701</v>
          </cell>
          <cell r="P15">
            <v>19.282569189615401</v>
          </cell>
          <cell r="Q15" t="str">
            <v>m</v>
          </cell>
          <cell r="R15">
            <v>3.8674795757640199</v>
          </cell>
          <cell r="S15">
            <v>8.8868156667822706</v>
          </cell>
          <cell r="T15" t="str">
            <v>m</v>
          </cell>
          <cell r="U15">
            <v>5.48203463246145</v>
          </cell>
          <cell r="V15" t="str">
            <v>18.5 [x]</v>
          </cell>
          <cell r="W15" t="str">
            <v>m [32.9]</v>
          </cell>
          <cell r="X15" t="str">
            <v>m [1.7]</v>
          </cell>
          <cell r="Y15" t="str">
            <v>m</v>
          </cell>
          <cell r="Z15" t="str">
            <v>39.9 [x]</v>
          </cell>
          <cell r="AA15" t="str">
            <v>54.6 [x]</v>
          </cell>
          <cell r="AB15" t="str">
            <v>a</v>
          </cell>
          <cell r="AC15">
            <v>1.2094489338883301</v>
          </cell>
        </row>
        <row r="16">
          <cell r="A16" t="str">
            <v>ISC5B</v>
          </cell>
          <cell r="B16">
            <v>90</v>
          </cell>
          <cell r="C16">
            <v>90</v>
          </cell>
          <cell r="D16">
            <v>34.7572260459809</v>
          </cell>
          <cell r="E16" t="str">
            <v>m</v>
          </cell>
          <cell r="F16" t="str">
            <v>m</v>
          </cell>
          <cell r="G16">
            <v>36.034576553781598</v>
          </cell>
          <cell r="H16" t="str">
            <v>m</v>
          </cell>
          <cell r="I16" t="str">
            <v>m [15.2]</v>
          </cell>
          <cell r="J16" t="str">
            <v>11.8 [x]</v>
          </cell>
          <cell r="K16" t="str">
            <v>7.4 [x]</v>
          </cell>
          <cell r="L16">
            <v>9.2378400495076907</v>
          </cell>
          <cell r="M16" t="str">
            <v>m</v>
          </cell>
          <cell r="N16" t="str">
            <v>a</v>
          </cell>
          <cell r="O16">
            <v>21.505111171574299</v>
          </cell>
          <cell r="P16">
            <v>14.3376883661352</v>
          </cell>
          <cell r="Q16" t="str">
            <v>m</v>
          </cell>
          <cell r="R16">
            <v>3.2792793826467701</v>
          </cell>
          <cell r="S16">
            <v>9.7966935586921604</v>
          </cell>
          <cell r="T16" t="str">
            <v>m</v>
          </cell>
          <cell r="U16">
            <v>5.4219801669989698</v>
          </cell>
          <cell r="V16" t="str">
            <v>18.3 [x]</v>
          </cell>
          <cell r="W16" t="str">
            <v>m [31.8]</v>
          </cell>
          <cell r="X16" t="str">
            <v>m [1.4]</v>
          </cell>
          <cell r="Y16" t="str">
            <v>m</v>
          </cell>
          <cell r="Z16" t="str">
            <v>30.3 [x]</v>
          </cell>
          <cell r="AA16" t="str">
            <v>55.5 [x]</v>
          </cell>
          <cell r="AB16" t="str">
            <v>a</v>
          </cell>
          <cell r="AC16">
            <v>1.4669126388779601</v>
          </cell>
        </row>
      </sheetData>
      <sheetData sheetId="1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Opula"/>
      <sheetName val="ChtA4.2"/>
      <sheetName val="charta4.2(data)"/>
      <sheetName val="chtA4.1"/>
      <sheetName val="readme"/>
      <sheetName val="A4_12000"/>
      <sheetName val="Dbase_proj"/>
      <sheetName val="Sheet8"/>
      <sheetName val="Pivot_proj"/>
      <sheetName val="table(1998=100)"/>
      <sheetName val="Sheet1"/>
    </sheetNames>
    <sheetDataSet>
      <sheetData sheetId="0" refreshError="1">
        <row r="1">
          <cell r="A1" t="str">
            <v>DCOUNTRY</v>
          </cell>
          <cell r="B1" t="str">
            <v>LDCOUNTRY</v>
          </cell>
          <cell r="C1" t="str">
            <v>DTIME</v>
          </cell>
          <cell r="D1" t="str">
            <v>DSEX</v>
          </cell>
          <cell r="E1" t="str">
            <v>DAGEGR</v>
          </cell>
          <cell r="F1" t="str">
            <v>DSTATUS</v>
          </cell>
          <cell r="G1" t="str">
            <v>VPOP</v>
          </cell>
          <cell r="H1" t="str">
            <v>NOTE</v>
          </cell>
          <cell r="I1" t="str">
            <v>MNOTE</v>
          </cell>
        </row>
        <row r="2">
          <cell r="A2">
            <v>40</v>
          </cell>
          <cell r="B2" t="str">
            <v>Austria</v>
          </cell>
          <cell r="C2">
            <v>1998</v>
          </cell>
          <cell r="D2">
            <v>90</v>
          </cell>
          <cell r="E2">
            <v>900000</v>
          </cell>
          <cell r="F2">
            <v>90</v>
          </cell>
          <cell r="G2">
            <v>8075425</v>
          </cell>
          <cell r="H2" t="str">
            <v>;;=SUM(F11:G11);</v>
          </cell>
          <cell r="I2" t="str">
            <v>.</v>
          </cell>
        </row>
        <row r="3">
          <cell r="A3">
            <v>40</v>
          </cell>
          <cell r="B3" t="str">
            <v>Austria</v>
          </cell>
          <cell r="C3">
            <v>1998</v>
          </cell>
          <cell r="D3">
            <v>90</v>
          </cell>
          <cell r="E3">
            <v>300</v>
          </cell>
          <cell r="F3">
            <v>90</v>
          </cell>
          <cell r="G3">
            <v>261654</v>
          </cell>
          <cell r="H3" t="str">
            <v>;;=SUM(F12:G12);</v>
          </cell>
          <cell r="I3" t="str">
            <v>.</v>
          </cell>
        </row>
        <row r="4">
          <cell r="A4">
            <v>40</v>
          </cell>
          <cell r="B4" t="str">
            <v>Austria</v>
          </cell>
          <cell r="C4">
            <v>1998</v>
          </cell>
          <cell r="D4">
            <v>90</v>
          </cell>
          <cell r="E4">
            <v>303</v>
          </cell>
          <cell r="F4">
            <v>90</v>
          </cell>
          <cell r="G4">
            <v>92567</v>
          </cell>
          <cell r="H4" t="str">
            <v>;;=SUM(F13:G13);</v>
          </cell>
          <cell r="I4" t="str">
            <v>.</v>
          </cell>
        </row>
        <row r="5">
          <cell r="A5">
            <v>40</v>
          </cell>
          <cell r="B5" t="str">
            <v>Austria</v>
          </cell>
          <cell r="C5">
            <v>1998</v>
          </cell>
          <cell r="D5">
            <v>90</v>
          </cell>
          <cell r="E5">
            <v>404</v>
          </cell>
          <cell r="F5">
            <v>90</v>
          </cell>
          <cell r="G5">
            <v>95357</v>
          </cell>
          <cell r="H5" t="str">
            <v>;;=SUM(F14:G14);</v>
          </cell>
          <cell r="I5" t="str">
            <v>.</v>
          </cell>
        </row>
        <row r="6">
          <cell r="A6">
            <v>40</v>
          </cell>
          <cell r="B6" t="str">
            <v>Austria</v>
          </cell>
          <cell r="C6">
            <v>1998</v>
          </cell>
          <cell r="D6">
            <v>90</v>
          </cell>
          <cell r="E6">
            <v>505</v>
          </cell>
          <cell r="F6">
            <v>90</v>
          </cell>
          <cell r="G6">
            <v>95737</v>
          </cell>
          <cell r="H6" t="str">
            <v>;;=SUM(F15:G15);</v>
          </cell>
          <cell r="I6" t="str">
            <v>.</v>
          </cell>
        </row>
        <row r="7">
          <cell r="A7">
            <v>40</v>
          </cell>
          <cell r="B7" t="str">
            <v>Austria</v>
          </cell>
          <cell r="C7">
            <v>1998</v>
          </cell>
          <cell r="D7">
            <v>90</v>
          </cell>
          <cell r="E7">
            <v>606</v>
          </cell>
          <cell r="F7">
            <v>90</v>
          </cell>
          <cell r="G7">
            <v>95113</v>
          </cell>
          <cell r="H7" t="str">
            <v>;;=SUM(F16:G16);</v>
          </cell>
          <cell r="I7" t="str">
            <v>.</v>
          </cell>
        </row>
        <row r="8">
          <cell r="A8">
            <v>40</v>
          </cell>
          <cell r="B8" t="str">
            <v>Austria</v>
          </cell>
          <cell r="C8">
            <v>1998</v>
          </cell>
          <cell r="D8">
            <v>90</v>
          </cell>
          <cell r="E8">
            <v>707</v>
          </cell>
          <cell r="F8">
            <v>90</v>
          </cell>
          <cell r="G8">
            <v>93468</v>
          </cell>
          <cell r="H8" t="str">
            <v>;;=SUM(F17:G17);</v>
          </cell>
          <cell r="I8" t="str">
            <v>.</v>
          </cell>
        </row>
        <row r="9">
          <cell r="A9">
            <v>40</v>
          </cell>
          <cell r="B9" t="str">
            <v>Austria</v>
          </cell>
          <cell r="C9">
            <v>1998</v>
          </cell>
          <cell r="D9">
            <v>90</v>
          </cell>
          <cell r="E9">
            <v>808</v>
          </cell>
          <cell r="F9">
            <v>90</v>
          </cell>
          <cell r="G9">
            <v>92084</v>
          </cell>
          <cell r="H9" t="str">
            <v>;;=SUM(F18:G18);</v>
          </cell>
          <cell r="I9" t="str">
            <v>.</v>
          </cell>
        </row>
        <row r="10">
          <cell r="A10">
            <v>40</v>
          </cell>
          <cell r="B10" t="str">
            <v>Austria</v>
          </cell>
          <cell r="C10">
            <v>1998</v>
          </cell>
          <cell r="D10">
            <v>90</v>
          </cell>
          <cell r="E10">
            <v>909</v>
          </cell>
          <cell r="F10">
            <v>90</v>
          </cell>
          <cell r="G10">
            <v>93357</v>
          </cell>
          <cell r="H10" t="str">
            <v>;;=SUM(F19:G19);</v>
          </cell>
          <cell r="I10" t="str">
            <v>.</v>
          </cell>
        </row>
        <row r="11">
          <cell r="A11">
            <v>40</v>
          </cell>
          <cell r="B11" t="str">
            <v>Austria</v>
          </cell>
          <cell r="C11">
            <v>1998</v>
          </cell>
          <cell r="D11">
            <v>90</v>
          </cell>
          <cell r="E11">
            <v>509</v>
          </cell>
          <cell r="F11">
            <v>90</v>
          </cell>
          <cell r="G11">
            <v>469759</v>
          </cell>
          <cell r="H11" t="str">
            <v>;;=SUM(F20:G20);</v>
          </cell>
          <cell r="I11" t="str">
            <v>.</v>
          </cell>
        </row>
        <row r="12">
          <cell r="A12">
            <v>40</v>
          </cell>
          <cell r="B12" t="str">
            <v>Austria</v>
          </cell>
          <cell r="C12">
            <v>1998</v>
          </cell>
          <cell r="D12">
            <v>90</v>
          </cell>
          <cell r="E12">
            <v>1010</v>
          </cell>
          <cell r="F12">
            <v>90</v>
          </cell>
          <cell r="G12">
            <v>92229</v>
          </cell>
          <cell r="H12" t="str">
            <v>;;=SUM(F21:G21);</v>
          </cell>
          <cell r="I12" t="str">
            <v>.</v>
          </cell>
        </row>
        <row r="13">
          <cell r="A13">
            <v>40</v>
          </cell>
          <cell r="B13" t="str">
            <v>Austria</v>
          </cell>
          <cell r="C13">
            <v>1998</v>
          </cell>
          <cell r="D13">
            <v>90</v>
          </cell>
          <cell r="E13">
            <v>1111</v>
          </cell>
          <cell r="F13">
            <v>90</v>
          </cell>
          <cell r="G13">
            <v>93318</v>
          </cell>
          <cell r="H13" t="str">
            <v>;;=SUM(F22:G22);</v>
          </cell>
          <cell r="I13" t="str">
            <v>.</v>
          </cell>
        </row>
        <row r="14">
          <cell r="A14">
            <v>40</v>
          </cell>
          <cell r="B14" t="str">
            <v>Austria</v>
          </cell>
          <cell r="C14">
            <v>1998</v>
          </cell>
          <cell r="D14">
            <v>90</v>
          </cell>
          <cell r="E14">
            <v>1212</v>
          </cell>
          <cell r="F14">
            <v>90</v>
          </cell>
          <cell r="G14">
            <v>93256</v>
          </cell>
          <cell r="H14" t="str">
            <v>;;=SUM(F23:G23);</v>
          </cell>
          <cell r="I14" t="str">
            <v>.</v>
          </cell>
        </row>
        <row r="15">
          <cell r="A15">
            <v>40</v>
          </cell>
          <cell r="B15" t="str">
            <v>Austria</v>
          </cell>
          <cell r="C15">
            <v>1998</v>
          </cell>
          <cell r="D15">
            <v>90</v>
          </cell>
          <cell r="E15">
            <v>1313</v>
          </cell>
          <cell r="F15">
            <v>90</v>
          </cell>
          <cell r="G15">
            <v>94218</v>
          </cell>
          <cell r="H15" t="str">
            <v>;;=SUM(F24:G24);</v>
          </cell>
          <cell r="I15" t="str">
            <v>.</v>
          </cell>
        </row>
        <row r="16">
          <cell r="A16">
            <v>40</v>
          </cell>
          <cell r="B16" t="str">
            <v>Austria</v>
          </cell>
          <cell r="C16">
            <v>1998</v>
          </cell>
          <cell r="D16">
            <v>90</v>
          </cell>
          <cell r="E16">
            <v>1414</v>
          </cell>
          <cell r="F16">
            <v>90</v>
          </cell>
          <cell r="G16">
            <v>94245</v>
          </cell>
          <cell r="H16" t="str">
            <v>;;=SUM(F25:G25);</v>
          </cell>
          <cell r="I16" t="str">
            <v>.</v>
          </cell>
        </row>
        <row r="17">
          <cell r="A17">
            <v>40</v>
          </cell>
          <cell r="B17" t="str">
            <v>Austria</v>
          </cell>
          <cell r="C17">
            <v>1998</v>
          </cell>
          <cell r="D17">
            <v>90</v>
          </cell>
          <cell r="E17">
            <v>1014</v>
          </cell>
          <cell r="F17">
            <v>90</v>
          </cell>
          <cell r="G17">
            <v>467266</v>
          </cell>
          <cell r="H17" t="str">
            <v>;;=SUM(F26:G26);</v>
          </cell>
          <cell r="I17" t="str">
            <v>.</v>
          </cell>
        </row>
        <row r="18">
          <cell r="A18">
            <v>40</v>
          </cell>
          <cell r="B18" t="str">
            <v>Austria</v>
          </cell>
          <cell r="C18">
            <v>1998</v>
          </cell>
          <cell r="D18">
            <v>90</v>
          </cell>
          <cell r="E18">
            <v>1515</v>
          </cell>
          <cell r="F18">
            <v>90</v>
          </cell>
          <cell r="G18">
            <v>98248</v>
          </cell>
          <cell r="H18" t="str">
            <v>;;=SUM(F27:G27);</v>
          </cell>
          <cell r="I18" t="str">
            <v>.</v>
          </cell>
        </row>
        <row r="19">
          <cell r="A19">
            <v>40</v>
          </cell>
          <cell r="B19" t="str">
            <v>Austria</v>
          </cell>
          <cell r="C19">
            <v>1998</v>
          </cell>
          <cell r="D19">
            <v>90</v>
          </cell>
          <cell r="E19">
            <v>1616</v>
          </cell>
          <cell r="F19">
            <v>90</v>
          </cell>
          <cell r="G19">
            <v>99744</v>
          </cell>
          <cell r="H19" t="str">
            <v>;;=SUM(F28:G28);</v>
          </cell>
          <cell r="I19" t="str">
            <v>.</v>
          </cell>
        </row>
        <row r="20">
          <cell r="A20">
            <v>40</v>
          </cell>
          <cell r="B20" t="str">
            <v>Austria</v>
          </cell>
          <cell r="C20">
            <v>1998</v>
          </cell>
          <cell r="D20">
            <v>90</v>
          </cell>
          <cell r="E20">
            <v>1717</v>
          </cell>
          <cell r="F20">
            <v>90</v>
          </cell>
          <cell r="G20">
            <v>97008</v>
          </cell>
          <cell r="H20" t="str">
            <v>;;=SUM(F29:G29);</v>
          </cell>
          <cell r="I20" t="str">
            <v>.</v>
          </cell>
        </row>
        <row r="21">
          <cell r="A21">
            <v>40</v>
          </cell>
          <cell r="B21" t="str">
            <v>Austria</v>
          </cell>
          <cell r="C21">
            <v>1998</v>
          </cell>
          <cell r="D21">
            <v>90</v>
          </cell>
          <cell r="E21">
            <v>1818</v>
          </cell>
          <cell r="F21">
            <v>90</v>
          </cell>
          <cell r="G21">
            <v>90393</v>
          </cell>
          <cell r="H21" t="str">
            <v>;;=SUM(F30:G30);</v>
          </cell>
          <cell r="I21" t="str">
            <v>.</v>
          </cell>
        </row>
        <row r="22">
          <cell r="A22">
            <v>76</v>
          </cell>
          <cell r="B22" t="str">
            <v>Brazil</v>
          </cell>
          <cell r="C22">
            <v>1997</v>
          </cell>
          <cell r="D22">
            <v>90</v>
          </cell>
          <cell r="E22">
            <v>900000</v>
          </cell>
          <cell r="F22">
            <v>90</v>
          </cell>
          <cell r="G22">
            <v>159969072</v>
          </cell>
          <cell r="H22" t="str">
            <v>;;=SUM(F11:G11);</v>
          </cell>
          <cell r="I22" t="str">
            <v>.</v>
          </cell>
        </row>
        <row r="23">
          <cell r="A23">
            <v>76</v>
          </cell>
          <cell r="B23" t="str">
            <v>Brazil</v>
          </cell>
          <cell r="C23">
            <v>1997</v>
          </cell>
          <cell r="D23">
            <v>90</v>
          </cell>
          <cell r="E23">
            <v>300</v>
          </cell>
          <cell r="F23">
            <v>90</v>
          </cell>
          <cell r="G23">
            <v>9468241.6243874002</v>
          </cell>
          <cell r="H23" t="str">
            <v>;;=SUM(F12:G12);</v>
          </cell>
          <cell r="I23" t="str">
            <v>.</v>
          </cell>
        </row>
        <row r="24">
          <cell r="A24">
            <v>76</v>
          </cell>
          <cell r="B24" t="str">
            <v>Brazil</v>
          </cell>
          <cell r="C24">
            <v>1997</v>
          </cell>
          <cell r="D24">
            <v>90</v>
          </cell>
          <cell r="E24">
            <v>303</v>
          </cell>
          <cell r="F24">
            <v>90</v>
          </cell>
          <cell r="G24">
            <v>3218062.60325361</v>
          </cell>
          <cell r="H24" t="str">
            <v>;;=SUM(F13:G13);</v>
          </cell>
          <cell r="I24" t="str">
            <v>.</v>
          </cell>
        </row>
        <row r="25">
          <cell r="A25">
            <v>32</v>
          </cell>
          <cell r="B25" t="str">
            <v>Argentina</v>
          </cell>
          <cell r="C25">
            <v>1997</v>
          </cell>
          <cell r="D25">
            <v>90</v>
          </cell>
          <cell r="E25">
            <v>900000</v>
          </cell>
          <cell r="F25">
            <v>90</v>
          </cell>
          <cell r="G25">
            <v>35671897</v>
          </cell>
          <cell r="H25" t="str">
            <v>;;=SUM(F11:G11);</v>
          </cell>
          <cell r="I25" t="str">
            <v>.</v>
          </cell>
        </row>
        <row r="26">
          <cell r="A26">
            <v>32</v>
          </cell>
          <cell r="B26" t="str">
            <v>Argentina</v>
          </cell>
          <cell r="C26">
            <v>1997</v>
          </cell>
          <cell r="D26">
            <v>90</v>
          </cell>
          <cell r="E26">
            <v>300</v>
          </cell>
          <cell r="F26">
            <v>90</v>
          </cell>
          <cell r="G26">
            <v>2082804.21</v>
          </cell>
          <cell r="H26" t="str">
            <v>;;=SUM(F12:G12);</v>
          </cell>
          <cell r="I26" t="str">
            <v>.</v>
          </cell>
        </row>
        <row r="27">
          <cell r="A27">
            <v>32</v>
          </cell>
          <cell r="B27" t="str">
            <v>Argentina</v>
          </cell>
          <cell r="C27">
            <v>1997</v>
          </cell>
          <cell r="D27">
            <v>90</v>
          </cell>
          <cell r="E27">
            <v>303</v>
          </cell>
          <cell r="F27">
            <v>90</v>
          </cell>
          <cell r="G27">
            <v>687359.93</v>
          </cell>
          <cell r="H27" t="str">
            <v>;;=SUM(F13:G13);</v>
          </cell>
          <cell r="I27" t="str">
            <v>.</v>
          </cell>
        </row>
        <row r="28">
          <cell r="A28">
            <v>32</v>
          </cell>
          <cell r="B28" t="str">
            <v>Argentina</v>
          </cell>
          <cell r="C28">
            <v>1997</v>
          </cell>
          <cell r="D28">
            <v>90</v>
          </cell>
          <cell r="E28">
            <v>404</v>
          </cell>
          <cell r="F28">
            <v>90</v>
          </cell>
          <cell r="G28">
            <v>683905.86</v>
          </cell>
          <cell r="H28" t="str">
            <v>;;=SUM(F14:G14);</v>
          </cell>
          <cell r="I28" t="str">
            <v>.</v>
          </cell>
        </row>
        <row r="29">
          <cell r="A29">
            <v>32</v>
          </cell>
          <cell r="B29" t="str">
            <v>Argentina</v>
          </cell>
          <cell r="C29">
            <v>1997</v>
          </cell>
          <cell r="D29">
            <v>90</v>
          </cell>
          <cell r="E29">
            <v>505</v>
          </cell>
          <cell r="F29">
            <v>90</v>
          </cell>
          <cell r="G29">
            <v>682381</v>
          </cell>
          <cell r="H29" t="str">
            <v>;;=SUM(F15:G15);</v>
          </cell>
          <cell r="I29" t="str">
            <v>.</v>
          </cell>
        </row>
        <row r="30">
          <cell r="A30">
            <v>32</v>
          </cell>
          <cell r="B30" t="str">
            <v>Argentina</v>
          </cell>
          <cell r="C30">
            <v>1997</v>
          </cell>
          <cell r="D30">
            <v>90</v>
          </cell>
          <cell r="E30">
            <v>606</v>
          </cell>
          <cell r="F30">
            <v>90</v>
          </cell>
          <cell r="G30">
            <v>678332</v>
          </cell>
          <cell r="H30" t="str">
            <v>;;=SUM(F16:G16);</v>
          </cell>
          <cell r="I30" t="str">
            <v>.</v>
          </cell>
        </row>
        <row r="31">
          <cell r="A31">
            <v>32</v>
          </cell>
          <cell r="B31" t="str">
            <v>Argentina</v>
          </cell>
          <cell r="C31">
            <v>1997</v>
          </cell>
          <cell r="D31">
            <v>90</v>
          </cell>
          <cell r="E31">
            <v>707</v>
          </cell>
          <cell r="F31">
            <v>90</v>
          </cell>
          <cell r="G31">
            <v>674164</v>
          </cell>
          <cell r="H31" t="str">
            <v>;;=SUM(F17:G17);</v>
          </cell>
          <cell r="I31" t="str">
            <v>.</v>
          </cell>
        </row>
        <row r="32">
          <cell r="A32">
            <v>32</v>
          </cell>
          <cell r="B32" t="str">
            <v>Argentina</v>
          </cell>
          <cell r="C32">
            <v>1997</v>
          </cell>
          <cell r="D32">
            <v>90</v>
          </cell>
          <cell r="E32">
            <v>808</v>
          </cell>
          <cell r="F32">
            <v>90</v>
          </cell>
          <cell r="G32">
            <v>670082</v>
          </cell>
          <cell r="H32" t="str">
            <v>;;=SUM(F18:G18);</v>
          </cell>
          <cell r="I32" t="str">
            <v>.</v>
          </cell>
        </row>
        <row r="33">
          <cell r="A33">
            <v>32</v>
          </cell>
          <cell r="B33" t="str">
            <v>Argentina</v>
          </cell>
          <cell r="C33">
            <v>1997</v>
          </cell>
          <cell r="D33">
            <v>90</v>
          </cell>
          <cell r="E33">
            <v>909</v>
          </cell>
          <cell r="F33">
            <v>90</v>
          </cell>
          <cell r="G33">
            <v>666292</v>
          </cell>
          <cell r="H33" t="str">
            <v>;;=SUM(F19:G19);</v>
          </cell>
          <cell r="I33" t="str">
            <v>.</v>
          </cell>
        </row>
        <row r="34">
          <cell r="A34">
            <v>32</v>
          </cell>
          <cell r="B34" t="str">
            <v>Argentina</v>
          </cell>
          <cell r="C34">
            <v>1997</v>
          </cell>
          <cell r="D34">
            <v>90</v>
          </cell>
          <cell r="E34">
            <v>509</v>
          </cell>
          <cell r="F34">
            <v>90</v>
          </cell>
          <cell r="G34">
            <v>3371251</v>
          </cell>
          <cell r="H34" t="str">
            <v>;;=SUM(F20:G20);</v>
          </cell>
          <cell r="I34" t="str">
            <v>.</v>
          </cell>
        </row>
        <row r="35">
          <cell r="A35">
            <v>32</v>
          </cell>
          <cell r="B35" t="str">
            <v>Argentina</v>
          </cell>
          <cell r="C35">
            <v>1997</v>
          </cell>
          <cell r="D35">
            <v>90</v>
          </cell>
          <cell r="E35">
            <v>1010</v>
          </cell>
          <cell r="F35">
            <v>90</v>
          </cell>
          <cell r="G35">
            <v>661954</v>
          </cell>
          <cell r="H35" t="str">
            <v>;;=SUM(F21:G21);</v>
          </cell>
          <cell r="I35" t="str">
            <v>.</v>
          </cell>
        </row>
        <row r="36">
          <cell r="A36">
            <v>32</v>
          </cell>
          <cell r="B36" t="str">
            <v>Argentina</v>
          </cell>
          <cell r="C36">
            <v>1997</v>
          </cell>
          <cell r="D36">
            <v>90</v>
          </cell>
          <cell r="E36">
            <v>1111</v>
          </cell>
          <cell r="F36">
            <v>90</v>
          </cell>
          <cell r="G36">
            <v>656227</v>
          </cell>
          <cell r="H36" t="str">
            <v>;;=SUM(F22:G22);</v>
          </cell>
          <cell r="I36" t="str">
            <v>.</v>
          </cell>
        </row>
        <row r="37">
          <cell r="A37">
            <v>32</v>
          </cell>
          <cell r="B37" t="str">
            <v>Argentina</v>
          </cell>
          <cell r="C37">
            <v>1997</v>
          </cell>
          <cell r="D37">
            <v>90</v>
          </cell>
          <cell r="E37">
            <v>1212</v>
          </cell>
          <cell r="F37">
            <v>90</v>
          </cell>
          <cell r="G37">
            <v>654547</v>
          </cell>
          <cell r="H37" t="str">
            <v>;;=SUM(F23:G23);</v>
          </cell>
          <cell r="I37" t="str">
            <v>.</v>
          </cell>
        </row>
        <row r="38">
          <cell r="A38">
            <v>32</v>
          </cell>
          <cell r="B38" t="str">
            <v>Argentina</v>
          </cell>
          <cell r="C38">
            <v>1997</v>
          </cell>
          <cell r="D38">
            <v>90</v>
          </cell>
          <cell r="E38">
            <v>1313</v>
          </cell>
          <cell r="F38">
            <v>90</v>
          </cell>
          <cell r="G38">
            <v>659209</v>
          </cell>
          <cell r="H38" t="str">
            <v>;;=SUM(F24:G24);</v>
          </cell>
          <cell r="I38" t="str">
            <v>.</v>
          </cell>
        </row>
        <row r="39">
          <cell r="A39">
            <v>32</v>
          </cell>
          <cell r="B39" t="str">
            <v>Argentina</v>
          </cell>
          <cell r="C39">
            <v>1997</v>
          </cell>
          <cell r="D39">
            <v>90</v>
          </cell>
          <cell r="E39">
            <v>1414</v>
          </cell>
          <cell r="F39">
            <v>90</v>
          </cell>
          <cell r="G39">
            <v>667283</v>
          </cell>
          <cell r="H39" t="str">
            <v>;;=SUM(F25:G25);</v>
          </cell>
          <cell r="I39" t="str">
            <v>.</v>
          </cell>
        </row>
        <row r="40">
          <cell r="A40">
            <v>32</v>
          </cell>
          <cell r="B40" t="str">
            <v>Argentina</v>
          </cell>
          <cell r="C40">
            <v>1997</v>
          </cell>
          <cell r="D40">
            <v>90</v>
          </cell>
          <cell r="E40">
            <v>1014</v>
          </cell>
          <cell r="F40">
            <v>90</v>
          </cell>
          <cell r="G40">
            <v>3299220</v>
          </cell>
          <cell r="H40" t="str">
            <v>;;=SUM(F26:G26);</v>
          </cell>
          <cell r="I40" t="str">
            <v>.</v>
          </cell>
        </row>
        <row r="41">
          <cell r="A41">
            <v>32</v>
          </cell>
          <cell r="B41" t="str">
            <v>Argentina</v>
          </cell>
          <cell r="C41">
            <v>1997</v>
          </cell>
          <cell r="D41">
            <v>90</v>
          </cell>
          <cell r="E41">
            <v>1515</v>
          </cell>
          <cell r="F41">
            <v>90</v>
          </cell>
          <cell r="G41">
            <v>673924</v>
          </cell>
          <cell r="H41" t="str">
            <v>;;=SUM(F27:G27);</v>
          </cell>
          <cell r="I41" t="str">
            <v>.</v>
          </cell>
        </row>
        <row r="42">
          <cell r="A42">
            <v>32</v>
          </cell>
          <cell r="B42" t="str">
            <v>Argentina</v>
          </cell>
          <cell r="C42">
            <v>1997</v>
          </cell>
          <cell r="D42">
            <v>90</v>
          </cell>
          <cell r="E42">
            <v>1616</v>
          </cell>
          <cell r="F42">
            <v>90</v>
          </cell>
          <cell r="G42">
            <v>680565</v>
          </cell>
          <cell r="H42" t="str">
            <v>;;=SUM(F28:G28);</v>
          </cell>
          <cell r="I42" t="str">
            <v>.</v>
          </cell>
        </row>
        <row r="43">
          <cell r="A43">
            <v>32</v>
          </cell>
          <cell r="B43" t="str">
            <v>Argentina</v>
          </cell>
          <cell r="C43">
            <v>1997</v>
          </cell>
          <cell r="D43">
            <v>90</v>
          </cell>
          <cell r="E43">
            <v>1717</v>
          </cell>
          <cell r="F43">
            <v>90</v>
          </cell>
          <cell r="G43">
            <v>681285</v>
          </cell>
          <cell r="H43" t="str">
            <v>;;=SUM(F29:G29);</v>
          </cell>
          <cell r="I43" t="str">
            <v>.</v>
          </cell>
        </row>
        <row r="44">
          <cell r="A44">
            <v>32</v>
          </cell>
          <cell r="B44" t="str">
            <v>Argentina</v>
          </cell>
          <cell r="C44">
            <v>1997</v>
          </cell>
          <cell r="D44">
            <v>90</v>
          </cell>
          <cell r="E44">
            <v>1818</v>
          </cell>
          <cell r="F44">
            <v>90</v>
          </cell>
          <cell r="G44">
            <v>672797</v>
          </cell>
          <cell r="H44" t="str">
            <v>;;=SUM(F30:G30);</v>
          </cell>
          <cell r="I44" t="str">
            <v>.</v>
          </cell>
        </row>
        <row r="45">
          <cell r="A45">
            <v>32</v>
          </cell>
          <cell r="B45" t="str">
            <v>Argentina</v>
          </cell>
          <cell r="C45">
            <v>1997</v>
          </cell>
          <cell r="D45">
            <v>90</v>
          </cell>
          <cell r="E45">
            <v>1919</v>
          </cell>
          <cell r="F45">
            <v>90</v>
          </cell>
          <cell r="G45">
            <v>657933</v>
          </cell>
          <cell r="H45" t="str">
            <v>;;=SUM(F31:G31);</v>
          </cell>
          <cell r="I45" t="str">
            <v>.</v>
          </cell>
        </row>
        <row r="46">
          <cell r="A46">
            <v>76</v>
          </cell>
          <cell r="B46" t="str">
            <v>Brazil</v>
          </cell>
          <cell r="C46">
            <v>1997</v>
          </cell>
          <cell r="D46">
            <v>90</v>
          </cell>
          <cell r="E46">
            <v>404</v>
          </cell>
          <cell r="F46">
            <v>90</v>
          </cell>
          <cell r="G46">
            <v>3264914.1056923298</v>
          </cell>
          <cell r="H46" t="str">
            <v>;;=SUM(F14:G14);</v>
          </cell>
          <cell r="I46" t="str">
            <v>.</v>
          </cell>
        </row>
        <row r="47">
          <cell r="A47">
            <v>792</v>
          </cell>
          <cell r="B47" t="str">
            <v>Turkey</v>
          </cell>
          <cell r="C47">
            <v>1998</v>
          </cell>
          <cell r="D47">
            <v>90</v>
          </cell>
          <cell r="E47">
            <v>1212</v>
          </cell>
          <cell r="F47">
            <v>90</v>
          </cell>
          <cell r="G47">
            <v>1340000</v>
          </cell>
          <cell r="H47" t="str">
            <v>;;=SUM(F23:G23);</v>
          </cell>
          <cell r="I47" t="str">
            <v>.</v>
          </cell>
        </row>
        <row r="48">
          <cell r="A48">
            <v>792</v>
          </cell>
          <cell r="B48" t="str">
            <v>Turkey</v>
          </cell>
          <cell r="C48">
            <v>1998</v>
          </cell>
          <cell r="D48">
            <v>90</v>
          </cell>
          <cell r="E48">
            <v>1313</v>
          </cell>
          <cell r="F48">
            <v>90</v>
          </cell>
          <cell r="G48">
            <v>1345000</v>
          </cell>
          <cell r="H48" t="str">
            <v>;;=SUM(F24:G24);</v>
          </cell>
          <cell r="I48" t="str">
            <v>.</v>
          </cell>
        </row>
        <row r="49">
          <cell r="A49">
            <v>792</v>
          </cell>
          <cell r="B49" t="str">
            <v>Turkey</v>
          </cell>
          <cell r="C49">
            <v>1998</v>
          </cell>
          <cell r="D49">
            <v>90</v>
          </cell>
          <cell r="E49">
            <v>1414</v>
          </cell>
          <cell r="F49">
            <v>90</v>
          </cell>
          <cell r="G49">
            <v>1352000</v>
          </cell>
          <cell r="H49" t="str">
            <v>;;=SUM(F25:G25);</v>
          </cell>
          <cell r="I49" t="str">
            <v>.</v>
          </cell>
        </row>
        <row r="50">
          <cell r="A50">
            <v>792</v>
          </cell>
          <cell r="B50" t="str">
            <v>Turkey</v>
          </cell>
          <cell r="C50">
            <v>1998</v>
          </cell>
          <cell r="D50">
            <v>90</v>
          </cell>
          <cell r="E50">
            <v>1014</v>
          </cell>
          <cell r="F50">
            <v>90</v>
          </cell>
          <cell r="G50">
            <v>6687000</v>
          </cell>
          <cell r="H50" t="str">
            <v>;;=SUM(F26:G26);</v>
          </cell>
          <cell r="I50" t="str">
            <v>.</v>
          </cell>
        </row>
        <row r="51">
          <cell r="A51">
            <v>792</v>
          </cell>
          <cell r="B51" t="str">
            <v>Turkey</v>
          </cell>
          <cell r="C51">
            <v>1998</v>
          </cell>
          <cell r="D51">
            <v>90</v>
          </cell>
          <cell r="E51">
            <v>1515</v>
          </cell>
          <cell r="F51">
            <v>90</v>
          </cell>
          <cell r="G51">
            <v>1356000</v>
          </cell>
          <cell r="H51" t="str">
            <v>;;=SUM(F27:G27);</v>
          </cell>
          <cell r="I51" t="str">
            <v>.</v>
          </cell>
        </row>
        <row r="52">
          <cell r="A52">
            <v>792</v>
          </cell>
          <cell r="B52" t="str">
            <v>Turkey</v>
          </cell>
          <cell r="C52">
            <v>1998</v>
          </cell>
          <cell r="D52">
            <v>90</v>
          </cell>
          <cell r="E52">
            <v>1616</v>
          </cell>
          <cell r="F52">
            <v>90</v>
          </cell>
          <cell r="G52">
            <v>1357000</v>
          </cell>
          <cell r="H52" t="str">
            <v>;;=SUM(F28:G28);</v>
          </cell>
          <cell r="I52" t="str">
            <v>.</v>
          </cell>
        </row>
        <row r="53">
          <cell r="A53">
            <v>792</v>
          </cell>
          <cell r="B53" t="str">
            <v>Turkey</v>
          </cell>
          <cell r="C53">
            <v>1998</v>
          </cell>
          <cell r="D53">
            <v>90</v>
          </cell>
          <cell r="E53">
            <v>1717</v>
          </cell>
          <cell r="F53">
            <v>90</v>
          </cell>
          <cell r="G53">
            <v>1354000</v>
          </cell>
          <cell r="H53" t="str">
            <v>;;=SUM(F29:G29);</v>
          </cell>
          <cell r="I53" t="str">
            <v>.</v>
          </cell>
        </row>
        <row r="54">
          <cell r="A54">
            <v>792</v>
          </cell>
          <cell r="B54" t="str">
            <v>Turkey</v>
          </cell>
          <cell r="C54">
            <v>1998</v>
          </cell>
          <cell r="D54">
            <v>90</v>
          </cell>
          <cell r="E54">
            <v>1818</v>
          </cell>
          <cell r="F54">
            <v>90</v>
          </cell>
          <cell r="G54">
            <v>1351000</v>
          </cell>
          <cell r="H54" t="str">
            <v>;;=SUM(F30:G30);</v>
          </cell>
          <cell r="I54" t="str">
            <v>.</v>
          </cell>
        </row>
        <row r="55">
          <cell r="A55">
            <v>792</v>
          </cell>
          <cell r="B55" t="str">
            <v>Turkey</v>
          </cell>
          <cell r="C55">
            <v>1998</v>
          </cell>
          <cell r="D55">
            <v>90</v>
          </cell>
          <cell r="E55">
            <v>1919</v>
          </cell>
          <cell r="F55">
            <v>90</v>
          </cell>
          <cell r="G55">
            <v>1346000</v>
          </cell>
          <cell r="H55" t="str">
            <v>;;=SUM(F31:G31);</v>
          </cell>
          <cell r="I55" t="str">
            <v>.</v>
          </cell>
        </row>
        <row r="56">
          <cell r="A56">
            <v>792</v>
          </cell>
          <cell r="B56" t="str">
            <v>Turkey</v>
          </cell>
          <cell r="C56">
            <v>1998</v>
          </cell>
          <cell r="D56">
            <v>90</v>
          </cell>
          <cell r="E56">
            <v>1519</v>
          </cell>
          <cell r="F56">
            <v>90</v>
          </cell>
          <cell r="G56">
            <v>6764000</v>
          </cell>
          <cell r="H56" t="str">
            <v>;;=SUM(F32:G32);</v>
          </cell>
          <cell r="I56" t="str">
            <v>.</v>
          </cell>
        </row>
        <row r="57">
          <cell r="A57">
            <v>792</v>
          </cell>
          <cell r="B57" t="str">
            <v>Turkey</v>
          </cell>
          <cell r="C57">
            <v>1998</v>
          </cell>
          <cell r="D57">
            <v>90</v>
          </cell>
          <cell r="E57">
            <v>2020</v>
          </cell>
          <cell r="F57">
            <v>90</v>
          </cell>
          <cell r="G57">
            <v>1333000</v>
          </cell>
          <cell r="H57" t="str">
            <v>;;=SUM(F33:G33);</v>
          </cell>
          <cell r="I57" t="str">
            <v>.</v>
          </cell>
        </row>
        <row r="58">
          <cell r="A58">
            <v>792</v>
          </cell>
          <cell r="B58" t="str">
            <v>Turkey</v>
          </cell>
          <cell r="C58">
            <v>1998</v>
          </cell>
          <cell r="D58">
            <v>90</v>
          </cell>
          <cell r="E58">
            <v>2121</v>
          </cell>
          <cell r="F58">
            <v>90</v>
          </cell>
          <cell r="G58">
            <v>1311000</v>
          </cell>
          <cell r="H58" t="str">
            <v>;;=SUM(F34:G34);</v>
          </cell>
          <cell r="I58" t="str">
            <v>.</v>
          </cell>
        </row>
        <row r="59">
          <cell r="A59">
            <v>792</v>
          </cell>
          <cell r="B59" t="str">
            <v>Turkey</v>
          </cell>
          <cell r="C59">
            <v>1998</v>
          </cell>
          <cell r="D59">
            <v>90</v>
          </cell>
          <cell r="E59">
            <v>2222</v>
          </cell>
          <cell r="F59">
            <v>90</v>
          </cell>
          <cell r="G59">
            <v>1281000</v>
          </cell>
          <cell r="H59" t="str">
            <v>;;=SUM(F35:G35);</v>
          </cell>
          <cell r="I59" t="str">
            <v>.</v>
          </cell>
        </row>
        <row r="60">
          <cell r="A60">
            <v>792</v>
          </cell>
          <cell r="B60" t="str">
            <v>Turkey</v>
          </cell>
          <cell r="C60">
            <v>1998</v>
          </cell>
          <cell r="D60">
            <v>90</v>
          </cell>
          <cell r="E60">
            <v>2323</v>
          </cell>
          <cell r="F60">
            <v>90</v>
          </cell>
          <cell r="G60">
            <v>1251000</v>
          </cell>
          <cell r="H60" t="str">
            <v>;;=SUM(F36:G36);</v>
          </cell>
          <cell r="I60" t="str">
            <v>.</v>
          </cell>
        </row>
        <row r="61">
          <cell r="A61">
            <v>792</v>
          </cell>
          <cell r="B61" t="str">
            <v>Turkey</v>
          </cell>
          <cell r="C61">
            <v>1998</v>
          </cell>
          <cell r="D61">
            <v>90</v>
          </cell>
          <cell r="E61">
            <v>2424</v>
          </cell>
          <cell r="F61">
            <v>90</v>
          </cell>
          <cell r="G61">
            <v>1220000</v>
          </cell>
          <cell r="H61" t="str">
            <v>;;=SUM(F37:G37);</v>
          </cell>
          <cell r="I61" t="str">
            <v>.</v>
          </cell>
        </row>
        <row r="62">
          <cell r="A62">
            <v>792</v>
          </cell>
          <cell r="B62" t="str">
            <v>Turkey</v>
          </cell>
          <cell r="C62">
            <v>1998</v>
          </cell>
          <cell r="D62">
            <v>90</v>
          </cell>
          <cell r="E62">
            <v>2024</v>
          </cell>
          <cell r="F62">
            <v>90</v>
          </cell>
          <cell r="G62">
            <v>6396000</v>
          </cell>
          <cell r="H62" t="str">
            <v>;;=SUM(F38:G38);</v>
          </cell>
          <cell r="I62" t="str">
            <v>.</v>
          </cell>
        </row>
        <row r="63">
          <cell r="A63">
            <v>792</v>
          </cell>
          <cell r="B63" t="str">
            <v>Turkey</v>
          </cell>
          <cell r="C63">
            <v>1998</v>
          </cell>
          <cell r="D63">
            <v>90</v>
          </cell>
          <cell r="E63">
            <v>2525</v>
          </cell>
          <cell r="F63">
            <v>90</v>
          </cell>
          <cell r="G63">
            <v>1188000</v>
          </cell>
          <cell r="H63" t="str">
            <v>;;=SUM(F39:G39);</v>
          </cell>
          <cell r="I63" t="str">
            <v>.</v>
          </cell>
        </row>
        <row r="64">
          <cell r="A64">
            <v>792</v>
          </cell>
          <cell r="B64" t="str">
            <v>Turkey</v>
          </cell>
          <cell r="C64">
            <v>1998</v>
          </cell>
          <cell r="D64">
            <v>90</v>
          </cell>
          <cell r="E64">
            <v>2626</v>
          </cell>
          <cell r="F64">
            <v>90</v>
          </cell>
          <cell r="G64">
            <v>1154000</v>
          </cell>
          <cell r="H64" t="str">
            <v>;;=SUM(F40:G40);</v>
          </cell>
          <cell r="I64" t="str">
            <v>.</v>
          </cell>
        </row>
        <row r="65">
          <cell r="A65">
            <v>792</v>
          </cell>
          <cell r="B65" t="str">
            <v>Turkey</v>
          </cell>
          <cell r="C65">
            <v>1998</v>
          </cell>
          <cell r="D65">
            <v>90</v>
          </cell>
          <cell r="E65">
            <v>2727</v>
          </cell>
          <cell r="F65">
            <v>90</v>
          </cell>
          <cell r="G65">
            <v>1121000</v>
          </cell>
          <cell r="H65" t="str">
            <v>;;=SUM(F41:G41);</v>
          </cell>
          <cell r="I65" t="str">
            <v>.</v>
          </cell>
        </row>
        <row r="66">
          <cell r="A66">
            <v>792</v>
          </cell>
          <cell r="B66" t="str">
            <v>Turkey</v>
          </cell>
          <cell r="C66">
            <v>1998</v>
          </cell>
          <cell r="D66">
            <v>90</v>
          </cell>
          <cell r="E66">
            <v>2828</v>
          </cell>
          <cell r="F66">
            <v>90</v>
          </cell>
          <cell r="G66">
            <v>1087000</v>
          </cell>
          <cell r="H66" t="str">
            <v>;;=SUM(F42:G42);</v>
          </cell>
          <cell r="I66" t="str">
            <v>.</v>
          </cell>
        </row>
        <row r="67">
          <cell r="A67">
            <v>792</v>
          </cell>
          <cell r="B67" t="str">
            <v>Turkey</v>
          </cell>
          <cell r="C67">
            <v>1998</v>
          </cell>
          <cell r="D67">
            <v>90</v>
          </cell>
          <cell r="E67">
            <v>2929</v>
          </cell>
          <cell r="F67">
            <v>90</v>
          </cell>
          <cell r="G67">
            <v>1050000</v>
          </cell>
          <cell r="H67" t="str">
            <v>;;=SUM(F43:G43);</v>
          </cell>
          <cell r="I67" t="str">
            <v>.</v>
          </cell>
        </row>
        <row r="68">
          <cell r="A68">
            <v>792</v>
          </cell>
          <cell r="B68" t="str">
            <v>Turkey</v>
          </cell>
          <cell r="C68">
            <v>1998</v>
          </cell>
          <cell r="D68">
            <v>90</v>
          </cell>
          <cell r="E68">
            <v>2529</v>
          </cell>
          <cell r="F68">
            <v>90</v>
          </cell>
          <cell r="G68">
            <v>5600000</v>
          </cell>
          <cell r="H68" t="str">
            <v>;;=SUM(F44:G44);</v>
          </cell>
          <cell r="I68" t="str">
            <v>.</v>
          </cell>
        </row>
        <row r="69">
          <cell r="A69">
            <v>792</v>
          </cell>
          <cell r="B69" t="str">
            <v>Turkey</v>
          </cell>
          <cell r="C69">
            <v>1998</v>
          </cell>
          <cell r="D69">
            <v>90</v>
          </cell>
          <cell r="E69">
            <v>3034</v>
          </cell>
          <cell r="F69">
            <v>90</v>
          </cell>
          <cell r="G69">
            <v>5053000</v>
          </cell>
          <cell r="H69" t="str">
            <v>;;=SUM(F45:G45);</v>
          </cell>
          <cell r="I69" t="str">
            <v>.</v>
          </cell>
        </row>
        <row r="70">
          <cell r="A70">
            <v>792</v>
          </cell>
          <cell r="B70" t="str">
            <v>Turkey</v>
          </cell>
          <cell r="C70">
            <v>1998</v>
          </cell>
          <cell r="D70">
            <v>90</v>
          </cell>
          <cell r="E70">
            <v>3539</v>
          </cell>
          <cell r="F70">
            <v>90</v>
          </cell>
          <cell r="G70">
            <v>4490000</v>
          </cell>
          <cell r="H70" t="str">
            <v>;;=SUM(F46:G46);</v>
          </cell>
          <cell r="I70" t="str">
            <v>.</v>
          </cell>
        </row>
        <row r="71">
          <cell r="A71">
            <v>792</v>
          </cell>
          <cell r="B71" t="str">
            <v>Turkey</v>
          </cell>
          <cell r="C71">
            <v>1998</v>
          </cell>
          <cell r="D71">
            <v>90</v>
          </cell>
          <cell r="E71">
            <v>4099</v>
          </cell>
          <cell r="F71">
            <v>90</v>
          </cell>
          <cell r="G71">
            <v>15836000</v>
          </cell>
          <cell r="H71" t="str">
            <v>;;=SUM(F47:G47);</v>
          </cell>
          <cell r="I71" t="str">
            <v>.</v>
          </cell>
        </row>
        <row r="72">
          <cell r="A72">
            <v>792</v>
          </cell>
          <cell r="B72" t="str">
            <v>Turkey</v>
          </cell>
          <cell r="C72">
            <v>1998</v>
          </cell>
          <cell r="D72">
            <v>90</v>
          </cell>
          <cell r="E72">
            <v>990000</v>
          </cell>
          <cell r="F72">
            <v>90</v>
          </cell>
          <cell r="G72">
            <v>0</v>
          </cell>
          <cell r="H72" t="str">
            <v>n;</v>
          </cell>
          <cell r="I72" t="str">
            <v>n</v>
          </cell>
        </row>
        <row r="73">
          <cell r="A73">
            <v>32</v>
          </cell>
          <cell r="B73" t="str">
            <v>Argentina</v>
          </cell>
          <cell r="C73">
            <v>1997</v>
          </cell>
          <cell r="D73">
            <v>90</v>
          </cell>
          <cell r="E73">
            <v>1519</v>
          </cell>
          <cell r="F73">
            <v>90</v>
          </cell>
          <cell r="G73">
            <v>3366504</v>
          </cell>
          <cell r="H73" t="str">
            <v>;;=SUM(F32:G32);</v>
          </cell>
          <cell r="I73" t="str">
            <v>.</v>
          </cell>
        </row>
        <row r="74">
          <cell r="A74">
            <v>32</v>
          </cell>
          <cell r="B74" t="str">
            <v>Argentina</v>
          </cell>
          <cell r="C74">
            <v>1997</v>
          </cell>
          <cell r="D74">
            <v>90</v>
          </cell>
          <cell r="E74">
            <v>2020</v>
          </cell>
          <cell r="F74">
            <v>90</v>
          </cell>
          <cell r="G74">
            <v>643455</v>
          </cell>
          <cell r="H74" t="str">
            <v>;;=SUM(F33:G33);</v>
          </cell>
          <cell r="I74" t="str">
            <v>.</v>
          </cell>
        </row>
        <row r="75">
          <cell r="A75">
            <v>32</v>
          </cell>
          <cell r="B75" t="str">
            <v>Argentina</v>
          </cell>
          <cell r="C75">
            <v>1997</v>
          </cell>
          <cell r="D75">
            <v>90</v>
          </cell>
          <cell r="E75">
            <v>2121</v>
          </cell>
          <cell r="F75">
            <v>90</v>
          </cell>
          <cell r="G75">
            <v>628773</v>
          </cell>
          <cell r="H75" t="str">
            <v>;;=SUM(F34:G34);</v>
          </cell>
          <cell r="I75" t="str">
            <v>.</v>
          </cell>
        </row>
        <row r="76">
          <cell r="A76">
            <v>32</v>
          </cell>
          <cell r="B76" t="str">
            <v>Argentina</v>
          </cell>
          <cell r="C76">
            <v>1997</v>
          </cell>
          <cell r="D76">
            <v>90</v>
          </cell>
          <cell r="E76">
            <v>2222</v>
          </cell>
          <cell r="F76">
            <v>90</v>
          </cell>
          <cell r="G76">
            <v>611793</v>
          </cell>
          <cell r="H76" t="str">
            <v>;;=SUM(F35:G35);</v>
          </cell>
          <cell r="I76" t="str">
            <v>.</v>
          </cell>
        </row>
        <row r="77">
          <cell r="A77">
            <v>32</v>
          </cell>
          <cell r="B77" t="str">
            <v>Argentina</v>
          </cell>
          <cell r="C77">
            <v>1997</v>
          </cell>
          <cell r="D77">
            <v>90</v>
          </cell>
          <cell r="E77">
            <v>2323</v>
          </cell>
          <cell r="F77">
            <v>90</v>
          </cell>
          <cell r="G77">
            <v>592400</v>
          </cell>
          <cell r="H77" t="str">
            <v>;;=SUM(F36:G36);</v>
          </cell>
          <cell r="I77" t="str">
            <v>.</v>
          </cell>
        </row>
        <row r="78">
          <cell r="A78">
            <v>32</v>
          </cell>
          <cell r="B78" t="str">
            <v>Argentina</v>
          </cell>
          <cell r="C78">
            <v>1997</v>
          </cell>
          <cell r="D78">
            <v>90</v>
          </cell>
          <cell r="E78">
            <v>2424</v>
          </cell>
          <cell r="F78">
            <v>90</v>
          </cell>
          <cell r="G78">
            <v>571732</v>
          </cell>
          <cell r="H78" t="str">
            <v>;;=SUM(F37:G37);</v>
          </cell>
          <cell r="I78" t="str">
            <v>.</v>
          </cell>
        </row>
        <row r="79">
          <cell r="A79">
            <v>32</v>
          </cell>
          <cell r="B79" t="str">
            <v>Argentina</v>
          </cell>
          <cell r="C79">
            <v>1997</v>
          </cell>
          <cell r="D79">
            <v>90</v>
          </cell>
          <cell r="E79">
            <v>2024</v>
          </cell>
          <cell r="F79">
            <v>90</v>
          </cell>
          <cell r="G79">
            <v>3048153</v>
          </cell>
          <cell r="H79" t="str">
            <v>;;=SUM(F38:G38);</v>
          </cell>
          <cell r="I79" t="str">
            <v>.</v>
          </cell>
        </row>
        <row r="80">
          <cell r="A80">
            <v>32</v>
          </cell>
          <cell r="B80" t="str">
            <v>Argentina</v>
          </cell>
          <cell r="C80">
            <v>1997</v>
          </cell>
          <cell r="D80">
            <v>90</v>
          </cell>
          <cell r="E80">
            <v>2525</v>
          </cell>
          <cell r="F80">
            <v>90</v>
          </cell>
          <cell r="G80">
            <v>550767</v>
          </cell>
          <cell r="H80" t="str">
            <v>;;=SUM(F39:G39);</v>
          </cell>
          <cell r="I80" t="str">
            <v>.</v>
          </cell>
        </row>
        <row r="81">
          <cell r="A81">
            <v>32</v>
          </cell>
          <cell r="B81" t="str">
            <v>Argentina</v>
          </cell>
          <cell r="C81">
            <v>1997</v>
          </cell>
          <cell r="D81">
            <v>90</v>
          </cell>
          <cell r="E81">
            <v>2626</v>
          </cell>
          <cell r="F81">
            <v>90</v>
          </cell>
          <cell r="G81">
            <v>528983</v>
          </cell>
          <cell r="H81" t="str">
            <v>;;=SUM(F40:G40);</v>
          </cell>
          <cell r="I81" t="str">
            <v>.</v>
          </cell>
        </row>
        <row r="82">
          <cell r="A82">
            <v>32</v>
          </cell>
          <cell r="B82" t="str">
            <v>Argentina</v>
          </cell>
          <cell r="C82">
            <v>1997</v>
          </cell>
          <cell r="D82">
            <v>90</v>
          </cell>
          <cell r="E82">
            <v>2727</v>
          </cell>
          <cell r="F82">
            <v>90</v>
          </cell>
          <cell r="G82">
            <v>511305</v>
          </cell>
          <cell r="H82" t="str">
            <v>;;=SUM(F41:G41);</v>
          </cell>
          <cell r="I82" t="str">
            <v>.</v>
          </cell>
        </row>
        <row r="83">
          <cell r="A83">
            <v>32</v>
          </cell>
          <cell r="B83" t="str">
            <v>Argentina</v>
          </cell>
          <cell r="C83">
            <v>1997</v>
          </cell>
          <cell r="D83">
            <v>90</v>
          </cell>
          <cell r="E83">
            <v>2828</v>
          </cell>
          <cell r="F83">
            <v>90</v>
          </cell>
          <cell r="G83">
            <v>500185</v>
          </cell>
          <cell r="H83" t="str">
            <v>;;=SUM(F42:G42);</v>
          </cell>
          <cell r="I83" t="str">
            <v>.</v>
          </cell>
        </row>
        <row r="84">
          <cell r="A84">
            <v>32</v>
          </cell>
          <cell r="B84" t="str">
            <v>Argentina</v>
          </cell>
          <cell r="C84">
            <v>1997</v>
          </cell>
          <cell r="D84">
            <v>90</v>
          </cell>
          <cell r="E84">
            <v>2929</v>
          </cell>
          <cell r="F84">
            <v>90</v>
          </cell>
          <cell r="G84">
            <v>493534</v>
          </cell>
          <cell r="H84" t="str">
            <v>;;=SUM(F43:G43);</v>
          </cell>
          <cell r="I84" t="str">
            <v>.</v>
          </cell>
        </row>
        <row r="85">
          <cell r="A85">
            <v>32</v>
          </cell>
          <cell r="B85" t="str">
            <v>Argentina</v>
          </cell>
          <cell r="C85">
            <v>1997</v>
          </cell>
          <cell r="D85">
            <v>90</v>
          </cell>
          <cell r="E85">
            <v>2529</v>
          </cell>
          <cell r="F85">
            <v>90</v>
          </cell>
          <cell r="G85">
            <v>2584774</v>
          </cell>
          <cell r="H85" t="str">
            <v>;;=SUM(F44:G44);</v>
          </cell>
          <cell r="I85" t="str">
            <v>.</v>
          </cell>
        </row>
        <row r="86">
          <cell r="A86">
            <v>76</v>
          </cell>
          <cell r="B86" t="str">
            <v>Brazil</v>
          </cell>
          <cell r="C86">
            <v>1997</v>
          </cell>
          <cell r="D86">
            <v>90</v>
          </cell>
          <cell r="E86">
            <v>505</v>
          </cell>
          <cell r="F86">
            <v>90</v>
          </cell>
          <cell r="G86">
            <v>3180339.6666666698</v>
          </cell>
          <cell r="H86" t="str">
            <v>;;=SUM(F15:G15);</v>
          </cell>
          <cell r="I86" t="str">
            <v>.</v>
          </cell>
        </row>
        <row r="87">
          <cell r="A87">
            <v>76</v>
          </cell>
          <cell r="B87" t="str">
            <v>Brazil</v>
          </cell>
          <cell r="C87">
            <v>1997</v>
          </cell>
          <cell r="D87">
            <v>90</v>
          </cell>
          <cell r="E87">
            <v>606</v>
          </cell>
          <cell r="F87">
            <v>90</v>
          </cell>
          <cell r="G87">
            <v>3256195.3333333302</v>
          </cell>
          <cell r="H87" t="str">
            <v>;;=SUM(F16:G16);</v>
          </cell>
          <cell r="I87" t="str">
            <v>.</v>
          </cell>
        </row>
        <row r="88">
          <cell r="A88">
            <v>76</v>
          </cell>
          <cell r="B88" t="str">
            <v>Brazil</v>
          </cell>
          <cell r="C88">
            <v>1997</v>
          </cell>
          <cell r="D88">
            <v>90</v>
          </cell>
          <cell r="E88">
            <v>707</v>
          </cell>
          <cell r="F88">
            <v>90</v>
          </cell>
          <cell r="G88">
            <v>3514483.70461764</v>
          </cell>
          <cell r="H88" t="str">
            <v>;;=SUM(F17:G17);</v>
          </cell>
          <cell r="I88" t="str">
            <v>.</v>
          </cell>
        </row>
        <row r="89">
          <cell r="A89">
            <v>76</v>
          </cell>
          <cell r="B89" t="str">
            <v>Brazil</v>
          </cell>
          <cell r="C89">
            <v>1997</v>
          </cell>
          <cell r="D89">
            <v>90</v>
          </cell>
          <cell r="E89">
            <v>808</v>
          </cell>
          <cell r="F89">
            <v>90</v>
          </cell>
          <cell r="G89">
            <v>3468532.6638722601</v>
          </cell>
          <cell r="H89" t="str">
            <v>;;=SUM(F18:G18);</v>
          </cell>
          <cell r="I89" t="str">
            <v>.</v>
          </cell>
        </row>
        <row r="90">
          <cell r="A90">
            <v>76</v>
          </cell>
          <cell r="B90" t="str">
            <v>Brazil</v>
          </cell>
          <cell r="C90">
            <v>1997</v>
          </cell>
          <cell r="D90">
            <v>90</v>
          </cell>
          <cell r="E90">
            <v>909</v>
          </cell>
          <cell r="F90">
            <v>90</v>
          </cell>
          <cell r="G90">
            <v>3534410.1834456301</v>
          </cell>
          <cell r="H90" t="str">
            <v>;;=SUM(F19:G19);</v>
          </cell>
          <cell r="I90" t="str">
            <v>.</v>
          </cell>
        </row>
        <row r="91">
          <cell r="A91">
            <v>76</v>
          </cell>
          <cell r="B91" t="str">
            <v>Brazil</v>
          </cell>
          <cell r="C91">
            <v>1997</v>
          </cell>
          <cell r="D91">
            <v>90</v>
          </cell>
          <cell r="E91">
            <v>509</v>
          </cell>
          <cell r="F91">
            <v>90</v>
          </cell>
          <cell r="G91">
            <v>16953961.551935501</v>
          </cell>
          <cell r="H91" t="str">
            <v>;;=SUM(F20:G20);</v>
          </cell>
          <cell r="I91" t="str">
            <v>.</v>
          </cell>
        </row>
        <row r="92">
          <cell r="A92">
            <v>76</v>
          </cell>
          <cell r="B92" t="str">
            <v>Brazil</v>
          </cell>
          <cell r="C92">
            <v>1997</v>
          </cell>
          <cell r="D92">
            <v>90</v>
          </cell>
          <cell r="E92">
            <v>1010</v>
          </cell>
          <cell r="F92">
            <v>90</v>
          </cell>
          <cell r="G92">
            <v>3674441.4951938801</v>
          </cell>
          <cell r="H92" t="str">
            <v>;;=SUM(F21:G21);</v>
          </cell>
          <cell r="I92" t="str">
            <v>.</v>
          </cell>
        </row>
        <row r="93">
          <cell r="A93">
            <v>76</v>
          </cell>
          <cell r="B93" t="str">
            <v>Brazil</v>
          </cell>
          <cell r="C93">
            <v>1997</v>
          </cell>
          <cell r="D93">
            <v>90</v>
          </cell>
          <cell r="E93">
            <v>1111</v>
          </cell>
          <cell r="F93">
            <v>90</v>
          </cell>
          <cell r="G93">
            <v>3611239.7444164502</v>
          </cell>
          <cell r="H93" t="str">
            <v>;;=SUM(F22:G22);</v>
          </cell>
          <cell r="I93" t="str">
            <v>.</v>
          </cell>
        </row>
        <row r="94">
          <cell r="A94">
            <v>76</v>
          </cell>
          <cell r="B94" t="str">
            <v>Brazil</v>
          </cell>
          <cell r="C94">
            <v>1997</v>
          </cell>
          <cell r="D94">
            <v>90</v>
          </cell>
          <cell r="E94">
            <v>1212</v>
          </cell>
          <cell r="F94">
            <v>90</v>
          </cell>
          <cell r="G94">
            <v>3627376.6396428598</v>
          </cell>
          <cell r="H94" t="str">
            <v>;;=SUM(F23:G23);</v>
          </cell>
          <cell r="I94" t="str">
            <v>.</v>
          </cell>
        </row>
        <row r="95">
          <cell r="A95">
            <v>554</v>
          </cell>
          <cell r="B95" t="str">
            <v>New Zealand</v>
          </cell>
          <cell r="C95">
            <v>1998</v>
          </cell>
          <cell r="D95">
            <v>90</v>
          </cell>
          <cell r="E95">
            <v>900000</v>
          </cell>
          <cell r="F95">
            <v>90</v>
          </cell>
          <cell r="G95">
            <v>3792010</v>
          </cell>
          <cell r="H95" t="str">
            <v>;;=SUM(F11:G11);</v>
          </cell>
          <cell r="I95" t="str">
            <v>.</v>
          </cell>
        </row>
        <row r="96">
          <cell r="A96">
            <v>554</v>
          </cell>
          <cell r="B96" t="str">
            <v>New Zealand</v>
          </cell>
          <cell r="C96">
            <v>1998</v>
          </cell>
          <cell r="D96">
            <v>90</v>
          </cell>
          <cell r="E96">
            <v>300</v>
          </cell>
          <cell r="F96">
            <v>90</v>
          </cell>
          <cell r="G96">
            <v>171230</v>
          </cell>
          <cell r="H96" t="str">
            <v>;;=SUM(F12:G12);</v>
          </cell>
          <cell r="I96" t="str">
            <v>.</v>
          </cell>
        </row>
        <row r="97">
          <cell r="A97">
            <v>554</v>
          </cell>
          <cell r="B97" t="str">
            <v>New Zealand</v>
          </cell>
          <cell r="C97">
            <v>1998</v>
          </cell>
          <cell r="D97">
            <v>90</v>
          </cell>
          <cell r="E97">
            <v>303</v>
          </cell>
          <cell r="F97">
            <v>90</v>
          </cell>
          <cell r="G97">
            <v>55960</v>
          </cell>
          <cell r="H97" t="str">
            <v>;;=SUM(F13:G13);</v>
          </cell>
          <cell r="I97" t="str">
            <v>.</v>
          </cell>
        </row>
        <row r="98">
          <cell r="A98">
            <v>554</v>
          </cell>
          <cell r="B98" t="str">
            <v>New Zealand</v>
          </cell>
          <cell r="C98">
            <v>1998</v>
          </cell>
          <cell r="D98">
            <v>90</v>
          </cell>
          <cell r="E98">
            <v>404</v>
          </cell>
          <cell r="F98">
            <v>90</v>
          </cell>
          <cell r="G98">
            <v>56400</v>
          </cell>
          <cell r="H98" t="str">
            <v>;;=SUM(F14:G14);</v>
          </cell>
          <cell r="I98" t="str">
            <v>.</v>
          </cell>
        </row>
        <row r="99">
          <cell r="A99">
            <v>554</v>
          </cell>
          <cell r="B99" t="str">
            <v>New Zealand</v>
          </cell>
          <cell r="C99">
            <v>1998</v>
          </cell>
          <cell r="D99">
            <v>90</v>
          </cell>
          <cell r="E99">
            <v>505</v>
          </cell>
          <cell r="F99">
            <v>90</v>
          </cell>
          <cell r="G99">
            <v>58020</v>
          </cell>
          <cell r="H99" t="str">
            <v>;;=SUM(F15:G15);</v>
          </cell>
          <cell r="I99" t="str">
            <v>.</v>
          </cell>
        </row>
        <row r="100">
          <cell r="A100">
            <v>554</v>
          </cell>
          <cell r="B100" t="str">
            <v>New Zealand</v>
          </cell>
          <cell r="C100">
            <v>1998</v>
          </cell>
          <cell r="D100">
            <v>90</v>
          </cell>
          <cell r="E100">
            <v>606</v>
          </cell>
          <cell r="F100">
            <v>90</v>
          </cell>
          <cell r="G100">
            <v>58950</v>
          </cell>
          <cell r="H100" t="str">
            <v>;;=SUM(F16:G16);</v>
          </cell>
          <cell r="I100" t="str">
            <v>.</v>
          </cell>
        </row>
        <row r="101">
          <cell r="A101">
            <v>554</v>
          </cell>
          <cell r="B101" t="str">
            <v>New Zealand</v>
          </cell>
          <cell r="C101">
            <v>1998</v>
          </cell>
          <cell r="D101">
            <v>90</v>
          </cell>
          <cell r="E101">
            <v>707</v>
          </cell>
          <cell r="F101">
            <v>90</v>
          </cell>
          <cell r="G101">
            <v>61990</v>
          </cell>
          <cell r="H101" t="str">
            <v>;;=SUM(F17:G17);</v>
          </cell>
          <cell r="I101" t="str">
            <v>.</v>
          </cell>
        </row>
        <row r="102">
          <cell r="A102">
            <v>554</v>
          </cell>
          <cell r="B102" t="str">
            <v>New Zealand</v>
          </cell>
          <cell r="C102">
            <v>1998</v>
          </cell>
          <cell r="D102">
            <v>90</v>
          </cell>
          <cell r="E102">
            <v>808</v>
          </cell>
          <cell r="F102">
            <v>90</v>
          </cell>
          <cell r="G102">
            <v>61430</v>
          </cell>
          <cell r="H102" t="str">
            <v>;;=SUM(F18:G18);</v>
          </cell>
          <cell r="I102" t="str">
            <v>.</v>
          </cell>
        </row>
        <row r="103">
          <cell r="A103">
            <v>554</v>
          </cell>
          <cell r="B103" t="str">
            <v>New Zealand</v>
          </cell>
          <cell r="C103">
            <v>1998</v>
          </cell>
          <cell r="D103">
            <v>90</v>
          </cell>
          <cell r="E103">
            <v>909</v>
          </cell>
          <cell r="F103">
            <v>90</v>
          </cell>
          <cell r="G103">
            <v>59570</v>
          </cell>
          <cell r="H103" t="str">
            <v>;;=SUM(F19:G19);</v>
          </cell>
          <cell r="I103" t="str">
            <v>.</v>
          </cell>
        </row>
        <row r="104">
          <cell r="A104">
            <v>554</v>
          </cell>
          <cell r="B104" t="str">
            <v>New Zealand</v>
          </cell>
          <cell r="C104">
            <v>1998</v>
          </cell>
          <cell r="D104">
            <v>90</v>
          </cell>
          <cell r="E104">
            <v>509</v>
          </cell>
          <cell r="F104">
            <v>90</v>
          </cell>
          <cell r="G104">
            <v>299960</v>
          </cell>
          <cell r="H104" t="str">
            <v>;;=SUM(F20:G20);</v>
          </cell>
          <cell r="I104" t="str">
            <v>.</v>
          </cell>
        </row>
        <row r="105">
          <cell r="A105">
            <v>554</v>
          </cell>
          <cell r="B105" t="str">
            <v>New Zealand</v>
          </cell>
          <cell r="C105">
            <v>1998</v>
          </cell>
          <cell r="D105">
            <v>90</v>
          </cell>
          <cell r="E105">
            <v>1010</v>
          </cell>
          <cell r="F105">
            <v>90</v>
          </cell>
          <cell r="G105">
            <v>58010</v>
          </cell>
          <cell r="H105" t="str">
            <v>;;=SUM(F21:G21);</v>
          </cell>
          <cell r="I105" t="str">
            <v>.</v>
          </cell>
        </row>
        <row r="106">
          <cell r="A106">
            <v>554</v>
          </cell>
          <cell r="B106" t="str">
            <v>New Zealand</v>
          </cell>
          <cell r="C106">
            <v>1998</v>
          </cell>
          <cell r="D106">
            <v>90</v>
          </cell>
          <cell r="E106">
            <v>1111</v>
          </cell>
          <cell r="F106">
            <v>90</v>
          </cell>
          <cell r="G106">
            <v>55820</v>
          </cell>
          <cell r="H106" t="str">
            <v>;;=SUM(F22:G22);</v>
          </cell>
          <cell r="I106" t="str">
            <v>.</v>
          </cell>
        </row>
        <row r="107">
          <cell r="A107">
            <v>554</v>
          </cell>
          <cell r="B107" t="str">
            <v>New Zealand</v>
          </cell>
          <cell r="C107">
            <v>1998</v>
          </cell>
          <cell r="D107">
            <v>90</v>
          </cell>
          <cell r="E107">
            <v>1212</v>
          </cell>
          <cell r="F107">
            <v>90</v>
          </cell>
          <cell r="G107">
            <v>55430</v>
          </cell>
          <cell r="H107" t="str">
            <v>;;=SUM(F23:G23);</v>
          </cell>
          <cell r="I107" t="str">
            <v>.</v>
          </cell>
        </row>
        <row r="108">
          <cell r="A108">
            <v>554</v>
          </cell>
          <cell r="B108" t="str">
            <v>New Zealand</v>
          </cell>
          <cell r="C108">
            <v>1998</v>
          </cell>
          <cell r="D108">
            <v>90</v>
          </cell>
          <cell r="E108">
            <v>1313</v>
          </cell>
          <cell r="F108">
            <v>90</v>
          </cell>
          <cell r="G108">
            <v>54790</v>
          </cell>
          <cell r="H108" t="str">
            <v>;;=SUM(F24:G24);</v>
          </cell>
          <cell r="I108" t="str">
            <v>.</v>
          </cell>
        </row>
        <row r="109">
          <cell r="A109">
            <v>554</v>
          </cell>
          <cell r="B109" t="str">
            <v>New Zealand</v>
          </cell>
          <cell r="C109">
            <v>1998</v>
          </cell>
          <cell r="D109">
            <v>90</v>
          </cell>
          <cell r="E109">
            <v>1414</v>
          </cell>
          <cell r="F109">
            <v>90</v>
          </cell>
          <cell r="G109">
            <v>54260</v>
          </cell>
          <cell r="H109" t="str">
            <v>;;=SUM(F25:G25);</v>
          </cell>
          <cell r="I109" t="str">
            <v>.</v>
          </cell>
        </row>
        <row r="110">
          <cell r="A110">
            <v>554</v>
          </cell>
          <cell r="B110" t="str">
            <v>New Zealand</v>
          </cell>
          <cell r="C110">
            <v>1998</v>
          </cell>
          <cell r="D110">
            <v>90</v>
          </cell>
          <cell r="E110">
            <v>1014</v>
          </cell>
          <cell r="F110">
            <v>90</v>
          </cell>
          <cell r="G110">
            <v>278310</v>
          </cell>
          <cell r="H110" t="str">
            <v>;;=SUM(F26:G26);</v>
          </cell>
          <cell r="I110" t="str">
            <v>.</v>
          </cell>
        </row>
        <row r="111">
          <cell r="A111">
            <v>554</v>
          </cell>
          <cell r="B111" t="str">
            <v>New Zealand</v>
          </cell>
          <cell r="C111">
            <v>1998</v>
          </cell>
          <cell r="D111">
            <v>90</v>
          </cell>
          <cell r="E111">
            <v>1515</v>
          </cell>
          <cell r="F111">
            <v>90</v>
          </cell>
          <cell r="G111">
            <v>53590</v>
          </cell>
          <cell r="H111" t="str">
            <v>;;=SUM(F27:G27);</v>
          </cell>
          <cell r="I111" t="str">
            <v>.</v>
          </cell>
        </row>
        <row r="112">
          <cell r="A112">
            <v>716</v>
          </cell>
          <cell r="B112" t="str">
            <v>Zimbabwe</v>
          </cell>
          <cell r="C112">
            <v>1997</v>
          </cell>
          <cell r="D112">
            <v>90</v>
          </cell>
          <cell r="E112">
            <v>900000</v>
          </cell>
          <cell r="F112">
            <v>90</v>
          </cell>
          <cell r="G112">
            <v>10870557</v>
          </cell>
          <cell r="H112" t="str">
            <v>;;=SUM(F11:G11);</v>
          </cell>
          <cell r="I112" t="str">
            <v>.</v>
          </cell>
        </row>
        <row r="113">
          <cell r="A113">
            <v>716</v>
          </cell>
          <cell r="B113" t="str">
            <v>Zimbabwe</v>
          </cell>
          <cell r="C113">
            <v>1997</v>
          </cell>
          <cell r="D113">
            <v>90</v>
          </cell>
          <cell r="E113">
            <v>300</v>
          </cell>
          <cell r="F113">
            <v>90</v>
          </cell>
          <cell r="G113">
            <v>974881</v>
          </cell>
          <cell r="H113" t="str">
            <v/>
          </cell>
          <cell r="I113" t="str">
            <v>.</v>
          </cell>
        </row>
        <row r="114">
          <cell r="A114">
            <v>716</v>
          </cell>
          <cell r="B114" t="str">
            <v>Zimbabwe</v>
          </cell>
          <cell r="C114">
            <v>1997</v>
          </cell>
          <cell r="D114">
            <v>90</v>
          </cell>
          <cell r="E114">
            <v>303</v>
          </cell>
          <cell r="F114">
            <v>90</v>
          </cell>
          <cell r="G114">
            <v>330211</v>
          </cell>
          <cell r="H114" t="str">
            <v/>
          </cell>
          <cell r="I114" t="str">
            <v>.</v>
          </cell>
        </row>
        <row r="115">
          <cell r="A115">
            <v>716</v>
          </cell>
          <cell r="B115" t="str">
            <v>Zimbabwe</v>
          </cell>
          <cell r="C115">
            <v>1997</v>
          </cell>
          <cell r="D115">
            <v>90</v>
          </cell>
          <cell r="E115">
            <v>404</v>
          </cell>
          <cell r="F115">
            <v>90</v>
          </cell>
          <cell r="G115">
            <v>306184</v>
          </cell>
          <cell r="H115" t="str">
            <v/>
          </cell>
          <cell r="I115" t="str">
            <v>.</v>
          </cell>
        </row>
        <row r="116">
          <cell r="A116">
            <v>716</v>
          </cell>
          <cell r="B116" t="str">
            <v>Zimbabwe</v>
          </cell>
          <cell r="C116">
            <v>1997</v>
          </cell>
          <cell r="D116">
            <v>90</v>
          </cell>
          <cell r="E116">
            <v>505</v>
          </cell>
          <cell r="F116">
            <v>90</v>
          </cell>
          <cell r="G116">
            <v>328770</v>
          </cell>
          <cell r="H116" t="str">
            <v/>
          </cell>
          <cell r="I116" t="str">
            <v>.</v>
          </cell>
        </row>
        <row r="117">
          <cell r="A117">
            <v>716</v>
          </cell>
          <cell r="B117" t="str">
            <v>Zimbabwe</v>
          </cell>
          <cell r="C117">
            <v>1997</v>
          </cell>
          <cell r="D117">
            <v>90</v>
          </cell>
          <cell r="E117">
            <v>606</v>
          </cell>
          <cell r="F117">
            <v>90</v>
          </cell>
          <cell r="G117">
            <v>327924</v>
          </cell>
          <cell r="H117" t="str">
            <v/>
          </cell>
          <cell r="I117" t="str">
            <v>.</v>
          </cell>
        </row>
        <row r="118">
          <cell r="A118">
            <v>716</v>
          </cell>
          <cell r="B118" t="str">
            <v>Zimbabwe</v>
          </cell>
          <cell r="C118">
            <v>1997</v>
          </cell>
          <cell r="D118">
            <v>90</v>
          </cell>
          <cell r="E118">
            <v>707</v>
          </cell>
          <cell r="F118">
            <v>90</v>
          </cell>
          <cell r="G118">
            <v>316482</v>
          </cell>
          <cell r="H118" t="str">
            <v/>
          </cell>
          <cell r="I118" t="str">
            <v>.</v>
          </cell>
        </row>
        <row r="119">
          <cell r="A119">
            <v>716</v>
          </cell>
          <cell r="B119" t="str">
            <v>Zimbabwe</v>
          </cell>
          <cell r="C119">
            <v>1997</v>
          </cell>
          <cell r="D119">
            <v>90</v>
          </cell>
          <cell r="E119">
            <v>808</v>
          </cell>
          <cell r="F119">
            <v>90</v>
          </cell>
          <cell r="G119">
            <v>332029</v>
          </cell>
          <cell r="H119" t="str">
            <v/>
          </cell>
          <cell r="I119" t="str">
            <v>.</v>
          </cell>
        </row>
        <row r="120">
          <cell r="A120">
            <v>716</v>
          </cell>
          <cell r="B120" t="str">
            <v>Zimbabwe</v>
          </cell>
          <cell r="C120">
            <v>1997</v>
          </cell>
          <cell r="D120">
            <v>90</v>
          </cell>
          <cell r="E120">
            <v>909</v>
          </cell>
          <cell r="F120">
            <v>90</v>
          </cell>
          <cell r="G120">
            <v>340911</v>
          </cell>
          <cell r="H120" t="str">
            <v/>
          </cell>
          <cell r="I120" t="str">
            <v>.</v>
          </cell>
        </row>
        <row r="121">
          <cell r="A121">
            <v>716</v>
          </cell>
          <cell r="B121" t="str">
            <v>Zimbabwe</v>
          </cell>
          <cell r="C121">
            <v>1997</v>
          </cell>
          <cell r="D121">
            <v>90</v>
          </cell>
          <cell r="E121">
            <v>509</v>
          </cell>
          <cell r="F121">
            <v>90</v>
          </cell>
          <cell r="G121">
            <v>1653788</v>
          </cell>
          <cell r="H121" t="str">
            <v>;;=SUM(F20:G20);</v>
          </cell>
          <cell r="I121" t="str">
            <v>.</v>
          </cell>
        </row>
        <row r="122">
          <cell r="A122">
            <v>716</v>
          </cell>
          <cell r="B122" t="str">
            <v>Zimbabwe</v>
          </cell>
          <cell r="C122">
            <v>1997</v>
          </cell>
          <cell r="D122">
            <v>90</v>
          </cell>
          <cell r="E122">
            <v>1010</v>
          </cell>
          <cell r="F122">
            <v>90</v>
          </cell>
          <cell r="G122">
            <v>362477</v>
          </cell>
          <cell r="H122" t="str">
            <v/>
          </cell>
          <cell r="I122" t="str">
            <v>.</v>
          </cell>
        </row>
        <row r="123">
          <cell r="A123">
            <v>716</v>
          </cell>
          <cell r="B123" t="str">
            <v>Zimbabwe</v>
          </cell>
          <cell r="C123">
            <v>1997</v>
          </cell>
          <cell r="D123">
            <v>90</v>
          </cell>
          <cell r="E123">
            <v>1111</v>
          </cell>
          <cell r="F123">
            <v>90</v>
          </cell>
          <cell r="G123">
            <v>331952</v>
          </cell>
          <cell r="H123" t="str">
            <v/>
          </cell>
          <cell r="I123" t="str">
            <v>.</v>
          </cell>
        </row>
        <row r="124">
          <cell r="A124">
            <v>716</v>
          </cell>
          <cell r="B124" t="str">
            <v>Zimbabwe</v>
          </cell>
          <cell r="C124">
            <v>1997</v>
          </cell>
          <cell r="D124">
            <v>90</v>
          </cell>
          <cell r="E124">
            <v>1212</v>
          </cell>
          <cell r="F124">
            <v>90</v>
          </cell>
          <cell r="G124">
            <v>377154</v>
          </cell>
          <cell r="H124" t="str">
            <v/>
          </cell>
          <cell r="I124" t="str">
            <v>.</v>
          </cell>
        </row>
        <row r="125">
          <cell r="A125">
            <v>716</v>
          </cell>
          <cell r="B125" t="str">
            <v>Zimbabwe</v>
          </cell>
          <cell r="C125">
            <v>1997</v>
          </cell>
          <cell r="D125">
            <v>90</v>
          </cell>
          <cell r="E125">
            <v>1313</v>
          </cell>
          <cell r="F125">
            <v>90</v>
          </cell>
          <cell r="G125">
            <v>368322</v>
          </cell>
          <cell r="H125" t="str">
            <v/>
          </cell>
          <cell r="I125" t="str">
            <v>.</v>
          </cell>
        </row>
        <row r="126">
          <cell r="A126">
            <v>716</v>
          </cell>
          <cell r="B126" t="str">
            <v>Zimbabwe</v>
          </cell>
          <cell r="C126">
            <v>1997</v>
          </cell>
          <cell r="D126">
            <v>90</v>
          </cell>
          <cell r="E126">
            <v>1414</v>
          </cell>
          <cell r="F126">
            <v>90</v>
          </cell>
          <cell r="G126">
            <v>363650</v>
          </cell>
          <cell r="H126" t="str">
            <v>;;=SUM(F25:G25);</v>
          </cell>
          <cell r="I126" t="str">
            <v>.</v>
          </cell>
        </row>
        <row r="127">
          <cell r="A127">
            <v>716</v>
          </cell>
          <cell r="B127" t="str">
            <v>Zimbabwe</v>
          </cell>
          <cell r="C127">
            <v>1997</v>
          </cell>
          <cell r="D127">
            <v>90</v>
          </cell>
          <cell r="E127">
            <v>1014</v>
          </cell>
          <cell r="F127">
            <v>90</v>
          </cell>
          <cell r="G127">
            <v>1456751</v>
          </cell>
          <cell r="H127" t="str">
            <v>;;=SUM(F26:G26);</v>
          </cell>
          <cell r="I127" t="str">
            <v>.</v>
          </cell>
        </row>
        <row r="128">
          <cell r="A128">
            <v>716</v>
          </cell>
          <cell r="B128" t="str">
            <v>Zimbabwe</v>
          </cell>
          <cell r="C128">
            <v>1997</v>
          </cell>
          <cell r="D128">
            <v>90</v>
          </cell>
          <cell r="E128">
            <v>1515</v>
          </cell>
          <cell r="F128">
            <v>90</v>
          </cell>
          <cell r="G128">
            <v>349526</v>
          </cell>
          <cell r="H128" t="str">
            <v>;;=SUM(F27:G27);</v>
          </cell>
          <cell r="I128" t="str">
            <v>.</v>
          </cell>
        </row>
        <row r="129">
          <cell r="A129">
            <v>716</v>
          </cell>
          <cell r="B129" t="str">
            <v>Zimbabwe</v>
          </cell>
          <cell r="C129">
            <v>1997</v>
          </cell>
          <cell r="D129">
            <v>90</v>
          </cell>
          <cell r="E129">
            <v>1616</v>
          </cell>
          <cell r="F129">
            <v>90</v>
          </cell>
          <cell r="G129">
            <v>312049</v>
          </cell>
          <cell r="H129" t="str">
            <v>;;=SUM(F28:G28);</v>
          </cell>
          <cell r="I129" t="str">
            <v>.</v>
          </cell>
        </row>
        <row r="130">
          <cell r="A130">
            <v>716</v>
          </cell>
          <cell r="B130" t="str">
            <v>Zimbabwe</v>
          </cell>
          <cell r="C130">
            <v>1997</v>
          </cell>
          <cell r="D130">
            <v>90</v>
          </cell>
          <cell r="E130">
            <v>1717</v>
          </cell>
          <cell r="F130">
            <v>90</v>
          </cell>
          <cell r="G130">
            <v>313879</v>
          </cell>
          <cell r="H130" t="str">
            <v>;;=SUM(F29:G29);</v>
          </cell>
          <cell r="I130" t="str">
            <v>.</v>
          </cell>
        </row>
        <row r="131">
          <cell r="A131">
            <v>716</v>
          </cell>
          <cell r="B131" t="str">
            <v>Zimbabwe</v>
          </cell>
          <cell r="C131">
            <v>1997</v>
          </cell>
          <cell r="D131">
            <v>90</v>
          </cell>
          <cell r="E131">
            <v>1818</v>
          </cell>
          <cell r="F131">
            <v>90</v>
          </cell>
          <cell r="G131">
            <v>274988</v>
          </cell>
          <cell r="H131" t="str">
            <v>;;=SUM(F30:G30);</v>
          </cell>
          <cell r="I131" t="str">
            <v>.</v>
          </cell>
        </row>
        <row r="132">
          <cell r="A132">
            <v>716</v>
          </cell>
          <cell r="B132" t="str">
            <v>Zimbabwe</v>
          </cell>
          <cell r="C132">
            <v>1997</v>
          </cell>
          <cell r="D132">
            <v>90</v>
          </cell>
          <cell r="E132">
            <v>1919</v>
          </cell>
          <cell r="F132">
            <v>90</v>
          </cell>
          <cell r="G132">
            <v>234211</v>
          </cell>
          <cell r="H132" t="str">
            <v>;;=SUM(F31:G31);</v>
          </cell>
          <cell r="I132" t="str">
            <v>.</v>
          </cell>
        </row>
        <row r="133">
          <cell r="A133">
            <v>716</v>
          </cell>
          <cell r="B133" t="str">
            <v>Zimbabwe</v>
          </cell>
          <cell r="C133">
            <v>1997</v>
          </cell>
          <cell r="D133">
            <v>90</v>
          </cell>
          <cell r="E133">
            <v>1519</v>
          </cell>
          <cell r="F133">
            <v>90</v>
          </cell>
          <cell r="G133">
            <v>1239238</v>
          </cell>
          <cell r="H133" t="str">
            <v>;;=SUM(F32:G32);</v>
          </cell>
          <cell r="I133" t="str">
            <v>.</v>
          </cell>
        </row>
        <row r="134">
          <cell r="A134">
            <v>716</v>
          </cell>
          <cell r="B134" t="str">
            <v>Zimbabwe</v>
          </cell>
          <cell r="C134">
            <v>1997</v>
          </cell>
          <cell r="D134">
            <v>90</v>
          </cell>
          <cell r="E134">
            <v>2020</v>
          </cell>
          <cell r="F134">
            <v>90</v>
          </cell>
          <cell r="G134">
            <v>257501</v>
          </cell>
          <cell r="H134" t="str">
            <v>;;=SUM(F33:G33);</v>
          </cell>
          <cell r="I134" t="str">
            <v>.</v>
          </cell>
        </row>
        <row r="135">
          <cell r="A135">
            <v>716</v>
          </cell>
          <cell r="B135" t="str">
            <v>Zimbabwe</v>
          </cell>
          <cell r="C135">
            <v>1997</v>
          </cell>
          <cell r="D135">
            <v>90</v>
          </cell>
          <cell r="E135">
            <v>2121</v>
          </cell>
          <cell r="F135">
            <v>90</v>
          </cell>
          <cell r="G135">
            <v>215568</v>
          </cell>
          <cell r="H135" t="str">
            <v>;;=SUM(F34:G34);</v>
          </cell>
          <cell r="I135" t="str">
            <v>.</v>
          </cell>
        </row>
        <row r="136">
          <cell r="A136">
            <v>716</v>
          </cell>
          <cell r="B136" t="str">
            <v>Zimbabwe</v>
          </cell>
          <cell r="C136">
            <v>1997</v>
          </cell>
          <cell r="D136">
            <v>90</v>
          </cell>
          <cell r="E136">
            <v>2222</v>
          </cell>
          <cell r="F136">
            <v>90</v>
          </cell>
          <cell r="G136">
            <v>235979</v>
          </cell>
          <cell r="H136" t="str">
            <v>;;=SUM(F35:G35);</v>
          </cell>
          <cell r="I136" t="str">
            <v>.</v>
          </cell>
        </row>
        <row r="137">
          <cell r="A137">
            <v>716</v>
          </cell>
          <cell r="B137" t="str">
            <v>Zimbabwe</v>
          </cell>
          <cell r="C137">
            <v>1997</v>
          </cell>
          <cell r="D137">
            <v>90</v>
          </cell>
          <cell r="E137">
            <v>2323</v>
          </cell>
          <cell r="F137">
            <v>90</v>
          </cell>
          <cell r="G137">
            <v>224345</v>
          </cell>
          <cell r="H137" t="str">
            <v>;;=SUM(F36:G36);</v>
          </cell>
          <cell r="I137" t="str">
            <v>.</v>
          </cell>
        </row>
        <row r="138">
          <cell r="A138">
            <v>716</v>
          </cell>
          <cell r="B138" t="str">
            <v>Zimbabwe</v>
          </cell>
          <cell r="C138">
            <v>1997</v>
          </cell>
          <cell r="D138">
            <v>90</v>
          </cell>
          <cell r="E138">
            <v>2424</v>
          </cell>
          <cell r="F138">
            <v>90</v>
          </cell>
          <cell r="G138">
            <v>214478</v>
          </cell>
          <cell r="H138" t="str">
            <v>;;=SUM(F37:G37);</v>
          </cell>
          <cell r="I138" t="str">
            <v>.</v>
          </cell>
        </row>
        <row r="139">
          <cell r="A139">
            <v>716</v>
          </cell>
          <cell r="B139" t="str">
            <v>Zimbabwe</v>
          </cell>
          <cell r="C139">
            <v>1997</v>
          </cell>
          <cell r="D139">
            <v>90</v>
          </cell>
          <cell r="E139">
            <v>2024</v>
          </cell>
          <cell r="F139">
            <v>90</v>
          </cell>
          <cell r="G139">
            <v>989897</v>
          </cell>
          <cell r="H139" t="str">
            <v>;;=SUM(F38:G38);</v>
          </cell>
          <cell r="I139" t="str">
            <v>.</v>
          </cell>
        </row>
        <row r="140">
          <cell r="A140">
            <v>716</v>
          </cell>
          <cell r="B140" t="str">
            <v>Zimbabwe</v>
          </cell>
          <cell r="C140">
            <v>1997</v>
          </cell>
          <cell r="D140">
            <v>90</v>
          </cell>
          <cell r="E140">
            <v>2525</v>
          </cell>
          <cell r="F140">
            <v>90</v>
          </cell>
          <cell r="G140">
            <v>216119</v>
          </cell>
          <cell r="H140" t="str">
            <v>;;=SUM(F39:G39);</v>
          </cell>
          <cell r="I140" t="str">
            <v>.</v>
          </cell>
        </row>
        <row r="141">
          <cell r="A141">
            <v>716</v>
          </cell>
          <cell r="B141" t="str">
            <v>Zimbabwe</v>
          </cell>
          <cell r="C141">
            <v>1997</v>
          </cell>
          <cell r="D141">
            <v>90</v>
          </cell>
          <cell r="E141">
            <v>2626</v>
          </cell>
          <cell r="F141">
            <v>90</v>
          </cell>
          <cell r="G141">
            <v>167249</v>
          </cell>
          <cell r="H141" t="str">
            <v>;;=SUM(F40:G40);</v>
          </cell>
          <cell r="I141" t="str">
            <v>.</v>
          </cell>
        </row>
        <row r="142">
          <cell r="A142">
            <v>716</v>
          </cell>
          <cell r="B142" t="str">
            <v>Zimbabwe</v>
          </cell>
          <cell r="C142">
            <v>1997</v>
          </cell>
          <cell r="D142">
            <v>90</v>
          </cell>
          <cell r="E142">
            <v>2727</v>
          </cell>
          <cell r="F142">
            <v>90</v>
          </cell>
          <cell r="G142">
            <v>187841</v>
          </cell>
          <cell r="H142" t="str">
            <v>;;=SUM(F41:G41);</v>
          </cell>
          <cell r="I142" t="str">
            <v>.</v>
          </cell>
        </row>
        <row r="143">
          <cell r="A143">
            <v>716</v>
          </cell>
          <cell r="B143" t="str">
            <v>Zimbabwe</v>
          </cell>
          <cell r="C143">
            <v>1997</v>
          </cell>
          <cell r="D143">
            <v>90</v>
          </cell>
          <cell r="E143">
            <v>2828</v>
          </cell>
          <cell r="F143">
            <v>90</v>
          </cell>
          <cell r="G143">
            <v>164944</v>
          </cell>
          <cell r="H143" t="str">
            <v>;;=SUM(F42:G42);</v>
          </cell>
          <cell r="I143" t="str">
            <v>.</v>
          </cell>
        </row>
        <row r="144">
          <cell r="A144">
            <v>716</v>
          </cell>
          <cell r="B144" t="str">
            <v>Zimbabwe</v>
          </cell>
          <cell r="C144">
            <v>1997</v>
          </cell>
          <cell r="D144">
            <v>90</v>
          </cell>
          <cell r="E144">
            <v>2929</v>
          </cell>
          <cell r="F144">
            <v>90</v>
          </cell>
          <cell r="G144">
            <v>152448</v>
          </cell>
          <cell r="H144" t="str">
            <v>;;=SUM(F43:G43);</v>
          </cell>
          <cell r="I144" t="str">
            <v>.</v>
          </cell>
        </row>
        <row r="145">
          <cell r="A145">
            <v>716</v>
          </cell>
          <cell r="B145" t="str">
            <v>Zimbabwe</v>
          </cell>
          <cell r="C145">
            <v>1997</v>
          </cell>
          <cell r="D145">
            <v>90</v>
          </cell>
          <cell r="E145">
            <v>2529</v>
          </cell>
          <cell r="F145">
            <v>90</v>
          </cell>
          <cell r="G145">
            <v>712208</v>
          </cell>
          <cell r="H145" t="str">
            <v>;;=SUM(F44:G44);</v>
          </cell>
          <cell r="I145" t="str">
            <v>.</v>
          </cell>
        </row>
        <row r="146">
          <cell r="A146">
            <v>716</v>
          </cell>
          <cell r="B146" t="str">
            <v>Zimbabwe</v>
          </cell>
          <cell r="C146">
            <v>1997</v>
          </cell>
          <cell r="D146">
            <v>90</v>
          </cell>
          <cell r="E146">
            <v>3034</v>
          </cell>
          <cell r="F146">
            <v>90</v>
          </cell>
          <cell r="G146">
            <v>624978</v>
          </cell>
          <cell r="H146" t="str">
            <v>;;=SUM(F45:G45);</v>
          </cell>
          <cell r="I146" t="str">
            <v>.</v>
          </cell>
        </row>
        <row r="147">
          <cell r="A147">
            <v>716</v>
          </cell>
          <cell r="B147" t="str">
            <v>Zimbabwe</v>
          </cell>
          <cell r="C147">
            <v>1997</v>
          </cell>
          <cell r="D147">
            <v>90</v>
          </cell>
          <cell r="E147">
            <v>3539</v>
          </cell>
          <cell r="F147">
            <v>90</v>
          </cell>
          <cell r="G147">
            <v>583723</v>
          </cell>
          <cell r="H147" t="str">
            <v>;;=SUM(F46:G46);</v>
          </cell>
          <cell r="I147" t="str">
            <v>.</v>
          </cell>
        </row>
        <row r="148">
          <cell r="A148">
            <v>716</v>
          </cell>
          <cell r="B148" t="str">
            <v>Zimbabwe</v>
          </cell>
          <cell r="C148">
            <v>1997</v>
          </cell>
          <cell r="D148">
            <v>90</v>
          </cell>
          <cell r="E148">
            <v>4099</v>
          </cell>
          <cell r="F148">
            <v>90</v>
          </cell>
          <cell r="G148">
            <v>1997143</v>
          </cell>
          <cell r="H148" t="str">
            <v>;;=SUM(F47:G47);</v>
          </cell>
          <cell r="I148" t="str">
            <v>.</v>
          </cell>
        </row>
        <row r="149">
          <cell r="A149">
            <v>716</v>
          </cell>
          <cell r="B149" t="str">
            <v>Zimbabwe</v>
          </cell>
          <cell r="C149">
            <v>1997</v>
          </cell>
          <cell r="D149">
            <v>90</v>
          </cell>
          <cell r="E149">
            <v>990000</v>
          </cell>
          <cell r="F149">
            <v>90</v>
          </cell>
          <cell r="G149">
            <v>1555</v>
          </cell>
          <cell r="H149" t="str">
            <v>;;=SUM(F48:G48);</v>
          </cell>
          <cell r="I149" t="str">
            <v>.</v>
          </cell>
        </row>
        <row r="150">
          <cell r="A150">
            <v>32</v>
          </cell>
          <cell r="B150" t="str">
            <v>Argentina</v>
          </cell>
          <cell r="C150">
            <v>1997</v>
          </cell>
          <cell r="D150">
            <v>90</v>
          </cell>
          <cell r="E150">
            <v>3034</v>
          </cell>
          <cell r="F150">
            <v>90</v>
          </cell>
          <cell r="G150">
            <v>2373585</v>
          </cell>
          <cell r="H150" t="str">
            <v>;;=SUM(F45:G45);</v>
          </cell>
          <cell r="I150" t="str">
            <v>.</v>
          </cell>
        </row>
        <row r="151">
          <cell r="A151">
            <v>32</v>
          </cell>
          <cell r="B151" t="str">
            <v>Argentina</v>
          </cell>
          <cell r="C151">
            <v>1997</v>
          </cell>
          <cell r="D151">
            <v>90</v>
          </cell>
          <cell r="E151">
            <v>3539</v>
          </cell>
          <cell r="F151">
            <v>90</v>
          </cell>
          <cell r="G151">
            <v>2244300</v>
          </cell>
          <cell r="H151" t="str">
            <v>;;=SUM(F46:G46);</v>
          </cell>
          <cell r="I151" t="str">
            <v>.</v>
          </cell>
        </row>
        <row r="152">
          <cell r="A152">
            <v>32</v>
          </cell>
          <cell r="B152" t="str">
            <v>Argentina</v>
          </cell>
          <cell r="C152">
            <v>1997</v>
          </cell>
          <cell r="D152">
            <v>90</v>
          </cell>
          <cell r="E152">
            <v>4099</v>
          </cell>
          <cell r="F152">
            <v>90</v>
          </cell>
          <cell r="G152">
            <v>11930040</v>
          </cell>
          <cell r="H152" t="str">
            <v>;;=SUM(F47:G47);</v>
          </cell>
          <cell r="I152" t="str">
            <v>.</v>
          </cell>
        </row>
        <row r="153">
          <cell r="A153">
            <v>32</v>
          </cell>
          <cell r="B153" t="str">
            <v>Argentina</v>
          </cell>
          <cell r="C153">
            <v>1997</v>
          </cell>
          <cell r="D153">
            <v>90</v>
          </cell>
          <cell r="E153">
            <v>990000</v>
          </cell>
          <cell r="F153">
            <v>90</v>
          </cell>
          <cell r="G153">
            <v>0</v>
          </cell>
          <cell r="H153" t="str">
            <v>n;</v>
          </cell>
          <cell r="I153" t="str">
            <v>n</v>
          </cell>
        </row>
        <row r="154">
          <cell r="A154">
            <v>76</v>
          </cell>
          <cell r="B154" t="str">
            <v>Brazil</v>
          </cell>
          <cell r="C154">
            <v>1997</v>
          </cell>
          <cell r="D154">
            <v>90</v>
          </cell>
          <cell r="E154">
            <v>1313</v>
          </cell>
          <cell r="F154">
            <v>90</v>
          </cell>
          <cell r="G154">
            <v>3738993.6669658502</v>
          </cell>
          <cell r="H154" t="str">
            <v>;;=SUM(F24:G24);</v>
          </cell>
          <cell r="I154" t="str">
            <v>.</v>
          </cell>
        </row>
        <row r="155">
          <cell r="A155">
            <v>76</v>
          </cell>
          <cell r="B155" t="str">
            <v>Brazil</v>
          </cell>
          <cell r="C155">
            <v>1997</v>
          </cell>
          <cell r="D155">
            <v>90</v>
          </cell>
          <cell r="E155">
            <v>1414</v>
          </cell>
          <cell r="F155">
            <v>90</v>
          </cell>
          <cell r="G155">
            <v>3807658.90184543</v>
          </cell>
          <cell r="H155" t="str">
            <v>;;=SUM(F25:G25);</v>
          </cell>
          <cell r="I155" t="str">
            <v>.</v>
          </cell>
        </row>
        <row r="156">
          <cell r="A156">
            <v>76</v>
          </cell>
          <cell r="B156" t="str">
            <v>Brazil</v>
          </cell>
          <cell r="C156">
            <v>1997</v>
          </cell>
          <cell r="D156">
            <v>90</v>
          </cell>
          <cell r="E156">
            <v>1014</v>
          </cell>
          <cell r="F156">
            <v>90</v>
          </cell>
          <cell r="G156">
            <v>18459710.448064499</v>
          </cell>
          <cell r="H156" t="str">
            <v>;;=SUM(F26:G26);</v>
          </cell>
          <cell r="I156" t="str">
            <v>.</v>
          </cell>
        </row>
        <row r="157">
          <cell r="A157">
            <v>76</v>
          </cell>
          <cell r="B157" t="str">
            <v>Brazil</v>
          </cell>
          <cell r="C157">
            <v>1997</v>
          </cell>
          <cell r="D157">
            <v>90</v>
          </cell>
          <cell r="E157">
            <v>1515</v>
          </cell>
          <cell r="F157">
            <v>90</v>
          </cell>
          <cell r="G157">
            <v>3508555.3333333302</v>
          </cell>
          <cell r="H157" t="str">
            <v>;;=SUM(F27:G27);</v>
          </cell>
          <cell r="I157" t="str">
            <v>.</v>
          </cell>
        </row>
        <row r="158">
          <cell r="A158">
            <v>76</v>
          </cell>
          <cell r="B158" t="str">
            <v>Brazil</v>
          </cell>
          <cell r="C158">
            <v>1997</v>
          </cell>
          <cell r="D158">
            <v>90</v>
          </cell>
          <cell r="E158">
            <v>1616</v>
          </cell>
          <cell r="F158">
            <v>90</v>
          </cell>
          <cell r="G158">
            <v>3500888.3333333302</v>
          </cell>
          <cell r="H158" t="str">
            <v>;;=SUM(F28:G28);</v>
          </cell>
          <cell r="I158" t="str">
            <v>.</v>
          </cell>
        </row>
        <row r="159">
          <cell r="A159">
            <v>76</v>
          </cell>
          <cell r="B159" t="str">
            <v>Brazil</v>
          </cell>
          <cell r="C159">
            <v>1997</v>
          </cell>
          <cell r="D159">
            <v>90</v>
          </cell>
          <cell r="E159">
            <v>1717</v>
          </cell>
          <cell r="F159">
            <v>90</v>
          </cell>
          <cell r="G159">
            <v>3365811.3333333302</v>
          </cell>
          <cell r="H159" t="str">
            <v>;;=SUM(F29:G29);</v>
          </cell>
          <cell r="I159" t="str">
            <v>.</v>
          </cell>
        </row>
        <row r="160">
          <cell r="A160">
            <v>76</v>
          </cell>
          <cell r="B160" t="str">
            <v>Brazil</v>
          </cell>
          <cell r="C160">
            <v>1997</v>
          </cell>
          <cell r="D160">
            <v>90</v>
          </cell>
          <cell r="E160">
            <v>1818</v>
          </cell>
          <cell r="F160">
            <v>90</v>
          </cell>
          <cell r="G160">
            <v>3320344.3333333302</v>
          </cell>
          <cell r="H160" t="str">
            <v>;;=SUM(F30:G30);</v>
          </cell>
          <cell r="I160" t="str">
            <v>.</v>
          </cell>
        </row>
        <row r="161">
          <cell r="A161">
            <v>76</v>
          </cell>
          <cell r="B161" t="str">
            <v>Brazil</v>
          </cell>
          <cell r="C161">
            <v>1997</v>
          </cell>
          <cell r="D161">
            <v>90</v>
          </cell>
          <cell r="E161">
            <v>1919</v>
          </cell>
          <cell r="F161">
            <v>90</v>
          </cell>
          <cell r="G161">
            <v>3187707.3333333302</v>
          </cell>
          <cell r="H161" t="str">
            <v>;;=SUM(F31:G31);</v>
          </cell>
          <cell r="I161" t="str">
            <v>.</v>
          </cell>
        </row>
        <row r="162">
          <cell r="A162">
            <v>76</v>
          </cell>
          <cell r="B162" t="str">
            <v>Brazil</v>
          </cell>
          <cell r="C162">
            <v>1997</v>
          </cell>
          <cell r="D162">
            <v>90</v>
          </cell>
          <cell r="E162">
            <v>1519</v>
          </cell>
          <cell r="F162">
            <v>90</v>
          </cell>
          <cell r="G162">
            <v>16883306.666666701</v>
          </cell>
          <cell r="H162" t="str">
            <v>;;=SUM(F32:G32);</v>
          </cell>
          <cell r="I162" t="str">
            <v>.</v>
          </cell>
        </row>
        <row r="163">
          <cell r="A163">
            <v>76</v>
          </cell>
          <cell r="B163" t="str">
            <v>Brazil</v>
          </cell>
          <cell r="C163">
            <v>1997</v>
          </cell>
          <cell r="D163">
            <v>90</v>
          </cell>
          <cell r="E163">
            <v>2020</v>
          </cell>
          <cell r="F163">
            <v>90</v>
          </cell>
          <cell r="G163">
            <v>3156296.6666666698</v>
          </cell>
          <cell r="H163" t="str">
            <v>;;=SUM(F33:G33);</v>
          </cell>
          <cell r="I163" t="str">
            <v>.</v>
          </cell>
        </row>
        <row r="164">
          <cell r="A164">
            <v>76</v>
          </cell>
          <cell r="B164" t="str">
            <v>Brazil</v>
          </cell>
          <cell r="C164">
            <v>1997</v>
          </cell>
          <cell r="D164">
            <v>90</v>
          </cell>
          <cell r="E164">
            <v>2121</v>
          </cell>
          <cell r="F164">
            <v>90</v>
          </cell>
          <cell r="G164">
            <v>3053307.6666666698</v>
          </cell>
          <cell r="H164" t="str">
            <v>;;=SUM(F34:G34);</v>
          </cell>
          <cell r="I164" t="str">
            <v>.</v>
          </cell>
        </row>
        <row r="165">
          <cell r="A165">
            <v>792</v>
          </cell>
          <cell r="B165" t="str">
            <v>Turkey</v>
          </cell>
          <cell r="C165">
            <v>1998</v>
          </cell>
          <cell r="D165">
            <v>90</v>
          </cell>
          <cell r="E165">
            <v>900000</v>
          </cell>
          <cell r="F165">
            <v>90</v>
          </cell>
          <cell r="G165">
            <v>63973000</v>
          </cell>
          <cell r="H165" t="str">
            <v>;;=SUM(F11:G11);</v>
          </cell>
          <cell r="I165" t="str">
            <v>.</v>
          </cell>
        </row>
        <row r="166">
          <cell r="A166">
            <v>792</v>
          </cell>
          <cell r="B166" t="str">
            <v>Turkey</v>
          </cell>
          <cell r="C166">
            <v>1998</v>
          </cell>
          <cell r="D166">
            <v>90</v>
          </cell>
          <cell r="E166">
            <v>300</v>
          </cell>
          <cell r="F166">
            <v>90</v>
          </cell>
          <cell r="G166">
            <v>4025000</v>
          </cell>
          <cell r="H166" t="str">
            <v>;;=SUM(F12:G12);</v>
          </cell>
          <cell r="I166" t="str">
            <v>.</v>
          </cell>
        </row>
        <row r="167">
          <cell r="A167">
            <v>792</v>
          </cell>
          <cell r="B167" t="str">
            <v>Turkey</v>
          </cell>
          <cell r="C167">
            <v>1998</v>
          </cell>
          <cell r="D167">
            <v>90</v>
          </cell>
          <cell r="E167">
            <v>303</v>
          </cell>
          <cell r="F167">
            <v>90</v>
          </cell>
          <cell r="G167">
            <v>1305000</v>
          </cell>
          <cell r="H167" t="str">
            <v>;;=SUM(F13:G13);</v>
          </cell>
          <cell r="I167" t="str">
            <v>.</v>
          </cell>
        </row>
        <row r="168">
          <cell r="A168">
            <v>792</v>
          </cell>
          <cell r="B168" t="str">
            <v>Turkey</v>
          </cell>
          <cell r="C168">
            <v>1998</v>
          </cell>
          <cell r="D168">
            <v>90</v>
          </cell>
          <cell r="E168">
            <v>404</v>
          </cell>
          <cell r="F168">
            <v>90</v>
          </cell>
          <cell r="G168">
            <v>1305000</v>
          </cell>
          <cell r="H168" t="str">
            <v>;;=SUM(F14:G14);</v>
          </cell>
          <cell r="I168" t="str">
            <v>.</v>
          </cell>
        </row>
        <row r="169">
          <cell r="A169">
            <v>792</v>
          </cell>
          <cell r="B169" t="str">
            <v>Turkey</v>
          </cell>
          <cell r="C169">
            <v>1998</v>
          </cell>
          <cell r="D169">
            <v>90</v>
          </cell>
          <cell r="E169">
            <v>505</v>
          </cell>
          <cell r="F169">
            <v>90</v>
          </cell>
          <cell r="G169">
            <v>1296000</v>
          </cell>
          <cell r="H169" t="str">
            <v>;;=SUM(F15:G15);</v>
          </cell>
          <cell r="I169" t="str">
            <v>.</v>
          </cell>
        </row>
        <row r="170">
          <cell r="A170">
            <v>792</v>
          </cell>
          <cell r="B170" t="str">
            <v>Turkey</v>
          </cell>
          <cell r="C170">
            <v>1998</v>
          </cell>
          <cell r="D170">
            <v>90</v>
          </cell>
          <cell r="E170">
            <v>606</v>
          </cell>
          <cell r="F170">
            <v>90</v>
          </cell>
          <cell r="G170">
            <v>1295000</v>
          </cell>
          <cell r="H170" t="str">
            <v>;;=SUM(F16:G16);</v>
          </cell>
          <cell r="I170" t="str">
            <v>.</v>
          </cell>
        </row>
        <row r="171">
          <cell r="A171">
            <v>792</v>
          </cell>
          <cell r="B171" t="str">
            <v>Turkey</v>
          </cell>
          <cell r="C171">
            <v>1998</v>
          </cell>
          <cell r="D171">
            <v>90</v>
          </cell>
          <cell r="E171">
            <v>707</v>
          </cell>
          <cell r="F171">
            <v>90</v>
          </cell>
          <cell r="G171">
            <v>1301000</v>
          </cell>
          <cell r="H171" t="str">
            <v>;;=SUM(F17:G17);</v>
          </cell>
          <cell r="I171" t="str">
            <v>.</v>
          </cell>
        </row>
        <row r="172">
          <cell r="A172">
            <v>792</v>
          </cell>
          <cell r="B172" t="str">
            <v>Turkey</v>
          </cell>
          <cell r="C172">
            <v>1998</v>
          </cell>
          <cell r="D172">
            <v>90</v>
          </cell>
          <cell r="E172">
            <v>808</v>
          </cell>
          <cell r="F172">
            <v>90</v>
          </cell>
          <cell r="G172">
            <v>1307000</v>
          </cell>
          <cell r="H172" t="str">
            <v>;;=SUM(F18:G18);</v>
          </cell>
          <cell r="I172" t="str">
            <v>.</v>
          </cell>
        </row>
        <row r="173">
          <cell r="A173">
            <v>792</v>
          </cell>
          <cell r="B173" t="str">
            <v>Turkey</v>
          </cell>
          <cell r="C173">
            <v>1998</v>
          </cell>
          <cell r="D173">
            <v>90</v>
          </cell>
          <cell r="E173">
            <v>909</v>
          </cell>
          <cell r="F173">
            <v>90</v>
          </cell>
          <cell r="G173">
            <v>1313000</v>
          </cell>
          <cell r="H173" t="str">
            <v>;;=SUM(F19:G19);</v>
          </cell>
          <cell r="I173" t="str">
            <v>.</v>
          </cell>
        </row>
        <row r="174">
          <cell r="A174">
            <v>792</v>
          </cell>
          <cell r="B174" t="str">
            <v>Turkey</v>
          </cell>
          <cell r="C174">
            <v>1998</v>
          </cell>
          <cell r="D174">
            <v>90</v>
          </cell>
          <cell r="E174">
            <v>509</v>
          </cell>
          <cell r="F174">
            <v>90</v>
          </cell>
          <cell r="G174">
            <v>6512000</v>
          </cell>
          <cell r="H174" t="str">
            <v>;;=SUM(F20:G20);</v>
          </cell>
          <cell r="I174" t="str">
            <v>.</v>
          </cell>
        </row>
        <row r="175">
          <cell r="A175">
            <v>792</v>
          </cell>
          <cell r="B175" t="str">
            <v>Turkey</v>
          </cell>
          <cell r="C175">
            <v>1998</v>
          </cell>
          <cell r="D175">
            <v>90</v>
          </cell>
          <cell r="E175">
            <v>1010</v>
          </cell>
          <cell r="F175">
            <v>90</v>
          </cell>
          <cell r="G175">
            <v>1321000</v>
          </cell>
          <cell r="H175" t="str">
            <v>;;=SUM(F21:G21);</v>
          </cell>
          <cell r="I175" t="str">
            <v>.</v>
          </cell>
        </row>
        <row r="176">
          <cell r="A176">
            <v>792</v>
          </cell>
          <cell r="B176" t="str">
            <v>Turkey</v>
          </cell>
          <cell r="C176">
            <v>1998</v>
          </cell>
          <cell r="D176">
            <v>90</v>
          </cell>
          <cell r="E176">
            <v>1111</v>
          </cell>
          <cell r="F176">
            <v>90</v>
          </cell>
          <cell r="G176">
            <v>1329000</v>
          </cell>
          <cell r="H176" t="str">
            <v>;;=SUM(F22:G22);</v>
          </cell>
          <cell r="I176" t="str">
            <v>.</v>
          </cell>
        </row>
        <row r="177">
          <cell r="A177">
            <v>840</v>
          </cell>
          <cell r="B177" t="str">
            <v>United States</v>
          </cell>
          <cell r="C177">
            <v>1998</v>
          </cell>
          <cell r="D177">
            <v>90</v>
          </cell>
          <cell r="E177">
            <v>900000</v>
          </cell>
          <cell r="F177">
            <v>90</v>
          </cell>
          <cell r="G177">
            <v>269066914</v>
          </cell>
          <cell r="H177" t="str">
            <v>;;=SUM(F11:G11);</v>
          </cell>
          <cell r="I177" t="str">
            <v>.</v>
          </cell>
        </row>
        <row r="178">
          <cell r="A178">
            <v>840</v>
          </cell>
          <cell r="B178" t="str">
            <v>United States</v>
          </cell>
          <cell r="C178">
            <v>1998</v>
          </cell>
          <cell r="D178">
            <v>90</v>
          </cell>
          <cell r="E178">
            <v>300</v>
          </cell>
          <cell r="F178">
            <v>90</v>
          </cell>
          <cell r="G178">
            <v>11296081</v>
          </cell>
          <cell r="H178" t="str">
            <v>;;=SUM(F12:G12);</v>
          </cell>
          <cell r="I178" t="str">
            <v>.</v>
          </cell>
        </row>
        <row r="179">
          <cell r="A179">
            <v>840</v>
          </cell>
          <cell r="B179" t="str">
            <v>United States</v>
          </cell>
          <cell r="C179">
            <v>1998</v>
          </cell>
          <cell r="D179">
            <v>90</v>
          </cell>
          <cell r="E179">
            <v>303</v>
          </cell>
          <cell r="F179">
            <v>90</v>
          </cell>
          <cell r="G179">
            <v>3821326</v>
          </cell>
          <cell r="H179" t="str">
            <v>;;=SUM(F13:G13);</v>
          </cell>
          <cell r="I179" t="str">
            <v>.</v>
          </cell>
        </row>
        <row r="180">
          <cell r="A180">
            <v>840</v>
          </cell>
          <cell r="B180" t="str">
            <v>United States</v>
          </cell>
          <cell r="C180">
            <v>1998</v>
          </cell>
          <cell r="D180">
            <v>90</v>
          </cell>
          <cell r="E180">
            <v>404</v>
          </cell>
          <cell r="F180">
            <v>90</v>
          </cell>
          <cell r="G180">
            <v>3922563</v>
          </cell>
          <cell r="H180" t="str">
            <v>;;=SUM(F14:G14);</v>
          </cell>
          <cell r="I180" t="str">
            <v>.</v>
          </cell>
        </row>
        <row r="181">
          <cell r="A181">
            <v>840</v>
          </cell>
          <cell r="B181" t="str">
            <v>United States</v>
          </cell>
          <cell r="C181">
            <v>1998</v>
          </cell>
          <cell r="D181">
            <v>90</v>
          </cell>
          <cell r="E181">
            <v>505</v>
          </cell>
          <cell r="F181">
            <v>90</v>
          </cell>
          <cell r="G181">
            <v>3986034</v>
          </cell>
          <cell r="H181" t="str">
            <v>;;=SUM(F15:G15);</v>
          </cell>
          <cell r="I181" t="str">
            <v>.</v>
          </cell>
        </row>
        <row r="182">
          <cell r="A182">
            <v>840</v>
          </cell>
          <cell r="B182" t="str">
            <v>United States</v>
          </cell>
          <cell r="C182">
            <v>1998</v>
          </cell>
          <cell r="D182">
            <v>90</v>
          </cell>
          <cell r="E182">
            <v>606</v>
          </cell>
          <cell r="F182">
            <v>90</v>
          </cell>
          <cell r="G182">
            <v>4025274</v>
          </cell>
          <cell r="H182" t="str">
            <v>;;=SUM(F16:G16);</v>
          </cell>
          <cell r="I182" t="str">
            <v>.</v>
          </cell>
        </row>
        <row r="183">
          <cell r="A183">
            <v>840</v>
          </cell>
          <cell r="B183" t="str">
            <v>United States</v>
          </cell>
          <cell r="C183">
            <v>1998</v>
          </cell>
          <cell r="D183">
            <v>90</v>
          </cell>
          <cell r="E183">
            <v>707</v>
          </cell>
          <cell r="F183">
            <v>90</v>
          </cell>
          <cell r="G183">
            <v>4069416</v>
          </cell>
          <cell r="H183" t="str">
            <v>;;=SUM(F17:G17);</v>
          </cell>
          <cell r="I183" t="str">
            <v>.</v>
          </cell>
        </row>
        <row r="184">
          <cell r="A184">
            <v>840</v>
          </cell>
          <cell r="B184" t="str">
            <v>United States</v>
          </cell>
          <cell r="C184">
            <v>1998</v>
          </cell>
          <cell r="D184">
            <v>90</v>
          </cell>
          <cell r="E184">
            <v>808</v>
          </cell>
          <cell r="F184">
            <v>90</v>
          </cell>
          <cell r="G184">
            <v>3805488</v>
          </cell>
          <cell r="H184" t="str">
            <v>;;=SUM(F18:G18);</v>
          </cell>
          <cell r="I184" t="str">
            <v>.</v>
          </cell>
        </row>
        <row r="185">
          <cell r="A185">
            <v>840</v>
          </cell>
          <cell r="B185" t="str">
            <v>United States</v>
          </cell>
          <cell r="C185">
            <v>1998</v>
          </cell>
          <cell r="D185">
            <v>90</v>
          </cell>
          <cell r="E185">
            <v>909</v>
          </cell>
          <cell r="F185">
            <v>90</v>
          </cell>
          <cell r="G185">
            <v>3960882</v>
          </cell>
          <cell r="H185" t="str">
            <v>;;=SUM(F19:G19);</v>
          </cell>
          <cell r="I185" t="str">
            <v>.</v>
          </cell>
        </row>
        <row r="186">
          <cell r="A186">
            <v>840</v>
          </cell>
          <cell r="B186" t="str">
            <v>United States</v>
          </cell>
          <cell r="C186">
            <v>1998</v>
          </cell>
          <cell r="D186">
            <v>90</v>
          </cell>
          <cell r="E186">
            <v>509</v>
          </cell>
          <cell r="F186">
            <v>90</v>
          </cell>
          <cell r="G186">
            <v>19847094</v>
          </cell>
          <cell r="H186" t="str">
            <v>;;=SUM(F20:G20);</v>
          </cell>
          <cell r="I186" t="str">
            <v>.</v>
          </cell>
        </row>
        <row r="187">
          <cell r="A187">
            <v>840</v>
          </cell>
          <cell r="B187" t="str">
            <v>United States</v>
          </cell>
          <cell r="C187">
            <v>1998</v>
          </cell>
          <cell r="D187">
            <v>90</v>
          </cell>
          <cell r="E187">
            <v>1010</v>
          </cell>
          <cell r="F187">
            <v>90</v>
          </cell>
          <cell r="G187">
            <v>3905412</v>
          </cell>
          <cell r="H187" t="str">
            <v>;;=SUM(F21:G21);</v>
          </cell>
          <cell r="I187" t="str">
            <v>.</v>
          </cell>
        </row>
        <row r="188">
          <cell r="A188">
            <v>840</v>
          </cell>
          <cell r="B188" t="str">
            <v>United States</v>
          </cell>
          <cell r="C188">
            <v>1998</v>
          </cell>
          <cell r="D188">
            <v>90</v>
          </cell>
          <cell r="E188">
            <v>1111</v>
          </cell>
          <cell r="F188">
            <v>90</v>
          </cell>
          <cell r="G188">
            <v>3800870</v>
          </cell>
          <cell r="H188" t="str">
            <v>;;=SUM(F22:G22);</v>
          </cell>
          <cell r="I188" t="str">
            <v>.</v>
          </cell>
        </row>
        <row r="189">
          <cell r="A189">
            <v>840</v>
          </cell>
          <cell r="B189" t="str">
            <v>United States</v>
          </cell>
          <cell r="C189">
            <v>1998</v>
          </cell>
          <cell r="D189">
            <v>90</v>
          </cell>
          <cell r="E189">
            <v>1212</v>
          </cell>
          <cell r="F189">
            <v>90</v>
          </cell>
          <cell r="G189">
            <v>3847377</v>
          </cell>
          <cell r="H189" t="str">
            <v>;;=SUM(F23:G23);</v>
          </cell>
          <cell r="I189" t="str">
            <v>.</v>
          </cell>
        </row>
        <row r="190">
          <cell r="A190">
            <v>840</v>
          </cell>
          <cell r="B190" t="str">
            <v>United States</v>
          </cell>
          <cell r="C190">
            <v>1998</v>
          </cell>
          <cell r="D190">
            <v>90</v>
          </cell>
          <cell r="E190">
            <v>1313</v>
          </cell>
          <cell r="F190">
            <v>90</v>
          </cell>
          <cell r="G190">
            <v>3788570</v>
          </cell>
          <cell r="H190" t="str">
            <v>;;=SUM(F24:G24);</v>
          </cell>
          <cell r="I190" t="str">
            <v>.</v>
          </cell>
        </row>
        <row r="191">
          <cell r="A191">
            <v>840</v>
          </cell>
          <cell r="B191" t="str">
            <v>United States</v>
          </cell>
          <cell r="C191">
            <v>1998</v>
          </cell>
          <cell r="D191">
            <v>90</v>
          </cell>
          <cell r="E191">
            <v>1414</v>
          </cell>
          <cell r="F191">
            <v>90</v>
          </cell>
          <cell r="G191">
            <v>3799536</v>
          </cell>
          <cell r="H191" t="str">
            <v>;;=SUM(F25:G25);</v>
          </cell>
          <cell r="I191" t="str">
            <v>.</v>
          </cell>
        </row>
        <row r="192">
          <cell r="A192">
            <v>840</v>
          </cell>
          <cell r="B192" t="str">
            <v>United States</v>
          </cell>
          <cell r="C192">
            <v>1998</v>
          </cell>
          <cell r="D192">
            <v>90</v>
          </cell>
          <cell r="E192">
            <v>1014</v>
          </cell>
          <cell r="F192">
            <v>90</v>
          </cell>
          <cell r="G192">
            <v>19141765</v>
          </cell>
          <cell r="H192" t="str">
            <v>;;=SUM(F26:G26);</v>
          </cell>
          <cell r="I192" t="str">
            <v>.</v>
          </cell>
        </row>
        <row r="193">
          <cell r="A193">
            <v>840</v>
          </cell>
          <cell r="B193" t="str">
            <v>United States</v>
          </cell>
          <cell r="C193">
            <v>1998</v>
          </cell>
          <cell r="D193">
            <v>90</v>
          </cell>
          <cell r="E193">
            <v>1515</v>
          </cell>
          <cell r="F193">
            <v>90</v>
          </cell>
          <cell r="G193">
            <v>3927516</v>
          </cell>
          <cell r="H193" t="str">
            <v>;;=SUM(F27:G27);</v>
          </cell>
          <cell r="I193" t="str">
            <v>.</v>
          </cell>
        </row>
        <row r="194">
          <cell r="A194">
            <v>76</v>
          </cell>
          <cell r="B194" t="str">
            <v>Brazil</v>
          </cell>
          <cell r="C194">
            <v>1997</v>
          </cell>
          <cell r="D194">
            <v>90</v>
          </cell>
          <cell r="E194">
            <v>2222</v>
          </cell>
          <cell r="F194">
            <v>90</v>
          </cell>
          <cell r="G194">
            <v>2996572</v>
          </cell>
          <cell r="H194" t="str">
            <v>;;=SUM(F35:G35);</v>
          </cell>
          <cell r="I194" t="str">
            <v>.</v>
          </cell>
        </row>
        <row r="195">
          <cell r="A195">
            <v>76</v>
          </cell>
          <cell r="B195" t="str">
            <v>Brazil</v>
          </cell>
          <cell r="C195">
            <v>1997</v>
          </cell>
          <cell r="D195">
            <v>90</v>
          </cell>
          <cell r="E195">
            <v>2323</v>
          </cell>
          <cell r="F195">
            <v>90</v>
          </cell>
          <cell r="G195">
            <v>2930005.6666666698</v>
          </cell>
          <cell r="H195" t="str">
            <v>;;=SUM(F36:G36);</v>
          </cell>
          <cell r="I195" t="str">
            <v>.</v>
          </cell>
        </row>
        <row r="196">
          <cell r="A196">
            <v>76</v>
          </cell>
          <cell r="B196" t="str">
            <v>Brazil</v>
          </cell>
          <cell r="C196">
            <v>1997</v>
          </cell>
          <cell r="D196">
            <v>90</v>
          </cell>
          <cell r="E196">
            <v>2424</v>
          </cell>
          <cell r="F196">
            <v>90</v>
          </cell>
          <cell r="G196">
            <v>2832757.6666666698</v>
          </cell>
          <cell r="H196" t="str">
            <v>;;=SUM(F37:G37);</v>
          </cell>
          <cell r="I196" t="str">
            <v>.</v>
          </cell>
        </row>
        <row r="197">
          <cell r="A197">
            <v>76</v>
          </cell>
          <cell r="B197" t="str">
            <v>Brazil</v>
          </cell>
          <cell r="C197">
            <v>1997</v>
          </cell>
          <cell r="D197">
            <v>90</v>
          </cell>
          <cell r="E197">
            <v>2024</v>
          </cell>
          <cell r="F197">
            <v>90</v>
          </cell>
          <cell r="G197">
            <v>14968939.6666667</v>
          </cell>
          <cell r="H197" t="str">
            <v>;;=SUM(F38:G38);</v>
          </cell>
          <cell r="I197" t="str">
            <v>.</v>
          </cell>
        </row>
        <row r="198">
          <cell r="A198">
            <v>76</v>
          </cell>
          <cell r="B198" t="str">
            <v>Brazil</v>
          </cell>
          <cell r="C198">
            <v>1997</v>
          </cell>
          <cell r="D198">
            <v>90</v>
          </cell>
          <cell r="E198">
            <v>2525</v>
          </cell>
          <cell r="F198">
            <v>90</v>
          </cell>
          <cell r="G198">
            <v>2776901.6666666698</v>
          </cell>
          <cell r="H198" t="str">
            <v>;;=SUM(F39:G39);</v>
          </cell>
          <cell r="I198" t="str">
            <v>.</v>
          </cell>
        </row>
        <row r="199">
          <cell r="A199">
            <v>76</v>
          </cell>
          <cell r="B199" t="str">
            <v>Brazil</v>
          </cell>
          <cell r="C199">
            <v>1997</v>
          </cell>
          <cell r="D199">
            <v>90</v>
          </cell>
          <cell r="E199">
            <v>2626</v>
          </cell>
          <cell r="F199">
            <v>90</v>
          </cell>
          <cell r="G199">
            <v>2760054.3333333302</v>
          </cell>
          <cell r="H199" t="str">
            <v>;;=SUM(F40:G40);</v>
          </cell>
          <cell r="I199" t="str">
            <v>.</v>
          </cell>
        </row>
        <row r="200">
          <cell r="A200">
            <v>76</v>
          </cell>
          <cell r="B200" t="str">
            <v>Brazil</v>
          </cell>
          <cell r="C200">
            <v>1997</v>
          </cell>
          <cell r="D200">
            <v>90</v>
          </cell>
          <cell r="E200">
            <v>2727</v>
          </cell>
          <cell r="F200">
            <v>90</v>
          </cell>
          <cell r="G200">
            <v>2651143.6666666698</v>
          </cell>
          <cell r="H200" t="str">
            <v>;;=SUM(F41:G41);</v>
          </cell>
          <cell r="I200" t="str">
            <v>.</v>
          </cell>
        </row>
        <row r="201">
          <cell r="A201">
            <v>76</v>
          </cell>
          <cell r="B201" t="str">
            <v>Brazil</v>
          </cell>
          <cell r="C201">
            <v>1997</v>
          </cell>
          <cell r="D201">
            <v>90</v>
          </cell>
          <cell r="E201">
            <v>2828</v>
          </cell>
          <cell r="F201">
            <v>90</v>
          </cell>
          <cell r="G201">
            <v>2584853.3333333302</v>
          </cell>
          <cell r="H201" t="str">
            <v>;;=SUM(F42:G42);</v>
          </cell>
          <cell r="I201" t="str">
            <v>.</v>
          </cell>
        </row>
        <row r="202">
          <cell r="A202">
            <v>76</v>
          </cell>
          <cell r="B202" t="str">
            <v>Brazil</v>
          </cell>
          <cell r="C202">
            <v>1997</v>
          </cell>
          <cell r="D202">
            <v>90</v>
          </cell>
          <cell r="E202">
            <v>2929</v>
          </cell>
          <cell r="F202">
            <v>90</v>
          </cell>
          <cell r="G202">
            <v>2543132.3333333302</v>
          </cell>
          <cell r="H202" t="str">
            <v>;;=SUM(F43:G43);</v>
          </cell>
          <cell r="I202" t="str">
            <v>.</v>
          </cell>
        </row>
        <row r="203">
          <cell r="A203">
            <v>76</v>
          </cell>
          <cell r="B203" t="str">
            <v>Brazil</v>
          </cell>
          <cell r="C203">
            <v>1997</v>
          </cell>
          <cell r="D203">
            <v>90</v>
          </cell>
          <cell r="E203">
            <v>2529</v>
          </cell>
          <cell r="F203">
            <v>90</v>
          </cell>
          <cell r="G203">
            <v>13316085.3333333</v>
          </cell>
          <cell r="H203" t="str">
            <v>;;=SUM(F44:G44);</v>
          </cell>
          <cell r="I203" t="str">
            <v>.</v>
          </cell>
        </row>
        <row r="204">
          <cell r="A204">
            <v>76</v>
          </cell>
          <cell r="B204" t="str">
            <v>Brazil</v>
          </cell>
          <cell r="C204">
            <v>1997</v>
          </cell>
          <cell r="D204">
            <v>90</v>
          </cell>
          <cell r="E204">
            <v>3034</v>
          </cell>
          <cell r="F204">
            <v>90</v>
          </cell>
          <cell r="G204">
            <v>12355004</v>
          </cell>
          <cell r="H204" t="str">
            <v>;;=SUM(F45:G45);</v>
          </cell>
          <cell r="I204" t="str">
            <v>.</v>
          </cell>
        </row>
        <row r="205">
          <cell r="A205">
            <v>76</v>
          </cell>
          <cell r="B205" t="str">
            <v>Brazil</v>
          </cell>
          <cell r="C205">
            <v>1997</v>
          </cell>
          <cell r="D205">
            <v>90</v>
          </cell>
          <cell r="E205">
            <v>3539</v>
          </cell>
          <cell r="F205">
            <v>90</v>
          </cell>
          <cell r="G205">
            <v>10872045</v>
          </cell>
          <cell r="H205" t="str">
            <v>;;=SUM(F46:G46);</v>
          </cell>
          <cell r="I205" t="str">
            <v>.</v>
          </cell>
        </row>
        <row r="206">
          <cell r="A206">
            <v>76</v>
          </cell>
          <cell r="B206" t="str">
            <v>Brazil</v>
          </cell>
          <cell r="C206">
            <v>1997</v>
          </cell>
          <cell r="D206">
            <v>90</v>
          </cell>
          <cell r="E206">
            <v>4099</v>
          </cell>
          <cell r="F206">
            <v>90</v>
          </cell>
          <cell r="G206">
            <v>39934710</v>
          </cell>
          <cell r="H206" t="str">
            <v>;;=SUM(F47:G47);</v>
          </cell>
          <cell r="I206" t="str">
            <v>.</v>
          </cell>
        </row>
        <row r="207">
          <cell r="A207">
            <v>76</v>
          </cell>
          <cell r="B207" t="str">
            <v>Brazil</v>
          </cell>
          <cell r="C207">
            <v>1997</v>
          </cell>
          <cell r="D207">
            <v>90</v>
          </cell>
          <cell r="E207">
            <v>990000</v>
          </cell>
          <cell r="F207">
            <v>90</v>
          </cell>
          <cell r="G207">
            <v>274091</v>
          </cell>
          <cell r="H207" t="str">
            <v>;;=SUM(F48:G48);</v>
          </cell>
          <cell r="I207" t="str">
            <v>.</v>
          </cell>
        </row>
        <row r="208">
          <cell r="A208">
            <v>380</v>
          </cell>
          <cell r="B208" t="str">
            <v>Italy</v>
          </cell>
          <cell r="C208">
            <v>1998</v>
          </cell>
          <cell r="D208">
            <v>90</v>
          </cell>
          <cell r="E208">
            <v>1717</v>
          </cell>
          <cell r="F208">
            <v>90</v>
          </cell>
          <cell r="G208">
            <v>639880</v>
          </cell>
          <cell r="H208" t="str">
            <v>;;=SUM(F29:G29);</v>
          </cell>
          <cell r="I208" t="str">
            <v>.</v>
          </cell>
        </row>
        <row r="209">
          <cell r="A209">
            <v>380</v>
          </cell>
          <cell r="B209" t="str">
            <v>Italy</v>
          </cell>
          <cell r="C209">
            <v>1998</v>
          </cell>
          <cell r="D209">
            <v>90</v>
          </cell>
          <cell r="E209">
            <v>1818</v>
          </cell>
          <cell r="F209">
            <v>90</v>
          </cell>
          <cell r="G209">
            <v>663549</v>
          </cell>
          <cell r="H209" t="str">
            <v>;;=SUM(F30:G30);</v>
          </cell>
          <cell r="I209" t="str">
            <v>.</v>
          </cell>
        </row>
        <row r="210">
          <cell r="A210">
            <v>380</v>
          </cell>
          <cell r="B210" t="str">
            <v>Italy</v>
          </cell>
          <cell r="C210">
            <v>1998</v>
          </cell>
          <cell r="D210">
            <v>90</v>
          </cell>
          <cell r="E210">
            <v>1919</v>
          </cell>
          <cell r="F210">
            <v>90</v>
          </cell>
          <cell r="G210">
            <v>709380</v>
          </cell>
          <cell r="H210" t="str">
            <v>;;=SUM(F31:G31);</v>
          </cell>
          <cell r="I210" t="str">
            <v>.</v>
          </cell>
        </row>
        <row r="211">
          <cell r="A211">
            <v>380</v>
          </cell>
          <cell r="B211" t="str">
            <v>Italy</v>
          </cell>
          <cell r="C211">
            <v>1998</v>
          </cell>
          <cell r="D211">
            <v>90</v>
          </cell>
          <cell r="E211">
            <v>1519</v>
          </cell>
          <cell r="F211">
            <v>90</v>
          </cell>
          <cell r="G211">
            <v>3262515</v>
          </cell>
          <cell r="H211" t="str">
            <v>;;=SUM(F32:G32);</v>
          </cell>
          <cell r="I211" t="str">
            <v>.</v>
          </cell>
        </row>
        <row r="212">
          <cell r="A212">
            <v>380</v>
          </cell>
          <cell r="B212" t="str">
            <v>Italy</v>
          </cell>
          <cell r="C212">
            <v>1998</v>
          </cell>
          <cell r="D212">
            <v>90</v>
          </cell>
          <cell r="E212">
            <v>2020</v>
          </cell>
          <cell r="F212">
            <v>90</v>
          </cell>
          <cell r="G212">
            <v>740847</v>
          </cell>
          <cell r="H212" t="str">
            <v>;;=SUM(F33:G33);</v>
          </cell>
          <cell r="I212" t="str">
            <v>.</v>
          </cell>
        </row>
        <row r="213">
          <cell r="A213">
            <v>380</v>
          </cell>
          <cell r="B213" t="str">
            <v>Italy</v>
          </cell>
          <cell r="C213">
            <v>1998</v>
          </cell>
          <cell r="D213">
            <v>90</v>
          </cell>
          <cell r="E213">
            <v>2121</v>
          </cell>
          <cell r="F213">
            <v>90</v>
          </cell>
          <cell r="G213">
            <v>785685</v>
          </cell>
          <cell r="H213" t="str">
            <v>;;=SUM(F34:G34);</v>
          </cell>
          <cell r="I213" t="str">
            <v>.</v>
          </cell>
        </row>
        <row r="214">
          <cell r="A214">
            <v>380</v>
          </cell>
          <cell r="B214" t="str">
            <v>Italy</v>
          </cell>
          <cell r="C214">
            <v>1998</v>
          </cell>
          <cell r="D214">
            <v>90</v>
          </cell>
          <cell r="E214">
            <v>2222</v>
          </cell>
          <cell r="F214">
            <v>90</v>
          </cell>
          <cell r="G214">
            <v>836476</v>
          </cell>
          <cell r="H214" t="str">
            <v>;;=SUM(F35:G35);</v>
          </cell>
          <cell r="I214" t="str">
            <v>.</v>
          </cell>
        </row>
        <row r="215">
          <cell r="A215">
            <v>380</v>
          </cell>
          <cell r="B215" t="str">
            <v>Italy</v>
          </cell>
          <cell r="C215">
            <v>1998</v>
          </cell>
          <cell r="D215">
            <v>90</v>
          </cell>
          <cell r="E215">
            <v>2323</v>
          </cell>
          <cell r="F215">
            <v>90</v>
          </cell>
          <cell r="G215">
            <v>880103</v>
          </cell>
          <cell r="H215" t="str">
            <v>;;=SUM(F36:G36);</v>
          </cell>
          <cell r="I215" t="str">
            <v>.</v>
          </cell>
        </row>
        <row r="216">
          <cell r="A216">
            <v>380</v>
          </cell>
          <cell r="B216" t="str">
            <v>Italy</v>
          </cell>
          <cell r="C216">
            <v>1998</v>
          </cell>
          <cell r="D216">
            <v>90</v>
          </cell>
          <cell r="E216">
            <v>2424</v>
          </cell>
          <cell r="F216">
            <v>90</v>
          </cell>
          <cell r="G216">
            <v>888166</v>
          </cell>
          <cell r="H216" t="str">
            <v>;;=SUM(F37:G37);</v>
          </cell>
          <cell r="I216" t="str">
            <v>.</v>
          </cell>
        </row>
        <row r="217">
          <cell r="A217">
            <v>380</v>
          </cell>
          <cell r="B217" t="str">
            <v>Italy</v>
          </cell>
          <cell r="C217">
            <v>1998</v>
          </cell>
          <cell r="D217">
            <v>90</v>
          </cell>
          <cell r="E217">
            <v>2024</v>
          </cell>
          <cell r="F217">
            <v>90</v>
          </cell>
          <cell r="G217">
            <v>4131277</v>
          </cell>
          <cell r="H217" t="str">
            <v>;;=SUM(F38:G38);</v>
          </cell>
          <cell r="I217" t="str">
            <v>.</v>
          </cell>
        </row>
        <row r="218">
          <cell r="A218">
            <v>380</v>
          </cell>
          <cell r="B218" t="str">
            <v>Italy</v>
          </cell>
          <cell r="C218">
            <v>1998</v>
          </cell>
          <cell r="D218">
            <v>90</v>
          </cell>
          <cell r="E218">
            <v>2525</v>
          </cell>
          <cell r="F218">
            <v>90</v>
          </cell>
          <cell r="G218">
            <v>904401</v>
          </cell>
          <cell r="H218" t="str">
            <v>;;=SUM(F39:G39);</v>
          </cell>
          <cell r="I218" t="str">
            <v>.</v>
          </cell>
        </row>
        <row r="219">
          <cell r="A219">
            <v>380</v>
          </cell>
          <cell r="B219" t="str">
            <v>Italy</v>
          </cell>
          <cell r="C219">
            <v>1998</v>
          </cell>
          <cell r="D219">
            <v>90</v>
          </cell>
          <cell r="E219">
            <v>2626</v>
          </cell>
          <cell r="F219">
            <v>90</v>
          </cell>
          <cell r="G219">
            <v>928033</v>
          </cell>
          <cell r="H219" t="str">
            <v>;;=SUM(F40:G40);</v>
          </cell>
          <cell r="I219" t="str">
            <v>.</v>
          </cell>
        </row>
        <row r="220">
          <cell r="A220">
            <v>380</v>
          </cell>
          <cell r="B220" t="str">
            <v>Italy</v>
          </cell>
          <cell r="C220">
            <v>1998</v>
          </cell>
          <cell r="D220">
            <v>90</v>
          </cell>
          <cell r="E220">
            <v>2727</v>
          </cell>
          <cell r="F220">
            <v>90</v>
          </cell>
          <cell r="G220">
            <v>915235</v>
          </cell>
          <cell r="H220" t="str">
            <v>;;=SUM(F41:G41);</v>
          </cell>
          <cell r="I220" t="str">
            <v>.</v>
          </cell>
        </row>
        <row r="221">
          <cell r="A221">
            <v>380</v>
          </cell>
          <cell r="B221" t="str">
            <v>Italy</v>
          </cell>
          <cell r="C221">
            <v>1998</v>
          </cell>
          <cell r="D221">
            <v>90</v>
          </cell>
          <cell r="E221">
            <v>2828</v>
          </cell>
          <cell r="F221">
            <v>90</v>
          </cell>
          <cell r="G221">
            <v>942056</v>
          </cell>
          <cell r="H221" t="str">
            <v>;;=SUM(F42:G42);</v>
          </cell>
          <cell r="I221" t="str">
            <v>.</v>
          </cell>
        </row>
        <row r="222">
          <cell r="A222">
            <v>380</v>
          </cell>
          <cell r="B222" t="str">
            <v>Italy</v>
          </cell>
          <cell r="C222">
            <v>1998</v>
          </cell>
          <cell r="D222">
            <v>90</v>
          </cell>
          <cell r="E222">
            <v>2929</v>
          </cell>
          <cell r="F222">
            <v>90</v>
          </cell>
          <cell r="G222">
            <v>931229</v>
          </cell>
          <cell r="H222" t="str">
            <v>;;=SUM(F43:G43);</v>
          </cell>
          <cell r="I222" t="str">
            <v>.</v>
          </cell>
        </row>
        <row r="223">
          <cell r="A223">
            <v>380</v>
          </cell>
          <cell r="B223" t="str">
            <v>Italy</v>
          </cell>
          <cell r="C223">
            <v>1998</v>
          </cell>
          <cell r="D223">
            <v>90</v>
          </cell>
          <cell r="E223">
            <v>2529</v>
          </cell>
          <cell r="F223">
            <v>90</v>
          </cell>
          <cell r="G223">
            <v>4620954</v>
          </cell>
          <cell r="H223" t="str">
            <v>;;=SUM(F44:G44);</v>
          </cell>
          <cell r="I223" t="str">
            <v>.</v>
          </cell>
        </row>
        <row r="224">
          <cell r="A224">
            <v>380</v>
          </cell>
          <cell r="B224" t="str">
            <v>Italy</v>
          </cell>
          <cell r="C224">
            <v>1998</v>
          </cell>
          <cell r="D224">
            <v>90</v>
          </cell>
          <cell r="E224">
            <v>3034</v>
          </cell>
          <cell r="F224">
            <v>90</v>
          </cell>
          <cell r="G224">
            <v>4771322</v>
          </cell>
          <cell r="H224" t="str">
            <v>;;=SUM(F45:G45);</v>
          </cell>
          <cell r="I224" t="str">
            <v>.</v>
          </cell>
        </row>
        <row r="225">
          <cell r="A225">
            <v>380</v>
          </cell>
          <cell r="B225" t="str">
            <v>Italy</v>
          </cell>
          <cell r="C225">
            <v>1998</v>
          </cell>
          <cell r="D225">
            <v>90</v>
          </cell>
          <cell r="E225">
            <v>3539</v>
          </cell>
          <cell r="F225">
            <v>90</v>
          </cell>
          <cell r="G225">
            <v>4245882</v>
          </cell>
          <cell r="H225" t="str">
            <v>;;=SUM(F46:G46);</v>
          </cell>
          <cell r="I225" t="str">
            <v>.</v>
          </cell>
        </row>
        <row r="226">
          <cell r="A226">
            <v>380</v>
          </cell>
          <cell r="B226" t="str">
            <v>Italy</v>
          </cell>
          <cell r="C226">
            <v>1998</v>
          </cell>
          <cell r="D226">
            <v>90</v>
          </cell>
          <cell r="E226">
            <v>4099</v>
          </cell>
          <cell r="F226">
            <v>90</v>
          </cell>
          <cell r="G226">
            <v>28148897</v>
          </cell>
          <cell r="H226" t="str">
            <v>;;=SUM(F47:G47);</v>
          </cell>
          <cell r="I226" t="str">
            <v>.</v>
          </cell>
        </row>
        <row r="227">
          <cell r="A227">
            <v>380</v>
          </cell>
          <cell r="B227" t="str">
            <v>Italy</v>
          </cell>
          <cell r="C227">
            <v>1998</v>
          </cell>
          <cell r="D227">
            <v>90</v>
          </cell>
          <cell r="E227">
            <v>990000</v>
          </cell>
          <cell r="F227">
            <v>90</v>
          </cell>
          <cell r="G227">
            <v>0</v>
          </cell>
          <cell r="H227" t="str">
            <v>n;</v>
          </cell>
          <cell r="I227" t="str">
            <v>n</v>
          </cell>
        </row>
        <row r="228">
          <cell r="A228">
            <v>840</v>
          </cell>
          <cell r="B228" t="str">
            <v>United States</v>
          </cell>
          <cell r="C228">
            <v>1998</v>
          </cell>
          <cell r="D228">
            <v>90</v>
          </cell>
          <cell r="E228">
            <v>1616</v>
          </cell>
          <cell r="F228">
            <v>90</v>
          </cell>
          <cell r="G228">
            <v>3770336</v>
          </cell>
          <cell r="H228" t="str">
            <v>;;=SUM(F28:G28);</v>
          </cell>
          <cell r="I228" t="str">
            <v>.</v>
          </cell>
        </row>
        <row r="229">
          <cell r="A229">
            <v>840</v>
          </cell>
          <cell r="B229" t="str">
            <v>United States</v>
          </cell>
          <cell r="C229">
            <v>1998</v>
          </cell>
          <cell r="D229">
            <v>90</v>
          </cell>
          <cell r="E229">
            <v>1717</v>
          </cell>
          <cell r="F229">
            <v>90</v>
          </cell>
          <cell r="G229">
            <v>4044731</v>
          </cell>
          <cell r="H229" t="str">
            <v>;;=SUM(F29:G29);</v>
          </cell>
          <cell r="I229" t="str">
            <v>.</v>
          </cell>
        </row>
        <row r="230">
          <cell r="A230">
            <v>840</v>
          </cell>
          <cell r="B230" t="str">
            <v>United States</v>
          </cell>
          <cell r="C230">
            <v>1998</v>
          </cell>
          <cell r="D230">
            <v>90</v>
          </cell>
          <cell r="E230">
            <v>1818</v>
          </cell>
          <cell r="F230">
            <v>90</v>
          </cell>
          <cell r="G230">
            <v>3766060</v>
          </cell>
          <cell r="H230" t="str">
            <v>;;=SUM(F30:G30);</v>
          </cell>
          <cell r="I230" t="str">
            <v>.</v>
          </cell>
        </row>
        <row r="231">
          <cell r="A231">
            <v>840</v>
          </cell>
          <cell r="B231" t="str">
            <v>United States</v>
          </cell>
          <cell r="C231">
            <v>1998</v>
          </cell>
          <cell r="D231">
            <v>90</v>
          </cell>
          <cell r="E231">
            <v>1919</v>
          </cell>
          <cell r="F231">
            <v>90</v>
          </cell>
          <cell r="G231">
            <v>3826631</v>
          </cell>
          <cell r="H231" t="str">
            <v>;;=SUM(F31:G31);</v>
          </cell>
          <cell r="I231" t="str">
            <v>.</v>
          </cell>
        </row>
        <row r="232">
          <cell r="A232">
            <v>840</v>
          </cell>
          <cell r="B232" t="str">
            <v>United States</v>
          </cell>
          <cell r="C232">
            <v>1998</v>
          </cell>
          <cell r="D232">
            <v>90</v>
          </cell>
          <cell r="E232">
            <v>1519</v>
          </cell>
          <cell r="F232">
            <v>90</v>
          </cell>
          <cell r="G232">
            <v>19335274</v>
          </cell>
          <cell r="H232" t="str">
            <v>;;=SUM(F32:G32);</v>
          </cell>
          <cell r="I232" t="str">
            <v>.</v>
          </cell>
        </row>
        <row r="233">
          <cell r="A233">
            <v>840</v>
          </cell>
          <cell r="B233" t="str">
            <v>United States</v>
          </cell>
          <cell r="C233">
            <v>1998</v>
          </cell>
          <cell r="D233">
            <v>90</v>
          </cell>
          <cell r="E233">
            <v>2020</v>
          </cell>
          <cell r="F233">
            <v>90</v>
          </cell>
          <cell r="G233">
            <v>3798808</v>
          </cell>
          <cell r="H233" t="str">
            <v>;;=SUM(F33:G33);</v>
          </cell>
          <cell r="I233" t="str">
            <v>.</v>
          </cell>
        </row>
        <row r="234">
          <cell r="A234">
            <v>840</v>
          </cell>
          <cell r="B234" t="str">
            <v>United States</v>
          </cell>
          <cell r="C234">
            <v>1998</v>
          </cell>
          <cell r="D234">
            <v>90</v>
          </cell>
          <cell r="E234">
            <v>2121</v>
          </cell>
          <cell r="F234">
            <v>90</v>
          </cell>
          <cell r="G234">
            <v>3562049</v>
          </cell>
          <cell r="H234" t="str">
            <v>;;=SUM(F34:G34);</v>
          </cell>
          <cell r="I234" t="str">
            <v>.</v>
          </cell>
        </row>
        <row r="235">
          <cell r="A235">
            <v>840</v>
          </cell>
          <cell r="B235" t="str">
            <v>United States</v>
          </cell>
          <cell r="C235">
            <v>1998</v>
          </cell>
          <cell r="D235">
            <v>90</v>
          </cell>
          <cell r="E235">
            <v>2222</v>
          </cell>
          <cell r="F235">
            <v>90</v>
          </cell>
          <cell r="G235">
            <v>3416001</v>
          </cell>
          <cell r="H235" t="str">
            <v>;;=SUM(F35:G35);</v>
          </cell>
          <cell r="I235" t="str">
            <v>.</v>
          </cell>
        </row>
        <row r="236">
          <cell r="A236">
            <v>840</v>
          </cell>
          <cell r="B236" t="str">
            <v>United States</v>
          </cell>
          <cell r="C236">
            <v>1998</v>
          </cell>
          <cell r="D236">
            <v>90</v>
          </cell>
          <cell r="E236">
            <v>2323</v>
          </cell>
          <cell r="F236">
            <v>90</v>
          </cell>
          <cell r="G236">
            <v>3382439</v>
          </cell>
          <cell r="H236" t="str">
            <v>;;=SUM(F36:G36);</v>
          </cell>
          <cell r="I236" t="str">
            <v>.</v>
          </cell>
        </row>
        <row r="237">
          <cell r="A237">
            <v>840</v>
          </cell>
          <cell r="B237" t="str">
            <v>United States</v>
          </cell>
          <cell r="C237">
            <v>1998</v>
          </cell>
          <cell r="D237">
            <v>90</v>
          </cell>
          <cell r="E237">
            <v>2424</v>
          </cell>
          <cell r="F237">
            <v>90</v>
          </cell>
          <cell r="G237">
            <v>3407549</v>
          </cell>
          <cell r="H237" t="str">
            <v>;;=SUM(F37:G37);</v>
          </cell>
          <cell r="I237" t="str">
            <v>.</v>
          </cell>
        </row>
        <row r="238">
          <cell r="A238">
            <v>840</v>
          </cell>
          <cell r="B238" t="str">
            <v>United States</v>
          </cell>
          <cell r="C238">
            <v>1998</v>
          </cell>
          <cell r="D238">
            <v>90</v>
          </cell>
          <cell r="E238">
            <v>2024</v>
          </cell>
          <cell r="F238">
            <v>90</v>
          </cell>
          <cell r="G238">
            <v>17566846</v>
          </cell>
          <cell r="H238" t="str">
            <v>;;=SUM(F38:G38);</v>
          </cell>
          <cell r="I238" t="str">
            <v>.</v>
          </cell>
        </row>
        <row r="239">
          <cell r="A239">
            <v>840</v>
          </cell>
          <cell r="B239" t="str">
            <v>United States</v>
          </cell>
          <cell r="C239">
            <v>1998</v>
          </cell>
          <cell r="D239">
            <v>90</v>
          </cell>
          <cell r="E239">
            <v>2525</v>
          </cell>
          <cell r="F239">
            <v>90</v>
          </cell>
          <cell r="G239">
            <v>3521710</v>
          </cell>
          <cell r="H239" t="str">
            <v>;;=SUM(F39:G39);</v>
          </cell>
          <cell r="I239" t="str">
            <v>.</v>
          </cell>
        </row>
        <row r="240">
          <cell r="A240">
            <v>840</v>
          </cell>
          <cell r="B240" t="str">
            <v>United States</v>
          </cell>
          <cell r="C240">
            <v>1998</v>
          </cell>
          <cell r="D240">
            <v>90</v>
          </cell>
          <cell r="E240">
            <v>2626</v>
          </cell>
          <cell r="F240">
            <v>90</v>
          </cell>
          <cell r="G240">
            <v>3682201</v>
          </cell>
          <cell r="H240" t="str">
            <v>;;=SUM(F40:G40);</v>
          </cell>
          <cell r="I240" t="str">
            <v>.</v>
          </cell>
        </row>
        <row r="241">
          <cell r="A241">
            <v>840</v>
          </cell>
          <cell r="B241" t="str">
            <v>United States</v>
          </cell>
          <cell r="C241">
            <v>1998</v>
          </cell>
          <cell r="D241">
            <v>90</v>
          </cell>
          <cell r="E241">
            <v>2727</v>
          </cell>
          <cell r="F241">
            <v>90</v>
          </cell>
          <cell r="G241">
            <v>3994958</v>
          </cell>
          <cell r="H241" t="str">
            <v>;;=SUM(F41:G41);</v>
          </cell>
          <cell r="I241" t="str">
            <v>.</v>
          </cell>
        </row>
        <row r="242">
          <cell r="A242">
            <v>840</v>
          </cell>
          <cell r="B242" t="str">
            <v>United States</v>
          </cell>
          <cell r="C242">
            <v>1998</v>
          </cell>
          <cell r="D242">
            <v>90</v>
          </cell>
          <cell r="E242">
            <v>2828</v>
          </cell>
          <cell r="F242">
            <v>90</v>
          </cell>
          <cell r="G242">
            <v>3609223</v>
          </cell>
          <cell r="H242" t="str">
            <v>;;=SUM(F42:G42);</v>
          </cell>
          <cell r="I242" t="str">
            <v>.</v>
          </cell>
        </row>
        <row r="243">
          <cell r="A243">
            <v>840</v>
          </cell>
          <cell r="B243" t="str">
            <v>United States</v>
          </cell>
          <cell r="C243">
            <v>1998</v>
          </cell>
          <cell r="D243">
            <v>90</v>
          </cell>
          <cell r="E243">
            <v>2929</v>
          </cell>
          <cell r="F243">
            <v>90</v>
          </cell>
          <cell r="G243">
            <v>3906127</v>
          </cell>
          <cell r="H243" t="str">
            <v>;;=SUM(F43:G43);</v>
          </cell>
          <cell r="I243" t="str">
            <v>.</v>
          </cell>
        </row>
        <row r="244">
          <cell r="A244">
            <v>840</v>
          </cell>
          <cell r="B244" t="str">
            <v>United States</v>
          </cell>
          <cell r="C244">
            <v>1998</v>
          </cell>
          <cell r="D244">
            <v>90</v>
          </cell>
          <cell r="E244">
            <v>2529</v>
          </cell>
          <cell r="F244">
            <v>90</v>
          </cell>
          <cell r="G244">
            <v>18714219</v>
          </cell>
          <cell r="H244" t="str">
            <v>;;=SUM(F44:G44);</v>
          </cell>
          <cell r="I244" t="str">
            <v>.</v>
          </cell>
        </row>
        <row r="245">
          <cell r="A245">
            <v>840</v>
          </cell>
          <cell r="B245" t="str">
            <v>United States</v>
          </cell>
          <cell r="C245">
            <v>1998</v>
          </cell>
          <cell r="D245">
            <v>90</v>
          </cell>
          <cell r="E245">
            <v>3034</v>
          </cell>
          <cell r="F245">
            <v>90</v>
          </cell>
          <cell r="G245">
            <v>20409689</v>
          </cell>
          <cell r="H245" t="str">
            <v>;;=SUM(F45:G45);</v>
          </cell>
          <cell r="I245" t="str">
            <v>.</v>
          </cell>
        </row>
        <row r="246">
          <cell r="A246">
            <v>840</v>
          </cell>
          <cell r="B246" t="str">
            <v>United States</v>
          </cell>
          <cell r="C246">
            <v>1998</v>
          </cell>
          <cell r="D246">
            <v>90</v>
          </cell>
          <cell r="E246">
            <v>3539</v>
          </cell>
          <cell r="F246">
            <v>90</v>
          </cell>
          <cell r="G246">
            <v>22621558</v>
          </cell>
          <cell r="H246" t="str">
            <v>;;=SUM(F46:G46);</v>
          </cell>
          <cell r="I246" t="str">
            <v>.</v>
          </cell>
        </row>
        <row r="247">
          <cell r="A247">
            <v>840</v>
          </cell>
          <cell r="B247" t="str">
            <v>United States</v>
          </cell>
          <cell r="C247">
            <v>1998</v>
          </cell>
          <cell r="D247">
            <v>90</v>
          </cell>
          <cell r="E247">
            <v>4099</v>
          </cell>
          <cell r="F247">
            <v>90</v>
          </cell>
          <cell r="G247">
            <v>112390499</v>
          </cell>
          <cell r="H247" t="str">
            <v>;;=SUM(F47:G47);</v>
          </cell>
          <cell r="I247" t="str">
            <v>.</v>
          </cell>
        </row>
        <row r="248">
          <cell r="A248">
            <v>840</v>
          </cell>
          <cell r="B248" t="str">
            <v>United States</v>
          </cell>
          <cell r="C248">
            <v>1998</v>
          </cell>
          <cell r="D248">
            <v>90</v>
          </cell>
          <cell r="E248">
            <v>990000</v>
          </cell>
          <cell r="F248">
            <v>90</v>
          </cell>
          <cell r="G248">
            <v>0</v>
          </cell>
          <cell r="H248" t="str">
            <v>n;</v>
          </cell>
          <cell r="I248" t="str">
            <v>n</v>
          </cell>
        </row>
        <row r="249">
          <cell r="A249">
            <v>376</v>
          </cell>
          <cell r="B249" t="str">
            <v>Israel</v>
          </cell>
          <cell r="C249">
            <v>1998</v>
          </cell>
          <cell r="D249">
            <v>90</v>
          </cell>
          <cell r="E249">
            <v>900000</v>
          </cell>
          <cell r="F249">
            <v>90</v>
          </cell>
          <cell r="G249">
            <v>5899952</v>
          </cell>
          <cell r="H249" t="str">
            <v/>
          </cell>
          <cell r="I249" t="str">
            <v>.</v>
          </cell>
        </row>
        <row r="250">
          <cell r="A250">
            <v>376</v>
          </cell>
          <cell r="B250" t="str">
            <v>Israel</v>
          </cell>
          <cell r="C250">
            <v>1998</v>
          </cell>
          <cell r="D250">
            <v>90</v>
          </cell>
          <cell r="E250">
            <v>300</v>
          </cell>
          <cell r="F250">
            <v>90</v>
          </cell>
          <cell r="G250">
            <v>367540</v>
          </cell>
          <cell r="H250" t="str">
            <v/>
          </cell>
          <cell r="I250" t="str">
            <v>.</v>
          </cell>
        </row>
        <row r="251">
          <cell r="A251">
            <v>376</v>
          </cell>
          <cell r="B251" t="str">
            <v>Israel</v>
          </cell>
          <cell r="C251">
            <v>1998</v>
          </cell>
          <cell r="D251">
            <v>90</v>
          </cell>
          <cell r="E251">
            <v>303</v>
          </cell>
          <cell r="F251">
            <v>90</v>
          </cell>
          <cell r="G251">
            <v>117687</v>
          </cell>
          <cell r="H251" t="str">
            <v/>
          </cell>
          <cell r="I251" t="str">
            <v>.</v>
          </cell>
        </row>
        <row r="252">
          <cell r="A252">
            <v>376</v>
          </cell>
          <cell r="B252" t="str">
            <v>Israel</v>
          </cell>
          <cell r="C252">
            <v>1998</v>
          </cell>
          <cell r="D252">
            <v>90</v>
          </cell>
          <cell r="E252">
            <v>404</v>
          </cell>
          <cell r="F252">
            <v>90</v>
          </cell>
          <cell r="G252">
            <v>116812</v>
          </cell>
          <cell r="H252" t="str">
            <v/>
          </cell>
          <cell r="I252" t="str">
            <v>.</v>
          </cell>
        </row>
        <row r="253">
          <cell r="A253">
            <v>376</v>
          </cell>
          <cell r="B253" t="str">
            <v>Israel</v>
          </cell>
          <cell r="C253">
            <v>1998</v>
          </cell>
          <cell r="D253">
            <v>90</v>
          </cell>
          <cell r="E253">
            <v>505</v>
          </cell>
          <cell r="F253">
            <v>90</v>
          </cell>
          <cell r="G253">
            <v>115671</v>
          </cell>
          <cell r="H253" t="str">
            <v/>
          </cell>
          <cell r="I253" t="str">
            <v>.</v>
          </cell>
        </row>
        <row r="254">
          <cell r="A254">
            <v>376</v>
          </cell>
          <cell r="B254" t="str">
            <v>Israel</v>
          </cell>
          <cell r="C254">
            <v>1998</v>
          </cell>
          <cell r="D254">
            <v>90</v>
          </cell>
          <cell r="E254">
            <v>606</v>
          </cell>
          <cell r="F254">
            <v>90</v>
          </cell>
          <cell r="G254">
            <v>112264</v>
          </cell>
          <cell r="H254" t="str">
            <v/>
          </cell>
          <cell r="I254" t="str">
            <v>.</v>
          </cell>
        </row>
        <row r="255">
          <cell r="A255">
            <v>376</v>
          </cell>
          <cell r="B255" t="str">
            <v>Israel</v>
          </cell>
          <cell r="C255">
            <v>1998</v>
          </cell>
          <cell r="D255">
            <v>90</v>
          </cell>
          <cell r="E255">
            <v>707</v>
          </cell>
          <cell r="F255">
            <v>90</v>
          </cell>
          <cell r="G255">
            <v>112064</v>
          </cell>
          <cell r="H255" t="str">
            <v/>
          </cell>
          <cell r="I255" t="str">
            <v>.</v>
          </cell>
        </row>
        <row r="256">
          <cell r="A256">
            <v>376</v>
          </cell>
          <cell r="B256" t="str">
            <v>Israel</v>
          </cell>
          <cell r="C256">
            <v>1998</v>
          </cell>
          <cell r="D256">
            <v>90</v>
          </cell>
          <cell r="E256">
            <v>808</v>
          </cell>
          <cell r="F256">
            <v>90</v>
          </cell>
          <cell r="G256">
            <v>110825</v>
          </cell>
          <cell r="H256" t="str">
            <v/>
          </cell>
          <cell r="I256" t="str">
            <v>.</v>
          </cell>
        </row>
        <row r="257">
          <cell r="A257">
            <v>376</v>
          </cell>
          <cell r="B257" t="str">
            <v>Israel</v>
          </cell>
          <cell r="C257">
            <v>1998</v>
          </cell>
          <cell r="D257">
            <v>90</v>
          </cell>
          <cell r="E257">
            <v>909</v>
          </cell>
          <cell r="F257">
            <v>90</v>
          </cell>
          <cell r="G257">
            <v>110475</v>
          </cell>
          <cell r="H257" t="str">
            <v/>
          </cell>
          <cell r="I257" t="str">
            <v>.</v>
          </cell>
        </row>
        <row r="258">
          <cell r="A258">
            <v>40</v>
          </cell>
          <cell r="B258" t="str">
            <v>Austria</v>
          </cell>
          <cell r="C258">
            <v>1998</v>
          </cell>
          <cell r="D258">
            <v>90</v>
          </cell>
          <cell r="E258">
            <v>1919</v>
          </cell>
          <cell r="F258">
            <v>90</v>
          </cell>
          <cell r="G258">
            <v>90244</v>
          </cell>
          <cell r="H258" t="str">
            <v>;;=SUM(F31:G31);</v>
          </cell>
          <cell r="I258" t="str">
            <v>.</v>
          </cell>
        </row>
        <row r="259">
          <cell r="A259">
            <v>40</v>
          </cell>
          <cell r="B259" t="str">
            <v>Austria</v>
          </cell>
          <cell r="C259">
            <v>1998</v>
          </cell>
          <cell r="D259">
            <v>90</v>
          </cell>
          <cell r="E259">
            <v>1519</v>
          </cell>
          <cell r="F259">
            <v>90</v>
          </cell>
          <cell r="G259">
            <v>475637</v>
          </cell>
          <cell r="H259" t="str">
            <v>;;=SUM(F32:G32);</v>
          </cell>
          <cell r="I259" t="str">
            <v>.</v>
          </cell>
        </row>
        <row r="260">
          <cell r="A260">
            <v>40</v>
          </cell>
          <cell r="B260" t="str">
            <v>Austria</v>
          </cell>
          <cell r="C260">
            <v>1998</v>
          </cell>
          <cell r="D260">
            <v>90</v>
          </cell>
          <cell r="E260">
            <v>2020</v>
          </cell>
          <cell r="F260">
            <v>90</v>
          </cell>
          <cell r="G260">
            <v>90970</v>
          </cell>
          <cell r="H260" t="str">
            <v>;;=SUM(F33:G33);</v>
          </cell>
          <cell r="I260" t="str">
            <v>.</v>
          </cell>
        </row>
        <row r="261">
          <cell r="A261">
            <v>40</v>
          </cell>
          <cell r="B261" t="str">
            <v>Austria</v>
          </cell>
          <cell r="C261">
            <v>1998</v>
          </cell>
          <cell r="D261">
            <v>90</v>
          </cell>
          <cell r="E261">
            <v>2121</v>
          </cell>
          <cell r="F261">
            <v>90</v>
          </cell>
          <cell r="G261">
            <v>93409</v>
          </cell>
          <cell r="H261" t="str">
            <v>;;=SUM(F34:G34);</v>
          </cell>
          <cell r="I261" t="str">
            <v>.</v>
          </cell>
        </row>
        <row r="262">
          <cell r="A262">
            <v>40</v>
          </cell>
          <cell r="B262" t="str">
            <v>Austria</v>
          </cell>
          <cell r="C262">
            <v>1998</v>
          </cell>
          <cell r="D262">
            <v>90</v>
          </cell>
          <cell r="E262">
            <v>2222</v>
          </cell>
          <cell r="F262">
            <v>90</v>
          </cell>
          <cell r="G262">
            <v>99457</v>
          </cell>
          <cell r="H262" t="str">
            <v>;;=SUM(F35:G35);</v>
          </cell>
          <cell r="I262" t="str">
            <v>.</v>
          </cell>
        </row>
        <row r="263">
          <cell r="A263">
            <v>40</v>
          </cell>
          <cell r="B263" t="str">
            <v>Austria</v>
          </cell>
          <cell r="C263">
            <v>1998</v>
          </cell>
          <cell r="D263">
            <v>90</v>
          </cell>
          <cell r="E263">
            <v>2323</v>
          </cell>
          <cell r="F263">
            <v>90</v>
          </cell>
          <cell r="G263">
            <v>104098</v>
          </cell>
          <cell r="H263" t="str">
            <v>;;=SUM(F36:G36);</v>
          </cell>
          <cell r="I263" t="str">
            <v>.</v>
          </cell>
        </row>
        <row r="264">
          <cell r="A264">
            <v>40</v>
          </cell>
          <cell r="B264" t="str">
            <v>Austria</v>
          </cell>
          <cell r="C264">
            <v>1998</v>
          </cell>
          <cell r="D264">
            <v>90</v>
          </cell>
          <cell r="E264">
            <v>2424</v>
          </cell>
          <cell r="F264">
            <v>90</v>
          </cell>
          <cell r="G264">
            <v>107423</v>
          </cell>
          <cell r="H264" t="str">
            <v>;;=SUM(F37:G37);</v>
          </cell>
          <cell r="I264" t="str">
            <v>.</v>
          </cell>
        </row>
        <row r="265">
          <cell r="A265">
            <v>40</v>
          </cell>
          <cell r="B265" t="str">
            <v>Austria</v>
          </cell>
          <cell r="C265">
            <v>1998</v>
          </cell>
          <cell r="D265">
            <v>90</v>
          </cell>
          <cell r="E265">
            <v>2024</v>
          </cell>
          <cell r="F265">
            <v>90</v>
          </cell>
          <cell r="G265">
            <v>495357</v>
          </cell>
          <cell r="H265" t="str">
            <v>;;=SUM(F38:G38);</v>
          </cell>
          <cell r="I265" t="str">
            <v>.</v>
          </cell>
        </row>
        <row r="266">
          <cell r="A266">
            <v>40</v>
          </cell>
          <cell r="B266" t="str">
            <v>Austria</v>
          </cell>
          <cell r="C266">
            <v>1998</v>
          </cell>
          <cell r="D266">
            <v>90</v>
          </cell>
          <cell r="E266">
            <v>2525</v>
          </cell>
          <cell r="F266">
            <v>90</v>
          </cell>
          <cell r="G266">
            <v>116820</v>
          </cell>
          <cell r="H266" t="str">
            <v>;;=SUM(F39:G39);</v>
          </cell>
          <cell r="I266" t="str">
            <v>.</v>
          </cell>
        </row>
        <row r="267">
          <cell r="A267">
            <v>40</v>
          </cell>
          <cell r="B267" t="str">
            <v>Austria</v>
          </cell>
          <cell r="C267">
            <v>1998</v>
          </cell>
          <cell r="D267">
            <v>90</v>
          </cell>
          <cell r="E267">
            <v>2626</v>
          </cell>
          <cell r="F267">
            <v>90</v>
          </cell>
          <cell r="G267">
            <v>124548</v>
          </cell>
          <cell r="H267" t="str">
            <v>;;=SUM(F40:G40);</v>
          </cell>
          <cell r="I267" t="str">
            <v>.</v>
          </cell>
        </row>
        <row r="268">
          <cell r="A268">
            <v>40</v>
          </cell>
          <cell r="B268" t="str">
            <v>Austria</v>
          </cell>
          <cell r="C268">
            <v>1998</v>
          </cell>
          <cell r="D268">
            <v>90</v>
          </cell>
          <cell r="E268">
            <v>2727</v>
          </cell>
          <cell r="F268">
            <v>90</v>
          </cell>
          <cell r="G268">
            <v>128645</v>
          </cell>
          <cell r="H268" t="str">
            <v>;;=SUM(F41:G41);</v>
          </cell>
          <cell r="I268" t="str">
            <v>.</v>
          </cell>
        </row>
        <row r="269">
          <cell r="A269">
            <v>40</v>
          </cell>
          <cell r="B269" t="str">
            <v>Austria</v>
          </cell>
          <cell r="C269">
            <v>1998</v>
          </cell>
          <cell r="D269">
            <v>90</v>
          </cell>
          <cell r="E269">
            <v>2828</v>
          </cell>
          <cell r="F269">
            <v>90</v>
          </cell>
          <cell r="G269">
            <v>136301</v>
          </cell>
          <cell r="H269" t="str">
            <v>;;=SUM(F42:G42);</v>
          </cell>
          <cell r="I269" t="str">
            <v>.</v>
          </cell>
        </row>
        <row r="270">
          <cell r="A270">
            <v>40</v>
          </cell>
          <cell r="B270" t="str">
            <v>Austria</v>
          </cell>
          <cell r="C270">
            <v>1998</v>
          </cell>
          <cell r="D270">
            <v>90</v>
          </cell>
          <cell r="E270">
            <v>2929</v>
          </cell>
          <cell r="F270">
            <v>90</v>
          </cell>
          <cell r="G270">
            <v>142838</v>
          </cell>
          <cell r="H270" t="str">
            <v>;;=SUM(F43:G43);</v>
          </cell>
          <cell r="I270" t="str">
            <v>.</v>
          </cell>
        </row>
        <row r="271">
          <cell r="A271">
            <v>40</v>
          </cell>
          <cell r="B271" t="str">
            <v>Austria</v>
          </cell>
          <cell r="C271">
            <v>1998</v>
          </cell>
          <cell r="D271">
            <v>90</v>
          </cell>
          <cell r="E271">
            <v>2529</v>
          </cell>
          <cell r="F271">
            <v>90</v>
          </cell>
          <cell r="G271">
            <v>649152</v>
          </cell>
          <cell r="H271" t="str">
            <v>;;=SUM(F44:G44);</v>
          </cell>
          <cell r="I271" t="str">
            <v>.</v>
          </cell>
        </row>
        <row r="272">
          <cell r="A272">
            <v>40</v>
          </cell>
          <cell r="B272" t="str">
            <v>Austria</v>
          </cell>
          <cell r="C272">
            <v>1998</v>
          </cell>
          <cell r="D272">
            <v>90</v>
          </cell>
          <cell r="E272">
            <v>3034</v>
          </cell>
          <cell r="F272">
            <v>90</v>
          </cell>
          <cell r="G272">
            <v>722221</v>
          </cell>
          <cell r="H272" t="str">
            <v>;;=SUM(F45:G45);</v>
          </cell>
          <cell r="I272" t="str">
            <v>.</v>
          </cell>
        </row>
        <row r="273">
          <cell r="A273">
            <v>40</v>
          </cell>
          <cell r="B273" t="str">
            <v>Austria</v>
          </cell>
          <cell r="C273">
            <v>1998</v>
          </cell>
          <cell r="D273">
            <v>90</v>
          </cell>
          <cell r="E273">
            <v>3539</v>
          </cell>
          <cell r="F273">
            <v>90</v>
          </cell>
          <cell r="G273">
            <v>670651</v>
          </cell>
          <cell r="H273" t="str">
            <v>;;=SUM(F46:G46);</v>
          </cell>
          <cell r="I273" t="str">
            <v>.</v>
          </cell>
        </row>
        <row r="274">
          <cell r="A274">
            <v>40</v>
          </cell>
          <cell r="B274" t="str">
            <v>Austria</v>
          </cell>
          <cell r="C274">
            <v>1998</v>
          </cell>
          <cell r="D274">
            <v>90</v>
          </cell>
          <cell r="E274">
            <v>4099</v>
          </cell>
          <cell r="F274">
            <v>90</v>
          </cell>
          <cell r="G274">
            <v>3675804</v>
          </cell>
          <cell r="H274" t="str">
            <v>;;=SUM(F47:G47);</v>
          </cell>
          <cell r="I274" t="str">
            <v>.</v>
          </cell>
        </row>
        <row r="275">
          <cell r="A275">
            <v>40</v>
          </cell>
          <cell r="B275" t="str">
            <v>Austria</v>
          </cell>
          <cell r="C275">
            <v>1998</v>
          </cell>
          <cell r="D275">
            <v>90</v>
          </cell>
          <cell r="E275">
            <v>990000</v>
          </cell>
          <cell r="F275">
            <v>90</v>
          </cell>
          <cell r="G275">
            <v>0</v>
          </cell>
          <cell r="H275" t="str">
            <v>;;=SUM(F48:G48);</v>
          </cell>
          <cell r="I275" t="str">
            <v>.</v>
          </cell>
        </row>
        <row r="276">
          <cell r="A276">
            <v>57</v>
          </cell>
          <cell r="B276" t="str">
            <v>Belgium (Fl)</v>
          </cell>
          <cell r="C276">
            <v>1998</v>
          </cell>
          <cell r="D276">
            <v>90</v>
          </cell>
          <cell r="E276">
            <v>900000</v>
          </cell>
          <cell r="F276">
            <v>90</v>
          </cell>
          <cell r="G276">
            <v>6103018</v>
          </cell>
          <cell r="H276" t="str">
            <v>;;=SUM(F11:G11);</v>
          </cell>
          <cell r="I276" t="str">
            <v>.</v>
          </cell>
        </row>
        <row r="277">
          <cell r="A277">
            <v>57</v>
          </cell>
          <cell r="B277" t="str">
            <v>Belgium (Fl)</v>
          </cell>
          <cell r="C277">
            <v>1998</v>
          </cell>
          <cell r="D277">
            <v>90</v>
          </cell>
          <cell r="E277">
            <v>300</v>
          </cell>
          <cell r="F277">
            <v>90</v>
          </cell>
          <cell r="G277">
            <v>201486</v>
          </cell>
          <cell r="H277" t="str">
            <v>;;=SUM(F12:G12);</v>
          </cell>
          <cell r="I277" t="str">
            <v>.</v>
          </cell>
        </row>
        <row r="278">
          <cell r="A278">
            <v>57</v>
          </cell>
          <cell r="B278" t="str">
            <v>Belgium (Fl)</v>
          </cell>
          <cell r="C278">
            <v>1998</v>
          </cell>
          <cell r="D278">
            <v>90</v>
          </cell>
          <cell r="E278">
            <v>303</v>
          </cell>
          <cell r="F278">
            <v>90</v>
          </cell>
          <cell r="G278">
            <v>68178</v>
          </cell>
          <cell r="H278" t="str">
            <v>;;=SUM(F13:G13);</v>
          </cell>
          <cell r="I278" t="str">
            <v>.</v>
          </cell>
        </row>
        <row r="279">
          <cell r="A279">
            <v>57</v>
          </cell>
          <cell r="B279" t="str">
            <v>Belgium (Fl)</v>
          </cell>
          <cell r="C279">
            <v>1998</v>
          </cell>
          <cell r="D279">
            <v>90</v>
          </cell>
          <cell r="E279">
            <v>404</v>
          </cell>
          <cell r="F279">
            <v>90</v>
          </cell>
          <cell r="G279">
            <v>71417</v>
          </cell>
          <cell r="H279" t="str">
            <v>;;=SUM(F14:G14);</v>
          </cell>
          <cell r="I279" t="str">
            <v>.</v>
          </cell>
        </row>
        <row r="280">
          <cell r="A280">
            <v>57</v>
          </cell>
          <cell r="B280" t="str">
            <v>Belgium (Fl)</v>
          </cell>
          <cell r="C280">
            <v>1998</v>
          </cell>
          <cell r="D280">
            <v>90</v>
          </cell>
          <cell r="E280">
            <v>505</v>
          </cell>
          <cell r="F280">
            <v>90</v>
          </cell>
          <cell r="G280">
            <v>73693</v>
          </cell>
          <cell r="H280" t="str">
            <v>;;=SUM(F15:G15);</v>
          </cell>
          <cell r="I280" t="str">
            <v>.</v>
          </cell>
        </row>
        <row r="281">
          <cell r="A281">
            <v>57</v>
          </cell>
          <cell r="B281" t="str">
            <v>Belgium (Fl)</v>
          </cell>
          <cell r="C281">
            <v>1998</v>
          </cell>
          <cell r="D281">
            <v>90</v>
          </cell>
          <cell r="E281">
            <v>606</v>
          </cell>
          <cell r="F281">
            <v>90</v>
          </cell>
          <cell r="G281">
            <v>74410</v>
          </cell>
          <cell r="H281" t="str">
            <v>;;=SUM(F16:G16);</v>
          </cell>
          <cell r="I281" t="str">
            <v>.</v>
          </cell>
        </row>
        <row r="282">
          <cell r="A282">
            <v>57</v>
          </cell>
          <cell r="B282" t="str">
            <v>Belgium (Fl)</v>
          </cell>
          <cell r="C282">
            <v>1998</v>
          </cell>
          <cell r="D282">
            <v>90</v>
          </cell>
          <cell r="E282">
            <v>707</v>
          </cell>
          <cell r="F282">
            <v>90</v>
          </cell>
          <cell r="G282">
            <v>73733</v>
          </cell>
          <cell r="H282" t="str">
            <v>;;=SUM(F17:G17);</v>
          </cell>
          <cell r="I282" t="str">
            <v>.</v>
          </cell>
        </row>
        <row r="283">
          <cell r="A283">
            <v>57</v>
          </cell>
          <cell r="B283" t="str">
            <v>Belgium (Fl)</v>
          </cell>
          <cell r="C283">
            <v>1998</v>
          </cell>
          <cell r="D283">
            <v>90</v>
          </cell>
          <cell r="E283">
            <v>808</v>
          </cell>
          <cell r="F283">
            <v>90</v>
          </cell>
          <cell r="G283">
            <v>71353</v>
          </cell>
          <cell r="H283" t="str">
            <v>;;=SUM(F18:G18);</v>
          </cell>
          <cell r="I283" t="str">
            <v>.</v>
          </cell>
        </row>
        <row r="284">
          <cell r="A284">
            <v>57</v>
          </cell>
          <cell r="B284" t="str">
            <v>Belgium (Fl)</v>
          </cell>
          <cell r="C284">
            <v>1998</v>
          </cell>
          <cell r="D284">
            <v>90</v>
          </cell>
          <cell r="E284">
            <v>909</v>
          </cell>
          <cell r="F284">
            <v>90</v>
          </cell>
          <cell r="G284">
            <v>70700</v>
          </cell>
          <cell r="H284" t="str">
            <v>;;=SUM(F19:G19);</v>
          </cell>
          <cell r="I284" t="str">
            <v>.</v>
          </cell>
        </row>
        <row r="285">
          <cell r="A285">
            <v>57</v>
          </cell>
          <cell r="B285" t="str">
            <v>Belgium (Fl)</v>
          </cell>
          <cell r="C285">
            <v>1998</v>
          </cell>
          <cell r="D285">
            <v>90</v>
          </cell>
          <cell r="E285">
            <v>509</v>
          </cell>
          <cell r="F285">
            <v>90</v>
          </cell>
          <cell r="G285">
            <v>363889</v>
          </cell>
          <cell r="H285" t="str">
            <v>;;=SUM(F20:G20);</v>
          </cell>
          <cell r="I285" t="str">
            <v>.</v>
          </cell>
        </row>
        <row r="286">
          <cell r="A286">
            <v>57</v>
          </cell>
          <cell r="B286" t="str">
            <v>Belgium (Fl)</v>
          </cell>
          <cell r="C286">
            <v>1998</v>
          </cell>
          <cell r="D286">
            <v>90</v>
          </cell>
          <cell r="E286">
            <v>1010</v>
          </cell>
          <cell r="F286">
            <v>90</v>
          </cell>
          <cell r="G286">
            <v>69691</v>
          </cell>
          <cell r="H286" t="str">
            <v>;;=SUM(F21:G21);</v>
          </cell>
          <cell r="I286" t="str">
            <v>.</v>
          </cell>
        </row>
        <row r="287">
          <cell r="A287">
            <v>124</v>
          </cell>
          <cell r="B287" t="str">
            <v>Canada</v>
          </cell>
          <cell r="C287">
            <v>1998</v>
          </cell>
          <cell r="D287">
            <v>90</v>
          </cell>
          <cell r="E287">
            <v>2020</v>
          </cell>
          <cell r="F287">
            <v>90</v>
          </cell>
          <cell r="G287">
            <v>404688</v>
          </cell>
          <cell r="H287" t="str">
            <v>;;=SUM(F33:G33);</v>
          </cell>
          <cell r="I287" t="str">
            <v>.</v>
          </cell>
        </row>
        <row r="288">
          <cell r="A288">
            <v>124</v>
          </cell>
          <cell r="B288" t="str">
            <v>Canada</v>
          </cell>
          <cell r="C288">
            <v>1998</v>
          </cell>
          <cell r="D288">
            <v>90</v>
          </cell>
          <cell r="E288">
            <v>2121</v>
          </cell>
          <cell r="F288">
            <v>90</v>
          </cell>
          <cell r="G288">
            <v>408569</v>
          </cell>
          <cell r="H288" t="str">
            <v>;;=SUM(F34:G34);</v>
          </cell>
          <cell r="I288" t="str">
            <v>.</v>
          </cell>
        </row>
        <row r="289">
          <cell r="A289">
            <v>124</v>
          </cell>
          <cell r="B289" t="str">
            <v>Canada</v>
          </cell>
          <cell r="C289">
            <v>1998</v>
          </cell>
          <cell r="D289">
            <v>90</v>
          </cell>
          <cell r="E289">
            <v>2222</v>
          </cell>
          <cell r="F289">
            <v>90</v>
          </cell>
          <cell r="G289">
            <v>410043</v>
          </cell>
          <cell r="H289" t="str">
            <v>;;=SUM(F35:G35);</v>
          </cell>
          <cell r="I289" t="str">
            <v>.</v>
          </cell>
        </row>
        <row r="290">
          <cell r="A290">
            <v>124</v>
          </cell>
          <cell r="B290" t="str">
            <v>Canada</v>
          </cell>
          <cell r="C290">
            <v>1998</v>
          </cell>
          <cell r="D290">
            <v>90</v>
          </cell>
          <cell r="E290">
            <v>2323</v>
          </cell>
          <cell r="F290">
            <v>90</v>
          </cell>
          <cell r="G290">
            <v>405526</v>
          </cell>
          <cell r="H290" t="str">
            <v>;;=SUM(F36:G36);</v>
          </cell>
          <cell r="I290" t="str">
            <v>.</v>
          </cell>
        </row>
        <row r="291">
          <cell r="A291">
            <v>124</v>
          </cell>
          <cell r="B291" t="str">
            <v>Canada</v>
          </cell>
          <cell r="C291">
            <v>1998</v>
          </cell>
          <cell r="D291">
            <v>90</v>
          </cell>
          <cell r="E291">
            <v>2424</v>
          </cell>
          <cell r="F291">
            <v>90</v>
          </cell>
          <cell r="G291">
            <v>402934</v>
          </cell>
          <cell r="H291" t="str">
            <v>;;=SUM(F37:G37);</v>
          </cell>
          <cell r="I291" t="str">
            <v>.</v>
          </cell>
        </row>
        <row r="292">
          <cell r="A292">
            <v>124</v>
          </cell>
          <cell r="B292" t="str">
            <v>Canada</v>
          </cell>
          <cell r="C292">
            <v>1998</v>
          </cell>
          <cell r="D292">
            <v>90</v>
          </cell>
          <cell r="E292">
            <v>2024</v>
          </cell>
          <cell r="F292">
            <v>90</v>
          </cell>
          <cell r="G292">
            <v>2031760</v>
          </cell>
          <cell r="H292" t="str">
            <v>;;=SUM(F38:G38);</v>
          </cell>
          <cell r="I292" t="str">
            <v>.</v>
          </cell>
        </row>
        <row r="293">
          <cell r="A293">
            <v>124</v>
          </cell>
          <cell r="B293" t="str">
            <v>Canada</v>
          </cell>
          <cell r="C293">
            <v>1998</v>
          </cell>
          <cell r="D293">
            <v>90</v>
          </cell>
          <cell r="E293">
            <v>2525</v>
          </cell>
          <cell r="F293">
            <v>90</v>
          </cell>
          <cell r="G293">
            <v>409107</v>
          </cell>
          <cell r="H293" t="str">
            <v>;;=SUM(F39:G39);</v>
          </cell>
          <cell r="I293" t="str">
            <v>.</v>
          </cell>
        </row>
        <row r="294">
          <cell r="A294">
            <v>124</v>
          </cell>
          <cell r="B294" t="str">
            <v>Canada</v>
          </cell>
          <cell r="C294">
            <v>1998</v>
          </cell>
          <cell r="D294">
            <v>90</v>
          </cell>
          <cell r="E294">
            <v>2626</v>
          </cell>
          <cell r="F294">
            <v>90</v>
          </cell>
          <cell r="G294">
            <v>423144</v>
          </cell>
          <cell r="H294" t="str">
            <v>;;=SUM(F40:G40);</v>
          </cell>
          <cell r="I294" t="str">
            <v>.</v>
          </cell>
        </row>
        <row r="295">
          <cell r="A295">
            <v>124</v>
          </cell>
          <cell r="B295" t="str">
            <v>Canada</v>
          </cell>
          <cell r="C295">
            <v>1998</v>
          </cell>
          <cell r="D295">
            <v>90</v>
          </cell>
          <cell r="E295">
            <v>2727</v>
          </cell>
          <cell r="F295">
            <v>90</v>
          </cell>
          <cell r="G295">
            <v>434803</v>
          </cell>
          <cell r="H295" t="str">
            <v>;;=SUM(F41:G41);</v>
          </cell>
          <cell r="I295" t="str">
            <v>.</v>
          </cell>
        </row>
        <row r="296">
          <cell r="A296">
            <v>124</v>
          </cell>
          <cell r="B296" t="str">
            <v>Canada</v>
          </cell>
          <cell r="C296">
            <v>1998</v>
          </cell>
          <cell r="D296">
            <v>90</v>
          </cell>
          <cell r="E296">
            <v>2828</v>
          </cell>
          <cell r="F296">
            <v>90</v>
          </cell>
          <cell r="G296">
            <v>435756</v>
          </cell>
          <cell r="H296" t="str">
            <v>;;=SUM(F42:G42);</v>
          </cell>
          <cell r="I296" t="str">
            <v>.</v>
          </cell>
        </row>
        <row r="297">
          <cell r="A297">
            <v>124</v>
          </cell>
          <cell r="B297" t="str">
            <v>Canada</v>
          </cell>
          <cell r="C297">
            <v>1998</v>
          </cell>
          <cell r="D297">
            <v>90</v>
          </cell>
          <cell r="E297">
            <v>2929</v>
          </cell>
          <cell r="F297">
            <v>90</v>
          </cell>
          <cell r="G297">
            <v>436201</v>
          </cell>
          <cell r="H297" t="str">
            <v>;;=SUM(F43:G43);</v>
          </cell>
          <cell r="I297" t="str">
            <v>.</v>
          </cell>
        </row>
        <row r="298">
          <cell r="A298">
            <v>124</v>
          </cell>
          <cell r="B298" t="str">
            <v>Canada</v>
          </cell>
          <cell r="C298">
            <v>1998</v>
          </cell>
          <cell r="D298">
            <v>90</v>
          </cell>
          <cell r="E298">
            <v>2529</v>
          </cell>
          <cell r="F298">
            <v>90</v>
          </cell>
          <cell r="G298">
            <v>2139011</v>
          </cell>
          <cell r="H298" t="str">
            <v>;;=SUM(F44:G44);</v>
          </cell>
          <cell r="I298" t="str">
            <v>.</v>
          </cell>
        </row>
        <row r="299">
          <cell r="A299">
            <v>124</v>
          </cell>
          <cell r="B299" t="str">
            <v>Canada</v>
          </cell>
          <cell r="C299">
            <v>1998</v>
          </cell>
          <cell r="D299">
            <v>90</v>
          </cell>
          <cell r="E299">
            <v>3034</v>
          </cell>
          <cell r="F299">
            <v>90</v>
          </cell>
          <cell r="G299">
            <v>2473563</v>
          </cell>
          <cell r="H299" t="str">
            <v>;;=SUM(F45:G45);</v>
          </cell>
          <cell r="I299" t="str">
            <v>.</v>
          </cell>
        </row>
        <row r="300">
          <cell r="A300">
            <v>124</v>
          </cell>
          <cell r="B300" t="str">
            <v>Canada</v>
          </cell>
          <cell r="C300">
            <v>1998</v>
          </cell>
          <cell r="D300">
            <v>90</v>
          </cell>
          <cell r="E300">
            <v>3539</v>
          </cell>
          <cell r="F300">
            <v>90</v>
          </cell>
          <cell r="G300">
            <v>2677975</v>
          </cell>
          <cell r="H300" t="str">
            <v>;;=SUM(F46:G46);</v>
          </cell>
          <cell r="I300" t="str">
            <v>.</v>
          </cell>
        </row>
        <row r="301">
          <cell r="A301">
            <v>124</v>
          </cell>
          <cell r="B301" t="str">
            <v>Canada</v>
          </cell>
          <cell r="C301">
            <v>1998</v>
          </cell>
          <cell r="D301">
            <v>90</v>
          </cell>
          <cell r="E301">
            <v>4099</v>
          </cell>
          <cell r="F301">
            <v>90</v>
          </cell>
          <cell r="G301">
            <v>12812927</v>
          </cell>
          <cell r="H301" t="str">
            <v>;;=SUM(F47:G47);</v>
          </cell>
          <cell r="I301" t="str">
            <v>.</v>
          </cell>
        </row>
        <row r="302">
          <cell r="A302">
            <v>124</v>
          </cell>
          <cell r="B302" t="str">
            <v>Canada</v>
          </cell>
          <cell r="C302">
            <v>1998</v>
          </cell>
          <cell r="D302">
            <v>90</v>
          </cell>
          <cell r="E302">
            <v>990000</v>
          </cell>
          <cell r="F302">
            <v>90</v>
          </cell>
          <cell r="G302">
            <v>0</v>
          </cell>
          <cell r="H302" t="str">
            <v>n;</v>
          </cell>
          <cell r="I302" t="str">
            <v>n</v>
          </cell>
        </row>
        <row r="303">
          <cell r="A303">
            <v>203</v>
          </cell>
          <cell r="B303" t="str">
            <v>Czech Republic</v>
          </cell>
          <cell r="C303">
            <v>1998</v>
          </cell>
          <cell r="D303">
            <v>90</v>
          </cell>
          <cell r="E303">
            <v>900000</v>
          </cell>
          <cell r="F303">
            <v>90</v>
          </cell>
          <cell r="G303">
            <v>10299125</v>
          </cell>
          <cell r="H303" t="str">
            <v>;;=SUM(F11:G11);</v>
          </cell>
          <cell r="I303" t="str">
            <v>.</v>
          </cell>
        </row>
        <row r="304">
          <cell r="A304">
            <v>203</v>
          </cell>
          <cell r="B304" t="str">
            <v>Czech Republic</v>
          </cell>
          <cell r="C304">
            <v>1998</v>
          </cell>
          <cell r="D304">
            <v>90</v>
          </cell>
          <cell r="E304">
            <v>300</v>
          </cell>
          <cell r="F304">
            <v>90</v>
          </cell>
          <cell r="G304">
            <v>275584</v>
          </cell>
          <cell r="H304" t="str">
            <v>;;=SUM(F12:G12);</v>
          </cell>
          <cell r="I304" t="str">
            <v>.</v>
          </cell>
        </row>
        <row r="305">
          <cell r="A305">
            <v>203</v>
          </cell>
          <cell r="B305" t="str">
            <v>Czech Republic</v>
          </cell>
          <cell r="C305">
            <v>1998</v>
          </cell>
          <cell r="D305">
            <v>90</v>
          </cell>
          <cell r="E305">
            <v>303</v>
          </cell>
          <cell r="F305">
            <v>90</v>
          </cell>
          <cell r="G305">
            <v>105842</v>
          </cell>
          <cell r="H305" t="str">
            <v>;;=SUM(F13:G13);</v>
          </cell>
          <cell r="I305" t="str">
            <v>.</v>
          </cell>
        </row>
        <row r="306">
          <cell r="A306">
            <v>203</v>
          </cell>
          <cell r="B306" t="str">
            <v>Czech Republic</v>
          </cell>
          <cell r="C306">
            <v>1998</v>
          </cell>
          <cell r="D306">
            <v>90</v>
          </cell>
          <cell r="E306">
            <v>404</v>
          </cell>
          <cell r="F306">
            <v>90</v>
          </cell>
          <cell r="G306">
            <v>120084</v>
          </cell>
          <cell r="H306" t="str">
            <v>;;=SUM(F14:G14);</v>
          </cell>
          <cell r="I306" t="str">
            <v>.</v>
          </cell>
        </row>
        <row r="307">
          <cell r="A307">
            <v>203</v>
          </cell>
          <cell r="B307" t="str">
            <v>Czech Republic</v>
          </cell>
          <cell r="C307">
            <v>1998</v>
          </cell>
          <cell r="D307">
            <v>90</v>
          </cell>
          <cell r="E307">
            <v>505</v>
          </cell>
          <cell r="F307">
            <v>90</v>
          </cell>
          <cell r="G307">
            <v>120755</v>
          </cell>
          <cell r="H307" t="str">
            <v>;;=SUM(F15:G15);</v>
          </cell>
          <cell r="I307" t="str">
            <v>.</v>
          </cell>
        </row>
        <row r="308">
          <cell r="A308">
            <v>203</v>
          </cell>
          <cell r="B308" t="str">
            <v>Czech Republic</v>
          </cell>
          <cell r="C308">
            <v>1998</v>
          </cell>
          <cell r="D308">
            <v>90</v>
          </cell>
          <cell r="E308">
            <v>606</v>
          </cell>
          <cell r="F308">
            <v>90</v>
          </cell>
          <cell r="G308">
            <v>128492</v>
          </cell>
          <cell r="H308" t="str">
            <v>;;=SUM(F16:G16);</v>
          </cell>
          <cell r="I308" t="str">
            <v>.</v>
          </cell>
        </row>
        <row r="309">
          <cell r="A309">
            <v>203</v>
          </cell>
          <cell r="B309" t="str">
            <v>Czech Republic</v>
          </cell>
          <cell r="C309">
            <v>1998</v>
          </cell>
          <cell r="D309">
            <v>90</v>
          </cell>
          <cell r="E309">
            <v>707</v>
          </cell>
          <cell r="F309">
            <v>90</v>
          </cell>
          <cell r="G309">
            <v>127748</v>
          </cell>
          <cell r="H309" t="str">
            <v>;;=SUM(F17:G17);</v>
          </cell>
          <cell r="I309" t="str">
            <v>.</v>
          </cell>
        </row>
        <row r="310">
          <cell r="A310">
            <v>203</v>
          </cell>
          <cell r="B310" t="str">
            <v>Czech Republic</v>
          </cell>
          <cell r="C310">
            <v>1998</v>
          </cell>
          <cell r="D310">
            <v>90</v>
          </cell>
          <cell r="E310">
            <v>808</v>
          </cell>
          <cell r="F310">
            <v>90</v>
          </cell>
          <cell r="G310">
            <v>125933</v>
          </cell>
          <cell r="H310" t="str">
            <v>;;=SUM(F18:G18);</v>
          </cell>
          <cell r="I310" t="str">
            <v>.</v>
          </cell>
        </row>
        <row r="311">
          <cell r="A311">
            <v>203</v>
          </cell>
          <cell r="B311" t="str">
            <v>Czech Republic</v>
          </cell>
          <cell r="C311">
            <v>1998</v>
          </cell>
          <cell r="D311">
            <v>90</v>
          </cell>
          <cell r="E311">
            <v>909</v>
          </cell>
          <cell r="F311">
            <v>90</v>
          </cell>
          <cell r="G311">
            <v>129845</v>
          </cell>
          <cell r="H311" t="str">
            <v>;;=SUM(F19:G19);</v>
          </cell>
          <cell r="I311" t="str">
            <v>.</v>
          </cell>
        </row>
        <row r="312">
          <cell r="A312">
            <v>203</v>
          </cell>
          <cell r="B312" t="str">
            <v>Czech Republic</v>
          </cell>
          <cell r="C312">
            <v>1998</v>
          </cell>
          <cell r="D312">
            <v>90</v>
          </cell>
          <cell r="E312">
            <v>509</v>
          </cell>
          <cell r="F312">
            <v>90</v>
          </cell>
          <cell r="G312">
            <v>632773</v>
          </cell>
          <cell r="H312" t="str">
            <v>;;=SUM(F20:G20);</v>
          </cell>
          <cell r="I312" t="str">
            <v>.</v>
          </cell>
        </row>
        <row r="313">
          <cell r="A313">
            <v>203</v>
          </cell>
          <cell r="B313" t="str">
            <v>Czech Republic</v>
          </cell>
          <cell r="C313">
            <v>1998</v>
          </cell>
          <cell r="D313">
            <v>90</v>
          </cell>
          <cell r="E313">
            <v>1010</v>
          </cell>
          <cell r="F313">
            <v>90</v>
          </cell>
          <cell r="G313">
            <v>128204</v>
          </cell>
          <cell r="H313" t="str">
            <v>;;=SUM(F21:G21);</v>
          </cell>
          <cell r="I313" t="str">
            <v>.</v>
          </cell>
        </row>
        <row r="314">
          <cell r="A314">
            <v>203</v>
          </cell>
          <cell r="B314" t="str">
            <v>Czech Republic</v>
          </cell>
          <cell r="C314">
            <v>1998</v>
          </cell>
          <cell r="D314">
            <v>90</v>
          </cell>
          <cell r="E314">
            <v>1111</v>
          </cell>
          <cell r="F314">
            <v>90</v>
          </cell>
          <cell r="G314">
            <v>130574</v>
          </cell>
          <cell r="H314" t="str">
            <v>;;=SUM(F22:G22);</v>
          </cell>
          <cell r="I314" t="str">
            <v>.</v>
          </cell>
        </row>
        <row r="315">
          <cell r="A315">
            <v>57</v>
          </cell>
          <cell r="B315" t="str">
            <v>Belgium (Fl)</v>
          </cell>
          <cell r="C315">
            <v>1998</v>
          </cell>
          <cell r="D315">
            <v>90</v>
          </cell>
          <cell r="E315">
            <v>1111</v>
          </cell>
          <cell r="F315">
            <v>90</v>
          </cell>
          <cell r="G315">
            <v>69682</v>
          </cell>
          <cell r="H315" t="str">
            <v>;;=SUM(F22:G22);</v>
          </cell>
          <cell r="I315" t="str">
            <v>.</v>
          </cell>
        </row>
        <row r="316">
          <cell r="A316">
            <v>57</v>
          </cell>
          <cell r="B316" t="str">
            <v>Belgium (Fl)</v>
          </cell>
          <cell r="C316">
            <v>1998</v>
          </cell>
          <cell r="D316">
            <v>90</v>
          </cell>
          <cell r="E316">
            <v>1212</v>
          </cell>
          <cell r="F316">
            <v>90</v>
          </cell>
          <cell r="G316">
            <v>68139</v>
          </cell>
          <cell r="H316" t="str">
            <v>;;=SUM(F23:G23);</v>
          </cell>
          <cell r="I316" t="str">
            <v>.</v>
          </cell>
        </row>
        <row r="317">
          <cell r="A317">
            <v>57</v>
          </cell>
          <cell r="B317" t="str">
            <v>Belgium (Fl)</v>
          </cell>
          <cell r="C317">
            <v>1998</v>
          </cell>
          <cell r="D317">
            <v>90</v>
          </cell>
          <cell r="E317">
            <v>1313</v>
          </cell>
          <cell r="F317">
            <v>90</v>
          </cell>
          <cell r="G317">
            <v>69675</v>
          </cell>
          <cell r="H317" t="str">
            <v>;;=SUM(F24:G24);</v>
          </cell>
          <cell r="I317" t="str">
            <v>.</v>
          </cell>
        </row>
        <row r="318">
          <cell r="A318">
            <v>57</v>
          </cell>
          <cell r="B318" t="str">
            <v>Belgium (Fl)</v>
          </cell>
          <cell r="C318">
            <v>1998</v>
          </cell>
          <cell r="D318">
            <v>90</v>
          </cell>
          <cell r="E318">
            <v>1414</v>
          </cell>
          <cell r="F318">
            <v>90</v>
          </cell>
          <cell r="G318">
            <v>71692</v>
          </cell>
          <cell r="H318" t="str">
            <v>;;=SUM(F25:G25);</v>
          </cell>
          <cell r="I318" t="str">
            <v>.</v>
          </cell>
        </row>
        <row r="319">
          <cell r="A319">
            <v>57</v>
          </cell>
          <cell r="B319" t="str">
            <v>Belgium (Fl)</v>
          </cell>
          <cell r="C319">
            <v>1998</v>
          </cell>
          <cell r="D319">
            <v>90</v>
          </cell>
          <cell r="E319">
            <v>1014</v>
          </cell>
          <cell r="F319">
            <v>90</v>
          </cell>
          <cell r="G319">
            <v>348879</v>
          </cell>
          <cell r="H319" t="str">
            <v>;;=SUM(F26:G26);</v>
          </cell>
          <cell r="I319" t="str">
            <v>.</v>
          </cell>
        </row>
        <row r="320">
          <cell r="A320">
            <v>57</v>
          </cell>
          <cell r="B320" t="str">
            <v>Belgium (Fl)</v>
          </cell>
          <cell r="C320">
            <v>1998</v>
          </cell>
          <cell r="D320">
            <v>90</v>
          </cell>
          <cell r="E320">
            <v>1515</v>
          </cell>
          <cell r="F320">
            <v>90</v>
          </cell>
          <cell r="G320">
            <v>73141</v>
          </cell>
          <cell r="H320" t="str">
            <v>;;=SUM(F27:G27);</v>
          </cell>
          <cell r="I320" t="str">
            <v>.</v>
          </cell>
        </row>
        <row r="321">
          <cell r="A321">
            <v>57</v>
          </cell>
          <cell r="B321" t="str">
            <v>Belgium (Fl)</v>
          </cell>
          <cell r="C321">
            <v>1998</v>
          </cell>
          <cell r="D321">
            <v>90</v>
          </cell>
          <cell r="E321">
            <v>1616</v>
          </cell>
          <cell r="F321">
            <v>90</v>
          </cell>
          <cell r="G321">
            <v>75422</v>
          </cell>
          <cell r="H321" t="str">
            <v>;;=SUM(F28:G28);</v>
          </cell>
          <cell r="I321" t="str">
            <v>.</v>
          </cell>
        </row>
        <row r="322">
          <cell r="A322">
            <v>57</v>
          </cell>
          <cell r="B322" t="str">
            <v>Belgium (Fl)</v>
          </cell>
          <cell r="C322">
            <v>1998</v>
          </cell>
          <cell r="D322">
            <v>90</v>
          </cell>
          <cell r="E322">
            <v>1717</v>
          </cell>
          <cell r="F322">
            <v>90</v>
          </cell>
          <cell r="G322">
            <v>75607</v>
          </cell>
          <cell r="H322" t="str">
            <v>;;=SUM(F29:G29);</v>
          </cell>
          <cell r="I322" t="str">
            <v>.</v>
          </cell>
        </row>
        <row r="323">
          <cell r="A323">
            <v>57</v>
          </cell>
          <cell r="B323" t="str">
            <v>Belgium (Fl)</v>
          </cell>
          <cell r="C323">
            <v>1998</v>
          </cell>
          <cell r="D323">
            <v>90</v>
          </cell>
          <cell r="E323">
            <v>1818</v>
          </cell>
          <cell r="F323">
            <v>90</v>
          </cell>
          <cell r="G323">
            <v>75863</v>
          </cell>
          <cell r="H323" t="str">
            <v>;;=SUM(F30:G30);</v>
          </cell>
          <cell r="I323" t="str">
            <v>.</v>
          </cell>
        </row>
        <row r="324">
          <cell r="A324">
            <v>57</v>
          </cell>
          <cell r="B324" t="str">
            <v>Belgium (Fl)</v>
          </cell>
          <cell r="C324">
            <v>1998</v>
          </cell>
          <cell r="D324">
            <v>90</v>
          </cell>
          <cell r="E324">
            <v>1919</v>
          </cell>
          <cell r="F324">
            <v>90</v>
          </cell>
          <cell r="G324">
            <v>75020</v>
          </cell>
          <cell r="H324" t="str">
            <v>;;=SUM(F31:G31);</v>
          </cell>
          <cell r="I324" t="str">
            <v>.</v>
          </cell>
        </row>
        <row r="325">
          <cell r="A325">
            <v>57</v>
          </cell>
          <cell r="B325" t="str">
            <v>Belgium (Fl)</v>
          </cell>
          <cell r="C325">
            <v>1998</v>
          </cell>
          <cell r="D325">
            <v>90</v>
          </cell>
          <cell r="E325">
            <v>1519</v>
          </cell>
          <cell r="F325">
            <v>90</v>
          </cell>
          <cell r="G325">
            <v>375053</v>
          </cell>
          <cell r="H325" t="str">
            <v>;;=SUM(F32:G32);</v>
          </cell>
          <cell r="I325" t="str">
            <v>.</v>
          </cell>
        </row>
        <row r="326">
          <cell r="A326">
            <v>57</v>
          </cell>
          <cell r="B326" t="str">
            <v>Belgium (Fl)</v>
          </cell>
          <cell r="C326">
            <v>1998</v>
          </cell>
          <cell r="D326">
            <v>90</v>
          </cell>
          <cell r="E326">
            <v>2020</v>
          </cell>
          <cell r="F326">
            <v>90</v>
          </cell>
          <cell r="G326">
            <v>74076</v>
          </cell>
          <cell r="H326" t="str">
            <v>;;=SUM(F33:G33);</v>
          </cell>
          <cell r="I326" t="str">
            <v>.</v>
          </cell>
        </row>
        <row r="327">
          <cell r="A327">
            <v>57</v>
          </cell>
          <cell r="B327" t="str">
            <v>Belgium (Fl)</v>
          </cell>
          <cell r="C327">
            <v>1998</v>
          </cell>
          <cell r="D327">
            <v>90</v>
          </cell>
          <cell r="E327">
            <v>2121</v>
          </cell>
          <cell r="F327">
            <v>90</v>
          </cell>
          <cell r="G327">
            <v>72707</v>
          </cell>
          <cell r="H327" t="str">
            <v>;;=SUM(F34:G34);</v>
          </cell>
          <cell r="I327" t="str">
            <v>.</v>
          </cell>
        </row>
        <row r="328">
          <cell r="A328">
            <v>57</v>
          </cell>
          <cell r="B328" t="str">
            <v>Belgium (Fl)</v>
          </cell>
          <cell r="C328">
            <v>1998</v>
          </cell>
          <cell r="D328">
            <v>90</v>
          </cell>
          <cell r="E328">
            <v>2222</v>
          </cell>
          <cell r="F328">
            <v>90</v>
          </cell>
          <cell r="G328">
            <v>71191</v>
          </cell>
          <cell r="H328" t="str">
            <v>;;=SUM(F35:G35);</v>
          </cell>
          <cell r="I328" t="str">
            <v>.</v>
          </cell>
        </row>
        <row r="329">
          <cell r="A329">
            <v>57</v>
          </cell>
          <cell r="B329" t="str">
            <v>Belgium (Fl)</v>
          </cell>
          <cell r="C329">
            <v>1998</v>
          </cell>
          <cell r="D329">
            <v>90</v>
          </cell>
          <cell r="E329">
            <v>2323</v>
          </cell>
          <cell r="F329">
            <v>90</v>
          </cell>
          <cell r="G329">
            <v>74512</v>
          </cell>
          <cell r="H329" t="str">
            <v>;;=SUM(F36:G36);</v>
          </cell>
          <cell r="I329" t="str">
            <v>.</v>
          </cell>
        </row>
        <row r="330">
          <cell r="A330">
            <v>57</v>
          </cell>
          <cell r="B330" t="str">
            <v>Belgium (Fl)</v>
          </cell>
          <cell r="C330">
            <v>1998</v>
          </cell>
          <cell r="D330">
            <v>90</v>
          </cell>
          <cell r="E330">
            <v>2424</v>
          </cell>
          <cell r="F330">
            <v>90</v>
          </cell>
          <cell r="G330">
            <v>77586</v>
          </cell>
          <cell r="H330" t="str">
            <v>;;=SUM(F37:G37);</v>
          </cell>
          <cell r="I330" t="str">
            <v>.</v>
          </cell>
        </row>
        <row r="331">
          <cell r="A331">
            <v>57</v>
          </cell>
          <cell r="B331" t="str">
            <v>Belgium (Fl)</v>
          </cell>
          <cell r="C331">
            <v>1998</v>
          </cell>
          <cell r="D331">
            <v>90</v>
          </cell>
          <cell r="E331">
            <v>2024</v>
          </cell>
          <cell r="F331">
            <v>90</v>
          </cell>
          <cell r="G331">
            <v>370072</v>
          </cell>
          <cell r="H331" t="str">
            <v>;;=SUM(F38:G38);</v>
          </cell>
          <cell r="I331" t="str">
            <v>.</v>
          </cell>
        </row>
        <row r="332">
          <cell r="A332">
            <v>57</v>
          </cell>
          <cell r="B332" t="str">
            <v>Belgium (Fl)</v>
          </cell>
          <cell r="C332">
            <v>1998</v>
          </cell>
          <cell r="D332">
            <v>90</v>
          </cell>
          <cell r="E332">
            <v>2525</v>
          </cell>
          <cell r="F332">
            <v>90</v>
          </cell>
          <cell r="G332">
            <v>81333</v>
          </cell>
          <cell r="H332" t="str">
            <v>;;=SUM(F39:G39);</v>
          </cell>
          <cell r="I332" t="str">
            <v>.</v>
          </cell>
        </row>
        <row r="333">
          <cell r="A333">
            <v>57</v>
          </cell>
          <cell r="B333" t="str">
            <v>Belgium (Fl)</v>
          </cell>
          <cell r="C333">
            <v>1998</v>
          </cell>
          <cell r="D333">
            <v>90</v>
          </cell>
          <cell r="E333">
            <v>2626</v>
          </cell>
          <cell r="F333">
            <v>90</v>
          </cell>
          <cell r="G333">
            <v>85145</v>
          </cell>
          <cell r="H333" t="str">
            <v>;;=SUM(F40:G40);</v>
          </cell>
          <cell r="I333" t="str">
            <v>.</v>
          </cell>
        </row>
        <row r="334">
          <cell r="A334">
            <v>57</v>
          </cell>
          <cell r="B334" t="str">
            <v>Belgium (Fl)</v>
          </cell>
          <cell r="C334">
            <v>1998</v>
          </cell>
          <cell r="D334">
            <v>90</v>
          </cell>
          <cell r="E334">
            <v>2727</v>
          </cell>
          <cell r="F334">
            <v>90</v>
          </cell>
          <cell r="G334">
            <v>87340</v>
          </cell>
          <cell r="H334" t="str">
            <v>;;=SUM(F41:G41);</v>
          </cell>
          <cell r="I334" t="str">
            <v>.</v>
          </cell>
        </row>
        <row r="335">
          <cell r="A335">
            <v>57</v>
          </cell>
          <cell r="B335" t="str">
            <v>Belgium (Fl)</v>
          </cell>
          <cell r="C335">
            <v>1998</v>
          </cell>
          <cell r="D335">
            <v>90</v>
          </cell>
          <cell r="E335">
            <v>2828</v>
          </cell>
          <cell r="F335">
            <v>90</v>
          </cell>
          <cell r="G335">
            <v>87321</v>
          </cell>
          <cell r="H335" t="str">
            <v>;;=SUM(F42:G42);</v>
          </cell>
          <cell r="I335" t="str">
            <v>.</v>
          </cell>
        </row>
        <row r="336">
          <cell r="A336">
            <v>57</v>
          </cell>
          <cell r="B336" t="str">
            <v>Belgium (Fl)</v>
          </cell>
          <cell r="C336">
            <v>1998</v>
          </cell>
          <cell r="D336">
            <v>90</v>
          </cell>
          <cell r="E336">
            <v>2929</v>
          </cell>
          <cell r="F336">
            <v>90</v>
          </cell>
          <cell r="G336">
            <v>88336</v>
          </cell>
          <cell r="H336" t="str">
            <v>;;=SUM(F43:G43);</v>
          </cell>
          <cell r="I336" t="str">
            <v>.</v>
          </cell>
        </row>
        <row r="337">
          <cell r="A337">
            <v>57</v>
          </cell>
          <cell r="B337" t="str">
            <v>Belgium (Fl)</v>
          </cell>
          <cell r="C337">
            <v>1998</v>
          </cell>
          <cell r="D337">
            <v>90</v>
          </cell>
          <cell r="E337">
            <v>2529</v>
          </cell>
          <cell r="F337">
            <v>90</v>
          </cell>
          <cell r="G337">
            <v>429475</v>
          </cell>
          <cell r="H337" t="str">
            <v>;;=SUM(F44:G44);</v>
          </cell>
          <cell r="I337" t="str">
            <v>.</v>
          </cell>
        </row>
        <row r="338">
          <cell r="A338">
            <v>57</v>
          </cell>
          <cell r="B338" t="str">
            <v>Belgium (Fl)</v>
          </cell>
          <cell r="C338">
            <v>1998</v>
          </cell>
          <cell r="D338">
            <v>90</v>
          </cell>
          <cell r="E338">
            <v>3034</v>
          </cell>
          <cell r="F338">
            <v>90</v>
          </cell>
          <cell r="G338">
            <v>484150</v>
          </cell>
          <cell r="H338" t="str">
            <v>;;=SUM(F45:G45);</v>
          </cell>
          <cell r="I338" t="str">
            <v>.</v>
          </cell>
        </row>
        <row r="339">
          <cell r="A339">
            <v>57</v>
          </cell>
          <cell r="B339" t="str">
            <v>Belgium (Fl)</v>
          </cell>
          <cell r="C339">
            <v>1998</v>
          </cell>
          <cell r="D339">
            <v>90</v>
          </cell>
          <cell r="E339">
            <v>3539</v>
          </cell>
          <cell r="F339">
            <v>90</v>
          </cell>
          <cell r="G339">
            <v>489023</v>
          </cell>
          <cell r="H339" t="str">
            <v>;;=SUM(F46:G46);</v>
          </cell>
          <cell r="I339" t="str">
            <v>.</v>
          </cell>
        </row>
        <row r="340">
          <cell r="A340">
            <v>57</v>
          </cell>
          <cell r="B340" t="str">
            <v>Belgium (Fl)</v>
          </cell>
          <cell r="C340">
            <v>1998</v>
          </cell>
          <cell r="D340">
            <v>90</v>
          </cell>
          <cell r="E340">
            <v>4099</v>
          </cell>
          <cell r="F340">
            <v>90</v>
          </cell>
          <cell r="G340">
            <v>2901396</v>
          </cell>
          <cell r="H340" t="str">
            <v>;;=SUM(F47:G47);</v>
          </cell>
          <cell r="I340" t="str">
            <v>.</v>
          </cell>
        </row>
        <row r="341">
          <cell r="A341">
            <v>57</v>
          </cell>
          <cell r="B341" t="str">
            <v>Belgium (Fl)</v>
          </cell>
          <cell r="C341">
            <v>1998</v>
          </cell>
          <cell r="D341">
            <v>90</v>
          </cell>
          <cell r="E341">
            <v>990000</v>
          </cell>
          <cell r="F341">
            <v>90</v>
          </cell>
          <cell r="G341">
            <v>0</v>
          </cell>
          <cell r="H341" t="str">
            <v>n;</v>
          </cell>
          <cell r="I341" t="str">
            <v>n</v>
          </cell>
        </row>
        <row r="342">
          <cell r="A342">
            <v>124</v>
          </cell>
          <cell r="B342" t="str">
            <v>Canada</v>
          </cell>
          <cell r="C342">
            <v>1998</v>
          </cell>
          <cell r="D342">
            <v>90</v>
          </cell>
          <cell r="E342">
            <v>900000</v>
          </cell>
          <cell r="F342">
            <v>90</v>
          </cell>
          <cell r="G342">
            <v>30155333</v>
          </cell>
          <cell r="H342" t="str">
            <v>;;=SUM(F11:G11);</v>
          </cell>
          <cell r="I342" t="str">
            <v>.</v>
          </cell>
        </row>
        <row r="343">
          <cell r="A343">
            <v>124</v>
          </cell>
          <cell r="B343" t="str">
            <v>Canada</v>
          </cell>
          <cell r="C343">
            <v>1998</v>
          </cell>
          <cell r="D343">
            <v>90</v>
          </cell>
          <cell r="E343">
            <v>300</v>
          </cell>
          <cell r="F343">
            <v>90</v>
          </cell>
          <cell r="G343">
            <v>1108128</v>
          </cell>
          <cell r="H343" t="str">
            <v>;;=SUM(F12:G12);</v>
          </cell>
          <cell r="I343" t="str">
            <v>.</v>
          </cell>
        </row>
        <row r="344">
          <cell r="A344">
            <v>124</v>
          </cell>
          <cell r="B344" t="str">
            <v>Canada</v>
          </cell>
          <cell r="C344">
            <v>1998</v>
          </cell>
          <cell r="D344">
            <v>90</v>
          </cell>
          <cell r="E344">
            <v>303</v>
          </cell>
          <cell r="F344">
            <v>90</v>
          </cell>
          <cell r="G344">
            <v>392683</v>
          </cell>
          <cell r="H344" t="str">
            <v>;;=SUM(F13:G13);</v>
          </cell>
          <cell r="I344" t="str">
            <v>.</v>
          </cell>
        </row>
        <row r="345">
          <cell r="A345">
            <v>124</v>
          </cell>
          <cell r="B345" t="str">
            <v>Canada</v>
          </cell>
          <cell r="C345">
            <v>1998</v>
          </cell>
          <cell r="D345">
            <v>90</v>
          </cell>
          <cell r="E345">
            <v>404</v>
          </cell>
          <cell r="F345">
            <v>90</v>
          </cell>
          <cell r="G345">
            <v>398669</v>
          </cell>
          <cell r="H345" t="str">
            <v>;;=SUM(F14:G14);</v>
          </cell>
          <cell r="I345" t="str">
            <v>.</v>
          </cell>
        </row>
        <row r="346">
          <cell r="A346">
            <v>124</v>
          </cell>
          <cell r="B346" t="str">
            <v>Canada</v>
          </cell>
          <cell r="C346">
            <v>1998</v>
          </cell>
          <cell r="D346">
            <v>90</v>
          </cell>
          <cell r="E346">
            <v>505</v>
          </cell>
          <cell r="F346">
            <v>90</v>
          </cell>
          <cell r="G346">
            <v>408537</v>
          </cell>
          <cell r="H346" t="str">
            <v>;;=SUM(F15:G15);</v>
          </cell>
          <cell r="I346" t="str">
            <v>.</v>
          </cell>
        </row>
        <row r="347">
          <cell r="A347">
            <v>124</v>
          </cell>
          <cell r="B347" t="str">
            <v>Canada</v>
          </cell>
          <cell r="C347">
            <v>1998</v>
          </cell>
          <cell r="D347">
            <v>90</v>
          </cell>
          <cell r="E347">
            <v>606</v>
          </cell>
          <cell r="F347">
            <v>90</v>
          </cell>
          <cell r="G347">
            <v>416802</v>
          </cell>
          <cell r="H347" t="str">
            <v>;;=SUM(F16:G16);</v>
          </cell>
          <cell r="I347" t="str">
            <v>.</v>
          </cell>
        </row>
        <row r="348">
          <cell r="A348">
            <v>124</v>
          </cell>
          <cell r="B348" t="str">
            <v>Canada</v>
          </cell>
          <cell r="C348">
            <v>1998</v>
          </cell>
          <cell r="D348">
            <v>90</v>
          </cell>
          <cell r="E348">
            <v>707</v>
          </cell>
          <cell r="F348">
            <v>90</v>
          </cell>
          <cell r="G348">
            <v>419892</v>
          </cell>
          <cell r="H348" t="str">
            <v>;;=SUM(F17:G17);</v>
          </cell>
          <cell r="I348" t="str">
            <v>.</v>
          </cell>
        </row>
        <row r="349">
          <cell r="A349">
            <v>124</v>
          </cell>
          <cell r="B349" t="str">
            <v>Canada</v>
          </cell>
          <cell r="C349">
            <v>1998</v>
          </cell>
          <cell r="D349">
            <v>90</v>
          </cell>
          <cell r="E349">
            <v>808</v>
          </cell>
          <cell r="F349">
            <v>90</v>
          </cell>
          <cell r="G349">
            <v>413529</v>
          </cell>
          <cell r="H349" t="str">
            <v>;;=SUM(F18:G18);</v>
          </cell>
          <cell r="I349" t="str">
            <v>.</v>
          </cell>
        </row>
        <row r="350">
          <cell r="A350">
            <v>124</v>
          </cell>
          <cell r="B350" t="str">
            <v>Canada</v>
          </cell>
          <cell r="C350">
            <v>1998</v>
          </cell>
          <cell r="D350">
            <v>90</v>
          </cell>
          <cell r="E350">
            <v>909</v>
          </cell>
          <cell r="F350">
            <v>90</v>
          </cell>
          <cell r="G350">
            <v>400944</v>
          </cell>
          <cell r="H350" t="str">
            <v>;;=SUM(F19:G19);</v>
          </cell>
          <cell r="I350" t="str">
            <v>.</v>
          </cell>
        </row>
        <row r="351">
          <cell r="A351">
            <v>124</v>
          </cell>
          <cell r="B351" t="str">
            <v>Canada</v>
          </cell>
          <cell r="C351">
            <v>1998</v>
          </cell>
          <cell r="D351">
            <v>90</v>
          </cell>
          <cell r="E351">
            <v>509</v>
          </cell>
          <cell r="F351">
            <v>90</v>
          </cell>
          <cell r="G351">
            <v>2059704</v>
          </cell>
          <cell r="H351" t="str">
            <v>;;=SUM(F20:G20);</v>
          </cell>
          <cell r="I351" t="str">
            <v>.</v>
          </cell>
        </row>
        <row r="352">
          <cell r="A352">
            <v>124</v>
          </cell>
          <cell r="B352" t="str">
            <v>Canada</v>
          </cell>
          <cell r="C352">
            <v>1998</v>
          </cell>
          <cell r="D352">
            <v>90</v>
          </cell>
          <cell r="E352">
            <v>1010</v>
          </cell>
          <cell r="F352">
            <v>90</v>
          </cell>
          <cell r="G352">
            <v>397456</v>
          </cell>
          <cell r="H352" t="str">
            <v>;;=SUM(F21:G21);</v>
          </cell>
          <cell r="I352" t="str">
            <v>.</v>
          </cell>
        </row>
        <row r="353">
          <cell r="A353">
            <v>124</v>
          </cell>
          <cell r="B353" t="str">
            <v>Canada</v>
          </cell>
          <cell r="C353">
            <v>1998</v>
          </cell>
          <cell r="D353">
            <v>90</v>
          </cell>
          <cell r="E353">
            <v>1111</v>
          </cell>
          <cell r="F353">
            <v>90</v>
          </cell>
          <cell r="G353">
            <v>402576</v>
          </cell>
          <cell r="H353" t="str">
            <v>;;=SUM(F22:G22);</v>
          </cell>
          <cell r="I353" t="str">
            <v>.</v>
          </cell>
        </row>
        <row r="354">
          <cell r="A354">
            <v>124</v>
          </cell>
          <cell r="B354" t="str">
            <v>Canada</v>
          </cell>
          <cell r="C354">
            <v>1998</v>
          </cell>
          <cell r="D354">
            <v>90</v>
          </cell>
          <cell r="E354">
            <v>1212</v>
          </cell>
          <cell r="F354">
            <v>90</v>
          </cell>
          <cell r="G354">
            <v>407322</v>
          </cell>
          <cell r="H354" t="str">
            <v>;;=SUM(F23:G23);</v>
          </cell>
          <cell r="I354" t="str">
            <v>.</v>
          </cell>
        </row>
        <row r="355">
          <cell r="A355">
            <v>124</v>
          </cell>
          <cell r="B355" t="str">
            <v>Canada</v>
          </cell>
          <cell r="C355">
            <v>1998</v>
          </cell>
          <cell r="D355">
            <v>90</v>
          </cell>
          <cell r="E355">
            <v>1313</v>
          </cell>
          <cell r="F355">
            <v>90</v>
          </cell>
          <cell r="G355">
            <v>407552</v>
          </cell>
          <cell r="H355" t="str">
            <v>;;=SUM(F24:G24);</v>
          </cell>
          <cell r="I355" t="str">
            <v>.</v>
          </cell>
        </row>
        <row r="356">
          <cell r="A356">
            <v>124</v>
          </cell>
          <cell r="B356" t="str">
            <v>Canada</v>
          </cell>
          <cell r="C356">
            <v>1998</v>
          </cell>
          <cell r="D356">
            <v>90</v>
          </cell>
          <cell r="E356">
            <v>1414</v>
          </cell>
          <cell r="F356">
            <v>90</v>
          </cell>
          <cell r="G356">
            <v>406248</v>
          </cell>
          <cell r="H356" t="str">
            <v>;;=SUM(F25:G25);</v>
          </cell>
          <cell r="I356" t="str">
            <v>.</v>
          </cell>
        </row>
        <row r="357">
          <cell r="A357">
            <v>124</v>
          </cell>
          <cell r="B357" t="str">
            <v>Canada</v>
          </cell>
          <cell r="C357">
            <v>1998</v>
          </cell>
          <cell r="D357">
            <v>90</v>
          </cell>
          <cell r="E357">
            <v>1014</v>
          </cell>
          <cell r="F357">
            <v>90</v>
          </cell>
          <cell r="G357">
            <v>2021154</v>
          </cell>
          <cell r="H357" t="str">
            <v>;;=SUM(F26:G26);</v>
          </cell>
          <cell r="I357" t="str">
            <v>.</v>
          </cell>
        </row>
        <row r="358">
          <cell r="A358">
            <v>124</v>
          </cell>
          <cell r="B358" t="str">
            <v>Canada</v>
          </cell>
          <cell r="C358">
            <v>1998</v>
          </cell>
          <cell r="D358">
            <v>90</v>
          </cell>
          <cell r="E358">
            <v>1515</v>
          </cell>
          <cell r="F358">
            <v>90</v>
          </cell>
          <cell r="G358">
            <v>405505</v>
          </cell>
          <cell r="H358" t="str">
            <v>;;=SUM(F27:G27);</v>
          </cell>
          <cell r="I358" t="str">
            <v>.</v>
          </cell>
        </row>
        <row r="359">
          <cell r="A359">
            <v>124</v>
          </cell>
          <cell r="B359" t="str">
            <v>Canada</v>
          </cell>
          <cell r="C359">
            <v>1998</v>
          </cell>
          <cell r="D359">
            <v>90</v>
          </cell>
          <cell r="E359">
            <v>1616</v>
          </cell>
          <cell r="F359">
            <v>90</v>
          </cell>
          <cell r="G359">
            <v>408523</v>
          </cell>
          <cell r="H359" t="str">
            <v>;;=SUM(F28:G28);</v>
          </cell>
          <cell r="I359" t="str">
            <v>.</v>
          </cell>
        </row>
        <row r="360">
          <cell r="A360">
            <v>124</v>
          </cell>
          <cell r="B360" t="str">
            <v>Canada</v>
          </cell>
          <cell r="C360">
            <v>1998</v>
          </cell>
          <cell r="D360">
            <v>90</v>
          </cell>
          <cell r="E360">
            <v>1717</v>
          </cell>
          <cell r="F360">
            <v>90</v>
          </cell>
          <cell r="G360">
            <v>411683</v>
          </cell>
          <cell r="H360" t="str">
            <v>;;=SUM(F29:G29);</v>
          </cell>
          <cell r="I360" t="str">
            <v>.</v>
          </cell>
        </row>
        <row r="361">
          <cell r="A361">
            <v>124</v>
          </cell>
          <cell r="B361" t="str">
            <v>Canada</v>
          </cell>
          <cell r="C361">
            <v>1998</v>
          </cell>
          <cell r="D361">
            <v>90</v>
          </cell>
          <cell r="E361">
            <v>1818</v>
          </cell>
          <cell r="F361">
            <v>90</v>
          </cell>
          <cell r="G361">
            <v>409078</v>
          </cell>
          <cell r="H361" t="str">
            <v>;;=SUM(F30:G30);</v>
          </cell>
          <cell r="I361" t="str">
            <v>.</v>
          </cell>
        </row>
        <row r="362">
          <cell r="A362">
            <v>124</v>
          </cell>
          <cell r="B362" t="str">
            <v>Canada</v>
          </cell>
          <cell r="C362">
            <v>1998</v>
          </cell>
          <cell r="D362">
            <v>90</v>
          </cell>
          <cell r="E362">
            <v>1919</v>
          </cell>
          <cell r="F362">
            <v>90</v>
          </cell>
          <cell r="G362">
            <v>404970</v>
          </cell>
          <cell r="H362" t="str">
            <v>;;=SUM(F31:G31);</v>
          </cell>
          <cell r="I362" t="str">
            <v>.</v>
          </cell>
        </row>
        <row r="363">
          <cell r="A363">
            <v>124</v>
          </cell>
          <cell r="B363" t="str">
            <v>Canada</v>
          </cell>
          <cell r="C363">
            <v>1998</v>
          </cell>
          <cell r="D363">
            <v>90</v>
          </cell>
          <cell r="E363">
            <v>1519</v>
          </cell>
          <cell r="F363">
            <v>90</v>
          </cell>
          <cell r="G363">
            <v>2039759</v>
          </cell>
          <cell r="H363" t="str">
            <v>;;=SUM(F32:G32);</v>
          </cell>
          <cell r="I363" t="str">
            <v>.</v>
          </cell>
        </row>
        <row r="364">
          <cell r="A364">
            <v>203</v>
          </cell>
          <cell r="B364" t="str">
            <v>Czech Republic</v>
          </cell>
          <cell r="C364">
            <v>1998</v>
          </cell>
          <cell r="D364">
            <v>90</v>
          </cell>
          <cell r="E364">
            <v>1212</v>
          </cell>
          <cell r="F364">
            <v>90</v>
          </cell>
          <cell r="G364">
            <v>133424</v>
          </cell>
          <cell r="H364" t="str">
            <v>;;=SUM(F23:G23);</v>
          </cell>
          <cell r="I364" t="str">
            <v>.</v>
          </cell>
        </row>
        <row r="365">
          <cell r="A365">
            <v>203</v>
          </cell>
          <cell r="B365" t="str">
            <v>Czech Republic</v>
          </cell>
          <cell r="C365">
            <v>1998</v>
          </cell>
          <cell r="D365">
            <v>90</v>
          </cell>
          <cell r="E365">
            <v>1313</v>
          </cell>
          <cell r="F365">
            <v>90</v>
          </cell>
          <cell r="G365">
            <v>134015</v>
          </cell>
          <cell r="H365" t="str">
            <v>;;=SUM(F24:G24);</v>
          </cell>
          <cell r="I365" t="str">
            <v>.</v>
          </cell>
        </row>
        <row r="366">
          <cell r="A366">
            <v>203</v>
          </cell>
          <cell r="B366" t="str">
            <v>Czech Republic</v>
          </cell>
          <cell r="C366">
            <v>1998</v>
          </cell>
          <cell r="D366">
            <v>90</v>
          </cell>
          <cell r="E366">
            <v>1414</v>
          </cell>
          <cell r="F366">
            <v>90</v>
          </cell>
          <cell r="G366">
            <v>134532</v>
          </cell>
          <cell r="H366" t="str">
            <v>;;=SUM(F25:G25);</v>
          </cell>
          <cell r="I366" t="str">
            <v>.</v>
          </cell>
        </row>
        <row r="367">
          <cell r="A367">
            <v>203</v>
          </cell>
          <cell r="B367" t="str">
            <v>Czech Republic</v>
          </cell>
          <cell r="C367">
            <v>1998</v>
          </cell>
          <cell r="D367">
            <v>90</v>
          </cell>
          <cell r="E367">
            <v>1014</v>
          </cell>
          <cell r="F367">
            <v>90</v>
          </cell>
          <cell r="G367">
            <v>660749</v>
          </cell>
          <cell r="H367" t="str">
            <v>;;=SUM(F26:G26);</v>
          </cell>
          <cell r="I367" t="str">
            <v>.</v>
          </cell>
        </row>
        <row r="368">
          <cell r="A368">
            <v>203</v>
          </cell>
          <cell r="B368" t="str">
            <v>Czech Republic</v>
          </cell>
          <cell r="C368">
            <v>1998</v>
          </cell>
          <cell r="D368">
            <v>90</v>
          </cell>
          <cell r="E368">
            <v>1515</v>
          </cell>
          <cell r="F368">
            <v>90</v>
          </cell>
          <cell r="G368">
            <v>138674</v>
          </cell>
          <cell r="H368" t="str">
            <v>;;=SUM(F27:G27);</v>
          </cell>
          <cell r="I368" t="str">
            <v>.</v>
          </cell>
        </row>
        <row r="369">
          <cell r="A369">
            <v>203</v>
          </cell>
          <cell r="B369" t="str">
            <v>Czech Republic</v>
          </cell>
          <cell r="C369">
            <v>1998</v>
          </cell>
          <cell r="D369">
            <v>90</v>
          </cell>
          <cell r="E369">
            <v>1616</v>
          </cell>
          <cell r="F369">
            <v>90</v>
          </cell>
          <cell r="G369">
            <v>141231</v>
          </cell>
          <cell r="H369" t="str">
            <v>;;=SUM(F28:G28);</v>
          </cell>
          <cell r="I369" t="str">
            <v>.</v>
          </cell>
        </row>
        <row r="370">
          <cell r="A370">
            <v>203</v>
          </cell>
          <cell r="B370" t="str">
            <v>Czech Republic</v>
          </cell>
          <cell r="C370">
            <v>1998</v>
          </cell>
          <cell r="D370">
            <v>90</v>
          </cell>
          <cell r="E370">
            <v>1717</v>
          </cell>
          <cell r="F370">
            <v>90</v>
          </cell>
          <cell r="G370">
            <v>150618</v>
          </cell>
          <cell r="H370" t="str">
            <v>;;=SUM(F29:G29);</v>
          </cell>
          <cell r="I370" t="str">
            <v>.</v>
          </cell>
        </row>
        <row r="371">
          <cell r="A371">
            <v>203</v>
          </cell>
          <cell r="B371" t="str">
            <v>Czech Republic</v>
          </cell>
          <cell r="C371">
            <v>1998</v>
          </cell>
          <cell r="D371">
            <v>90</v>
          </cell>
          <cell r="E371">
            <v>1818</v>
          </cell>
          <cell r="F371">
            <v>90</v>
          </cell>
          <cell r="G371">
            <v>167957</v>
          </cell>
          <cell r="H371" t="str">
            <v>;;=SUM(F30:G30);</v>
          </cell>
          <cell r="I371" t="str">
            <v>.</v>
          </cell>
        </row>
        <row r="372">
          <cell r="A372">
            <v>203</v>
          </cell>
          <cell r="B372" t="str">
            <v>Czech Republic</v>
          </cell>
          <cell r="C372">
            <v>1998</v>
          </cell>
          <cell r="D372">
            <v>90</v>
          </cell>
          <cell r="E372">
            <v>1919</v>
          </cell>
          <cell r="F372">
            <v>90</v>
          </cell>
          <cell r="G372">
            <v>174017</v>
          </cell>
          <cell r="H372" t="str">
            <v>;;=SUM(F31:G31);</v>
          </cell>
          <cell r="I372" t="str">
            <v>.</v>
          </cell>
        </row>
        <row r="373">
          <cell r="A373">
            <v>203</v>
          </cell>
          <cell r="B373" t="str">
            <v>Czech Republic</v>
          </cell>
          <cell r="C373">
            <v>1998</v>
          </cell>
          <cell r="D373">
            <v>90</v>
          </cell>
          <cell r="E373">
            <v>1519</v>
          </cell>
          <cell r="F373">
            <v>90</v>
          </cell>
          <cell r="G373">
            <v>772497</v>
          </cell>
          <cell r="H373" t="str">
            <v>;;=SUM(F32:G32);</v>
          </cell>
          <cell r="I373" t="str">
            <v>.</v>
          </cell>
        </row>
        <row r="374">
          <cell r="A374">
            <v>203</v>
          </cell>
          <cell r="B374" t="str">
            <v>Czech Republic</v>
          </cell>
          <cell r="C374">
            <v>1998</v>
          </cell>
          <cell r="D374">
            <v>90</v>
          </cell>
          <cell r="E374">
            <v>2020</v>
          </cell>
          <cell r="F374">
            <v>90</v>
          </cell>
          <cell r="G374">
            <v>177269</v>
          </cell>
          <cell r="H374" t="str">
            <v>;;=SUM(F33:G33);</v>
          </cell>
          <cell r="I374" t="str">
            <v>.</v>
          </cell>
        </row>
        <row r="375">
          <cell r="A375">
            <v>203</v>
          </cell>
          <cell r="B375" t="str">
            <v>Czech Republic</v>
          </cell>
          <cell r="C375">
            <v>1998</v>
          </cell>
          <cell r="D375">
            <v>90</v>
          </cell>
          <cell r="E375">
            <v>2121</v>
          </cell>
          <cell r="F375">
            <v>90</v>
          </cell>
          <cell r="G375">
            <v>182210</v>
          </cell>
          <cell r="H375" t="str">
            <v>;;=SUM(F34:G34);</v>
          </cell>
          <cell r="I375" t="str">
            <v>.</v>
          </cell>
        </row>
        <row r="376">
          <cell r="A376">
            <v>203</v>
          </cell>
          <cell r="B376" t="str">
            <v>Czech Republic</v>
          </cell>
          <cell r="C376">
            <v>1998</v>
          </cell>
          <cell r="D376">
            <v>90</v>
          </cell>
          <cell r="E376">
            <v>2222</v>
          </cell>
          <cell r="F376">
            <v>90</v>
          </cell>
          <cell r="G376">
            <v>187172</v>
          </cell>
          <cell r="H376" t="str">
            <v>;;=SUM(F35:G35);</v>
          </cell>
          <cell r="I376" t="str">
            <v>.</v>
          </cell>
        </row>
        <row r="377">
          <cell r="A377">
            <v>203</v>
          </cell>
          <cell r="B377" t="str">
            <v>Czech Republic</v>
          </cell>
          <cell r="C377">
            <v>1998</v>
          </cell>
          <cell r="D377">
            <v>90</v>
          </cell>
          <cell r="E377">
            <v>2323</v>
          </cell>
          <cell r="F377">
            <v>90</v>
          </cell>
          <cell r="G377">
            <v>188870</v>
          </cell>
          <cell r="H377" t="str">
            <v>;;=SUM(F36:G36);</v>
          </cell>
          <cell r="I377" t="str">
            <v>.</v>
          </cell>
        </row>
        <row r="378">
          <cell r="A378">
            <v>203</v>
          </cell>
          <cell r="B378" t="str">
            <v>Czech Republic</v>
          </cell>
          <cell r="C378">
            <v>1998</v>
          </cell>
          <cell r="D378">
            <v>90</v>
          </cell>
          <cell r="E378">
            <v>2424</v>
          </cell>
          <cell r="F378">
            <v>90</v>
          </cell>
          <cell r="G378">
            <v>176236</v>
          </cell>
          <cell r="H378" t="str">
            <v>;;=SUM(F37:G37);</v>
          </cell>
          <cell r="I378" t="str">
            <v>.</v>
          </cell>
        </row>
        <row r="379">
          <cell r="A379">
            <v>203</v>
          </cell>
          <cell r="B379" t="str">
            <v>Czech Republic</v>
          </cell>
          <cell r="C379">
            <v>1998</v>
          </cell>
          <cell r="D379">
            <v>90</v>
          </cell>
          <cell r="E379">
            <v>2024</v>
          </cell>
          <cell r="F379">
            <v>90</v>
          </cell>
          <cell r="G379">
            <v>911757</v>
          </cell>
          <cell r="H379" t="str">
            <v>;;=SUM(F38:G38);</v>
          </cell>
          <cell r="I379" t="str">
            <v>.</v>
          </cell>
        </row>
        <row r="380">
          <cell r="A380">
            <v>203</v>
          </cell>
          <cell r="B380" t="str">
            <v>Czech Republic</v>
          </cell>
          <cell r="C380">
            <v>1998</v>
          </cell>
          <cell r="D380">
            <v>90</v>
          </cell>
          <cell r="E380">
            <v>2525</v>
          </cell>
          <cell r="F380">
            <v>90</v>
          </cell>
          <cell r="G380">
            <v>160786</v>
          </cell>
          <cell r="H380" t="str">
            <v>;;=SUM(F39:G39);</v>
          </cell>
          <cell r="I380" t="str">
            <v>.</v>
          </cell>
        </row>
        <row r="381">
          <cell r="A381">
            <v>203</v>
          </cell>
          <cell r="B381" t="str">
            <v>Czech Republic</v>
          </cell>
          <cell r="C381">
            <v>1998</v>
          </cell>
          <cell r="D381">
            <v>90</v>
          </cell>
          <cell r="E381">
            <v>2626</v>
          </cell>
          <cell r="F381">
            <v>90</v>
          </cell>
          <cell r="G381">
            <v>151740</v>
          </cell>
          <cell r="H381" t="str">
            <v>;;=SUM(F40:G40);</v>
          </cell>
          <cell r="I381" t="str">
            <v>.</v>
          </cell>
        </row>
        <row r="382">
          <cell r="A382">
            <v>203</v>
          </cell>
          <cell r="B382" t="str">
            <v>Czech Republic</v>
          </cell>
          <cell r="C382">
            <v>1998</v>
          </cell>
          <cell r="D382">
            <v>90</v>
          </cell>
          <cell r="E382">
            <v>2727</v>
          </cell>
          <cell r="F382">
            <v>90</v>
          </cell>
          <cell r="G382">
            <v>145911</v>
          </cell>
          <cell r="H382" t="str">
            <v>;;=SUM(F41:G41);</v>
          </cell>
          <cell r="I382" t="str">
            <v>.</v>
          </cell>
        </row>
        <row r="383">
          <cell r="A383">
            <v>203</v>
          </cell>
          <cell r="B383" t="str">
            <v>Czech Republic</v>
          </cell>
          <cell r="C383">
            <v>1998</v>
          </cell>
          <cell r="D383">
            <v>90</v>
          </cell>
          <cell r="E383">
            <v>2828</v>
          </cell>
          <cell r="F383">
            <v>90</v>
          </cell>
          <cell r="G383">
            <v>139570</v>
          </cell>
          <cell r="H383" t="str">
            <v>;;=SUM(F42:G42);</v>
          </cell>
          <cell r="I383" t="str">
            <v>.</v>
          </cell>
        </row>
        <row r="384">
          <cell r="A384">
            <v>203</v>
          </cell>
          <cell r="B384" t="str">
            <v>Czech Republic</v>
          </cell>
          <cell r="C384">
            <v>1998</v>
          </cell>
          <cell r="D384">
            <v>90</v>
          </cell>
          <cell r="E384">
            <v>2929</v>
          </cell>
          <cell r="F384">
            <v>90</v>
          </cell>
          <cell r="G384">
            <v>133401</v>
          </cell>
          <cell r="H384" t="str">
            <v>;;=SUM(F43:G43);</v>
          </cell>
          <cell r="I384" t="str">
            <v>.</v>
          </cell>
        </row>
        <row r="385">
          <cell r="A385">
            <v>203</v>
          </cell>
          <cell r="B385" t="str">
            <v>Czech Republic</v>
          </cell>
          <cell r="C385">
            <v>1998</v>
          </cell>
          <cell r="D385">
            <v>90</v>
          </cell>
          <cell r="E385">
            <v>2529</v>
          </cell>
          <cell r="F385">
            <v>90</v>
          </cell>
          <cell r="G385">
            <v>731408</v>
          </cell>
          <cell r="H385" t="str">
            <v>;;=SUM(F44:G44);</v>
          </cell>
          <cell r="I385" t="str">
            <v>.</v>
          </cell>
        </row>
        <row r="386">
          <cell r="A386">
            <v>203</v>
          </cell>
          <cell r="B386" t="str">
            <v>Czech Republic</v>
          </cell>
          <cell r="C386">
            <v>1998</v>
          </cell>
          <cell r="D386">
            <v>90</v>
          </cell>
          <cell r="E386">
            <v>3034</v>
          </cell>
          <cell r="F386">
            <v>90</v>
          </cell>
          <cell r="G386">
            <v>704227</v>
          </cell>
          <cell r="H386" t="str">
            <v>;;=SUM(F45:G45);</v>
          </cell>
          <cell r="I386" t="str">
            <v>.</v>
          </cell>
        </row>
        <row r="387">
          <cell r="A387">
            <v>203</v>
          </cell>
          <cell r="B387" t="str">
            <v>Czech Republic</v>
          </cell>
          <cell r="C387">
            <v>1998</v>
          </cell>
          <cell r="D387">
            <v>90</v>
          </cell>
          <cell r="E387">
            <v>3539</v>
          </cell>
          <cell r="F387">
            <v>90</v>
          </cell>
          <cell r="G387">
            <v>639223</v>
          </cell>
          <cell r="H387" t="str">
            <v>;;=SUM(F46:G46);</v>
          </cell>
          <cell r="I387" t="str">
            <v>.</v>
          </cell>
        </row>
        <row r="388">
          <cell r="A388">
            <v>203</v>
          </cell>
          <cell r="B388" t="str">
            <v>Czech Republic</v>
          </cell>
          <cell r="C388">
            <v>1998</v>
          </cell>
          <cell r="D388">
            <v>90</v>
          </cell>
          <cell r="E388">
            <v>4099</v>
          </cell>
          <cell r="F388">
            <v>90</v>
          </cell>
          <cell r="G388">
            <v>4744981</v>
          </cell>
          <cell r="H388" t="str">
            <v>;;=SUM(F47:G47);</v>
          </cell>
          <cell r="I388" t="str">
            <v>.</v>
          </cell>
        </row>
        <row r="389">
          <cell r="A389">
            <v>203</v>
          </cell>
          <cell r="B389" t="str">
            <v>Czech Republic</v>
          </cell>
          <cell r="C389">
            <v>1998</v>
          </cell>
          <cell r="D389">
            <v>90</v>
          </cell>
          <cell r="E389">
            <v>990000</v>
          </cell>
          <cell r="F389">
            <v>90</v>
          </cell>
          <cell r="G389">
            <v>0</v>
          </cell>
          <cell r="H389" t="str">
            <v>n;</v>
          </cell>
          <cell r="I389" t="str">
            <v>n</v>
          </cell>
        </row>
        <row r="390">
          <cell r="A390">
            <v>246</v>
          </cell>
          <cell r="B390" t="str">
            <v>Finland</v>
          </cell>
          <cell r="C390">
            <v>1998</v>
          </cell>
          <cell r="D390">
            <v>90</v>
          </cell>
          <cell r="E390">
            <v>900000</v>
          </cell>
          <cell r="F390">
            <v>90</v>
          </cell>
          <cell r="G390">
            <v>5147349</v>
          </cell>
          <cell r="H390" t="str">
            <v>;;=F11+G11;</v>
          </cell>
          <cell r="I390" t="str">
            <v>.</v>
          </cell>
        </row>
        <row r="391">
          <cell r="A391">
            <v>246</v>
          </cell>
          <cell r="B391" t="str">
            <v>Finland</v>
          </cell>
          <cell r="C391">
            <v>1998</v>
          </cell>
          <cell r="D391">
            <v>90</v>
          </cell>
          <cell r="E391">
            <v>300</v>
          </cell>
          <cell r="F391">
            <v>90</v>
          </cell>
          <cell r="G391">
            <v>182772</v>
          </cell>
          <cell r="H391" t="str">
            <v/>
          </cell>
          <cell r="I391" t="str">
            <v>.</v>
          </cell>
        </row>
        <row r="392">
          <cell r="A392">
            <v>246</v>
          </cell>
          <cell r="B392" t="str">
            <v>Finland</v>
          </cell>
          <cell r="C392">
            <v>1998</v>
          </cell>
          <cell r="D392">
            <v>90</v>
          </cell>
          <cell r="E392">
            <v>303</v>
          </cell>
          <cell r="F392">
            <v>90</v>
          </cell>
          <cell r="G392">
            <v>65083</v>
          </cell>
          <cell r="H392" t="str">
            <v/>
          </cell>
          <cell r="I392" t="str">
            <v>.</v>
          </cell>
        </row>
        <row r="393">
          <cell r="A393">
            <v>276</v>
          </cell>
          <cell r="B393" t="str">
            <v>Germany</v>
          </cell>
          <cell r="C393">
            <v>1998</v>
          </cell>
          <cell r="D393">
            <v>90</v>
          </cell>
          <cell r="E393">
            <v>2020</v>
          </cell>
          <cell r="F393">
            <v>90</v>
          </cell>
          <cell r="G393">
            <v>887878</v>
          </cell>
          <cell r="H393" t="str">
            <v>;;=SUM(F33:G33);</v>
          </cell>
          <cell r="I393" t="str">
            <v>.</v>
          </cell>
        </row>
        <row r="394">
          <cell r="A394">
            <v>276</v>
          </cell>
          <cell r="B394" t="str">
            <v>Germany</v>
          </cell>
          <cell r="C394">
            <v>1998</v>
          </cell>
          <cell r="D394">
            <v>90</v>
          </cell>
          <cell r="E394">
            <v>2121</v>
          </cell>
          <cell r="F394">
            <v>90</v>
          </cell>
          <cell r="G394">
            <v>885163</v>
          </cell>
          <cell r="H394" t="str">
            <v>;;=SUM(F34:G34);</v>
          </cell>
          <cell r="I394" t="str">
            <v>.</v>
          </cell>
        </row>
        <row r="395">
          <cell r="A395">
            <v>276</v>
          </cell>
          <cell r="B395" t="str">
            <v>Germany</v>
          </cell>
          <cell r="C395">
            <v>1998</v>
          </cell>
          <cell r="D395">
            <v>90</v>
          </cell>
          <cell r="E395">
            <v>2222</v>
          </cell>
          <cell r="F395">
            <v>90</v>
          </cell>
          <cell r="G395">
            <v>871889</v>
          </cell>
          <cell r="H395" t="str">
            <v>;;=SUM(F35:G35);</v>
          </cell>
          <cell r="I395" t="str">
            <v>.</v>
          </cell>
        </row>
        <row r="396">
          <cell r="A396">
            <v>276</v>
          </cell>
          <cell r="B396" t="str">
            <v>Germany</v>
          </cell>
          <cell r="C396">
            <v>1998</v>
          </cell>
          <cell r="D396">
            <v>90</v>
          </cell>
          <cell r="E396">
            <v>2323</v>
          </cell>
          <cell r="F396">
            <v>90</v>
          </cell>
          <cell r="G396">
            <v>897168</v>
          </cell>
          <cell r="H396" t="str">
            <v>;;=SUM(F36:G36);</v>
          </cell>
          <cell r="I396" t="str">
            <v>.</v>
          </cell>
        </row>
        <row r="397">
          <cell r="A397">
            <v>276</v>
          </cell>
          <cell r="B397" t="str">
            <v>Germany</v>
          </cell>
          <cell r="C397">
            <v>1998</v>
          </cell>
          <cell r="D397">
            <v>90</v>
          </cell>
          <cell r="E397">
            <v>2424</v>
          </cell>
          <cell r="F397">
            <v>90</v>
          </cell>
          <cell r="G397">
            <v>920419</v>
          </cell>
          <cell r="H397" t="str">
            <v>;;=SUM(F37:G37);</v>
          </cell>
          <cell r="I397" t="str">
            <v>.</v>
          </cell>
        </row>
        <row r="398">
          <cell r="A398">
            <v>276</v>
          </cell>
          <cell r="B398" t="str">
            <v>Germany</v>
          </cell>
          <cell r="C398">
            <v>1998</v>
          </cell>
          <cell r="D398">
            <v>90</v>
          </cell>
          <cell r="E398">
            <v>2024</v>
          </cell>
          <cell r="F398">
            <v>90</v>
          </cell>
          <cell r="G398">
            <v>4462517</v>
          </cell>
          <cell r="H398" t="str">
            <v>;;=SUM(F38:G38);</v>
          </cell>
          <cell r="I398" t="str">
            <v>.</v>
          </cell>
        </row>
        <row r="399">
          <cell r="A399">
            <v>276</v>
          </cell>
          <cell r="B399" t="str">
            <v>Germany</v>
          </cell>
          <cell r="C399">
            <v>1998</v>
          </cell>
          <cell r="D399">
            <v>90</v>
          </cell>
          <cell r="E399">
            <v>2525</v>
          </cell>
          <cell r="F399">
            <v>90</v>
          </cell>
          <cell r="G399">
            <v>1022838</v>
          </cell>
          <cell r="H399" t="str">
            <v>;;=SUM(F39:G39);</v>
          </cell>
          <cell r="I399" t="str">
            <v>.</v>
          </cell>
        </row>
        <row r="400">
          <cell r="A400">
            <v>276</v>
          </cell>
          <cell r="B400" t="str">
            <v>Germany</v>
          </cell>
          <cell r="C400">
            <v>1998</v>
          </cell>
          <cell r="D400">
            <v>90</v>
          </cell>
          <cell r="E400">
            <v>2626</v>
          </cell>
          <cell r="F400">
            <v>90</v>
          </cell>
          <cell r="G400">
            <v>1140812</v>
          </cell>
          <cell r="H400" t="str">
            <v>;;=SUM(F40:G40);</v>
          </cell>
          <cell r="I400" t="str">
            <v>.</v>
          </cell>
        </row>
        <row r="401">
          <cell r="A401">
            <v>276</v>
          </cell>
          <cell r="B401" t="str">
            <v>Germany</v>
          </cell>
          <cell r="C401">
            <v>1998</v>
          </cell>
          <cell r="D401">
            <v>90</v>
          </cell>
          <cell r="E401">
            <v>2727</v>
          </cell>
          <cell r="F401">
            <v>90</v>
          </cell>
          <cell r="G401">
            <v>1200702</v>
          </cell>
          <cell r="H401" t="str">
            <v>;;=SUM(F41:G41);</v>
          </cell>
          <cell r="I401" t="str">
            <v>.</v>
          </cell>
        </row>
        <row r="402">
          <cell r="A402">
            <v>276</v>
          </cell>
          <cell r="B402" t="str">
            <v>Germany</v>
          </cell>
          <cell r="C402">
            <v>1998</v>
          </cell>
          <cell r="D402">
            <v>90</v>
          </cell>
          <cell r="E402">
            <v>2828</v>
          </cell>
          <cell r="F402">
            <v>90</v>
          </cell>
          <cell r="G402">
            <v>1297283</v>
          </cell>
          <cell r="H402" t="str">
            <v>;;=SUM(F42:G42);</v>
          </cell>
          <cell r="I402" t="str">
            <v>.</v>
          </cell>
        </row>
        <row r="403">
          <cell r="A403">
            <v>276</v>
          </cell>
          <cell r="B403" t="str">
            <v>Germany</v>
          </cell>
          <cell r="C403">
            <v>1998</v>
          </cell>
          <cell r="D403">
            <v>90</v>
          </cell>
          <cell r="E403">
            <v>2929</v>
          </cell>
          <cell r="F403">
            <v>90</v>
          </cell>
          <cell r="G403">
            <v>1364371</v>
          </cell>
          <cell r="H403" t="str">
            <v>;;=SUM(F43:G43);</v>
          </cell>
          <cell r="I403" t="str">
            <v>.</v>
          </cell>
        </row>
        <row r="404">
          <cell r="A404">
            <v>276</v>
          </cell>
          <cell r="B404" t="str">
            <v>Germany</v>
          </cell>
          <cell r="C404">
            <v>1998</v>
          </cell>
          <cell r="D404">
            <v>90</v>
          </cell>
          <cell r="E404">
            <v>2529</v>
          </cell>
          <cell r="F404">
            <v>90</v>
          </cell>
          <cell r="G404">
            <v>6026006</v>
          </cell>
          <cell r="H404" t="str">
            <v>;;=SUM(F44:G44);</v>
          </cell>
          <cell r="I404" t="str">
            <v>.</v>
          </cell>
        </row>
        <row r="405">
          <cell r="A405">
            <v>276</v>
          </cell>
          <cell r="B405" t="str">
            <v>Germany</v>
          </cell>
          <cell r="C405">
            <v>1998</v>
          </cell>
          <cell r="D405">
            <v>90</v>
          </cell>
          <cell r="E405">
            <v>3034</v>
          </cell>
          <cell r="F405">
            <v>90</v>
          </cell>
          <cell r="G405">
            <v>7260168</v>
          </cell>
          <cell r="H405" t="str">
            <v>;;=SUM(F45:G45);</v>
          </cell>
          <cell r="I405" t="str">
            <v>.</v>
          </cell>
        </row>
        <row r="406">
          <cell r="A406">
            <v>276</v>
          </cell>
          <cell r="B406" t="str">
            <v>Germany</v>
          </cell>
          <cell r="C406">
            <v>1998</v>
          </cell>
          <cell r="D406">
            <v>90</v>
          </cell>
          <cell r="E406">
            <v>3539</v>
          </cell>
          <cell r="F406">
            <v>90</v>
          </cell>
          <cell r="G406">
            <v>6804607</v>
          </cell>
          <cell r="H406" t="str">
            <v>;;=SUM(F46:G46);</v>
          </cell>
          <cell r="I406" t="str">
            <v>.</v>
          </cell>
        </row>
        <row r="407">
          <cell r="A407">
            <v>276</v>
          </cell>
          <cell r="B407" t="str">
            <v>Germany</v>
          </cell>
          <cell r="C407">
            <v>1998</v>
          </cell>
          <cell r="D407">
            <v>90</v>
          </cell>
          <cell r="E407">
            <v>4099</v>
          </cell>
          <cell r="F407">
            <v>90</v>
          </cell>
          <cell r="G407">
            <v>39842664</v>
          </cell>
          <cell r="H407" t="str">
            <v>;;=SUM(F47:G47);</v>
          </cell>
          <cell r="I407" t="str">
            <v>.</v>
          </cell>
        </row>
        <row r="408">
          <cell r="A408">
            <v>276</v>
          </cell>
          <cell r="B408" t="str">
            <v>Germany</v>
          </cell>
          <cell r="C408">
            <v>1998</v>
          </cell>
          <cell r="D408">
            <v>90</v>
          </cell>
          <cell r="E408">
            <v>990000</v>
          </cell>
          <cell r="F408">
            <v>90</v>
          </cell>
          <cell r="G408">
            <v>0</v>
          </cell>
          <cell r="H408" t="str">
            <v>n;</v>
          </cell>
          <cell r="I408" t="str">
            <v>n</v>
          </cell>
        </row>
        <row r="409">
          <cell r="A409">
            <v>348</v>
          </cell>
          <cell r="B409" t="str">
            <v>Hungary</v>
          </cell>
          <cell r="C409">
            <v>1998</v>
          </cell>
          <cell r="D409">
            <v>90</v>
          </cell>
          <cell r="E409">
            <v>900000</v>
          </cell>
          <cell r="F409">
            <v>90</v>
          </cell>
          <cell r="G409">
            <v>10135358</v>
          </cell>
          <cell r="H409" t="str">
            <v>;;=SUM(F11:G11);</v>
          </cell>
          <cell r="I409" t="str">
            <v>.</v>
          </cell>
        </row>
        <row r="410">
          <cell r="A410">
            <v>348</v>
          </cell>
          <cell r="B410" t="str">
            <v>Hungary</v>
          </cell>
          <cell r="C410">
            <v>1998</v>
          </cell>
          <cell r="D410">
            <v>90</v>
          </cell>
          <cell r="E410">
            <v>300</v>
          </cell>
          <cell r="F410">
            <v>90</v>
          </cell>
          <cell r="G410">
            <v>314344</v>
          </cell>
          <cell r="H410" t="str">
            <v>;;=SUM(F12:G12);</v>
          </cell>
          <cell r="I410" t="str">
            <v>.</v>
          </cell>
        </row>
        <row r="411">
          <cell r="A411">
            <v>348</v>
          </cell>
          <cell r="B411" t="str">
            <v>Hungary</v>
          </cell>
          <cell r="C411">
            <v>1998</v>
          </cell>
          <cell r="D411">
            <v>90</v>
          </cell>
          <cell r="E411">
            <v>303</v>
          </cell>
          <cell r="F411">
            <v>90</v>
          </cell>
          <cell r="G411">
            <v>114125</v>
          </cell>
          <cell r="H411" t="str">
            <v>;;=SUM(F13:G13);</v>
          </cell>
          <cell r="I411" t="str">
            <v>.</v>
          </cell>
        </row>
        <row r="412">
          <cell r="A412">
            <v>348</v>
          </cell>
          <cell r="B412" t="str">
            <v>Hungary</v>
          </cell>
          <cell r="C412">
            <v>1998</v>
          </cell>
          <cell r="D412">
            <v>90</v>
          </cell>
          <cell r="E412">
            <v>404</v>
          </cell>
          <cell r="F412">
            <v>90</v>
          </cell>
          <cell r="G412">
            <v>115434</v>
          </cell>
          <cell r="H412" t="str">
            <v>;;=SUM(F14:G14);</v>
          </cell>
          <cell r="I412" t="str">
            <v>.</v>
          </cell>
        </row>
        <row r="413">
          <cell r="A413">
            <v>348</v>
          </cell>
          <cell r="B413" t="str">
            <v>Hungary</v>
          </cell>
          <cell r="C413">
            <v>1998</v>
          </cell>
          <cell r="D413">
            <v>90</v>
          </cell>
          <cell r="E413">
            <v>505</v>
          </cell>
          <cell r="F413">
            <v>90</v>
          </cell>
          <cell r="G413">
            <v>119758</v>
          </cell>
          <cell r="H413" t="str">
            <v>;;=SUM(F15:G15);</v>
          </cell>
          <cell r="I413" t="str">
            <v>.</v>
          </cell>
        </row>
        <row r="414">
          <cell r="A414">
            <v>348</v>
          </cell>
          <cell r="B414" t="str">
            <v>Hungary</v>
          </cell>
          <cell r="C414">
            <v>1998</v>
          </cell>
          <cell r="D414">
            <v>90</v>
          </cell>
          <cell r="E414">
            <v>606</v>
          </cell>
          <cell r="F414">
            <v>90</v>
          </cell>
          <cell r="G414">
            <v>124995</v>
          </cell>
          <cell r="H414" t="str">
            <v>;;=SUM(F16:G16);</v>
          </cell>
          <cell r="I414" t="str">
            <v>.</v>
          </cell>
        </row>
        <row r="415">
          <cell r="A415">
            <v>348</v>
          </cell>
          <cell r="B415" t="str">
            <v>Hungary</v>
          </cell>
          <cell r="C415">
            <v>1998</v>
          </cell>
          <cell r="D415">
            <v>90</v>
          </cell>
          <cell r="E415">
            <v>707</v>
          </cell>
          <cell r="F415">
            <v>90</v>
          </cell>
          <cell r="G415">
            <v>123478</v>
          </cell>
          <cell r="H415" t="str">
            <v>;;=SUM(F17:G17);</v>
          </cell>
          <cell r="I415" t="str">
            <v>.</v>
          </cell>
        </row>
        <row r="416">
          <cell r="A416">
            <v>348</v>
          </cell>
          <cell r="B416" t="str">
            <v>Hungary</v>
          </cell>
          <cell r="C416">
            <v>1998</v>
          </cell>
          <cell r="D416">
            <v>90</v>
          </cell>
          <cell r="E416">
            <v>808</v>
          </cell>
          <cell r="F416">
            <v>90</v>
          </cell>
          <cell r="G416">
            <v>120811</v>
          </cell>
          <cell r="H416" t="str">
            <v>;;=SUM(F18:G18);</v>
          </cell>
          <cell r="I416" t="str">
            <v>.</v>
          </cell>
        </row>
        <row r="417">
          <cell r="A417">
            <v>348</v>
          </cell>
          <cell r="B417" t="str">
            <v>Hungary</v>
          </cell>
          <cell r="C417">
            <v>1998</v>
          </cell>
          <cell r="D417">
            <v>90</v>
          </cell>
          <cell r="E417">
            <v>909</v>
          </cell>
          <cell r="F417">
            <v>90</v>
          </cell>
          <cell r="G417">
            <v>121544</v>
          </cell>
          <cell r="H417" t="str">
            <v>;;=SUM(F19:G19);</v>
          </cell>
          <cell r="I417" t="str">
            <v>.</v>
          </cell>
        </row>
        <row r="418">
          <cell r="A418">
            <v>348</v>
          </cell>
          <cell r="B418" t="str">
            <v>Hungary</v>
          </cell>
          <cell r="C418">
            <v>1998</v>
          </cell>
          <cell r="D418">
            <v>90</v>
          </cell>
          <cell r="E418">
            <v>509</v>
          </cell>
          <cell r="F418">
            <v>90</v>
          </cell>
          <cell r="G418">
            <v>610586</v>
          </cell>
          <cell r="H418" t="str">
            <v>;;=SUM(F20:G20);</v>
          </cell>
          <cell r="I418" t="str">
            <v>.</v>
          </cell>
        </row>
        <row r="419">
          <cell r="A419">
            <v>348</v>
          </cell>
          <cell r="B419" t="str">
            <v>Hungary</v>
          </cell>
          <cell r="C419">
            <v>1998</v>
          </cell>
          <cell r="D419">
            <v>90</v>
          </cell>
          <cell r="E419">
            <v>1010</v>
          </cell>
          <cell r="F419">
            <v>90</v>
          </cell>
          <cell r="G419">
            <v>122953</v>
          </cell>
          <cell r="H419" t="str">
            <v>;;=SUM(F21:G21);</v>
          </cell>
          <cell r="I419" t="str">
            <v>.</v>
          </cell>
        </row>
        <row r="420">
          <cell r="A420">
            <v>348</v>
          </cell>
          <cell r="B420" t="str">
            <v>Hungary</v>
          </cell>
          <cell r="C420">
            <v>1998</v>
          </cell>
          <cell r="D420">
            <v>90</v>
          </cell>
          <cell r="E420">
            <v>1111</v>
          </cell>
          <cell r="F420">
            <v>90</v>
          </cell>
          <cell r="G420">
            <v>124246</v>
          </cell>
          <cell r="H420" t="str">
            <v>;;=SUM(F22:G22);</v>
          </cell>
          <cell r="I420" t="str">
            <v>.</v>
          </cell>
        </row>
        <row r="421">
          <cell r="A421">
            <v>352</v>
          </cell>
          <cell r="B421" t="str">
            <v>Iceland</v>
          </cell>
          <cell r="C421">
            <v>1998</v>
          </cell>
          <cell r="D421">
            <v>90</v>
          </cell>
          <cell r="E421">
            <v>900000</v>
          </cell>
          <cell r="F421">
            <v>90</v>
          </cell>
          <cell r="G421">
            <v>272381</v>
          </cell>
          <cell r="H421" t="str">
            <v>;;=SUM(F11:G11);</v>
          </cell>
          <cell r="I421" t="str">
            <v>.</v>
          </cell>
        </row>
        <row r="422">
          <cell r="A422">
            <v>352</v>
          </cell>
          <cell r="B422" t="str">
            <v>Iceland</v>
          </cell>
          <cell r="C422">
            <v>1998</v>
          </cell>
          <cell r="D422">
            <v>90</v>
          </cell>
          <cell r="E422">
            <v>300</v>
          </cell>
          <cell r="F422">
            <v>90</v>
          </cell>
          <cell r="G422">
            <v>12781</v>
          </cell>
          <cell r="H422" t="str">
            <v>;;=SUM(F12:G12);</v>
          </cell>
          <cell r="I422" t="str">
            <v>.</v>
          </cell>
        </row>
        <row r="423">
          <cell r="A423">
            <v>620</v>
          </cell>
          <cell r="B423" t="str">
            <v>Portugal</v>
          </cell>
          <cell r="C423">
            <v>1998</v>
          </cell>
          <cell r="D423">
            <v>90</v>
          </cell>
          <cell r="E423">
            <v>1414</v>
          </cell>
          <cell r="F423">
            <v>90</v>
          </cell>
          <cell r="G423">
            <v>128950</v>
          </cell>
          <cell r="H423" t="str">
            <v>;;=SUM(F25:H25);</v>
          </cell>
          <cell r="I423" t="str">
            <v>.</v>
          </cell>
        </row>
        <row r="424">
          <cell r="A424">
            <v>620</v>
          </cell>
          <cell r="B424" t="str">
            <v>Portugal</v>
          </cell>
          <cell r="C424">
            <v>1998</v>
          </cell>
          <cell r="D424">
            <v>90</v>
          </cell>
          <cell r="E424">
            <v>1014</v>
          </cell>
          <cell r="F424">
            <v>90</v>
          </cell>
          <cell r="G424">
            <v>592600</v>
          </cell>
          <cell r="H424" t="str">
            <v>;;=SUM(F26:H26);</v>
          </cell>
          <cell r="I424" t="str">
            <v>.</v>
          </cell>
        </row>
        <row r="425">
          <cell r="A425">
            <v>620</v>
          </cell>
          <cell r="B425" t="str">
            <v>Portugal</v>
          </cell>
          <cell r="C425">
            <v>1998</v>
          </cell>
          <cell r="D425">
            <v>90</v>
          </cell>
          <cell r="E425">
            <v>1515</v>
          </cell>
          <cell r="F425">
            <v>90</v>
          </cell>
          <cell r="G425">
            <v>135640</v>
          </cell>
          <cell r="H425" t="str">
            <v>;;=SUM(F27:H27);</v>
          </cell>
          <cell r="I425" t="str">
            <v>.</v>
          </cell>
        </row>
        <row r="426">
          <cell r="A426">
            <v>620</v>
          </cell>
          <cell r="B426" t="str">
            <v>Portugal</v>
          </cell>
          <cell r="C426">
            <v>1998</v>
          </cell>
          <cell r="D426">
            <v>90</v>
          </cell>
          <cell r="E426">
            <v>1616</v>
          </cell>
          <cell r="F426">
            <v>90</v>
          </cell>
          <cell r="G426">
            <v>138720</v>
          </cell>
          <cell r="H426" t="str">
            <v>;;=SUM(F28:H28);</v>
          </cell>
          <cell r="I426" t="str">
            <v>.</v>
          </cell>
        </row>
        <row r="427">
          <cell r="A427">
            <v>620</v>
          </cell>
          <cell r="B427" t="str">
            <v>Portugal</v>
          </cell>
          <cell r="C427">
            <v>1998</v>
          </cell>
          <cell r="D427">
            <v>90</v>
          </cell>
          <cell r="E427">
            <v>1717</v>
          </cell>
          <cell r="F427">
            <v>90</v>
          </cell>
          <cell r="G427">
            <v>145630</v>
          </cell>
          <cell r="H427" t="str">
            <v>;;=SUM(F29:H29);</v>
          </cell>
          <cell r="I427" t="str">
            <v>.</v>
          </cell>
        </row>
        <row r="428">
          <cell r="A428">
            <v>620</v>
          </cell>
          <cell r="B428" t="str">
            <v>Portugal</v>
          </cell>
          <cell r="C428">
            <v>1998</v>
          </cell>
          <cell r="D428">
            <v>90</v>
          </cell>
          <cell r="E428">
            <v>1818</v>
          </cell>
          <cell r="F428">
            <v>90</v>
          </cell>
          <cell r="G428">
            <v>149370</v>
          </cell>
          <cell r="H428" t="str">
            <v>;;=SUM(F30:H30);</v>
          </cell>
          <cell r="I428" t="str">
            <v>.</v>
          </cell>
        </row>
        <row r="429">
          <cell r="A429">
            <v>620</v>
          </cell>
          <cell r="B429" t="str">
            <v>Portugal</v>
          </cell>
          <cell r="C429">
            <v>1998</v>
          </cell>
          <cell r="D429">
            <v>90</v>
          </cell>
          <cell r="E429">
            <v>1919</v>
          </cell>
          <cell r="F429">
            <v>90</v>
          </cell>
          <cell r="G429">
            <v>152070</v>
          </cell>
          <cell r="H429" t="str">
            <v>;;=SUM(F31:H31);</v>
          </cell>
          <cell r="I429" t="str">
            <v>.</v>
          </cell>
        </row>
        <row r="430">
          <cell r="A430">
            <v>620</v>
          </cell>
          <cell r="B430" t="str">
            <v>Portugal</v>
          </cell>
          <cell r="C430">
            <v>1998</v>
          </cell>
          <cell r="D430">
            <v>90</v>
          </cell>
          <cell r="E430">
            <v>1519</v>
          </cell>
          <cell r="F430">
            <v>90</v>
          </cell>
          <cell r="G430">
            <v>721430</v>
          </cell>
          <cell r="H430" t="str">
            <v>;;=SUM(F32:H32);</v>
          </cell>
          <cell r="I430" t="str">
            <v>.</v>
          </cell>
        </row>
        <row r="431">
          <cell r="A431">
            <v>620</v>
          </cell>
          <cell r="B431" t="str">
            <v>Portugal</v>
          </cell>
          <cell r="C431">
            <v>1998</v>
          </cell>
          <cell r="D431">
            <v>90</v>
          </cell>
          <cell r="E431">
            <v>2020</v>
          </cell>
          <cell r="F431">
            <v>90</v>
          </cell>
          <cell r="G431">
            <v>161910</v>
          </cell>
          <cell r="H431" t="str">
            <v>;;=SUM(F33:H33);</v>
          </cell>
          <cell r="I431" t="str">
            <v>.</v>
          </cell>
        </row>
        <row r="432">
          <cell r="A432">
            <v>620</v>
          </cell>
          <cell r="B432" t="str">
            <v>Portugal</v>
          </cell>
          <cell r="C432">
            <v>1998</v>
          </cell>
          <cell r="D432">
            <v>90</v>
          </cell>
          <cell r="E432">
            <v>2121</v>
          </cell>
          <cell r="F432">
            <v>90</v>
          </cell>
          <cell r="G432">
            <v>170130</v>
          </cell>
          <cell r="H432" t="str">
            <v>;;=SUM(F34:H34);</v>
          </cell>
          <cell r="I432" t="str">
            <v>.</v>
          </cell>
        </row>
        <row r="433">
          <cell r="A433">
            <v>620</v>
          </cell>
          <cell r="B433" t="str">
            <v>Portugal</v>
          </cell>
          <cell r="C433">
            <v>1998</v>
          </cell>
          <cell r="D433">
            <v>90</v>
          </cell>
          <cell r="E433">
            <v>2222</v>
          </cell>
          <cell r="F433">
            <v>90</v>
          </cell>
          <cell r="G433">
            <v>173700</v>
          </cell>
          <cell r="H433" t="str">
            <v>;;=SUM(F35:H35);</v>
          </cell>
          <cell r="I433" t="str">
            <v>.</v>
          </cell>
        </row>
        <row r="434">
          <cell r="A434">
            <v>620</v>
          </cell>
          <cell r="B434" t="str">
            <v>Portugal</v>
          </cell>
          <cell r="C434">
            <v>1998</v>
          </cell>
          <cell r="D434">
            <v>90</v>
          </cell>
          <cell r="E434">
            <v>2323</v>
          </cell>
          <cell r="F434">
            <v>90</v>
          </cell>
          <cell r="G434">
            <v>170660</v>
          </cell>
          <cell r="H434" t="str">
            <v>;;=SUM(F36:H36);</v>
          </cell>
          <cell r="I434" t="str">
            <v>.</v>
          </cell>
        </row>
        <row r="435">
          <cell r="A435">
            <v>620</v>
          </cell>
          <cell r="B435" t="str">
            <v>Portugal</v>
          </cell>
          <cell r="C435">
            <v>1998</v>
          </cell>
          <cell r="D435">
            <v>90</v>
          </cell>
          <cell r="E435">
            <v>2424</v>
          </cell>
          <cell r="F435">
            <v>90</v>
          </cell>
          <cell r="G435">
            <v>166690</v>
          </cell>
          <cell r="H435" t="str">
            <v>;;=SUM(F37:H37);</v>
          </cell>
          <cell r="I435" t="str">
            <v>.</v>
          </cell>
        </row>
        <row r="436">
          <cell r="A436">
            <v>620</v>
          </cell>
          <cell r="B436" t="str">
            <v>Portugal</v>
          </cell>
          <cell r="C436">
            <v>1998</v>
          </cell>
          <cell r="D436">
            <v>90</v>
          </cell>
          <cell r="E436">
            <v>2024</v>
          </cell>
          <cell r="F436">
            <v>90</v>
          </cell>
          <cell r="G436">
            <v>843090</v>
          </cell>
          <cell r="H436" t="str">
            <v>;;=SUM(F38:H38);</v>
          </cell>
          <cell r="I436" t="str">
            <v>.</v>
          </cell>
        </row>
        <row r="437">
          <cell r="A437">
            <v>620</v>
          </cell>
          <cell r="B437" t="str">
            <v>Portugal</v>
          </cell>
          <cell r="C437">
            <v>1998</v>
          </cell>
          <cell r="D437">
            <v>90</v>
          </cell>
          <cell r="E437">
            <v>2525</v>
          </cell>
          <cell r="F437">
            <v>90</v>
          </cell>
          <cell r="G437">
            <v>167790</v>
          </cell>
          <cell r="H437" t="str">
            <v>;;=SUM(F39:H39);</v>
          </cell>
          <cell r="I437" t="str">
            <v>.</v>
          </cell>
        </row>
        <row r="438">
          <cell r="A438">
            <v>620</v>
          </cell>
          <cell r="B438" t="str">
            <v>Portugal</v>
          </cell>
          <cell r="C438">
            <v>1998</v>
          </cell>
          <cell r="D438">
            <v>90</v>
          </cell>
          <cell r="E438">
            <v>2626</v>
          </cell>
          <cell r="F438">
            <v>90</v>
          </cell>
          <cell r="G438">
            <v>163400</v>
          </cell>
          <cell r="H438" t="str">
            <v>;;=SUM(F40:H40);</v>
          </cell>
          <cell r="I438" t="str">
            <v>.</v>
          </cell>
        </row>
        <row r="439">
          <cell r="A439">
            <v>620</v>
          </cell>
          <cell r="B439" t="str">
            <v>Portugal</v>
          </cell>
          <cell r="C439">
            <v>1998</v>
          </cell>
          <cell r="D439">
            <v>90</v>
          </cell>
          <cell r="E439">
            <v>2727</v>
          </cell>
          <cell r="F439">
            <v>90</v>
          </cell>
          <cell r="G439">
            <v>160140</v>
          </cell>
          <cell r="H439" t="str">
            <v>;;=SUM(F41:H41);</v>
          </cell>
          <cell r="I439" t="str">
            <v>.</v>
          </cell>
        </row>
        <row r="440">
          <cell r="A440">
            <v>620</v>
          </cell>
          <cell r="B440" t="str">
            <v>Portugal</v>
          </cell>
          <cell r="C440">
            <v>1998</v>
          </cell>
          <cell r="D440">
            <v>90</v>
          </cell>
          <cell r="E440">
            <v>2828</v>
          </cell>
          <cell r="F440">
            <v>90</v>
          </cell>
          <cell r="G440">
            <v>154350</v>
          </cell>
          <cell r="H440" t="str">
            <v>;;=SUM(F42:H42);</v>
          </cell>
          <cell r="I440" t="str">
            <v>.</v>
          </cell>
        </row>
        <row r="441">
          <cell r="A441">
            <v>620</v>
          </cell>
          <cell r="B441" t="str">
            <v>Portugal</v>
          </cell>
          <cell r="C441">
            <v>1998</v>
          </cell>
          <cell r="D441">
            <v>90</v>
          </cell>
          <cell r="E441">
            <v>2929</v>
          </cell>
          <cell r="F441">
            <v>90</v>
          </cell>
          <cell r="G441">
            <v>152110</v>
          </cell>
          <cell r="H441" t="str">
            <v>;;=SUM(F43:H43);</v>
          </cell>
          <cell r="I441" t="str">
            <v>.</v>
          </cell>
        </row>
        <row r="442">
          <cell r="A442">
            <v>620</v>
          </cell>
          <cell r="B442" t="str">
            <v>Portugal</v>
          </cell>
          <cell r="C442">
            <v>1998</v>
          </cell>
          <cell r="D442">
            <v>90</v>
          </cell>
          <cell r="E442">
            <v>2529</v>
          </cell>
          <cell r="F442">
            <v>90</v>
          </cell>
          <cell r="G442">
            <v>797790</v>
          </cell>
          <cell r="H442" t="str">
            <v>;;=SUM(F44:H44);</v>
          </cell>
          <cell r="I442" t="str">
            <v>.</v>
          </cell>
        </row>
        <row r="443">
          <cell r="A443">
            <v>620</v>
          </cell>
          <cell r="B443" t="str">
            <v>Portugal</v>
          </cell>
          <cell r="C443">
            <v>1998</v>
          </cell>
          <cell r="D443">
            <v>90</v>
          </cell>
          <cell r="E443">
            <v>3034</v>
          </cell>
          <cell r="F443">
            <v>90</v>
          </cell>
          <cell r="G443">
            <v>738330</v>
          </cell>
          <cell r="H443" t="str">
            <v>;;=SUM(F45:H45);</v>
          </cell>
          <cell r="I443" t="str">
            <v>.</v>
          </cell>
        </row>
        <row r="444">
          <cell r="A444">
            <v>620</v>
          </cell>
          <cell r="B444" t="str">
            <v>Portugal</v>
          </cell>
          <cell r="C444">
            <v>1998</v>
          </cell>
          <cell r="D444">
            <v>90</v>
          </cell>
          <cell r="E444">
            <v>3539</v>
          </cell>
          <cell r="F444">
            <v>90</v>
          </cell>
          <cell r="G444">
            <v>705480</v>
          </cell>
          <cell r="H444" t="str">
            <v>;;=SUM(F46:H46);</v>
          </cell>
          <cell r="I444" t="str">
            <v>.</v>
          </cell>
        </row>
        <row r="445">
          <cell r="A445">
            <v>620</v>
          </cell>
          <cell r="B445" t="str">
            <v>Portugal</v>
          </cell>
          <cell r="C445">
            <v>1998</v>
          </cell>
          <cell r="D445">
            <v>90</v>
          </cell>
          <cell r="E445">
            <v>4099</v>
          </cell>
          <cell r="F445">
            <v>90</v>
          </cell>
          <cell r="G445">
            <v>4455520</v>
          </cell>
          <cell r="H445" t="str">
            <v>;;=SUM(F47:H47);</v>
          </cell>
          <cell r="I445" t="str">
            <v>.</v>
          </cell>
        </row>
        <row r="446">
          <cell r="A446">
            <v>620</v>
          </cell>
          <cell r="B446" t="str">
            <v>Portugal</v>
          </cell>
          <cell r="C446">
            <v>1998</v>
          </cell>
          <cell r="D446">
            <v>90</v>
          </cell>
          <cell r="E446">
            <v>990000</v>
          </cell>
          <cell r="F446">
            <v>90</v>
          </cell>
          <cell r="G446">
            <v>0</v>
          </cell>
          <cell r="H446" t="str">
            <v>n;</v>
          </cell>
          <cell r="I446" t="str">
            <v>n</v>
          </cell>
        </row>
        <row r="447">
          <cell r="A447">
            <v>246</v>
          </cell>
          <cell r="B447" t="str">
            <v>Finland</v>
          </cell>
          <cell r="C447">
            <v>1998</v>
          </cell>
          <cell r="D447">
            <v>90</v>
          </cell>
          <cell r="E447">
            <v>404</v>
          </cell>
          <cell r="F447">
            <v>90</v>
          </cell>
          <cell r="G447">
            <v>64878</v>
          </cell>
          <cell r="H447" t="str">
            <v/>
          </cell>
          <cell r="I447" t="str">
            <v>.</v>
          </cell>
        </row>
        <row r="448">
          <cell r="A448">
            <v>246</v>
          </cell>
          <cell r="B448" t="str">
            <v>Finland</v>
          </cell>
          <cell r="C448">
            <v>1998</v>
          </cell>
          <cell r="D448">
            <v>90</v>
          </cell>
          <cell r="E448">
            <v>505</v>
          </cell>
          <cell r="F448">
            <v>90</v>
          </cell>
          <cell r="G448">
            <v>66894</v>
          </cell>
          <cell r="H448" t="str">
            <v/>
          </cell>
          <cell r="I448" t="str">
            <v>.</v>
          </cell>
        </row>
        <row r="449">
          <cell r="A449">
            <v>246</v>
          </cell>
          <cell r="B449" t="str">
            <v>Finland</v>
          </cell>
          <cell r="C449">
            <v>1998</v>
          </cell>
          <cell r="D449">
            <v>90</v>
          </cell>
          <cell r="E449">
            <v>606</v>
          </cell>
          <cell r="F449">
            <v>90</v>
          </cell>
          <cell r="G449">
            <v>65701</v>
          </cell>
          <cell r="H449" t="str">
            <v/>
          </cell>
          <cell r="I449" t="str">
            <v>.</v>
          </cell>
        </row>
        <row r="450">
          <cell r="A450">
            <v>246</v>
          </cell>
          <cell r="B450" t="str">
            <v>Finland</v>
          </cell>
          <cell r="C450">
            <v>1998</v>
          </cell>
          <cell r="D450">
            <v>90</v>
          </cell>
          <cell r="E450">
            <v>707</v>
          </cell>
          <cell r="F450">
            <v>90</v>
          </cell>
          <cell r="G450">
            <v>66225</v>
          </cell>
          <cell r="H450" t="str">
            <v/>
          </cell>
          <cell r="I450" t="str">
            <v>.</v>
          </cell>
        </row>
        <row r="451">
          <cell r="A451">
            <v>246</v>
          </cell>
          <cell r="B451" t="str">
            <v>Finland</v>
          </cell>
          <cell r="C451">
            <v>1998</v>
          </cell>
          <cell r="D451">
            <v>90</v>
          </cell>
          <cell r="E451">
            <v>808</v>
          </cell>
          <cell r="F451">
            <v>90</v>
          </cell>
          <cell r="G451">
            <v>64231</v>
          </cell>
          <cell r="H451" t="str">
            <v/>
          </cell>
          <cell r="I451" t="str">
            <v>.</v>
          </cell>
        </row>
        <row r="452">
          <cell r="A452">
            <v>246</v>
          </cell>
          <cell r="B452" t="str">
            <v>Finland</v>
          </cell>
          <cell r="C452">
            <v>1998</v>
          </cell>
          <cell r="D452">
            <v>90</v>
          </cell>
          <cell r="E452">
            <v>909</v>
          </cell>
          <cell r="F452">
            <v>90</v>
          </cell>
          <cell r="G452">
            <v>64302</v>
          </cell>
          <cell r="H452" t="str">
            <v/>
          </cell>
          <cell r="I452" t="str">
            <v>.</v>
          </cell>
        </row>
        <row r="453">
          <cell r="A453">
            <v>246</v>
          </cell>
          <cell r="B453" t="str">
            <v>Finland</v>
          </cell>
          <cell r="C453">
            <v>1998</v>
          </cell>
          <cell r="D453">
            <v>90</v>
          </cell>
          <cell r="E453">
            <v>509</v>
          </cell>
          <cell r="F453">
            <v>90</v>
          </cell>
          <cell r="G453">
            <v>327353</v>
          </cell>
          <cell r="H453" t="str">
            <v>;;=SUM(F20:G20);</v>
          </cell>
          <cell r="I453" t="str">
            <v>.</v>
          </cell>
        </row>
        <row r="454">
          <cell r="A454">
            <v>246</v>
          </cell>
          <cell r="B454" t="str">
            <v>Finland</v>
          </cell>
          <cell r="C454">
            <v>1998</v>
          </cell>
          <cell r="D454">
            <v>90</v>
          </cell>
          <cell r="E454">
            <v>1010</v>
          </cell>
          <cell r="F454">
            <v>90</v>
          </cell>
          <cell r="G454">
            <v>60926</v>
          </cell>
          <cell r="H454" t="str">
            <v/>
          </cell>
          <cell r="I454" t="str">
            <v>.</v>
          </cell>
        </row>
        <row r="455">
          <cell r="A455">
            <v>246</v>
          </cell>
          <cell r="B455" t="str">
            <v>Finland</v>
          </cell>
          <cell r="C455">
            <v>1998</v>
          </cell>
          <cell r="D455">
            <v>90</v>
          </cell>
          <cell r="E455">
            <v>1111</v>
          </cell>
          <cell r="F455">
            <v>90</v>
          </cell>
          <cell r="G455">
            <v>61890</v>
          </cell>
          <cell r="H455" t="str">
            <v/>
          </cell>
          <cell r="I455" t="str">
            <v>.</v>
          </cell>
        </row>
        <row r="456">
          <cell r="A456">
            <v>246</v>
          </cell>
          <cell r="B456" t="str">
            <v>Finland</v>
          </cell>
          <cell r="C456">
            <v>1998</v>
          </cell>
          <cell r="D456">
            <v>90</v>
          </cell>
          <cell r="E456">
            <v>1212</v>
          </cell>
          <cell r="F456">
            <v>90</v>
          </cell>
          <cell r="G456">
            <v>63955</v>
          </cell>
          <cell r="H456" t="str">
            <v/>
          </cell>
          <cell r="I456" t="str">
            <v>.</v>
          </cell>
        </row>
        <row r="457">
          <cell r="A457">
            <v>246</v>
          </cell>
          <cell r="B457" t="str">
            <v>Finland</v>
          </cell>
          <cell r="C457">
            <v>1998</v>
          </cell>
          <cell r="D457">
            <v>90</v>
          </cell>
          <cell r="E457">
            <v>1313</v>
          </cell>
          <cell r="F457">
            <v>90</v>
          </cell>
          <cell r="G457">
            <v>66382</v>
          </cell>
          <cell r="H457" t="str">
            <v/>
          </cell>
          <cell r="I457" t="str">
            <v>.</v>
          </cell>
        </row>
        <row r="458">
          <cell r="A458">
            <v>246</v>
          </cell>
          <cell r="B458" t="str">
            <v>Finland</v>
          </cell>
          <cell r="C458">
            <v>1998</v>
          </cell>
          <cell r="D458">
            <v>90</v>
          </cell>
          <cell r="E458">
            <v>1414</v>
          </cell>
          <cell r="F458">
            <v>90</v>
          </cell>
          <cell r="G458">
            <v>68111</v>
          </cell>
          <cell r="H458" t="str">
            <v/>
          </cell>
          <cell r="I458" t="str">
            <v>.</v>
          </cell>
        </row>
        <row r="459">
          <cell r="A459">
            <v>246</v>
          </cell>
          <cell r="B459" t="str">
            <v>Finland</v>
          </cell>
          <cell r="C459">
            <v>1998</v>
          </cell>
          <cell r="D459">
            <v>90</v>
          </cell>
          <cell r="E459">
            <v>1014</v>
          </cell>
          <cell r="F459">
            <v>90</v>
          </cell>
          <cell r="G459">
            <v>321264</v>
          </cell>
          <cell r="H459" t="str">
            <v>;;=SUM(F26:G26);</v>
          </cell>
          <cell r="I459" t="str">
            <v>.</v>
          </cell>
        </row>
        <row r="460">
          <cell r="A460">
            <v>246</v>
          </cell>
          <cell r="B460" t="str">
            <v>Finland</v>
          </cell>
          <cell r="C460">
            <v>1998</v>
          </cell>
          <cell r="D460">
            <v>90</v>
          </cell>
          <cell r="E460">
            <v>1515</v>
          </cell>
          <cell r="F460">
            <v>90</v>
          </cell>
          <cell r="G460">
            <v>67560</v>
          </cell>
          <cell r="H460" t="str">
            <v/>
          </cell>
          <cell r="I460" t="str">
            <v>.</v>
          </cell>
        </row>
        <row r="461">
          <cell r="A461">
            <v>246</v>
          </cell>
          <cell r="B461" t="str">
            <v>Finland</v>
          </cell>
          <cell r="C461">
            <v>1998</v>
          </cell>
          <cell r="D461">
            <v>90</v>
          </cell>
          <cell r="E461">
            <v>1616</v>
          </cell>
          <cell r="F461">
            <v>90</v>
          </cell>
          <cell r="G461">
            <v>65031</v>
          </cell>
          <cell r="H461" t="str">
            <v/>
          </cell>
          <cell r="I461" t="str">
            <v>.</v>
          </cell>
        </row>
        <row r="462">
          <cell r="A462">
            <v>246</v>
          </cell>
          <cell r="B462" t="str">
            <v>Finland</v>
          </cell>
          <cell r="C462">
            <v>1998</v>
          </cell>
          <cell r="D462">
            <v>90</v>
          </cell>
          <cell r="E462">
            <v>1717</v>
          </cell>
          <cell r="F462">
            <v>90</v>
          </cell>
          <cell r="G462">
            <v>64635</v>
          </cell>
          <cell r="H462" t="str">
            <v/>
          </cell>
          <cell r="I462" t="str">
            <v>.</v>
          </cell>
        </row>
        <row r="463">
          <cell r="A463">
            <v>246</v>
          </cell>
          <cell r="B463" t="str">
            <v>Finland</v>
          </cell>
          <cell r="C463">
            <v>1998</v>
          </cell>
          <cell r="D463">
            <v>90</v>
          </cell>
          <cell r="E463">
            <v>1818</v>
          </cell>
          <cell r="F463">
            <v>90</v>
          </cell>
          <cell r="G463">
            <v>64701</v>
          </cell>
          <cell r="H463" t="str">
            <v/>
          </cell>
          <cell r="I463" t="str">
            <v>.</v>
          </cell>
        </row>
        <row r="464">
          <cell r="A464">
            <v>246</v>
          </cell>
          <cell r="B464" t="str">
            <v>Finland</v>
          </cell>
          <cell r="C464">
            <v>1998</v>
          </cell>
          <cell r="D464">
            <v>90</v>
          </cell>
          <cell r="E464">
            <v>1919</v>
          </cell>
          <cell r="F464">
            <v>90</v>
          </cell>
          <cell r="G464">
            <v>65005</v>
          </cell>
          <cell r="H464" t="str">
            <v/>
          </cell>
          <cell r="I464" t="str">
            <v>.</v>
          </cell>
        </row>
        <row r="465">
          <cell r="A465">
            <v>246</v>
          </cell>
          <cell r="B465" t="str">
            <v>Finland</v>
          </cell>
          <cell r="C465">
            <v>1998</v>
          </cell>
          <cell r="D465">
            <v>90</v>
          </cell>
          <cell r="E465">
            <v>1519</v>
          </cell>
          <cell r="F465">
            <v>90</v>
          </cell>
          <cell r="G465">
            <v>326932</v>
          </cell>
          <cell r="H465" t="str">
            <v>;;=SUM(F32:G32);</v>
          </cell>
          <cell r="I465" t="str">
            <v>.</v>
          </cell>
        </row>
        <row r="466">
          <cell r="A466">
            <v>246</v>
          </cell>
          <cell r="B466" t="str">
            <v>Finland</v>
          </cell>
          <cell r="C466">
            <v>1998</v>
          </cell>
          <cell r="D466">
            <v>90</v>
          </cell>
          <cell r="E466">
            <v>2020</v>
          </cell>
          <cell r="F466">
            <v>90</v>
          </cell>
          <cell r="G466">
            <v>66153</v>
          </cell>
          <cell r="H466" t="str">
            <v/>
          </cell>
          <cell r="I466" t="str">
            <v>.</v>
          </cell>
        </row>
        <row r="467">
          <cell r="A467">
            <v>246</v>
          </cell>
          <cell r="B467" t="str">
            <v>Finland</v>
          </cell>
          <cell r="C467">
            <v>1998</v>
          </cell>
          <cell r="D467">
            <v>90</v>
          </cell>
          <cell r="E467">
            <v>2121</v>
          </cell>
          <cell r="F467">
            <v>90</v>
          </cell>
          <cell r="G467">
            <v>66828</v>
          </cell>
          <cell r="H467" t="str">
            <v/>
          </cell>
          <cell r="I467" t="str">
            <v>.</v>
          </cell>
        </row>
        <row r="468">
          <cell r="A468">
            <v>246</v>
          </cell>
          <cell r="B468" t="str">
            <v>Finland</v>
          </cell>
          <cell r="C468">
            <v>1998</v>
          </cell>
          <cell r="D468">
            <v>90</v>
          </cell>
          <cell r="E468">
            <v>2222</v>
          </cell>
          <cell r="F468">
            <v>90</v>
          </cell>
          <cell r="G468">
            <v>65454</v>
          </cell>
          <cell r="H468" t="str">
            <v/>
          </cell>
          <cell r="I468" t="str">
            <v>.</v>
          </cell>
        </row>
        <row r="469">
          <cell r="A469">
            <v>246</v>
          </cell>
          <cell r="B469" t="str">
            <v>Finland</v>
          </cell>
          <cell r="C469">
            <v>1998</v>
          </cell>
          <cell r="D469">
            <v>90</v>
          </cell>
          <cell r="E469">
            <v>2323</v>
          </cell>
          <cell r="F469">
            <v>90</v>
          </cell>
          <cell r="G469">
            <v>62428</v>
          </cell>
          <cell r="H469" t="str">
            <v/>
          </cell>
          <cell r="I469" t="str">
            <v>.</v>
          </cell>
        </row>
        <row r="470">
          <cell r="A470">
            <v>246</v>
          </cell>
          <cell r="B470" t="str">
            <v>Finland</v>
          </cell>
          <cell r="C470">
            <v>1998</v>
          </cell>
          <cell r="D470">
            <v>90</v>
          </cell>
          <cell r="E470">
            <v>2424</v>
          </cell>
          <cell r="F470">
            <v>90</v>
          </cell>
          <cell r="G470">
            <v>57007</v>
          </cell>
          <cell r="H470" t="str">
            <v/>
          </cell>
          <cell r="I470" t="str">
            <v>.</v>
          </cell>
        </row>
        <row r="471">
          <cell r="A471">
            <v>246</v>
          </cell>
          <cell r="B471" t="str">
            <v>Finland</v>
          </cell>
          <cell r="C471">
            <v>1998</v>
          </cell>
          <cell r="D471">
            <v>90</v>
          </cell>
          <cell r="E471">
            <v>2024</v>
          </cell>
          <cell r="F471">
            <v>90</v>
          </cell>
          <cell r="G471">
            <v>317870</v>
          </cell>
          <cell r="H471" t="str">
            <v>;;=SUM(F38:G38);</v>
          </cell>
          <cell r="I471" t="str">
            <v>.</v>
          </cell>
        </row>
        <row r="472">
          <cell r="A472">
            <v>246</v>
          </cell>
          <cell r="B472" t="str">
            <v>Finland</v>
          </cell>
          <cell r="C472">
            <v>1998</v>
          </cell>
          <cell r="D472">
            <v>90</v>
          </cell>
          <cell r="E472">
            <v>2525</v>
          </cell>
          <cell r="F472">
            <v>90</v>
          </cell>
          <cell r="G472">
            <v>59175</v>
          </cell>
          <cell r="H472" t="str">
            <v/>
          </cell>
          <cell r="I472" t="str">
            <v>.</v>
          </cell>
        </row>
        <row r="473">
          <cell r="A473">
            <v>246</v>
          </cell>
          <cell r="B473" t="str">
            <v>Finland</v>
          </cell>
          <cell r="C473">
            <v>1998</v>
          </cell>
          <cell r="D473">
            <v>90</v>
          </cell>
          <cell r="E473">
            <v>2626</v>
          </cell>
          <cell r="F473">
            <v>90</v>
          </cell>
          <cell r="G473">
            <v>61488</v>
          </cell>
          <cell r="H473" t="str">
            <v/>
          </cell>
          <cell r="I473" t="str">
            <v>.</v>
          </cell>
        </row>
        <row r="474">
          <cell r="A474">
            <v>246</v>
          </cell>
          <cell r="B474" t="str">
            <v>Finland</v>
          </cell>
          <cell r="C474">
            <v>1998</v>
          </cell>
          <cell r="D474">
            <v>90</v>
          </cell>
          <cell r="E474">
            <v>2727</v>
          </cell>
          <cell r="F474">
            <v>90</v>
          </cell>
          <cell r="G474">
            <v>63848</v>
          </cell>
          <cell r="H474" t="str">
            <v/>
          </cell>
          <cell r="I474" t="str">
            <v>.</v>
          </cell>
        </row>
        <row r="475">
          <cell r="A475">
            <v>246</v>
          </cell>
          <cell r="B475" t="str">
            <v>Finland</v>
          </cell>
          <cell r="C475">
            <v>1998</v>
          </cell>
          <cell r="D475">
            <v>90</v>
          </cell>
          <cell r="E475">
            <v>2828</v>
          </cell>
          <cell r="F475">
            <v>90</v>
          </cell>
          <cell r="G475">
            <v>65604</v>
          </cell>
          <cell r="H475" t="str">
            <v/>
          </cell>
          <cell r="I475" t="str">
            <v>.</v>
          </cell>
        </row>
        <row r="476">
          <cell r="A476">
            <v>246</v>
          </cell>
          <cell r="B476" t="str">
            <v>Finland</v>
          </cell>
          <cell r="C476">
            <v>1998</v>
          </cell>
          <cell r="D476">
            <v>90</v>
          </cell>
          <cell r="E476">
            <v>2929</v>
          </cell>
          <cell r="F476">
            <v>90</v>
          </cell>
          <cell r="G476">
            <v>70701</v>
          </cell>
          <cell r="H476" t="str">
            <v/>
          </cell>
          <cell r="I476" t="str">
            <v>.</v>
          </cell>
        </row>
        <row r="477">
          <cell r="A477">
            <v>246</v>
          </cell>
          <cell r="B477" t="str">
            <v>Finland</v>
          </cell>
          <cell r="C477">
            <v>1998</v>
          </cell>
          <cell r="D477">
            <v>90</v>
          </cell>
          <cell r="E477">
            <v>2529</v>
          </cell>
          <cell r="F477">
            <v>90</v>
          </cell>
          <cell r="G477">
            <v>320816</v>
          </cell>
          <cell r="H477" t="str">
            <v>;;=SUM(F44:G44);</v>
          </cell>
          <cell r="I477" t="str">
            <v>.</v>
          </cell>
        </row>
        <row r="478">
          <cell r="A478">
            <v>246</v>
          </cell>
          <cell r="B478" t="str">
            <v>Finland</v>
          </cell>
          <cell r="C478">
            <v>1998</v>
          </cell>
          <cell r="D478">
            <v>90</v>
          </cell>
          <cell r="E478">
            <v>3034</v>
          </cell>
          <cell r="F478">
            <v>90</v>
          </cell>
          <cell r="G478">
            <v>374399</v>
          </cell>
          <cell r="H478" t="str">
            <v/>
          </cell>
          <cell r="I478" t="str">
            <v>.</v>
          </cell>
        </row>
        <row r="479">
          <cell r="A479">
            <v>246</v>
          </cell>
          <cell r="B479" t="str">
            <v>Finland</v>
          </cell>
          <cell r="C479">
            <v>1998</v>
          </cell>
          <cell r="D479">
            <v>90</v>
          </cell>
          <cell r="E479">
            <v>3539</v>
          </cell>
          <cell r="F479">
            <v>90</v>
          </cell>
          <cell r="G479">
            <v>378530</v>
          </cell>
          <cell r="H479" t="str">
            <v/>
          </cell>
          <cell r="I479" t="str">
            <v>.</v>
          </cell>
        </row>
        <row r="480">
          <cell r="A480">
            <v>246</v>
          </cell>
          <cell r="B480" t="str">
            <v>Finland</v>
          </cell>
          <cell r="C480">
            <v>1998</v>
          </cell>
          <cell r="D480">
            <v>90</v>
          </cell>
          <cell r="E480">
            <v>4099</v>
          </cell>
          <cell r="F480">
            <v>90</v>
          </cell>
          <cell r="G480">
            <v>2467452</v>
          </cell>
          <cell r="H480" t="str">
            <v/>
          </cell>
          <cell r="I480" t="str">
            <v>.</v>
          </cell>
        </row>
        <row r="481">
          <cell r="A481">
            <v>246</v>
          </cell>
          <cell r="B481" t="str">
            <v>Finland</v>
          </cell>
          <cell r="C481">
            <v>1998</v>
          </cell>
          <cell r="D481">
            <v>90</v>
          </cell>
          <cell r="E481">
            <v>990000</v>
          </cell>
          <cell r="F481">
            <v>90</v>
          </cell>
          <cell r="G481">
            <v>0</v>
          </cell>
          <cell r="H481" t="str">
            <v>n;</v>
          </cell>
          <cell r="I481" t="str">
            <v>n</v>
          </cell>
        </row>
        <row r="482">
          <cell r="A482">
            <v>276</v>
          </cell>
          <cell r="B482" t="str">
            <v>Germany</v>
          </cell>
          <cell r="C482">
            <v>1998</v>
          </cell>
          <cell r="D482">
            <v>90</v>
          </cell>
          <cell r="E482">
            <v>900000</v>
          </cell>
          <cell r="F482">
            <v>90</v>
          </cell>
          <cell r="G482">
            <v>82057379</v>
          </cell>
          <cell r="H482" t="str">
            <v>;;=SUM(F11:G11);</v>
          </cell>
          <cell r="I482" t="str">
            <v>.</v>
          </cell>
        </row>
        <row r="483">
          <cell r="A483">
            <v>276</v>
          </cell>
          <cell r="B483" t="str">
            <v>Germany</v>
          </cell>
          <cell r="C483">
            <v>1998</v>
          </cell>
          <cell r="D483">
            <v>90</v>
          </cell>
          <cell r="E483">
            <v>300</v>
          </cell>
          <cell r="F483">
            <v>90</v>
          </cell>
          <cell r="G483">
            <v>2380755</v>
          </cell>
          <cell r="H483" t="str">
            <v>;;=SUM(F12:G12);</v>
          </cell>
          <cell r="I483" t="str">
            <v>.</v>
          </cell>
        </row>
        <row r="484">
          <cell r="A484">
            <v>276</v>
          </cell>
          <cell r="B484" t="str">
            <v>Germany</v>
          </cell>
          <cell r="C484">
            <v>1998</v>
          </cell>
          <cell r="D484">
            <v>90</v>
          </cell>
          <cell r="E484">
            <v>303</v>
          </cell>
          <cell r="F484">
            <v>90</v>
          </cell>
          <cell r="G484">
            <v>780340</v>
          </cell>
          <cell r="H484" t="str">
            <v>;;=SUM(F13:G13);</v>
          </cell>
          <cell r="I484" t="str">
            <v>.</v>
          </cell>
        </row>
        <row r="485">
          <cell r="A485">
            <v>276</v>
          </cell>
          <cell r="B485" t="str">
            <v>Germany</v>
          </cell>
          <cell r="C485">
            <v>1998</v>
          </cell>
          <cell r="D485">
            <v>90</v>
          </cell>
          <cell r="E485">
            <v>404</v>
          </cell>
          <cell r="F485">
            <v>90</v>
          </cell>
          <cell r="G485">
            <v>812818</v>
          </cell>
          <cell r="H485" t="str">
            <v>;;=SUM(F14:G14);</v>
          </cell>
          <cell r="I485" t="str">
            <v>.</v>
          </cell>
        </row>
        <row r="486">
          <cell r="A486">
            <v>276</v>
          </cell>
          <cell r="B486" t="str">
            <v>Germany</v>
          </cell>
          <cell r="C486">
            <v>1998</v>
          </cell>
          <cell r="D486">
            <v>90</v>
          </cell>
          <cell r="E486">
            <v>505</v>
          </cell>
          <cell r="F486">
            <v>90</v>
          </cell>
          <cell r="G486">
            <v>833050</v>
          </cell>
          <cell r="H486" t="str">
            <v>;;=SUM(F15:G15);</v>
          </cell>
          <cell r="I486" t="str">
            <v>.</v>
          </cell>
        </row>
        <row r="487">
          <cell r="A487">
            <v>276</v>
          </cell>
          <cell r="B487" t="str">
            <v>Germany</v>
          </cell>
          <cell r="C487">
            <v>1998</v>
          </cell>
          <cell r="D487">
            <v>90</v>
          </cell>
          <cell r="E487">
            <v>606</v>
          </cell>
          <cell r="F487">
            <v>90</v>
          </cell>
          <cell r="G487">
            <v>865009</v>
          </cell>
          <cell r="H487" t="str">
            <v>;;=SUM(F16:G16);</v>
          </cell>
          <cell r="I487" t="str">
            <v>.</v>
          </cell>
        </row>
        <row r="488">
          <cell r="A488">
            <v>276</v>
          </cell>
          <cell r="B488" t="str">
            <v>Germany</v>
          </cell>
          <cell r="C488">
            <v>1998</v>
          </cell>
          <cell r="D488">
            <v>90</v>
          </cell>
          <cell r="E488">
            <v>707</v>
          </cell>
          <cell r="F488">
            <v>90</v>
          </cell>
          <cell r="G488">
            <v>951270</v>
          </cell>
          <cell r="H488" t="str">
            <v>;;=SUM(F17:G17);</v>
          </cell>
          <cell r="I488" t="str">
            <v>.</v>
          </cell>
        </row>
        <row r="489">
          <cell r="A489">
            <v>276</v>
          </cell>
          <cell r="B489" t="str">
            <v>Germany</v>
          </cell>
          <cell r="C489">
            <v>1998</v>
          </cell>
          <cell r="D489">
            <v>90</v>
          </cell>
          <cell r="E489">
            <v>808</v>
          </cell>
          <cell r="F489">
            <v>90</v>
          </cell>
          <cell r="G489">
            <v>940107</v>
          </cell>
          <cell r="H489" t="str">
            <v>;;=SUM(F18:G18);</v>
          </cell>
          <cell r="I489" t="str">
            <v>.</v>
          </cell>
        </row>
        <row r="490">
          <cell r="A490">
            <v>276</v>
          </cell>
          <cell r="B490" t="str">
            <v>Germany</v>
          </cell>
          <cell r="C490">
            <v>1998</v>
          </cell>
          <cell r="D490">
            <v>90</v>
          </cell>
          <cell r="E490">
            <v>909</v>
          </cell>
          <cell r="F490">
            <v>90</v>
          </cell>
          <cell r="G490">
            <v>966880</v>
          </cell>
          <cell r="H490" t="str">
            <v>;;=SUM(F19:G19);</v>
          </cell>
          <cell r="I490" t="str">
            <v>.</v>
          </cell>
        </row>
        <row r="491">
          <cell r="A491">
            <v>276</v>
          </cell>
          <cell r="B491" t="str">
            <v>Germany</v>
          </cell>
          <cell r="C491">
            <v>1998</v>
          </cell>
          <cell r="D491">
            <v>90</v>
          </cell>
          <cell r="E491">
            <v>509</v>
          </cell>
          <cell r="F491">
            <v>90</v>
          </cell>
          <cell r="G491">
            <v>4556316</v>
          </cell>
          <cell r="H491" t="str">
            <v>;;=SUM(F20:G20);</v>
          </cell>
          <cell r="I491" t="str">
            <v>.</v>
          </cell>
        </row>
        <row r="492">
          <cell r="A492">
            <v>276</v>
          </cell>
          <cell r="B492" t="str">
            <v>Germany</v>
          </cell>
          <cell r="C492">
            <v>1998</v>
          </cell>
          <cell r="D492">
            <v>90</v>
          </cell>
          <cell r="E492">
            <v>1010</v>
          </cell>
          <cell r="F492">
            <v>90</v>
          </cell>
          <cell r="G492">
            <v>945649</v>
          </cell>
          <cell r="H492" t="str">
            <v>;;=SUM(F21:G21);</v>
          </cell>
          <cell r="I492" t="str">
            <v>.</v>
          </cell>
        </row>
        <row r="493">
          <cell r="A493">
            <v>276</v>
          </cell>
          <cell r="B493" t="str">
            <v>Germany</v>
          </cell>
          <cell r="C493">
            <v>1998</v>
          </cell>
          <cell r="D493">
            <v>90</v>
          </cell>
          <cell r="E493">
            <v>1111</v>
          </cell>
          <cell r="F493">
            <v>90</v>
          </cell>
          <cell r="G493">
            <v>928920</v>
          </cell>
          <cell r="H493" t="str">
            <v>;;=SUM(F22:G22);</v>
          </cell>
          <cell r="I493" t="str">
            <v>.</v>
          </cell>
        </row>
        <row r="494">
          <cell r="A494">
            <v>276</v>
          </cell>
          <cell r="B494" t="str">
            <v>Germany</v>
          </cell>
          <cell r="C494">
            <v>1998</v>
          </cell>
          <cell r="D494">
            <v>90</v>
          </cell>
          <cell r="E494">
            <v>1212</v>
          </cell>
          <cell r="F494">
            <v>90</v>
          </cell>
          <cell r="G494">
            <v>897188</v>
          </cell>
          <cell r="H494" t="str">
            <v>;;=SUM(F23:G23);</v>
          </cell>
          <cell r="I494" t="str">
            <v>.</v>
          </cell>
        </row>
        <row r="495">
          <cell r="A495">
            <v>276</v>
          </cell>
          <cell r="B495" t="str">
            <v>Germany</v>
          </cell>
          <cell r="C495">
            <v>1998</v>
          </cell>
          <cell r="D495">
            <v>90</v>
          </cell>
          <cell r="E495">
            <v>1313</v>
          </cell>
          <cell r="F495">
            <v>90</v>
          </cell>
          <cell r="G495">
            <v>894547</v>
          </cell>
          <cell r="H495" t="str">
            <v>;;=SUM(F24:G24);</v>
          </cell>
          <cell r="I495" t="str">
            <v>.</v>
          </cell>
        </row>
        <row r="496">
          <cell r="A496">
            <v>276</v>
          </cell>
          <cell r="B496" t="str">
            <v>Germany</v>
          </cell>
          <cell r="C496">
            <v>1998</v>
          </cell>
          <cell r="D496">
            <v>90</v>
          </cell>
          <cell r="E496">
            <v>1414</v>
          </cell>
          <cell r="F496">
            <v>90</v>
          </cell>
          <cell r="G496">
            <v>901878</v>
          </cell>
          <cell r="H496" t="str">
            <v>;;=SUM(F25:G25);</v>
          </cell>
          <cell r="I496" t="str">
            <v>.</v>
          </cell>
        </row>
        <row r="497">
          <cell r="A497">
            <v>276</v>
          </cell>
          <cell r="B497" t="str">
            <v>Germany</v>
          </cell>
          <cell r="C497">
            <v>1998</v>
          </cell>
          <cell r="D497">
            <v>90</v>
          </cell>
          <cell r="E497">
            <v>1014</v>
          </cell>
          <cell r="F497">
            <v>90</v>
          </cell>
          <cell r="G497">
            <v>4568182</v>
          </cell>
          <cell r="H497" t="str">
            <v>;;=SUM(F26:G26);</v>
          </cell>
          <cell r="I497" t="str">
            <v>.</v>
          </cell>
        </row>
        <row r="498">
          <cell r="A498">
            <v>276</v>
          </cell>
          <cell r="B498" t="str">
            <v>Germany</v>
          </cell>
          <cell r="C498">
            <v>1998</v>
          </cell>
          <cell r="D498">
            <v>90</v>
          </cell>
          <cell r="E498">
            <v>1515</v>
          </cell>
          <cell r="F498">
            <v>90</v>
          </cell>
          <cell r="G498">
            <v>927456</v>
          </cell>
          <cell r="H498" t="str">
            <v>;;=SUM(F27:G27);</v>
          </cell>
          <cell r="I498" t="str">
            <v>.</v>
          </cell>
        </row>
        <row r="499">
          <cell r="A499">
            <v>276</v>
          </cell>
          <cell r="B499" t="str">
            <v>Germany</v>
          </cell>
          <cell r="C499">
            <v>1998</v>
          </cell>
          <cell r="D499">
            <v>90</v>
          </cell>
          <cell r="E499">
            <v>1616</v>
          </cell>
          <cell r="F499">
            <v>90</v>
          </cell>
          <cell r="G499">
            <v>926668</v>
          </cell>
          <cell r="H499" t="str">
            <v>;;=SUM(F28:G28);</v>
          </cell>
          <cell r="I499" t="str">
            <v>.</v>
          </cell>
        </row>
        <row r="500">
          <cell r="A500">
            <v>276</v>
          </cell>
          <cell r="B500" t="str">
            <v>Germany</v>
          </cell>
          <cell r="C500">
            <v>1998</v>
          </cell>
          <cell r="D500">
            <v>90</v>
          </cell>
          <cell r="E500">
            <v>1717</v>
          </cell>
          <cell r="F500">
            <v>90</v>
          </cell>
          <cell r="G500">
            <v>934259</v>
          </cell>
          <cell r="H500" t="str">
            <v>;;=SUM(F29:G29);</v>
          </cell>
          <cell r="I500" t="str">
            <v>.</v>
          </cell>
        </row>
        <row r="501">
          <cell r="A501">
            <v>276</v>
          </cell>
          <cell r="B501" t="str">
            <v>Germany</v>
          </cell>
          <cell r="C501">
            <v>1998</v>
          </cell>
          <cell r="D501">
            <v>90</v>
          </cell>
          <cell r="E501">
            <v>1818</v>
          </cell>
          <cell r="F501">
            <v>90</v>
          </cell>
          <cell r="G501">
            <v>889501</v>
          </cell>
          <cell r="H501" t="str">
            <v>;;=SUM(F30:G30);</v>
          </cell>
          <cell r="I501" t="str">
            <v>.</v>
          </cell>
        </row>
        <row r="502">
          <cell r="A502">
            <v>276</v>
          </cell>
          <cell r="B502" t="str">
            <v>Germany</v>
          </cell>
          <cell r="C502">
            <v>1998</v>
          </cell>
          <cell r="D502">
            <v>90</v>
          </cell>
          <cell r="E502">
            <v>1919</v>
          </cell>
          <cell r="F502">
            <v>90</v>
          </cell>
          <cell r="G502">
            <v>885122</v>
          </cell>
          <cell r="H502" t="str">
            <v>;;=SUM(F31:G31);</v>
          </cell>
          <cell r="I502" t="str">
            <v>.</v>
          </cell>
        </row>
        <row r="503">
          <cell r="A503">
            <v>276</v>
          </cell>
          <cell r="B503" t="str">
            <v>Germany</v>
          </cell>
          <cell r="C503">
            <v>1998</v>
          </cell>
          <cell r="D503">
            <v>90</v>
          </cell>
          <cell r="E503">
            <v>1519</v>
          </cell>
          <cell r="F503">
            <v>90</v>
          </cell>
          <cell r="G503">
            <v>4563006</v>
          </cell>
          <cell r="H503" t="str">
            <v>;;=SUM(F32:G32);</v>
          </cell>
          <cell r="I503" t="str">
            <v>.</v>
          </cell>
        </row>
        <row r="504">
          <cell r="A504">
            <v>348</v>
          </cell>
          <cell r="B504" t="str">
            <v>Hungary</v>
          </cell>
          <cell r="C504">
            <v>1998</v>
          </cell>
          <cell r="D504">
            <v>90</v>
          </cell>
          <cell r="E504">
            <v>1212</v>
          </cell>
          <cell r="F504">
            <v>90</v>
          </cell>
          <cell r="G504">
            <v>126162</v>
          </cell>
          <cell r="H504" t="str">
            <v>;;=SUM(F23:G23);</v>
          </cell>
          <cell r="I504" t="str">
            <v>.</v>
          </cell>
        </row>
        <row r="505">
          <cell r="A505">
            <v>348</v>
          </cell>
          <cell r="B505" t="str">
            <v>Hungary</v>
          </cell>
          <cell r="C505">
            <v>1998</v>
          </cell>
          <cell r="D505">
            <v>90</v>
          </cell>
          <cell r="E505">
            <v>1313</v>
          </cell>
          <cell r="F505">
            <v>90</v>
          </cell>
          <cell r="G505">
            <v>120859</v>
          </cell>
          <cell r="H505" t="str">
            <v>;;=SUM(F24:G24);</v>
          </cell>
          <cell r="I505" t="str">
            <v>.</v>
          </cell>
        </row>
        <row r="506">
          <cell r="A506">
            <v>348</v>
          </cell>
          <cell r="B506" t="str">
            <v>Hungary</v>
          </cell>
          <cell r="C506">
            <v>1998</v>
          </cell>
          <cell r="D506">
            <v>90</v>
          </cell>
          <cell r="E506">
            <v>1414</v>
          </cell>
          <cell r="F506">
            <v>90</v>
          </cell>
          <cell r="G506">
            <v>123016</v>
          </cell>
          <cell r="H506" t="str">
            <v>;;=SUM(F25:G25);</v>
          </cell>
          <cell r="I506" t="str">
            <v>.</v>
          </cell>
        </row>
        <row r="507">
          <cell r="A507">
            <v>348</v>
          </cell>
          <cell r="B507" t="str">
            <v>Hungary</v>
          </cell>
          <cell r="C507">
            <v>1998</v>
          </cell>
          <cell r="D507">
            <v>90</v>
          </cell>
          <cell r="E507">
            <v>1014</v>
          </cell>
          <cell r="F507">
            <v>90</v>
          </cell>
          <cell r="G507">
            <v>617236</v>
          </cell>
          <cell r="H507" t="str">
            <v>;;=SUM(F26:G26);</v>
          </cell>
          <cell r="I507" t="str">
            <v>.</v>
          </cell>
        </row>
        <row r="508">
          <cell r="A508">
            <v>348</v>
          </cell>
          <cell r="B508" t="str">
            <v>Hungary</v>
          </cell>
          <cell r="C508">
            <v>1998</v>
          </cell>
          <cell r="D508">
            <v>90</v>
          </cell>
          <cell r="E508">
            <v>1515</v>
          </cell>
          <cell r="F508">
            <v>90</v>
          </cell>
          <cell r="G508">
            <v>129240</v>
          </cell>
          <cell r="H508" t="str">
            <v>;;=SUM(F27:G27);</v>
          </cell>
          <cell r="I508" t="str">
            <v>.</v>
          </cell>
        </row>
        <row r="509">
          <cell r="A509">
            <v>348</v>
          </cell>
          <cell r="B509" t="str">
            <v>Hungary</v>
          </cell>
          <cell r="C509">
            <v>1998</v>
          </cell>
          <cell r="D509">
            <v>90</v>
          </cell>
          <cell r="E509">
            <v>1616</v>
          </cell>
          <cell r="F509">
            <v>90</v>
          </cell>
          <cell r="G509">
            <v>138007</v>
          </cell>
          <cell r="H509" t="str">
            <v>;;=SUM(F28:G28);</v>
          </cell>
          <cell r="I509" t="str">
            <v>.</v>
          </cell>
        </row>
        <row r="510">
          <cell r="A510">
            <v>348</v>
          </cell>
          <cell r="B510" t="str">
            <v>Hungary</v>
          </cell>
          <cell r="C510">
            <v>1998</v>
          </cell>
          <cell r="D510">
            <v>90</v>
          </cell>
          <cell r="E510">
            <v>1717</v>
          </cell>
          <cell r="F510">
            <v>90</v>
          </cell>
          <cell r="G510">
            <v>143661</v>
          </cell>
          <cell r="H510" t="str">
            <v>;;=SUM(F29:G29);</v>
          </cell>
          <cell r="I510" t="str">
            <v>.</v>
          </cell>
        </row>
        <row r="511">
          <cell r="A511">
            <v>348</v>
          </cell>
          <cell r="B511" t="str">
            <v>Hungary</v>
          </cell>
          <cell r="C511">
            <v>1998</v>
          </cell>
          <cell r="D511">
            <v>90</v>
          </cell>
          <cell r="E511">
            <v>1818</v>
          </cell>
          <cell r="F511">
            <v>90</v>
          </cell>
          <cell r="G511">
            <v>154463</v>
          </cell>
          <cell r="H511" t="str">
            <v>;;=SUM(F30:G30);</v>
          </cell>
          <cell r="I511" t="str">
            <v>.</v>
          </cell>
        </row>
        <row r="512">
          <cell r="A512">
            <v>348</v>
          </cell>
          <cell r="B512" t="str">
            <v>Hungary</v>
          </cell>
          <cell r="C512">
            <v>1998</v>
          </cell>
          <cell r="D512">
            <v>90</v>
          </cell>
          <cell r="E512">
            <v>1919</v>
          </cell>
          <cell r="F512">
            <v>90</v>
          </cell>
          <cell r="G512">
            <v>161843</v>
          </cell>
          <cell r="H512" t="str">
            <v>;;=SUM(F31:G31);</v>
          </cell>
          <cell r="I512" t="str">
            <v>.</v>
          </cell>
        </row>
        <row r="513">
          <cell r="A513">
            <v>348</v>
          </cell>
          <cell r="B513" t="str">
            <v>Hungary</v>
          </cell>
          <cell r="C513">
            <v>1998</v>
          </cell>
          <cell r="D513">
            <v>90</v>
          </cell>
          <cell r="E513">
            <v>1519</v>
          </cell>
          <cell r="F513">
            <v>90</v>
          </cell>
          <cell r="G513">
            <v>727214</v>
          </cell>
          <cell r="H513" t="str">
            <v>;;=SUM(F32:G32);</v>
          </cell>
          <cell r="I513" t="str">
            <v>.</v>
          </cell>
        </row>
        <row r="514">
          <cell r="A514">
            <v>348</v>
          </cell>
          <cell r="B514" t="str">
            <v>Hungary</v>
          </cell>
          <cell r="C514">
            <v>1998</v>
          </cell>
          <cell r="D514">
            <v>90</v>
          </cell>
          <cell r="E514">
            <v>2020</v>
          </cell>
          <cell r="F514">
            <v>90</v>
          </cell>
          <cell r="G514">
            <v>170707</v>
          </cell>
          <cell r="H514" t="str">
            <v>;;=SUM(F33:G33);</v>
          </cell>
          <cell r="I514" t="str">
            <v>.</v>
          </cell>
        </row>
        <row r="515">
          <cell r="A515">
            <v>348</v>
          </cell>
          <cell r="B515" t="str">
            <v>Hungary</v>
          </cell>
          <cell r="C515">
            <v>1998</v>
          </cell>
          <cell r="D515">
            <v>90</v>
          </cell>
          <cell r="E515">
            <v>2121</v>
          </cell>
          <cell r="F515">
            <v>90</v>
          </cell>
          <cell r="G515">
            <v>177857</v>
          </cell>
          <cell r="H515" t="str">
            <v>;;=SUM(F34:G34);</v>
          </cell>
          <cell r="I515" t="str">
            <v>.</v>
          </cell>
        </row>
        <row r="516">
          <cell r="A516">
            <v>348</v>
          </cell>
          <cell r="B516" t="str">
            <v>Hungary</v>
          </cell>
          <cell r="C516">
            <v>1998</v>
          </cell>
          <cell r="D516">
            <v>90</v>
          </cell>
          <cell r="E516">
            <v>2222</v>
          </cell>
          <cell r="F516">
            <v>90</v>
          </cell>
          <cell r="G516">
            <v>189208</v>
          </cell>
          <cell r="H516" t="str">
            <v>;;=SUM(F35:G35);</v>
          </cell>
          <cell r="I516" t="str">
            <v>.</v>
          </cell>
        </row>
        <row r="517">
          <cell r="A517">
            <v>348</v>
          </cell>
          <cell r="B517" t="str">
            <v>Hungary</v>
          </cell>
          <cell r="C517">
            <v>1998</v>
          </cell>
          <cell r="D517">
            <v>90</v>
          </cell>
          <cell r="E517">
            <v>2323</v>
          </cell>
          <cell r="F517">
            <v>90</v>
          </cell>
          <cell r="G517">
            <v>180953</v>
          </cell>
          <cell r="H517" t="str">
            <v>;;=SUM(F36:G36);</v>
          </cell>
          <cell r="I517" t="str">
            <v>.</v>
          </cell>
        </row>
        <row r="518">
          <cell r="A518">
            <v>348</v>
          </cell>
          <cell r="B518" t="str">
            <v>Hungary</v>
          </cell>
          <cell r="C518">
            <v>1998</v>
          </cell>
          <cell r="D518">
            <v>90</v>
          </cell>
          <cell r="E518">
            <v>2424</v>
          </cell>
          <cell r="F518">
            <v>90</v>
          </cell>
          <cell r="G518">
            <v>150572</v>
          </cell>
          <cell r="H518" t="str">
            <v>;;=SUM(F37:G37);</v>
          </cell>
          <cell r="I518" t="str">
            <v>.</v>
          </cell>
        </row>
        <row r="519">
          <cell r="A519">
            <v>348</v>
          </cell>
          <cell r="B519" t="str">
            <v>Hungary</v>
          </cell>
          <cell r="C519">
            <v>1998</v>
          </cell>
          <cell r="D519">
            <v>90</v>
          </cell>
          <cell r="E519">
            <v>2024</v>
          </cell>
          <cell r="F519">
            <v>90</v>
          </cell>
          <cell r="G519">
            <v>869297</v>
          </cell>
          <cell r="H519" t="str">
            <v>;;=SUM(F38:G38);</v>
          </cell>
          <cell r="I519" t="str">
            <v>.</v>
          </cell>
        </row>
        <row r="520">
          <cell r="A520">
            <v>348</v>
          </cell>
          <cell r="B520" t="str">
            <v>Hungary</v>
          </cell>
          <cell r="C520">
            <v>1998</v>
          </cell>
          <cell r="D520">
            <v>90</v>
          </cell>
          <cell r="E520">
            <v>2525</v>
          </cell>
          <cell r="F520">
            <v>90</v>
          </cell>
          <cell r="G520">
            <v>146198</v>
          </cell>
          <cell r="H520" t="str">
            <v>;;=SUM(F39:G39);</v>
          </cell>
          <cell r="I520" t="str">
            <v>.</v>
          </cell>
        </row>
        <row r="521">
          <cell r="A521">
            <v>348</v>
          </cell>
          <cell r="B521" t="str">
            <v>Hungary</v>
          </cell>
          <cell r="C521">
            <v>1998</v>
          </cell>
          <cell r="D521">
            <v>90</v>
          </cell>
          <cell r="E521">
            <v>2626</v>
          </cell>
          <cell r="F521">
            <v>90</v>
          </cell>
          <cell r="G521">
            <v>141524</v>
          </cell>
          <cell r="H521" t="str">
            <v>;;=SUM(F40:G40);</v>
          </cell>
          <cell r="I521" t="str">
            <v>.</v>
          </cell>
        </row>
        <row r="522">
          <cell r="A522">
            <v>348</v>
          </cell>
          <cell r="B522" t="str">
            <v>Hungary</v>
          </cell>
          <cell r="C522">
            <v>1998</v>
          </cell>
          <cell r="D522">
            <v>90</v>
          </cell>
          <cell r="E522">
            <v>2727</v>
          </cell>
          <cell r="F522">
            <v>90</v>
          </cell>
          <cell r="G522">
            <v>142785</v>
          </cell>
          <cell r="H522" t="str">
            <v>;;=SUM(F41:G41);</v>
          </cell>
          <cell r="I522" t="str">
            <v>.</v>
          </cell>
        </row>
        <row r="523">
          <cell r="A523">
            <v>348</v>
          </cell>
          <cell r="B523" t="str">
            <v>Hungary</v>
          </cell>
          <cell r="C523">
            <v>1998</v>
          </cell>
          <cell r="D523">
            <v>90</v>
          </cell>
          <cell r="E523">
            <v>2828</v>
          </cell>
          <cell r="F523">
            <v>90</v>
          </cell>
          <cell r="G523">
            <v>143285</v>
          </cell>
          <cell r="H523" t="str">
            <v>;;=SUM(F42:G42);</v>
          </cell>
          <cell r="I523" t="str">
            <v>.</v>
          </cell>
        </row>
        <row r="524">
          <cell r="A524">
            <v>348</v>
          </cell>
          <cell r="B524" t="str">
            <v>Hungary</v>
          </cell>
          <cell r="C524">
            <v>1998</v>
          </cell>
          <cell r="D524">
            <v>90</v>
          </cell>
          <cell r="E524">
            <v>2929</v>
          </cell>
          <cell r="F524">
            <v>90</v>
          </cell>
          <cell r="G524">
            <v>143679</v>
          </cell>
          <cell r="H524" t="str">
            <v>;;=SUM(F43:G43);</v>
          </cell>
          <cell r="I524" t="str">
            <v>.</v>
          </cell>
        </row>
        <row r="525">
          <cell r="A525">
            <v>348</v>
          </cell>
          <cell r="B525" t="str">
            <v>Hungary</v>
          </cell>
          <cell r="C525">
            <v>1998</v>
          </cell>
          <cell r="D525">
            <v>90</v>
          </cell>
          <cell r="E525">
            <v>2529</v>
          </cell>
          <cell r="F525">
            <v>90</v>
          </cell>
          <cell r="G525">
            <v>717471</v>
          </cell>
          <cell r="H525" t="str">
            <v>;;=SUM(F44:G44);</v>
          </cell>
          <cell r="I525" t="str">
            <v>.</v>
          </cell>
        </row>
        <row r="526">
          <cell r="A526">
            <v>348</v>
          </cell>
          <cell r="B526" t="str">
            <v>Hungary</v>
          </cell>
          <cell r="C526">
            <v>1998</v>
          </cell>
          <cell r="D526">
            <v>90</v>
          </cell>
          <cell r="E526">
            <v>3034</v>
          </cell>
          <cell r="F526">
            <v>90</v>
          </cell>
          <cell r="G526">
            <v>624687</v>
          </cell>
          <cell r="H526" t="str">
            <v>;;=SUM(F45:G45);</v>
          </cell>
          <cell r="I526" t="str">
            <v>.</v>
          </cell>
        </row>
        <row r="527">
          <cell r="A527">
            <v>348</v>
          </cell>
          <cell r="B527" t="str">
            <v>Hungary</v>
          </cell>
          <cell r="C527">
            <v>1998</v>
          </cell>
          <cell r="D527">
            <v>90</v>
          </cell>
          <cell r="E527">
            <v>3539</v>
          </cell>
          <cell r="F527">
            <v>90</v>
          </cell>
          <cell r="G527">
            <v>642424</v>
          </cell>
          <cell r="H527" t="str">
            <v>;;=SUM(F46:G46);</v>
          </cell>
          <cell r="I527" t="str">
            <v>.</v>
          </cell>
        </row>
        <row r="528">
          <cell r="A528">
            <v>348</v>
          </cell>
          <cell r="B528" t="str">
            <v>Hungary</v>
          </cell>
          <cell r="C528">
            <v>1998</v>
          </cell>
          <cell r="D528">
            <v>90</v>
          </cell>
          <cell r="E528">
            <v>4099</v>
          </cell>
          <cell r="F528">
            <v>90</v>
          </cell>
          <cell r="G528">
            <v>4782540</v>
          </cell>
          <cell r="H528" t="str">
            <v>;;=SUM(F47:G47);</v>
          </cell>
          <cell r="I528" t="str">
            <v>.</v>
          </cell>
        </row>
        <row r="529">
          <cell r="A529">
            <v>348</v>
          </cell>
          <cell r="B529" t="str">
            <v>Hungary</v>
          </cell>
          <cell r="C529">
            <v>1998</v>
          </cell>
          <cell r="D529">
            <v>90</v>
          </cell>
          <cell r="E529">
            <v>990000</v>
          </cell>
          <cell r="F529">
            <v>90</v>
          </cell>
          <cell r="G529">
            <v>0</v>
          </cell>
          <cell r="H529" t="str">
            <v>;;=SUM(F48:G48);</v>
          </cell>
          <cell r="I529" t="str">
            <v>.</v>
          </cell>
        </row>
        <row r="530">
          <cell r="A530">
            <v>352</v>
          </cell>
          <cell r="B530" t="str">
            <v>Iceland</v>
          </cell>
          <cell r="C530">
            <v>1998</v>
          </cell>
          <cell r="D530">
            <v>90</v>
          </cell>
          <cell r="E530">
            <v>303</v>
          </cell>
          <cell r="F530">
            <v>90</v>
          </cell>
          <cell r="G530">
            <v>4436</v>
          </cell>
          <cell r="H530" t="str">
            <v>;;=SUM(F13:G13);</v>
          </cell>
          <cell r="I530" t="str">
            <v>.</v>
          </cell>
        </row>
        <row r="531">
          <cell r="A531">
            <v>352</v>
          </cell>
          <cell r="B531" t="str">
            <v>Iceland</v>
          </cell>
          <cell r="C531">
            <v>1998</v>
          </cell>
          <cell r="D531">
            <v>90</v>
          </cell>
          <cell r="E531">
            <v>404</v>
          </cell>
          <cell r="F531">
            <v>90</v>
          </cell>
          <cell r="G531">
            <v>4541</v>
          </cell>
          <cell r="H531" t="str">
            <v>;;=SUM(F14:G14);</v>
          </cell>
          <cell r="I531" t="str">
            <v>.</v>
          </cell>
        </row>
        <row r="532">
          <cell r="A532">
            <v>352</v>
          </cell>
          <cell r="B532" t="str">
            <v>Iceland</v>
          </cell>
          <cell r="C532">
            <v>1998</v>
          </cell>
          <cell r="D532">
            <v>90</v>
          </cell>
          <cell r="E532">
            <v>505</v>
          </cell>
          <cell r="F532">
            <v>90</v>
          </cell>
          <cell r="G532">
            <v>4520</v>
          </cell>
          <cell r="H532" t="str">
            <v>;;=SUM(F15:G15);</v>
          </cell>
          <cell r="I532" t="str">
            <v>.</v>
          </cell>
        </row>
        <row r="533">
          <cell r="A533">
            <v>352</v>
          </cell>
          <cell r="B533" t="str">
            <v>Iceland</v>
          </cell>
          <cell r="C533">
            <v>1998</v>
          </cell>
          <cell r="D533">
            <v>90</v>
          </cell>
          <cell r="E533">
            <v>606</v>
          </cell>
          <cell r="F533">
            <v>90</v>
          </cell>
          <cell r="G533">
            <v>4482</v>
          </cell>
          <cell r="H533" t="str">
            <v>;;=SUM(F16:G16);</v>
          </cell>
          <cell r="I533" t="str">
            <v>.</v>
          </cell>
        </row>
        <row r="534">
          <cell r="A534">
            <v>352</v>
          </cell>
          <cell r="B534" t="str">
            <v>Iceland</v>
          </cell>
          <cell r="C534">
            <v>1998</v>
          </cell>
          <cell r="D534">
            <v>90</v>
          </cell>
          <cell r="E534">
            <v>707</v>
          </cell>
          <cell r="F534">
            <v>90</v>
          </cell>
          <cell r="G534">
            <v>4705</v>
          </cell>
          <cell r="H534" t="str">
            <v>;;=SUM(F17:G17);</v>
          </cell>
          <cell r="I534" t="str">
            <v>.</v>
          </cell>
        </row>
        <row r="535">
          <cell r="A535">
            <v>352</v>
          </cell>
          <cell r="B535" t="str">
            <v>Iceland</v>
          </cell>
          <cell r="C535">
            <v>1998</v>
          </cell>
          <cell r="D535">
            <v>90</v>
          </cell>
          <cell r="E535">
            <v>808</v>
          </cell>
          <cell r="F535">
            <v>90</v>
          </cell>
          <cell r="G535">
            <v>4451</v>
          </cell>
          <cell r="H535" t="str">
            <v>;;=SUM(F18:G18);</v>
          </cell>
          <cell r="I535" t="str">
            <v>.</v>
          </cell>
        </row>
        <row r="536">
          <cell r="A536">
            <v>352</v>
          </cell>
          <cell r="B536" t="str">
            <v>Iceland</v>
          </cell>
          <cell r="C536">
            <v>1998</v>
          </cell>
          <cell r="D536">
            <v>90</v>
          </cell>
          <cell r="E536">
            <v>909</v>
          </cell>
          <cell r="F536">
            <v>90</v>
          </cell>
          <cell r="G536">
            <v>4552</v>
          </cell>
          <cell r="H536" t="str">
            <v>;;=SUM(F19:G19);</v>
          </cell>
          <cell r="I536" t="str">
            <v>.</v>
          </cell>
        </row>
        <row r="537">
          <cell r="A537">
            <v>352</v>
          </cell>
          <cell r="B537" t="str">
            <v>Iceland</v>
          </cell>
          <cell r="C537">
            <v>1998</v>
          </cell>
          <cell r="D537">
            <v>90</v>
          </cell>
          <cell r="E537">
            <v>509</v>
          </cell>
          <cell r="F537">
            <v>90</v>
          </cell>
          <cell r="G537">
            <v>22710</v>
          </cell>
          <cell r="H537" t="str">
            <v>;;=SUM(F20:G20);</v>
          </cell>
          <cell r="I537" t="str">
            <v>.</v>
          </cell>
        </row>
        <row r="538">
          <cell r="A538">
            <v>352</v>
          </cell>
          <cell r="B538" t="str">
            <v>Iceland</v>
          </cell>
          <cell r="C538">
            <v>1998</v>
          </cell>
          <cell r="D538">
            <v>90</v>
          </cell>
          <cell r="E538">
            <v>1010</v>
          </cell>
          <cell r="F538">
            <v>90</v>
          </cell>
          <cell r="G538">
            <v>4120</v>
          </cell>
          <cell r="H538" t="str">
            <v>;;=SUM(F21:G21);</v>
          </cell>
          <cell r="I538" t="str">
            <v>.</v>
          </cell>
        </row>
        <row r="539">
          <cell r="A539">
            <v>352</v>
          </cell>
          <cell r="B539" t="str">
            <v>Iceland</v>
          </cell>
          <cell r="C539">
            <v>1998</v>
          </cell>
          <cell r="D539">
            <v>90</v>
          </cell>
          <cell r="E539">
            <v>1111</v>
          </cell>
          <cell r="F539">
            <v>90</v>
          </cell>
          <cell r="G539">
            <v>3845</v>
          </cell>
          <cell r="H539" t="str">
            <v>;;=SUM(F22:G22);</v>
          </cell>
          <cell r="I539" t="str">
            <v>.</v>
          </cell>
        </row>
        <row r="540">
          <cell r="A540">
            <v>352</v>
          </cell>
          <cell r="B540" t="str">
            <v>Iceland</v>
          </cell>
          <cell r="C540">
            <v>1998</v>
          </cell>
          <cell r="D540">
            <v>90</v>
          </cell>
          <cell r="E540">
            <v>1212</v>
          </cell>
          <cell r="F540">
            <v>90</v>
          </cell>
          <cell r="G540">
            <v>3847</v>
          </cell>
          <cell r="H540" t="str">
            <v>;;=SUM(F23:G23);</v>
          </cell>
          <cell r="I540" t="str">
            <v>.</v>
          </cell>
        </row>
        <row r="541">
          <cell r="A541">
            <v>352</v>
          </cell>
          <cell r="B541" t="str">
            <v>Iceland</v>
          </cell>
          <cell r="C541">
            <v>1998</v>
          </cell>
          <cell r="D541">
            <v>90</v>
          </cell>
          <cell r="E541">
            <v>1313</v>
          </cell>
          <cell r="F541">
            <v>90</v>
          </cell>
          <cell r="G541">
            <v>4052</v>
          </cell>
          <cell r="H541" t="str">
            <v>;;=SUM(F24:G24);</v>
          </cell>
          <cell r="I541" t="str">
            <v>.</v>
          </cell>
        </row>
        <row r="542">
          <cell r="A542">
            <v>352</v>
          </cell>
          <cell r="B542" t="str">
            <v>Iceland</v>
          </cell>
          <cell r="C542">
            <v>1998</v>
          </cell>
          <cell r="D542">
            <v>90</v>
          </cell>
          <cell r="E542">
            <v>1414</v>
          </cell>
          <cell r="F542">
            <v>90</v>
          </cell>
          <cell r="G542">
            <v>4249</v>
          </cell>
          <cell r="H542" t="str">
            <v>;;=SUM(F25:G25);</v>
          </cell>
          <cell r="I542" t="str">
            <v>.</v>
          </cell>
        </row>
        <row r="543">
          <cell r="A543">
            <v>352</v>
          </cell>
          <cell r="B543" t="str">
            <v>Iceland</v>
          </cell>
          <cell r="C543">
            <v>1998</v>
          </cell>
          <cell r="D543">
            <v>90</v>
          </cell>
          <cell r="E543">
            <v>1014</v>
          </cell>
          <cell r="F543">
            <v>90</v>
          </cell>
          <cell r="G543">
            <v>20113</v>
          </cell>
          <cell r="H543" t="str">
            <v>;;=SUM(F26:G26);</v>
          </cell>
          <cell r="I543" t="str">
            <v>.</v>
          </cell>
        </row>
        <row r="544">
          <cell r="A544">
            <v>352</v>
          </cell>
          <cell r="B544" t="str">
            <v>Iceland</v>
          </cell>
          <cell r="C544">
            <v>1998</v>
          </cell>
          <cell r="D544">
            <v>90</v>
          </cell>
          <cell r="E544">
            <v>1515</v>
          </cell>
          <cell r="F544">
            <v>90</v>
          </cell>
          <cell r="G544">
            <v>4352</v>
          </cell>
          <cell r="H544" t="str">
            <v>;;=SUM(F27:G27);</v>
          </cell>
          <cell r="I544" t="str">
            <v>.</v>
          </cell>
        </row>
        <row r="545">
          <cell r="A545">
            <v>352</v>
          </cell>
          <cell r="B545" t="str">
            <v>Iceland</v>
          </cell>
          <cell r="C545">
            <v>1998</v>
          </cell>
          <cell r="D545">
            <v>90</v>
          </cell>
          <cell r="E545">
            <v>1616</v>
          </cell>
          <cell r="F545">
            <v>90</v>
          </cell>
          <cell r="G545">
            <v>4340</v>
          </cell>
          <cell r="H545" t="str">
            <v>;;=SUM(F28:G28);</v>
          </cell>
          <cell r="I545" t="str">
            <v>.</v>
          </cell>
        </row>
        <row r="546">
          <cell r="A546">
            <v>352</v>
          </cell>
          <cell r="B546" t="str">
            <v>Iceland</v>
          </cell>
          <cell r="C546">
            <v>1998</v>
          </cell>
          <cell r="D546">
            <v>90</v>
          </cell>
          <cell r="E546">
            <v>1717</v>
          </cell>
          <cell r="F546">
            <v>90</v>
          </cell>
          <cell r="G546">
            <v>4539</v>
          </cell>
          <cell r="H546" t="str">
            <v>;;=SUM(F29:G29);</v>
          </cell>
          <cell r="I546" t="str">
            <v>.</v>
          </cell>
        </row>
        <row r="547">
          <cell r="A547">
            <v>352</v>
          </cell>
          <cell r="B547" t="str">
            <v>Iceland</v>
          </cell>
          <cell r="C547">
            <v>1998</v>
          </cell>
          <cell r="D547">
            <v>90</v>
          </cell>
          <cell r="E547">
            <v>1818</v>
          </cell>
          <cell r="F547">
            <v>90</v>
          </cell>
          <cell r="G547">
            <v>4497</v>
          </cell>
          <cell r="H547" t="str">
            <v>;;=SUM(F30:G30);</v>
          </cell>
          <cell r="I547" t="str">
            <v>.</v>
          </cell>
        </row>
        <row r="548">
          <cell r="A548">
            <v>352</v>
          </cell>
          <cell r="B548" t="str">
            <v>Iceland</v>
          </cell>
          <cell r="C548">
            <v>1998</v>
          </cell>
          <cell r="D548">
            <v>90</v>
          </cell>
          <cell r="E548">
            <v>1919</v>
          </cell>
          <cell r="F548">
            <v>90</v>
          </cell>
          <cell r="G548">
            <v>4092</v>
          </cell>
          <cell r="H548" t="str">
            <v>;;=SUM(F31:G31);</v>
          </cell>
          <cell r="I548" t="str">
            <v>.</v>
          </cell>
        </row>
        <row r="549">
          <cell r="A549">
            <v>352</v>
          </cell>
          <cell r="B549" t="str">
            <v>Iceland</v>
          </cell>
          <cell r="C549">
            <v>1998</v>
          </cell>
          <cell r="D549">
            <v>90</v>
          </cell>
          <cell r="E549">
            <v>1519</v>
          </cell>
          <cell r="F549">
            <v>90</v>
          </cell>
          <cell r="G549">
            <v>21820</v>
          </cell>
          <cell r="H549" t="str">
            <v>;;=SUM(F32:G32);</v>
          </cell>
          <cell r="I549" t="str">
            <v>.</v>
          </cell>
        </row>
        <row r="550">
          <cell r="A550">
            <v>352</v>
          </cell>
          <cell r="B550" t="str">
            <v>Iceland</v>
          </cell>
          <cell r="C550">
            <v>1998</v>
          </cell>
          <cell r="D550">
            <v>90</v>
          </cell>
          <cell r="E550">
            <v>2020</v>
          </cell>
          <cell r="F550">
            <v>90</v>
          </cell>
          <cell r="G550">
            <v>3940</v>
          </cell>
          <cell r="H550" t="str">
            <v>;;=SUM(F33:G33);</v>
          </cell>
          <cell r="I550" t="str">
            <v>.</v>
          </cell>
        </row>
        <row r="551">
          <cell r="A551">
            <v>352</v>
          </cell>
          <cell r="B551" t="str">
            <v>Iceland</v>
          </cell>
          <cell r="C551">
            <v>1998</v>
          </cell>
          <cell r="D551">
            <v>90</v>
          </cell>
          <cell r="E551">
            <v>2121</v>
          </cell>
          <cell r="F551">
            <v>90</v>
          </cell>
          <cell r="G551">
            <v>4178</v>
          </cell>
          <cell r="H551" t="str">
            <v>;;=SUM(F34:G34);</v>
          </cell>
          <cell r="I551" t="str">
            <v>.</v>
          </cell>
        </row>
        <row r="552">
          <cell r="A552">
            <v>352</v>
          </cell>
          <cell r="B552" t="str">
            <v>Iceland</v>
          </cell>
          <cell r="C552">
            <v>1998</v>
          </cell>
          <cell r="D552">
            <v>90</v>
          </cell>
          <cell r="E552">
            <v>2222</v>
          </cell>
          <cell r="F552">
            <v>90</v>
          </cell>
          <cell r="G552">
            <v>4168</v>
          </cell>
          <cell r="H552" t="str">
            <v>;;=SUM(F35:G35);</v>
          </cell>
          <cell r="I552" t="str">
            <v>.</v>
          </cell>
        </row>
        <row r="553">
          <cell r="A553">
            <v>352</v>
          </cell>
          <cell r="B553" t="str">
            <v>Iceland</v>
          </cell>
          <cell r="C553">
            <v>1998</v>
          </cell>
          <cell r="D553">
            <v>90</v>
          </cell>
          <cell r="E553">
            <v>2323</v>
          </cell>
          <cell r="F553">
            <v>90</v>
          </cell>
          <cell r="G553">
            <v>3997</v>
          </cell>
          <cell r="H553" t="str">
            <v>;;=SUM(F36:G36);</v>
          </cell>
          <cell r="I553" t="str">
            <v>.</v>
          </cell>
        </row>
        <row r="554">
          <cell r="A554">
            <v>352</v>
          </cell>
          <cell r="B554" t="str">
            <v>Iceland</v>
          </cell>
          <cell r="C554">
            <v>1998</v>
          </cell>
          <cell r="D554">
            <v>90</v>
          </cell>
          <cell r="E554">
            <v>2424</v>
          </cell>
          <cell r="F554">
            <v>90</v>
          </cell>
          <cell r="G554">
            <v>4360</v>
          </cell>
          <cell r="H554" t="str">
            <v>;;=SUM(F37:G37);</v>
          </cell>
          <cell r="I554" t="str">
            <v>.</v>
          </cell>
        </row>
        <row r="555">
          <cell r="A555">
            <v>352</v>
          </cell>
          <cell r="B555" t="str">
            <v>Iceland</v>
          </cell>
          <cell r="C555">
            <v>1998</v>
          </cell>
          <cell r="D555">
            <v>90</v>
          </cell>
          <cell r="E555">
            <v>2024</v>
          </cell>
          <cell r="F555">
            <v>90</v>
          </cell>
          <cell r="G555">
            <v>20643</v>
          </cell>
          <cell r="H555" t="str">
            <v>;;=SUM(F38:G38);</v>
          </cell>
          <cell r="I555" t="str">
            <v>.</v>
          </cell>
        </row>
        <row r="556">
          <cell r="A556">
            <v>352</v>
          </cell>
          <cell r="B556" t="str">
            <v>Iceland</v>
          </cell>
          <cell r="C556">
            <v>1998</v>
          </cell>
          <cell r="D556">
            <v>90</v>
          </cell>
          <cell r="E556">
            <v>2525</v>
          </cell>
          <cell r="F556">
            <v>90</v>
          </cell>
          <cell r="G556">
            <v>4377</v>
          </cell>
          <cell r="H556" t="str">
            <v>;;=SUM(F39:G39);</v>
          </cell>
          <cell r="I556" t="str">
            <v>.</v>
          </cell>
        </row>
        <row r="557">
          <cell r="A557">
            <v>352</v>
          </cell>
          <cell r="B557" t="str">
            <v>Iceland</v>
          </cell>
          <cell r="C557">
            <v>1998</v>
          </cell>
          <cell r="D557">
            <v>90</v>
          </cell>
          <cell r="E557">
            <v>2626</v>
          </cell>
          <cell r="F557">
            <v>90</v>
          </cell>
          <cell r="G557">
            <v>3944</v>
          </cell>
          <cell r="H557" t="str">
            <v>;;=SUM(F40:G40);</v>
          </cell>
          <cell r="I557" t="str">
            <v>.</v>
          </cell>
        </row>
        <row r="558">
          <cell r="A558">
            <v>352</v>
          </cell>
          <cell r="B558" t="str">
            <v>Iceland</v>
          </cell>
          <cell r="C558">
            <v>1998</v>
          </cell>
          <cell r="D558">
            <v>90</v>
          </cell>
          <cell r="E558">
            <v>2727</v>
          </cell>
          <cell r="F558">
            <v>90</v>
          </cell>
          <cell r="G558">
            <v>3711</v>
          </cell>
          <cell r="H558" t="str">
            <v>;;=SUM(F41:G41);</v>
          </cell>
          <cell r="I558" t="str">
            <v>.</v>
          </cell>
        </row>
        <row r="559">
          <cell r="A559">
            <v>352</v>
          </cell>
          <cell r="B559" t="str">
            <v>Iceland</v>
          </cell>
          <cell r="C559">
            <v>1998</v>
          </cell>
          <cell r="D559">
            <v>90</v>
          </cell>
          <cell r="E559">
            <v>2828</v>
          </cell>
          <cell r="F559">
            <v>90</v>
          </cell>
          <cell r="G559">
            <v>3898</v>
          </cell>
          <cell r="H559" t="str">
            <v>;;=SUM(F42:G42);</v>
          </cell>
          <cell r="I559" t="str">
            <v>.</v>
          </cell>
        </row>
        <row r="560">
          <cell r="A560">
            <v>352</v>
          </cell>
          <cell r="B560" t="str">
            <v>Iceland</v>
          </cell>
          <cell r="C560">
            <v>1998</v>
          </cell>
          <cell r="D560">
            <v>90</v>
          </cell>
          <cell r="E560">
            <v>2929</v>
          </cell>
          <cell r="F560">
            <v>90</v>
          </cell>
          <cell r="G560">
            <v>3816</v>
          </cell>
          <cell r="H560" t="str">
            <v>;;=SUM(F43:G43);</v>
          </cell>
          <cell r="I560" t="str">
            <v>.</v>
          </cell>
        </row>
        <row r="561">
          <cell r="A561">
            <v>352</v>
          </cell>
          <cell r="B561" t="str">
            <v>Iceland</v>
          </cell>
          <cell r="C561">
            <v>1998</v>
          </cell>
          <cell r="D561">
            <v>90</v>
          </cell>
          <cell r="E561">
            <v>2529</v>
          </cell>
          <cell r="F561">
            <v>90</v>
          </cell>
          <cell r="G561">
            <v>19746</v>
          </cell>
          <cell r="H561" t="str">
            <v>;;=SUM(F44:G44);</v>
          </cell>
          <cell r="I561" t="str">
            <v>.</v>
          </cell>
        </row>
        <row r="562">
          <cell r="A562">
            <v>352</v>
          </cell>
          <cell r="B562" t="str">
            <v>Iceland</v>
          </cell>
          <cell r="C562">
            <v>1998</v>
          </cell>
          <cell r="D562">
            <v>90</v>
          </cell>
          <cell r="E562">
            <v>3034</v>
          </cell>
          <cell r="F562">
            <v>90</v>
          </cell>
          <cell r="G562">
            <v>21009</v>
          </cell>
          <cell r="H562" t="str">
            <v>;;=SUM(F45:G45);</v>
          </cell>
          <cell r="I562" t="str">
            <v>.</v>
          </cell>
        </row>
        <row r="563">
          <cell r="A563">
            <v>352</v>
          </cell>
          <cell r="B563" t="str">
            <v>Iceland</v>
          </cell>
          <cell r="C563">
            <v>1998</v>
          </cell>
          <cell r="D563">
            <v>90</v>
          </cell>
          <cell r="E563">
            <v>3539</v>
          </cell>
          <cell r="F563">
            <v>90</v>
          </cell>
          <cell r="G563">
            <v>21046</v>
          </cell>
          <cell r="H563" t="str">
            <v>;;=SUM(F46:G46);</v>
          </cell>
          <cell r="I563" t="str">
            <v>.</v>
          </cell>
        </row>
        <row r="564">
          <cell r="A564">
            <v>352</v>
          </cell>
          <cell r="B564" t="str">
            <v>Iceland</v>
          </cell>
          <cell r="C564">
            <v>1998</v>
          </cell>
          <cell r="D564">
            <v>90</v>
          </cell>
          <cell r="E564">
            <v>4099</v>
          </cell>
          <cell r="F564">
            <v>90</v>
          </cell>
          <cell r="G564">
            <v>103536</v>
          </cell>
          <cell r="H564" t="str">
            <v>;;=SUM(F47:G47);</v>
          </cell>
          <cell r="I564" t="str">
            <v>.</v>
          </cell>
        </row>
        <row r="565">
          <cell r="A565">
            <v>352</v>
          </cell>
          <cell r="B565" t="str">
            <v>Iceland</v>
          </cell>
          <cell r="C565">
            <v>1998</v>
          </cell>
          <cell r="D565">
            <v>90</v>
          </cell>
          <cell r="E565">
            <v>990000</v>
          </cell>
          <cell r="F565">
            <v>90</v>
          </cell>
          <cell r="G565">
            <v>0</v>
          </cell>
          <cell r="H565" t="str">
            <v>n;</v>
          </cell>
          <cell r="I565" t="str">
            <v>n</v>
          </cell>
        </row>
        <row r="566">
          <cell r="A566">
            <v>372</v>
          </cell>
          <cell r="B566" t="str">
            <v>Ireland</v>
          </cell>
          <cell r="C566">
            <v>1998</v>
          </cell>
          <cell r="D566">
            <v>90</v>
          </cell>
          <cell r="E566">
            <v>900000</v>
          </cell>
          <cell r="F566">
            <v>90</v>
          </cell>
          <cell r="G566">
            <v>3694080</v>
          </cell>
          <cell r="H566" t="str">
            <v>;;=SUM(F11:G11);</v>
          </cell>
          <cell r="I566" t="str">
            <v>.</v>
          </cell>
        </row>
        <row r="567">
          <cell r="A567">
            <v>372</v>
          </cell>
          <cell r="B567" t="str">
            <v>Ireland</v>
          </cell>
          <cell r="C567">
            <v>1998</v>
          </cell>
          <cell r="D567">
            <v>90</v>
          </cell>
          <cell r="E567">
            <v>300</v>
          </cell>
          <cell r="F567">
            <v>90</v>
          </cell>
          <cell r="G567">
            <v>152660</v>
          </cell>
          <cell r="H567" t="str">
            <v>;;=SUM(F12:G12);</v>
          </cell>
          <cell r="I567" t="str">
            <v>.</v>
          </cell>
        </row>
        <row r="568">
          <cell r="A568">
            <v>372</v>
          </cell>
          <cell r="B568" t="str">
            <v>Ireland</v>
          </cell>
          <cell r="C568">
            <v>1998</v>
          </cell>
          <cell r="D568">
            <v>90</v>
          </cell>
          <cell r="E568">
            <v>303</v>
          </cell>
          <cell r="F568">
            <v>90</v>
          </cell>
          <cell r="G568">
            <v>49500</v>
          </cell>
          <cell r="H568" t="str">
            <v>;;=SUM(F13:G13);</v>
          </cell>
          <cell r="I568" t="str">
            <v>.</v>
          </cell>
        </row>
        <row r="569">
          <cell r="A569">
            <v>372</v>
          </cell>
          <cell r="B569" t="str">
            <v>Ireland</v>
          </cell>
          <cell r="C569">
            <v>1998</v>
          </cell>
          <cell r="D569">
            <v>90</v>
          </cell>
          <cell r="E569">
            <v>404</v>
          </cell>
          <cell r="F569">
            <v>90</v>
          </cell>
          <cell r="G569">
            <v>50600</v>
          </cell>
          <cell r="H569" t="str">
            <v>;;=SUM(F14:G14);</v>
          </cell>
          <cell r="I569" t="str">
            <v>.</v>
          </cell>
        </row>
        <row r="570">
          <cell r="A570">
            <v>372</v>
          </cell>
          <cell r="B570" t="str">
            <v>Ireland</v>
          </cell>
          <cell r="C570">
            <v>1998</v>
          </cell>
          <cell r="D570">
            <v>90</v>
          </cell>
          <cell r="E570">
            <v>505</v>
          </cell>
          <cell r="F570">
            <v>90</v>
          </cell>
          <cell r="G570">
            <v>52240</v>
          </cell>
          <cell r="H570" t="str">
            <v>;;=SUM(F15:G15);</v>
          </cell>
          <cell r="I570" t="str">
            <v>.</v>
          </cell>
        </row>
        <row r="571">
          <cell r="A571">
            <v>372</v>
          </cell>
          <cell r="B571" t="str">
            <v>Ireland</v>
          </cell>
          <cell r="C571">
            <v>1998</v>
          </cell>
          <cell r="D571">
            <v>90</v>
          </cell>
          <cell r="E571">
            <v>606</v>
          </cell>
          <cell r="F571">
            <v>90</v>
          </cell>
          <cell r="G571">
            <v>54600</v>
          </cell>
          <cell r="H571" t="str">
            <v>;;=SUM(F16:G16);</v>
          </cell>
          <cell r="I571" t="str">
            <v>.</v>
          </cell>
        </row>
        <row r="572">
          <cell r="A572">
            <v>372</v>
          </cell>
          <cell r="B572" t="str">
            <v>Ireland</v>
          </cell>
          <cell r="C572">
            <v>1998</v>
          </cell>
          <cell r="D572">
            <v>90</v>
          </cell>
          <cell r="E572">
            <v>707</v>
          </cell>
          <cell r="F572">
            <v>90</v>
          </cell>
          <cell r="G572">
            <v>55800</v>
          </cell>
          <cell r="H572" t="str">
            <v>;;=SUM(F17:G17);</v>
          </cell>
          <cell r="I572" t="str">
            <v>.</v>
          </cell>
        </row>
        <row r="573">
          <cell r="A573">
            <v>372</v>
          </cell>
          <cell r="B573" t="str">
            <v>Ireland</v>
          </cell>
          <cell r="C573">
            <v>1998</v>
          </cell>
          <cell r="D573">
            <v>90</v>
          </cell>
          <cell r="E573">
            <v>808</v>
          </cell>
          <cell r="F573">
            <v>90</v>
          </cell>
          <cell r="G573">
            <v>55800</v>
          </cell>
          <cell r="H573" t="str">
            <v>;;=SUM(F18:G18);</v>
          </cell>
          <cell r="I573" t="str">
            <v>.</v>
          </cell>
        </row>
        <row r="574">
          <cell r="A574">
            <v>372</v>
          </cell>
          <cell r="B574" t="str">
            <v>Ireland</v>
          </cell>
          <cell r="C574">
            <v>1998</v>
          </cell>
          <cell r="D574">
            <v>90</v>
          </cell>
          <cell r="E574">
            <v>909</v>
          </cell>
          <cell r="F574">
            <v>90</v>
          </cell>
          <cell r="G574">
            <v>56200</v>
          </cell>
          <cell r="H574" t="str">
            <v>;;=SUM(F19:G19);</v>
          </cell>
          <cell r="I574" t="str">
            <v>.</v>
          </cell>
        </row>
        <row r="575">
          <cell r="A575">
            <v>372</v>
          </cell>
          <cell r="B575" t="str">
            <v>Ireland</v>
          </cell>
          <cell r="C575">
            <v>1998</v>
          </cell>
          <cell r="D575">
            <v>90</v>
          </cell>
          <cell r="E575">
            <v>509</v>
          </cell>
          <cell r="F575">
            <v>90</v>
          </cell>
          <cell r="G575">
            <v>274640</v>
          </cell>
          <cell r="H575" t="str">
            <v>;;=SUM(F20:G20);</v>
          </cell>
          <cell r="I575" t="str">
            <v>.</v>
          </cell>
        </row>
        <row r="576">
          <cell r="A576">
            <v>372</v>
          </cell>
          <cell r="B576" t="str">
            <v>Ireland</v>
          </cell>
          <cell r="C576">
            <v>1998</v>
          </cell>
          <cell r="D576">
            <v>90</v>
          </cell>
          <cell r="E576">
            <v>1010</v>
          </cell>
          <cell r="F576">
            <v>90</v>
          </cell>
          <cell r="G576">
            <v>58430</v>
          </cell>
          <cell r="H576" t="str">
            <v>;;=SUM(F21:G21);</v>
          </cell>
          <cell r="I576" t="str">
            <v>.</v>
          </cell>
        </row>
        <row r="577">
          <cell r="A577">
            <v>372</v>
          </cell>
          <cell r="B577" t="str">
            <v>Ireland</v>
          </cell>
          <cell r="C577">
            <v>1998</v>
          </cell>
          <cell r="D577">
            <v>90</v>
          </cell>
          <cell r="E577">
            <v>1111</v>
          </cell>
          <cell r="F577">
            <v>90</v>
          </cell>
          <cell r="G577">
            <v>61100</v>
          </cell>
          <cell r="H577" t="str">
            <v>;;=SUM(F22:G22);</v>
          </cell>
          <cell r="I577" t="str">
            <v>.</v>
          </cell>
        </row>
        <row r="578">
          <cell r="A578">
            <v>372</v>
          </cell>
          <cell r="B578" t="str">
            <v>Ireland</v>
          </cell>
          <cell r="C578">
            <v>1998</v>
          </cell>
          <cell r="D578">
            <v>90</v>
          </cell>
          <cell r="E578">
            <v>1212</v>
          </cell>
          <cell r="F578">
            <v>90</v>
          </cell>
          <cell r="G578">
            <v>62060</v>
          </cell>
          <cell r="H578" t="str">
            <v>;;=SUM(F23:G23);</v>
          </cell>
          <cell r="I578" t="str">
            <v>.</v>
          </cell>
        </row>
        <row r="579">
          <cell r="A579">
            <v>372</v>
          </cell>
          <cell r="B579" t="str">
            <v>Ireland</v>
          </cell>
          <cell r="C579">
            <v>1998</v>
          </cell>
          <cell r="D579">
            <v>90</v>
          </cell>
          <cell r="E579">
            <v>1313</v>
          </cell>
          <cell r="F579">
            <v>90</v>
          </cell>
          <cell r="G579">
            <v>63200</v>
          </cell>
          <cell r="H579" t="str">
            <v>;;=SUM(F24:G24);</v>
          </cell>
          <cell r="I579" t="str">
            <v>.</v>
          </cell>
        </row>
        <row r="580">
          <cell r="A580">
            <v>372</v>
          </cell>
          <cell r="B580" t="str">
            <v>Ireland</v>
          </cell>
          <cell r="C580">
            <v>1998</v>
          </cell>
          <cell r="D580">
            <v>90</v>
          </cell>
          <cell r="E580">
            <v>1414</v>
          </cell>
          <cell r="F580">
            <v>90</v>
          </cell>
          <cell r="G580">
            <v>65770</v>
          </cell>
          <cell r="H580" t="str">
            <v>;;=SUM(F25:G25);</v>
          </cell>
          <cell r="I580" t="str">
            <v>.</v>
          </cell>
        </row>
        <row r="581">
          <cell r="A581">
            <v>407</v>
          </cell>
          <cell r="B581" t="str">
            <v>Korea, Republic of</v>
          </cell>
          <cell r="C581">
            <v>1998</v>
          </cell>
          <cell r="D581">
            <v>90</v>
          </cell>
          <cell r="E581">
            <v>900000</v>
          </cell>
          <cell r="F581">
            <v>90</v>
          </cell>
          <cell r="G581">
            <v>46429817</v>
          </cell>
          <cell r="H581" t="str">
            <v>;;=SUM(F11:G11);</v>
          </cell>
          <cell r="I581" t="str">
            <v>.</v>
          </cell>
        </row>
        <row r="582">
          <cell r="A582">
            <v>407</v>
          </cell>
          <cell r="B582" t="str">
            <v>Korea, Republic of</v>
          </cell>
          <cell r="C582">
            <v>1998</v>
          </cell>
          <cell r="D582">
            <v>90</v>
          </cell>
          <cell r="E582">
            <v>300</v>
          </cell>
          <cell r="F582">
            <v>90</v>
          </cell>
          <cell r="G582">
            <v>2152037</v>
          </cell>
          <cell r="H582" t="str">
            <v>;;=SUM(F12:G12);</v>
          </cell>
          <cell r="I582" t="str">
            <v>.</v>
          </cell>
        </row>
        <row r="583">
          <cell r="A583">
            <v>407</v>
          </cell>
          <cell r="B583" t="str">
            <v>Korea, Republic of</v>
          </cell>
          <cell r="C583">
            <v>1998</v>
          </cell>
          <cell r="D583">
            <v>90</v>
          </cell>
          <cell r="E583">
            <v>303</v>
          </cell>
          <cell r="F583">
            <v>90</v>
          </cell>
          <cell r="G583">
            <v>716260</v>
          </cell>
          <cell r="H583" t="str">
            <v>;;=SUM(F13:G13);</v>
          </cell>
          <cell r="I583" t="str">
            <v>.</v>
          </cell>
        </row>
        <row r="584">
          <cell r="A584">
            <v>407</v>
          </cell>
          <cell r="B584" t="str">
            <v>Korea, Republic of</v>
          </cell>
          <cell r="C584">
            <v>1998</v>
          </cell>
          <cell r="D584">
            <v>90</v>
          </cell>
          <cell r="E584">
            <v>404</v>
          </cell>
          <cell r="F584">
            <v>90</v>
          </cell>
          <cell r="G584">
            <v>717936</v>
          </cell>
          <cell r="H584" t="str">
            <v>;;=SUM(F14:G14);</v>
          </cell>
          <cell r="I584" t="str">
            <v>.</v>
          </cell>
        </row>
        <row r="585">
          <cell r="A585">
            <v>407</v>
          </cell>
          <cell r="B585" t="str">
            <v>Korea, Republic of</v>
          </cell>
          <cell r="C585">
            <v>1998</v>
          </cell>
          <cell r="D585">
            <v>90</v>
          </cell>
          <cell r="E585">
            <v>505</v>
          </cell>
          <cell r="F585">
            <v>90</v>
          </cell>
          <cell r="G585">
            <v>716861</v>
          </cell>
          <cell r="H585" t="str">
            <v>;;=SUM(F15:G15);</v>
          </cell>
          <cell r="I585" t="str">
            <v>.</v>
          </cell>
        </row>
        <row r="586">
          <cell r="A586">
            <v>407</v>
          </cell>
          <cell r="B586" t="str">
            <v>Korea, Republic of</v>
          </cell>
          <cell r="C586">
            <v>1998</v>
          </cell>
          <cell r="D586">
            <v>90</v>
          </cell>
          <cell r="E586">
            <v>606</v>
          </cell>
          <cell r="F586">
            <v>90</v>
          </cell>
          <cell r="G586">
            <v>704896</v>
          </cell>
          <cell r="H586" t="str">
            <v>;;=SUM(F16:G16);</v>
          </cell>
          <cell r="I586" t="str">
            <v>.</v>
          </cell>
        </row>
        <row r="587">
          <cell r="A587">
            <v>250</v>
          </cell>
          <cell r="B587" t="str">
            <v>France</v>
          </cell>
          <cell r="C587">
            <v>1998</v>
          </cell>
          <cell r="D587">
            <v>90</v>
          </cell>
          <cell r="E587">
            <v>404</v>
          </cell>
          <cell r="F587">
            <v>90</v>
          </cell>
          <cell r="G587">
            <v>703013</v>
          </cell>
          <cell r="H587" t="str">
            <v>;;=SUM(F14:G14);</v>
          </cell>
          <cell r="I587" t="str">
            <v>.</v>
          </cell>
        </row>
        <row r="588">
          <cell r="A588">
            <v>250</v>
          </cell>
          <cell r="B588" t="str">
            <v>France</v>
          </cell>
          <cell r="C588">
            <v>1998</v>
          </cell>
          <cell r="D588">
            <v>90</v>
          </cell>
          <cell r="E588">
            <v>505</v>
          </cell>
          <cell r="F588">
            <v>90</v>
          </cell>
          <cell r="G588">
            <v>737549</v>
          </cell>
          <cell r="H588" t="str">
            <v>;;=SUM(F15:G15);</v>
          </cell>
          <cell r="I588" t="str">
            <v>.</v>
          </cell>
        </row>
        <row r="589">
          <cell r="A589">
            <v>250</v>
          </cell>
          <cell r="B589" t="str">
            <v>France</v>
          </cell>
          <cell r="C589">
            <v>1998</v>
          </cell>
          <cell r="D589">
            <v>90</v>
          </cell>
          <cell r="E589">
            <v>606</v>
          </cell>
          <cell r="F589">
            <v>90</v>
          </cell>
          <cell r="G589">
            <v>754313</v>
          </cell>
          <cell r="H589" t="str">
            <v>;;=SUM(F16:G16);</v>
          </cell>
          <cell r="I589" t="str">
            <v>.</v>
          </cell>
        </row>
        <row r="590">
          <cell r="A590">
            <v>250</v>
          </cell>
          <cell r="B590" t="str">
            <v>France</v>
          </cell>
          <cell r="C590">
            <v>1998</v>
          </cell>
          <cell r="D590">
            <v>90</v>
          </cell>
          <cell r="E590">
            <v>707</v>
          </cell>
          <cell r="F590">
            <v>90</v>
          </cell>
          <cell r="G590">
            <v>758859</v>
          </cell>
          <cell r="H590" t="str">
            <v>;;=SUM(F17:G17);</v>
          </cell>
          <cell r="I590" t="str">
            <v>.</v>
          </cell>
        </row>
        <row r="591">
          <cell r="A591">
            <v>250</v>
          </cell>
          <cell r="B591" t="str">
            <v>France</v>
          </cell>
          <cell r="C591">
            <v>1998</v>
          </cell>
          <cell r="D591">
            <v>90</v>
          </cell>
          <cell r="E591">
            <v>808</v>
          </cell>
          <cell r="F591">
            <v>90</v>
          </cell>
          <cell r="G591">
            <v>763577</v>
          </cell>
          <cell r="H591" t="str">
            <v>;;=SUM(F18:G18);</v>
          </cell>
          <cell r="I591" t="str">
            <v>.</v>
          </cell>
        </row>
        <row r="592">
          <cell r="A592">
            <v>250</v>
          </cell>
          <cell r="B592" t="str">
            <v>France</v>
          </cell>
          <cell r="C592">
            <v>1998</v>
          </cell>
          <cell r="D592">
            <v>90</v>
          </cell>
          <cell r="E592">
            <v>909</v>
          </cell>
          <cell r="F592">
            <v>90</v>
          </cell>
          <cell r="G592">
            <v>771252</v>
          </cell>
          <cell r="H592" t="str">
            <v>;;=SUM(F19:G19);</v>
          </cell>
          <cell r="I592" t="str">
            <v>.</v>
          </cell>
        </row>
        <row r="593">
          <cell r="A593">
            <v>250</v>
          </cell>
          <cell r="B593" t="str">
            <v>France</v>
          </cell>
          <cell r="C593">
            <v>1998</v>
          </cell>
          <cell r="D593">
            <v>90</v>
          </cell>
          <cell r="E593">
            <v>509</v>
          </cell>
          <cell r="F593">
            <v>90</v>
          </cell>
          <cell r="G593">
            <v>3785550</v>
          </cell>
          <cell r="H593" t="str">
            <v>;;=SUM(F20:G20);</v>
          </cell>
          <cell r="I593" t="str">
            <v>.</v>
          </cell>
        </row>
        <row r="594">
          <cell r="A594">
            <v>250</v>
          </cell>
          <cell r="B594" t="str">
            <v>France</v>
          </cell>
          <cell r="C594">
            <v>1998</v>
          </cell>
          <cell r="D594">
            <v>90</v>
          </cell>
          <cell r="E594">
            <v>1010</v>
          </cell>
          <cell r="F594">
            <v>90</v>
          </cell>
          <cell r="G594">
            <v>770887</v>
          </cell>
          <cell r="H594" t="str">
            <v>;;=SUM(F21:G21);</v>
          </cell>
          <cell r="I594" t="str">
            <v>.</v>
          </cell>
        </row>
        <row r="595">
          <cell r="A595">
            <v>250</v>
          </cell>
          <cell r="B595" t="str">
            <v>France</v>
          </cell>
          <cell r="C595">
            <v>1998</v>
          </cell>
          <cell r="D595">
            <v>90</v>
          </cell>
          <cell r="E595">
            <v>1111</v>
          </cell>
          <cell r="F595">
            <v>90</v>
          </cell>
          <cell r="G595">
            <v>781247</v>
          </cell>
          <cell r="H595" t="str">
            <v>;;=SUM(F22:G22);</v>
          </cell>
          <cell r="I595" t="str">
            <v>.</v>
          </cell>
        </row>
        <row r="596">
          <cell r="A596">
            <v>250</v>
          </cell>
          <cell r="B596" t="str">
            <v>France</v>
          </cell>
          <cell r="C596">
            <v>1998</v>
          </cell>
          <cell r="D596">
            <v>90</v>
          </cell>
          <cell r="E596">
            <v>1212</v>
          </cell>
          <cell r="F596">
            <v>90</v>
          </cell>
          <cell r="G596">
            <v>772467</v>
          </cell>
          <cell r="H596" t="str">
            <v>;;=SUM(F23:G23);</v>
          </cell>
          <cell r="I596" t="str">
            <v>.</v>
          </cell>
        </row>
        <row r="597">
          <cell r="A597">
            <v>250</v>
          </cell>
          <cell r="B597" t="str">
            <v>France</v>
          </cell>
          <cell r="C597">
            <v>1998</v>
          </cell>
          <cell r="D597">
            <v>90</v>
          </cell>
          <cell r="E597">
            <v>1313</v>
          </cell>
          <cell r="F597">
            <v>90</v>
          </cell>
          <cell r="G597">
            <v>761432</v>
          </cell>
          <cell r="H597" t="str">
            <v>;;=SUM(F24:G24);</v>
          </cell>
          <cell r="I597" t="str">
            <v>.</v>
          </cell>
        </row>
        <row r="598">
          <cell r="A598">
            <v>250</v>
          </cell>
          <cell r="B598" t="str">
            <v>France</v>
          </cell>
          <cell r="C598">
            <v>1998</v>
          </cell>
          <cell r="D598">
            <v>90</v>
          </cell>
          <cell r="E598">
            <v>1414</v>
          </cell>
          <cell r="F598">
            <v>90</v>
          </cell>
          <cell r="G598">
            <v>750893</v>
          </cell>
          <cell r="H598" t="str">
            <v>;;=SUM(F25:G25);</v>
          </cell>
          <cell r="I598" t="str">
            <v>.</v>
          </cell>
        </row>
        <row r="599">
          <cell r="A599">
            <v>250</v>
          </cell>
          <cell r="B599" t="str">
            <v>France</v>
          </cell>
          <cell r="C599">
            <v>1998</v>
          </cell>
          <cell r="D599">
            <v>90</v>
          </cell>
          <cell r="E599">
            <v>1014</v>
          </cell>
          <cell r="F599">
            <v>90</v>
          </cell>
          <cell r="G599">
            <v>3836926</v>
          </cell>
          <cell r="H599" t="str">
            <v>;;=SUM(F26:G26);</v>
          </cell>
          <cell r="I599" t="str">
            <v>.</v>
          </cell>
        </row>
        <row r="600">
          <cell r="A600">
            <v>250</v>
          </cell>
          <cell r="B600" t="str">
            <v>France</v>
          </cell>
          <cell r="C600">
            <v>1998</v>
          </cell>
          <cell r="D600">
            <v>90</v>
          </cell>
          <cell r="E600">
            <v>1515</v>
          </cell>
          <cell r="F600">
            <v>90</v>
          </cell>
          <cell r="G600">
            <v>804220</v>
          </cell>
          <cell r="H600" t="str">
            <v>;;=SUM(F27:G27);</v>
          </cell>
          <cell r="I600" t="str">
            <v>.</v>
          </cell>
        </row>
        <row r="601">
          <cell r="A601">
            <v>250</v>
          </cell>
          <cell r="B601" t="str">
            <v>France</v>
          </cell>
          <cell r="C601">
            <v>1998</v>
          </cell>
          <cell r="D601">
            <v>90</v>
          </cell>
          <cell r="E601">
            <v>1616</v>
          </cell>
          <cell r="F601">
            <v>90</v>
          </cell>
          <cell r="G601">
            <v>813740</v>
          </cell>
          <cell r="H601" t="str">
            <v>;;=SUM(F28:G28);</v>
          </cell>
          <cell r="I601" t="str">
            <v>.</v>
          </cell>
        </row>
        <row r="602">
          <cell r="A602">
            <v>250</v>
          </cell>
          <cell r="B602" t="str">
            <v>France</v>
          </cell>
          <cell r="C602">
            <v>1998</v>
          </cell>
          <cell r="D602">
            <v>90</v>
          </cell>
          <cell r="E602">
            <v>1717</v>
          </cell>
          <cell r="F602">
            <v>90</v>
          </cell>
          <cell r="G602">
            <v>817853</v>
          </cell>
          <cell r="H602" t="str">
            <v>;;=SUM(F29:G29);</v>
          </cell>
          <cell r="I602" t="str">
            <v>.</v>
          </cell>
        </row>
        <row r="603">
          <cell r="A603">
            <v>250</v>
          </cell>
          <cell r="B603" t="str">
            <v>France</v>
          </cell>
          <cell r="C603">
            <v>1998</v>
          </cell>
          <cell r="D603">
            <v>90</v>
          </cell>
          <cell r="E603">
            <v>1818</v>
          </cell>
          <cell r="F603">
            <v>90</v>
          </cell>
          <cell r="G603">
            <v>773371</v>
          </cell>
          <cell r="H603" t="str">
            <v>;;=SUM(F30:G30);</v>
          </cell>
          <cell r="I603" t="str">
            <v>.</v>
          </cell>
        </row>
        <row r="604">
          <cell r="A604">
            <v>250</v>
          </cell>
          <cell r="B604" t="str">
            <v>France</v>
          </cell>
          <cell r="C604">
            <v>1998</v>
          </cell>
          <cell r="D604">
            <v>90</v>
          </cell>
          <cell r="E604">
            <v>1919</v>
          </cell>
          <cell r="F604">
            <v>90</v>
          </cell>
          <cell r="G604">
            <v>753232</v>
          </cell>
          <cell r="H604" t="str">
            <v>;;=SUM(F31:G31);</v>
          </cell>
          <cell r="I604" t="str">
            <v>.</v>
          </cell>
        </row>
        <row r="605">
          <cell r="A605">
            <v>250</v>
          </cell>
          <cell r="B605" t="str">
            <v>France</v>
          </cell>
          <cell r="C605">
            <v>1998</v>
          </cell>
          <cell r="D605">
            <v>90</v>
          </cell>
          <cell r="E605">
            <v>1519</v>
          </cell>
          <cell r="F605">
            <v>90</v>
          </cell>
          <cell r="G605">
            <v>3962416</v>
          </cell>
          <cell r="H605" t="str">
            <v>;;=SUM(F32:G32);</v>
          </cell>
          <cell r="I605" t="str">
            <v>.</v>
          </cell>
        </row>
        <row r="606">
          <cell r="A606">
            <v>250</v>
          </cell>
          <cell r="B606" t="str">
            <v>France</v>
          </cell>
          <cell r="C606">
            <v>1998</v>
          </cell>
          <cell r="D606">
            <v>90</v>
          </cell>
          <cell r="E606">
            <v>2020</v>
          </cell>
          <cell r="F606">
            <v>90</v>
          </cell>
          <cell r="G606">
            <v>756127</v>
          </cell>
          <cell r="H606" t="str">
            <v>;;=SUM(F33:G33);</v>
          </cell>
          <cell r="I606" t="str">
            <v>.</v>
          </cell>
        </row>
        <row r="607">
          <cell r="A607">
            <v>250</v>
          </cell>
          <cell r="B607" t="str">
            <v>France</v>
          </cell>
          <cell r="C607">
            <v>1998</v>
          </cell>
          <cell r="D607">
            <v>90</v>
          </cell>
          <cell r="E607">
            <v>2121</v>
          </cell>
          <cell r="F607">
            <v>90</v>
          </cell>
          <cell r="G607">
            <v>731138</v>
          </cell>
          <cell r="H607" t="str">
            <v>;;=SUM(F34:G34);</v>
          </cell>
          <cell r="I607" t="str">
            <v>.</v>
          </cell>
        </row>
        <row r="608">
          <cell r="A608">
            <v>250</v>
          </cell>
          <cell r="B608" t="str">
            <v>France</v>
          </cell>
          <cell r="C608">
            <v>1998</v>
          </cell>
          <cell r="D608">
            <v>90</v>
          </cell>
          <cell r="E608">
            <v>2222</v>
          </cell>
          <cell r="F608">
            <v>90</v>
          </cell>
          <cell r="G608">
            <v>753310</v>
          </cell>
          <cell r="H608" t="str">
            <v>;;=SUM(F35:G35);</v>
          </cell>
          <cell r="I608" t="str">
            <v>.</v>
          </cell>
        </row>
        <row r="609">
          <cell r="A609">
            <v>250</v>
          </cell>
          <cell r="B609" t="str">
            <v>France</v>
          </cell>
          <cell r="C609">
            <v>1998</v>
          </cell>
          <cell r="D609">
            <v>90</v>
          </cell>
          <cell r="E609">
            <v>2323</v>
          </cell>
          <cell r="F609">
            <v>90</v>
          </cell>
          <cell r="G609">
            <v>800454</v>
          </cell>
          <cell r="H609" t="str">
            <v>;;=SUM(F36:G36);</v>
          </cell>
          <cell r="I609" t="str">
            <v>.</v>
          </cell>
        </row>
        <row r="610">
          <cell r="A610">
            <v>407</v>
          </cell>
          <cell r="B610" t="str">
            <v>Korea, Republic of</v>
          </cell>
          <cell r="C610">
            <v>1998</v>
          </cell>
          <cell r="D610">
            <v>90</v>
          </cell>
          <cell r="E610">
            <v>707</v>
          </cell>
          <cell r="F610">
            <v>90</v>
          </cell>
          <cell r="G610">
            <v>675788</v>
          </cell>
          <cell r="H610" t="str">
            <v>;;=SUM(F17:G17);</v>
          </cell>
          <cell r="I610" t="str">
            <v>.</v>
          </cell>
        </row>
        <row r="611">
          <cell r="A611">
            <v>407</v>
          </cell>
          <cell r="B611" t="str">
            <v>Korea, Republic of</v>
          </cell>
          <cell r="C611">
            <v>1998</v>
          </cell>
          <cell r="D611">
            <v>90</v>
          </cell>
          <cell r="E611">
            <v>808</v>
          </cell>
          <cell r="F611">
            <v>90</v>
          </cell>
          <cell r="G611">
            <v>645175</v>
          </cell>
          <cell r="H611" t="str">
            <v>;;=SUM(F18:G18);</v>
          </cell>
          <cell r="I611" t="str">
            <v>.</v>
          </cell>
        </row>
        <row r="612">
          <cell r="A612">
            <v>407</v>
          </cell>
          <cell r="B612" t="str">
            <v>Korea, Republic of</v>
          </cell>
          <cell r="C612">
            <v>1998</v>
          </cell>
          <cell r="D612">
            <v>90</v>
          </cell>
          <cell r="E612">
            <v>909</v>
          </cell>
          <cell r="F612">
            <v>90</v>
          </cell>
          <cell r="G612">
            <v>628856</v>
          </cell>
          <cell r="H612" t="str">
            <v>;;=SUM(F19:G19);</v>
          </cell>
          <cell r="I612" t="str">
            <v>.</v>
          </cell>
        </row>
        <row r="613">
          <cell r="A613">
            <v>407</v>
          </cell>
          <cell r="B613" t="str">
            <v>Korea, Republic of</v>
          </cell>
          <cell r="C613">
            <v>1998</v>
          </cell>
          <cell r="D613">
            <v>90</v>
          </cell>
          <cell r="E613">
            <v>509</v>
          </cell>
          <cell r="F613">
            <v>90</v>
          </cell>
          <cell r="G613">
            <v>3371576</v>
          </cell>
          <cell r="H613" t="str">
            <v>;;=SUM(F20:G20);</v>
          </cell>
          <cell r="I613" t="str">
            <v>.</v>
          </cell>
        </row>
        <row r="614">
          <cell r="A614">
            <v>407</v>
          </cell>
          <cell r="B614" t="str">
            <v>Korea, Republic of</v>
          </cell>
          <cell r="C614">
            <v>1998</v>
          </cell>
          <cell r="D614">
            <v>90</v>
          </cell>
          <cell r="E614">
            <v>1010</v>
          </cell>
          <cell r="F614">
            <v>90</v>
          </cell>
          <cell r="G614">
            <v>622333</v>
          </cell>
          <cell r="H614" t="str">
            <v>;;=SUM(F21:G21);</v>
          </cell>
          <cell r="I614" t="str">
            <v>.</v>
          </cell>
        </row>
        <row r="615">
          <cell r="A615">
            <v>407</v>
          </cell>
          <cell r="B615" t="str">
            <v>Korea, Republic of</v>
          </cell>
          <cell r="C615">
            <v>1998</v>
          </cell>
          <cell r="D615">
            <v>90</v>
          </cell>
          <cell r="E615">
            <v>1111</v>
          </cell>
          <cell r="F615">
            <v>90</v>
          </cell>
          <cell r="G615">
            <v>623617</v>
          </cell>
          <cell r="H615" t="str">
            <v>;;=SUM(F22:G22);</v>
          </cell>
          <cell r="I615" t="str">
            <v>.</v>
          </cell>
        </row>
        <row r="616">
          <cell r="A616">
            <v>407</v>
          </cell>
          <cell r="B616" t="str">
            <v>Korea, Republic of</v>
          </cell>
          <cell r="C616">
            <v>1998</v>
          </cell>
          <cell r="D616">
            <v>90</v>
          </cell>
          <cell r="E616">
            <v>1212</v>
          </cell>
          <cell r="F616">
            <v>90</v>
          </cell>
          <cell r="G616">
            <v>636064</v>
          </cell>
          <cell r="H616" t="str">
            <v>;;=SUM(F23:G23);</v>
          </cell>
          <cell r="I616" t="str">
            <v>.</v>
          </cell>
        </row>
        <row r="617">
          <cell r="A617">
            <v>407</v>
          </cell>
          <cell r="B617" t="str">
            <v>Korea, Republic of</v>
          </cell>
          <cell r="C617">
            <v>1998</v>
          </cell>
          <cell r="D617">
            <v>90</v>
          </cell>
          <cell r="E617">
            <v>1313</v>
          </cell>
          <cell r="F617">
            <v>90</v>
          </cell>
          <cell r="G617">
            <v>663201</v>
          </cell>
          <cell r="H617" t="str">
            <v>;;=SUM(F24:G24);</v>
          </cell>
          <cell r="I617" t="str">
            <v>.</v>
          </cell>
        </row>
        <row r="618">
          <cell r="A618">
            <v>407</v>
          </cell>
          <cell r="B618" t="str">
            <v>Korea, Republic of</v>
          </cell>
          <cell r="C618">
            <v>1998</v>
          </cell>
          <cell r="D618">
            <v>90</v>
          </cell>
          <cell r="E618">
            <v>1414</v>
          </cell>
          <cell r="F618">
            <v>90</v>
          </cell>
          <cell r="G618">
            <v>713700</v>
          </cell>
          <cell r="H618" t="str">
            <v>;;=SUM(F25:G25);</v>
          </cell>
          <cell r="I618" t="str">
            <v>.</v>
          </cell>
        </row>
        <row r="619">
          <cell r="A619">
            <v>407</v>
          </cell>
          <cell r="B619" t="str">
            <v>Korea, Republic of</v>
          </cell>
          <cell r="C619">
            <v>1998</v>
          </cell>
          <cell r="D619">
            <v>90</v>
          </cell>
          <cell r="E619">
            <v>1014</v>
          </cell>
          <cell r="F619">
            <v>90</v>
          </cell>
          <cell r="G619">
            <v>3258915</v>
          </cell>
          <cell r="H619" t="str">
            <v>;;=SUM(F26:G26);</v>
          </cell>
          <cell r="I619" t="str">
            <v>.</v>
          </cell>
        </row>
        <row r="620">
          <cell r="A620">
            <v>407</v>
          </cell>
          <cell r="B620" t="str">
            <v>Korea, Republic of</v>
          </cell>
          <cell r="C620">
            <v>1998</v>
          </cell>
          <cell r="D620">
            <v>90</v>
          </cell>
          <cell r="E620">
            <v>1515</v>
          </cell>
          <cell r="F620">
            <v>90</v>
          </cell>
          <cell r="G620">
            <v>778441</v>
          </cell>
          <cell r="H620" t="str">
            <v>;;=SUM(F27:G27);</v>
          </cell>
          <cell r="I620" t="str">
            <v>.</v>
          </cell>
        </row>
        <row r="621">
          <cell r="A621">
            <v>407</v>
          </cell>
          <cell r="B621" t="str">
            <v>Korea, Republic of</v>
          </cell>
          <cell r="C621">
            <v>1998</v>
          </cell>
          <cell r="D621">
            <v>90</v>
          </cell>
          <cell r="E621">
            <v>1616</v>
          </cell>
          <cell r="F621">
            <v>90</v>
          </cell>
          <cell r="G621">
            <v>823583</v>
          </cell>
          <cell r="H621" t="str">
            <v>;;=SUM(F28:G28);</v>
          </cell>
          <cell r="I621" t="str">
            <v>.</v>
          </cell>
        </row>
        <row r="622">
          <cell r="A622">
            <v>407</v>
          </cell>
          <cell r="B622" t="str">
            <v>Korea, Republic of</v>
          </cell>
          <cell r="C622">
            <v>1998</v>
          </cell>
          <cell r="D622">
            <v>90</v>
          </cell>
          <cell r="E622">
            <v>1717</v>
          </cell>
          <cell r="F622">
            <v>90</v>
          </cell>
          <cell r="G622">
            <v>831922</v>
          </cell>
          <cell r="H622" t="str">
            <v>;;=SUM(F29:G29);</v>
          </cell>
          <cell r="I622" t="str">
            <v>.</v>
          </cell>
        </row>
        <row r="623">
          <cell r="A623">
            <v>407</v>
          </cell>
          <cell r="B623" t="str">
            <v>Korea, Republic of</v>
          </cell>
          <cell r="C623">
            <v>1998</v>
          </cell>
          <cell r="D623">
            <v>90</v>
          </cell>
          <cell r="E623">
            <v>1818</v>
          </cell>
          <cell r="F623">
            <v>90</v>
          </cell>
          <cell r="G623">
            <v>810380</v>
          </cell>
          <cell r="H623" t="str">
            <v>;;=SUM(F30:G30);</v>
          </cell>
          <cell r="I623" t="str">
            <v>.</v>
          </cell>
        </row>
        <row r="624">
          <cell r="A624">
            <v>407</v>
          </cell>
          <cell r="B624" t="str">
            <v>Korea, Republic of</v>
          </cell>
          <cell r="C624">
            <v>1998</v>
          </cell>
          <cell r="D624">
            <v>90</v>
          </cell>
          <cell r="E624">
            <v>1919</v>
          </cell>
          <cell r="F624">
            <v>90</v>
          </cell>
          <cell r="G624">
            <v>775195</v>
          </cell>
          <cell r="H624" t="str">
            <v>;;=SUM(F31:G31);</v>
          </cell>
          <cell r="I624" t="str">
            <v>.</v>
          </cell>
        </row>
        <row r="625">
          <cell r="A625">
            <v>407</v>
          </cell>
          <cell r="B625" t="str">
            <v>Korea, Republic of</v>
          </cell>
          <cell r="C625">
            <v>1998</v>
          </cell>
          <cell r="D625">
            <v>90</v>
          </cell>
          <cell r="E625">
            <v>1519</v>
          </cell>
          <cell r="F625">
            <v>90</v>
          </cell>
          <cell r="G625">
            <v>4019521</v>
          </cell>
          <cell r="H625" t="str">
            <v>;;=SUM(F32:G32);</v>
          </cell>
          <cell r="I625" t="str">
            <v>.</v>
          </cell>
        </row>
        <row r="626">
          <cell r="A626">
            <v>407</v>
          </cell>
          <cell r="B626" t="str">
            <v>Korea, Republic of</v>
          </cell>
          <cell r="C626">
            <v>1998</v>
          </cell>
          <cell r="D626">
            <v>90</v>
          </cell>
          <cell r="E626">
            <v>2020</v>
          </cell>
          <cell r="F626">
            <v>90</v>
          </cell>
          <cell r="G626">
            <v>753531</v>
          </cell>
          <cell r="H626" t="str">
            <v>;;=SUM(F33:G33);</v>
          </cell>
          <cell r="I626" t="str">
            <v>.</v>
          </cell>
        </row>
        <row r="627">
          <cell r="A627">
            <v>407</v>
          </cell>
          <cell r="B627" t="str">
            <v>Korea, Republic of</v>
          </cell>
          <cell r="C627">
            <v>1998</v>
          </cell>
          <cell r="D627">
            <v>90</v>
          </cell>
          <cell r="E627">
            <v>2121</v>
          </cell>
          <cell r="F627">
            <v>90</v>
          </cell>
          <cell r="G627">
            <v>758132</v>
          </cell>
          <cell r="H627" t="str">
            <v>;;=SUM(F34:G34);</v>
          </cell>
          <cell r="I627" t="str">
            <v>.</v>
          </cell>
        </row>
        <row r="628">
          <cell r="A628">
            <v>407</v>
          </cell>
          <cell r="B628" t="str">
            <v>Korea, Republic of</v>
          </cell>
          <cell r="C628">
            <v>1998</v>
          </cell>
          <cell r="D628">
            <v>90</v>
          </cell>
          <cell r="E628">
            <v>2222</v>
          </cell>
          <cell r="F628">
            <v>90</v>
          </cell>
          <cell r="G628">
            <v>779734</v>
          </cell>
          <cell r="H628" t="str">
            <v>;;=SUM(F35:G35);</v>
          </cell>
          <cell r="I628" t="str">
            <v>.</v>
          </cell>
        </row>
        <row r="629">
          <cell r="A629">
            <v>407</v>
          </cell>
          <cell r="B629" t="str">
            <v>Korea, Republic of</v>
          </cell>
          <cell r="C629">
            <v>1998</v>
          </cell>
          <cell r="D629">
            <v>90</v>
          </cell>
          <cell r="E629">
            <v>2323</v>
          </cell>
          <cell r="F629">
            <v>90</v>
          </cell>
          <cell r="G629">
            <v>814250</v>
          </cell>
          <cell r="H629" t="str">
            <v>;;=SUM(F36:G36);</v>
          </cell>
          <cell r="I629" t="str">
            <v>.</v>
          </cell>
        </row>
        <row r="630">
          <cell r="A630">
            <v>407</v>
          </cell>
          <cell r="B630" t="str">
            <v>Korea, Republic of</v>
          </cell>
          <cell r="C630">
            <v>1998</v>
          </cell>
          <cell r="D630">
            <v>90</v>
          </cell>
          <cell r="E630">
            <v>2424</v>
          </cell>
          <cell r="F630">
            <v>90</v>
          </cell>
          <cell r="G630">
            <v>851976</v>
          </cell>
          <cell r="H630" t="str">
            <v>;;=SUM(F37:G37);</v>
          </cell>
          <cell r="I630" t="str">
            <v>.</v>
          </cell>
        </row>
        <row r="631">
          <cell r="A631">
            <v>407</v>
          </cell>
          <cell r="B631" t="str">
            <v>Korea, Republic of</v>
          </cell>
          <cell r="C631">
            <v>1998</v>
          </cell>
          <cell r="D631">
            <v>90</v>
          </cell>
          <cell r="E631">
            <v>2024</v>
          </cell>
          <cell r="F631">
            <v>90</v>
          </cell>
          <cell r="G631">
            <v>3957623</v>
          </cell>
          <cell r="H631" t="str">
            <v>;;=SUM(F38:G38);</v>
          </cell>
          <cell r="I631" t="str">
            <v>.</v>
          </cell>
        </row>
        <row r="632">
          <cell r="A632">
            <v>407</v>
          </cell>
          <cell r="B632" t="str">
            <v>Korea, Republic of</v>
          </cell>
          <cell r="C632">
            <v>1998</v>
          </cell>
          <cell r="D632">
            <v>90</v>
          </cell>
          <cell r="E632">
            <v>2525</v>
          </cell>
          <cell r="F632">
            <v>90</v>
          </cell>
          <cell r="G632">
            <v>882872</v>
          </cell>
          <cell r="H632" t="str">
            <v>;;=SUM(F39:G39);</v>
          </cell>
          <cell r="I632" t="str">
            <v>.</v>
          </cell>
        </row>
        <row r="633">
          <cell r="A633">
            <v>407</v>
          </cell>
          <cell r="B633" t="str">
            <v>Korea, Republic of</v>
          </cell>
          <cell r="C633">
            <v>1998</v>
          </cell>
          <cell r="D633">
            <v>90</v>
          </cell>
          <cell r="E633">
            <v>2626</v>
          </cell>
          <cell r="F633">
            <v>90</v>
          </cell>
          <cell r="G633">
            <v>904068</v>
          </cell>
          <cell r="H633" t="str">
            <v>;;=SUM(F40:G40);</v>
          </cell>
          <cell r="I633" t="str">
            <v>.</v>
          </cell>
        </row>
        <row r="634">
          <cell r="A634">
            <v>407</v>
          </cell>
          <cell r="B634" t="str">
            <v>Korea, Republic of</v>
          </cell>
          <cell r="C634">
            <v>1998</v>
          </cell>
          <cell r="D634">
            <v>90</v>
          </cell>
          <cell r="E634">
            <v>2727</v>
          </cell>
          <cell r="F634">
            <v>90</v>
          </cell>
          <cell r="G634">
            <v>909808</v>
          </cell>
          <cell r="H634" t="str">
            <v>;;=SUM(F41:G41);</v>
          </cell>
          <cell r="I634" t="str">
            <v>.</v>
          </cell>
        </row>
        <row r="635">
          <cell r="A635">
            <v>407</v>
          </cell>
          <cell r="B635" t="str">
            <v>Korea, Republic of</v>
          </cell>
          <cell r="C635">
            <v>1998</v>
          </cell>
          <cell r="D635">
            <v>90</v>
          </cell>
          <cell r="E635">
            <v>2828</v>
          </cell>
          <cell r="F635">
            <v>90</v>
          </cell>
          <cell r="G635">
            <v>901125</v>
          </cell>
          <cell r="H635" t="str">
            <v>;;=SUM(F42:G42);</v>
          </cell>
          <cell r="I635" t="str">
            <v>.</v>
          </cell>
        </row>
        <row r="636">
          <cell r="A636">
            <v>407</v>
          </cell>
          <cell r="B636" t="str">
            <v>Korea, Republic of</v>
          </cell>
          <cell r="C636">
            <v>1998</v>
          </cell>
          <cell r="D636">
            <v>90</v>
          </cell>
          <cell r="E636">
            <v>2929</v>
          </cell>
          <cell r="F636">
            <v>90</v>
          </cell>
          <cell r="G636">
            <v>878507</v>
          </cell>
          <cell r="H636" t="str">
            <v>;;=SUM(F43:G43);</v>
          </cell>
          <cell r="I636" t="str">
            <v>.</v>
          </cell>
        </row>
        <row r="637">
          <cell r="A637">
            <v>407</v>
          </cell>
          <cell r="B637" t="str">
            <v>Korea, Republic of</v>
          </cell>
          <cell r="C637">
            <v>1998</v>
          </cell>
          <cell r="D637">
            <v>90</v>
          </cell>
          <cell r="E637">
            <v>2529</v>
          </cell>
          <cell r="F637">
            <v>90</v>
          </cell>
          <cell r="G637">
            <v>4476380</v>
          </cell>
          <cell r="H637" t="str">
            <v>;;=SUM(F44:G44);</v>
          </cell>
          <cell r="I637" t="str">
            <v>.</v>
          </cell>
        </row>
        <row r="638">
          <cell r="A638">
            <v>407</v>
          </cell>
          <cell r="B638" t="str">
            <v>Korea, Republic of</v>
          </cell>
          <cell r="C638">
            <v>1998</v>
          </cell>
          <cell r="D638">
            <v>90</v>
          </cell>
          <cell r="E638">
            <v>3034</v>
          </cell>
          <cell r="F638">
            <v>90</v>
          </cell>
          <cell r="G638">
            <v>4166438</v>
          </cell>
          <cell r="H638" t="str">
            <v>;;=SUM(F45:G45);</v>
          </cell>
          <cell r="I638" t="str">
            <v>.</v>
          </cell>
        </row>
        <row r="639">
          <cell r="A639">
            <v>407</v>
          </cell>
          <cell r="B639" t="str">
            <v>Korea, Republic of</v>
          </cell>
          <cell r="C639">
            <v>1998</v>
          </cell>
          <cell r="D639">
            <v>90</v>
          </cell>
          <cell r="E639">
            <v>3539</v>
          </cell>
          <cell r="F639">
            <v>90</v>
          </cell>
          <cell r="G639">
            <v>4327616</v>
          </cell>
          <cell r="H639" t="str">
            <v>;;=SUM(F46:G46);</v>
          </cell>
          <cell r="I639" t="str">
            <v>.</v>
          </cell>
        </row>
        <row r="640">
          <cell r="A640">
            <v>407</v>
          </cell>
          <cell r="B640" t="str">
            <v>Korea, Republic of</v>
          </cell>
          <cell r="C640">
            <v>1998</v>
          </cell>
          <cell r="D640">
            <v>90</v>
          </cell>
          <cell r="E640">
            <v>4099</v>
          </cell>
          <cell r="F640">
            <v>90</v>
          </cell>
          <cell r="G640">
            <v>15265515</v>
          </cell>
          <cell r="H640" t="str">
            <v>;;=SUM(F47:G47);</v>
          </cell>
          <cell r="I640" t="str">
            <v>.</v>
          </cell>
        </row>
        <row r="641">
          <cell r="A641">
            <v>407</v>
          </cell>
          <cell r="B641" t="str">
            <v>Korea, Republic of</v>
          </cell>
          <cell r="C641">
            <v>1998</v>
          </cell>
          <cell r="D641">
            <v>90</v>
          </cell>
          <cell r="E641">
            <v>990000</v>
          </cell>
          <cell r="F641">
            <v>90</v>
          </cell>
          <cell r="G641">
            <v>0</v>
          </cell>
          <cell r="H641" t="str">
            <v>n;</v>
          </cell>
          <cell r="I641" t="str">
            <v>n</v>
          </cell>
        </row>
        <row r="642">
          <cell r="A642">
            <v>554</v>
          </cell>
          <cell r="B642" t="str">
            <v>New Zealand</v>
          </cell>
          <cell r="C642">
            <v>1998</v>
          </cell>
          <cell r="D642">
            <v>90</v>
          </cell>
          <cell r="E642">
            <v>1616</v>
          </cell>
          <cell r="F642">
            <v>90</v>
          </cell>
          <cell r="G642">
            <v>53930</v>
          </cell>
          <cell r="H642" t="str">
            <v>;;=SUM(F28:G28);</v>
          </cell>
          <cell r="I642" t="str">
            <v>.</v>
          </cell>
        </row>
        <row r="643">
          <cell r="A643">
            <v>554</v>
          </cell>
          <cell r="B643" t="str">
            <v>New Zealand</v>
          </cell>
          <cell r="C643">
            <v>1998</v>
          </cell>
          <cell r="D643">
            <v>90</v>
          </cell>
          <cell r="E643">
            <v>1717</v>
          </cell>
          <cell r="F643">
            <v>90</v>
          </cell>
          <cell r="G643">
            <v>55460</v>
          </cell>
          <cell r="H643" t="str">
            <v>;;=SUM(F29:G29);</v>
          </cell>
          <cell r="I643" t="str">
            <v>.</v>
          </cell>
        </row>
        <row r="644">
          <cell r="A644">
            <v>554</v>
          </cell>
          <cell r="B644" t="str">
            <v>New Zealand</v>
          </cell>
          <cell r="C644">
            <v>1998</v>
          </cell>
          <cell r="D644">
            <v>90</v>
          </cell>
          <cell r="E644">
            <v>1818</v>
          </cell>
          <cell r="F644">
            <v>90</v>
          </cell>
          <cell r="G644">
            <v>54520</v>
          </cell>
          <cell r="H644" t="str">
            <v>;;=SUM(F30:G30);</v>
          </cell>
          <cell r="I644" t="str">
            <v>.</v>
          </cell>
        </row>
        <row r="645">
          <cell r="A645">
            <v>554</v>
          </cell>
          <cell r="B645" t="str">
            <v>New Zealand</v>
          </cell>
          <cell r="C645">
            <v>1998</v>
          </cell>
          <cell r="D645">
            <v>90</v>
          </cell>
          <cell r="E645">
            <v>1919</v>
          </cell>
          <cell r="F645">
            <v>90</v>
          </cell>
          <cell r="G645">
            <v>54150</v>
          </cell>
          <cell r="H645" t="str">
            <v>;;=SUM(F31:G31);</v>
          </cell>
          <cell r="I645" t="str">
            <v>.</v>
          </cell>
        </row>
        <row r="646">
          <cell r="A646">
            <v>554</v>
          </cell>
          <cell r="B646" t="str">
            <v>New Zealand</v>
          </cell>
          <cell r="C646">
            <v>1998</v>
          </cell>
          <cell r="D646">
            <v>90</v>
          </cell>
          <cell r="E646">
            <v>1519</v>
          </cell>
          <cell r="F646">
            <v>90</v>
          </cell>
          <cell r="G646">
            <v>271650</v>
          </cell>
          <cell r="H646" t="str">
            <v>;;=SUM(F32:G32);</v>
          </cell>
          <cell r="I646" t="str">
            <v>.</v>
          </cell>
        </row>
        <row r="647">
          <cell r="A647">
            <v>554</v>
          </cell>
          <cell r="B647" t="str">
            <v>New Zealand</v>
          </cell>
          <cell r="C647">
            <v>1998</v>
          </cell>
          <cell r="D647">
            <v>90</v>
          </cell>
          <cell r="E647">
            <v>2020</v>
          </cell>
          <cell r="F647">
            <v>90</v>
          </cell>
          <cell r="G647">
            <v>52570</v>
          </cell>
          <cell r="H647" t="str">
            <v>;;=SUM(F33:G33);</v>
          </cell>
          <cell r="I647" t="str">
            <v>.</v>
          </cell>
        </row>
        <row r="648">
          <cell r="A648">
            <v>554</v>
          </cell>
          <cell r="B648" t="str">
            <v>New Zealand</v>
          </cell>
          <cell r="C648">
            <v>1998</v>
          </cell>
          <cell r="D648">
            <v>90</v>
          </cell>
          <cell r="E648">
            <v>2121</v>
          </cell>
          <cell r="F648">
            <v>90</v>
          </cell>
          <cell r="G648">
            <v>54000</v>
          </cell>
          <cell r="H648" t="str">
            <v>;;=SUM(F34:G34);</v>
          </cell>
          <cell r="I648" t="str">
            <v>.</v>
          </cell>
        </row>
        <row r="649">
          <cell r="A649">
            <v>554</v>
          </cell>
          <cell r="B649" t="str">
            <v>New Zealand</v>
          </cell>
          <cell r="C649">
            <v>1998</v>
          </cell>
          <cell r="D649">
            <v>90</v>
          </cell>
          <cell r="E649">
            <v>2222</v>
          </cell>
          <cell r="F649">
            <v>90</v>
          </cell>
          <cell r="G649">
            <v>52750</v>
          </cell>
          <cell r="H649" t="str">
            <v>;;=SUM(F35:G35);</v>
          </cell>
          <cell r="I649" t="str">
            <v>.</v>
          </cell>
        </row>
        <row r="650">
          <cell r="A650">
            <v>554</v>
          </cell>
          <cell r="B650" t="str">
            <v>New Zealand</v>
          </cell>
          <cell r="C650">
            <v>1998</v>
          </cell>
          <cell r="D650">
            <v>90</v>
          </cell>
          <cell r="E650">
            <v>2323</v>
          </cell>
          <cell r="F650">
            <v>90</v>
          </cell>
          <cell r="G650">
            <v>52970</v>
          </cell>
          <cell r="H650" t="str">
            <v>;;=SUM(F36:G36);</v>
          </cell>
          <cell r="I650" t="str">
            <v>.</v>
          </cell>
        </row>
        <row r="651">
          <cell r="A651">
            <v>554</v>
          </cell>
          <cell r="B651" t="str">
            <v>New Zealand</v>
          </cell>
          <cell r="C651">
            <v>1998</v>
          </cell>
          <cell r="D651">
            <v>90</v>
          </cell>
          <cell r="E651">
            <v>2424</v>
          </cell>
          <cell r="F651">
            <v>90</v>
          </cell>
          <cell r="G651">
            <v>53740</v>
          </cell>
          <cell r="H651" t="str">
            <v>;;=SUM(F37:G37);</v>
          </cell>
          <cell r="I651" t="str">
            <v>.</v>
          </cell>
        </row>
        <row r="652">
          <cell r="A652">
            <v>554</v>
          </cell>
          <cell r="B652" t="str">
            <v>New Zealand</v>
          </cell>
          <cell r="C652">
            <v>1998</v>
          </cell>
          <cell r="D652">
            <v>90</v>
          </cell>
          <cell r="E652">
            <v>2024</v>
          </cell>
          <cell r="F652">
            <v>90</v>
          </cell>
          <cell r="G652">
            <v>266030</v>
          </cell>
          <cell r="H652" t="str">
            <v>;;=SUM(F38:G38);</v>
          </cell>
          <cell r="I652" t="str">
            <v>.</v>
          </cell>
        </row>
        <row r="653">
          <cell r="A653">
            <v>554</v>
          </cell>
          <cell r="B653" t="str">
            <v>New Zealand</v>
          </cell>
          <cell r="C653">
            <v>1998</v>
          </cell>
          <cell r="D653">
            <v>90</v>
          </cell>
          <cell r="E653">
            <v>2525</v>
          </cell>
          <cell r="F653">
            <v>90</v>
          </cell>
          <cell r="G653">
            <v>53790</v>
          </cell>
          <cell r="H653" t="str">
            <v>;;=SUM(F39:G39);</v>
          </cell>
          <cell r="I653" t="str">
            <v>.</v>
          </cell>
        </row>
        <row r="654">
          <cell r="A654">
            <v>554</v>
          </cell>
          <cell r="B654" t="str">
            <v>New Zealand</v>
          </cell>
          <cell r="C654">
            <v>1998</v>
          </cell>
          <cell r="D654">
            <v>90</v>
          </cell>
          <cell r="E654">
            <v>2626</v>
          </cell>
          <cell r="F654">
            <v>90</v>
          </cell>
          <cell r="G654">
            <v>55890</v>
          </cell>
          <cell r="H654" t="str">
            <v>;;=SUM(F40:G40);</v>
          </cell>
          <cell r="I654" t="str">
            <v>.</v>
          </cell>
        </row>
        <row r="655">
          <cell r="A655">
            <v>554</v>
          </cell>
          <cell r="B655" t="str">
            <v>New Zealand</v>
          </cell>
          <cell r="C655">
            <v>1998</v>
          </cell>
          <cell r="D655">
            <v>90</v>
          </cell>
          <cell r="E655">
            <v>2727</v>
          </cell>
          <cell r="F655">
            <v>90</v>
          </cell>
          <cell r="G655">
            <v>57060</v>
          </cell>
          <cell r="H655" t="str">
            <v>;;=SUM(F41:G41);</v>
          </cell>
          <cell r="I655" t="str">
            <v>.</v>
          </cell>
        </row>
        <row r="656">
          <cell r="A656">
            <v>554</v>
          </cell>
          <cell r="B656" t="str">
            <v>New Zealand</v>
          </cell>
          <cell r="C656">
            <v>1998</v>
          </cell>
          <cell r="D656">
            <v>90</v>
          </cell>
          <cell r="E656">
            <v>2828</v>
          </cell>
          <cell r="F656">
            <v>90</v>
          </cell>
          <cell r="G656">
            <v>56730</v>
          </cell>
          <cell r="H656" t="str">
            <v>;;=SUM(F42:G42);</v>
          </cell>
          <cell r="I656" t="str">
            <v>.</v>
          </cell>
        </row>
        <row r="657">
          <cell r="A657">
            <v>554</v>
          </cell>
          <cell r="B657" t="str">
            <v>New Zealand</v>
          </cell>
          <cell r="C657">
            <v>1998</v>
          </cell>
          <cell r="D657">
            <v>90</v>
          </cell>
          <cell r="E657">
            <v>2929</v>
          </cell>
          <cell r="F657">
            <v>90</v>
          </cell>
          <cell r="G657">
            <v>57880</v>
          </cell>
          <cell r="H657" t="str">
            <v>;;=SUM(F43:G43);</v>
          </cell>
          <cell r="I657" t="str">
            <v>.</v>
          </cell>
        </row>
        <row r="658">
          <cell r="A658">
            <v>554</v>
          </cell>
          <cell r="B658" t="str">
            <v>New Zealand</v>
          </cell>
          <cell r="C658">
            <v>1998</v>
          </cell>
          <cell r="D658">
            <v>90</v>
          </cell>
          <cell r="E658">
            <v>2529</v>
          </cell>
          <cell r="F658">
            <v>90</v>
          </cell>
          <cell r="G658">
            <v>281350</v>
          </cell>
          <cell r="H658" t="str">
            <v>;;=SUM(F44:G44);</v>
          </cell>
          <cell r="I658" t="str">
            <v>.</v>
          </cell>
        </row>
        <row r="659">
          <cell r="A659">
            <v>554</v>
          </cell>
          <cell r="B659" t="str">
            <v>New Zealand</v>
          </cell>
          <cell r="C659">
            <v>1998</v>
          </cell>
          <cell r="D659">
            <v>90</v>
          </cell>
          <cell r="E659">
            <v>3034</v>
          </cell>
          <cell r="F659">
            <v>90</v>
          </cell>
          <cell r="G659">
            <v>293840</v>
          </cell>
          <cell r="H659" t="str">
            <v>;;=SUM(F45:G45);</v>
          </cell>
          <cell r="I659" t="str">
            <v>.</v>
          </cell>
        </row>
        <row r="660">
          <cell r="A660">
            <v>554</v>
          </cell>
          <cell r="B660" t="str">
            <v>New Zealand</v>
          </cell>
          <cell r="C660">
            <v>1998</v>
          </cell>
          <cell r="D660">
            <v>90</v>
          </cell>
          <cell r="E660">
            <v>3539</v>
          </cell>
          <cell r="F660">
            <v>90</v>
          </cell>
          <cell r="G660">
            <v>310440</v>
          </cell>
          <cell r="H660" t="str">
            <v>;;=SUM(F46:G46);</v>
          </cell>
          <cell r="I660" t="str">
            <v>.</v>
          </cell>
        </row>
        <row r="661">
          <cell r="A661">
            <v>250</v>
          </cell>
          <cell r="B661" t="str">
            <v>France</v>
          </cell>
          <cell r="C661">
            <v>1998</v>
          </cell>
          <cell r="D661">
            <v>90</v>
          </cell>
          <cell r="E661">
            <v>2424</v>
          </cell>
          <cell r="F661">
            <v>90</v>
          </cell>
          <cell r="G661">
            <v>849816</v>
          </cell>
          <cell r="H661" t="str">
            <v>;;=SUM(F37:G37);</v>
          </cell>
          <cell r="I661" t="str">
            <v>.</v>
          </cell>
        </row>
        <row r="662">
          <cell r="A662">
            <v>250</v>
          </cell>
          <cell r="B662" t="str">
            <v>France</v>
          </cell>
          <cell r="C662">
            <v>1998</v>
          </cell>
          <cell r="D662">
            <v>90</v>
          </cell>
          <cell r="E662">
            <v>2024</v>
          </cell>
          <cell r="F662">
            <v>90</v>
          </cell>
          <cell r="G662">
            <v>3890845</v>
          </cell>
          <cell r="H662" t="str">
            <v>;;=SUM(F38:G38);</v>
          </cell>
          <cell r="I662" t="str">
            <v>.</v>
          </cell>
        </row>
        <row r="663">
          <cell r="A663">
            <v>250</v>
          </cell>
          <cell r="B663" t="str">
            <v>France</v>
          </cell>
          <cell r="C663">
            <v>1998</v>
          </cell>
          <cell r="D663">
            <v>90</v>
          </cell>
          <cell r="E663">
            <v>2525</v>
          </cell>
          <cell r="F663">
            <v>90</v>
          </cell>
          <cell r="G663">
            <v>872427</v>
          </cell>
          <cell r="H663" t="str">
            <v>;;=SUM(F39:G39);</v>
          </cell>
          <cell r="I663" t="str">
            <v>.</v>
          </cell>
        </row>
        <row r="664">
          <cell r="A664">
            <v>250</v>
          </cell>
          <cell r="B664" t="str">
            <v>France</v>
          </cell>
          <cell r="C664">
            <v>1998</v>
          </cell>
          <cell r="D664">
            <v>90</v>
          </cell>
          <cell r="E664">
            <v>2626</v>
          </cell>
          <cell r="F664">
            <v>90</v>
          </cell>
          <cell r="G664">
            <v>877983</v>
          </cell>
          <cell r="H664" t="str">
            <v>;;=SUM(F40:G40);</v>
          </cell>
          <cell r="I664" t="str">
            <v>.</v>
          </cell>
        </row>
        <row r="665">
          <cell r="A665">
            <v>250</v>
          </cell>
          <cell r="B665" t="str">
            <v>France</v>
          </cell>
          <cell r="C665">
            <v>1998</v>
          </cell>
          <cell r="D665">
            <v>90</v>
          </cell>
          <cell r="E665">
            <v>2727</v>
          </cell>
          <cell r="F665">
            <v>90</v>
          </cell>
          <cell r="G665">
            <v>863009</v>
          </cell>
          <cell r="H665" t="str">
            <v>;;=SUM(F41:G41);</v>
          </cell>
          <cell r="I665" t="str">
            <v>.</v>
          </cell>
        </row>
        <row r="666">
          <cell r="A666">
            <v>250</v>
          </cell>
          <cell r="B666" t="str">
            <v>France</v>
          </cell>
          <cell r="C666">
            <v>1998</v>
          </cell>
          <cell r="D666">
            <v>90</v>
          </cell>
          <cell r="E666">
            <v>2828</v>
          </cell>
          <cell r="F666">
            <v>90</v>
          </cell>
          <cell r="G666">
            <v>856684</v>
          </cell>
          <cell r="H666" t="str">
            <v>;;=SUM(F42:G42);</v>
          </cell>
          <cell r="I666" t="str">
            <v>.</v>
          </cell>
        </row>
        <row r="667">
          <cell r="A667">
            <v>250</v>
          </cell>
          <cell r="B667" t="str">
            <v>France</v>
          </cell>
          <cell r="C667">
            <v>1998</v>
          </cell>
          <cell r="D667">
            <v>90</v>
          </cell>
          <cell r="E667">
            <v>2929</v>
          </cell>
          <cell r="F667">
            <v>90</v>
          </cell>
          <cell r="G667">
            <v>848154</v>
          </cell>
          <cell r="H667" t="str">
            <v>;;=SUM(F43:G43);</v>
          </cell>
          <cell r="I667" t="str">
            <v>.</v>
          </cell>
        </row>
        <row r="668">
          <cell r="A668">
            <v>250</v>
          </cell>
          <cell r="B668" t="str">
            <v>France</v>
          </cell>
          <cell r="C668">
            <v>1998</v>
          </cell>
          <cell r="D668">
            <v>90</v>
          </cell>
          <cell r="E668">
            <v>2529</v>
          </cell>
          <cell r="F668">
            <v>90</v>
          </cell>
          <cell r="G668">
            <v>4318257</v>
          </cell>
          <cell r="H668" t="str">
            <v>;;=SUM(F44:G44);</v>
          </cell>
          <cell r="I668" t="str">
            <v>.</v>
          </cell>
        </row>
        <row r="669">
          <cell r="A669">
            <v>250</v>
          </cell>
          <cell r="B669" t="str">
            <v>France</v>
          </cell>
          <cell r="C669">
            <v>1998</v>
          </cell>
          <cell r="D669">
            <v>90</v>
          </cell>
          <cell r="E669">
            <v>3034</v>
          </cell>
          <cell r="F669">
            <v>90</v>
          </cell>
          <cell r="G669">
            <v>4380046</v>
          </cell>
          <cell r="H669" t="str">
            <v>;;=SUM(F45:G45);</v>
          </cell>
          <cell r="I669" t="str">
            <v>.</v>
          </cell>
        </row>
        <row r="670">
          <cell r="A670">
            <v>250</v>
          </cell>
          <cell r="B670" t="str">
            <v>France</v>
          </cell>
          <cell r="C670">
            <v>1998</v>
          </cell>
          <cell r="D670">
            <v>90</v>
          </cell>
          <cell r="E670">
            <v>3539</v>
          </cell>
          <cell r="F670">
            <v>90</v>
          </cell>
          <cell r="G670">
            <v>4328099</v>
          </cell>
          <cell r="H670" t="str">
            <v>;;=SUM(F46:G46);</v>
          </cell>
          <cell r="I670" t="str">
            <v>.</v>
          </cell>
        </row>
        <row r="671">
          <cell r="A671">
            <v>250</v>
          </cell>
          <cell r="B671" t="str">
            <v>France</v>
          </cell>
          <cell r="C671">
            <v>1998</v>
          </cell>
          <cell r="D671">
            <v>90</v>
          </cell>
          <cell r="E671">
            <v>4099</v>
          </cell>
          <cell r="F671">
            <v>90</v>
          </cell>
          <cell r="G671">
            <v>26663267</v>
          </cell>
          <cell r="H671" t="str">
            <v>;;=SUM(F47:G47);</v>
          </cell>
          <cell r="I671" t="str">
            <v>.</v>
          </cell>
        </row>
        <row r="672">
          <cell r="A672">
            <v>250</v>
          </cell>
          <cell r="B672" t="str">
            <v>France</v>
          </cell>
          <cell r="C672">
            <v>1998</v>
          </cell>
          <cell r="D672">
            <v>90</v>
          </cell>
          <cell r="E672">
            <v>990000</v>
          </cell>
          <cell r="F672">
            <v>90</v>
          </cell>
          <cell r="G672">
            <v>0</v>
          </cell>
          <cell r="H672" t="str">
            <v>n;</v>
          </cell>
          <cell r="I672" t="str">
            <v>n</v>
          </cell>
        </row>
        <row r="673">
          <cell r="A673">
            <v>300</v>
          </cell>
          <cell r="B673" t="str">
            <v>Greece</v>
          </cell>
          <cell r="C673">
            <v>1998</v>
          </cell>
          <cell r="D673">
            <v>90</v>
          </cell>
          <cell r="E673">
            <v>900000</v>
          </cell>
          <cell r="F673">
            <v>90</v>
          </cell>
          <cell r="G673">
            <v>10510965</v>
          </cell>
          <cell r="H673" t="str">
            <v>;;=SUM(F11:G11);</v>
          </cell>
          <cell r="I673" t="str">
            <v>.</v>
          </cell>
        </row>
        <row r="674">
          <cell r="A674">
            <v>300</v>
          </cell>
          <cell r="B674" t="str">
            <v>Greece</v>
          </cell>
          <cell r="C674">
            <v>1998</v>
          </cell>
          <cell r="D674">
            <v>90</v>
          </cell>
          <cell r="E674">
            <v>300</v>
          </cell>
          <cell r="F674">
            <v>90</v>
          </cell>
          <cell r="G674">
            <v>302204</v>
          </cell>
          <cell r="H674" t="str">
            <v>;;=SUM(F12:G12);</v>
          </cell>
          <cell r="I674" t="str">
            <v>.</v>
          </cell>
        </row>
        <row r="675">
          <cell r="A675">
            <v>300</v>
          </cell>
          <cell r="B675" t="str">
            <v>Greece</v>
          </cell>
          <cell r="C675">
            <v>1998</v>
          </cell>
          <cell r="D675">
            <v>90</v>
          </cell>
          <cell r="E675">
            <v>303</v>
          </cell>
          <cell r="F675">
            <v>90</v>
          </cell>
          <cell r="G675">
            <v>102733</v>
          </cell>
          <cell r="H675" t="str">
            <v>;;=SUM(F13:G13);</v>
          </cell>
          <cell r="I675" t="str">
            <v>.</v>
          </cell>
        </row>
        <row r="676">
          <cell r="A676">
            <v>300</v>
          </cell>
          <cell r="B676" t="str">
            <v>Greece</v>
          </cell>
          <cell r="C676">
            <v>1998</v>
          </cell>
          <cell r="D676">
            <v>90</v>
          </cell>
          <cell r="E676">
            <v>404</v>
          </cell>
          <cell r="F676">
            <v>90</v>
          </cell>
          <cell r="G676">
            <v>102304</v>
          </cell>
          <cell r="H676" t="str">
            <v>;;=SUM(F14:G14);</v>
          </cell>
          <cell r="I676" t="str">
            <v>.</v>
          </cell>
        </row>
        <row r="677">
          <cell r="A677">
            <v>300</v>
          </cell>
          <cell r="B677" t="str">
            <v>Greece</v>
          </cell>
          <cell r="C677">
            <v>1998</v>
          </cell>
          <cell r="D677">
            <v>90</v>
          </cell>
          <cell r="E677">
            <v>505</v>
          </cell>
          <cell r="F677">
            <v>90</v>
          </cell>
          <cell r="G677">
            <v>103429</v>
          </cell>
          <cell r="H677" t="str">
            <v>;;=SUM(F15:G15);</v>
          </cell>
          <cell r="I677" t="str">
            <v>.</v>
          </cell>
        </row>
        <row r="678">
          <cell r="A678">
            <v>300</v>
          </cell>
          <cell r="B678" t="str">
            <v>Greece</v>
          </cell>
          <cell r="C678">
            <v>1998</v>
          </cell>
          <cell r="D678">
            <v>90</v>
          </cell>
          <cell r="E678">
            <v>606</v>
          </cell>
          <cell r="F678">
            <v>90</v>
          </cell>
          <cell r="G678">
            <v>104256</v>
          </cell>
          <cell r="H678" t="str">
            <v>;;=SUM(F16:G16);</v>
          </cell>
          <cell r="I678" t="str">
            <v>.</v>
          </cell>
        </row>
        <row r="679">
          <cell r="A679">
            <v>300</v>
          </cell>
          <cell r="B679" t="str">
            <v>Greece</v>
          </cell>
          <cell r="C679">
            <v>1998</v>
          </cell>
          <cell r="D679">
            <v>90</v>
          </cell>
          <cell r="E679">
            <v>707</v>
          </cell>
          <cell r="F679">
            <v>90</v>
          </cell>
          <cell r="G679">
            <v>106702</v>
          </cell>
          <cell r="H679" t="str">
            <v>;;=SUM(F17:G17);</v>
          </cell>
          <cell r="I679" t="str">
            <v>.</v>
          </cell>
        </row>
        <row r="680">
          <cell r="A680">
            <v>300</v>
          </cell>
          <cell r="B680" t="str">
            <v>Greece</v>
          </cell>
          <cell r="C680">
            <v>1998</v>
          </cell>
          <cell r="D680">
            <v>90</v>
          </cell>
          <cell r="E680">
            <v>808</v>
          </cell>
          <cell r="F680">
            <v>90</v>
          </cell>
          <cell r="G680">
            <v>108306</v>
          </cell>
          <cell r="H680" t="str">
            <v>;;=SUM(F18:G18);</v>
          </cell>
          <cell r="I680" t="str">
            <v>.</v>
          </cell>
        </row>
        <row r="681">
          <cell r="A681">
            <v>300</v>
          </cell>
          <cell r="B681" t="str">
            <v>Greece</v>
          </cell>
          <cell r="C681">
            <v>1998</v>
          </cell>
          <cell r="D681">
            <v>90</v>
          </cell>
          <cell r="E681">
            <v>909</v>
          </cell>
          <cell r="F681">
            <v>90</v>
          </cell>
          <cell r="G681">
            <v>110403</v>
          </cell>
          <cell r="H681" t="str">
            <v>;;=SUM(F19:G19);</v>
          </cell>
          <cell r="I681" t="str">
            <v>.</v>
          </cell>
        </row>
        <row r="682">
          <cell r="A682">
            <v>300</v>
          </cell>
          <cell r="B682" t="str">
            <v>Greece</v>
          </cell>
          <cell r="C682">
            <v>1998</v>
          </cell>
          <cell r="D682">
            <v>90</v>
          </cell>
          <cell r="E682">
            <v>509</v>
          </cell>
          <cell r="F682">
            <v>90</v>
          </cell>
          <cell r="G682">
            <v>533096</v>
          </cell>
          <cell r="H682" t="str">
            <v>;;=SUM(F20:G20);</v>
          </cell>
          <cell r="I682" t="str">
            <v>.</v>
          </cell>
        </row>
        <row r="683">
          <cell r="A683">
            <v>300</v>
          </cell>
          <cell r="B683" t="str">
            <v>Greece</v>
          </cell>
          <cell r="C683">
            <v>1998</v>
          </cell>
          <cell r="D683">
            <v>90</v>
          </cell>
          <cell r="E683">
            <v>1010</v>
          </cell>
          <cell r="F683">
            <v>90</v>
          </cell>
          <cell r="G683">
            <v>113349</v>
          </cell>
          <cell r="H683" t="str">
            <v>;;=SUM(F21:G21);</v>
          </cell>
          <cell r="I683" t="str">
            <v>.</v>
          </cell>
        </row>
        <row r="684">
          <cell r="A684">
            <v>300</v>
          </cell>
          <cell r="B684" t="str">
            <v>Greece</v>
          </cell>
          <cell r="C684">
            <v>1998</v>
          </cell>
          <cell r="D684">
            <v>90</v>
          </cell>
          <cell r="E684">
            <v>1111</v>
          </cell>
          <cell r="F684">
            <v>90</v>
          </cell>
          <cell r="G684">
            <v>117811</v>
          </cell>
          <cell r="H684" t="str">
            <v>;;=SUM(F22:G22);</v>
          </cell>
          <cell r="I684" t="str">
            <v>.</v>
          </cell>
        </row>
        <row r="685">
          <cell r="A685">
            <v>300</v>
          </cell>
          <cell r="B685" t="str">
            <v>Greece</v>
          </cell>
          <cell r="C685">
            <v>1998</v>
          </cell>
          <cell r="D685">
            <v>90</v>
          </cell>
          <cell r="E685">
            <v>1212</v>
          </cell>
          <cell r="F685">
            <v>90</v>
          </cell>
          <cell r="G685">
            <v>123058</v>
          </cell>
          <cell r="H685" t="str">
            <v>;;=SUM(F23:G23);</v>
          </cell>
          <cell r="I685" t="str">
            <v>.</v>
          </cell>
        </row>
        <row r="686">
          <cell r="A686">
            <v>300</v>
          </cell>
          <cell r="B686" t="str">
            <v>Greece</v>
          </cell>
          <cell r="C686">
            <v>1998</v>
          </cell>
          <cell r="D686">
            <v>90</v>
          </cell>
          <cell r="E686">
            <v>1313</v>
          </cell>
          <cell r="F686">
            <v>90</v>
          </cell>
          <cell r="G686">
            <v>128160</v>
          </cell>
          <cell r="H686" t="str">
            <v>;;=SUM(F24:G24);</v>
          </cell>
          <cell r="I686" t="str">
            <v>.</v>
          </cell>
        </row>
        <row r="687">
          <cell r="A687">
            <v>300</v>
          </cell>
          <cell r="B687" t="str">
            <v>Greece</v>
          </cell>
          <cell r="C687">
            <v>1998</v>
          </cell>
          <cell r="D687">
            <v>90</v>
          </cell>
          <cell r="E687">
            <v>1414</v>
          </cell>
          <cell r="F687">
            <v>90</v>
          </cell>
          <cell r="G687">
            <v>133663</v>
          </cell>
          <cell r="H687" t="str">
            <v>;;=SUM(F25:G25);</v>
          </cell>
          <cell r="I687" t="str">
            <v>.</v>
          </cell>
        </row>
        <row r="688">
          <cell r="A688">
            <v>300</v>
          </cell>
          <cell r="B688" t="str">
            <v>Greece</v>
          </cell>
          <cell r="C688">
            <v>1998</v>
          </cell>
          <cell r="D688">
            <v>90</v>
          </cell>
          <cell r="E688">
            <v>1014</v>
          </cell>
          <cell r="F688">
            <v>90</v>
          </cell>
          <cell r="G688">
            <v>616041</v>
          </cell>
          <cell r="H688" t="str">
            <v>;;=SUM(F26:G26);</v>
          </cell>
          <cell r="I688" t="str">
            <v>.</v>
          </cell>
        </row>
        <row r="689">
          <cell r="A689">
            <v>300</v>
          </cell>
          <cell r="B689" t="str">
            <v>Greece</v>
          </cell>
          <cell r="C689">
            <v>1998</v>
          </cell>
          <cell r="D689">
            <v>90</v>
          </cell>
          <cell r="E689">
            <v>1515</v>
          </cell>
          <cell r="F689">
            <v>90</v>
          </cell>
          <cell r="G689">
            <v>139244</v>
          </cell>
          <cell r="H689" t="str">
            <v>;;=SUM(F27:G27);</v>
          </cell>
          <cell r="I689" t="str">
            <v>.</v>
          </cell>
        </row>
        <row r="690">
          <cell r="A690">
            <v>578</v>
          </cell>
          <cell r="B690" t="str">
            <v>Norway</v>
          </cell>
          <cell r="C690">
            <v>1998</v>
          </cell>
          <cell r="D690">
            <v>90</v>
          </cell>
          <cell r="E690">
            <v>900000</v>
          </cell>
          <cell r="F690">
            <v>90</v>
          </cell>
          <cell r="G690">
            <v>4417599</v>
          </cell>
          <cell r="H690" t="str">
            <v>;;=SUM(F11:G11);</v>
          </cell>
          <cell r="I690" t="str">
            <v>.</v>
          </cell>
        </row>
        <row r="691">
          <cell r="A691">
            <v>578</v>
          </cell>
          <cell r="B691" t="str">
            <v>Norway</v>
          </cell>
          <cell r="C691">
            <v>1998</v>
          </cell>
          <cell r="D691">
            <v>90</v>
          </cell>
          <cell r="E691">
            <v>300</v>
          </cell>
          <cell r="F691">
            <v>90</v>
          </cell>
          <cell r="G691">
            <v>181761</v>
          </cell>
          <cell r="H691" t="str">
            <v>;;=SUM(F12:G12);</v>
          </cell>
          <cell r="I691" t="str">
            <v>.</v>
          </cell>
        </row>
        <row r="692">
          <cell r="A692">
            <v>578</v>
          </cell>
          <cell r="B692" t="str">
            <v>Norway</v>
          </cell>
          <cell r="C692">
            <v>1998</v>
          </cell>
          <cell r="D692">
            <v>90</v>
          </cell>
          <cell r="E692">
            <v>303</v>
          </cell>
          <cell r="F692">
            <v>90</v>
          </cell>
          <cell r="G692">
            <v>60601</v>
          </cell>
          <cell r="H692" t="str">
            <v>;;=SUM(F13:G13);</v>
          </cell>
          <cell r="I692" t="str">
            <v>.</v>
          </cell>
        </row>
        <row r="693">
          <cell r="A693">
            <v>578</v>
          </cell>
          <cell r="B693" t="str">
            <v>Norway</v>
          </cell>
          <cell r="C693">
            <v>1998</v>
          </cell>
          <cell r="D693">
            <v>90</v>
          </cell>
          <cell r="E693">
            <v>404</v>
          </cell>
          <cell r="F693">
            <v>90</v>
          </cell>
          <cell r="G693">
            <v>60435</v>
          </cell>
          <cell r="H693" t="str">
            <v>;;=SUM(F14:G14);</v>
          </cell>
          <cell r="I693" t="str">
            <v>.</v>
          </cell>
        </row>
        <row r="694">
          <cell r="A694">
            <v>578</v>
          </cell>
          <cell r="B694" t="str">
            <v>Norway</v>
          </cell>
          <cell r="C694">
            <v>1998</v>
          </cell>
          <cell r="D694">
            <v>90</v>
          </cell>
          <cell r="E694">
            <v>505</v>
          </cell>
          <cell r="F694">
            <v>90</v>
          </cell>
          <cell r="G694">
            <v>61210</v>
          </cell>
          <cell r="H694" t="str">
            <v>;;=SUM(F15:G15);</v>
          </cell>
          <cell r="I694" t="str">
            <v>.</v>
          </cell>
        </row>
        <row r="695">
          <cell r="A695">
            <v>578</v>
          </cell>
          <cell r="B695" t="str">
            <v>Norway</v>
          </cell>
          <cell r="C695">
            <v>1998</v>
          </cell>
          <cell r="D695">
            <v>90</v>
          </cell>
          <cell r="E695">
            <v>606</v>
          </cell>
          <cell r="F695">
            <v>90</v>
          </cell>
          <cell r="G695">
            <v>62046</v>
          </cell>
          <cell r="H695" t="str">
            <v>;;=SUM(F16:G16);</v>
          </cell>
          <cell r="I695" t="str">
            <v>.</v>
          </cell>
        </row>
        <row r="696">
          <cell r="A696">
            <v>578</v>
          </cell>
          <cell r="B696" t="str">
            <v>Norway</v>
          </cell>
          <cell r="C696">
            <v>1998</v>
          </cell>
          <cell r="D696">
            <v>90</v>
          </cell>
          <cell r="E696">
            <v>707</v>
          </cell>
          <cell r="F696">
            <v>90</v>
          </cell>
          <cell r="G696">
            <v>62052</v>
          </cell>
          <cell r="H696" t="str">
            <v>;;=SUM(F17:G17);</v>
          </cell>
          <cell r="I696" t="str">
            <v>.</v>
          </cell>
        </row>
        <row r="697">
          <cell r="A697">
            <v>554</v>
          </cell>
          <cell r="B697" t="str">
            <v>New Zealand</v>
          </cell>
          <cell r="C697">
            <v>1998</v>
          </cell>
          <cell r="D697">
            <v>90</v>
          </cell>
          <cell r="E697">
            <v>4099</v>
          </cell>
          <cell r="F697">
            <v>90</v>
          </cell>
          <cell r="G697">
            <v>1506840</v>
          </cell>
          <cell r="H697" t="str">
            <v>;;=SUM(F47:G47);</v>
          </cell>
          <cell r="I697" t="str">
            <v>.</v>
          </cell>
        </row>
        <row r="698">
          <cell r="A698">
            <v>554</v>
          </cell>
          <cell r="B698" t="str">
            <v>New Zealand</v>
          </cell>
          <cell r="C698">
            <v>1998</v>
          </cell>
          <cell r="D698">
            <v>90</v>
          </cell>
          <cell r="E698">
            <v>990000</v>
          </cell>
          <cell r="F698">
            <v>90</v>
          </cell>
          <cell r="G698">
            <v>0</v>
          </cell>
          <cell r="H698" t="str">
            <v>n;</v>
          </cell>
          <cell r="I698" t="str">
            <v>n</v>
          </cell>
        </row>
        <row r="699">
          <cell r="A699">
            <v>616</v>
          </cell>
          <cell r="B699" t="str">
            <v>Poland</v>
          </cell>
          <cell r="C699">
            <v>1998</v>
          </cell>
          <cell r="D699">
            <v>90</v>
          </cell>
          <cell r="E699">
            <v>2424</v>
          </cell>
          <cell r="F699">
            <v>90</v>
          </cell>
          <cell r="G699">
            <v>566986</v>
          </cell>
          <cell r="H699" t="str">
            <v/>
          </cell>
          <cell r="I699" t="str">
            <v>.</v>
          </cell>
        </row>
        <row r="700">
          <cell r="A700">
            <v>616</v>
          </cell>
          <cell r="B700" t="str">
            <v>Poland</v>
          </cell>
          <cell r="C700">
            <v>1998</v>
          </cell>
          <cell r="D700">
            <v>90</v>
          </cell>
          <cell r="E700">
            <v>2024</v>
          </cell>
          <cell r="F700">
            <v>90</v>
          </cell>
          <cell r="G700">
            <v>3042845</v>
          </cell>
          <cell r="H700" t="str">
            <v/>
          </cell>
          <cell r="I700" t="str">
            <v>.</v>
          </cell>
        </row>
        <row r="701">
          <cell r="A701">
            <v>616</v>
          </cell>
          <cell r="B701" t="str">
            <v>Poland</v>
          </cell>
          <cell r="C701">
            <v>1998</v>
          </cell>
          <cell r="D701">
            <v>90</v>
          </cell>
          <cell r="E701">
            <v>2525</v>
          </cell>
          <cell r="F701">
            <v>90</v>
          </cell>
          <cell r="G701">
            <v>556467</v>
          </cell>
          <cell r="H701" t="str">
            <v/>
          </cell>
          <cell r="I701" t="str">
            <v>.</v>
          </cell>
        </row>
        <row r="702">
          <cell r="A702">
            <v>616</v>
          </cell>
          <cell r="B702" t="str">
            <v>Poland</v>
          </cell>
          <cell r="C702">
            <v>1998</v>
          </cell>
          <cell r="D702">
            <v>90</v>
          </cell>
          <cell r="E702">
            <v>2626</v>
          </cell>
          <cell r="F702">
            <v>90</v>
          </cell>
          <cell r="G702">
            <v>533137</v>
          </cell>
          <cell r="H702" t="str">
            <v/>
          </cell>
          <cell r="I702" t="str">
            <v>.</v>
          </cell>
        </row>
        <row r="703">
          <cell r="A703">
            <v>616</v>
          </cell>
          <cell r="B703" t="str">
            <v>Poland</v>
          </cell>
          <cell r="C703">
            <v>1998</v>
          </cell>
          <cell r="D703">
            <v>90</v>
          </cell>
          <cell r="E703">
            <v>2727</v>
          </cell>
          <cell r="F703">
            <v>90</v>
          </cell>
          <cell r="G703">
            <v>515580</v>
          </cell>
          <cell r="H703" t="str">
            <v/>
          </cell>
          <cell r="I703" t="str">
            <v>.</v>
          </cell>
        </row>
        <row r="704">
          <cell r="A704">
            <v>616</v>
          </cell>
          <cell r="B704" t="str">
            <v>Poland</v>
          </cell>
          <cell r="C704">
            <v>1998</v>
          </cell>
          <cell r="D704">
            <v>90</v>
          </cell>
          <cell r="E704">
            <v>2828</v>
          </cell>
          <cell r="F704">
            <v>90</v>
          </cell>
          <cell r="G704">
            <v>488328</v>
          </cell>
          <cell r="H704" t="str">
            <v/>
          </cell>
          <cell r="I704" t="str">
            <v>.</v>
          </cell>
        </row>
        <row r="705">
          <cell r="A705">
            <v>616</v>
          </cell>
          <cell r="B705" t="str">
            <v>Poland</v>
          </cell>
          <cell r="C705">
            <v>1998</v>
          </cell>
          <cell r="D705">
            <v>90</v>
          </cell>
          <cell r="E705">
            <v>2929</v>
          </cell>
          <cell r="F705">
            <v>90</v>
          </cell>
          <cell r="G705">
            <v>487449</v>
          </cell>
          <cell r="H705" t="str">
            <v/>
          </cell>
          <cell r="I705" t="str">
            <v>.</v>
          </cell>
        </row>
        <row r="706">
          <cell r="A706">
            <v>616</v>
          </cell>
          <cell r="B706" t="str">
            <v>Poland</v>
          </cell>
          <cell r="C706">
            <v>1998</v>
          </cell>
          <cell r="D706">
            <v>90</v>
          </cell>
          <cell r="E706">
            <v>2529</v>
          </cell>
          <cell r="F706">
            <v>90</v>
          </cell>
          <cell r="G706">
            <v>2580961</v>
          </cell>
          <cell r="H706" t="str">
            <v/>
          </cell>
          <cell r="I706" t="str">
            <v>.</v>
          </cell>
        </row>
        <row r="707">
          <cell r="A707">
            <v>616</v>
          </cell>
          <cell r="B707" t="str">
            <v>Poland</v>
          </cell>
          <cell r="C707">
            <v>1998</v>
          </cell>
          <cell r="D707">
            <v>90</v>
          </cell>
          <cell r="E707">
            <v>3034</v>
          </cell>
          <cell r="F707">
            <v>90</v>
          </cell>
          <cell r="G707">
            <v>2477387</v>
          </cell>
          <cell r="H707" t="str">
            <v/>
          </cell>
          <cell r="I707" t="str">
            <v>.</v>
          </cell>
        </row>
        <row r="708">
          <cell r="A708">
            <v>616</v>
          </cell>
          <cell r="B708" t="str">
            <v>Poland</v>
          </cell>
          <cell r="C708">
            <v>1998</v>
          </cell>
          <cell r="D708">
            <v>90</v>
          </cell>
          <cell r="E708">
            <v>3539</v>
          </cell>
          <cell r="F708">
            <v>90</v>
          </cell>
          <cell r="G708">
            <v>2923901</v>
          </cell>
          <cell r="H708" t="str">
            <v/>
          </cell>
          <cell r="I708" t="str">
            <v>.</v>
          </cell>
        </row>
        <row r="709">
          <cell r="A709">
            <v>616</v>
          </cell>
          <cell r="B709" t="str">
            <v>Poland</v>
          </cell>
          <cell r="C709">
            <v>1998</v>
          </cell>
          <cell r="D709">
            <v>90</v>
          </cell>
          <cell r="E709">
            <v>4099</v>
          </cell>
          <cell r="F709">
            <v>90</v>
          </cell>
          <cell r="G709">
            <v>16172889</v>
          </cell>
          <cell r="H709" t="str">
            <v/>
          </cell>
          <cell r="I709" t="str">
            <v>.</v>
          </cell>
        </row>
        <row r="710">
          <cell r="A710">
            <v>616</v>
          </cell>
          <cell r="B710" t="str">
            <v>Poland</v>
          </cell>
          <cell r="C710">
            <v>1998</v>
          </cell>
          <cell r="D710">
            <v>90</v>
          </cell>
          <cell r="E710">
            <v>990000</v>
          </cell>
          <cell r="F710">
            <v>90</v>
          </cell>
          <cell r="G710">
            <v>0</v>
          </cell>
          <cell r="H710" t="str">
            <v>n;</v>
          </cell>
          <cell r="I710" t="str">
            <v>n</v>
          </cell>
        </row>
        <row r="711">
          <cell r="A711">
            <v>724</v>
          </cell>
          <cell r="B711" t="str">
            <v>Spain</v>
          </cell>
          <cell r="C711">
            <v>1998</v>
          </cell>
          <cell r="D711">
            <v>90</v>
          </cell>
          <cell r="E711">
            <v>900000</v>
          </cell>
          <cell r="F711">
            <v>90</v>
          </cell>
          <cell r="G711">
            <v>39347936</v>
          </cell>
          <cell r="H711" t="str">
            <v>;;=SUM(F11:G11);</v>
          </cell>
          <cell r="I711" t="str">
            <v>.</v>
          </cell>
        </row>
        <row r="712">
          <cell r="A712">
            <v>724</v>
          </cell>
          <cell r="B712" t="str">
            <v>Spain</v>
          </cell>
          <cell r="C712">
            <v>1998</v>
          </cell>
          <cell r="D712">
            <v>90</v>
          </cell>
          <cell r="E712">
            <v>300</v>
          </cell>
          <cell r="F712">
            <v>90</v>
          </cell>
          <cell r="G712">
            <v>1153667</v>
          </cell>
          <cell r="H712" t="str">
            <v>;;=SUM(F12:G12);</v>
          </cell>
          <cell r="I712" t="str">
            <v>.</v>
          </cell>
        </row>
        <row r="713">
          <cell r="A713">
            <v>724</v>
          </cell>
          <cell r="B713" t="str">
            <v>Spain</v>
          </cell>
          <cell r="C713">
            <v>1998</v>
          </cell>
          <cell r="D713">
            <v>90</v>
          </cell>
          <cell r="E713">
            <v>303</v>
          </cell>
          <cell r="F713">
            <v>90</v>
          </cell>
          <cell r="G713">
            <v>374212</v>
          </cell>
          <cell r="H713" t="str">
            <v>;;=SUM(F13:G13);</v>
          </cell>
          <cell r="I713" t="str">
            <v>.</v>
          </cell>
        </row>
        <row r="714">
          <cell r="A714">
            <v>724</v>
          </cell>
          <cell r="B714" t="str">
            <v>Spain</v>
          </cell>
          <cell r="C714">
            <v>1998</v>
          </cell>
          <cell r="D714">
            <v>90</v>
          </cell>
          <cell r="E714">
            <v>404</v>
          </cell>
          <cell r="F714">
            <v>90</v>
          </cell>
          <cell r="G714">
            <v>384591</v>
          </cell>
          <cell r="H714" t="str">
            <v>;;=SUM(F14:G14);</v>
          </cell>
          <cell r="I714" t="str">
            <v>.</v>
          </cell>
        </row>
        <row r="715">
          <cell r="A715">
            <v>724</v>
          </cell>
          <cell r="B715" t="str">
            <v>Spain</v>
          </cell>
          <cell r="C715">
            <v>1998</v>
          </cell>
          <cell r="D715">
            <v>90</v>
          </cell>
          <cell r="E715">
            <v>505</v>
          </cell>
          <cell r="F715">
            <v>90</v>
          </cell>
          <cell r="G715">
            <v>394866</v>
          </cell>
          <cell r="H715" t="str">
            <v>;;=SUM(F15:G15);</v>
          </cell>
          <cell r="I715" t="str">
            <v>.</v>
          </cell>
        </row>
        <row r="716">
          <cell r="A716">
            <v>724</v>
          </cell>
          <cell r="B716" t="str">
            <v>Spain</v>
          </cell>
          <cell r="C716">
            <v>1998</v>
          </cell>
          <cell r="D716">
            <v>90</v>
          </cell>
          <cell r="E716">
            <v>606</v>
          </cell>
          <cell r="F716">
            <v>90</v>
          </cell>
          <cell r="G716">
            <v>394298</v>
          </cell>
          <cell r="H716" t="str">
            <v>;;=SUM(F16:G16);</v>
          </cell>
          <cell r="I716" t="str">
            <v>.</v>
          </cell>
        </row>
        <row r="717">
          <cell r="A717">
            <v>724</v>
          </cell>
          <cell r="B717" t="str">
            <v>Spain</v>
          </cell>
          <cell r="C717">
            <v>1998</v>
          </cell>
          <cell r="D717">
            <v>90</v>
          </cell>
          <cell r="E717">
            <v>707</v>
          </cell>
          <cell r="F717">
            <v>90</v>
          </cell>
          <cell r="G717">
            <v>390534</v>
          </cell>
          <cell r="H717" t="str">
            <v>;;=SUM(F17:G17);</v>
          </cell>
          <cell r="I717" t="str">
            <v>.</v>
          </cell>
        </row>
        <row r="718">
          <cell r="A718">
            <v>724</v>
          </cell>
          <cell r="B718" t="str">
            <v>Spain</v>
          </cell>
          <cell r="C718">
            <v>1998</v>
          </cell>
          <cell r="D718">
            <v>90</v>
          </cell>
          <cell r="E718">
            <v>808</v>
          </cell>
          <cell r="F718">
            <v>90</v>
          </cell>
          <cell r="G718">
            <v>397711</v>
          </cell>
          <cell r="H718" t="str">
            <v>;;=SUM(F18:G18);</v>
          </cell>
          <cell r="I718" t="str">
            <v>.</v>
          </cell>
        </row>
        <row r="719">
          <cell r="A719">
            <v>724</v>
          </cell>
          <cell r="B719" t="str">
            <v>Spain</v>
          </cell>
          <cell r="C719">
            <v>1998</v>
          </cell>
          <cell r="D719">
            <v>90</v>
          </cell>
          <cell r="E719">
            <v>909</v>
          </cell>
          <cell r="F719">
            <v>90</v>
          </cell>
          <cell r="G719">
            <v>399393</v>
          </cell>
          <cell r="H719" t="str">
            <v>;;=SUM(F19:G19);</v>
          </cell>
          <cell r="I719" t="str">
            <v>.</v>
          </cell>
        </row>
        <row r="720">
          <cell r="A720">
            <v>724</v>
          </cell>
          <cell r="B720" t="str">
            <v>Spain</v>
          </cell>
          <cell r="C720">
            <v>1998</v>
          </cell>
          <cell r="D720">
            <v>90</v>
          </cell>
          <cell r="E720">
            <v>509</v>
          </cell>
          <cell r="F720">
            <v>90</v>
          </cell>
          <cell r="G720">
            <v>1976802</v>
          </cell>
          <cell r="H720" t="str">
            <v>;;=SUM(F20:G20);</v>
          </cell>
          <cell r="I720" t="str">
            <v>.</v>
          </cell>
        </row>
        <row r="721">
          <cell r="A721">
            <v>724</v>
          </cell>
          <cell r="B721" t="str">
            <v>Spain</v>
          </cell>
          <cell r="C721">
            <v>1998</v>
          </cell>
          <cell r="D721">
            <v>90</v>
          </cell>
          <cell r="E721">
            <v>1010</v>
          </cell>
          <cell r="F721">
            <v>90</v>
          </cell>
          <cell r="G721">
            <v>413591</v>
          </cell>
          <cell r="H721" t="str">
            <v>;;=SUM(F21:G21);</v>
          </cell>
          <cell r="I721" t="str">
            <v>.</v>
          </cell>
        </row>
        <row r="722">
          <cell r="A722">
            <v>724</v>
          </cell>
          <cell r="B722" t="str">
            <v>Spain</v>
          </cell>
          <cell r="C722">
            <v>1998</v>
          </cell>
          <cell r="D722">
            <v>90</v>
          </cell>
          <cell r="E722">
            <v>1111</v>
          </cell>
          <cell r="F722">
            <v>90</v>
          </cell>
          <cell r="G722">
            <v>427768</v>
          </cell>
          <cell r="H722" t="str">
            <v>;;=SUM(F22:G22);</v>
          </cell>
          <cell r="I722" t="str">
            <v>.</v>
          </cell>
        </row>
        <row r="723">
          <cell r="A723">
            <v>724</v>
          </cell>
          <cell r="B723" t="str">
            <v>Spain</v>
          </cell>
          <cell r="C723">
            <v>1998</v>
          </cell>
          <cell r="D723">
            <v>90</v>
          </cell>
          <cell r="E723">
            <v>1212</v>
          </cell>
          <cell r="F723">
            <v>90</v>
          </cell>
          <cell r="G723">
            <v>448700</v>
          </cell>
          <cell r="H723" t="str">
            <v>;;=SUM(F23:G23);</v>
          </cell>
          <cell r="I723" t="str">
            <v>.</v>
          </cell>
        </row>
        <row r="724">
          <cell r="A724">
            <v>724</v>
          </cell>
          <cell r="B724" t="str">
            <v>Spain</v>
          </cell>
          <cell r="C724">
            <v>1998</v>
          </cell>
          <cell r="D724">
            <v>90</v>
          </cell>
          <cell r="E724">
            <v>1313</v>
          </cell>
          <cell r="F724">
            <v>90</v>
          </cell>
          <cell r="G724">
            <v>469640</v>
          </cell>
          <cell r="H724" t="str">
            <v>;;=SUM(F24:G24);</v>
          </cell>
          <cell r="I724" t="str">
            <v>.</v>
          </cell>
        </row>
        <row r="725">
          <cell r="A725">
            <v>724</v>
          </cell>
          <cell r="B725" t="str">
            <v>Spain</v>
          </cell>
          <cell r="C725">
            <v>1998</v>
          </cell>
          <cell r="D725">
            <v>90</v>
          </cell>
          <cell r="E725">
            <v>1414</v>
          </cell>
          <cell r="F725">
            <v>90</v>
          </cell>
          <cell r="G725">
            <v>492615</v>
          </cell>
          <cell r="H725" t="str">
            <v>;;=SUM(F25:G25);</v>
          </cell>
          <cell r="I725" t="str">
            <v>.</v>
          </cell>
        </row>
        <row r="726">
          <cell r="A726">
            <v>724</v>
          </cell>
          <cell r="B726" t="str">
            <v>Spain</v>
          </cell>
          <cell r="C726">
            <v>1998</v>
          </cell>
          <cell r="D726">
            <v>90</v>
          </cell>
          <cell r="E726">
            <v>1014</v>
          </cell>
          <cell r="F726">
            <v>90</v>
          </cell>
          <cell r="G726">
            <v>2252314</v>
          </cell>
          <cell r="H726" t="str">
            <v>;;=SUM(F26:G26);</v>
          </cell>
          <cell r="I726" t="str">
            <v>.</v>
          </cell>
        </row>
        <row r="727">
          <cell r="A727">
            <v>724</v>
          </cell>
          <cell r="B727" t="str">
            <v>Spain</v>
          </cell>
          <cell r="C727">
            <v>1998</v>
          </cell>
          <cell r="D727">
            <v>90</v>
          </cell>
          <cell r="E727">
            <v>1515</v>
          </cell>
          <cell r="F727">
            <v>90</v>
          </cell>
          <cell r="G727">
            <v>517255</v>
          </cell>
          <cell r="H727" t="str">
            <v>;;=SUM(F27:G27);</v>
          </cell>
          <cell r="I727" t="str">
            <v>.</v>
          </cell>
        </row>
        <row r="728">
          <cell r="A728">
            <v>724</v>
          </cell>
          <cell r="B728" t="str">
            <v>Spain</v>
          </cell>
          <cell r="C728">
            <v>1998</v>
          </cell>
          <cell r="D728">
            <v>90</v>
          </cell>
          <cell r="E728">
            <v>1616</v>
          </cell>
          <cell r="F728">
            <v>90</v>
          </cell>
          <cell r="G728">
            <v>541666</v>
          </cell>
          <cell r="H728" t="str">
            <v>;;=SUM(F28:G28);</v>
          </cell>
          <cell r="I728" t="str">
            <v>.</v>
          </cell>
        </row>
        <row r="729">
          <cell r="A729">
            <v>724</v>
          </cell>
          <cell r="B729" t="str">
            <v>Spain</v>
          </cell>
          <cell r="C729">
            <v>1998</v>
          </cell>
          <cell r="D729">
            <v>90</v>
          </cell>
          <cell r="E729">
            <v>1717</v>
          </cell>
          <cell r="F729">
            <v>90</v>
          </cell>
          <cell r="G729">
            <v>571247</v>
          </cell>
          <cell r="H729" t="str">
            <v>;;=SUM(F29:G29);</v>
          </cell>
          <cell r="I729" t="str">
            <v>.</v>
          </cell>
        </row>
        <row r="730">
          <cell r="A730">
            <v>724</v>
          </cell>
          <cell r="B730" t="str">
            <v>Spain</v>
          </cell>
          <cell r="C730">
            <v>1998</v>
          </cell>
          <cell r="D730">
            <v>90</v>
          </cell>
          <cell r="E730">
            <v>1818</v>
          </cell>
          <cell r="F730">
            <v>90</v>
          </cell>
          <cell r="G730">
            <v>596023</v>
          </cell>
          <cell r="H730" t="str">
            <v>;;=SUM(F30:G30);</v>
          </cell>
          <cell r="I730" t="str">
            <v>.</v>
          </cell>
        </row>
        <row r="731">
          <cell r="A731">
            <v>756</v>
          </cell>
          <cell r="B731" t="str">
            <v>Switzerland</v>
          </cell>
          <cell r="C731">
            <v>1998</v>
          </cell>
          <cell r="D731">
            <v>90</v>
          </cell>
          <cell r="E731">
            <v>900000</v>
          </cell>
          <cell r="F731">
            <v>90</v>
          </cell>
          <cell r="G731">
            <v>7096465</v>
          </cell>
          <cell r="H731" t="str">
            <v/>
          </cell>
          <cell r="I731" t="str">
            <v>.</v>
          </cell>
        </row>
        <row r="732">
          <cell r="A732">
            <v>756</v>
          </cell>
          <cell r="B732" t="str">
            <v>Switzerland</v>
          </cell>
          <cell r="C732">
            <v>1998</v>
          </cell>
          <cell r="D732">
            <v>90</v>
          </cell>
          <cell r="E732">
            <v>300</v>
          </cell>
          <cell r="F732">
            <v>90</v>
          </cell>
          <cell r="G732">
            <v>243663</v>
          </cell>
          <cell r="H732" t="str">
            <v/>
          </cell>
          <cell r="I732" t="str">
            <v>.</v>
          </cell>
        </row>
        <row r="733">
          <cell r="A733">
            <v>756</v>
          </cell>
          <cell r="B733" t="str">
            <v>Switzerland</v>
          </cell>
          <cell r="C733">
            <v>1998</v>
          </cell>
          <cell r="D733">
            <v>90</v>
          </cell>
          <cell r="E733">
            <v>303</v>
          </cell>
          <cell r="F733">
            <v>90</v>
          </cell>
          <cell r="G733">
            <v>82405</v>
          </cell>
          <cell r="H733" t="str">
            <v/>
          </cell>
          <cell r="I733" t="str">
            <v>.</v>
          </cell>
        </row>
        <row r="734">
          <cell r="A734">
            <v>756</v>
          </cell>
          <cell r="B734" t="str">
            <v>Switzerland</v>
          </cell>
          <cell r="C734">
            <v>1998</v>
          </cell>
          <cell r="D734">
            <v>90</v>
          </cell>
          <cell r="E734">
            <v>404</v>
          </cell>
          <cell r="F734">
            <v>90</v>
          </cell>
          <cell r="G734">
            <v>83533</v>
          </cell>
          <cell r="H734" t="str">
            <v/>
          </cell>
          <cell r="I734" t="str">
            <v>.</v>
          </cell>
        </row>
        <row r="735">
          <cell r="A735">
            <v>756</v>
          </cell>
          <cell r="B735" t="str">
            <v>Switzerland</v>
          </cell>
          <cell r="C735">
            <v>1998</v>
          </cell>
          <cell r="D735">
            <v>90</v>
          </cell>
          <cell r="E735">
            <v>505</v>
          </cell>
          <cell r="F735">
            <v>90</v>
          </cell>
          <cell r="G735">
            <v>86784</v>
          </cell>
          <cell r="H735" t="str">
            <v/>
          </cell>
          <cell r="I735" t="str">
            <v>.</v>
          </cell>
        </row>
        <row r="736">
          <cell r="A736">
            <v>756</v>
          </cell>
          <cell r="B736" t="str">
            <v>Switzerland</v>
          </cell>
          <cell r="C736">
            <v>1998</v>
          </cell>
          <cell r="D736">
            <v>90</v>
          </cell>
          <cell r="E736">
            <v>606</v>
          </cell>
          <cell r="F736">
            <v>90</v>
          </cell>
          <cell r="G736">
            <v>86947</v>
          </cell>
          <cell r="H736" t="str">
            <v/>
          </cell>
          <cell r="I736" t="str">
            <v>.</v>
          </cell>
        </row>
        <row r="737">
          <cell r="A737">
            <v>756</v>
          </cell>
          <cell r="B737" t="str">
            <v>Switzerland</v>
          </cell>
          <cell r="C737">
            <v>1998</v>
          </cell>
          <cell r="D737">
            <v>90</v>
          </cell>
          <cell r="E737">
            <v>707</v>
          </cell>
          <cell r="F737">
            <v>90</v>
          </cell>
          <cell r="G737">
            <v>86695</v>
          </cell>
          <cell r="H737" t="str">
            <v/>
          </cell>
          <cell r="I737" t="str">
            <v>.</v>
          </cell>
        </row>
        <row r="738">
          <cell r="A738">
            <v>756</v>
          </cell>
          <cell r="B738" t="str">
            <v>Switzerland</v>
          </cell>
          <cell r="C738">
            <v>1998</v>
          </cell>
          <cell r="D738">
            <v>90</v>
          </cell>
          <cell r="E738">
            <v>808</v>
          </cell>
          <cell r="F738">
            <v>90</v>
          </cell>
          <cell r="G738">
            <v>84731</v>
          </cell>
          <cell r="H738" t="str">
            <v/>
          </cell>
          <cell r="I738" t="str">
            <v>.</v>
          </cell>
        </row>
        <row r="739">
          <cell r="A739">
            <v>756</v>
          </cell>
          <cell r="B739" t="str">
            <v>Switzerland</v>
          </cell>
          <cell r="C739">
            <v>1998</v>
          </cell>
          <cell r="D739">
            <v>90</v>
          </cell>
          <cell r="E739">
            <v>909</v>
          </cell>
          <cell r="F739">
            <v>90</v>
          </cell>
          <cell r="G739">
            <v>85031</v>
          </cell>
          <cell r="H739" t="str">
            <v/>
          </cell>
          <cell r="I739" t="str">
            <v>.</v>
          </cell>
        </row>
        <row r="740">
          <cell r="A740">
            <v>756</v>
          </cell>
          <cell r="B740" t="str">
            <v>Switzerland</v>
          </cell>
          <cell r="C740">
            <v>1998</v>
          </cell>
          <cell r="D740">
            <v>90</v>
          </cell>
          <cell r="E740">
            <v>509</v>
          </cell>
          <cell r="F740">
            <v>90</v>
          </cell>
          <cell r="G740">
            <v>430188</v>
          </cell>
          <cell r="H740" t="str">
            <v/>
          </cell>
          <cell r="I740" t="str">
            <v>.</v>
          </cell>
        </row>
        <row r="741">
          <cell r="A741">
            <v>756</v>
          </cell>
          <cell r="B741" t="str">
            <v>Switzerland</v>
          </cell>
          <cell r="C741">
            <v>1998</v>
          </cell>
          <cell r="D741">
            <v>90</v>
          </cell>
          <cell r="E741">
            <v>1010</v>
          </cell>
          <cell r="F741">
            <v>90</v>
          </cell>
          <cell r="G741">
            <v>81884</v>
          </cell>
          <cell r="H741" t="str">
            <v/>
          </cell>
          <cell r="I741" t="str">
            <v>.</v>
          </cell>
        </row>
        <row r="742">
          <cell r="A742">
            <v>756</v>
          </cell>
          <cell r="B742" t="str">
            <v>Switzerland</v>
          </cell>
          <cell r="C742">
            <v>1998</v>
          </cell>
          <cell r="D742">
            <v>90</v>
          </cell>
          <cell r="E742">
            <v>1111</v>
          </cell>
          <cell r="F742">
            <v>90</v>
          </cell>
          <cell r="G742">
            <v>82436</v>
          </cell>
          <cell r="H742" t="str">
            <v/>
          </cell>
          <cell r="I742" t="str">
            <v>.</v>
          </cell>
        </row>
        <row r="743">
          <cell r="A743">
            <v>756</v>
          </cell>
          <cell r="B743" t="str">
            <v>Switzerland</v>
          </cell>
          <cell r="C743">
            <v>1998</v>
          </cell>
          <cell r="D743">
            <v>90</v>
          </cell>
          <cell r="E743">
            <v>1212</v>
          </cell>
          <cell r="F743">
            <v>90</v>
          </cell>
          <cell r="G743">
            <v>81726</v>
          </cell>
          <cell r="H743" t="str">
            <v/>
          </cell>
          <cell r="I743" t="str">
            <v>.</v>
          </cell>
        </row>
        <row r="744">
          <cell r="A744">
            <v>300</v>
          </cell>
          <cell r="B744" t="str">
            <v>Greece</v>
          </cell>
          <cell r="C744">
            <v>1998</v>
          </cell>
          <cell r="D744">
            <v>90</v>
          </cell>
          <cell r="E744">
            <v>1616</v>
          </cell>
          <cell r="F744">
            <v>90</v>
          </cell>
          <cell r="G744">
            <v>144465</v>
          </cell>
          <cell r="H744" t="str">
            <v>;;=SUM(F28:G28);</v>
          </cell>
          <cell r="I744" t="str">
            <v>.</v>
          </cell>
        </row>
        <row r="745">
          <cell r="A745">
            <v>300</v>
          </cell>
          <cell r="B745" t="str">
            <v>Greece</v>
          </cell>
          <cell r="C745">
            <v>1998</v>
          </cell>
          <cell r="D745">
            <v>90</v>
          </cell>
          <cell r="E745">
            <v>1717</v>
          </cell>
          <cell r="F745">
            <v>90</v>
          </cell>
          <cell r="G745">
            <v>149281</v>
          </cell>
          <cell r="H745" t="str">
            <v>;;=SUM(F29:G29);</v>
          </cell>
          <cell r="I745" t="str">
            <v>.</v>
          </cell>
        </row>
        <row r="746">
          <cell r="A746">
            <v>300</v>
          </cell>
          <cell r="B746" t="str">
            <v>Greece</v>
          </cell>
          <cell r="C746">
            <v>1998</v>
          </cell>
          <cell r="D746">
            <v>90</v>
          </cell>
          <cell r="E746">
            <v>1818</v>
          </cell>
          <cell r="F746">
            <v>90</v>
          </cell>
          <cell r="G746">
            <v>151858</v>
          </cell>
          <cell r="H746" t="str">
            <v>;;=SUM(F30:G30);</v>
          </cell>
          <cell r="I746" t="str">
            <v>.</v>
          </cell>
        </row>
        <row r="747">
          <cell r="A747">
            <v>300</v>
          </cell>
          <cell r="B747" t="str">
            <v>Greece</v>
          </cell>
          <cell r="C747">
            <v>1998</v>
          </cell>
          <cell r="D747">
            <v>90</v>
          </cell>
          <cell r="E747">
            <v>1919</v>
          </cell>
          <cell r="F747">
            <v>90</v>
          </cell>
          <cell r="G747">
            <v>153589</v>
          </cell>
          <cell r="H747" t="str">
            <v>;;=SUM(F31:G31);</v>
          </cell>
          <cell r="I747" t="str">
            <v>.</v>
          </cell>
        </row>
        <row r="748">
          <cell r="A748">
            <v>300</v>
          </cell>
          <cell r="B748" t="str">
            <v>Greece</v>
          </cell>
          <cell r="C748">
            <v>1998</v>
          </cell>
          <cell r="D748">
            <v>90</v>
          </cell>
          <cell r="E748">
            <v>1519</v>
          </cell>
          <cell r="F748">
            <v>90</v>
          </cell>
          <cell r="G748">
            <v>738437</v>
          </cell>
          <cell r="H748" t="str">
            <v>;;=SUM(F32:G32);</v>
          </cell>
          <cell r="I748" t="str">
            <v>.</v>
          </cell>
        </row>
        <row r="749">
          <cell r="A749">
            <v>300</v>
          </cell>
          <cell r="B749" t="str">
            <v>Greece</v>
          </cell>
          <cell r="C749">
            <v>1998</v>
          </cell>
          <cell r="D749">
            <v>90</v>
          </cell>
          <cell r="E749">
            <v>2020</v>
          </cell>
          <cell r="F749">
            <v>90</v>
          </cell>
          <cell r="G749">
            <v>154346</v>
          </cell>
          <cell r="H749" t="str">
            <v>;;=SUM(F33:G33);</v>
          </cell>
          <cell r="I749" t="str">
            <v>.</v>
          </cell>
        </row>
        <row r="750">
          <cell r="A750">
            <v>300</v>
          </cell>
          <cell r="B750" t="str">
            <v>Greece</v>
          </cell>
          <cell r="C750">
            <v>1998</v>
          </cell>
          <cell r="D750">
            <v>90</v>
          </cell>
          <cell r="E750">
            <v>2121</v>
          </cell>
          <cell r="F750">
            <v>90</v>
          </cell>
          <cell r="G750">
            <v>155914</v>
          </cell>
          <cell r="H750" t="str">
            <v>;;=SUM(F34:G34);</v>
          </cell>
          <cell r="I750" t="str">
            <v>.</v>
          </cell>
        </row>
        <row r="751">
          <cell r="A751">
            <v>300</v>
          </cell>
          <cell r="B751" t="str">
            <v>Greece</v>
          </cell>
          <cell r="C751">
            <v>1998</v>
          </cell>
          <cell r="D751">
            <v>90</v>
          </cell>
          <cell r="E751">
            <v>2222</v>
          </cell>
          <cell r="F751">
            <v>90</v>
          </cell>
          <cell r="G751">
            <v>157564</v>
          </cell>
          <cell r="H751" t="str">
            <v>;;=SUM(F35:G35);</v>
          </cell>
          <cell r="I751" t="str">
            <v>.</v>
          </cell>
        </row>
        <row r="752">
          <cell r="A752">
            <v>300</v>
          </cell>
          <cell r="B752" t="str">
            <v>Greece</v>
          </cell>
          <cell r="C752">
            <v>1998</v>
          </cell>
          <cell r="D752">
            <v>90</v>
          </cell>
          <cell r="E752">
            <v>2323</v>
          </cell>
          <cell r="F752">
            <v>90</v>
          </cell>
          <cell r="G752">
            <v>159201</v>
          </cell>
          <cell r="H752" t="str">
            <v>;;=SUM(F36:G36);</v>
          </cell>
          <cell r="I752" t="str">
            <v>.</v>
          </cell>
        </row>
        <row r="753">
          <cell r="A753">
            <v>300</v>
          </cell>
          <cell r="B753" t="str">
            <v>Greece</v>
          </cell>
          <cell r="C753">
            <v>1998</v>
          </cell>
          <cell r="D753">
            <v>90</v>
          </cell>
          <cell r="E753">
            <v>2424</v>
          </cell>
          <cell r="F753">
            <v>90</v>
          </cell>
          <cell r="G753">
            <v>159488</v>
          </cell>
          <cell r="H753" t="str">
            <v>;;=SUM(F37:G37);</v>
          </cell>
          <cell r="I753" t="str">
            <v>.</v>
          </cell>
        </row>
        <row r="754">
          <cell r="A754">
            <v>300</v>
          </cell>
          <cell r="B754" t="str">
            <v>Greece</v>
          </cell>
          <cell r="C754">
            <v>1998</v>
          </cell>
          <cell r="D754">
            <v>90</v>
          </cell>
          <cell r="E754">
            <v>2024</v>
          </cell>
          <cell r="F754">
            <v>90</v>
          </cell>
          <cell r="G754">
            <v>786513</v>
          </cell>
          <cell r="H754" t="str">
            <v>;;=SUM(F38:G38);</v>
          </cell>
          <cell r="I754" t="str">
            <v>.</v>
          </cell>
        </row>
        <row r="755">
          <cell r="A755">
            <v>300</v>
          </cell>
          <cell r="B755" t="str">
            <v>Greece</v>
          </cell>
          <cell r="C755">
            <v>1998</v>
          </cell>
          <cell r="D755">
            <v>90</v>
          </cell>
          <cell r="E755">
            <v>2525</v>
          </cell>
          <cell r="F755">
            <v>90</v>
          </cell>
          <cell r="G755">
            <v>160250</v>
          </cell>
          <cell r="H755" t="str">
            <v>;;=SUM(F39:G39);</v>
          </cell>
          <cell r="I755" t="str">
            <v>.</v>
          </cell>
        </row>
        <row r="756">
          <cell r="A756">
            <v>300</v>
          </cell>
          <cell r="B756" t="str">
            <v>Greece</v>
          </cell>
          <cell r="C756">
            <v>1998</v>
          </cell>
          <cell r="D756">
            <v>90</v>
          </cell>
          <cell r="E756">
            <v>2626</v>
          </cell>
          <cell r="F756">
            <v>90</v>
          </cell>
          <cell r="G756">
            <v>161217</v>
          </cell>
          <cell r="H756" t="str">
            <v>;;=SUM(F40:G40);</v>
          </cell>
          <cell r="I756" t="str">
            <v>.</v>
          </cell>
        </row>
        <row r="757">
          <cell r="A757">
            <v>300</v>
          </cell>
          <cell r="B757" t="str">
            <v>Greece</v>
          </cell>
          <cell r="C757">
            <v>1998</v>
          </cell>
          <cell r="D757">
            <v>90</v>
          </cell>
          <cell r="E757">
            <v>2727</v>
          </cell>
          <cell r="F757">
            <v>90</v>
          </cell>
          <cell r="G757">
            <v>162162</v>
          </cell>
          <cell r="H757" t="str">
            <v>;;=SUM(F41:G41);</v>
          </cell>
          <cell r="I757" t="str">
            <v>.</v>
          </cell>
        </row>
        <row r="758">
          <cell r="A758">
            <v>300</v>
          </cell>
          <cell r="B758" t="str">
            <v>Greece</v>
          </cell>
          <cell r="C758">
            <v>1998</v>
          </cell>
          <cell r="D758">
            <v>90</v>
          </cell>
          <cell r="E758">
            <v>2828</v>
          </cell>
          <cell r="F758">
            <v>90</v>
          </cell>
          <cell r="G758">
            <v>162227</v>
          </cell>
          <cell r="H758" t="str">
            <v>;;=SUM(F42:G42);</v>
          </cell>
          <cell r="I758" t="str">
            <v>.</v>
          </cell>
        </row>
        <row r="759">
          <cell r="A759">
            <v>300</v>
          </cell>
          <cell r="B759" t="str">
            <v>Greece</v>
          </cell>
          <cell r="C759">
            <v>1998</v>
          </cell>
          <cell r="D759">
            <v>90</v>
          </cell>
          <cell r="E759">
            <v>2929</v>
          </cell>
          <cell r="F759">
            <v>90</v>
          </cell>
          <cell r="G759">
            <v>162969</v>
          </cell>
          <cell r="H759" t="str">
            <v>;;=SUM(F43:G43);</v>
          </cell>
          <cell r="I759" t="str">
            <v>.</v>
          </cell>
        </row>
        <row r="760">
          <cell r="A760">
            <v>300</v>
          </cell>
          <cell r="B760" t="str">
            <v>Greece</v>
          </cell>
          <cell r="C760">
            <v>1998</v>
          </cell>
          <cell r="D760">
            <v>90</v>
          </cell>
          <cell r="E760">
            <v>2529</v>
          </cell>
          <cell r="F760">
            <v>90</v>
          </cell>
          <cell r="G760">
            <v>808825</v>
          </cell>
          <cell r="H760" t="str">
            <v>;;=SUM(F44:G44);</v>
          </cell>
          <cell r="I760" t="str">
            <v>.</v>
          </cell>
        </row>
        <row r="761">
          <cell r="A761">
            <v>300</v>
          </cell>
          <cell r="B761" t="str">
            <v>Greece</v>
          </cell>
          <cell r="C761">
            <v>1998</v>
          </cell>
          <cell r="D761">
            <v>90</v>
          </cell>
          <cell r="E761">
            <v>3034</v>
          </cell>
          <cell r="F761">
            <v>90</v>
          </cell>
          <cell r="G761">
            <v>789883</v>
          </cell>
          <cell r="H761" t="str">
            <v>;;=SUM(F45:G45);</v>
          </cell>
          <cell r="I761" t="str">
            <v>.</v>
          </cell>
        </row>
        <row r="762">
          <cell r="A762">
            <v>300</v>
          </cell>
          <cell r="B762" t="str">
            <v>Greece</v>
          </cell>
          <cell r="C762">
            <v>1998</v>
          </cell>
          <cell r="D762">
            <v>90</v>
          </cell>
          <cell r="E762">
            <v>3539</v>
          </cell>
          <cell r="F762">
            <v>90</v>
          </cell>
          <cell r="G762">
            <v>747957</v>
          </cell>
          <cell r="H762" t="str">
            <v>;;=SUM(F46:G46);</v>
          </cell>
          <cell r="I762" t="str">
            <v>.</v>
          </cell>
        </row>
        <row r="763">
          <cell r="A763">
            <v>300</v>
          </cell>
          <cell r="B763" t="str">
            <v>Greece</v>
          </cell>
          <cell r="C763">
            <v>1998</v>
          </cell>
          <cell r="D763">
            <v>90</v>
          </cell>
          <cell r="E763">
            <v>4099</v>
          </cell>
          <cell r="F763">
            <v>90</v>
          </cell>
          <cell r="G763">
            <v>4982972</v>
          </cell>
          <cell r="H763" t="str">
            <v>;;=SUM(F47:G47);</v>
          </cell>
          <cell r="I763" t="str">
            <v>.</v>
          </cell>
        </row>
        <row r="764">
          <cell r="A764">
            <v>300</v>
          </cell>
          <cell r="B764" t="str">
            <v>Greece</v>
          </cell>
          <cell r="C764">
            <v>1998</v>
          </cell>
          <cell r="D764">
            <v>90</v>
          </cell>
          <cell r="E764">
            <v>990000</v>
          </cell>
          <cell r="F764">
            <v>90</v>
          </cell>
          <cell r="G764">
            <v>0</v>
          </cell>
          <cell r="H764" t="str">
            <v>n;</v>
          </cell>
          <cell r="I764" t="str">
            <v>n</v>
          </cell>
        </row>
        <row r="765">
          <cell r="A765">
            <v>578</v>
          </cell>
          <cell r="B765" t="str">
            <v>Norway</v>
          </cell>
          <cell r="C765">
            <v>1998</v>
          </cell>
          <cell r="D765">
            <v>90</v>
          </cell>
          <cell r="E765">
            <v>808</v>
          </cell>
          <cell r="F765">
            <v>90</v>
          </cell>
          <cell r="G765">
            <v>60317</v>
          </cell>
          <cell r="H765" t="str">
            <v>;;=SUM(F18:G18);</v>
          </cell>
          <cell r="I765" t="str">
            <v>.</v>
          </cell>
        </row>
        <row r="766">
          <cell r="A766">
            <v>578</v>
          </cell>
          <cell r="B766" t="str">
            <v>Norway</v>
          </cell>
          <cell r="C766">
            <v>1998</v>
          </cell>
          <cell r="D766">
            <v>90</v>
          </cell>
          <cell r="E766">
            <v>909</v>
          </cell>
          <cell r="F766">
            <v>90</v>
          </cell>
          <cell r="G766">
            <v>58614</v>
          </cell>
          <cell r="H766" t="str">
            <v>;;=SUM(F19:G19);</v>
          </cell>
          <cell r="I766" t="str">
            <v>.</v>
          </cell>
        </row>
        <row r="767">
          <cell r="A767">
            <v>578</v>
          </cell>
          <cell r="B767" t="str">
            <v>Norway</v>
          </cell>
          <cell r="C767">
            <v>1998</v>
          </cell>
          <cell r="D767">
            <v>90</v>
          </cell>
          <cell r="E767">
            <v>509</v>
          </cell>
          <cell r="F767">
            <v>90</v>
          </cell>
          <cell r="G767">
            <v>304239</v>
          </cell>
          <cell r="H767" t="str">
            <v>;;=SUM(F20:G20);</v>
          </cell>
          <cell r="I767" t="str">
            <v>.</v>
          </cell>
        </row>
        <row r="768">
          <cell r="A768">
            <v>578</v>
          </cell>
          <cell r="B768" t="str">
            <v>Norway</v>
          </cell>
          <cell r="C768">
            <v>1998</v>
          </cell>
          <cell r="D768">
            <v>90</v>
          </cell>
          <cell r="E768">
            <v>1010</v>
          </cell>
          <cell r="F768">
            <v>90</v>
          </cell>
          <cell r="G768">
            <v>55377</v>
          </cell>
          <cell r="H768" t="str">
            <v>;;=SUM(F21:G21);</v>
          </cell>
          <cell r="I768" t="str">
            <v>.</v>
          </cell>
        </row>
        <row r="769">
          <cell r="A769">
            <v>578</v>
          </cell>
          <cell r="B769" t="str">
            <v>Norway</v>
          </cell>
          <cell r="C769">
            <v>1998</v>
          </cell>
          <cell r="D769">
            <v>90</v>
          </cell>
          <cell r="E769">
            <v>1111</v>
          </cell>
          <cell r="F769">
            <v>90</v>
          </cell>
          <cell r="G769">
            <v>54064</v>
          </cell>
          <cell r="H769" t="str">
            <v>;;=SUM(F22:G22);</v>
          </cell>
          <cell r="I769" t="str">
            <v>.</v>
          </cell>
        </row>
        <row r="770">
          <cell r="A770">
            <v>578</v>
          </cell>
          <cell r="B770" t="str">
            <v>Norway</v>
          </cell>
          <cell r="C770">
            <v>1998</v>
          </cell>
          <cell r="D770">
            <v>90</v>
          </cell>
          <cell r="E770">
            <v>1212</v>
          </cell>
          <cell r="F770">
            <v>90</v>
          </cell>
          <cell r="G770">
            <v>52728</v>
          </cell>
          <cell r="H770" t="str">
            <v>;;=SUM(F23:G23);</v>
          </cell>
          <cell r="I770" t="str">
            <v>.</v>
          </cell>
        </row>
        <row r="771">
          <cell r="A771">
            <v>578</v>
          </cell>
          <cell r="B771" t="str">
            <v>Norway</v>
          </cell>
          <cell r="C771">
            <v>1998</v>
          </cell>
          <cell r="D771">
            <v>90</v>
          </cell>
          <cell r="E771">
            <v>1313</v>
          </cell>
          <cell r="F771">
            <v>90</v>
          </cell>
          <cell r="G771">
            <v>52034</v>
          </cell>
          <cell r="H771" t="str">
            <v>;;=SUM(F24:G24);</v>
          </cell>
          <cell r="I771" t="str">
            <v>.</v>
          </cell>
        </row>
        <row r="772">
          <cell r="A772">
            <v>578</v>
          </cell>
          <cell r="B772" t="str">
            <v>Norway</v>
          </cell>
          <cell r="C772">
            <v>1998</v>
          </cell>
          <cell r="D772">
            <v>90</v>
          </cell>
          <cell r="E772">
            <v>1414</v>
          </cell>
          <cell r="F772">
            <v>90</v>
          </cell>
          <cell r="G772">
            <v>51680</v>
          </cell>
          <cell r="H772" t="str">
            <v>;;=SUM(F25:G25);</v>
          </cell>
          <cell r="I772" t="str">
            <v>.</v>
          </cell>
        </row>
        <row r="773">
          <cell r="A773">
            <v>578</v>
          </cell>
          <cell r="B773" t="str">
            <v>Norway</v>
          </cell>
          <cell r="C773">
            <v>1998</v>
          </cell>
          <cell r="D773">
            <v>90</v>
          </cell>
          <cell r="E773">
            <v>1014</v>
          </cell>
          <cell r="F773">
            <v>90</v>
          </cell>
          <cell r="G773">
            <v>265883</v>
          </cell>
          <cell r="H773" t="str">
            <v>;;=SUM(F26:G26);</v>
          </cell>
          <cell r="I773" t="str">
            <v>.</v>
          </cell>
        </row>
        <row r="774">
          <cell r="A774">
            <v>578</v>
          </cell>
          <cell r="B774" t="str">
            <v>Norway</v>
          </cell>
          <cell r="C774">
            <v>1998</v>
          </cell>
          <cell r="D774">
            <v>90</v>
          </cell>
          <cell r="E774">
            <v>1515</v>
          </cell>
          <cell r="F774">
            <v>90</v>
          </cell>
          <cell r="G774">
            <v>52885</v>
          </cell>
          <cell r="H774" t="str">
            <v>;;=SUM(F27:G27);</v>
          </cell>
          <cell r="I774" t="str">
            <v>.</v>
          </cell>
        </row>
        <row r="775">
          <cell r="A775">
            <v>578</v>
          </cell>
          <cell r="B775" t="str">
            <v>Norway</v>
          </cell>
          <cell r="C775">
            <v>1998</v>
          </cell>
          <cell r="D775">
            <v>90</v>
          </cell>
          <cell r="E775">
            <v>1616</v>
          </cell>
          <cell r="F775">
            <v>90</v>
          </cell>
          <cell r="G775">
            <v>52654</v>
          </cell>
          <cell r="H775" t="str">
            <v>;;=SUM(F28:G28);</v>
          </cell>
          <cell r="I775" t="str">
            <v>.</v>
          </cell>
        </row>
        <row r="776">
          <cell r="A776">
            <v>578</v>
          </cell>
          <cell r="B776" t="str">
            <v>Norway</v>
          </cell>
          <cell r="C776">
            <v>1998</v>
          </cell>
          <cell r="D776">
            <v>90</v>
          </cell>
          <cell r="E776">
            <v>1717</v>
          </cell>
          <cell r="F776">
            <v>90</v>
          </cell>
          <cell r="G776">
            <v>53078</v>
          </cell>
          <cell r="H776" t="str">
            <v>;;=SUM(F29:G29);</v>
          </cell>
          <cell r="I776" t="str">
            <v>.</v>
          </cell>
        </row>
        <row r="777">
          <cell r="A777">
            <v>578</v>
          </cell>
          <cell r="B777" t="str">
            <v>Norway</v>
          </cell>
          <cell r="C777">
            <v>1998</v>
          </cell>
          <cell r="D777">
            <v>90</v>
          </cell>
          <cell r="E777">
            <v>1818</v>
          </cell>
          <cell r="F777">
            <v>90</v>
          </cell>
          <cell r="G777">
            <v>53473</v>
          </cell>
          <cell r="H777" t="str">
            <v>;;=SUM(F30:G30);</v>
          </cell>
          <cell r="I777" t="str">
            <v>.</v>
          </cell>
        </row>
        <row r="778">
          <cell r="A778">
            <v>578</v>
          </cell>
          <cell r="B778" t="str">
            <v>Norway</v>
          </cell>
          <cell r="C778">
            <v>1998</v>
          </cell>
          <cell r="D778">
            <v>90</v>
          </cell>
          <cell r="E778">
            <v>1919</v>
          </cell>
          <cell r="F778">
            <v>90</v>
          </cell>
          <cell r="G778">
            <v>53723</v>
          </cell>
          <cell r="H778" t="str">
            <v>;;=SUM(F31:G31);</v>
          </cell>
          <cell r="I778" t="str">
            <v>.</v>
          </cell>
        </row>
        <row r="779">
          <cell r="A779">
            <v>578</v>
          </cell>
          <cell r="B779" t="str">
            <v>Norway</v>
          </cell>
          <cell r="C779">
            <v>1998</v>
          </cell>
          <cell r="D779">
            <v>90</v>
          </cell>
          <cell r="E779">
            <v>1519</v>
          </cell>
          <cell r="F779">
            <v>90</v>
          </cell>
          <cell r="G779">
            <v>265813</v>
          </cell>
          <cell r="H779" t="str">
            <v>;;=SUM(F32:G32);</v>
          </cell>
          <cell r="I779" t="str">
            <v>.</v>
          </cell>
        </row>
        <row r="780">
          <cell r="A780">
            <v>578</v>
          </cell>
          <cell r="B780" t="str">
            <v>Norway</v>
          </cell>
          <cell r="C780">
            <v>1998</v>
          </cell>
          <cell r="D780">
            <v>90</v>
          </cell>
          <cell r="E780">
            <v>2020</v>
          </cell>
          <cell r="F780">
            <v>90</v>
          </cell>
          <cell r="G780">
            <v>53080</v>
          </cell>
          <cell r="H780" t="str">
            <v>;;=SUM(F33:G33);</v>
          </cell>
          <cell r="I780" t="str">
            <v>.</v>
          </cell>
        </row>
        <row r="781">
          <cell r="A781">
            <v>578</v>
          </cell>
          <cell r="B781" t="str">
            <v>Norway</v>
          </cell>
          <cell r="C781">
            <v>1998</v>
          </cell>
          <cell r="D781">
            <v>90</v>
          </cell>
          <cell r="E781">
            <v>2121</v>
          </cell>
          <cell r="F781">
            <v>90</v>
          </cell>
          <cell r="G781">
            <v>55471</v>
          </cell>
          <cell r="H781" t="str">
            <v>;;=SUM(F34:G34);</v>
          </cell>
          <cell r="I781" t="str">
            <v>.</v>
          </cell>
        </row>
        <row r="782">
          <cell r="A782">
            <v>578</v>
          </cell>
          <cell r="B782" t="str">
            <v>Norway</v>
          </cell>
          <cell r="C782">
            <v>1998</v>
          </cell>
          <cell r="D782">
            <v>90</v>
          </cell>
          <cell r="E782">
            <v>2222</v>
          </cell>
          <cell r="F782">
            <v>90</v>
          </cell>
          <cell r="G782">
            <v>58467</v>
          </cell>
          <cell r="H782" t="str">
            <v>;;=SUM(F35:G35);</v>
          </cell>
          <cell r="I782" t="str">
            <v>.</v>
          </cell>
        </row>
        <row r="783">
          <cell r="A783">
            <v>578</v>
          </cell>
          <cell r="B783" t="str">
            <v>Norway</v>
          </cell>
          <cell r="C783">
            <v>1998</v>
          </cell>
          <cell r="D783">
            <v>90</v>
          </cell>
          <cell r="E783">
            <v>2323</v>
          </cell>
          <cell r="F783">
            <v>90</v>
          </cell>
          <cell r="G783">
            <v>61953</v>
          </cell>
          <cell r="H783" t="str">
            <v>;;=SUM(F36:G36);</v>
          </cell>
          <cell r="I783" t="str">
            <v>.</v>
          </cell>
        </row>
        <row r="784">
          <cell r="A784">
            <v>578</v>
          </cell>
          <cell r="B784" t="str">
            <v>Norway</v>
          </cell>
          <cell r="C784">
            <v>1998</v>
          </cell>
          <cell r="D784">
            <v>90</v>
          </cell>
          <cell r="E784">
            <v>2424</v>
          </cell>
          <cell r="F784">
            <v>90</v>
          </cell>
          <cell r="G784">
            <v>63615</v>
          </cell>
          <cell r="H784" t="str">
            <v>;;=SUM(F37:G37);</v>
          </cell>
          <cell r="I784" t="str">
            <v>.</v>
          </cell>
        </row>
        <row r="785">
          <cell r="A785">
            <v>578</v>
          </cell>
          <cell r="B785" t="str">
            <v>Norway</v>
          </cell>
          <cell r="C785">
            <v>1998</v>
          </cell>
          <cell r="D785">
            <v>90</v>
          </cell>
          <cell r="E785">
            <v>2024</v>
          </cell>
          <cell r="F785">
            <v>90</v>
          </cell>
          <cell r="G785">
            <v>292586</v>
          </cell>
          <cell r="H785" t="str">
            <v>;;=SUM(F38:G38);</v>
          </cell>
          <cell r="I785" t="str">
            <v>.</v>
          </cell>
        </row>
        <row r="786">
          <cell r="A786">
            <v>578</v>
          </cell>
          <cell r="B786" t="str">
            <v>Norway</v>
          </cell>
          <cell r="C786">
            <v>1998</v>
          </cell>
          <cell r="D786">
            <v>90</v>
          </cell>
          <cell r="E786">
            <v>2525</v>
          </cell>
          <cell r="F786">
            <v>90</v>
          </cell>
          <cell r="G786">
            <v>66688</v>
          </cell>
          <cell r="H786" t="str">
            <v>;;=SUM(F39:G39);</v>
          </cell>
          <cell r="I786" t="str">
            <v>.</v>
          </cell>
        </row>
        <row r="787">
          <cell r="A787">
            <v>578</v>
          </cell>
          <cell r="B787" t="str">
            <v>Norway</v>
          </cell>
          <cell r="C787">
            <v>1998</v>
          </cell>
          <cell r="D787">
            <v>90</v>
          </cell>
          <cell r="E787">
            <v>2626</v>
          </cell>
          <cell r="F787">
            <v>90</v>
          </cell>
          <cell r="G787">
            <v>67938</v>
          </cell>
          <cell r="H787" t="str">
            <v>;;=SUM(F40:G40);</v>
          </cell>
          <cell r="I787" t="str">
            <v>.</v>
          </cell>
        </row>
        <row r="788">
          <cell r="A788">
            <v>578</v>
          </cell>
          <cell r="B788" t="str">
            <v>Norway</v>
          </cell>
          <cell r="C788">
            <v>1998</v>
          </cell>
          <cell r="D788">
            <v>90</v>
          </cell>
          <cell r="E788">
            <v>2727</v>
          </cell>
          <cell r="F788">
            <v>90</v>
          </cell>
          <cell r="G788">
            <v>67356</v>
          </cell>
          <cell r="H788" t="str">
            <v>;;=SUM(F41:G41);</v>
          </cell>
          <cell r="I788" t="str">
            <v>.</v>
          </cell>
        </row>
        <row r="789">
          <cell r="A789">
            <v>578</v>
          </cell>
          <cell r="B789" t="str">
            <v>Norway</v>
          </cell>
          <cell r="C789">
            <v>1998</v>
          </cell>
          <cell r="D789">
            <v>90</v>
          </cell>
          <cell r="E789">
            <v>2828</v>
          </cell>
          <cell r="F789">
            <v>90</v>
          </cell>
          <cell r="G789">
            <v>70468</v>
          </cell>
          <cell r="H789" t="str">
            <v>;;=SUM(F42:G42);</v>
          </cell>
          <cell r="I789" t="str">
            <v>.</v>
          </cell>
        </row>
        <row r="790">
          <cell r="A790">
            <v>578</v>
          </cell>
          <cell r="B790" t="str">
            <v>Norway</v>
          </cell>
          <cell r="C790">
            <v>1998</v>
          </cell>
          <cell r="D790">
            <v>90</v>
          </cell>
          <cell r="E790">
            <v>2929</v>
          </cell>
          <cell r="F790">
            <v>90</v>
          </cell>
          <cell r="G790">
            <v>70220</v>
          </cell>
          <cell r="H790" t="str">
            <v>;;=SUM(F43:G43);</v>
          </cell>
          <cell r="I790" t="str">
            <v>.</v>
          </cell>
        </row>
        <row r="791">
          <cell r="A791">
            <v>578</v>
          </cell>
          <cell r="B791" t="str">
            <v>Norway</v>
          </cell>
          <cell r="C791">
            <v>1998</v>
          </cell>
          <cell r="D791">
            <v>90</v>
          </cell>
          <cell r="E791">
            <v>2529</v>
          </cell>
          <cell r="F791">
            <v>90</v>
          </cell>
          <cell r="G791">
            <v>342670</v>
          </cell>
          <cell r="H791" t="str">
            <v>;;=SUM(F44:G44);</v>
          </cell>
          <cell r="I791" t="str">
            <v>.</v>
          </cell>
        </row>
        <row r="792">
          <cell r="A792">
            <v>578</v>
          </cell>
          <cell r="B792" t="str">
            <v>Norway</v>
          </cell>
          <cell r="C792">
            <v>1998</v>
          </cell>
          <cell r="D792">
            <v>90</v>
          </cell>
          <cell r="E792">
            <v>3034</v>
          </cell>
          <cell r="F792">
            <v>90</v>
          </cell>
          <cell r="G792">
            <v>340831</v>
          </cell>
          <cell r="H792" t="str">
            <v>;;=SUM(F45:G45);</v>
          </cell>
          <cell r="I792" t="str">
            <v>.</v>
          </cell>
        </row>
        <row r="793">
          <cell r="A793">
            <v>578</v>
          </cell>
          <cell r="B793" t="str">
            <v>Norway</v>
          </cell>
          <cell r="C793">
            <v>1998</v>
          </cell>
          <cell r="D793">
            <v>90</v>
          </cell>
          <cell r="E793">
            <v>3539</v>
          </cell>
          <cell r="F793">
            <v>90</v>
          </cell>
          <cell r="G793">
            <v>319938</v>
          </cell>
          <cell r="H793" t="str">
            <v>;;=SUM(F46:G46);</v>
          </cell>
          <cell r="I793" t="str">
            <v>.</v>
          </cell>
        </row>
        <row r="794">
          <cell r="A794">
            <v>578</v>
          </cell>
          <cell r="B794" t="str">
            <v>Norway</v>
          </cell>
          <cell r="C794">
            <v>1998</v>
          </cell>
          <cell r="D794">
            <v>90</v>
          </cell>
          <cell r="E794">
            <v>4099</v>
          </cell>
          <cell r="F794">
            <v>90</v>
          </cell>
          <cell r="G794">
            <v>1982842</v>
          </cell>
          <cell r="H794" t="str">
            <v>;;=SUM(F47:G47);</v>
          </cell>
          <cell r="I794" t="str">
            <v>.</v>
          </cell>
        </row>
        <row r="795">
          <cell r="A795">
            <v>578</v>
          </cell>
          <cell r="B795" t="str">
            <v>Norway</v>
          </cell>
          <cell r="C795">
            <v>1998</v>
          </cell>
          <cell r="D795">
            <v>90</v>
          </cell>
          <cell r="E795">
            <v>990000</v>
          </cell>
          <cell r="F795">
            <v>90</v>
          </cell>
          <cell r="G795">
            <v>0</v>
          </cell>
          <cell r="H795" t="str">
            <v>n;</v>
          </cell>
          <cell r="I795" t="str">
            <v>n</v>
          </cell>
        </row>
        <row r="796">
          <cell r="A796">
            <v>616</v>
          </cell>
          <cell r="B796" t="str">
            <v>Poland</v>
          </cell>
          <cell r="C796">
            <v>1998</v>
          </cell>
          <cell r="D796">
            <v>90</v>
          </cell>
          <cell r="E796">
            <v>900000</v>
          </cell>
          <cell r="F796">
            <v>90</v>
          </cell>
          <cell r="G796">
            <v>38659979</v>
          </cell>
          <cell r="H796" t="str">
            <v/>
          </cell>
          <cell r="I796" t="str">
            <v>.</v>
          </cell>
        </row>
        <row r="797">
          <cell r="A797">
            <v>616</v>
          </cell>
          <cell r="B797" t="str">
            <v>Poland</v>
          </cell>
          <cell r="C797">
            <v>1998</v>
          </cell>
          <cell r="D797">
            <v>90</v>
          </cell>
          <cell r="E797">
            <v>300</v>
          </cell>
          <cell r="F797">
            <v>90</v>
          </cell>
          <cell r="G797">
            <v>1259019</v>
          </cell>
          <cell r="H797" t="str">
            <v/>
          </cell>
          <cell r="I797" t="str">
            <v>.</v>
          </cell>
        </row>
        <row r="798">
          <cell r="A798">
            <v>616</v>
          </cell>
          <cell r="B798" t="str">
            <v>Poland</v>
          </cell>
          <cell r="C798">
            <v>1998</v>
          </cell>
          <cell r="D798">
            <v>90</v>
          </cell>
          <cell r="E798">
            <v>303</v>
          </cell>
          <cell r="F798">
            <v>90</v>
          </cell>
          <cell r="G798">
            <v>473419</v>
          </cell>
          <cell r="H798" t="str">
            <v/>
          </cell>
          <cell r="I798" t="str">
            <v>.</v>
          </cell>
        </row>
        <row r="799">
          <cell r="A799">
            <v>616</v>
          </cell>
          <cell r="B799" t="str">
            <v>Poland</v>
          </cell>
          <cell r="C799">
            <v>1998</v>
          </cell>
          <cell r="D799">
            <v>90</v>
          </cell>
          <cell r="E799">
            <v>404</v>
          </cell>
          <cell r="F799">
            <v>90</v>
          </cell>
          <cell r="G799">
            <v>485630</v>
          </cell>
          <cell r="H799" t="str">
            <v/>
          </cell>
          <cell r="I799" t="str">
            <v>.</v>
          </cell>
        </row>
        <row r="800">
          <cell r="A800">
            <v>616</v>
          </cell>
          <cell r="B800" t="str">
            <v>Poland</v>
          </cell>
          <cell r="C800">
            <v>1998</v>
          </cell>
          <cell r="D800">
            <v>90</v>
          </cell>
          <cell r="E800">
            <v>505</v>
          </cell>
          <cell r="F800">
            <v>90</v>
          </cell>
          <cell r="G800">
            <v>505358</v>
          </cell>
          <cell r="H800" t="str">
            <v/>
          </cell>
          <cell r="I800" t="str">
            <v>.</v>
          </cell>
        </row>
        <row r="801">
          <cell r="A801">
            <v>616</v>
          </cell>
          <cell r="B801" t="str">
            <v>Poland</v>
          </cell>
          <cell r="C801">
            <v>1998</v>
          </cell>
          <cell r="D801">
            <v>90</v>
          </cell>
          <cell r="E801">
            <v>606</v>
          </cell>
          <cell r="F801">
            <v>90</v>
          </cell>
          <cell r="G801">
            <v>536587</v>
          </cell>
          <cell r="H801" t="str">
            <v/>
          </cell>
          <cell r="I801" t="str">
            <v>.</v>
          </cell>
        </row>
        <row r="802">
          <cell r="A802">
            <v>616</v>
          </cell>
          <cell r="B802" t="str">
            <v>Poland</v>
          </cell>
          <cell r="C802">
            <v>1998</v>
          </cell>
          <cell r="D802">
            <v>90</v>
          </cell>
          <cell r="E802">
            <v>707</v>
          </cell>
          <cell r="F802">
            <v>90</v>
          </cell>
          <cell r="G802">
            <v>535531</v>
          </cell>
          <cell r="H802" t="str">
            <v/>
          </cell>
          <cell r="I802" t="str">
            <v>.</v>
          </cell>
        </row>
        <row r="803">
          <cell r="A803">
            <v>616</v>
          </cell>
          <cell r="B803" t="str">
            <v>Poland</v>
          </cell>
          <cell r="C803">
            <v>1998</v>
          </cell>
          <cell r="D803">
            <v>90</v>
          </cell>
          <cell r="E803">
            <v>808</v>
          </cell>
          <cell r="F803">
            <v>90</v>
          </cell>
          <cell r="G803">
            <v>551948</v>
          </cell>
          <cell r="H803" t="str">
            <v/>
          </cell>
          <cell r="I803" t="str">
            <v>.</v>
          </cell>
        </row>
        <row r="804">
          <cell r="A804">
            <v>616</v>
          </cell>
          <cell r="B804" t="str">
            <v>Poland</v>
          </cell>
          <cell r="C804">
            <v>1998</v>
          </cell>
          <cell r="D804">
            <v>90</v>
          </cell>
          <cell r="E804">
            <v>909</v>
          </cell>
          <cell r="F804">
            <v>90</v>
          </cell>
          <cell r="G804">
            <v>575461</v>
          </cell>
          <cell r="H804" t="str">
            <v/>
          </cell>
          <cell r="I804" t="str">
            <v>.</v>
          </cell>
        </row>
        <row r="805">
          <cell r="A805">
            <v>616</v>
          </cell>
          <cell r="B805" t="str">
            <v>Poland</v>
          </cell>
          <cell r="C805">
            <v>1998</v>
          </cell>
          <cell r="D805">
            <v>90</v>
          </cell>
          <cell r="E805">
            <v>509</v>
          </cell>
          <cell r="F805">
            <v>90</v>
          </cell>
          <cell r="G805">
            <v>2704885</v>
          </cell>
          <cell r="H805" t="str">
            <v/>
          </cell>
          <cell r="I805" t="str">
            <v>.</v>
          </cell>
        </row>
        <row r="806">
          <cell r="A806">
            <v>616</v>
          </cell>
          <cell r="B806" t="str">
            <v>Poland</v>
          </cell>
          <cell r="C806">
            <v>1998</v>
          </cell>
          <cell r="D806">
            <v>90</v>
          </cell>
          <cell r="E806">
            <v>1010</v>
          </cell>
          <cell r="F806">
            <v>90</v>
          </cell>
          <cell r="G806">
            <v>590973</v>
          </cell>
          <cell r="H806" t="str">
            <v/>
          </cell>
          <cell r="I806" t="str">
            <v>.</v>
          </cell>
        </row>
        <row r="807">
          <cell r="A807">
            <v>616</v>
          </cell>
          <cell r="B807" t="str">
            <v>Poland</v>
          </cell>
          <cell r="C807">
            <v>1998</v>
          </cell>
          <cell r="D807">
            <v>90</v>
          </cell>
          <cell r="E807">
            <v>1111</v>
          </cell>
          <cell r="F807">
            <v>90</v>
          </cell>
          <cell r="G807">
            <v>618415</v>
          </cell>
          <cell r="H807" t="str">
            <v/>
          </cell>
          <cell r="I807" t="str">
            <v>.</v>
          </cell>
        </row>
        <row r="808">
          <cell r="A808">
            <v>616</v>
          </cell>
          <cell r="B808" t="str">
            <v>Poland</v>
          </cell>
          <cell r="C808">
            <v>1998</v>
          </cell>
          <cell r="D808">
            <v>90</v>
          </cell>
          <cell r="E808">
            <v>1212</v>
          </cell>
          <cell r="F808">
            <v>90</v>
          </cell>
          <cell r="G808">
            <v>658666</v>
          </cell>
          <cell r="H808" t="str">
            <v/>
          </cell>
          <cell r="I808" t="str">
            <v>.</v>
          </cell>
        </row>
        <row r="809">
          <cell r="A809">
            <v>616</v>
          </cell>
          <cell r="B809" t="str">
            <v>Poland</v>
          </cell>
          <cell r="C809">
            <v>1998</v>
          </cell>
          <cell r="D809">
            <v>90</v>
          </cell>
          <cell r="E809">
            <v>1313</v>
          </cell>
          <cell r="F809">
            <v>90</v>
          </cell>
          <cell r="G809">
            <v>680610</v>
          </cell>
          <cell r="H809" t="str">
            <v/>
          </cell>
          <cell r="I809" t="str">
            <v>.</v>
          </cell>
        </row>
        <row r="810">
          <cell r="A810">
            <v>616</v>
          </cell>
          <cell r="B810" t="str">
            <v>Poland</v>
          </cell>
          <cell r="C810">
            <v>1998</v>
          </cell>
          <cell r="D810">
            <v>90</v>
          </cell>
          <cell r="E810">
            <v>1414</v>
          </cell>
          <cell r="F810">
            <v>90</v>
          </cell>
          <cell r="G810">
            <v>697899</v>
          </cell>
          <cell r="H810" t="str">
            <v/>
          </cell>
          <cell r="I810" t="str">
            <v>.</v>
          </cell>
        </row>
        <row r="811">
          <cell r="A811">
            <v>616</v>
          </cell>
          <cell r="B811" t="str">
            <v>Poland</v>
          </cell>
          <cell r="C811">
            <v>1998</v>
          </cell>
          <cell r="D811">
            <v>90</v>
          </cell>
          <cell r="E811">
            <v>1014</v>
          </cell>
          <cell r="F811">
            <v>90</v>
          </cell>
          <cell r="G811">
            <v>3246563</v>
          </cell>
          <cell r="H811" t="str">
            <v/>
          </cell>
          <cell r="I811" t="str">
            <v>.</v>
          </cell>
        </row>
        <row r="812">
          <cell r="A812">
            <v>616</v>
          </cell>
          <cell r="B812" t="str">
            <v>Poland</v>
          </cell>
          <cell r="C812">
            <v>1998</v>
          </cell>
          <cell r="D812">
            <v>90</v>
          </cell>
          <cell r="E812">
            <v>1515</v>
          </cell>
          <cell r="F812">
            <v>90</v>
          </cell>
          <cell r="G812">
            <v>681410</v>
          </cell>
          <cell r="H812" t="str">
            <v/>
          </cell>
          <cell r="I812" t="str">
            <v>.</v>
          </cell>
        </row>
        <row r="813">
          <cell r="A813">
            <v>616</v>
          </cell>
          <cell r="B813" t="str">
            <v>Poland</v>
          </cell>
          <cell r="C813">
            <v>1998</v>
          </cell>
          <cell r="D813">
            <v>90</v>
          </cell>
          <cell r="E813">
            <v>1616</v>
          </cell>
          <cell r="F813">
            <v>90</v>
          </cell>
          <cell r="G813">
            <v>650224</v>
          </cell>
          <cell r="H813" t="str">
            <v/>
          </cell>
          <cell r="I813" t="str">
            <v>.</v>
          </cell>
        </row>
        <row r="814">
          <cell r="A814">
            <v>616</v>
          </cell>
          <cell r="B814" t="str">
            <v>Poland</v>
          </cell>
          <cell r="C814">
            <v>1998</v>
          </cell>
          <cell r="D814">
            <v>90</v>
          </cell>
          <cell r="E814">
            <v>1717</v>
          </cell>
          <cell r="F814">
            <v>90</v>
          </cell>
          <cell r="G814">
            <v>664388</v>
          </cell>
          <cell r="H814" t="str">
            <v/>
          </cell>
          <cell r="I814" t="str">
            <v>.</v>
          </cell>
        </row>
        <row r="815">
          <cell r="A815">
            <v>616</v>
          </cell>
          <cell r="B815" t="str">
            <v>Poland</v>
          </cell>
          <cell r="C815">
            <v>1998</v>
          </cell>
          <cell r="D815">
            <v>90</v>
          </cell>
          <cell r="E815">
            <v>1818</v>
          </cell>
          <cell r="F815">
            <v>90</v>
          </cell>
          <cell r="G815">
            <v>654264</v>
          </cell>
          <cell r="H815" t="str">
            <v/>
          </cell>
          <cell r="I815" t="str">
            <v>.</v>
          </cell>
        </row>
        <row r="816">
          <cell r="A816">
            <v>616</v>
          </cell>
          <cell r="B816" t="str">
            <v>Poland</v>
          </cell>
          <cell r="C816">
            <v>1998</v>
          </cell>
          <cell r="D816">
            <v>90</v>
          </cell>
          <cell r="E816">
            <v>1919</v>
          </cell>
          <cell r="F816">
            <v>90</v>
          </cell>
          <cell r="G816">
            <v>642194</v>
          </cell>
          <cell r="H816" t="str">
            <v/>
          </cell>
          <cell r="I816" t="str">
            <v>.</v>
          </cell>
        </row>
        <row r="817">
          <cell r="A817">
            <v>616</v>
          </cell>
          <cell r="B817" t="str">
            <v>Poland</v>
          </cell>
          <cell r="C817">
            <v>1998</v>
          </cell>
          <cell r="D817">
            <v>90</v>
          </cell>
          <cell r="E817">
            <v>1519</v>
          </cell>
          <cell r="F817">
            <v>90</v>
          </cell>
          <cell r="G817">
            <v>3292480</v>
          </cell>
          <cell r="H817" t="str">
            <v/>
          </cell>
          <cell r="I817" t="str">
            <v>.</v>
          </cell>
        </row>
        <row r="818">
          <cell r="A818">
            <v>616</v>
          </cell>
          <cell r="B818" t="str">
            <v>Poland</v>
          </cell>
          <cell r="C818">
            <v>1998</v>
          </cell>
          <cell r="D818">
            <v>90</v>
          </cell>
          <cell r="E818">
            <v>2020</v>
          </cell>
          <cell r="F818">
            <v>90</v>
          </cell>
          <cell r="G818">
            <v>628826</v>
          </cell>
          <cell r="H818" t="str">
            <v/>
          </cell>
          <cell r="I818" t="str">
            <v>.</v>
          </cell>
        </row>
        <row r="819">
          <cell r="A819">
            <v>616</v>
          </cell>
          <cell r="B819" t="str">
            <v>Poland</v>
          </cell>
          <cell r="C819">
            <v>1998</v>
          </cell>
          <cell r="D819">
            <v>90</v>
          </cell>
          <cell r="E819">
            <v>2121</v>
          </cell>
          <cell r="F819">
            <v>90</v>
          </cell>
          <cell r="G819">
            <v>636926</v>
          </cell>
          <cell r="H819" t="str">
            <v/>
          </cell>
          <cell r="I819" t="str">
            <v>.</v>
          </cell>
        </row>
        <row r="820">
          <cell r="A820">
            <v>616</v>
          </cell>
          <cell r="B820" t="str">
            <v>Poland</v>
          </cell>
          <cell r="C820">
            <v>1998</v>
          </cell>
          <cell r="D820">
            <v>90</v>
          </cell>
          <cell r="E820">
            <v>2222</v>
          </cell>
          <cell r="F820">
            <v>90</v>
          </cell>
          <cell r="G820">
            <v>616774</v>
          </cell>
          <cell r="H820" t="str">
            <v/>
          </cell>
          <cell r="I820" t="str">
            <v>.</v>
          </cell>
        </row>
        <row r="821">
          <cell r="A821">
            <v>616</v>
          </cell>
          <cell r="B821" t="str">
            <v>Poland</v>
          </cell>
          <cell r="C821">
            <v>1998</v>
          </cell>
          <cell r="D821">
            <v>90</v>
          </cell>
          <cell r="E821">
            <v>2323</v>
          </cell>
          <cell r="F821">
            <v>90</v>
          </cell>
          <cell r="G821">
            <v>593333</v>
          </cell>
          <cell r="H821" t="str">
            <v/>
          </cell>
          <cell r="I821" t="str">
            <v>.</v>
          </cell>
        </row>
        <row r="822">
          <cell r="A822">
            <v>724</v>
          </cell>
          <cell r="B822" t="str">
            <v>Spain</v>
          </cell>
          <cell r="C822">
            <v>1998</v>
          </cell>
          <cell r="D822">
            <v>90</v>
          </cell>
          <cell r="E822">
            <v>1919</v>
          </cell>
          <cell r="F822">
            <v>90</v>
          </cell>
          <cell r="G822">
            <v>621869</v>
          </cell>
          <cell r="H822" t="str">
            <v>;;=SUM(F31:G31);</v>
          </cell>
          <cell r="I822" t="str">
            <v>.</v>
          </cell>
        </row>
        <row r="823">
          <cell r="A823">
            <v>724</v>
          </cell>
          <cell r="B823" t="str">
            <v>Spain</v>
          </cell>
          <cell r="C823">
            <v>1998</v>
          </cell>
          <cell r="D823">
            <v>90</v>
          </cell>
          <cell r="E823">
            <v>1519</v>
          </cell>
          <cell r="F823">
            <v>90</v>
          </cell>
          <cell r="G823">
            <v>2848060</v>
          </cell>
          <cell r="H823" t="str">
            <v>;;=SUM(F32:G32);</v>
          </cell>
          <cell r="I823" t="str">
            <v>.</v>
          </cell>
        </row>
        <row r="824">
          <cell r="A824">
            <v>724</v>
          </cell>
          <cell r="B824" t="str">
            <v>Spain</v>
          </cell>
          <cell r="C824">
            <v>1998</v>
          </cell>
          <cell r="D824">
            <v>90</v>
          </cell>
          <cell r="E824">
            <v>2020</v>
          </cell>
          <cell r="F824">
            <v>90</v>
          </cell>
          <cell r="G824">
            <v>642764</v>
          </cell>
          <cell r="H824" t="str">
            <v>;;=SUM(F33:G33);</v>
          </cell>
          <cell r="I824" t="str">
            <v>.</v>
          </cell>
        </row>
        <row r="825">
          <cell r="A825">
            <v>724</v>
          </cell>
          <cell r="B825" t="str">
            <v>Spain</v>
          </cell>
          <cell r="C825">
            <v>1998</v>
          </cell>
          <cell r="D825">
            <v>90</v>
          </cell>
          <cell r="E825">
            <v>2121</v>
          </cell>
          <cell r="F825">
            <v>90</v>
          </cell>
          <cell r="G825">
            <v>657285</v>
          </cell>
          <cell r="H825" t="str">
            <v>;;=SUM(F34:G34);</v>
          </cell>
          <cell r="I825" t="str">
            <v>.</v>
          </cell>
        </row>
        <row r="826">
          <cell r="A826">
            <v>724</v>
          </cell>
          <cell r="B826" t="str">
            <v>Spain</v>
          </cell>
          <cell r="C826">
            <v>1998</v>
          </cell>
          <cell r="D826">
            <v>90</v>
          </cell>
          <cell r="E826">
            <v>2222</v>
          </cell>
          <cell r="F826">
            <v>90</v>
          </cell>
          <cell r="G826">
            <v>663300</v>
          </cell>
          <cell r="H826" t="str">
            <v>;;=SUM(F35:G35);</v>
          </cell>
          <cell r="I826" t="str">
            <v>.</v>
          </cell>
        </row>
        <row r="827">
          <cell r="A827">
            <v>724</v>
          </cell>
          <cell r="B827" t="str">
            <v>Spain</v>
          </cell>
          <cell r="C827">
            <v>1998</v>
          </cell>
          <cell r="D827">
            <v>90</v>
          </cell>
          <cell r="E827">
            <v>2323</v>
          </cell>
          <cell r="F827">
            <v>90</v>
          </cell>
          <cell r="G827">
            <v>668406</v>
          </cell>
          <cell r="H827" t="str">
            <v>;;=SUM(F36:G36);</v>
          </cell>
          <cell r="I827" t="str">
            <v>.</v>
          </cell>
        </row>
        <row r="828">
          <cell r="A828">
            <v>724</v>
          </cell>
          <cell r="B828" t="str">
            <v>Spain</v>
          </cell>
          <cell r="C828">
            <v>1998</v>
          </cell>
          <cell r="D828">
            <v>90</v>
          </cell>
          <cell r="E828">
            <v>2424</v>
          </cell>
          <cell r="F828">
            <v>90</v>
          </cell>
          <cell r="G828">
            <v>666333</v>
          </cell>
          <cell r="H828" t="str">
            <v>;;=SUM(F37:G37);</v>
          </cell>
          <cell r="I828" t="str">
            <v>.</v>
          </cell>
        </row>
        <row r="829">
          <cell r="A829">
            <v>724</v>
          </cell>
          <cell r="B829" t="str">
            <v>Spain</v>
          </cell>
          <cell r="C829">
            <v>1998</v>
          </cell>
          <cell r="D829">
            <v>90</v>
          </cell>
          <cell r="E829">
            <v>2024</v>
          </cell>
          <cell r="F829">
            <v>90</v>
          </cell>
          <cell r="G829">
            <v>3298088</v>
          </cell>
          <cell r="H829" t="str">
            <v>;;=SUM(F38:G38);</v>
          </cell>
          <cell r="I829" t="str">
            <v>.</v>
          </cell>
        </row>
        <row r="830">
          <cell r="A830">
            <v>724</v>
          </cell>
          <cell r="B830" t="str">
            <v>Spain</v>
          </cell>
          <cell r="C830">
            <v>1998</v>
          </cell>
          <cell r="D830">
            <v>90</v>
          </cell>
          <cell r="E830">
            <v>2525</v>
          </cell>
          <cell r="F830">
            <v>90</v>
          </cell>
          <cell r="G830">
            <v>662459</v>
          </cell>
          <cell r="H830" t="str">
            <v>;;=SUM(F39:G39);</v>
          </cell>
          <cell r="I830" t="str">
            <v>.</v>
          </cell>
        </row>
        <row r="831">
          <cell r="A831">
            <v>724</v>
          </cell>
          <cell r="B831" t="str">
            <v>Spain</v>
          </cell>
          <cell r="C831">
            <v>1998</v>
          </cell>
          <cell r="D831">
            <v>90</v>
          </cell>
          <cell r="E831">
            <v>2626</v>
          </cell>
          <cell r="F831">
            <v>90</v>
          </cell>
          <cell r="G831">
            <v>657803</v>
          </cell>
          <cell r="H831" t="str">
            <v>;;=SUM(F40:G40);</v>
          </cell>
          <cell r="I831" t="str">
            <v>.</v>
          </cell>
        </row>
        <row r="832">
          <cell r="A832">
            <v>724</v>
          </cell>
          <cell r="B832" t="str">
            <v>Spain</v>
          </cell>
          <cell r="C832">
            <v>1998</v>
          </cell>
          <cell r="D832">
            <v>90</v>
          </cell>
          <cell r="E832">
            <v>2727</v>
          </cell>
          <cell r="F832">
            <v>90</v>
          </cell>
          <cell r="G832">
            <v>653577</v>
          </cell>
          <cell r="H832" t="str">
            <v>;;=SUM(F41:G41);</v>
          </cell>
          <cell r="I832" t="str">
            <v>.</v>
          </cell>
        </row>
        <row r="833">
          <cell r="A833">
            <v>724</v>
          </cell>
          <cell r="B833" t="str">
            <v>Spain</v>
          </cell>
          <cell r="C833">
            <v>1998</v>
          </cell>
          <cell r="D833">
            <v>90</v>
          </cell>
          <cell r="E833">
            <v>2828</v>
          </cell>
          <cell r="F833">
            <v>90</v>
          </cell>
          <cell r="G833">
            <v>650342</v>
          </cell>
          <cell r="H833" t="str">
            <v>;;=SUM(F42:G42);</v>
          </cell>
          <cell r="I833" t="str">
            <v>.</v>
          </cell>
        </row>
        <row r="834">
          <cell r="A834">
            <v>724</v>
          </cell>
          <cell r="B834" t="str">
            <v>Spain</v>
          </cell>
          <cell r="C834">
            <v>1998</v>
          </cell>
          <cell r="D834">
            <v>90</v>
          </cell>
          <cell r="E834">
            <v>2929</v>
          </cell>
          <cell r="F834">
            <v>90</v>
          </cell>
          <cell r="G834">
            <v>646848</v>
          </cell>
          <cell r="H834" t="str">
            <v>;;=SUM(F43:G43);</v>
          </cell>
          <cell r="I834" t="str">
            <v>.</v>
          </cell>
        </row>
        <row r="835">
          <cell r="A835">
            <v>724</v>
          </cell>
          <cell r="B835" t="str">
            <v>Spain</v>
          </cell>
          <cell r="C835">
            <v>1998</v>
          </cell>
          <cell r="D835">
            <v>90</v>
          </cell>
          <cell r="E835">
            <v>2529</v>
          </cell>
          <cell r="F835">
            <v>90</v>
          </cell>
          <cell r="G835">
            <v>3271029</v>
          </cell>
          <cell r="H835" t="str">
            <v>;;=SUM(F44:G44);</v>
          </cell>
          <cell r="I835" t="str">
            <v>.</v>
          </cell>
        </row>
        <row r="836">
          <cell r="A836">
            <v>724</v>
          </cell>
          <cell r="B836" t="str">
            <v>Spain</v>
          </cell>
          <cell r="C836">
            <v>1998</v>
          </cell>
          <cell r="D836">
            <v>90</v>
          </cell>
          <cell r="E836">
            <v>3034</v>
          </cell>
          <cell r="F836">
            <v>90</v>
          </cell>
          <cell r="G836">
            <v>3179559</v>
          </cell>
          <cell r="H836" t="str">
            <v>;;=SUM(F45:G45);</v>
          </cell>
          <cell r="I836" t="str">
            <v>.</v>
          </cell>
        </row>
        <row r="837">
          <cell r="A837">
            <v>724</v>
          </cell>
          <cell r="B837" t="str">
            <v>Spain</v>
          </cell>
          <cell r="C837">
            <v>1998</v>
          </cell>
          <cell r="D837">
            <v>90</v>
          </cell>
          <cell r="E837">
            <v>3539</v>
          </cell>
          <cell r="F837">
            <v>90</v>
          </cell>
          <cell r="G837">
            <v>2957053</v>
          </cell>
          <cell r="H837" t="str">
            <v>;;=SUM(F46:G46);</v>
          </cell>
          <cell r="I837" t="str">
            <v>.</v>
          </cell>
        </row>
        <row r="838">
          <cell r="A838">
            <v>724</v>
          </cell>
          <cell r="B838" t="str">
            <v>Spain</v>
          </cell>
          <cell r="C838">
            <v>1998</v>
          </cell>
          <cell r="D838">
            <v>90</v>
          </cell>
          <cell r="E838">
            <v>4099</v>
          </cell>
          <cell r="F838">
            <v>90</v>
          </cell>
          <cell r="G838">
            <v>17652561</v>
          </cell>
          <cell r="H838" t="str">
            <v>;;=SUM(F47:G47);</v>
          </cell>
          <cell r="I838" t="str">
            <v>.</v>
          </cell>
        </row>
        <row r="839">
          <cell r="A839">
            <v>724</v>
          </cell>
          <cell r="B839" t="str">
            <v>Spain</v>
          </cell>
          <cell r="C839">
            <v>1998</v>
          </cell>
          <cell r="D839">
            <v>90</v>
          </cell>
          <cell r="E839">
            <v>990000</v>
          </cell>
          <cell r="F839">
            <v>90</v>
          </cell>
          <cell r="G839">
            <v>0</v>
          </cell>
          <cell r="H839" t="str">
            <v>;;=SUM(F48:G48);</v>
          </cell>
          <cell r="I839" t="str">
            <v>.</v>
          </cell>
        </row>
        <row r="840">
          <cell r="A840">
            <v>756</v>
          </cell>
          <cell r="B840" t="str">
            <v>Switzerland</v>
          </cell>
          <cell r="C840">
            <v>1998</v>
          </cell>
          <cell r="D840">
            <v>90</v>
          </cell>
          <cell r="E840">
            <v>1313</v>
          </cell>
          <cell r="F840">
            <v>90</v>
          </cell>
          <cell r="G840">
            <v>81842</v>
          </cell>
          <cell r="H840" t="str">
            <v/>
          </cell>
          <cell r="I840" t="str">
            <v>.</v>
          </cell>
        </row>
        <row r="841">
          <cell r="A841">
            <v>756</v>
          </cell>
          <cell r="B841" t="str">
            <v>Switzerland</v>
          </cell>
          <cell r="C841">
            <v>1998</v>
          </cell>
          <cell r="D841">
            <v>90</v>
          </cell>
          <cell r="E841">
            <v>1414</v>
          </cell>
          <cell r="F841">
            <v>90</v>
          </cell>
          <cell r="G841">
            <v>80887</v>
          </cell>
          <cell r="H841" t="str">
            <v/>
          </cell>
          <cell r="I841" t="str">
            <v>.</v>
          </cell>
        </row>
        <row r="842">
          <cell r="A842">
            <v>756</v>
          </cell>
          <cell r="B842" t="str">
            <v>Switzerland</v>
          </cell>
          <cell r="C842">
            <v>1998</v>
          </cell>
          <cell r="D842">
            <v>90</v>
          </cell>
          <cell r="E842">
            <v>1014</v>
          </cell>
          <cell r="F842">
            <v>90</v>
          </cell>
          <cell r="G842">
            <v>408775</v>
          </cell>
          <cell r="H842" t="str">
            <v/>
          </cell>
          <cell r="I842" t="str">
            <v>.</v>
          </cell>
        </row>
        <row r="843">
          <cell r="A843">
            <v>756</v>
          </cell>
          <cell r="B843" t="str">
            <v>Switzerland</v>
          </cell>
          <cell r="C843">
            <v>1998</v>
          </cell>
          <cell r="D843">
            <v>90</v>
          </cell>
          <cell r="E843">
            <v>1515</v>
          </cell>
          <cell r="F843">
            <v>90</v>
          </cell>
          <cell r="G843">
            <v>82194</v>
          </cell>
          <cell r="H843" t="str">
            <v/>
          </cell>
          <cell r="I843" t="str">
            <v>.</v>
          </cell>
        </row>
        <row r="844">
          <cell r="A844">
            <v>756</v>
          </cell>
          <cell r="B844" t="str">
            <v>Switzerland</v>
          </cell>
          <cell r="C844">
            <v>1998</v>
          </cell>
          <cell r="D844">
            <v>90</v>
          </cell>
          <cell r="E844">
            <v>1616</v>
          </cell>
          <cell r="F844">
            <v>90</v>
          </cell>
          <cell r="G844">
            <v>81742</v>
          </cell>
          <cell r="H844" t="str">
            <v/>
          </cell>
          <cell r="I844" t="str">
            <v>.</v>
          </cell>
        </row>
        <row r="845">
          <cell r="A845">
            <v>756</v>
          </cell>
          <cell r="B845" t="str">
            <v>Switzerland</v>
          </cell>
          <cell r="C845">
            <v>1998</v>
          </cell>
          <cell r="D845">
            <v>90</v>
          </cell>
          <cell r="E845">
            <v>1717</v>
          </cell>
          <cell r="F845">
            <v>90</v>
          </cell>
          <cell r="G845">
            <v>82279</v>
          </cell>
          <cell r="H845" t="str">
            <v/>
          </cell>
          <cell r="I845" t="str">
            <v>.</v>
          </cell>
        </row>
        <row r="846">
          <cell r="A846">
            <v>756</v>
          </cell>
          <cell r="B846" t="str">
            <v>Switzerland</v>
          </cell>
          <cell r="C846">
            <v>1998</v>
          </cell>
          <cell r="D846">
            <v>90</v>
          </cell>
          <cell r="E846">
            <v>1818</v>
          </cell>
          <cell r="F846">
            <v>90</v>
          </cell>
          <cell r="G846">
            <v>80324</v>
          </cell>
          <cell r="H846" t="str">
            <v/>
          </cell>
          <cell r="I846" t="str">
            <v>.</v>
          </cell>
        </row>
        <row r="847">
          <cell r="A847">
            <v>756</v>
          </cell>
          <cell r="B847" t="str">
            <v>Switzerland</v>
          </cell>
          <cell r="C847">
            <v>1998</v>
          </cell>
          <cell r="D847">
            <v>90</v>
          </cell>
          <cell r="E847">
            <v>1919</v>
          </cell>
          <cell r="F847">
            <v>90</v>
          </cell>
          <cell r="G847">
            <v>79467</v>
          </cell>
          <cell r="H847" t="str">
            <v/>
          </cell>
          <cell r="I847" t="str">
            <v>.</v>
          </cell>
        </row>
        <row r="848">
          <cell r="A848">
            <v>756</v>
          </cell>
          <cell r="B848" t="str">
            <v>Switzerland</v>
          </cell>
          <cell r="C848">
            <v>1998</v>
          </cell>
          <cell r="D848">
            <v>90</v>
          </cell>
          <cell r="E848">
            <v>1519</v>
          </cell>
          <cell r="F848">
            <v>90</v>
          </cell>
          <cell r="G848">
            <v>406006</v>
          </cell>
          <cell r="H848" t="str">
            <v/>
          </cell>
          <cell r="I848" t="str">
            <v>.</v>
          </cell>
        </row>
        <row r="849">
          <cell r="A849">
            <v>756</v>
          </cell>
          <cell r="B849" t="str">
            <v>Switzerland</v>
          </cell>
          <cell r="C849">
            <v>1998</v>
          </cell>
          <cell r="D849">
            <v>90</v>
          </cell>
          <cell r="E849">
            <v>2020</v>
          </cell>
          <cell r="F849">
            <v>90</v>
          </cell>
          <cell r="G849">
            <v>80607</v>
          </cell>
          <cell r="H849" t="str">
            <v/>
          </cell>
          <cell r="I849" t="str">
            <v>.</v>
          </cell>
        </row>
        <row r="850">
          <cell r="A850">
            <v>756</v>
          </cell>
          <cell r="B850" t="str">
            <v>Switzerland</v>
          </cell>
          <cell r="C850">
            <v>1998</v>
          </cell>
          <cell r="D850">
            <v>90</v>
          </cell>
          <cell r="E850">
            <v>2121</v>
          </cell>
          <cell r="F850">
            <v>90</v>
          </cell>
          <cell r="G850">
            <v>80795</v>
          </cell>
          <cell r="H850" t="str">
            <v/>
          </cell>
          <cell r="I850" t="str">
            <v>.</v>
          </cell>
        </row>
        <row r="851">
          <cell r="A851">
            <v>756</v>
          </cell>
          <cell r="B851" t="str">
            <v>Switzerland</v>
          </cell>
          <cell r="C851">
            <v>1998</v>
          </cell>
          <cell r="D851">
            <v>90</v>
          </cell>
          <cell r="E851">
            <v>2222</v>
          </cell>
          <cell r="F851">
            <v>90</v>
          </cell>
          <cell r="G851">
            <v>82073</v>
          </cell>
          <cell r="H851" t="str">
            <v/>
          </cell>
          <cell r="I851" t="str">
            <v>.</v>
          </cell>
        </row>
        <row r="852">
          <cell r="A852">
            <v>756</v>
          </cell>
          <cell r="B852" t="str">
            <v>Switzerland</v>
          </cell>
          <cell r="C852">
            <v>1998</v>
          </cell>
          <cell r="D852">
            <v>90</v>
          </cell>
          <cell r="E852">
            <v>2323</v>
          </cell>
          <cell r="F852">
            <v>90</v>
          </cell>
          <cell r="G852">
            <v>85855</v>
          </cell>
          <cell r="H852" t="str">
            <v/>
          </cell>
          <cell r="I852" t="str">
            <v>.</v>
          </cell>
        </row>
        <row r="853">
          <cell r="A853">
            <v>756</v>
          </cell>
          <cell r="B853" t="str">
            <v>Switzerland</v>
          </cell>
          <cell r="C853">
            <v>1998</v>
          </cell>
          <cell r="D853">
            <v>90</v>
          </cell>
          <cell r="E853">
            <v>2424</v>
          </cell>
          <cell r="F853">
            <v>90</v>
          </cell>
          <cell r="G853">
            <v>88688</v>
          </cell>
          <cell r="H853" t="str">
            <v/>
          </cell>
          <cell r="I853" t="str">
            <v>.</v>
          </cell>
        </row>
        <row r="854">
          <cell r="A854">
            <v>756</v>
          </cell>
          <cell r="B854" t="str">
            <v>Switzerland</v>
          </cell>
          <cell r="C854">
            <v>1998</v>
          </cell>
          <cell r="D854">
            <v>90</v>
          </cell>
          <cell r="E854">
            <v>2024</v>
          </cell>
          <cell r="F854">
            <v>90</v>
          </cell>
          <cell r="G854">
            <v>418018</v>
          </cell>
          <cell r="H854" t="str">
            <v/>
          </cell>
          <cell r="I854" t="str">
            <v>.</v>
          </cell>
        </row>
        <row r="855">
          <cell r="A855">
            <v>756</v>
          </cell>
          <cell r="B855" t="str">
            <v>Switzerland</v>
          </cell>
          <cell r="C855">
            <v>1998</v>
          </cell>
          <cell r="D855">
            <v>90</v>
          </cell>
          <cell r="E855">
            <v>2525</v>
          </cell>
          <cell r="F855">
            <v>90</v>
          </cell>
          <cell r="G855">
            <v>93780</v>
          </cell>
          <cell r="H855" t="str">
            <v/>
          </cell>
          <cell r="I855" t="str">
            <v>.</v>
          </cell>
        </row>
        <row r="856">
          <cell r="A856">
            <v>756</v>
          </cell>
          <cell r="B856" t="str">
            <v>Switzerland</v>
          </cell>
          <cell r="C856">
            <v>1998</v>
          </cell>
          <cell r="D856">
            <v>90</v>
          </cell>
          <cell r="E856">
            <v>2626</v>
          </cell>
          <cell r="F856">
            <v>90</v>
          </cell>
          <cell r="G856">
            <v>98555</v>
          </cell>
          <cell r="H856" t="str">
            <v/>
          </cell>
          <cell r="I856" t="str">
            <v>.</v>
          </cell>
        </row>
        <row r="857">
          <cell r="A857">
            <v>756</v>
          </cell>
          <cell r="B857" t="str">
            <v>Switzerland</v>
          </cell>
          <cell r="C857">
            <v>1998</v>
          </cell>
          <cell r="D857">
            <v>90</v>
          </cell>
          <cell r="E857">
            <v>2727</v>
          </cell>
          <cell r="F857">
            <v>90</v>
          </cell>
          <cell r="G857">
            <v>102470</v>
          </cell>
          <cell r="H857" t="str">
            <v/>
          </cell>
          <cell r="I857" t="str">
            <v>.</v>
          </cell>
        </row>
        <row r="858">
          <cell r="A858">
            <v>756</v>
          </cell>
          <cell r="B858" t="str">
            <v>Switzerland</v>
          </cell>
          <cell r="C858">
            <v>1998</v>
          </cell>
          <cell r="D858">
            <v>90</v>
          </cell>
          <cell r="E858">
            <v>2828</v>
          </cell>
          <cell r="F858">
            <v>90</v>
          </cell>
          <cell r="G858">
            <v>107483</v>
          </cell>
          <cell r="H858" t="str">
            <v/>
          </cell>
          <cell r="I858" t="str">
            <v>.</v>
          </cell>
        </row>
        <row r="859">
          <cell r="A859">
            <v>756</v>
          </cell>
          <cell r="B859" t="str">
            <v>Switzerland</v>
          </cell>
          <cell r="C859">
            <v>1998</v>
          </cell>
          <cell r="D859">
            <v>90</v>
          </cell>
          <cell r="E859">
            <v>2929</v>
          </cell>
          <cell r="F859">
            <v>90</v>
          </cell>
          <cell r="G859">
            <v>112096</v>
          </cell>
          <cell r="H859" t="str">
            <v/>
          </cell>
          <cell r="I859" t="str">
            <v>.</v>
          </cell>
        </row>
        <row r="860">
          <cell r="A860">
            <v>756</v>
          </cell>
          <cell r="B860" t="str">
            <v>Switzerland</v>
          </cell>
          <cell r="C860">
            <v>1998</v>
          </cell>
          <cell r="D860">
            <v>90</v>
          </cell>
          <cell r="E860">
            <v>2529</v>
          </cell>
          <cell r="F860">
            <v>90</v>
          </cell>
          <cell r="G860">
            <v>514384</v>
          </cell>
          <cell r="H860" t="str">
            <v/>
          </cell>
          <cell r="I860" t="str">
            <v>.</v>
          </cell>
        </row>
        <row r="861">
          <cell r="A861">
            <v>756</v>
          </cell>
          <cell r="B861" t="str">
            <v>Switzerland</v>
          </cell>
          <cell r="C861">
            <v>1998</v>
          </cell>
          <cell r="D861">
            <v>90</v>
          </cell>
          <cell r="E861">
            <v>3034</v>
          </cell>
          <cell r="F861">
            <v>90</v>
          </cell>
          <cell r="G861">
            <v>611286</v>
          </cell>
          <cell r="H861" t="str">
            <v/>
          </cell>
          <cell r="I861" t="str">
            <v>.</v>
          </cell>
        </row>
        <row r="862">
          <cell r="A862">
            <v>756</v>
          </cell>
          <cell r="B862" t="str">
            <v>Switzerland</v>
          </cell>
          <cell r="C862">
            <v>1998</v>
          </cell>
          <cell r="D862">
            <v>90</v>
          </cell>
          <cell r="E862">
            <v>3539</v>
          </cell>
          <cell r="F862">
            <v>90</v>
          </cell>
          <cell r="G862">
            <v>583335</v>
          </cell>
          <cell r="H862" t="str">
            <v/>
          </cell>
          <cell r="I862" t="str">
            <v>.</v>
          </cell>
        </row>
        <row r="863">
          <cell r="A863">
            <v>756</v>
          </cell>
          <cell r="B863" t="str">
            <v>Switzerland</v>
          </cell>
          <cell r="C863">
            <v>1998</v>
          </cell>
          <cell r="D863">
            <v>90</v>
          </cell>
          <cell r="E863">
            <v>4099</v>
          </cell>
          <cell r="F863">
            <v>90</v>
          </cell>
          <cell r="G863">
            <v>3314872</v>
          </cell>
          <cell r="H863" t="str">
            <v/>
          </cell>
          <cell r="I863" t="str">
            <v>.</v>
          </cell>
        </row>
        <row r="864">
          <cell r="A864">
            <v>756</v>
          </cell>
          <cell r="B864" t="str">
            <v>Switzerland</v>
          </cell>
          <cell r="C864">
            <v>1998</v>
          </cell>
          <cell r="D864">
            <v>90</v>
          </cell>
          <cell r="E864">
            <v>990000</v>
          </cell>
          <cell r="F864">
            <v>90</v>
          </cell>
          <cell r="G864">
            <v>0</v>
          </cell>
          <cell r="H864" t="str">
            <v>n;</v>
          </cell>
          <cell r="I864" t="str">
            <v>n</v>
          </cell>
        </row>
        <row r="865">
          <cell r="A865">
            <v>376</v>
          </cell>
          <cell r="B865" t="str">
            <v>Israel</v>
          </cell>
          <cell r="C865">
            <v>1998</v>
          </cell>
          <cell r="D865">
            <v>90</v>
          </cell>
          <cell r="E865">
            <v>509</v>
          </cell>
          <cell r="F865">
            <v>90</v>
          </cell>
          <cell r="G865">
            <v>561299</v>
          </cell>
          <cell r="H865" t="str">
            <v/>
          </cell>
          <cell r="I865" t="str">
            <v>.</v>
          </cell>
        </row>
        <row r="866">
          <cell r="A866">
            <v>376</v>
          </cell>
          <cell r="B866" t="str">
            <v>Israel</v>
          </cell>
          <cell r="C866">
            <v>1998</v>
          </cell>
          <cell r="D866">
            <v>90</v>
          </cell>
          <cell r="E866">
            <v>1010</v>
          </cell>
          <cell r="F866">
            <v>90</v>
          </cell>
          <cell r="G866">
            <v>109283</v>
          </cell>
          <cell r="H866" t="str">
            <v/>
          </cell>
          <cell r="I866" t="str">
            <v>.</v>
          </cell>
        </row>
        <row r="867">
          <cell r="A867">
            <v>376</v>
          </cell>
          <cell r="B867" t="str">
            <v>Israel</v>
          </cell>
          <cell r="C867">
            <v>1998</v>
          </cell>
          <cell r="D867">
            <v>90</v>
          </cell>
          <cell r="E867">
            <v>1111</v>
          </cell>
          <cell r="F867">
            <v>90</v>
          </cell>
          <cell r="G867">
            <v>109805</v>
          </cell>
          <cell r="H867" t="str">
            <v/>
          </cell>
          <cell r="I867" t="str">
            <v>.</v>
          </cell>
        </row>
        <row r="868">
          <cell r="A868">
            <v>376</v>
          </cell>
          <cell r="B868" t="str">
            <v>Israel</v>
          </cell>
          <cell r="C868">
            <v>1998</v>
          </cell>
          <cell r="D868">
            <v>90</v>
          </cell>
          <cell r="E868">
            <v>1212</v>
          </cell>
          <cell r="F868">
            <v>90</v>
          </cell>
          <cell r="G868">
            <v>109353</v>
          </cell>
          <cell r="H868" t="str">
            <v/>
          </cell>
          <cell r="I868" t="str">
            <v>.</v>
          </cell>
        </row>
        <row r="869">
          <cell r="A869">
            <v>376</v>
          </cell>
          <cell r="B869" t="str">
            <v>Israel</v>
          </cell>
          <cell r="C869">
            <v>1998</v>
          </cell>
          <cell r="D869">
            <v>90</v>
          </cell>
          <cell r="E869">
            <v>1313</v>
          </cell>
          <cell r="F869">
            <v>90</v>
          </cell>
          <cell r="G869">
            <v>108820</v>
          </cell>
          <cell r="H869" t="str">
            <v/>
          </cell>
          <cell r="I869" t="str">
            <v>.</v>
          </cell>
        </row>
        <row r="870">
          <cell r="A870">
            <v>376</v>
          </cell>
          <cell r="B870" t="str">
            <v>Israel</v>
          </cell>
          <cell r="C870">
            <v>1998</v>
          </cell>
          <cell r="D870">
            <v>90</v>
          </cell>
          <cell r="E870">
            <v>1414</v>
          </cell>
          <cell r="F870">
            <v>90</v>
          </cell>
          <cell r="G870">
            <v>109224</v>
          </cell>
          <cell r="H870" t="str">
            <v/>
          </cell>
          <cell r="I870" t="str">
            <v>.</v>
          </cell>
        </row>
        <row r="871">
          <cell r="A871">
            <v>376</v>
          </cell>
          <cell r="B871" t="str">
            <v>Israel</v>
          </cell>
          <cell r="C871">
            <v>1998</v>
          </cell>
          <cell r="D871">
            <v>90</v>
          </cell>
          <cell r="E871">
            <v>1014</v>
          </cell>
          <cell r="F871">
            <v>90</v>
          </cell>
          <cell r="G871">
            <v>546485</v>
          </cell>
          <cell r="H871" t="str">
            <v/>
          </cell>
          <cell r="I871" t="str">
            <v>.</v>
          </cell>
        </row>
        <row r="872">
          <cell r="A872">
            <v>376</v>
          </cell>
          <cell r="B872" t="str">
            <v>Israel</v>
          </cell>
          <cell r="C872">
            <v>1998</v>
          </cell>
          <cell r="D872">
            <v>90</v>
          </cell>
          <cell r="E872">
            <v>1515</v>
          </cell>
          <cell r="F872">
            <v>90</v>
          </cell>
          <cell r="G872">
            <v>105755</v>
          </cell>
          <cell r="H872" t="str">
            <v/>
          </cell>
          <cell r="I872" t="str">
            <v>.</v>
          </cell>
        </row>
        <row r="873">
          <cell r="A873">
            <v>376</v>
          </cell>
          <cell r="B873" t="str">
            <v>Israel</v>
          </cell>
          <cell r="C873">
            <v>1998</v>
          </cell>
          <cell r="D873">
            <v>90</v>
          </cell>
          <cell r="E873">
            <v>1616</v>
          </cell>
          <cell r="F873">
            <v>90</v>
          </cell>
          <cell r="G873">
            <v>103055</v>
          </cell>
          <cell r="H873" t="str">
            <v/>
          </cell>
          <cell r="I873" t="str">
            <v>.</v>
          </cell>
        </row>
        <row r="874">
          <cell r="A874">
            <v>376</v>
          </cell>
          <cell r="B874" t="str">
            <v>Israel</v>
          </cell>
          <cell r="C874">
            <v>1998</v>
          </cell>
          <cell r="D874">
            <v>90</v>
          </cell>
          <cell r="E874">
            <v>1717</v>
          </cell>
          <cell r="F874">
            <v>90</v>
          </cell>
          <cell r="G874">
            <v>103669</v>
          </cell>
          <cell r="H874" t="str">
            <v/>
          </cell>
          <cell r="I874" t="str">
            <v>.</v>
          </cell>
        </row>
        <row r="875">
          <cell r="A875">
            <v>376</v>
          </cell>
          <cell r="B875" t="str">
            <v>Israel</v>
          </cell>
          <cell r="C875">
            <v>1998</v>
          </cell>
          <cell r="D875">
            <v>90</v>
          </cell>
          <cell r="E875">
            <v>1818</v>
          </cell>
          <cell r="F875">
            <v>90</v>
          </cell>
          <cell r="G875">
            <v>104002</v>
          </cell>
          <cell r="H875" t="str">
            <v/>
          </cell>
          <cell r="I875" t="str">
            <v>.</v>
          </cell>
        </row>
        <row r="876">
          <cell r="A876">
            <v>376</v>
          </cell>
          <cell r="B876" t="str">
            <v>Israel</v>
          </cell>
          <cell r="C876">
            <v>1998</v>
          </cell>
          <cell r="D876">
            <v>90</v>
          </cell>
          <cell r="E876">
            <v>1919</v>
          </cell>
          <cell r="F876">
            <v>90</v>
          </cell>
          <cell r="G876">
            <v>104074</v>
          </cell>
          <cell r="H876" t="str">
            <v/>
          </cell>
          <cell r="I876" t="str">
            <v>.</v>
          </cell>
        </row>
        <row r="877">
          <cell r="A877">
            <v>376</v>
          </cell>
          <cell r="B877" t="str">
            <v>Israel</v>
          </cell>
          <cell r="C877">
            <v>1998</v>
          </cell>
          <cell r="D877">
            <v>90</v>
          </cell>
          <cell r="E877">
            <v>1519</v>
          </cell>
          <cell r="F877">
            <v>90</v>
          </cell>
          <cell r="G877">
            <v>520555</v>
          </cell>
          <cell r="H877" t="str">
            <v/>
          </cell>
          <cell r="I877" t="str">
            <v>.</v>
          </cell>
        </row>
        <row r="878">
          <cell r="A878">
            <v>376</v>
          </cell>
          <cell r="B878" t="str">
            <v>Israel</v>
          </cell>
          <cell r="C878">
            <v>1998</v>
          </cell>
          <cell r="D878">
            <v>90</v>
          </cell>
          <cell r="E878">
            <v>2020</v>
          </cell>
          <cell r="F878">
            <v>90</v>
          </cell>
          <cell r="G878">
            <v>104345</v>
          </cell>
          <cell r="H878" t="str">
            <v/>
          </cell>
          <cell r="I878" t="str">
            <v>.</v>
          </cell>
        </row>
        <row r="879">
          <cell r="A879">
            <v>376</v>
          </cell>
          <cell r="B879" t="str">
            <v>Israel</v>
          </cell>
          <cell r="C879">
            <v>1998</v>
          </cell>
          <cell r="D879">
            <v>90</v>
          </cell>
          <cell r="E879">
            <v>2121</v>
          </cell>
          <cell r="F879">
            <v>90</v>
          </cell>
          <cell r="G879">
            <v>107066</v>
          </cell>
          <cell r="H879" t="str">
            <v/>
          </cell>
          <cell r="I879" t="str">
            <v>.</v>
          </cell>
        </row>
        <row r="880">
          <cell r="A880">
            <v>376</v>
          </cell>
          <cell r="B880" t="str">
            <v>Israel</v>
          </cell>
          <cell r="C880">
            <v>1998</v>
          </cell>
          <cell r="D880">
            <v>90</v>
          </cell>
          <cell r="E880">
            <v>2222</v>
          </cell>
          <cell r="F880">
            <v>90</v>
          </cell>
          <cell r="G880">
            <v>105256</v>
          </cell>
          <cell r="H880" t="str">
            <v/>
          </cell>
          <cell r="I880" t="str">
            <v>.</v>
          </cell>
        </row>
        <row r="881">
          <cell r="A881">
            <v>376</v>
          </cell>
          <cell r="B881" t="str">
            <v>Israel</v>
          </cell>
          <cell r="C881">
            <v>1998</v>
          </cell>
          <cell r="D881">
            <v>90</v>
          </cell>
          <cell r="E881">
            <v>2323</v>
          </cell>
          <cell r="F881">
            <v>90</v>
          </cell>
          <cell r="G881">
            <v>100401</v>
          </cell>
          <cell r="H881" t="str">
            <v/>
          </cell>
          <cell r="I881" t="str">
            <v>.</v>
          </cell>
        </row>
        <row r="882">
          <cell r="A882">
            <v>376</v>
          </cell>
          <cell r="B882" t="str">
            <v>Israel</v>
          </cell>
          <cell r="C882">
            <v>1998</v>
          </cell>
          <cell r="D882">
            <v>90</v>
          </cell>
          <cell r="E882">
            <v>2424</v>
          </cell>
          <cell r="F882">
            <v>90</v>
          </cell>
          <cell r="G882">
            <v>97276</v>
          </cell>
          <cell r="H882" t="str">
            <v/>
          </cell>
          <cell r="I882" t="str">
            <v>.</v>
          </cell>
        </row>
        <row r="883">
          <cell r="A883">
            <v>376</v>
          </cell>
          <cell r="B883" t="str">
            <v>Israel</v>
          </cell>
          <cell r="C883">
            <v>1998</v>
          </cell>
          <cell r="D883">
            <v>90</v>
          </cell>
          <cell r="E883">
            <v>2024</v>
          </cell>
          <cell r="F883">
            <v>90</v>
          </cell>
          <cell r="G883">
            <v>514344</v>
          </cell>
          <cell r="H883" t="str">
            <v/>
          </cell>
          <cell r="I883" t="str">
            <v>.</v>
          </cell>
        </row>
        <row r="884">
          <cell r="A884">
            <v>376</v>
          </cell>
          <cell r="B884" t="str">
            <v>Israel</v>
          </cell>
          <cell r="C884">
            <v>1998</v>
          </cell>
          <cell r="D884">
            <v>90</v>
          </cell>
          <cell r="E884">
            <v>2525</v>
          </cell>
          <cell r="F884">
            <v>90</v>
          </cell>
          <cell r="G884">
            <v>94482</v>
          </cell>
          <cell r="H884" t="str">
            <v/>
          </cell>
          <cell r="I884" t="str">
            <v>.</v>
          </cell>
        </row>
        <row r="885">
          <cell r="A885">
            <v>376</v>
          </cell>
          <cell r="B885" t="str">
            <v>Israel</v>
          </cell>
          <cell r="C885">
            <v>1998</v>
          </cell>
          <cell r="D885">
            <v>90</v>
          </cell>
          <cell r="E885">
            <v>2626</v>
          </cell>
          <cell r="F885">
            <v>90</v>
          </cell>
          <cell r="G885">
            <v>93755</v>
          </cell>
          <cell r="H885" t="str">
            <v/>
          </cell>
          <cell r="I885" t="str">
            <v>.</v>
          </cell>
        </row>
        <row r="886">
          <cell r="A886">
            <v>376</v>
          </cell>
          <cell r="B886" t="str">
            <v>Israel</v>
          </cell>
          <cell r="C886">
            <v>1998</v>
          </cell>
          <cell r="D886">
            <v>90</v>
          </cell>
          <cell r="E886">
            <v>2727</v>
          </cell>
          <cell r="F886">
            <v>90</v>
          </cell>
          <cell r="G886">
            <v>90820</v>
          </cell>
          <cell r="H886" t="str">
            <v/>
          </cell>
          <cell r="I886" t="str">
            <v>.</v>
          </cell>
        </row>
        <row r="887">
          <cell r="A887">
            <v>376</v>
          </cell>
          <cell r="B887" t="str">
            <v>Israel</v>
          </cell>
          <cell r="C887">
            <v>1998</v>
          </cell>
          <cell r="D887">
            <v>90</v>
          </cell>
          <cell r="E887">
            <v>2828</v>
          </cell>
          <cell r="F887">
            <v>90</v>
          </cell>
          <cell r="G887">
            <v>84831</v>
          </cell>
          <cell r="H887" t="str">
            <v/>
          </cell>
          <cell r="I887" t="str">
            <v>.</v>
          </cell>
        </row>
        <row r="888">
          <cell r="A888">
            <v>376</v>
          </cell>
          <cell r="B888" t="str">
            <v>Israel</v>
          </cell>
          <cell r="C888">
            <v>1998</v>
          </cell>
          <cell r="D888">
            <v>90</v>
          </cell>
          <cell r="E888">
            <v>2929</v>
          </cell>
          <cell r="F888">
            <v>90</v>
          </cell>
          <cell r="G888">
            <v>81698</v>
          </cell>
          <cell r="H888" t="str">
            <v/>
          </cell>
          <cell r="I888" t="str">
            <v>.</v>
          </cell>
        </row>
        <row r="889">
          <cell r="A889">
            <v>376</v>
          </cell>
          <cell r="B889" t="str">
            <v>Israel</v>
          </cell>
          <cell r="C889">
            <v>1998</v>
          </cell>
          <cell r="D889">
            <v>90</v>
          </cell>
          <cell r="E889">
            <v>2529</v>
          </cell>
          <cell r="F889">
            <v>90</v>
          </cell>
          <cell r="G889">
            <v>445586</v>
          </cell>
          <cell r="H889" t="str">
            <v/>
          </cell>
          <cell r="I889" t="str">
            <v>.</v>
          </cell>
        </row>
        <row r="890">
          <cell r="A890">
            <v>376</v>
          </cell>
          <cell r="B890" t="str">
            <v>Israel</v>
          </cell>
          <cell r="C890">
            <v>1998</v>
          </cell>
          <cell r="D890">
            <v>90</v>
          </cell>
          <cell r="E890">
            <v>3034</v>
          </cell>
          <cell r="F890">
            <v>90</v>
          </cell>
          <cell r="G890">
            <v>381340</v>
          </cell>
          <cell r="H890" t="str">
            <v/>
          </cell>
          <cell r="I890" t="str">
            <v>.</v>
          </cell>
        </row>
        <row r="891">
          <cell r="A891">
            <v>376</v>
          </cell>
          <cell r="B891" t="str">
            <v>Israel</v>
          </cell>
          <cell r="C891">
            <v>1998</v>
          </cell>
          <cell r="D891">
            <v>90</v>
          </cell>
          <cell r="E891">
            <v>3539</v>
          </cell>
          <cell r="F891">
            <v>90</v>
          </cell>
          <cell r="G891">
            <v>370969</v>
          </cell>
          <cell r="H891" t="str">
            <v/>
          </cell>
          <cell r="I891" t="str">
            <v>.</v>
          </cell>
        </row>
        <row r="892">
          <cell r="A892">
            <v>376</v>
          </cell>
          <cell r="B892" t="str">
            <v>Israel</v>
          </cell>
          <cell r="C892">
            <v>1998</v>
          </cell>
          <cell r="D892">
            <v>90</v>
          </cell>
          <cell r="E892">
            <v>4099</v>
          </cell>
          <cell r="F892">
            <v>90</v>
          </cell>
          <cell r="G892">
            <v>1957335</v>
          </cell>
          <cell r="H892" t="str">
            <v/>
          </cell>
          <cell r="I892" t="str">
            <v>.</v>
          </cell>
        </row>
        <row r="893">
          <cell r="A893">
            <v>376</v>
          </cell>
          <cell r="B893" t="str">
            <v>Israel</v>
          </cell>
          <cell r="C893">
            <v>1998</v>
          </cell>
          <cell r="D893">
            <v>90</v>
          </cell>
          <cell r="E893">
            <v>990000</v>
          </cell>
          <cell r="F893">
            <v>90</v>
          </cell>
          <cell r="G893" t="str">
            <v/>
          </cell>
          <cell r="H893" t="str">
            <v/>
          </cell>
          <cell r="I893" t="str">
            <v>.</v>
          </cell>
        </row>
        <row r="894">
          <cell r="A894">
            <v>528</v>
          </cell>
          <cell r="B894" t="str">
            <v>Netherlands</v>
          </cell>
          <cell r="C894">
            <v>1998</v>
          </cell>
          <cell r="D894">
            <v>90</v>
          </cell>
          <cell r="E894">
            <v>900000</v>
          </cell>
          <cell r="F894">
            <v>90</v>
          </cell>
          <cell r="G894">
            <v>15654192</v>
          </cell>
          <cell r="H894" t="str">
            <v>;;=SUM(F11:G11);</v>
          </cell>
          <cell r="I894" t="str">
            <v>.</v>
          </cell>
        </row>
        <row r="895">
          <cell r="A895">
            <v>528</v>
          </cell>
          <cell r="B895" t="str">
            <v>Netherlands</v>
          </cell>
          <cell r="C895">
            <v>1998</v>
          </cell>
          <cell r="D895">
            <v>90</v>
          </cell>
          <cell r="E895">
            <v>300</v>
          </cell>
          <cell r="F895">
            <v>90</v>
          </cell>
          <cell r="G895">
            <v>575389</v>
          </cell>
          <cell r="H895" t="str">
            <v>;;=SUM(F12:G12);</v>
          </cell>
          <cell r="I895" t="str">
            <v>.</v>
          </cell>
        </row>
        <row r="896">
          <cell r="A896">
            <v>528</v>
          </cell>
          <cell r="B896" t="str">
            <v>Netherlands</v>
          </cell>
          <cell r="C896">
            <v>1998</v>
          </cell>
          <cell r="D896">
            <v>90</v>
          </cell>
          <cell r="E896">
            <v>303</v>
          </cell>
          <cell r="F896">
            <v>90</v>
          </cell>
          <cell r="G896">
            <v>197246</v>
          </cell>
          <cell r="H896" t="str">
            <v>;;=SUM(F13:G13);</v>
          </cell>
          <cell r="I896" t="str">
            <v>.</v>
          </cell>
        </row>
        <row r="897">
          <cell r="A897">
            <v>528</v>
          </cell>
          <cell r="B897" t="str">
            <v>Netherlands</v>
          </cell>
          <cell r="C897">
            <v>1998</v>
          </cell>
          <cell r="D897">
            <v>90</v>
          </cell>
          <cell r="E897">
            <v>404</v>
          </cell>
          <cell r="F897">
            <v>90</v>
          </cell>
          <cell r="G897">
            <v>196732</v>
          </cell>
          <cell r="H897" t="str">
            <v>;;=SUM(F14:G14);</v>
          </cell>
          <cell r="I897" t="str">
            <v>.</v>
          </cell>
        </row>
        <row r="898">
          <cell r="A898">
            <v>528</v>
          </cell>
          <cell r="B898" t="str">
            <v>Netherlands</v>
          </cell>
          <cell r="C898">
            <v>1998</v>
          </cell>
          <cell r="D898">
            <v>90</v>
          </cell>
          <cell r="E898">
            <v>505</v>
          </cell>
          <cell r="F898">
            <v>90</v>
          </cell>
          <cell r="G898">
            <v>198600</v>
          </cell>
          <cell r="H898" t="str">
            <v>;;=SUM(F15:G15);</v>
          </cell>
          <cell r="I898" t="str">
            <v>.</v>
          </cell>
        </row>
        <row r="899">
          <cell r="A899">
            <v>528</v>
          </cell>
          <cell r="B899" t="str">
            <v>Netherlands</v>
          </cell>
          <cell r="C899">
            <v>1998</v>
          </cell>
          <cell r="D899">
            <v>90</v>
          </cell>
          <cell r="E899">
            <v>606</v>
          </cell>
          <cell r="F899">
            <v>90</v>
          </cell>
          <cell r="G899">
            <v>201177</v>
          </cell>
          <cell r="H899" t="str">
            <v>;;=SUM(F16:G16);</v>
          </cell>
          <cell r="I899" t="str">
            <v>.</v>
          </cell>
        </row>
        <row r="900">
          <cell r="A900">
            <v>528</v>
          </cell>
          <cell r="B900" t="str">
            <v>Netherlands</v>
          </cell>
          <cell r="C900">
            <v>1998</v>
          </cell>
          <cell r="D900">
            <v>90</v>
          </cell>
          <cell r="E900">
            <v>707</v>
          </cell>
          <cell r="F900">
            <v>90</v>
          </cell>
          <cell r="G900">
            <v>201520</v>
          </cell>
          <cell r="H900" t="str">
            <v>;;=SUM(F17:G17);</v>
          </cell>
          <cell r="I900" t="str">
            <v>.</v>
          </cell>
        </row>
        <row r="901">
          <cell r="A901">
            <v>528</v>
          </cell>
          <cell r="B901" t="str">
            <v>Netherlands</v>
          </cell>
          <cell r="C901">
            <v>1998</v>
          </cell>
          <cell r="D901">
            <v>90</v>
          </cell>
          <cell r="E901">
            <v>808</v>
          </cell>
          <cell r="F901">
            <v>90</v>
          </cell>
          <cell r="G901">
            <v>193410</v>
          </cell>
          <cell r="H901" t="str">
            <v>;;=SUM(F18:G18);</v>
          </cell>
          <cell r="I901" t="str">
            <v>.</v>
          </cell>
        </row>
        <row r="902">
          <cell r="A902">
            <v>528</v>
          </cell>
          <cell r="B902" t="str">
            <v>Netherlands</v>
          </cell>
          <cell r="C902">
            <v>1998</v>
          </cell>
          <cell r="D902">
            <v>90</v>
          </cell>
          <cell r="E902">
            <v>909</v>
          </cell>
          <cell r="F902">
            <v>90</v>
          </cell>
          <cell r="G902">
            <v>191403</v>
          </cell>
          <cell r="H902" t="str">
            <v>;;=SUM(F19:G19);</v>
          </cell>
          <cell r="I902" t="str">
            <v>.</v>
          </cell>
        </row>
        <row r="903">
          <cell r="A903">
            <v>528</v>
          </cell>
          <cell r="B903" t="str">
            <v>Netherlands</v>
          </cell>
          <cell r="C903">
            <v>1998</v>
          </cell>
          <cell r="D903">
            <v>90</v>
          </cell>
          <cell r="E903">
            <v>509</v>
          </cell>
          <cell r="F903">
            <v>90</v>
          </cell>
          <cell r="G903">
            <v>986110</v>
          </cell>
          <cell r="H903" t="str">
            <v>;;=SUM(F20:G20);</v>
          </cell>
          <cell r="I903" t="str">
            <v>.</v>
          </cell>
        </row>
        <row r="904">
          <cell r="A904">
            <v>528</v>
          </cell>
          <cell r="B904" t="str">
            <v>Netherlands</v>
          </cell>
          <cell r="C904">
            <v>1998</v>
          </cell>
          <cell r="D904">
            <v>90</v>
          </cell>
          <cell r="E904">
            <v>1010</v>
          </cell>
          <cell r="F904">
            <v>90</v>
          </cell>
          <cell r="G904">
            <v>192255</v>
          </cell>
          <cell r="H904" t="str">
            <v>;;=SUM(F21:G21);</v>
          </cell>
          <cell r="I904" t="str">
            <v>.</v>
          </cell>
        </row>
        <row r="905">
          <cell r="A905">
            <v>528</v>
          </cell>
          <cell r="B905" t="str">
            <v>Netherlands</v>
          </cell>
          <cell r="C905">
            <v>1998</v>
          </cell>
          <cell r="D905">
            <v>90</v>
          </cell>
          <cell r="E905">
            <v>1111</v>
          </cell>
          <cell r="F905">
            <v>90</v>
          </cell>
          <cell r="G905">
            <v>190796</v>
          </cell>
          <cell r="H905" t="str">
            <v>;;=SUM(F22:G22);</v>
          </cell>
          <cell r="I905" t="str">
            <v>.</v>
          </cell>
        </row>
        <row r="906">
          <cell r="A906">
            <v>528</v>
          </cell>
          <cell r="B906" t="str">
            <v>Netherlands</v>
          </cell>
          <cell r="C906">
            <v>1998</v>
          </cell>
          <cell r="D906">
            <v>90</v>
          </cell>
          <cell r="E906">
            <v>1212</v>
          </cell>
          <cell r="F906">
            <v>90</v>
          </cell>
          <cell r="G906">
            <v>185351</v>
          </cell>
          <cell r="H906" t="str">
            <v>;;=SUM(F23:G23);</v>
          </cell>
          <cell r="I906" t="str">
            <v>.</v>
          </cell>
        </row>
        <row r="907">
          <cell r="A907">
            <v>484</v>
          </cell>
          <cell r="B907" t="str">
            <v>Mexico</v>
          </cell>
          <cell r="C907">
            <v>1998</v>
          </cell>
          <cell r="D907">
            <v>90</v>
          </cell>
          <cell r="E907">
            <v>303</v>
          </cell>
          <cell r="F907">
            <v>90</v>
          </cell>
          <cell r="G907">
            <v>2237117</v>
          </cell>
          <cell r="H907" t="str">
            <v>;;=SUM(F13:G13);</v>
          </cell>
          <cell r="I907" t="str">
            <v>.</v>
          </cell>
        </row>
        <row r="908">
          <cell r="A908">
            <v>484</v>
          </cell>
          <cell r="B908" t="str">
            <v>Mexico</v>
          </cell>
          <cell r="C908">
            <v>1998</v>
          </cell>
          <cell r="D908">
            <v>90</v>
          </cell>
          <cell r="E908">
            <v>404</v>
          </cell>
          <cell r="F908">
            <v>90</v>
          </cell>
          <cell r="G908">
            <v>2253647</v>
          </cell>
          <cell r="H908" t="str">
            <v>;;=SUM(F14:G14);</v>
          </cell>
          <cell r="I908" t="str">
            <v>.</v>
          </cell>
        </row>
        <row r="909">
          <cell r="A909">
            <v>484</v>
          </cell>
          <cell r="B909" t="str">
            <v>Mexico</v>
          </cell>
          <cell r="C909">
            <v>1998</v>
          </cell>
          <cell r="D909">
            <v>90</v>
          </cell>
          <cell r="E909">
            <v>505</v>
          </cell>
          <cell r="F909">
            <v>90</v>
          </cell>
          <cell r="G909">
            <v>2255990</v>
          </cell>
          <cell r="H909" t="str">
            <v>;;=SUM(F15:G15);</v>
          </cell>
          <cell r="I909" t="str">
            <v>.</v>
          </cell>
        </row>
        <row r="910">
          <cell r="A910">
            <v>484</v>
          </cell>
          <cell r="B910" t="str">
            <v>Mexico</v>
          </cell>
          <cell r="C910">
            <v>1998</v>
          </cell>
          <cell r="D910">
            <v>90</v>
          </cell>
          <cell r="E910">
            <v>606</v>
          </cell>
          <cell r="F910">
            <v>90</v>
          </cell>
          <cell r="G910">
            <v>2255545</v>
          </cell>
          <cell r="H910" t="str">
            <v>;;=SUM(F16:G16);</v>
          </cell>
          <cell r="I910" t="str">
            <v>.</v>
          </cell>
        </row>
        <row r="911">
          <cell r="A911">
            <v>484</v>
          </cell>
          <cell r="B911" t="str">
            <v>Mexico</v>
          </cell>
          <cell r="C911">
            <v>1998</v>
          </cell>
          <cell r="D911">
            <v>90</v>
          </cell>
          <cell r="E911">
            <v>707</v>
          </cell>
          <cell r="F911">
            <v>90</v>
          </cell>
          <cell r="G911">
            <v>2249174</v>
          </cell>
          <cell r="H911" t="str">
            <v>;;=SUM(F17:G17);</v>
          </cell>
          <cell r="I911" t="str">
            <v>.</v>
          </cell>
        </row>
        <row r="912">
          <cell r="A912">
            <v>484</v>
          </cell>
          <cell r="B912" t="str">
            <v>Mexico</v>
          </cell>
          <cell r="C912">
            <v>1998</v>
          </cell>
          <cell r="D912">
            <v>90</v>
          </cell>
          <cell r="E912">
            <v>808</v>
          </cell>
          <cell r="F912">
            <v>90</v>
          </cell>
          <cell r="G912">
            <v>2243327</v>
          </cell>
          <cell r="H912" t="str">
            <v>;;=SUM(F18:G18);</v>
          </cell>
          <cell r="I912" t="str">
            <v>.</v>
          </cell>
        </row>
        <row r="913">
          <cell r="A913">
            <v>484</v>
          </cell>
          <cell r="B913" t="str">
            <v>Mexico</v>
          </cell>
          <cell r="C913">
            <v>1998</v>
          </cell>
          <cell r="D913">
            <v>90</v>
          </cell>
          <cell r="E913">
            <v>909</v>
          </cell>
          <cell r="F913">
            <v>90</v>
          </cell>
          <cell r="G913">
            <v>2239034</v>
          </cell>
          <cell r="H913" t="str">
            <v>;;=SUM(F19:G19);</v>
          </cell>
          <cell r="I913" t="str">
            <v>.</v>
          </cell>
        </row>
        <row r="914">
          <cell r="A914">
            <v>484</v>
          </cell>
          <cell r="B914" t="str">
            <v>Mexico</v>
          </cell>
          <cell r="C914">
            <v>1998</v>
          </cell>
          <cell r="D914">
            <v>90</v>
          </cell>
          <cell r="E914">
            <v>509</v>
          </cell>
          <cell r="F914">
            <v>90</v>
          </cell>
          <cell r="G914">
            <v>11243070</v>
          </cell>
          <cell r="H914" t="str">
            <v>;;=SUM(F20:G20);</v>
          </cell>
          <cell r="I914" t="str">
            <v>.</v>
          </cell>
        </row>
        <row r="915">
          <cell r="A915">
            <v>484</v>
          </cell>
          <cell r="B915" t="str">
            <v>Mexico</v>
          </cell>
          <cell r="C915">
            <v>1998</v>
          </cell>
          <cell r="D915">
            <v>90</v>
          </cell>
          <cell r="E915">
            <v>1010</v>
          </cell>
          <cell r="F915">
            <v>90</v>
          </cell>
          <cell r="G915">
            <v>2235194</v>
          </cell>
          <cell r="H915" t="str">
            <v>;;=SUM(F21:G21);</v>
          </cell>
          <cell r="I915" t="str">
            <v>.</v>
          </cell>
        </row>
        <row r="916">
          <cell r="A916">
            <v>484</v>
          </cell>
          <cell r="B916" t="str">
            <v>Mexico</v>
          </cell>
          <cell r="C916">
            <v>1998</v>
          </cell>
          <cell r="D916">
            <v>90</v>
          </cell>
          <cell r="E916">
            <v>1111</v>
          </cell>
          <cell r="F916">
            <v>90</v>
          </cell>
          <cell r="G916">
            <v>2230912</v>
          </cell>
          <cell r="H916" t="str">
            <v>;;=SUM(F22:G22);</v>
          </cell>
          <cell r="I916" t="str">
            <v>.</v>
          </cell>
        </row>
        <row r="917">
          <cell r="A917">
            <v>484</v>
          </cell>
          <cell r="B917" t="str">
            <v>Mexico</v>
          </cell>
          <cell r="C917">
            <v>1998</v>
          </cell>
          <cell r="D917">
            <v>90</v>
          </cell>
          <cell r="E917">
            <v>1212</v>
          </cell>
          <cell r="F917">
            <v>90</v>
          </cell>
          <cell r="G917">
            <v>2225923</v>
          </cell>
          <cell r="H917" t="str">
            <v>;;=SUM(F23:G23);</v>
          </cell>
          <cell r="I917" t="str">
            <v>.</v>
          </cell>
        </row>
        <row r="918">
          <cell r="A918">
            <v>484</v>
          </cell>
          <cell r="B918" t="str">
            <v>Mexico</v>
          </cell>
          <cell r="C918">
            <v>1998</v>
          </cell>
          <cell r="D918">
            <v>90</v>
          </cell>
          <cell r="E918">
            <v>1313</v>
          </cell>
          <cell r="F918">
            <v>90</v>
          </cell>
          <cell r="G918">
            <v>2197652</v>
          </cell>
          <cell r="H918" t="str">
            <v>;;=SUM(F24:G24);</v>
          </cell>
          <cell r="I918" t="str">
            <v>.</v>
          </cell>
        </row>
        <row r="919">
          <cell r="A919">
            <v>484</v>
          </cell>
          <cell r="B919" t="str">
            <v>Mexico</v>
          </cell>
          <cell r="C919">
            <v>1998</v>
          </cell>
          <cell r="D919">
            <v>90</v>
          </cell>
          <cell r="E919">
            <v>1414</v>
          </cell>
          <cell r="F919">
            <v>90</v>
          </cell>
          <cell r="G919">
            <v>2162518</v>
          </cell>
          <cell r="H919" t="str">
            <v>;;=SUM(F25:G25);</v>
          </cell>
          <cell r="I919" t="str">
            <v>.</v>
          </cell>
        </row>
        <row r="920">
          <cell r="A920">
            <v>484</v>
          </cell>
          <cell r="B920" t="str">
            <v>Mexico</v>
          </cell>
          <cell r="C920">
            <v>1998</v>
          </cell>
          <cell r="D920">
            <v>90</v>
          </cell>
          <cell r="E920">
            <v>1014</v>
          </cell>
          <cell r="F920">
            <v>90</v>
          </cell>
          <cell r="G920">
            <v>11052199</v>
          </cell>
          <cell r="H920" t="str">
            <v>;;=SUM(F26:G26);</v>
          </cell>
          <cell r="I920" t="str">
            <v>.</v>
          </cell>
        </row>
        <row r="921">
          <cell r="A921">
            <v>484</v>
          </cell>
          <cell r="B921" t="str">
            <v>Mexico</v>
          </cell>
          <cell r="C921">
            <v>1998</v>
          </cell>
          <cell r="D921">
            <v>90</v>
          </cell>
          <cell r="E921">
            <v>1515</v>
          </cell>
          <cell r="F921">
            <v>90</v>
          </cell>
          <cell r="G921">
            <v>2118498</v>
          </cell>
          <cell r="H921" t="str">
            <v>;;=SUM(F27:G27);</v>
          </cell>
          <cell r="I921" t="str">
            <v>.</v>
          </cell>
        </row>
        <row r="922">
          <cell r="A922">
            <v>484</v>
          </cell>
          <cell r="B922" t="str">
            <v>Mexico</v>
          </cell>
          <cell r="C922">
            <v>1998</v>
          </cell>
          <cell r="D922">
            <v>90</v>
          </cell>
          <cell r="E922">
            <v>1616</v>
          </cell>
          <cell r="F922">
            <v>90</v>
          </cell>
          <cell r="G922">
            <v>2071683</v>
          </cell>
          <cell r="H922" t="str">
            <v>;;=SUM(F28:G28);</v>
          </cell>
          <cell r="I922" t="str">
            <v>.</v>
          </cell>
        </row>
        <row r="923">
          <cell r="A923">
            <v>484</v>
          </cell>
          <cell r="B923" t="str">
            <v>Mexico</v>
          </cell>
          <cell r="C923">
            <v>1998</v>
          </cell>
          <cell r="D923">
            <v>90</v>
          </cell>
          <cell r="E923">
            <v>1717</v>
          </cell>
          <cell r="F923">
            <v>90</v>
          </cell>
          <cell r="G923">
            <v>2043451</v>
          </cell>
          <cell r="H923" t="str">
            <v>;;=SUM(F29:G29);</v>
          </cell>
          <cell r="I923" t="str">
            <v>.</v>
          </cell>
        </row>
        <row r="924">
          <cell r="A924">
            <v>484</v>
          </cell>
          <cell r="B924" t="str">
            <v>Mexico</v>
          </cell>
          <cell r="C924">
            <v>1998</v>
          </cell>
          <cell r="D924">
            <v>90</v>
          </cell>
          <cell r="E924">
            <v>1818</v>
          </cell>
          <cell r="F924">
            <v>90</v>
          </cell>
          <cell r="G924">
            <v>2011912</v>
          </cell>
          <cell r="H924" t="str">
            <v>;;=SUM(F30:G30);</v>
          </cell>
          <cell r="I924" t="str">
            <v>.</v>
          </cell>
        </row>
        <row r="925">
          <cell r="A925">
            <v>484</v>
          </cell>
          <cell r="B925" t="str">
            <v>Mexico</v>
          </cell>
          <cell r="C925">
            <v>1998</v>
          </cell>
          <cell r="D925">
            <v>90</v>
          </cell>
          <cell r="E925">
            <v>1919</v>
          </cell>
          <cell r="F925">
            <v>90</v>
          </cell>
          <cell r="G925">
            <v>1990779</v>
          </cell>
          <cell r="H925" t="str">
            <v>;;=SUM(F31:G31);</v>
          </cell>
          <cell r="I925" t="str">
            <v>.</v>
          </cell>
        </row>
        <row r="926">
          <cell r="A926">
            <v>484</v>
          </cell>
          <cell r="B926" t="str">
            <v>Mexico</v>
          </cell>
          <cell r="C926">
            <v>1998</v>
          </cell>
          <cell r="D926">
            <v>90</v>
          </cell>
          <cell r="E926">
            <v>1519</v>
          </cell>
          <cell r="F926">
            <v>90</v>
          </cell>
          <cell r="G926">
            <v>10236323</v>
          </cell>
          <cell r="H926" t="str">
            <v>;;=SUM(F32:G32);</v>
          </cell>
          <cell r="I926" t="str">
            <v>.</v>
          </cell>
        </row>
        <row r="927">
          <cell r="A927">
            <v>484</v>
          </cell>
          <cell r="B927" t="str">
            <v>Mexico</v>
          </cell>
          <cell r="C927">
            <v>1998</v>
          </cell>
          <cell r="D927">
            <v>90</v>
          </cell>
          <cell r="E927">
            <v>2020</v>
          </cell>
          <cell r="F927">
            <v>90</v>
          </cell>
          <cell r="G927">
            <v>1973641</v>
          </cell>
          <cell r="H927" t="str">
            <v>;;=SUM(F33:G33);</v>
          </cell>
          <cell r="I927" t="str">
            <v>.</v>
          </cell>
        </row>
        <row r="928">
          <cell r="A928">
            <v>484</v>
          </cell>
          <cell r="B928" t="str">
            <v>Mexico</v>
          </cell>
          <cell r="C928">
            <v>1998</v>
          </cell>
          <cell r="D928">
            <v>90</v>
          </cell>
          <cell r="E928">
            <v>2121</v>
          </cell>
          <cell r="F928">
            <v>90</v>
          </cell>
          <cell r="G928">
            <v>1959103</v>
          </cell>
          <cell r="H928" t="str">
            <v>;;=SUM(F34:G34);</v>
          </cell>
          <cell r="I928" t="str">
            <v>.</v>
          </cell>
        </row>
        <row r="929">
          <cell r="A929">
            <v>484</v>
          </cell>
          <cell r="B929" t="str">
            <v>Mexico</v>
          </cell>
          <cell r="C929">
            <v>1998</v>
          </cell>
          <cell r="D929">
            <v>90</v>
          </cell>
          <cell r="E929">
            <v>2222</v>
          </cell>
          <cell r="F929">
            <v>90</v>
          </cell>
          <cell r="G929">
            <v>1938129</v>
          </cell>
          <cell r="H929" t="str">
            <v>;;=SUM(F35:G35);</v>
          </cell>
          <cell r="I929" t="str">
            <v>.</v>
          </cell>
        </row>
        <row r="930">
          <cell r="A930">
            <v>484</v>
          </cell>
          <cell r="B930" t="str">
            <v>Mexico</v>
          </cell>
          <cell r="C930">
            <v>1998</v>
          </cell>
          <cell r="D930">
            <v>90</v>
          </cell>
          <cell r="E930">
            <v>2323</v>
          </cell>
          <cell r="F930">
            <v>90</v>
          </cell>
          <cell r="G930">
            <v>1904385</v>
          </cell>
          <cell r="H930" t="str">
            <v>;;=SUM(F36:G36);</v>
          </cell>
          <cell r="I930" t="str">
            <v>.</v>
          </cell>
        </row>
        <row r="931">
          <cell r="A931">
            <v>484</v>
          </cell>
          <cell r="B931" t="str">
            <v>Mexico</v>
          </cell>
          <cell r="C931">
            <v>1998</v>
          </cell>
          <cell r="D931">
            <v>90</v>
          </cell>
          <cell r="E931">
            <v>2424</v>
          </cell>
          <cell r="F931">
            <v>90</v>
          </cell>
          <cell r="G931">
            <v>1867442</v>
          </cell>
          <cell r="H931" t="str">
            <v>;;=SUM(F37:G37);</v>
          </cell>
          <cell r="I931" t="str">
            <v>.</v>
          </cell>
        </row>
        <row r="932">
          <cell r="A932">
            <v>484</v>
          </cell>
          <cell r="B932" t="str">
            <v>Mexico</v>
          </cell>
          <cell r="C932">
            <v>1998</v>
          </cell>
          <cell r="D932">
            <v>90</v>
          </cell>
          <cell r="E932">
            <v>2024</v>
          </cell>
          <cell r="F932">
            <v>90</v>
          </cell>
          <cell r="G932">
            <v>9642700</v>
          </cell>
          <cell r="H932" t="str">
            <v>;;=SUM(F38:G38);</v>
          </cell>
          <cell r="I932" t="str">
            <v>.</v>
          </cell>
        </row>
        <row r="933">
          <cell r="A933">
            <v>484</v>
          </cell>
          <cell r="B933" t="str">
            <v>Mexico</v>
          </cell>
          <cell r="C933">
            <v>1998</v>
          </cell>
          <cell r="D933">
            <v>90</v>
          </cell>
          <cell r="E933">
            <v>2525</v>
          </cell>
          <cell r="F933">
            <v>90</v>
          </cell>
          <cell r="G933">
            <v>1817375</v>
          </cell>
          <cell r="H933" t="str">
            <v>;;=SUM(F39:G39);</v>
          </cell>
          <cell r="I933" t="str">
            <v>.</v>
          </cell>
        </row>
        <row r="934">
          <cell r="A934">
            <v>484</v>
          </cell>
          <cell r="B934" t="str">
            <v>Mexico</v>
          </cell>
          <cell r="C934">
            <v>1998</v>
          </cell>
          <cell r="D934">
            <v>90</v>
          </cell>
          <cell r="E934">
            <v>2626</v>
          </cell>
          <cell r="F934">
            <v>90</v>
          </cell>
          <cell r="G934">
            <v>1773021</v>
          </cell>
          <cell r="H934" t="str">
            <v>;;=SUM(F40:G40);</v>
          </cell>
          <cell r="I934" t="str">
            <v>.</v>
          </cell>
        </row>
        <row r="935">
          <cell r="A935">
            <v>484</v>
          </cell>
          <cell r="B935" t="str">
            <v>Mexico</v>
          </cell>
          <cell r="C935">
            <v>1998</v>
          </cell>
          <cell r="D935">
            <v>90</v>
          </cell>
          <cell r="E935">
            <v>2727</v>
          </cell>
          <cell r="F935">
            <v>90</v>
          </cell>
          <cell r="G935">
            <v>1725348</v>
          </cell>
          <cell r="H935" t="str">
            <v>;;=SUM(F41:G41);</v>
          </cell>
          <cell r="I935" t="str">
            <v>.</v>
          </cell>
        </row>
        <row r="936">
          <cell r="A936">
            <v>484</v>
          </cell>
          <cell r="B936" t="str">
            <v>Mexico</v>
          </cell>
          <cell r="C936">
            <v>1998</v>
          </cell>
          <cell r="D936">
            <v>90</v>
          </cell>
          <cell r="E936">
            <v>2828</v>
          </cell>
          <cell r="F936">
            <v>90</v>
          </cell>
          <cell r="G936">
            <v>1676435</v>
          </cell>
          <cell r="H936" t="str">
            <v>;;=SUM(F42:G42);</v>
          </cell>
          <cell r="I936" t="str">
            <v>.</v>
          </cell>
        </row>
        <row r="937">
          <cell r="A937">
            <v>484</v>
          </cell>
          <cell r="B937" t="str">
            <v>Mexico</v>
          </cell>
          <cell r="C937">
            <v>1998</v>
          </cell>
          <cell r="D937">
            <v>90</v>
          </cell>
          <cell r="E937">
            <v>2929</v>
          </cell>
          <cell r="F937">
            <v>90</v>
          </cell>
          <cell r="G937">
            <v>1632216</v>
          </cell>
          <cell r="H937" t="str">
            <v>;;=SUM(F43:G43);</v>
          </cell>
          <cell r="I937" t="str">
            <v>.</v>
          </cell>
        </row>
        <row r="938">
          <cell r="A938">
            <v>484</v>
          </cell>
          <cell r="B938" t="str">
            <v>Mexico</v>
          </cell>
          <cell r="C938">
            <v>1998</v>
          </cell>
          <cell r="D938">
            <v>90</v>
          </cell>
          <cell r="E938">
            <v>2529</v>
          </cell>
          <cell r="F938">
            <v>90</v>
          </cell>
          <cell r="G938">
            <v>8624395</v>
          </cell>
          <cell r="H938" t="str">
            <v>;;=SUM(F44:G44);</v>
          </cell>
          <cell r="I938" t="str">
            <v>.</v>
          </cell>
        </row>
        <row r="939">
          <cell r="A939">
            <v>484</v>
          </cell>
          <cell r="B939" t="str">
            <v>Mexico</v>
          </cell>
          <cell r="C939">
            <v>1998</v>
          </cell>
          <cell r="D939">
            <v>90</v>
          </cell>
          <cell r="E939">
            <v>3034</v>
          </cell>
          <cell r="F939">
            <v>90</v>
          </cell>
          <cell r="G939">
            <v>7423564</v>
          </cell>
          <cell r="H939" t="str">
            <v>;;=SUM(F45:G45);</v>
          </cell>
          <cell r="I939" t="str">
            <v>.</v>
          </cell>
        </row>
        <row r="940">
          <cell r="A940">
            <v>484</v>
          </cell>
          <cell r="B940" t="str">
            <v>Mexico</v>
          </cell>
          <cell r="C940">
            <v>1998</v>
          </cell>
          <cell r="D940">
            <v>90</v>
          </cell>
          <cell r="E940">
            <v>3539</v>
          </cell>
          <cell r="F940">
            <v>90</v>
          </cell>
          <cell r="G940">
            <v>6091569</v>
          </cell>
          <cell r="H940" t="str">
            <v>;;=SUM(F46:G46);</v>
          </cell>
          <cell r="I940" t="str">
            <v>.</v>
          </cell>
        </row>
        <row r="941">
          <cell r="A941">
            <v>484</v>
          </cell>
          <cell r="B941" t="str">
            <v>Mexico</v>
          </cell>
          <cell r="C941">
            <v>1998</v>
          </cell>
          <cell r="D941">
            <v>90</v>
          </cell>
          <cell r="E941">
            <v>4099</v>
          </cell>
          <cell r="F941">
            <v>90</v>
          </cell>
          <cell r="G941">
            <v>20475368</v>
          </cell>
          <cell r="H941" t="str">
            <v>;;=SUM(F47:G47);</v>
          </cell>
          <cell r="I941" t="str">
            <v>.</v>
          </cell>
        </row>
        <row r="942">
          <cell r="A942">
            <v>484</v>
          </cell>
          <cell r="B942" t="str">
            <v>Mexico</v>
          </cell>
          <cell r="C942">
            <v>1998</v>
          </cell>
          <cell r="D942">
            <v>90</v>
          </cell>
          <cell r="E942">
            <v>990000</v>
          </cell>
          <cell r="F942">
            <v>90</v>
          </cell>
          <cell r="G942">
            <v>0</v>
          </cell>
          <cell r="H942" t="str">
            <v>n;</v>
          </cell>
          <cell r="I942" t="str">
            <v>n</v>
          </cell>
        </row>
        <row r="943">
          <cell r="A943">
            <v>752</v>
          </cell>
          <cell r="B943" t="str">
            <v>Sweden</v>
          </cell>
          <cell r="C943">
            <v>1998</v>
          </cell>
          <cell r="D943">
            <v>90</v>
          </cell>
          <cell r="E943">
            <v>900000</v>
          </cell>
          <cell r="F943">
            <v>90</v>
          </cell>
          <cell r="G943">
            <v>8847625</v>
          </cell>
          <cell r="H943" t="str">
            <v>;;=SUM(F11:G11);</v>
          </cell>
          <cell r="I943" t="str">
            <v>.</v>
          </cell>
        </row>
        <row r="944">
          <cell r="A944">
            <v>752</v>
          </cell>
          <cell r="B944" t="str">
            <v>Sweden</v>
          </cell>
          <cell r="C944">
            <v>1998</v>
          </cell>
          <cell r="D944">
            <v>90</v>
          </cell>
          <cell r="E944">
            <v>300</v>
          </cell>
          <cell r="F944">
            <v>90</v>
          </cell>
          <cell r="G944">
            <v>288818</v>
          </cell>
          <cell r="H944" t="str">
            <v>;;=SUM(F12:G12);</v>
          </cell>
          <cell r="I944" t="str">
            <v>.</v>
          </cell>
        </row>
        <row r="945">
          <cell r="A945">
            <v>752</v>
          </cell>
          <cell r="B945" t="str">
            <v>Sweden</v>
          </cell>
          <cell r="C945">
            <v>1998</v>
          </cell>
          <cell r="D945">
            <v>90</v>
          </cell>
          <cell r="E945">
            <v>303</v>
          </cell>
          <cell r="F945">
            <v>90</v>
          </cell>
          <cell r="G945">
            <v>112328</v>
          </cell>
          <cell r="H945" t="str">
            <v>;;=SUM(F13:G13);</v>
          </cell>
          <cell r="I945" t="str">
            <v>.</v>
          </cell>
        </row>
        <row r="946">
          <cell r="A946">
            <v>752</v>
          </cell>
          <cell r="B946" t="str">
            <v>Sweden</v>
          </cell>
          <cell r="C946">
            <v>1998</v>
          </cell>
          <cell r="D946">
            <v>90</v>
          </cell>
          <cell r="E946">
            <v>404</v>
          </cell>
          <cell r="F946">
            <v>90</v>
          </cell>
          <cell r="G946">
            <v>117386</v>
          </cell>
          <cell r="H946" t="str">
            <v>;;=SUM(F14:G14);</v>
          </cell>
          <cell r="I946" t="str">
            <v>.</v>
          </cell>
        </row>
        <row r="947">
          <cell r="A947">
            <v>752</v>
          </cell>
          <cell r="B947" t="str">
            <v>Sweden</v>
          </cell>
          <cell r="C947">
            <v>1998</v>
          </cell>
          <cell r="D947">
            <v>90</v>
          </cell>
          <cell r="E947">
            <v>505</v>
          </cell>
          <cell r="F947">
            <v>90</v>
          </cell>
          <cell r="G947">
            <v>123424</v>
          </cell>
          <cell r="H947" t="str">
            <v>;;=SUM(F15:G15);</v>
          </cell>
          <cell r="I947" t="str">
            <v>.</v>
          </cell>
        </row>
        <row r="948">
          <cell r="A948">
            <v>752</v>
          </cell>
          <cell r="B948" t="str">
            <v>Sweden</v>
          </cell>
          <cell r="C948">
            <v>1998</v>
          </cell>
          <cell r="D948">
            <v>90</v>
          </cell>
          <cell r="E948">
            <v>606</v>
          </cell>
          <cell r="F948">
            <v>90</v>
          </cell>
          <cell r="G948">
            <v>125895</v>
          </cell>
          <cell r="H948" t="str">
            <v>;;=SUM(F16:G16);</v>
          </cell>
          <cell r="I948" t="str">
            <v>.</v>
          </cell>
        </row>
        <row r="949">
          <cell r="A949">
            <v>752</v>
          </cell>
          <cell r="B949" t="str">
            <v>Sweden</v>
          </cell>
          <cell r="C949">
            <v>1998</v>
          </cell>
          <cell r="D949">
            <v>90</v>
          </cell>
          <cell r="E949">
            <v>707</v>
          </cell>
          <cell r="F949">
            <v>90</v>
          </cell>
          <cell r="G949">
            <v>127066</v>
          </cell>
          <cell r="H949" t="str">
            <v>;;=SUM(F17:G17);</v>
          </cell>
          <cell r="I949" t="str">
            <v>.</v>
          </cell>
        </row>
        <row r="950">
          <cell r="A950">
            <v>752</v>
          </cell>
          <cell r="B950" t="str">
            <v>Sweden</v>
          </cell>
          <cell r="C950">
            <v>1998</v>
          </cell>
          <cell r="D950">
            <v>90</v>
          </cell>
          <cell r="E950">
            <v>808</v>
          </cell>
          <cell r="F950">
            <v>90</v>
          </cell>
          <cell r="G950">
            <v>120151</v>
          </cell>
          <cell r="H950" t="str">
            <v>;;=SUM(F18:G18);</v>
          </cell>
          <cell r="I950" t="str">
            <v>.</v>
          </cell>
        </row>
        <row r="951">
          <cell r="A951">
            <v>752</v>
          </cell>
          <cell r="B951" t="str">
            <v>Sweden</v>
          </cell>
          <cell r="C951">
            <v>1998</v>
          </cell>
          <cell r="D951">
            <v>90</v>
          </cell>
          <cell r="E951">
            <v>909</v>
          </cell>
          <cell r="F951">
            <v>90</v>
          </cell>
          <cell r="G951">
            <v>116968</v>
          </cell>
          <cell r="H951" t="str">
            <v>;;=SUM(F19:G19);</v>
          </cell>
          <cell r="I951" t="str">
            <v>.</v>
          </cell>
        </row>
        <row r="952">
          <cell r="A952">
            <v>752</v>
          </cell>
          <cell r="B952" t="str">
            <v>Sweden</v>
          </cell>
          <cell r="C952">
            <v>1998</v>
          </cell>
          <cell r="D952">
            <v>90</v>
          </cell>
          <cell r="E952">
            <v>509</v>
          </cell>
          <cell r="F952">
            <v>90</v>
          </cell>
          <cell r="G952">
            <v>613504</v>
          </cell>
          <cell r="H952" t="str">
            <v>;;=SUM(F20:G20);</v>
          </cell>
          <cell r="I952" t="str">
            <v>.</v>
          </cell>
        </row>
        <row r="953">
          <cell r="A953">
            <v>752</v>
          </cell>
          <cell r="B953" t="str">
            <v>Sweden</v>
          </cell>
          <cell r="C953">
            <v>1998</v>
          </cell>
          <cell r="D953">
            <v>90</v>
          </cell>
          <cell r="E953">
            <v>1010</v>
          </cell>
          <cell r="F953">
            <v>90</v>
          </cell>
          <cell r="G953">
            <v>110168</v>
          </cell>
          <cell r="H953" t="str">
            <v>;;=SUM(F21:G21);</v>
          </cell>
          <cell r="I953" t="str">
            <v>.</v>
          </cell>
        </row>
        <row r="954">
          <cell r="A954">
            <v>752</v>
          </cell>
          <cell r="B954" t="str">
            <v>Sweden</v>
          </cell>
          <cell r="C954">
            <v>1998</v>
          </cell>
          <cell r="D954">
            <v>90</v>
          </cell>
          <cell r="E954">
            <v>1111</v>
          </cell>
          <cell r="F954">
            <v>90</v>
          </cell>
          <cell r="G954">
            <v>108129</v>
          </cell>
          <cell r="H954" t="str">
            <v>;;=SUM(F22:G22);</v>
          </cell>
          <cell r="I954" t="str">
            <v>.</v>
          </cell>
        </row>
        <row r="955">
          <cell r="A955">
            <v>752</v>
          </cell>
          <cell r="B955" t="str">
            <v>Sweden</v>
          </cell>
          <cell r="C955">
            <v>1998</v>
          </cell>
          <cell r="D955">
            <v>90</v>
          </cell>
          <cell r="E955">
            <v>1212</v>
          </cell>
          <cell r="F955">
            <v>90</v>
          </cell>
          <cell r="G955">
            <v>104952</v>
          </cell>
          <cell r="H955" t="str">
            <v>;;=SUM(F23:G23);</v>
          </cell>
          <cell r="I955" t="str">
            <v>.</v>
          </cell>
        </row>
        <row r="956">
          <cell r="A956">
            <v>752</v>
          </cell>
          <cell r="B956" t="str">
            <v>Sweden</v>
          </cell>
          <cell r="C956">
            <v>1998</v>
          </cell>
          <cell r="D956">
            <v>90</v>
          </cell>
          <cell r="E956">
            <v>1313</v>
          </cell>
          <cell r="F956">
            <v>90</v>
          </cell>
          <cell r="G956">
            <v>100670</v>
          </cell>
          <cell r="H956" t="str">
            <v>;;=SUM(F24:G24);</v>
          </cell>
          <cell r="I956" t="str">
            <v>.</v>
          </cell>
        </row>
        <row r="957">
          <cell r="A957">
            <v>752</v>
          </cell>
          <cell r="B957" t="str">
            <v>Sweden</v>
          </cell>
          <cell r="C957">
            <v>1998</v>
          </cell>
          <cell r="D957">
            <v>90</v>
          </cell>
          <cell r="E957">
            <v>1414</v>
          </cell>
          <cell r="F957">
            <v>90</v>
          </cell>
          <cell r="G957">
            <v>98497</v>
          </cell>
          <cell r="H957" t="str">
            <v>;;=SUM(F25:G25);</v>
          </cell>
          <cell r="I957" t="str">
            <v>.</v>
          </cell>
        </row>
        <row r="958">
          <cell r="A958">
            <v>752</v>
          </cell>
          <cell r="B958" t="str">
            <v>Sweden</v>
          </cell>
          <cell r="C958">
            <v>1998</v>
          </cell>
          <cell r="D958">
            <v>90</v>
          </cell>
          <cell r="E958">
            <v>1014</v>
          </cell>
          <cell r="F958">
            <v>90</v>
          </cell>
          <cell r="G958">
            <v>522416</v>
          </cell>
          <cell r="H958" t="str">
            <v>;;=SUM(F26:G26);</v>
          </cell>
          <cell r="I958" t="str">
            <v>.</v>
          </cell>
        </row>
        <row r="959">
          <cell r="A959">
            <v>752</v>
          </cell>
          <cell r="B959" t="str">
            <v>Sweden</v>
          </cell>
          <cell r="C959">
            <v>1998</v>
          </cell>
          <cell r="D959">
            <v>90</v>
          </cell>
          <cell r="E959">
            <v>1515</v>
          </cell>
          <cell r="F959">
            <v>90</v>
          </cell>
          <cell r="G959">
            <v>99418</v>
          </cell>
          <cell r="H959" t="str">
            <v>;;=SUM(F27:G27);</v>
          </cell>
          <cell r="I959" t="str">
            <v>.</v>
          </cell>
        </row>
        <row r="960">
          <cell r="A960">
            <v>752</v>
          </cell>
          <cell r="B960" t="str">
            <v>Sweden</v>
          </cell>
          <cell r="C960">
            <v>1998</v>
          </cell>
          <cell r="D960">
            <v>90</v>
          </cell>
          <cell r="E960">
            <v>1616</v>
          </cell>
          <cell r="F960">
            <v>90</v>
          </cell>
          <cell r="G960">
            <v>100006</v>
          </cell>
          <cell r="H960" t="str">
            <v>;;=SUM(F28:G28);</v>
          </cell>
          <cell r="I960" t="str">
            <v>.</v>
          </cell>
        </row>
        <row r="961">
          <cell r="A961">
            <v>752</v>
          </cell>
          <cell r="B961" t="str">
            <v>Sweden</v>
          </cell>
          <cell r="C961">
            <v>1998</v>
          </cell>
          <cell r="D961">
            <v>90</v>
          </cell>
          <cell r="E961">
            <v>1717</v>
          </cell>
          <cell r="F961">
            <v>90</v>
          </cell>
          <cell r="G961">
            <v>102950</v>
          </cell>
          <cell r="H961" t="str">
            <v>;;=SUM(F29:G29);</v>
          </cell>
          <cell r="I961" t="str">
            <v>.</v>
          </cell>
        </row>
        <row r="962">
          <cell r="A962">
            <v>752</v>
          </cell>
          <cell r="B962" t="str">
            <v>Sweden</v>
          </cell>
          <cell r="C962">
            <v>1998</v>
          </cell>
          <cell r="D962">
            <v>90</v>
          </cell>
          <cell r="E962">
            <v>1818</v>
          </cell>
          <cell r="F962">
            <v>90</v>
          </cell>
          <cell r="G962">
            <v>101661</v>
          </cell>
          <cell r="H962" t="str">
            <v>;;=SUM(F30:G30);</v>
          </cell>
          <cell r="I962" t="str">
            <v>.</v>
          </cell>
        </row>
        <row r="963">
          <cell r="A963">
            <v>752</v>
          </cell>
          <cell r="B963" t="str">
            <v>Sweden</v>
          </cell>
          <cell r="C963">
            <v>1998</v>
          </cell>
          <cell r="D963">
            <v>90</v>
          </cell>
          <cell r="E963">
            <v>1919</v>
          </cell>
          <cell r="F963">
            <v>90</v>
          </cell>
          <cell r="G963">
            <v>98590</v>
          </cell>
          <cell r="H963" t="str">
            <v>;;=SUM(F31:G31);</v>
          </cell>
          <cell r="I963" t="str">
            <v>.</v>
          </cell>
        </row>
        <row r="964">
          <cell r="A964">
            <v>752</v>
          </cell>
          <cell r="B964" t="str">
            <v>Sweden</v>
          </cell>
          <cell r="C964">
            <v>1998</v>
          </cell>
          <cell r="D964">
            <v>90</v>
          </cell>
          <cell r="E964">
            <v>1519</v>
          </cell>
          <cell r="F964">
            <v>90</v>
          </cell>
          <cell r="G964">
            <v>502625</v>
          </cell>
          <cell r="H964" t="str">
            <v>;;=SUM(F32:G32);</v>
          </cell>
          <cell r="I964" t="str">
            <v>.</v>
          </cell>
        </row>
        <row r="965">
          <cell r="A965">
            <v>752</v>
          </cell>
          <cell r="B965" t="str">
            <v>Sweden</v>
          </cell>
          <cell r="C965">
            <v>1998</v>
          </cell>
          <cell r="D965">
            <v>90</v>
          </cell>
          <cell r="E965">
            <v>2020</v>
          </cell>
          <cell r="F965">
            <v>90</v>
          </cell>
          <cell r="G965">
            <v>101627</v>
          </cell>
          <cell r="H965" t="str">
            <v>;;=SUM(F33:G33);</v>
          </cell>
          <cell r="I965" t="str">
            <v>.</v>
          </cell>
        </row>
        <row r="966">
          <cell r="A966">
            <v>752</v>
          </cell>
          <cell r="B966" t="str">
            <v>Sweden</v>
          </cell>
          <cell r="C966">
            <v>1998</v>
          </cell>
          <cell r="D966">
            <v>90</v>
          </cell>
          <cell r="E966">
            <v>2121</v>
          </cell>
          <cell r="F966">
            <v>90</v>
          </cell>
          <cell r="G966">
            <v>104501</v>
          </cell>
          <cell r="H966" t="str">
            <v>;;=SUM(F34:G34);</v>
          </cell>
          <cell r="I966" t="str">
            <v>.</v>
          </cell>
        </row>
        <row r="967">
          <cell r="A967">
            <v>752</v>
          </cell>
          <cell r="B967" t="str">
            <v>Sweden</v>
          </cell>
          <cell r="C967">
            <v>1998</v>
          </cell>
          <cell r="D967">
            <v>90</v>
          </cell>
          <cell r="E967">
            <v>2222</v>
          </cell>
          <cell r="F967">
            <v>90</v>
          </cell>
          <cell r="G967">
            <v>110221</v>
          </cell>
          <cell r="H967" t="str">
            <v>;;=SUM(F35:G35);</v>
          </cell>
          <cell r="I967" t="str">
            <v>.</v>
          </cell>
        </row>
        <row r="968">
          <cell r="A968">
            <v>752</v>
          </cell>
          <cell r="B968" t="str">
            <v>Sweden</v>
          </cell>
          <cell r="C968">
            <v>1998</v>
          </cell>
          <cell r="D968">
            <v>90</v>
          </cell>
          <cell r="E968">
            <v>2323</v>
          </cell>
          <cell r="F968">
            <v>90</v>
          </cell>
          <cell r="G968">
            <v>116730</v>
          </cell>
          <cell r="H968" t="str">
            <v>;;=SUM(F36:G36);</v>
          </cell>
          <cell r="I968" t="str">
            <v>.</v>
          </cell>
        </row>
        <row r="969">
          <cell r="A969">
            <v>752</v>
          </cell>
          <cell r="B969" t="str">
            <v>Sweden</v>
          </cell>
          <cell r="C969">
            <v>1998</v>
          </cell>
          <cell r="D969">
            <v>90</v>
          </cell>
          <cell r="E969">
            <v>2424</v>
          </cell>
          <cell r="F969">
            <v>90</v>
          </cell>
          <cell r="G969">
            <v>116383</v>
          </cell>
          <cell r="H969" t="str">
            <v>;;=SUM(F37:G37);</v>
          </cell>
          <cell r="I969" t="str">
            <v>.</v>
          </cell>
        </row>
        <row r="970">
          <cell r="A970">
            <v>752</v>
          </cell>
          <cell r="B970" t="str">
            <v>Sweden</v>
          </cell>
          <cell r="C970">
            <v>1998</v>
          </cell>
          <cell r="D970">
            <v>90</v>
          </cell>
          <cell r="E970">
            <v>2024</v>
          </cell>
          <cell r="F970">
            <v>90</v>
          </cell>
          <cell r="G970">
            <v>549462</v>
          </cell>
          <cell r="H970" t="str">
            <v>;;=SUM(F38:G38);</v>
          </cell>
          <cell r="I970" t="str">
            <v>.</v>
          </cell>
        </row>
        <row r="971">
          <cell r="A971">
            <v>752</v>
          </cell>
          <cell r="B971" t="str">
            <v>Sweden</v>
          </cell>
          <cell r="C971">
            <v>1998</v>
          </cell>
          <cell r="D971">
            <v>90</v>
          </cell>
          <cell r="E971">
            <v>2525</v>
          </cell>
          <cell r="F971">
            <v>90</v>
          </cell>
          <cell r="G971">
            <v>119247</v>
          </cell>
          <cell r="H971" t="str">
            <v>;;=SUM(F39:G39);</v>
          </cell>
          <cell r="I971" t="str">
            <v>.</v>
          </cell>
        </row>
        <row r="972">
          <cell r="A972">
            <v>752</v>
          </cell>
          <cell r="B972" t="str">
            <v>Sweden</v>
          </cell>
          <cell r="C972">
            <v>1998</v>
          </cell>
          <cell r="D972">
            <v>90</v>
          </cell>
          <cell r="E972">
            <v>2626</v>
          </cell>
          <cell r="F972">
            <v>90</v>
          </cell>
          <cell r="G972">
            <v>120789</v>
          </cell>
          <cell r="H972" t="str">
            <v>;;=SUM(F40:G40);</v>
          </cell>
          <cell r="I972" t="str">
            <v>.</v>
          </cell>
        </row>
        <row r="973">
          <cell r="A973">
            <v>752</v>
          </cell>
          <cell r="B973" t="str">
            <v>Sweden</v>
          </cell>
          <cell r="C973">
            <v>1998</v>
          </cell>
          <cell r="D973">
            <v>90</v>
          </cell>
          <cell r="E973">
            <v>2727</v>
          </cell>
          <cell r="F973">
            <v>90</v>
          </cell>
          <cell r="G973">
            <v>117501</v>
          </cell>
          <cell r="H973" t="str">
            <v>;;=SUM(F41:G41);</v>
          </cell>
          <cell r="I973" t="str">
            <v>.</v>
          </cell>
        </row>
        <row r="974">
          <cell r="A974">
            <v>752</v>
          </cell>
          <cell r="B974" t="str">
            <v>Sweden</v>
          </cell>
          <cell r="C974">
            <v>1998</v>
          </cell>
          <cell r="D974">
            <v>90</v>
          </cell>
          <cell r="E974">
            <v>2828</v>
          </cell>
          <cell r="F974">
            <v>90</v>
          </cell>
          <cell r="G974">
            <v>116970</v>
          </cell>
          <cell r="H974" t="str">
            <v>;;=SUM(F42:G42);</v>
          </cell>
          <cell r="I974" t="str">
            <v>.</v>
          </cell>
        </row>
        <row r="975">
          <cell r="A975">
            <v>752</v>
          </cell>
          <cell r="B975" t="str">
            <v>Sweden</v>
          </cell>
          <cell r="C975">
            <v>1998</v>
          </cell>
          <cell r="D975">
            <v>90</v>
          </cell>
          <cell r="E975">
            <v>2929</v>
          </cell>
          <cell r="F975">
            <v>90</v>
          </cell>
          <cell r="G975">
            <v>123485</v>
          </cell>
          <cell r="H975" t="str">
            <v>;;=SUM(F43:G43);</v>
          </cell>
          <cell r="I975" t="str">
            <v>.</v>
          </cell>
        </row>
        <row r="976">
          <cell r="A976">
            <v>752</v>
          </cell>
          <cell r="B976" t="str">
            <v>Sweden</v>
          </cell>
          <cell r="C976">
            <v>1998</v>
          </cell>
          <cell r="D976">
            <v>90</v>
          </cell>
          <cell r="E976">
            <v>2529</v>
          </cell>
          <cell r="F976">
            <v>90</v>
          </cell>
          <cell r="G976">
            <v>597992</v>
          </cell>
          <cell r="H976" t="str">
            <v>;;=SUM(F44:G44);</v>
          </cell>
          <cell r="I976" t="str">
            <v>.</v>
          </cell>
        </row>
        <row r="977">
          <cell r="A977">
            <v>752</v>
          </cell>
          <cell r="B977" t="str">
            <v>Sweden</v>
          </cell>
          <cell r="C977">
            <v>1998</v>
          </cell>
          <cell r="D977">
            <v>90</v>
          </cell>
          <cell r="E977">
            <v>3034</v>
          </cell>
          <cell r="F977">
            <v>90</v>
          </cell>
          <cell r="G977">
            <v>658337</v>
          </cell>
          <cell r="H977" t="str">
            <v>;;=SUM(F45:G45);</v>
          </cell>
          <cell r="I977" t="str">
            <v>.</v>
          </cell>
        </row>
        <row r="978">
          <cell r="A978">
            <v>752</v>
          </cell>
          <cell r="B978" t="str">
            <v>Sweden</v>
          </cell>
          <cell r="C978">
            <v>1998</v>
          </cell>
          <cell r="D978">
            <v>90</v>
          </cell>
          <cell r="E978">
            <v>3539</v>
          </cell>
          <cell r="F978">
            <v>90</v>
          </cell>
          <cell r="G978">
            <v>584485</v>
          </cell>
          <cell r="H978" t="str">
            <v>;;=SUM(F46:G46);</v>
          </cell>
          <cell r="I978" t="str">
            <v>.</v>
          </cell>
        </row>
        <row r="979">
          <cell r="A979">
            <v>752</v>
          </cell>
          <cell r="B979" t="str">
            <v>Sweden</v>
          </cell>
          <cell r="C979">
            <v>1998</v>
          </cell>
          <cell r="D979">
            <v>90</v>
          </cell>
          <cell r="E979">
            <v>4099</v>
          </cell>
          <cell r="F979">
            <v>90</v>
          </cell>
          <cell r="G979">
            <v>4300272</v>
          </cell>
          <cell r="H979" t="str">
            <v>;;=SUM(F47:G47);</v>
          </cell>
          <cell r="I979" t="str">
            <v>.</v>
          </cell>
        </row>
        <row r="980">
          <cell r="A980">
            <v>752</v>
          </cell>
          <cell r="B980" t="str">
            <v>Sweden</v>
          </cell>
          <cell r="C980">
            <v>1998</v>
          </cell>
          <cell r="D980">
            <v>90</v>
          </cell>
          <cell r="E980">
            <v>990000</v>
          </cell>
          <cell r="F980">
            <v>90</v>
          </cell>
          <cell r="G980">
            <v>0</v>
          </cell>
          <cell r="H980" t="str">
            <v>n;</v>
          </cell>
          <cell r="I980" t="str">
            <v>n</v>
          </cell>
        </row>
        <row r="981">
          <cell r="A981">
            <v>528</v>
          </cell>
          <cell r="B981" t="str">
            <v>Netherlands</v>
          </cell>
          <cell r="C981">
            <v>1998</v>
          </cell>
          <cell r="D981">
            <v>90</v>
          </cell>
          <cell r="E981">
            <v>1313</v>
          </cell>
          <cell r="F981">
            <v>90</v>
          </cell>
          <cell r="G981">
            <v>181681</v>
          </cell>
          <cell r="H981" t="str">
            <v>;;=SUM(F24:G24);</v>
          </cell>
          <cell r="I981" t="str">
            <v>.</v>
          </cell>
        </row>
        <row r="982">
          <cell r="A982">
            <v>528</v>
          </cell>
          <cell r="B982" t="str">
            <v>Netherlands</v>
          </cell>
          <cell r="C982">
            <v>1998</v>
          </cell>
          <cell r="D982">
            <v>90</v>
          </cell>
          <cell r="E982">
            <v>1414</v>
          </cell>
          <cell r="F982">
            <v>90</v>
          </cell>
          <cell r="G982">
            <v>177370</v>
          </cell>
          <cell r="H982" t="str">
            <v>;;=SUM(F25:G25);</v>
          </cell>
          <cell r="I982" t="str">
            <v>.</v>
          </cell>
        </row>
        <row r="983">
          <cell r="A983">
            <v>528</v>
          </cell>
          <cell r="B983" t="str">
            <v>Netherlands</v>
          </cell>
          <cell r="C983">
            <v>1998</v>
          </cell>
          <cell r="D983">
            <v>90</v>
          </cell>
          <cell r="E983">
            <v>1014</v>
          </cell>
          <cell r="F983">
            <v>90</v>
          </cell>
          <cell r="G983">
            <v>927453</v>
          </cell>
          <cell r="H983" t="str">
            <v>;;=SUM(F26:G26);</v>
          </cell>
          <cell r="I983" t="str">
            <v>.</v>
          </cell>
        </row>
        <row r="984">
          <cell r="A984">
            <v>528</v>
          </cell>
          <cell r="B984" t="str">
            <v>Netherlands</v>
          </cell>
          <cell r="C984">
            <v>1998</v>
          </cell>
          <cell r="D984">
            <v>90</v>
          </cell>
          <cell r="E984">
            <v>1515</v>
          </cell>
          <cell r="F984">
            <v>90</v>
          </cell>
          <cell r="G984">
            <v>179402</v>
          </cell>
          <cell r="H984" t="str">
            <v>;;=SUM(F27:G27);</v>
          </cell>
          <cell r="I984" t="str">
            <v>.</v>
          </cell>
        </row>
        <row r="985">
          <cell r="A985">
            <v>528</v>
          </cell>
          <cell r="B985" t="str">
            <v>Netherlands</v>
          </cell>
          <cell r="C985">
            <v>1998</v>
          </cell>
          <cell r="D985">
            <v>90</v>
          </cell>
          <cell r="E985">
            <v>1616</v>
          </cell>
          <cell r="F985">
            <v>90</v>
          </cell>
          <cell r="G985">
            <v>185892</v>
          </cell>
          <cell r="H985" t="str">
            <v>;;=SUM(F28:G28);</v>
          </cell>
          <cell r="I985" t="str">
            <v>.</v>
          </cell>
        </row>
        <row r="986">
          <cell r="A986">
            <v>528</v>
          </cell>
          <cell r="B986" t="str">
            <v>Netherlands</v>
          </cell>
          <cell r="C986">
            <v>1998</v>
          </cell>
          <cell r="D986">
            <v>90</v>
          </cell>
          <cell r="E986">
            <v>1717</v>
          </cell>
          <cell r="F986">
            <v>90</v>
          </cell>
          <cell r="G986">
            <v>189578</v>
          </cell>
          <cell r="H986" t="str">
            <v>;;=SUM(F29:G29);</v>
          </cell>
          <cell r="I986" t="str">
            <v>.</v>
          </cell>
        </row>
        <row r="987">
          <cell r="A987">
            <v>528</v>
          </cell>
          <cell r="B987" t="str">
            <v>Netherlands</v>
          </cell>
          <cell r="C987">
            <v>1998</v>
          </cell>
          <cell r="D987">
            <v>90</v>
          </cell>
          <cell r="E987">
            <v>1818</v>
          </cell>
          <cell r="F987">
            <v>90</v>
          </cell>
          <cell r="G987">
            <v>184621</v>
          </cell>
          <cell r="H987" t="str">
            <v>;;=SUM(F30:G30);</v>
          </cell>
          <cell r="I987" t="str">
            <v>.</v>
          </cell>
        </row>
        <row r="988">
          <cell r="A988">
            <v>528</v>
          </cell>
          <cell r="B988" t="str">
            <v>Netherlands</v>
          </cell>
          <cell r="C988">
            <v>1998</v>
          </cell>
          <cell r="D988">
            <v>90</v>
          </cell>
          <cell r="E988">
            <v>1919</v>
          </cell>
          <cell r="F988">
            <v>90</v>
          </cell>
          <cell r="G988">
            <v>186747</v>
          </cell>
          <cell r="H988" t="str">
            <v>;;=SUM(F31:G31);</v>
          </cell>
          <cell r="I988" t="str">
            <v>.</v>
          </cell>
        </row>
        <row r="989">
          <cell r="A989">
            <v>528</v>
          </cell>
          <cell r="B989" t="str">
            <v>Netherlands</v>
          </cell>
          <cell r="C989">
            <v>1998</v>
          </cell>
          <cell r="D989">
            <v>90</v>
          </cell>
          <cell r="E989">
            <v>1519</v>
          </cell>
          <cell r="F989">
            <v>90</v>
          </cell>
          <cell r="G989">
            <v>926240</v>
          </cell>
          <cell r="H989" t="str">
            <v>;;=SUM(F32:G32);</v>
          </cell>
          <cell r="I989" t="str">
            <v>.</v>
          </cell>
        </row>
        <row r="990">
          <cell r="A990">
            <v>528</v>
          </cell>
          <cell r="B990" t="str">
            <v>Netherlands</v>
          </cell>
          <cell r="C990">
            <v>1998</v>
          </cell>
          <cell r="D990">
            <v>90</v>
          </cell>
          <cell r="E990">
            <v>2020</v>
          </cell>
          <cell r="F990">
            <v>90</v>
          </cell>
          <cell r="G990">
            <v>185675</v>
          </cell>
          <cell r="H990" t="str">
            <v>;;=SUM(F33:G33);</v>
          </cell>
          <cell r="I990" t="str">
            <v>.</v>
          </cell>
        </row>
        <row r="991">
          <cell r="A991">
            <v>528</v>
          </cell>
          <cell r="B991" t="str">
            <v>Netherlands</v>
          </cell>
          <cell r="C991">
            <v>1998</v>
          </cell>
          <cell r="D991">
            <v>90</v>
          </cell>
          <cell r="E991">
            <v>2121</v>
          </cell>
          <cell r="F991">
            <v>90</v>
          </cell>
          <cell r="G991">
            <v>189590</v>
          </cell>
          <cell r="H991" t="str">
            <v>;;=SUM(F34:G34);</v>
          </cell>
          <cell r="I991" t="str">
            <v>.</v>
          </cell>
        </row>
        <row r="992">
          <cell r="A992">
            <v>528</v>
          </cell>
          <cell r="B992" t="str">
            <v>Netherlands</v>
          </cell>
          <cell r="C992">
            <v>1998</v>
          </cell>
          <cell r="D992">
            <v>90</v>
          </cell>
          <cell r="E992">
            <v>2222</v>
          </cell>
          <cell r="F992">
            <v>90</v>
          </cell>
          <cell r="G992">
            <v>192712</v>
          </cell>
          <cell r="H992" t="str">
            <v>;;=SUM(F35:G35);</v>
          </cell>
          <cell r="I992" t="str">
            <v>.</v>
          </cell>
        </row>
        <row r="993">
          <cell r="A993">
            <v>528</v>
          </cell>
          <cell r="B993" t="str">
            <v>Netherlands</v>
          </cell>
          <cell r="C993">
            <v>1998</v>
          </cell>
          <cell r="D993">
            <v>90</v>
          </cell>
          <cell r="E993">
            <v>2323</v>
          </cell>
          <cell r="F993">
            <v>90</v>
          </cell>
          <cell r="G993">
            <v>203801</v>
          </cell>
          <cell r="H993" t="str">
            <v>;;=SUM(F36:G36);</v>
          </cell>
          <cell r="I993" t="str">
            <v>.</v>
          </cell>
        </row>
        <row r="994">
          <cell r="A994">
            <v>528</v>
          </cell>
          <cell r="B994" t="str">
            <v>Netherlands</v>
          </cell>
          <cell r="C994">
            <v>1998</v>
          </cell>
          <cell r="D994">
            <v>90</v>
          </cell>
          <cell r="E994">
            <v>2424</v>
          </cell>
          <cell r="F994">
            <v>90</v>
          </cell>
          <cell r="G994">
            <v>213755</v>
          </cell>
          <cell r="H994" t="str">
            <v>;;=SUM(F37:G37);</v>
          </cell>
          <cell r="I994" t="str">
            <v>.</v>
          </cell>
        </row>
        <row r="995">
          <cell r="A995">
            <v>528</v>
          </cell>
          <cell r="B995" t="str">
            <v>Netherlands</v>
          </cell>
          <cell r="C995">
            <v>1998</v>
          </cell>
          <cell r="D995">
            <v>90</v>
          </cell>
          <cell r="E995">
            <v>2024</v>
          </cell>
          <cell r="F995">
            <v>90</v>
          </cell>
          <cell r="G995">
            <v>985533</v>
          </cell>
          <cell r="H995" t="str">
            <v>;;=SUM(F38:G38);</v>
          </cell>
          <cell r="I995" t="str">
            <v>.</v>
          </cell>
        </row>
        <row r="996">
          <cell r="A996">
            <v>528</v>
          </cell>
          <cell r="B996" t="str">
            <v>Netherlands</v>
          </cell>
          <cell r="C996">
            <v>1998</v>
          </cell>
          <cell r="D996">
            <v>90</v>
          </cell>
          <cell r="E996">
            <v>2525</v>
          </cell>
          <cell r="F996">
            <v>90</v>
          </cell>
          <cell r="G996">
            <v>234662</v>
          </cell>
          <cell r="H996" t="str">
            <v>;;=SUM(F39:G39);</v>
          </cell>
          <cell r="I996" t="str">
            <v>.</v>
          </cell>
        </row>
        <row r="997">
          <cell r="A997">
            <v>528</v>
          </cell>
          <cell r="B997" t="str">
            <v>Netherlands</v>
          </cell>
          <cell r="C997">
            <v>1998</v>
          </cell>
          <cell r="D997">
            <v>90</v>
          </cell>
          <cell r="E997">
            <v>2626</v>
          </cell>
          <cell r="F997">
            <v>90</v>
          </cell>
          <cell r="G997">
            <v>248371</v>
          </cell>
          <cell r="H997" t="str">
            <v>;;=SUM(F40:G40);</v>
          </cell>
          <cell r="I997" t="str">
            <v>.</v>
          </cell>
        </row>
        <row r="998">
          <cell r="A998">
            <v>528</v>
          </cell>
          <cell r="B998" t="str">
            <v>Netherlands</v>
          </cell>
          <cell r="C998">
            <v>1998</v>
          </cell>
          <cell r="D998">
            <v>90</v>
          </cell>
          <cell r="E998">
            <v>2727</v>
          </cell>
          <cell r="F998">
            <v>90</v>
          </cell>
          <cell r="G998">
            <v>261013</v>
          </cell>
          <cell r="H998" t="str">
            <v>;;=SUM(F41:G41);</v>
          </cell>
          <cell r="I998" t="str">
            <v>.</v>
          </cell>
        </row>
        <row r="999">
          <cell r="A999">
            <v>528</v>
          </cell>
          <cell r="B999" t="str">
            <v>Netherlands</v>
          </cell>
          <cell r="C999">
            <v>1998</v>
          </cell>
          <cell r="D999">
            <v>90</v>
          </cell>
          <cell r="E999">
            <v>2828</v>
          </cell>
          <cell r="F999">
            <v>90</v>
          </cell>
          <cell r="G999">
            <v>269265</v>
          </cell>
          <cell r="H999" t="str">
            <v>;;=SUM(F42:G42);</v>
          </cell>
          <cell r="I999" t="str">
            <v>.</v>
          </cell>
        </row>
        <row r="1000">
          <cell r="A1000">
            <v>528</v>
          </cell>
          <cell r="B1000" t="str">
            <v>Netherlands</v>
          </cell>
          <cell r="C1000">
            <v>1998</v>
          </cell>
          <cell r="D1000">
            <v>90</v>
          </cell>
          <cell r="E1000">
            <v>2929</v>
          </cell>
          <cell r="F1000">
            <v>90</v>
          </cell>
          <cell r="G1000">
            <v>258183</v>
          </cell>
          <cell r="H1000" t="str">
            <v>;;=SUM(F43:G43);</v>
          </cell>
          <cell r="I1000" t="str">
            <v>.</v>
          </cell>
        </row>
        <row r="1001">
          <cell r="A1001">
            <v>528</v>
          </cell>
          <cell r="B1001" t="str">
            <v>Netherlands</v>
          </cell>
          <cell r="C1001">
            <v>1998</v>
          </cell>
          <cell r="D1001">
            <v>90</v>
          </cell>
          <cell r="E1001">
            <v>2529</v>
          </cell>
          <cell r="F1001">
            <v>90</v>
          </cell>
          <cell r="G1001">
            <v>1271494</v>
          </cell>
          <cell r="H1001" t="str">
            <v>;;=SUM(F44:G44);</v>
          </cell>
          <cell r="I1001" t="str">
            <v>.</v>
          </cell>
        </row>
        <row r="1002">
          <cell r="A1002">
            <v>528</v>
          </cell>
          <cell r="B1002" t="str">
            <v>Netherlands</v>
          </cell>
          <cell r="C1002">
            <v>1998</v>
          </cell>
          <cell r="D1002">
            <v>90</v>
          </cell>
          <cell r="E1002">
            <v>3034</v>
          </cell>
          <cell r="F1002">
            <v>90</v>
          </cell>
          <cell r="G1002">
            <v>1316203</v>
          </cell>
          <cell r="H1002" t="str">
            <v>;;=SUM(F45:G45);</v>
          </cell>
          <cell r="I1002" t="str">
            <v>.</v>
          </cell>
        </row>
        <row r="1003">
          <cell r="A1003">
            <v>528</v>
          </cell>
          <cell r="B1003" t="str">
            <v>Netherlands</v>
          </cell>
          <cell r="C1003">
            <v>1998</v>
          </cell>
          <cell r="D1003">
            <v>90</v>
          </cell>
          <cell r="E1003">
            <v>3539</v>
          </cell>
          <cell r="F1003">
            <v>90</v>
          </cell>
          <cell r="G1003">
            <v>1275395</v>
          </cell>
          <cell r="H1003" t="str">
            <v>;;=SUM(F46:G46);</v>
          </cell>
          <cell r="I1003" t="str">
            <v>.</v>
          </cell>
        </row>
        <row r="1004">
          <cell r="A1004">
            <v>528</v>
          </cell>
          <cell r="B1004" t="str">
            <v>Netherlands</v>
          </cell>
          <cell r="C1004">
            <v>1998</v>
          </cell>
          <cell r="D1004">
            <v>90</v>
          </cell>
          <cell r="E1004">
            <v>4099</v>
          </cell>
          <cell r="F1004">
            <v>90</v>
          </cell>
          <cell r="G1004">
            <v>3383804</v>
          </cell>
          <cell r="H1004" t="str">
            <v/>
          </cell>
          <cell r="I1004" t="str">
            <v>.</v>
          </cell>
        </row>
        <row r="1005">
          <cell r="A1005">
            <v>528</v>
          </cell>
          <cell r="B1005" t="str">
            <v>Netherlands</v>
          </cell>
          <cell r="C1005">
            <v>1998</v>
          </cell>
          <cell r="D1005">
            <v>90</v>
          </cell>
          <cell r="E1005">
            <v>990000</v>
          </cell>
          <cell r="F1005">
            <v>90</v>
          </cell>
          <cell r="G1005">
            <v>0</v>
          </cell>
          <cell r="H1005" t="str">
            <v>n;</v>
          </cell>
          <cell r="I1005" t="str">
            <v>n</v>
          </cell>
        </row>
        <row r="1006">
          <cell r="A1006">
            <v>250</v>
          </cell>
          <cell r="B1006" t="str">
            <v>France</v>
          </cell>
          <cell r="C1006">
            <v>1998</v>
          </cell>
          <cell r="D1006">
            <v>90</v>
          </cell>
          <cell r="E1006">
            <v>900000</v>
          </cell>
          <cell r="F1006">
            <v>90</v>
          </cell>
          <cell r="G1006">
            <v>58722571</v>
          </cell>
          <cell r="H1006" t="str">
            <v>;;=SUM(F11:G11);</v>
          </cell>
          <cell r="I1006" t="str">
            <v>.</v>
          </cell>
        </row>
        <row r="1007">
          <cell r="A1007">
            <v>250</v>
          </cell>
          <cell r="B1007" t="str">
            <v>France</v>
          </cell>
          <cell r="C1007">
            <v>1998</v>
          </cell>
          <cell r="D1007">
            <v>90</v>
          </cell>
          <cell r="E1007">
            <v>300</v>
          </cell>
          <cell r="F1007">
            <v>90</v>
          </cell>
          <cell r="G1007">
            <v>2153674</v>
          </cell>
          <cell r="H1007" t="str">
            <v>;;=SUM(F12:G12);</v>
          </cell>
          <cell r="I1007" t="str">
            <v>.</v>
          </cell>
        </row>
        <row r="1008">
          <cell r="A1008">
            <v>250</v>
          </cell>
          <cell r="B1008" t="str">
            <v>France</v>
          </cell>
          <cell r="C1008">
            <v>1998</v>
          </cell>
          <cell r="D1008">
            <v>90</v>
          </cell>
          <cell r="E1008">
            <v>303</v>
          </cell>
          <cell r="F1008">
            <v>90</v>
          </cell>
          <cell r="G1008">
            <v>700478</v>
          </cell>
          <cell r="H1008" t="str">
            <v>;;=SUM(F13:G13);</v>
          </cell>
          <cell r="I1008" t="str">
            <v>.</v>
          </cell>
        </row>
        <row r="1009">
          <cell r="A1009">
            <v>208</v>
          </cell>
          <cell r="B1009" t="str">
            <v>Denmark</v>
          </cell>
          <cell r="C1009">
            <v>1998</v>
          </cell>
          <cell r="D1009">
            <v>90</v>
          </cell>
          <cell r="E1009">
            <v>900000</v>
          </cell>
          <cell r="F1009">
            <v>90</v>
          </cell>
          <cell r="G1009">
            <v>5294860</v>
          </cell>
          <cell r="H1009" t="str">
            <v>;;=SUM(F11:G11);</v>
          </cell>
          <cell r="I1009" t="str">
            <v>.</v>
          </cell>
        </row>
        <row r="1010">
          <cell r="A1010">
            <v>208</v>
          </cell>
          <cell r="B1010" t="str">
            <v>Denmark</v>
          </cell>
          <cell r="C1010">
            <v>1998</v>
          </cell>
          <cell r="D1010">
            <v>90</v>
          </cell>
          <cell r="E1010">
            <v>300</v>
          </cell>
          <cell r="F1010">
            <v>90</v>
          </cell>
          <cell r="G1010">
            <v>206606</v>
          </cell>
          <cell r="H1010" t="str">
            <v>;;=SUM(F12:G12);</v>
          </cell>
          <cell r="I1010" t="str">
            <v>.</v>
          </cell>
        </row>
        <row r="1011">
          <cell r="A1011">
            <v>208</v>
          </cell>
          <cell r="B1011" t="str">
            <v>Denmark</v>
          </cell>
          <cell r="C1011">
            <v>1998</v>
          </cell>
          <cell r="D1011">
            <v>90</v>
          </cell>
          <cell r="E1011">
            <v>303</v>
          </cell>
          <cell r="F1011">
            <v>90</v>
          </cell>
          <cell r="G1011">
            <v>71000</v>
          </cell>
          <cell r="H1011" t="str">
            <v>;;=SUM(F13:G13);</v>
          </cell>
          <cell r="I1011" t="str">
            <v>.</v>
          </cell>
        </row>
        <row r="1012">
          <cell r="A1012">
            <v>208</v>
          </cell>
          <cell r="B1012" t="str">
            <v>Denmark</v>
          </cell>
          <cell r="C1012">
            <v>1998</v>
          </cell>
          <cell r="D1012">
            <v>90</v>
          </cell>
          <cell r="E1012">
            <v>404</v>
          </cell>
          <cell r="F1012">
            <v>90</v>
          </cell>
          <cell r="G1012">
            <v>68686</v>
          </cell>
          <cell r="H1012" t="str">
            <v>;;=SUM(F14:G14);</v>
          </cell>
          <cell r="I1012" t="str">
            <v>.</v>
          </cell>
        </row>
        <row r="1013">
          <cell r="A1013">
            <v>208</v>
          </cell>
          <cell r="B1013" t="str">
            <v>Denmark</v>
          </cell>
          <cell r="C1013">
            <v>1998</v>
          </cell>
          <cell r="D1013">
            <v>90</v>
          </cell>
          <cell r="E1013">
            <v>505</v>
          </cell>
          <cell r="F1013">
            <v>90</v>
          </cell>
          <cell r="G1013">
            <v>69281</v>
          </cell>
          <cell r="H1013" t="str">
            <v>;;=SUM(F15:G15);</v>
          </cell>
          <cell r="I1013" t="str">
            <v>.</v>
          </cell>
        </row>
        <row r="1014">
          <cell r="A1014">
            <v>208</v>
          </cell>
          <cell r="B1014" t="str">
            <v>Denmark</v>
          </cell>
          <cell r="C1014">
            <v>1998</v>
          </cell>
          <cell r="D1014">
            <v>90</v>
          </cell>
          <cell r="E1014">
            <v>606</v>
          </cell>
          <cell r="F1014">
            <v>90</v>
          </cell>
          <cell r="G1014">
            <v>66139</v>
          </cell>
          <cell r="H1014" t="str">
            <v>;;=SUM(F16:G16);</v>
          </cell>
          <cell r="I1014" t="str">
            <v>.</v>
          </cell>
        </row>
        <row r="1015">
          <cell r="A1015">
            <v>208</v>
          </cell>
          <cell r="B1015" t="str">
            <v>Denmark</v>
          </cell>
          <cell r="C1015">
            <v>1998</v>
          </cell>
          <cell r="D1015">
            <v>90</v>
          </cell>
          <cell r="E1015">
            <v>707</v>
          </cell>
          <cell r="F1015">
            <v>90</v>
          </cell>
          <cell r="G1015">
            <v>65440</v>
          </cell>
          <cell r="H1015" t="str">
            <v>;;=SUM(F17:G17);</v>
          </cell>
          <cell r="I1015" t="str">
            <v>.</v>
          </cell>
        </row>
        <row r="1016">
          <cell r="A1016">
            <v>208</v>
          </cell>
          <cell r="B1016" t="str">
            <v>Denmark</v>
          </cell>
          <cell r="C1016">
            <v>1998</v>
          </cell>
          <cell r="D1016">
            <v>90</v>
          </cell>
          <cell r="E1016">
            <v>808</v>
          </cell>
          <cell r="F1016">
            <v>90</v>
          </cell>
          <cell r="G1016">
            <v>63407</v>
          </cell>
          <cell r="H1016" t="str">
            <v>;;=SUM(F18:G18);</v>
          </cell>
          <cell r="I1016" t="str">
            <v>.</v>
          </cell>
        </row>
        <row r="1017">
          <cell r="A1017">
            <v>208</v>
          </cell>
          <cell r="B1017" t="str">
            <v>Denmark</v>
          </cell>
          <cell r="C1017">
            <v>1998</v>
          </cell>
          <cell r="D1017">
            <v>90</v>
          </cell>
          <cell r="E1017">
            <v>909</v>
          </cell>
          <cell r="F1017">
            <v>90</v>
          </cell>
          <cell r="G1017">
            <v>61050</v>
          </cell>
          <cell r="H1017" t="str">
            <v>;;=SUM(F19:G19);</v>
          </cell>
          <cell r="I1017" t="str">
            <v>.</v>
          </cell>
        </row>
        <row r="1018">
          <cell r="A1018">
            <v>208</v>
          </cell>
          <cell r="B1018" t="str">
            <v>Denmark</v>
          </cell>
          <cell r="C1018">
            <v>1998</v>
          </cell>
          <cell r="D1018">
            <v>90</v>
          </cell>
          <cell r="E1018">
            <v>509</v>
          </cell>
          <cell r="F1018">
            <v>90</v>
          </cell>
          <cell r="G1018">
            <v>325317</v>
          </cell>
          <cell r="H1018" t="str">
            <v>;;=SUM(F20:G20);</v>
          </cell>
          <cell r="I1018" t="str">
            <v>.</v>
          </cell>
        </row>
        <row r="1019">
          <cell r="A1019">
            <v>208</v>
          </cell>
          <cell r="B1019" t="str">
            <v>Denmark</v>
          </cell>
          <cell r="C1019">
            <v>1998</v>
          </cell>
          <cell r="D1019">
            <v>90</v>
          </cell>
          <cell r="E1019">
            <v>1010</v>
          </cell>
          <cell r="F1019">
            <v>90</v>
          </cell>
          <cell r="G1019">
            <v>58400</v>
          </cell>
          <cell r="H1019" t="str">
            <v>;;=SUM(F21:G21);</v>
          </cell>
          <cell r="I1019" t="str">
            <v>.</v>
          </cell>
        </row>
        <row r="1020">
          <cell r="A1020">
            <v>208</v>
          </cell>
          <cell r="B1020" t="str">
            <v>Denmark</v>
          </cell>
          <cell r="C1020">
            <v>1998</v>
          </cell>
          <cell r="D1020">
            <v>90</v>
          </cell>
          <cell r="E1020">
            <v>1111</v>
          </cell>
          <cell r="F1020">
            <v>90</v>
          </cell>
          <cell r="G1020">
            <v>57811</v>
          </cell>
          <cell r="H1020" t="str">
            <v>;;=SUM(F22:G22);</v>
          </cell>
          <cell r="I1020" t="str">
            <v>.</v>
          </cell>
        </row>
        <row r="1021">
          <cell r="A1021">
            <v>208</v>
          </cell>
          <cell r="B1021" t="str">
            <v>Denmark</v>
          </cell>
          <cell r="C1021">
            <v>1998</v>
          </cell>
          <cell r="D1021">
            <v>90</v>
          </cell>
          <cell r="E1021">
            <v>1212</v>
          </cell>
          <cell r="F1021">
            <v>90</v>
          </cell>
          <cell r="G1021">
            <v>56437</v>
          </cell>
          <cell r="H1021" t="str">
            <v>;;=SUM(F23:G23);</v>
          </cell>
          <cell r="I1021" t="str">
            <v>.</v>
          </cell>
        </row>
        <row r="1022">
          <cell r="A1022">
            <v>208</v>
          </cell>
          <cell r="B1022" t="str">
            <v>Denmark</v>
          </cell>
          <cell r="C1022">
            <v>1998</v>
          </cell>
          <cell r="D1022">
            <v>90</v>
          </cell>
          <cell r="E1022">
            <v>1313</v>
          </cell>
          <cell r="F1022">
            <v>90</v>
          </cell>
          <cell r="G1022">
            <v>54494</v>
          </cell>
          <cell r="H1022" t="str">
            <v>;;=SUM(F24:G24);</v>
          </cell>
          <cell r="I1022" t="str">
            <v>.</v>
          </cell>
        </row>
        <row r="1023">
          <cell r="A1023">
            <v>208</v>
          </cell>
          <cell r="B1023" t="str">
            <v>Denmark</v>
          </cell>
          <cell r="C1023">
            <v>1998</v>
          </cell>
          <cell r="D1023">
            <v>90</v>
          </cell>
          <cell r="E1023">
            <v>1414</v>
          </cell>
          <cell r="F1023">
            <v>90</v>
          </cell>
          <cell r="G1023">
            <v>53437</v>
          </cell>
          <cell r="H1023" t="str">
            <v>;;=SUM(F25:G25);</v>
          </cell>
          <cell r="I1023" t="str">
            <v>.</v>
          </cell>
        </row>
        <row r="1024">
          <cell r="A1024">
            <v>208</v>
          </cell>
          <cell r="B1024" t="str">
            <v>Denmark</v>
          </cell>
          <cell r="C1024">
            <v>1998</v>
          </cell>
          <cell r="D1024">
            <v>90</v>
          </cell>
          <cell r="E1024">
            <v>1014</v>
          </cell>
          <cell r="F1024">
            <v>90</v>
          </cell>
          <cell r="G1024">
            <v>280579</v>
          </cell>
          <cell r="H1024" t="str">
            <v>;;=SUM(F26:G26);</v>
          </cell>
          <cell r="I1024" t="str">
            <v>.</v>
          </cell>
        </row>
        <row r="1025">
          <cell r="A1025">
            <v>208</v>
          </cell>
          <cell r="B1025" t="str">
            <v>Denmark</v>
          </cell>
          <cell r="C1025">
            <v>1998</v>
          </cell>
          <cell r="D1025">
            <v>90</v>
          </cell>
          <cell r="E1025">
            <v>1515</v>
          </cell>
          <cell r="F1025">
            <v>90</v>
          </cell>
          <cell r="G1025">
            <v>55325</v>
          </cell>
          <cell r="H1025" t="str">
            <v>;;=SUM(F27:G27);</v>
          </cell>
          <cell r="I1025" t="str">
            <v>.</v>
          </cell>
        </row>
        <row r="1026">
          <cell r="A1026">
            <v>208</v>
          </cell>
          <cell r="B1026" t="str">
            <v>Denmark</v>
          </cell>
          <cell r="C1026">
            <v>1998</v>
          </cell>
          <cell r="D1026">
            <v>90</v>
          </cell>
          <cell r="E1026">
            <v>1616</v>
          </cell>
          <cell r="F1026">
            <v>90</v>
          </cell>
          <cell r="G1026">
            <v>55628</v>
          </cell>
          <cell r="H1026" t="str">
            <v>;;=SUM(F28:G28);</v>
          </cell>
          <cell r="I1026" t="str">
            <v>.</v>
          </cell>
        </row>
        <row r="1027">
          <cell r="A1027">
            <v>208</v>
          </cell>
          <cell r="B1027" t="str">
            <v>Denmark</v>
          </cell>
          <cell r="C1027">
            <v>1998</v>
          </cell>
          <cell r="D1027">
            <v>90</v>
          </cell>
          <cell r="E1027">
            <v>1717</v>
          </cell>
          <cell r="F1027">
            <v>90</v>
          </cell>
          <cell r="G1027">
            <v>60017</v>
          </cell>
          <cell r="H1027" t="str">
            <v>;;=SUM(F29:G29);</v>
          </cell>
          <cell r="I1027" t="str">
            <v>.</v>
          </cell>
        </row>
        <row r="1028">
          <cell r="A1028">
            <v>208</v>
          </cell>
          <cell r="B1028" t="str">
            <v>Denmark</v>
          </cell>
          <cell r="C1028">
            <v>1998</v>
          </cell>
          <cell r="D1028">
            <v>90</v>
          </cell>
          <cell r="E1028">
            <v>1818</v>
          </cell>
          <cell r="F1028">
            <v>90</v>
          </cell>
          <cell r="G1028">
            <v>62015</v>
          </cell>
          <cell r="H1028" t="str">
            <v>;;=SUM(F30:G30);</v>
          </cell>
          <cell r="I1028" t="str">
            <v>.</v>
          </cell>
        </row>
        <row r="1029">
          <cell r="A1029">
            <v>208</v>
          </cell>
          <cell r="B1029" t="str">
            <v>Denmark</v>
          </cell>
          <cell r="C1029">
            <v>1998</v>
          </cell>
          <cell r="D1029">
            <v>90</v>
          </cell>
          <cell r="E1029">
            <v>1919</v>
          </cell>
          <cell r="F1029">
            <v>90</v>
          </cell>
          <cell r="G1029">
            <v>64472</v>
          </cell>
          <cell r="H1029" t="str">
            <v>;;=SUM(F31:G31);</v>
          </cell>
          <cell r="I1029" t="str">
            <v>.</v>
          </cell>
        </row>
        <row r="1030">
          <cell r="A1030">
            <v>208</v>
          </cell>
          <cell r="B1030" t="str">
            <v>Denmark</v>
          </cell>
          <cell r="C1030">
            <v>1998</v>
          </cell>
          <cell r="D1030">
            <v>90</v>
          </cell>
          <cell r="E1030">
            <v>1519</v>
          </cell>
          <cell r="F1030">
            <v>90</v>
          </cell>
          <cell r="G1030">
            <v>297457</v>
          </cell>
          <cell r="H1030" t="str">
            <v>;;=SUM(F32:G32);</v>
          </cell>
          <cell r="I1030" t="str">
            <v>.</v>
          </cell>
        </row>
        <row r="1031">
          <cell r="A1031">
            <v>208</v>
          </cell>
          <cell r="B1031" t="str">
            <v>Denmark</v>
          </cell>
          <cell r="C1031">
            <v>1998</v>
          </cell>
          <cell r="D1031">
            <v>90</v>
          </cell>
          <cell r="E1031">
            <v>2020</v>
          </cell>
          <cell r="F1031">
            <v>90</v>
          </cell>
          <cell r="G1031">
            <v>64599</v>
          </cell>
          <cell r="H1031" t="str">
            <v>;;=SUM(F33:G33);</v>
          </cell>
          <cell r="I1031" t="str">
            <v>.</v>
          </cell>
        </row>
        <row r="1032">
          <cell r="A1032">
            <v>208</v>
          </cell>
          <cell r="B1032" t="str">
            <v>Denmark</v>
          </cell>
          <cell r="C1032">
            <v>1998</v>
          </cell>
          <cell r="D1032">
            <v>90</v>
          </cell>
          <cell r="E1032">
            <v>2121</v>
          </cell>
          <cell r="F1032">
            <v>90</v>
          </cell>
          <cell r="G1032">
            <v>68402</v>
          </cell>
          <cell r="H1032" t="str">
            <v>;;=SUM(F34:G34);</v>
          </cell>
          <cell r="I1032" t="str">
            <v>.</v>
          </cell>
        </row>
        <row r="1033">
          <cell r="A1033">
            <v>208</v>
          </cell>
          <cell r="B1033" t="str">
            <v>Denmark</v>
          </cell>
          <cell r="C1033">
            <v>1998</v>
          </cell>
          <cell r="D1033">
            <v>90</v>
          </cell>
          <cell r="E1033">
            <v>2222</v>
          </cell>
          <cell r="F1033">
            <v>90</v>
          </cell>
          <cell r="G1033">
            <v>75239</v>
          </cell>
          <cell r="H1033" t="str">
            <v>;;=SUM(F35:G35);</v>
          </cell>
          <cell r="I1033" t="str">
            <v>.</v>
          </cell>
        </row>
        <row r="1034">
          <cell r="A1034">
            <v>208</v>
          </cell>
          <cell r="B1034" t="str">
            <v>Denmark</v>
          </cell>
          <cell r="C1034">
            <v>1998</v>
          </cell>
          <cell r="D1034">
            <v>90</v>
          </cell>
          <cell r="E1034">
            <v>2323</v>
          </cell>
          <cell r="F1034">
            <v>90</v>
          </cell>
          <cell r="G1034">
            <v>74748</v>
          </cell>
          <cell r="H1034" t="str">
            <v>;;=SUM(F36:G36);</v>
          </cell>
          <cell r="I1034" t="str">
            <v>.</v>
          </cell>
        </row>
        <row r="1035">
          <cell r="A1035">
            <v>208</v>
          </cell>
          <cell r="B1035" t="str">
            <v>Denmark</v>
          </cell>
          <cell r="C1035">
            <v>1998</v>
          </cell>
          <cell r="D1035">
            <v>90</v>
          </cell>
          <cell r="E1035">
            <v>2424</v>
          </cell>
          <cell r="F1035">
            <v>90</v>
          </cell>
          <cell r="G1035">
            <v>74932</v>
          </cell>
          <cell r="H1035" t="str">
            <v>;;=SUM(F37:G37);</v>
          </cell>
          <cell r="I1035" t="str">
            <v>.</v>
          </cell>
        </row>
        <row r="1036">
          <cell r="A1036">
            <v>208</v>
          </cell>
          <cell r="B1036" t="str">
            <v>Denmark</v>
          </cell>
          <cell r="C1036">
            <v>1998</v>
          </cell>
          <cell r="D1036">
            <v>90</v>
          </cell>
          <cell r="E1036">
            <v>2024</v>
          </cell>
          <cell r="F1036">
            <v>90</v>
          </cell>
          <cell r="G1036">
            <v>357920</v>
          </cell>
          <cell r="H1036" t="str">
            <v>;;=SUM(F38:G38);</v>
          </cell>
          <cell r="I1036" t="str">
            <v>.</v>
          </cell>
        </row>
        <row r="1037">
          <cell r="A1037">
            <v>208</v>
          </cell>
          <cell r="B1037" t="str">
            <v>Denmark</v>
          </cell>
          <cell r="C1037">
            <v>1998</v>
          </cell>
          <cell r="D1037">
            <v>90</v>
          </cell>
          <cell r="E1037">
            <v>2525</v>
          </cell>
          <cell r="F1037">
            <v>90</v>
          </cell>
          <cell r="G1037">
            <v>78732</v>
          </cell>
          <cell r="H1037" t="str">
            <v>;;=SUM(F39:G39);</v>
          </cell>
          <cell r="I1037" t="str">
            <v>.</v>
          </cell>
        </row>
        <row r="1038">
          <cell r="A1038">
            <v>208</v>
          </cell>
          <cell r="B1038" t="str">
            <v>Denmark</v>
          </cell>
          <cell r="C1038">
            <v>1998</v>
          </cell>
          <cell r="D1038">
            <v>90</v>
          </cell>
          <cell r="E1038">
            <v>2626</v>
          </cell>
          <cell r="F1038">
            <v>90</v>
          </cell>
          <cell r="G1038">
            <v>78240</v>
          </cell>
          <cell r="H1038" t="str">
            <v>;;=SUM(F40:G40);</v>
          </cell>
          <cell r="I1038" t="str">
            <v>.</v>
          </cell>
        </row>
        <row r="1039">
          <cell r="A1039">
            <v>208</v>
          </cell>
          <cell r="B1039" t="str">
            <v>Denmark</v>
          </cell>
          <cell r="C1039">
            <v>1998</v>
          </cell>
          <cell r="D1039">
            <v>90</v>
          </cell>
          <cell r="E1039">
            <v>2727</v>
          </cell>
          <cell r="F1039">
            <v>90</v>
          </cell>
          <cell r="G1039">
            <v>74876</v>
          </cell>
          <cell r="H1039" t="str">
            <v>;;=SUM(F41:G41);</v>
          </cell>
          <cell r="I1039" t="str">
            <v>.</v>
          </cell>
        </row>
        <row r="1040">
          <cell r="A1040">
            <v>208</v>
          </cell>
          <cell r="B1040" t="str">
            <v>Denmark</v>
          </cell>
          <cell r="C1040">
            <v>1998</v>
          </cell>
          <cell r="D1040">
            <v>90</v>
          </cell>
          <cell r="E1040">
            <v>2828</v>
          </cell>
          <cell r="F1040">
            <v>90</v>
          </cell>
          <cell r="G1040">
            <v>74784</v>
          </cell>
          <cell r="H1040" t="str">
            <v>;;=SUM(F42:G42);</v>
          </cell>
          <cell r="I1040" t="str">
            <v>.</v>
          </cell>
        </row>
        <row r="1041">
          <cell r="A1041">
            <v>208</v>
          </cell>
          <cell r="B1041" t="str">
            <v>Denmark</v>
          </cell>
          <cell r="C1041">
            <v>1998</v>
          </cell>
          <cell r="D1041">
            <v>90</v>
          </cell>
          <cell r="E1041">
            <v>2929</v>
          </cell>
          <cell r="F1041">
            <v>90</v>
          </cell>
          <cell r="G1041">
            <v>77765</v>
          </cell>
          <cell r="H1041" t="str">
            <v>;;=SUM(F43:G43);</v>
          </cell>
          <cell r="I1041" t="str">
            <v>.</v>
          </cell>
        </row>
        <row r="1042">
          <cell r="A1042">
            <v>208</v>
          </cell>
          <cell r="B1042" t="str">
            <v>Denmark</v>
          </cell>
          <cell r="C1042">
            <v>1998</v>
          </cell>
          <cell r="D1042">
            <v>90</v>
          </cell>
          <cell r="E1042">
            <v>2529</v>
          </cell>
          <cell r="F1042">
            <v>90</v>
          </cell>
          <cell r="G1042">
            <v>384397</v>
          </cell>
          <cell r="H1042" t="str">
            <v>;;=SUM(F44:G44);</v>
          </cell>
          <cell r="I1042" t="str">
            <v>.</v>
          </cell>
        </row>
        <row r="1043">
          <cell r="A1043">
            <v>208</v>
          </cell>
          <cell r="B1043" t="str">
            <v>Denmark</v>
          </cell>
          <cell r="C1043">
            <v>1998</v>
          </cell>
          <cell r="D1043">
            <v>90</v>
          </cell>
          <cell r="E1043">
            <v>3034</v>
          </cell>
          <cell r="F1043">
            <v>90</v>
          </cell>
          <cell r="G1043">
            <v>429897</v>
          </cell>
          <cell r="H1043" t="str">
            <v>;;=SUM(F45:G45);</v>
          </cell>
          <cell r="I1043" t="str">
            <v>.</v>
          </cell>
        </row>
        <row r="1044">
          <cell r="A1044">
            <v>208</v>
          </cell>
          <cell r="B1044" t="str">
            <v>Denmark</v>
          </cell>
          <cell r="C1044">
            <v>1998</v>
          </cell>
          <cell r="D1044">
            <v>90</v>
          </cell>
          <cell r="E1044">
            <v>3539</v>
          </cell>
          <cell r="F1044">
            <v>90</v>
          </cell>
          <cell r="G1044">
            <v>383552</v>
          </cell>
          <cell r="H1044" t="str">
            <v>;;=SUM(F46:G46);</v>
          </cell>
          <cell r="I1044" t="str">
            <v>.</v>
          </cell>
        </row>
        <row r="1045">
          <cell r="A1045">
            <v>208</v>
          </cell>
          <cell r="B1045" t="str">
            <v>Denmark</v>
          </cell>
          <cell r="C1045">
            <v>1998</v>
          </cell>
          <cell r="D1045">
            <v>90</v>
          </cell>
          <cell r="E1045">
            <v>4099</v>
          </cell>
          <cell r="F1045">
            <v>90</v>
          </cell>
          <cell r="G1045">
            <v>2489449</v>
          </cell>
          <cell r="H1045" t="str">
            <v>;;=SUM(F47:G47);</v>
          </cell>
          <cell r="I1045" t="str">
            <v>.</v>
          </cell>
        </row>
        <row r="1046">
          <cell r="A1046">
            <v>208</v>
          </cell>
          <cell r="B1046" t="str">
            <v>Denmark</v>
          </cell>
          <cell r="C1046">
            <v>1998</v>
          </cell>
          <cell r="D1046">
            <v>90</v>
          </cell>
          <cell r="E1046">
            <v>990000</v>
          </cell>
          <cell r="F1046">
            <v>90</v>
          </cell>
          <cell r="G1046">
            <v>0</v>
          </cell>
          <cell r="H1046" t="str">
            <v>n;</v>
          </cell>
          <cell r="I1046" t="str">
            <v>n</v>
          </cell>
        </row>
        <row r="1047">
          <cell r="A1047">
            <v>36</v>
          </cell>
          <cell r="B1047" t="str">
            <v>Australia</v>
          </cell>
          <cell r="C1047">
            <v>1998</v>
          </cell>
          <cell r="D1047">
            <v>90</v>
          </cell>
          <cell r="E1047">
            <v>900000</v>
          </cell>
          <cell r="F1047">
            <v>90</v>
          </cell>
          <cell r="G1047">
            <v>18623034</v>
          </cell>
          <cell r="H1047" t="str">
            <v>;;=SUM(F11:G11);</v>
          </cell>
          <cell r="I1047" t="str">
            <v>.</v>
          </cell>
        </row>
        <row r="1048">
          <cell r="A1048">
            <v>36</v>
          </cell>
          <cell r="B1048" t="str">
            <v>Australia</v>
          </cell>
          <cell r="C1048">
            <v>1998</v>
          </cell>
          <cell r="D1048">
            <v>90</v>
          </cell>
          <cell r="E1048">
            <v>300</v>
          </cell>
          <cell r="F1048">
            <v>90</v>
          </cell>
          <cell r="G1048">
            <v>766376</v>
          </cell>
          <cell r="H1048" t="str">
            <v>;;=SUM(F12:G12);</v>
          </cell>
          <cell r="I1048" t="str">
            <v>.</v>
          </cell>
        </row>
        <row r="1049">
          <cell r="A1049">
            <v>36</v>
          </cell>
          <cell r="B1049" t="str">
            <v>Australia</v>
          </cell>
          <cell r="C1049">
            <v>1998</v>
          </cell>
          <cell r="D1049">
            <v>90</v>
          </cell>
          <cell r="E1049">
            <v>303</v>
          </cell>
          <cell r="F1049">
            <v>90</v>
          </cell>
          <cell r="G1049">
            <v>261445</v>
          </cell>
          <cell r="H1049" t="str">
            <v>;;=SUM(F13:G13);</v>
          </cell>
          <cell r="I1049" t="str">
            <v>.</v>
          </cell>
        </row>
        <row r="1050">
          <cell r="A1050">
            <v>36</v>
          </cell>
          <cell r="B1050" t="str">
            <v>Australia</v>
          </cell>
          <cell r="C1050">
            <v>1998</v>
          </cell>
          <cell r="D1050">
            <v>90</v>
          </cell>
          <cell r="E1050">
            <v>404</v>
          </cell>
          <cell r="F1050">
            <v>90</v>
          </cell>
          <cell r="G1050">
            <v>262334</v>
          </cell>
          <cell r="H1050" t="str">
            <v>;;=SUM(F14:G14);</v>
          </cell>
          <cell r="I1050" t="str">
            <v>.</v>
          </cell>
        </row>
        <row r="1051">
          <cell r="A1051">
            <v>36</v>
          </cell>
          <cell r="B1051" t="str">
            <v>Australia</v>
          </cell>
          <cell r="C1051">
            <v>1998</v>
          </cell>
          <cell r="D1051">
            <v>90</v>
          </cell>
          <cell r="E1051">
            <v>505</v>
          </cell>
          <cell r="F1051">
            <v>90</v>
          </cell>
          <cell r="G1051">
            <v>262670</v>
          </cell>
          <cell r="H1051" t="str">
            <v>;;=SUM(F15:G15);</v>
          </cell>
          <cell r="I1051" t="str">
            <v>.</v>
          </cell>
        </row>
        <row r="1052">
          <cell r="A1052">
            <v>36</v>
          </cell>
          <cell r="B1052" t="str">
            <v>Australia</v>
          </cell>
          <cell r="C1052">
            <v>1998</v>
          </cell>
          <cell r="D1052">
            <v>90</v>
          </cell>
          <cell r="E1052">
            <v>606</v>
          </cell>
          <cell r="F1052">
            <v>90</v>
          </cell>
          <cell r="G1052">
            <v>264814</v>
          </cell>
          <cell r="H1052" t="str">
            <v>;;=SUM(F16:G16);</v>
          </cell>
          <cell r="I1052" t="str">
            <v>.</v>
          </cell>
        </row>
        <row r="1053">
          <cell r="A1053">
            <v>36</v>
          </cell>
          <cell r="B1053" t="str">
            <v>Australia</v>
          </cell>
          <cell r="C1053">
            <v>1998</v>
          </cell>
          <cell r="D1053">
            <v>90</v>
          </cell>
          <cell r="E1053">
            <v>707</v>
          </cell>
          <cell r="F1053">
            <v>90</v>
          </cell>
          <cell r="G1053">
            <v>267170</v>
          </cell>
          <cell r="H1053" t="str">
            <v>;;=SUM(F17:G17);</v>
          </cell>
          <cell r="I1053" t="str">
            <v>.</v>
          </cell>
        </row>
        <row r="1054">
          <cell r="A1054">
            <v>36</v>
          </cell>
          <cell r="B1054" t="str">
            <v>Australia</v>
          </cell>
          <cell r="C1054">
            <v>1998</v>
          </cell>
          <cell r="D1054">
            <v>90</v>
          </cell>
          <cell r="E1054">
            <v>808</v>
          </cell>
          <cell r="F1054">
            <v>90</v>
          </cell>
          <cell r="G1054">
            <v>264264</v>
          </cell>
          <cell r="H1054" t="str">
            <v>;;=SUM(F18:G18);</v>
          </cell>
          <cell r="I1054" t="str">
            <v>.</v>
          </cell>
        </row>
        <row r="1055">
          <cell r="A1055">
            <v>36</v>
          </cell>
          <cell r="B1055" t="str">
            <v>Australia</v>
          </cell>
          <cell r="C1055">
            <v>1998</v>
          </cell>
          <cell r="D1055">
            <v>90</v>
          </cell>
          <cell r="E1055">
            <v>909</v>
          </cell>
          <cell r="F1055">
            <v>90</v>
          </cell>
          <cell r="G1055">
            <v>260493</v>
          </cell>
          <cell r="H1055" t="str">
            <v>;;=SUM(F19:G19);</v>
          </cell>
          <cell r="I1055" t="str">
            <v>.</v>
          </cell>
        </row>
        <row r="1056">
          <cell r="A1056">
            <v>36</v>
          </cell>
          <cell r="B1056" t="str">
            <v>Australia</v>
          </cell>
          <cell r="C1056">
            <v>1998</v>
          </cell>
          <cell r="D1056">
            <v>90</v>
          </cell>
          <cell r="E1056">
            <v>509</v>
          </cell>
          <cell r="F1056">
            <v>90</v>
          </cell>
          <cell r="G1056">
            <v>1319411</v>
          </cell>
          <cell r="H1056" t="str">
            <v>;;=SUM(F20:G20);</v>
          </cell>
          <cell r="I1056" t="str">
            <v>.</v>
          </cell>
        </row>
        <row r="1057">
          <cell r="A1057">
            <v>36</v>
          </cell>
          <cell r="B1057" t="str">
            <v>Australia</v>
          </cell>
          <cell r="C1057">
            <v>1998</v>
          </cell>
          <cell r="D1057">
            <v>90</v>
          </cell>
          <cell r="E1057">
            <v>1010</v>
          </cell>
          <cell r="F1057">
            <v>90</v>
          </cell>
          <cell r="G1057">
            <v>259444</v>
          </cell>
          <cell r="H1057" t="str">
            <v>;;=SUM(F21:G21);</v>
          </cell>
          <cell r="I1057" t="str">
            <v>.</v>
          </cell>
        </row>
        <row r="1058">
          <cell r="A1058">
            <v>36</v>
          </cell>
          <cell r="B1058" t="str">
            <v>Australia</v>
          </cell>
          <cell r="C1058">
            <v>1998</v>
          </cell>
          <cell r="D1058">
            <v>90</v>
          </cell>
          <cell r="E1058">
            <v>1111</v>
          </cell>
          <cell r="F1058">
            <v>90</v>
          </cell>
          <cell r="G1058">
            <v>261214</v>
          </cell>
          <cell r="H1058" t="str">
            <v>;;=SUM(F22:G22);</v>
          </cell>
          <cell r="I1058" t="str">
            <v>.</v>
          </cell>
        </row>
        <row r="1059">
          <cell r="A1059">
            <v>36</v>
          </cell>
          <cell r="B1059" t="str">
            <v>Australia</v>
          </cell>
          <cell r="C1059">
            <v>1998</v>
          </cell>
          <cell r="D1059">
            <v>90</v>
          </cell>
          <cell r="E1059">
            <v>1212</v>
          </cell>
          <cell r="F1059">
            <v>90</v>
          </cell>
          <cell r="G1059">
            <v>262982</v>
          </cell>
          <cell r="H1059" t="str">
            <v>;;=SUM(F23:G23);</v>
          </cell>
          <cell r="I1059" t="str">
            <v>.</v>
          </cell>
        </row>
        <row r="1060">
          <cell r="A1060">
            <v>36</v>
          </cell>
          <cell r="B1060" t="str">
            <v>Australia</v>
          </cell>
          <cell r="C1060">
            <v>1998</v>
          </cell>
          <cell r="D1060">
            <v>90</v>
          </cell>
          <cell r="E1060">
            <v>1313</v>
          </cell>
          <cell r="F1060">
            <v>90</v>
          </cell>
          <cell r="G1060">
            <v>263468</v>
          </cell>
          <cell r="H1060" t="str">
            <v>;;=SUM(F24:G24);</v>
          </cell>
          <cell r="I1060" t="str">
            <v>.</v>
          </cell>
        </row>
        <row r="1061">
          <cell r="A1061">
            <v>36</v>
          </cell>
          <cell r="B1061" t="str">
            <v>Australia</v>
          </cell>
          <cell r="C1061">
            <v>1998</v>
          </cell>
          <cell r="D1061">
            <v>90</v>
          </cell>
          <cell r="E1061">
            <v>1414</v>
          </cell>
          <cell r="F1061">
            <v>90</v>
          </cell>
          <cell r="G1061">
            <v>264958</v>
          </cell>
          <cell r="H1061" t="str">
            <v>;;=SUM(F25:G25);</v>
          </cell>
          <cell r="I1061" t="str">
            <v>.</v>
          </cell>
        </row>
        <row r="1062">
          <cell r="A1062">
            <v>36</v>
          </cell>
          <cell r="B1062" t="str">
            <v>Australia</v>
          </cell>
          <cell r="C1062">
            <v>1998</v>
          </cell>
          <cell r="D1062">
            <v>90</v>
          </cell>
          <cell r="E1062">
            <v>1014</v>
          </cell>
          <cell r="F1062">
            <v>90</v>
          </cell>
          <cell r="G1062">
            <v>1312066</v>
          </cell>
          <cell r="H1062" t="str">
            <v>;;=SUM(F26:G26);</v>
          </cell>
          <cell r="I1062" t="str">
            <v>.</v>
          </cell>
        </row>
        <row r="1063">
          <cell r="A1063">
            <v>36</v>
          </cell>
          <cell r="B1063" t="str">
            <v>Australia</v>
          </cell>
          <cell r="C1063">
            <v>1998</v>
          </cell>
          <cell r="D1063">
            <v>90</v>
          </cell>
          <cell r="E1063">
            <v>1515</v>
          </cell>
          <cell r="F1063">
            <v>90</v>
          </cell>
          <cell r="G1063">
            <v>264139</v>
          </cell>
          <cell r="H1063" t="str">
            <v>;;=SUM(F27:G27);</v>
          </cell>
          <cell r="I1063" t="str">
            <v>.</v>
          </cell>
        </row>
        <row r="1064">
          <cell r="A1064">
            <v>36</v>
          </cell>
          <cell r="B1064" t="str">
            <v>Australia</v>
          </cell>
          <cell r="C1064">
            <v>1998</v>
          </cell>
          <cell r="D1064">
            <v>90</v>
          </cell>
          <cell r="E1064">
            <v>1616</v>
          </cell>
          <cell r="F1064">
            <v>90</v>
          </cell>
          <cell r="G1064">
            <v>261729</v>
          </cell>
          <cell r="H1064" t="str">
            <v>;;=SUM(F28:G28);</v>
          </cell>
          <cell r="I1064" t="str">
            <v>.</v>
          </cell>
        </row>
        <row r="1065">
          <cell r="A1065">
            <v>36</v>
          </cell>
          <cell r="B1065" t="str">
            <v>Australia</v>
          </cell>
          <cell r="C1065">
            <v>1998</v>
          </cell>
          <cell r="D1065">
            <v>90</v>
          </cell>
          <cell r="E1065">
            <v>1717</v>
          </cell>
          <cell r="F1065">
            <v>90</v>
          </cell>
          <cell r="G1065">
            <v>259051</v>
          </cell>
          <cell r="H1065" t="str">
            <v>;;=SUM(F29:G29);</v>
          </cell>
          <cell r="I1065" t="str">
            <v>.</v>
          </cell>
        </row>
        <row r="1066">
          <cell r="A1066">
            <v>36</v>
          </cell>
          <cell r="B1066" t="str">
            <v>Australia</v>
          </cell>
          <cell r="C1066">
            <v>1998</v>
          </cell>
          <cell r="D1066">
            <v>90</v>
          </cell>
          <cell r="E1066">
            <v>1818</v>
          </cell>
          <cell r="F1066">
            <v>90</v>
          </cell>
          <cell r="G1066">
            <v>257562</v>
          </cell>
          <cell r="H1066" t="str">
            <v>;;=SUM(F30:G30);</v>
          </cell>
          <cell r="I1066" t="str">
            <v>.</v>
          </cell>
        </row>
        <row r="1067">
          <cell r="A1067">
            <v>36</v>
          </cell>
          <cell r="B1067" t="str">
            <v>Australia</v>
          </cell>
          <cell r="C1067">
            <v>1998</v>
          </cell>
          <cell r="D1067">
            <v>90</v>
          </cell>
          <cell r="E1067">
            <v>1919</v>
          </cell>
          <cell r="F1067">
            <v>90</v>
          </cell>
          <cell r="G1067">
            <v>259087</v>
          </cell>
          <cell r="H1067" t="str">
            <v>;;=SUM(F31:G31);</v>
          </cell>
          <cell r="I1067" t="str">
            <v>.</v>
          </cell>
        </row>
        <row r="1068">
          <cell r="A1068">
            <v>36</v>
          </cell>
          <cell r="B1068" t="str">
            <v>Australia</v>
          </cell>
          <cell r="C1068">
            <v>1998</v>
          </cell>
          <cell r="D1068">
            <v>90</v>
          </cell>
          <cell r="E1068">
            <v>1519</v>
          </cell>
          <cell r="F1068">
            <v>90</v>
          </cell>
          <cell r="G1068">
            <v>1301568</v>
          </cell>
          <cell r="H1068" t="str">
            <v>;;=SUM(F32:G32);</v>
          </cell>
          <cell r="I1068" t="str">
            <v>.</v>
          </cell>
        </row>
        <row r="1069">
          <cell r="A1069">
            <v>36</v>
          </cell>
          <cell r="B1069" t="str">
            <v>Australia</v>
          </cell>
          <cell r="C1069">
            <v>1998</v>
          </cell>
          <cell r="D1069">
            <v>90</v>
          </cell>
          <cell r="E1069">
            <v>2020</v>
          </cell>
          <cell r="F1069">
            <v>90</v>
          </cell>
          <cell r="G1069">
            <v>262233</v>
          </cell>
          <cell r="H1069" t="str">
            <v>;;=SUM(F33:G33);</v>
          </cell>
          <cell r="I1069" t="str">
            <v>.</v>
          </cell>
        </row>
        <row r="1070">
          <cell r="A1070">
            <v>36</v>
          </cell>
          <cell r="B1070" t="str">
            <v>Australia</v>
          </cell>
          <cell r="C1070">
            <v>1998</v>
          </cell>
          <cell r="D1070">
            <v>90</v>
          </cell>
          <cell r="E1070">
            <v>2121</v>
          </cell>
          <cell r="F1070">
            <v>90</v>
          </cell>
          <cell r="G1070">
            <v>265792</v>
          </cell>
          <cell r="H1070" t="str">
            <v>;;=SUM(F34:G34);</v>
          </cell>
          <cell r="I1070" t="str">
            <v>.</v>
          </cell>
        </row>
        <row r="1071">
          <cell r="A1071">
            <v>36</v>
          </cell>
          <cell r="B1071" t="str">
            <v>Australia</v>
          </cell>
          <cell r="C1071">
            <v>1998</v>
          </cell>
          <cell r="D1071">
            <v>90</v>
          </cell>
          <cell r="E1071">
            <v>2222</v>
          </cell>
          <cell r="F1071">
            <v>90</v>
          </cell>
          <cell r="G1071">
            <v>271484</v>
          </cell>
          <cell r="H1071" t="str">
            <v>;;=SUM(F35:G35);</v>
          </cell>
          <cell r="I1071" t="str">
            <v>.</v>
          </cell>
        </row>
        <row r="1072">
          <cell r="A1072">
            <v>36</v>
          </cell>
          <cell r="B1072" t="str">
            <v>Australia</v>
          </cell>
          <cell r="C1072">
            <v>1998</v>
          </cell>
          <cell r="D1072">
            <v>90</v>
          </cell>
          <cell r="E1072">
            <v>2323</v>
          </cell>
          <cell r="F1072">
            <v>90</v>
          </cell>
          <cell r="G1072">
            <v>277401</v>
          </cell>
          <cell r="H1072" t="str">
            <v>;;=SUM(F36:G36);</v>
          </cell>
          <cell r="I1072" t="str">
            <v>.</v>
          </cell>
        </row>
        <row r="1073">
          <cell r="A1073">
            <v>36</v>
          </cell>
          <cell r="B1073" t="str">
            <v>Australia</v>
          </cell>
          <cell r="C1073">
            <v>1998</v>
          </cell>
          <cell r="D1073">
            <v>90</v>
          </cell>
          <cell r="E1073">
            <v>2424</v>
          </cell>
          <cell r="F1073">
            <v>90</v>
          </cell>
          <cell r="G1073">
            <v>284115</v>
          </cell>
          <cell r="H1073" t="str">
            <v>;;=SUM(F37:G37);</v>
          </cell>
          <cell r="I1073" t="str">
            <v>.</v>
          </cell>
        </row>
        <row r="1074">
          <cell r="A1074">
            <v>36</v>
          </cell>
          <cell r="B1074" t="str">
            <v>Australia</v>
          </cell>
          <cell r="C1074">
            <v>1998</v>
          </cell>
          <cell r="D1074">
            <v>90</v>
          </cell>
          <cell r="E1074">
            <v>2024</v>
          </cell>
          <cell r="F1074">
            <v>90</v>
          </cell>
          <cell r="G1074">
            <v>1361025</v>
          </cell>
          <cell r="H1074" t="str">
            <v>;;=SUM(F38:G38);</v>
          </cell>
          <cell r="I1074" t="str">
            <v>.</v>
          </cell>
        </row>
        <row r="1075">
          <cell r="A1075">
            <v>36</v>
          </cell>
          <cell r="B1075" t="str">
            <v>Australia</v>
          </cell>
          <cell r="C1075">
            <v>1998</v>
          </cell>
          <cell r="D1075">
            <v>90</v>
          </cell>
          <cell r="E1075">
            <v>2525</v>
          </cell>
          <cell r="F1075">
            <v>90</v>
          </cell>
          <cell r="G1075">
            <v>294913</v>
          </cell>
          <cell r="H1075" t="str">
            <v>;;=SUM(F39:G39);</v>
          </cell>
          <cell r="I1075" t="str">
            <v>.</v>
          </cell>
        </row>
        <row r="1076">
          <cell r="A1076">
            <v>36</v>
          </cell>
          <cell r="B1076" t="str">
            <v>Australia</v>
          </cell>
          <cell r="C1076">
            <v>1998</v>
          </cell>
          <cell r="D1076">
            <v>90</v>
          </cell>
          <cell r="E1076">
            <v>2626</v>
          </cell>
          <cell r="F1076">
            <v>90</v>
          </cell>
          <cell r="G1076">
            <v>303568</v>
          </cell>
          <cell r="H1076" t="str">
            <v>;;=SUM(F40:G40);</v>
          </cell>
          <cell r="I1076" t="str">
            <v>.</v>
          </cell>
        </row>
        <row r="1077">
          <cell r="A1077">
            <v>36</v>
          </cell>
          <cell r="B1077" t="str">
            <v>Australia</v>
          </cell>
          <cell r="C1077">
            <v>1998</v>
          </cell>
          <cell r="D1077">
            <v>90</v>
          </cell>
          <cell r="E1077">
            <v>2727</v>
          </cell>
          <cell r="F1077">
            <v>90</v>
          </cell>
          <cell r="G1077">
            <v>296764</v>
          </cell>
          <cell r="H1077" t="str">
            <v>;;=SUM(F41:G41);</v>
          </cell>
          <cell r="I1077" t="str">
            <v>.</v>
          </cell>
        </row>
        <row r="1078">
          <cell r="A1078">
            <v>36</v>
          </cell>
          <cell r="B1078" t="str">
            <v>Australia</v>
          </cell>
          <cell r="C1078">
            <v>1998</v>
          </cell>
          <cell r="D1078">
            <v>90</v>
          </cell>
          <cell r="E1078">
            <v>2828</v>
          </cell>
          <cell r="F1078">
            <v>90</v>
          </cell>
          <cell r="G1078">
            <v>286039</v>
          </cell>
          <cell r="H1078" t="str">
            <v>;;=SUM(F42:G42);</v>
          </cell>
          <cell r="I1078" t="str">
            <v>.</v>
          </cell>
        </row>
        <row r="1079">
          <cell r="A1079">
            <v>36</v>
          </cell>
          <cell r="B1079" t="str">
            <v>Australia</v>
          </cell>
          <cell r="C1079">
            <v>1998</v>
          </cell>
          <cell r="D1079">
            <v>90</v>
          </cell>
          <cell r="E1079">
            <v>2929</v>
          </cell>
          <cell r="F1079">
            <v>90</v>
          </cell>
          <cell r="G1079">
            <v>281316</v>
          </cell>
          <cell r="H1079" t="str">
            <v>;;=SUM(F43:G43);</v>
          </cell>
          <cell r="I1079" t="str">
            <v>.</v>
          </cell>
        </row>
        <row r="1080">
          <cell r="A1080">
            <v>36</v>
          </cell>
          <cell r="B1080" t="str">
            <v>Australia</v>
          </cell>
          <cell r="C1080">
            <v>1998</v>
          </cell>
          <cell r="D1080">
            <v>90</v>
          </cell>
          <cell r="E1080">
            <v>2529</v>
          </cell>
          <cell r="F1080">
            <v>90</v>
          </cell>
          <cell r="G1080">
            <v>1462600</v>
          </cell>
          <cell r="H1080" t="str">
            <v>;;=SUM(F44:G44);</v>
          </cell>
          <cell r="I1080" t="str">
            <v>.</v>
          </cell>
        </row>
        <row r="1081">
          <cell r="A1081">
            <v>36</v>
          </cell>
          <cell r="B1081" t="str">
            <v>Australia</v>
          </cell>
          <cell r="C1081">
            <v>1998</v>
          </cell>
          <cell r="D1081">
            <v>90</v>
          </cell>
          <cell r="E1081">
            <v>3034</v>
          </cell>
          <cell r="F1081">
            <v>90</v>
          </cell>
          <cell r="G1081">
            <v>1417849</v>
          </cell>
          <cell r="H1081" t="str">
            <v>;;=SUM(F45:G45);</v>
          </cell>
          <cell r="I1081" t="str">
            <v>.</v>
          </cell>
        </row>
        <row r="1082">
          <cell r="A1082">
            <v>36</v>
          </cell>
          <cell r="B1082" t="str">
            <v>Australia</v>
          </cell>
          <cell r="C1082">
            <v>1998</v>
          </cell>
          <cell r="D1082">
            <v>90</v>
          </cell>
          <cell r="E1082">
            <v>3539</v>
          </cell>
          <cell r="F1082">
            <v>90</v>
          </cell>
          <cell r="G1082">
            <v>1486366</v>
          </cell>
          <cell r="H1082" t="str">
            <v>;;=SUM(F46:G46);</v>
          </cell>
          <cell r="I1082" t="str">
            <v>.</v>
          </cell>
        </row>
        <row r="1083">
          <cell r="A1083">
            <v>36</v>
          </cell>
          <cell r="B1083" t="str">
            <v>Australia</v>
          </cell>
          <cell r="C1083">
            <v>1998</v>
          </cell>
          <cell r="D1083">
            <v>90</v>
          </cell>
          <cell r="E1083">
            <v>4099</v>
          </cell>
          <cell r="F1083">
            <v>90</v>
          </cell>
          <cell r="G1083">
            <v>7671994</v>
          </cell>
          <cell r="H1083" t="str">
            <v>;;=SUM(F47:G47);</v>
          </cell>
          <cell r="I1083" t="str">
            <v>.</v>
          </cell>
        </row>
        <row r="1084">
          <cell r="A1084">
            <v>36</v>
          </cell>
          <cell r="B1084" t="str">
            <v>Australia</v>
          </cell>
          <cell r="C1084">
            <v>1998</v>
          </cell>
          <cell r="D1084">
            <v>90</v>
          </cell>
          <cell r="E1084">
            <v>990000</v>
          </cell>
          <cell r="F1084">
            <v>90</v>
          </cell>
          <cell r="G1084">
            <v>0</v>
          </cell>
          <cell r="H1084" t="str">
            <v>n;</v>
          </cell>
          <cell r="I1084" t="str">
            <v>n</v>
          </cell>
        </row>
        <row r="1085">
          <cell r="A1085">
            <v>826</v>
          </cell>
          <cell r="B1085" t="str">
            <v>United Kingdom</v>
          </cell>
          <cell r="C1085">
            <v>1998</v>
          </cell>
          <cell r="D1085">
            <v>90</v>
          </cell>
          <cell r="E1085">
            <v>900000</v>
          </cell>
          <cell r="F1085">
            <v>90</v>
          </cell>
          <cell r="G1085">
            <v>58325068.581773803</v>
          </cell>
          <cell r="H1085" t="str">
            <v>;;=SUM(F11:G11);</v>
          </cell>
          <cell r="I1085" t="str">
            <v>.</v>
          </cell>
        </row>
        <row r="1086">
          <cell r="A1086">
            <v>826</v>
          </cell>
          <cell r="B1086" t="str">
            <v>United Kingdom</v>
          </cell>
          <cell r="C1086">
            <v>1998</v>
          </cell>
          <cell r="D1086">
            <v>90</v>
          </cell>
          <cell r="E1086">
            <v>300</v>
          </cell>
          <cell r="F1086">
            <v>90</v>
          </cell>
          <cell r="G1086">
            <v>1454440.9154947801</v>
          </cell>
          <cell r="H1086" t="str">
            <v>;;=SUM(F12:G12);</v>
          </cell>
          <cell r="I1086" t="str">
            <v>.</v>
          </cell>
        </row>
        <row r="1087">
          <cell r="A1087">
            <v>826</v>
          </cell>
          <cell r="B1087" t="str">
            <v>United Kingdom</v>
          </cell>
          <cell r="C1087">
            <v>1998</v>
          </cell>
          <cell r="D1087">
            <v>90</v>
          </cell>
          <cell r="E1087">
            <v>303</v>
          </cell>
          <cell r="F1087">
            <v>90</v>
          </cell>
          <cell r="G1087">
            <v>756578.94446491799</v>
          </cell>
          <cell r="H1087" t="str">
            <v>;;=SUM(F13:G13);</v>
          </cell>
          <cell r="I1087" t="str">
            <v>.</v>
          </cell>
        </row>
        <row r="1088">
          <cell r="A1088">
            <v>826</v>
          </cell>
          <cell r="B1088" t="str">
            <v>United Kingdom</v>
          </cell>
          <cell r="C1088">
            <v>1998</v>
          </cell>
          <cell r="D1088">
            <v>90</v>
          </cell>
          <cell r="E1088">
            <v>404</v>
          </cell>
          <cell r="F1088">
            <v>90</v>
          </cell>
          <cell r="G1088">
            <v>757684.91908370296</v>
          </cell>
          <cell r="H1088" t="str">
            <v>;;=SUM(F14:G14);</v>
          </cell>
          <cell r="I1088" t="str">
            <v>.</v>
          </cell>
        </row>
        <row r="1089">
          <cell r="A1089">
            <v>826</v>
          </cell>
          <cell r="B1089" t="str">
            <v>United Kingdom</v>
          </cell>
          <cell r="C1089">
            <v>1998</v>
          </cell>
          <cell r="D1089">
            <v>90</v>
          </cell>
          <cell r="E1089">
            <v>505</v>
          </cell>
          <cell r="F1089">
            <v>90</v>
          </cell>
          <cell r="G1089">
            <v>787565.81847944495</v>
          </cell>
          <cell r="H1089" t="str">
            <v>;;=SUM(F15:G15);</v>
          </cell>
          <cell r="I1089" t="str">
            <v>.</v>
          </cell>
        </row>
        <row r="1090">
          <cell r="A1090">
            <v>826</v>
          </cell>
          <cell r="B1090" t="str">
            <v>United Kingdom</v>
          </cell>
          <cell r="C1090">
            <v>1998</v>
          </cell>
          <cell r="D1090">
            <v>90</v>
          </cell>
          <cell r="E1090">
            <v>606</v>
          </cell>
          <cell r="F1090">
            <v>90</v>
          </cell>
          <cell r="G1090">
            <v>796722.59804956499</v>
          </cell>
          <cell r="H1090" t="str">
            <v>;;=SUM(F16:G16);</v>
          </cell>
          <cell r="I1090" t="str">
            <v>.</v>
          </cell>
        </row>
        <row r="1091">
          <cell r="A1091">
            <v>826</v>
          </cell>
          <cell r="B1091" t="str">
            <v>United Kingdom</v>
          </cell>
          <cell r="C1091">
            <v>1998</v>
          </cell>
          <cell r="D1091">
            <v>90</v>
          </cell>
          <cell r="E1091">
            <v>707</v>
          </cell>
          <cell r="F1091">
            <v>90</v>
          </cell>
          <cell r="G1091">
            <v>786433.60572457197</v>
          </cell>
          <cell r="H1091" t="str">
            <v>;;=SUM(F17:G17);</v>
          </cell>
          <cell r="I1091" t="str">
            <v>.</v>
          </cell>
        </row>
        <row r="1092">
          <cell r="A1092">
            <v>826</v>
          </cell>
          <cell r="B1092" t="str">
            <v>United Kingdom</v>
          </cell>
          <cell r="C1092">
            <v>1998</v>
          </cell>
          <cell r="D1092">
            <v>90</v>
          </cell>
          <cell r="E1092">
            <v>808</v>
          </cell>
          <cell r="F1092">
            <v>90</v>
          </cell>
          <cell r="G1092">
            <v>775899.37175342697</v>
          </cell>
          <cell r="H1092" t="str">
            <v>;;=SUM(F18:G18);</v>
          </cell>
          <cell r="I1092" t="str">
            <v>.</v>
          </cell>
        </row>
        <row r="1093">
          <cell r="A1093">
            <v>826</v>
          </cell>
          <cell r="B1093" t="str">
            <v>United Kingdom</v>
          </cell>
          <cell r="C1093">
            <v>1998</v>
          </cell>
          <cell r="D1093">
            <v>90</v>
          </cell>
          <cell r="E1093">
            <v>909</v>
          </cell>
          <cell r="F1093">
            <v>90</v>
          </cell>
          <cell r="G1093">
            <v>789378.97692827706</v>
          </cell>
          <cell r="H1093" t="str">
            <v>;;=SUM(F19:G19);</v>
          </cell>
          <cell r="I1093" t="str">
            <v>.</v>
          </cell>
        </row>
        <row r="1094">
          <cell r="A1094">
            <v>826</v>
          </cell>
          <cell r="B1094" t="str">
            <v>United Kingdom</v>
          </cell>
          <cell r="C1094">
            <v>1998</v>
          </cell>
          <cell r="D1094">
            <v>90</v>
          </cell>
          <cell r="E1094">
            <v>509</v>
          </cell>
          <cell r="F1094">
            <v>90</v>
          </cell>
          <cell r="G1094">
            <v>3936000.3709352901</v>
          </cell>
          <cell r="H1094" t="str">
            <v>;;=SUM(F20:G20);</v>
          </cell>
          <cell r="I1094" t="str">
            <v>.</v>
          </cell>
        </row>
        <row r="1095">
          <cell r="A1095">
            <v>826</v>
          </cell>
          <cell r="B1095" t="str">
            <v>United Kingdom</v>
          </cell>
          <cell r="C1095">
            <v>1998</v>
          </cell>
          <cell r="D1095">
            <v>90</v>
          </cell>
          <cell r="E1095">
            <v>1010</v>
          </cell>
          <cell r="F1095">
            <v>90</v>
          </cell>
          <cell r="G1095">
            <v>769316.771627601</v>
          </cell>
          <cell r="H1095" t="str">
            <v>;;=SUM(F21:G21);</v>
          </cell>
          <cell r="I1095" t="str">
            <v>.</v>
          </cell>
        </row>
        <row r="1096">
          <cell r="A1096">
            <v>826</v>
          </cell>
          <cell r="B1096" t="str">
            <v>United Kingdom</v>
          </cell>
          <cell r="C1096">
            <v>1998</v>
          </cell>
          <cell r="D1096">
            <v>90</v>
          </cell>
          <cell r="E1096">
            <v>1111</v>
          </cell>
          <cell r="F1096">
            <v>90</v>
          </cell>
          <cell r="G1096">
            <v>755934.938227028</v>
          </cell>
          <cell r="H1096" t="str">
            <v>;;=SUM(F22:G22);</v>
          </cell>
          <cell r="I1096" t="str">
            <v>.</v>
          </cell>
        </row>
        <row r="1097">
          <cell r="A1097">
            <v>826</v>
          </cell>
          <cell r="B1097" t="str">
            <v>United Kingdom</v>
          </cell>
          <cell r="C1097">
            <v>1998</v>
          </cell>
          <cell r="D1097">
            <v>90</v>
          </cell>
          <cell r="E1097">
            <v>1212</v>
          </cell>
          <cell r="F1097">
            <v>90</v>
          </cell>
          <cell r="G1097">
            <v>756339.22565090505</v>
          </cell>
          <cell r="H1097" t="str">
            <v>;;=SUM(F23:G23);</v>
          </cell>
          <cell r="I1097" t="str">
            <v>.</v>
          </cell>
        </row>
        <row r="1098">
          <cell r="A1098">
            <v>826</v>
          </cell>
          <cell r="B1098" t="str">
            <v>United Kingdom</v>
          </cell>
          <cell r="C1098">
            <v>1998</v>
          </cell>
          <cell r="D1098">
            <v>90</v>
          </cell>
          <cell r="E1098">
            <v>1313</v>
          </cell>
          <cell r="F1098">
            <v>90</v>
          </cell>
          <cell r="G1098">
            <v>728392.27788295306</v>
          </cell>
          <cell r="H1098" t="str">
            <v>;;=SUM(F24:G24);</v>
          </cell>
          <cell r="I1098" t="str">
            <v>.</v>
          </cell>
        </row>
        <row r="1099">
          <cell r="A1099">
            <v>826</v>
          </cell>
          <cell r="B1099" t="str">
            <v>United Kingdom</v>
          </cell>
          <cell r="C1099">
            <v>1998</v>
          </cell>
          <cell r="D1099">
            <v>90</v>
          </cell>
          <cell r="E1099">
            <v>1414</v>
          </cell>
          <cell r="F1099">
            <v>90</v>
          </cell>
          <cell r="G1099">
            <v>730618.51425246499</v>
          </cell>
          <cell r="H1099" t="str">
            <v>;;=SUM(F25:G25);</v>
          </cell>
          <cell r="I1099" t="str">
            <v>.</v>
          </cell>
        </row>
        <row r="1100">
          <cell r="A1100">
            <v>826</v>
          </cell>
          <cell r="B1100" t="str">
            <v>United Kingdom</v>
          </cell>
          <cell r="C1100">
            <v>1998</v>
          </cell>
          <cell r="D1100">
            <v>90</v>
          </cell>
          <cell r="E1100">
            <v>1014</v>
          </cell>
          <cell r="F1100">
            <v>90</v>
          </cell>
          <cell r="G1100">
            <v>3740601.7276409501</v>
          </cell>
          <cell r="H1100" t="str">
            <v>;;=SUM(F26:G26);</v>
          </cell>
          <cell r="I1100" t="str">
            <v>.</v>
          </cell>
        </row>
        <row r="1101">
          <cell r="A1101">
            <v>826</v>
          </cell>
          <cell r="B1101" t="str">
            <v>United Kingdom</v>
          </cell>
          <cell r="C1101">
            <v>1998</v>
          </cell>
          <cell r="D1101">
            <v>90</v>
          </cell>
          <cell r="E1101">
            <v>1515</v>
          </cell>
          <cell r="F1101">
            <v>90</v>
          </cell>
          <cell r="G1101">
            <v>725285.66500930896</v>
          </cell>
          <cell r="H1101" t="str">
            <v>;;=SUM(F27:G27);</v>
          </cell>
          <cell r="I1101" t="str">
            <v>.</v>
          </cell>
        </row>
        <row r="1102">
          <cell r="A1102">
            <v>826</v>
          </cell>
          <cell r="B1102" t="str">
            <v>United Kingdom</v>
          </cell>
          <cell r="C1102">
            <v>1998</v>
          </cell>
          <cell r="D1102">
            <v>90</v>
          </cell>
          <cell r="E1102">
            <v>1616</v>
          </cell>
          <cell r="F1102">
            <v>90</v>
          </cell>
          <cell r="G1102">
            <v>740598.30870614701</v>
          </cell>
          <cell r="H1102" t="str">
            <v>;;=SUM(F28:G28);</v>
          </cell>
          <cell r="I1102" t="str">
            <v>.</v>
          </cell>
        </row>
        <row r="1103">
          <cell r="A1103">
            <v>826</v>
          </cell>
          <cell r="B1103" t="str">
            <v>United Kingdom</v>
          </cell>
          <cell r="C1103">
            <v>1998</v>
          </cell>
          <cell r="D1103">
            <v>90</v>
          </cell>
          <cell r="E1103">
            <v>1717</v>
          </cell>
          <cell r="F1103">
            <v>90</v>
          </cell>
          <cell r="G1103">
            <v>750124.73443811701</v>
          </cell>
          <cell r="H1103" t="str">
            <v>;;=SUM(F29:G29);</v>
          </cell>
          <cell r="I1103" t="str">
            <v>.</v>
          </cell>
        </row>
        <row r="1104">
          <cell r="A1104">
            <v>826</v>
          </cell>
          <cell r="B1104" t="str">
            <v>United Kingdom</v>
          </cell>
          <cell r="C1104">
            <v>1998</v>
          </cell>
          <cell r="D1104">
            <v>90</v>
          </cell>
          <cell r="E1104">
            <v>1818</v>
          </cell>
          <cell r="F1104">
            <v>90</v>
          </cell>
          <cell r="G1104">
            <v>730953.32727544405</v>
          </cell>
          <cell r="H1104" t="str">
            <v>;;=SUM(F30:G30);</v>
          </cell>
          <cell r="I1104" t="str">
            <v>.</v>
          </cell>
        </row>
        <row r="1105">
          <cell r="A1105">
            <v>826</v>
          </cell>
          <cell r="B1105" t="str">
            <v>United Kingdom</v>
          </cell>
          <cell r="C1105">
            <v>1998</v>
          </cell>
          <cell r="D1105">
            <v>90</v>
          </cell>
          <cell r="E1105">
            <v>1919</v>
          </cell>
          <cell r="F1105">
            <v>90</v>
          </cell>
          <cell r="G1105">
            <v>673790.38792081003</v>
          </cell>
          <cell r="H1105" t="str">
            <v>;;=SUM(F31:G31);</v>
          </cell>
          <cell r="I1105" t="str">
            <v>.</v>
          </cell>
        </row>
        <row r="1106">
          <cell r="A1106">
            <v>826</v>
          </cell>
          <cell r="B1106" t="str">
            <v>United Kingdom</v>
          </cell>
          <cell r="C1106">
            <v>1998</v>
          </cell>
          <cell r="D1106">
            <v>90</v>
          </cell>
          <cell r="E1106">
            <v>1519</v>
          </cell>
          <cell r="F1106">
            <v>90</v>
          </cell>
          <cell r="G1106">
            <v>3620752.4233498299</v>
          </cell>
          <cell r="H1106" t="str">
            <v>;;=SUM(F32:G32);</v>
          </cell>
          <cell r="I1106" t="str">
            <v>.</v>
          </cell>
        </row>
        <row r="1107">
          <cell r="A1107">
            <v>826</v>
          </cell>
          <cell r="B1107" t="str">
            <v>United Kingdom</v>
          </cell>
          <cell r="C1107">
            <v>1998</v>
          </cell>
          <cell r="D1107">
            <v>90</v>
          </cell>
          <cell r="E1107">
            <v>2020</v>
          </cell>
          <cell r="F1107">
            <v>90</v>
          </cell>
          <cell r="G1107">
            <v>660578.00185578899</v>
          </cell>
          <cell r="H1107" t="str">
            <v>;;=SUM(F33:G33);</v>
          </cell>
          <cell r="I1107" t="str">
            <v>.</v>
          </cell>
        </row>
        <row r="1108">
          <cell r="A1108">
            <v>826</v>
          </cell>
          <cell r="B1108" t="str">
            <v>United Kingdom</v>
          </cell>
          <cell r="C1108">
            <v>1998</v>
          </cell>
          <cell r="D1108">
            <v>90</v>
          </cell>
          <cell r="E1108">
            <v>2121</v>
          </cell>
          <cell r="F1108">
            <v>90</v>
          </cell>
          <cell r="G1108">
            <v>690265.57302628201</v>
          </cell>
          <cell r="H1108" t="str">
            <v>;;=SUM(F34:G34);</v>
          </cell>
          <cell r="I1108" t="str">
            <v>.</v>
          </cell>
        </row>
        <row r="1109">
          <cell r="A1109">
            <v>826</v>
          </cell>
          <cell r="B1109" t="str">
            <v>United Kingdom</v>
          </cell>
          <cell r="C1109">
            <v>1998</v>
          </cell>
          <cell r="D1109">
            <v>90</v>
          </cell>
          <cell r="E1109">
            <v>2222</v>
          </cell>
          <cell r="F1109">
            <v>90</v>
          </cell>
          <cell r="G1109">
            <v>716986.56286063395</v>
          </cell>
          <cell r="H1109" t="str">
            <v>;;=SUM(F35:G35);</v>
          </cell>
          <cell r="I1109" t="str">
            <v>.</v>
          </cell>
        </row>
        <row r="1110">
          <cell r="A1110">
            <v>826</v>
          </cell>
          <cell r="B1110" t="str">
            <v>United Kingdom</v>
          </cell>
          <cell r="C1110">
            <v>1998</v>
          </cell>
          <cell r="D1110">
            <v>90</v>
          </cell>
          <cell r="E1110">
            <v>2323</v>
          </cell>
          <cell r="F1110">
            <v>90</v>
          </cell>
          <cell r="G1110">
            <v>749040.96156961797</v>
          </cell>
          <cell r="H1110" t="str">
            <v>;;=SUM(F36:G36);</v>
          </cell>
          <cell r="I1110" t="str">
            <v>.</v>
          </cell>
        </row>
        <row r="1111">
          <cell r="A1111">
            <v>826</v>
          </cell>
          <cell r="B1111" t="str">
            <v>United Kingdom</v>
          </cell>
          <cell r="C1111">
            <v>1998</v>
          </cell>
          <cell r="D1111">
            <v>90</v>
          </cell>
          <cell r="E1111">
            <v>2424</v>
          </cell>
          <cell r="F1111">
            <v>90</v>
          </cell>
          <cell r="G1111">
            <v>793396.34394512104</v>
          </cell>
          <cell r="H1111" t="str">
            <v>;;=SUM(F37:G37);</v>
          </cell>
          <cell r="I1111" t="str">
            <v>.</v>
          </cell>
        </row>
        <row r="1112">
          <cell r="A1112">
            <v>826</v>
          </cell>
          <cell r="B1112" t="str">
            <v>United Kingdom</v>
          </cell>
          <cell r="C1112">
            <v>1998</v>
          </cell>
          <cell r="D1112">
            <v>90</v>
          </cell>
          <cell r="E1112">
            <v>2024</v>
          </cell>
          <cell r="F1112">
            <v>90</v>
          </cell>
          <cell r="G1112">
            <v>3610267.4432574399</v>
          </cell>
          <cell r="H1112" t="str">
            <v>;;=SUM(F38:G38);</v>
          </cell>
          <cell r="I1112" t="str">
            <v>.</v>
          </cell>
        </row>
        <row r="1113">
          <cell r="A1113">
            <v>826</v>
          </cell>
          <cell r="B1113" t="str">
            <v>United Kingdom</v>
          </cell>
          <cell r="C1113">
            <v>1998</v>
          </cell>
          <cell r="D1113">
            <v>90</v>
          </cell>
          <cell r="E1113">
            <v>2525</v>
          </cell>
          <cell r="F1113">
            <v>90</v>
          </cell>
          <cell r="G1113">
            <v>843871.63014138001</v>
          </cell>
          <cell r="H1113" t="str">
            <v>;;=SUM(F39:G39);</v>
          </cell>
          <cell r="I1113" t="str">
            <v>.</v>
          </cell>
        </row>
        <row r="1114">
          <cell r="A1114">
            <v>826</v>
          </cell>
          <cell r="B1114" t="str">
            <v>United Kingdom</v>
          </cell>
          <cell r="C1114">
            <v>1998</v>
          </cell>
          <cell r="D1114">
            <v>90</v>
          </cell>
          <cell r="E1114">
            <v>2626</v>
          </cell>
          <cell r="F1114">
            <v>90</v>
          </cell>
          <cell r="G1114">
            <v>897114.06592255004</v>
          </cell>
          <cell r="H1114" t="str">
            <v>;;=SUM(F40:G40);</v>
          </cell>
          <cell r="I1114" t="str">
            <v>.</v>
          </cell>
        </row>
        <row r="1115">
          <cell r="A1115">
            <v>826</v>
          </cell>
          <cell r="B1115" t="str">
            <v>United Kingdom</v>
          </cell>
          <cell r="C1115">
            <v>1998</v>
          </cell>
          <cell r="D1115">
            <v>90</v>
          </cell>
          <cell r="E1115">
            <v>2727</v>
          </cell>
          <cell r="F1115">
            <v>90</v>
          </cell>
          <cell r="G1115">
            <v>889124.22074761405</v>
          </cell>
          <cell r="H1115" t="str">
            <v>;;=SUM(F41:G41);</v>
          </cell>
          <cell r="I1115" t="str">
            <v>.</v>
          </cell>
        </row>
        <row r="1116">
          <cell r="A1116">
            <v>826</v>
          </cell>
          <cell r="B1116" t="str">
            <v>United Kingdom</v>
          </cell>
          <cell r="C1116">
            <v>1998</v>
          </cell>
          <cell r="D1116">
            <v>90</v>
          </cell>
          <cell r="E1116">
            <v>2828</v>
          </cell>
          <cell r="F1116">
            <v>90</v>
          </cell>
          <cell r="G1116">
            <v>916228.26470844401</v>
          </cell>
          <cell r="H1116" t="str">
            <v>;;=SUM(F42:G42);</v>
          </cell>
          <cell r="I1116" t="str">
            <v>.</v>
          </cell>
        </row>
        <row r="1117">
          <cell r="A1117">
            <v>826</v>
          </cell>
          <cell r="B1117" t="str">
            <v>United Kingdom</v>
          </cell>
          <cell r="C1117">
            <v>1998</v>
          </cell>
          <cell r="D1117">
            <v>90</v>
          </cell>
          <cell r="E1117">
            <v>2929</v>
          </cell>
          <cell r="F1117">
            <v>90</v>
          </cell>
          <cell r="G1117">
            <v>931040.08444784896</v>
          </cell>
          <cell r="H1117" t="str">
            <v>;;=SUM(F43:G43);</v>
          </cell>
          <cell r="I1117" t="str">
            <v>.</v>
          </cell>
        </row>
        <row r="1118">
          <cell r="A1118">
            <v>826</v>
          </cell>
          <cell r="B1118" t="str">
            <v>United Kingdom</v>
          </cell>
          <cell r="C1118">
            <v>1998</v>
          </cell>
          <cell r="D1118">
            <v>90</v>
          </cell>
          <cell r="E1118">
            <v>2529</v>
          </cell>
          <cell r="F1118">
            <v>90</v>
          </cell>
          <cell r="G1118">
            <v>4477378.2659678403</v>
          </cell>
          <cell r="H1118" t="str">
            <v>;;=SUM(F44:G44);</v>
          </cell>
          <cell r="I1118" t="str">
            <v>.</v>
          </cell>
        </row>
        <row r="1119">
          <cell r="A1119">
            <v>826</v>
          </cell>
          <cell r="B1119" t="str">
            <v>United Kingdom</v>
          </cell>
          <cell r="C1119">
            <v>1998</v>
          </cell>
          <cell r="D1119">
            <v>90</v>
          </cell>
          <cell r="E1119">
            <v>3034</v>
          </cell>
          <cell r="F1119">
            <v>90</v>
          </cell>
          <cell r="G1119">
            <v>4862462.73824568</v>
          </cell>
          <cell r="H1119" t="str">
            <v>;;=SUM(F45:G45);</v>
          </cell>
          <cell r="I1119" t="str">
            <v>.</v>
          </cell>
        </row>
        <row r="1120">
          <cell r="A1120">
            <v>826</v>
          </cell>
          <cell r="B1120" t="str">
            <v>United Kingdom</v>
          </cell>
          <cell r="C1120">
            <v>1998</v>
          </cell>
          <cell r="D1120">
            <v>90</v>
          </cell>
          <cell r="E1120">
            <v>3539</v>
          </cell>
          <cell r="F1120">
            <v>90</v>
          </cell>
          <cell r="G1120">
            <v>4448968.6666666698</v>
          </cell>
          <cell r="H1120" t="str">
            <v>;;=SUM(F46:G46);</v>
          </cell>
          <cell r="I1120" t="str">
            <v>.</v>
          </cell>
        </row>
        <row r="1121">
          <cell r="A1121">
            <v>826</v>
          </cell>
          <cell r="B1121" t="str">
            <v>United Kingdom</v>
          </cell>
          <cell r="C1121">
            <v>1998</v>
          </cell>
          <cell r="D1121">
            <v>90</v>
          </cell>
          <cell r="E1121">
            <v>4099</v>
          </cell>
          <cell r="F1121">
            <v>90</v>
          </cell>
          <cell r="G1121">
            <v>26659932.166666701</v>
          </cell>
          <cell r="H1121" t="str">
            <v>;;=SUM(F47:G47);</v>
          </cell>
          <cell r="I1121" t="str">
            <v>.</v>
          </cell>
        </row>
        <row r="1122">
          <cell r="A1122">
            <v>826</v>
          </cell>
          <cell r="B1122" t="str">
            <v>United Kingdom</v>
          </cell>
          <cell r="C1122">
            <v>1998</v>
          </cell>
          <cell r="D1122">
            <v>90</v>
          </cell>
          <cell r="E1122">
            <v>990000</v>
          </cell>
          <cell r="F1122">
            <v>90</v>
          </cell>
          <cell r="G1122">
            <v>0</v>
          </cell>
          <cell r="H1122" t="str">
            <v>n;</v>
          </cell>
          <cell r="I1122" t="str">
            <v>n</v>
          </cell>
        </row>
        <row r="1123">
          <cell r="A1123">
            <v>484</v>
          </cell>
          <cell r="B1123" t="str">
            <v>Mexico</v>
          </cell>
          <cell r="C1123">
            <v>1998</v>
          </cell>
          <cell r="D1123">
            <v>90</v>
          </cell>
          <cell r="E1123">
            <v>900000</v>
          </cell>
          <cell r="F1123">
            <v>90</v>
          </cell>
          <cell r="G1123">
            <v>95898809</v>
          </cell>
          <cell r="H1123" t="str">
            <v>;;=SUM(F11:G11);</v>
          </cell>
          <cell r="I1123" t="str">
            <v>.</v>
          </cell>
        </row>
        <row r="1124">
          <cell r="A1124">
            <v>484</v>
          </cell>
          <cell r="B1124" t="str">
            <v>Mexico</v>
          </cell>
          <cell r="C1124">
            <v>1998</v>
          </cell>
          <cell r="D1124">
            <v>90</v>
          </cell>
          <cell r="E1124">
            <v>300</v>
          </cell>
          <cell r="F1124">
            <v>90</v>
          </cell>
          <cell r="G1124">
            <v>6618857</v>
          </cell>
          <cell r="H1124" t="str">
            <v>;;=SUM(F12:G12);</v>
          </cell>
          <cell r="I1124" t="str">
            <v>.</v>
          </cell>
        </row>
        <row r="1125">
          <cell r="A1125">
            <v>392</v>
          </cell>
          <cell r="B1125" t="str">
            <v>Japan</v>
          </cell>
          <cell r="C1125">
            <v>1998</v>
          </cell>
          <cell r="D1125">
            <v>90</v>
          </cell>
          <cell r="E1125">
            <v>900000</v>
          </cell>
          <cell r="F1125">
            <v>90</v>
          </cell>
          <cell r="G1125">
            <v>126166000</v>
          </cell>
          <cell r="H1125" t="str">
            <v>;;=SUM(F11:G11);</v>
          </cell>
          <cell r="I1125" t="str">
            <v>.</v>
          </cell>
        </row>
        <row r="1126">
          <cell r="A1126">
            <v>392</v>
          </cell>
          <cell r="B1126" t="str">
            <v>Japan</v>
          </cell>
          <cell r="C1126">
            <v>1998</v>
          </cell>
          <cell r="D1126">
            <v>90</v>
          </cell>
          <cell r="E1126">
            <v>300</v>
          </cell>
          <cell r="F1126">
            <v>90</v>
          </cell>
          <cell r="G1126">
            <v>3573000</v>
          </cell>
          <cell r="H1126" t="str">
            <v>;;=SUM(F12:G12);</v>
          </cell>
          <cell r="I1126" t="str">
            <v>.</v>
          </cell>
        </row>
        <row r="1127">
          <cell r="A1127">
            <v>392</v>
          </cell>
          <cell r="B1127" t="str">
            <v>Japan</v>
          </cell>
          <cell r="C1127">
            <v>1998</v>
          </cell>
          <cell r="D1127">
            <v>90</v>
          </cell>
          <cell r="E1127">
            <v>303</v>
          </cell>
          <cell r="F1127">
            <v>90</v>
          </cell>
          <cell r="G1127">
            <v>1199000</v>
          </cell>
          <cell r="H1127" t="str">
            <v>;;=SUM(F13:G13);</v>
          </cell>
          <cell r="I1127" t="str">
            <v>.</v>
          </cell>
        </row>
        <row r="1128">
          <cell r="A1128">
            <v>392</v>
          </cell>
          <cell r="B1128" t="str">
            <v>Japan</v>
          </cell>
          <cell r="C1128">
            <v>1998</v>
          </cell>
          <cell r="D1128">
            <v>90</v>
          </cell>
          <cell r="E1128">
            <v>404</v>
          </cell>
          <cell r="F1128">
            <v>90</v>
          </cell>
          <cell r="G1128">
            <v>1184000</v>
          </cell>
          <cell r="H1128" t="str">
            <v>;;=SUM(F14:G14);</v>
          </cell>
          <cell r="I1128" t="str">
            <v>.</v>
          </cell>
        </row>
        <row r="1129">
          <cell r="A1129">
            <v>392</v>
          </cell>
          <cell r="B1129" t="str">
            <v>Japan</v>
          </cell>
          <cell r="C1129">
            <v>1998</v>
          </cell>
          <cell r="D1129">
            <v>90</v>
          </cell>
          <cell r="E1129">
            <v>505</v>
          </cell>
          <cell r="F1129">
            <v>90</v>
          </cell>
          <cell r="G1129">
            <v>1208000</v>
          </cell>
          <cell r="H1129" t="str">
            <v>;;=SUM(F15:G15);</v>
          </cell>
          <cell r="I1129" t="str">
            <v>.</v>
          </cell>
        </row>
        <row r="1130">
          <cell r="A1130">
            <v>392</v>
          </cell>
          <cell r="B1130" t="str">
            <v>Japan</v>
          </cell>
          <cell r="C1130">
            <v>1998</v>
          </cell>
          <cell r="D1130">
            <v>90</v>
          </cell>
          <cell r="E1130">
            <v>606</v>
          </cell>
          <cell r="F1130">
            <v>90</v>
          </cell>
          <cell r="G1130">
            <v>1210000</v>
          </cell>
          <cell r="H1130" t="str">
            <v>;;=SUM(F16:G16);</v>
          </cell>
          <cell r="I1130" t="str">
            <v>.</v>
          </cell>
        </row>
        <row r="1131">
          <cell r="A1131">
            <v>392</v>
          </cell>
          <cell r="B1131" t="str">
            <v>Japan</v>
          </cell>
          <cell r="C1131">
            <v>1998</v>
          </cell>
          <cell r="D1131">
            <v>90</v>
          </cell>
          <cell r="E1131">
            <v>707</v>
          </cell>
          <cell r="F1131">
            <v>90</v>
          </cell>
          <cell r="G1131">
            <v>1232000</v>
          </cell>
          <cell r="H1131" t="str">
            <v/>
          </cell>
          <cell r="I1131" t="str">
            <v>.</v>
          </cell>
        </row>
        <row r="1132">
          <cell r="A1132">
            <v>392</v>
          </cell>
          <cell r="B1132" t="str">
            <v>Japan</v>
          </cell>
          <cell r="C1132">
            <v>1998</v>
          </cell>
          <cell r="D1132">
            <v>90</v>
          </cell>
          <cell r="E1132">
            <v>808</v>
          </cell>
          <cell r="F1132">
            <v>90</v>
          </cell>
          <cell r="G1132">
            <v>1271000</v>
          </cell>
          <cell r="H1132" t="str">
            <v>;;=SUM(F18:G18);</v>
          </cell>
          <cell r="I1132" t="str">
            <v>.</v>
          </cell>
        </row>
        <row r="1133">
          <cell r="A1133">
            <v>392</v>
          </cell>
          <cell r="B1133" t="str">
            <v>Japan</v>
          </cell>
          <cell r="C1133">
            <v>1998</v>
          </cell>
          <cell r="D1133">
            <v>90</v>
          </cell>
          <cell r="E1133">
            <v>909</v>
          </cell>
          <cell r="F1133">
            <v>90</v>
          </cell>
          <cell r="G1133">
            <v>1313000</v>
          </cell>
          <cell r="H1133" t="str">
            <v>;;=SUM(F19:G19);</v>
          </cell>
          <cell r="I1133" t="str">
            <v>.</v>
          </cell>
        </row>
        <row r="1134">
          <cell r="A1134">
            <v>392</v>
          </cell>
          <cell r="B1134" t="str">
            <v>Japan</v>
          </cell>
          <cell r="C1134">
            <v>1998</v>
          </cell>
          <cell r="D1134">
            <v>90</v>
          </cell>
          <cell r="E1134">
            <v>509</v>
          </cell>
          <cell r="F1134">
            <v>90</v>
          </cell>
          <cell r="G1134">
            <v>6234000</v>
          </cell>
          <cell r="H1134" t="str">
            <v>;;=SUM(F20:G20);</v>
          </cell>
          <cell r="I1134" t="str">
            <v>.</v>
          </cell>
        </row>
        <row r="1135">
          <cell r="A1135">
            <v>392</v>
          </cell>
          <cell r="B1135" t="str">
            <v>Japan</v>
          </cell>
          <cell r="C1135">
            <v>1998</v>
          </cell>
          <cell r="D1135">
            <v>90</v>
          </cell>
          <cell r="E1135">
            <v>1010</v>
          </cell>
          <cell r="F1135">
            <v>90</v>
          </cell>
          <cell r="G1135">
            <v>1352000</v>
          </cell>
          <cell r="H1135" t="str">
            <v>;;=SUM(F21:G21);</v>
          </cell>
          <cell r="I1135" t="str">
            <v>.</v>
          </cell>
        </row>
        <row r="1136">
          <cell r="A1136">
            <v>392</v>
          </cell>
          <cell r="B1136" t="str">
            <v>Japan</v>
          </cell>
          <cell r="C1136">
            <v>1998</v>
          </cell>
          <cell r="D1136">
            <v>90</v>
          </cell>
          <cell r="E1136">
            <v>1111</v>
          </cell>
          <cell r="F1136">
            <v>90</v>
          </cell>
          <cell r="G1136">
            <v>1380000</v>
          </cell>
          <cell r="H1136" t="str">
            <v>;;=SUM(F22:G22);</v>
          </cell>
          <cell r="I1136" t="str">
            <v>.</v>
          </cell>
        </row>
        <row r="1137">
          <cell r="A1137">
            <v>392</v>
          </cell>
          <cell r="B1137" t="str">
            <v>Japan</v>
          </cell>
          <cell r="C1137">
            <v>1998</v>
          </cell>
          <cell r="D1137">
            <v>90</v>
          </cell>
          <cell r="E1137">
            <v>1212</v>
          </cell>
          <cell r="F1137">
            <v>90</v>
          </cell>
          <cell r="G1137">
            <v>1441000</v>
          </cell>
          <cell r="H1137" t="str">
            <v>;;=SUM(F23:G23);</v>
          </cell>
          <cell r="I1137" t="str">
            <v>.</v>
          </cell>
        </row>
        <row r="1138">
          <cell r="A1138">
            <v>392</v>
          </cell>
          <cell r="B1138" t="str">
            <v>Japan</v>
          </cell>
          <cell r="C1138">
            <v>1998</v>
          </cell>
          <cell r="D1138">
            <v>90</v>
          </cell>
          <cell r="E1138">
            <v>1313</v>
          </cell>
          <cell r="F1138">
            <v>90</v>
          </cell>
          <cell r="G1138">
            <v>1493000</v>
          </cell>
          <cell r="H1138" t="str">
            <v>;;=SUM(F24:G24);</v>
          </cell>
          <cell r="I1138" t="str">
            <v>.</v>
          </cell>
        </row>
        <row r="1139">
          <cell r="A1139">
            <v>392</v>
          </cell>
          <cell r="B1139" t="str">
            <v>Japan</v>
          </cell>
          <cell r="C1139">
            <v>1998</v>
          </cell>
          <cell r="D1139">
            <v>90</v>
          </cell>
          <cell r="E1139">
            <v>1414</v>
          </cell>
          <cell r="F1139">
            <v>90</v>
          </cell>
          <cell r="G1139">
            <v>1510000</v>
          </cell>
          <cell r="H1139" t="str">
            <v>;;=SUM(F25:G25);</v>
          </cell>
          <cell r="I1139" t="str">
            <v>.</v>
          </cell>
        </row>
        <row r="1140">
          <cell r="A1140">
            <v>392</v>
          </cell>
          <cell r="B1140" t="str">
            <v>Japan</v>
          </cell>
          <cell r="C1140">
            <v>1998</v>
          </cell>
          <cell r="D1140">
            <v>90</v>
          </cell>
          <cell r="E1140">
            <v>1014</v>
          </cell>
          <cell r="F1140">
            <v>90</v>
          </cell>
          <cell r="G1140">
            <v>7176000</v>
          </cell>
          <cell r="H1140" t="str">
            <v>;;=SUM(F26:G26);</v>
          </cell>
          <cell r="I1140" t="str">
            <v>.</v>
          </cell>
        </row>
        <row r="1141">
          <cell r="A1141">
            <v>392</v>
          </cell>
          <cell r="B1141" t="str">
            <v>Japan</v>
          </cell>
          <cell r="C1141">
            <v>1998</v>
          </cell>
          <cell r="D1141">
            <v>90</v>
          </cell>
          <cell r="E1141">
            <v>1515</v>
          </cell>
          <cell r="F1141">
            <v>90</v>
          </cell>
          <cell r="G1141">
            <v>1517000</v>
          </cell>
          <cell r="H1141" t="str">
            <v/>
          </cell>
          <cell r="I1141" t="str">
            <v>.</v>
          </cell>
        </row>
        <row r="1142">
          <cell r="A1142">
            <v>392</v>
          </cell>
          <cell r="B1142" t="str">
            <v>Japan</v>
          </cell>
          <cell r="C1142">
            <v>1998</v>
          </cell>
          <cell r="D1142">
            <v>90</v>
          </cell>
          <cell r="E1142">
            <v>1616</v>
          </cell>
          <cell r="F1142">
            <v>90</v>
          </cell>
          <cell r="G1142">
            <v>1531000</v>
          </cell>
          <cell r="H1142" t="str">
            <v/>
          </cell>
          <cell r="I1142" t="str">
            <v>.</v>
          </cell>
        </row>
        <row r="1143">
          <cell r="A1143">
            <v>392</v>
          </cell>
          <cell r="B1143" t="str">
            <v>Japan</v>
          </cell>
          <cell r="C1143">
            <v>1998</v>
          </cell>
          <cell r="D1143">
            <v>90</v>
          </cell>
          <cell r="E1143">
            <v>1717</v>
          </cell>
          <cell r="F1143">
            <v>90</v>
          </cell>
          <cell r="G1143">
            <v>1600000</v>
          </cell>
          <cell r="H1143" t="str">
            <v>;;=SUM(F29:G29);</v>
          </cell>
          <cell r="I1143" t="str">
            <v>.</v>
          </cell>
        </row>
        <row r="1144">
          <cell r="A1144">
            <v>392</v>
          </cell>
          <cell r="B1144" t="str">
            <v>Japan</v>
          </cell>
          <cell r="C1144">
            <v>1998</v>
          </cell>
          <cell r="D1144">
            <v>90</v>
          </cell>
          <cell r="E1144">
            <v>1818</v>
          </cell>
          <cell r="F1144">
            <v>90</v>
          </cell>
          <cell r="G1144">
            <v>1647000</v>
          </cell>
          <cell r="H1144" t="str">
            <v>;;=SUM(F30:G30);</v>
          </cell>
          <cell r="I1144" t="str">
            <v>.</v>
          </cell>
        </row>
        <row r="1145">
          <cell r="A1145">
            <v>392</v>
          </cell>
          <cell r="B1145" t="str">
            <v>Japan</v>
          </cell>
          <cell r="C1145">
            <v>1998</v>
          </cell>
          <cell r="D1145">
            <v>90</v>
          </cell>
          <cell r="E1145">
            <v>1919</v>
          </cell>
          <cell r="F1145">
            <v>90</v>
          </cell>
          <cell r="G1145">
            <v>1710000</v>
          </cell>
          <cell r="H1145" t="str">
            <v>;;=SUM(F31:G31);</v>
          </cell>
          <cell r="I1145" t="str">
            <v>.</v>
          </cell>
        </row>
        <row r="1146">
          <cell r="A1146">
            <v>392</v>
          </cell>
          <cell r="B1146" t="str">
            <v>Japan</v>
          </cell>
          <cell r="C1146">
            <v>1998</v>
          </cell>
          <cell r="D1146">
            <v>90</v>
          </cell>
          <cell r="E1146">
            <v>1519</v>
          </cell>
          <cell r="F1146">
            <v>90</v>
          </cell>
          <cell r="G1146">
            <v>8005000</v>
          </cell>
          <cell r="H1146" t="str">
            <v>;;=SUM(F32:G32);</v>
          </cell>
          <cell r="I1146" t="str">
            <v>.</v>
          </cell>
        </row>
        <row r="1147">
          <cell r="A1147">
            <v>392</v>
          </cell>
          <cell r="B1147" t="str">
            <v>Japan</v>
          </cell>
          <cell r="C1147">
            <v>1998</v>
          </cell>
          <cell r="D1147">
            <v>90</v>
          </cell>
          <cell r="E1147">
            <v>2020</v>
          </cell>
          <cell r="F1147">
            <v>90</v>
          </cell>
          <cell r="G1147">
            <v>1756000</v>
          </cell>
          <cell r="H1147" t="str">
            <v/>
          </cell>
          <cell r="I1147" t="str">
            <v>.</v>
          </cell>
        </row>
        <row r="1148">
          <cell r="A1148">
            <v>392</v>
          </cell>
          <cell r="B1148" t="str">
            <v>Japan</v>
          </cell>
          <cell r="C1148">
            <v>1998</v>
          </cell>
          <cell r="D1148">
            <v>90</v>
          </cell>
          <cell r="E1148">
            <v>2121</v>
          </cell>
          <cell r="F1148">
            <v>90</v>
          </cell>
          <cell r="G1148">
            <v>1851000</v>
          </cell>
          <cell r="H1148" t="str">
            <v>;;=SUM(F34:G34);</v>
          </cell>
          <cell r="I1148" t="str">
            <v>.</v>
          </cell>
        </row>
        <row r="1149">
          <cell r="A1149">
            <v>392</v>
          </cell>
          <cell r="B1149" t="str">
            <v>Japan</v>
          </cell>
          <cell r="C1149">
            <v>1998</v>
          </cell>
          <cell r="D1149">
            <v>90</v>
          </cell>
          <cell r="E1149">
            <v>2222</v>
          </cell>
          <cell r="F1149">
            <v>90</v>
          </cell>
          <cell r="G1149">
            <v>1922000</v>
          </cell>
          <cell r="H1149" t="str">
            <v>;;=SUM(F35:G35);</v>
          </cell>
          <cell r="I1149" t="str">
            <v>.</v>
          </cell>
        </row>
        <row r="1150">
          <cell r="A1150">
            <v>392</v>
          </cell>
          <cell r="B1150" t="str">
            <v>Japan</v>
          </cell>
          <cell r="C1150">
            <v>1998</v>
          </cell>
          <cell r="D1150">
            <v>90</v>
          </cell>
          <cell r="E1150">
            <v>2323</v>
          </cell>
          <cell r="F1150">
            <v>90</v>
          </cell>
          <cell r="G1150">
            <v>2014000</v>
          </cell>
          <cell r="H1150" t="str">
            <v>;;=SUM(F36:G36);</v>
          </cell>
          <cell r="I1150" t="str">
            <v>.</v>
          </cell>
        </row>
        <row r="1151">
          <cell r="A1151">
            <v>392</v>
          </cell>
          <cell r="B1151" t="str">
            <v>Japan</v>
          </cell>
          <cell r="C1151">
            <v>1998</v>
          </cell>
          <cell r="D1151">
            <v>90</v>
          </cell>
          <cell r="E1151">
            <v>2424</v>
          </cell>
          <cell r="F1151">
            <v>90</v>
          </cell>
          <cell r="G1151">
            <v>2040000</v>
          </cell>
          <cell r="H1151" t="str">
            <v>;;=SUM(F37:G37);</v>
          </cell>
          <cell r="I1151" t="str">
            <v>.</v>
          </cell>
        </row>
        <row r="1152">
          <cell r="A1152">
            <v>392</v>
          </cell>
          <cell r="B1152" t="str">
            <v>Japan</v>
          </cell>
          <cell r="C1152">
            <v>1998</v>
          </cell>
          <cell r="D1152">
            <v>90</v>
          </cell>
          <cell r="E1152">
            <v>2024</v>
          </cell>
          <cell r="F1152">
            <v>90</v>
          </cell>
          <cell r="G1152">
            <v>9583000</v>
          </cell>
          <cell r="H1152" t="str">
            <v>;;=SUM(F38:G38);</v>
          </cell>
          <cell r="I1152" t="str">
            <v>.</v>
          </cell>
        </row>
        <row r="1153">
          <cell r="A1153">
            <v>392</v>
          </cell>
          <cell r="B1153" t="str">
            <v>Japan</v>
          </cell>
          <cell r="C1153">
            <v>1998</v>
          </cell>
          <cell r="D1153">
            <v>90</v>
          </cell>
          <cell r="E1153">
            <v>2525</v>
          </cell>
          <cell r="F1153">
            <v>90</v>
          </cell>
          <cell r="G1153">
            <v>1994000</v>
          </cell>
          <cell r="H1153" t="str">
            <v/>
          </cell>
          <cell r="I1153" t="str">
            <v>.</v>
          </cell>
        </row>
        <row r="1154">
          <cell r="A1154">
            <v>392</v>
          </cell>
          <cell r="B1154" t="str">
            <v>Japan</v>
          </cell>
          <cell r="C1154">
            <v>1998</v>
          </cell>
          <cell r="D1154">
            <v>90</v>
          </cell>
          <cell r="E1154">
            <v>2626</v>
          </cell>
          <cell r="F1154">
            <v>90</v>
          </cell>
          <cell r="G1154">
            <v>1945000</v>
          </cell>
          <cell r="H1154" t="str">
            <v>;;=SUM(F40:G40);</v>
          </cell>
          <cell r="I1154" t="str">
            <v>.</v>
          </cell>
        </row>
        <row r="1155">
          <cell r="A1155">
            <v>392</v>
          </cell>
          <cell r="B1155" t="str">
            <v>Japan</v>
          </cell>
          <cell r="C1155">
            <v>1998</v>
          </cell>
          <cell r="D1155">
            <v>90</v>
          </cell>
          <cell r="E1155">
            <v>2727</v>
          </cell>
          <cell r="F1155">
            <v>90</v>
          </cell>
          <cell r="G1155">
            <v>1887000</v>
          </cell>
          <cell r="H1155" t="str">
            <v>;;=SUM(F41:G41);</v>
          </cell>
          <cell r="I1155" t="str">
            <v>.</v>
          </cell>
        </row>
        <row r="1156">
          <cell r="A1156">
            <v>392</v>
          </cell>
          <cell r="B1156" t="str">
            <v>Japan</v>
          </cell>
          <cell r="C1156">
            <v>1998</v>
          </cell>
          <cell r="D1156">
            <v>90</v>
          </cell>
          <cell r="E1156">
            <v>2828</v>
          </cell>
          <cell r="F1156">
            <v>90</v>
          </cell>
          <cell r="G1156">
            <v>1855000</v>
          </cell>
          <cell r="H1156" t="str">
            <v/>
          </cell>
          <cell r="I1156" t="str">
            <v>.</v>
          </cell>
        </row>
        <row r="1157">
          <cell r="A1157">
            <v>392</v>
          </cell>
          <cell r="B1157" t="str">
            <v>Japan</v>
          </cell>
          <cell r="C1157">
            <v>1998</v>
          </cell>
          <cell r="D1157">
            <v>90</v>
          </cell>
          <cell r="E1157">
            <v>2929</v>
          </cell>
          <cell r="F1157">
            <v>90</v>
          </cell>
          <cell r="G1157">
            <v>1818000</v>
          </cell>
          <cell r="H1157" t="str">
            <v/>
          </cell>
          <cell r="I1157" t="str">
            <v>.</v>
          </cell>
        </row>
        <row r="1158">
          <cell r="A1158">
            <v>392</v>
          </cell>
          <cell r="B1158" t="str">
            <v>Japan</v>
          </cell>
          <cell r="C1158">
            <v>1998</v>
          </cell>
          <cell r="D1158">
            <v>90</v>
          </cell>
          <cell r="E1158">
            <v>2529</v>
          </cell>
          <cell r="F1158">
            <v>90</v>
          </cell>
          <cell r="G1158">
            <v>9499000</v>
          </cell>
          <cell r="H1158" t="str">
            <v/>
          </cell>
          <cell r="I1158" t="str">
            <v>.</v>
          </cell>
        </row>
        <row r="1159">
          <cell r="A1159">
            <v>392</v>
          </cell>
          <cell r="B1159" t="str">
            <v>Japan</v>
          </cell>
          <cell r="C1159">
            <v>1998</v>
          </cell>
          <cell r="D1159">
            <v>90</v>
          </cell>
          <cell r="E1159">
            <v>3034</v>
          </cell>
          <cell r="F1159">
            <v>90</v>
          </cell>
          <cell r="G1159">
            <v>8266000</v>
          </cell>
          <cell r="H1159" t="str">
            <v>;;=SUM(F45:G45);</v>
          </cell>
          <cell r="I1159" t="str">
            <v>.</v>
          </cell>
        </row>
        <row r="1160">
          <cell r="A1160">
            <v>392</v>
          </cell>
          <cell r="B1160" t="str">
            <v>Japan</v>
          </cell>
          <cell r="C1160">
            <v>1998</v>
          </cell>
          <cell r="D1160">
            <v>90</v>
          </cell>
          <cell r="E1160">
            <v>3539</v>
          </cell>
          <cell r="F1160">
            <v>90</v>
          </cell>
          <cell r="G1160">
            <v>7810000</v>
          </cell>
          <cell r="H1160" t="str">
            <v>;;=SUM(F46:G46);</v>
          </cell>
          <cell r="I1160" t="str">
            <v>.</v>
          </cell>
        </row>
        <row r="1161">
          <cell r="A1161">
            <v>392</v>
          </cell>
          <cell r="B1161" t="str">
            <v>Japan</v>
          </cell>
          <cell r="C1161">
            <v>1998</v>
          </cell>
          <cell r="D1161">
            <v>90</v>
          </cell>
          <cell r="E1161">
            <v>4099</v>
          </cell>
          <cell r="F1161">
            <v>90</v>
          </cell>
          <cell r="G1161">
            <v>63637000</v>
          </cell>
          <cell r="H1161" t="str">
            <v/>
          </cell>
          <cell r="I1161" t="str">
            <v>.</v>
          </cell>
        </row>
        <row r="1162">
          <cell r="A1162">
            <v>392</v>
          </cell>
          <cell r="B1162" t="str">
            <v>Japan</v>
          </cell>
          <cell r="C1162">
            <v>1998</v>
          </cell>
          <cell r="D1162">
            <v>90</v>
          </cell>
          <cell r="E1162">
            <v>990000</v>
          </cell>
          <cell r="F1162">
            <v>90</v>
          </cell>
          <cell r="G1162">
            <v>0</v>
          </cell>
          <cell r="H1162" t="str">
            <v>n;</v>
          </cell>
          <cell r="I1162" t="str">
            <v>n</v>
          </cell>
        </row>
        <row r="1163">
          <cell r="A1163">
            <v>442</v>
          </cell>
          <cell r="B1163" t="str">
            <v>Luxembourg</v>
          </cell>
          <cell r="C1163">
            <v>1998</v>
          </cell>
          <cell r="D1163">
            <v>90</v>
          </cell>
          <cell r="E1163">
            <v>900000</v>
          </cell>
          <cell r="F1163">
            <v>90</v>
          </cell>
          <cell r="G1163">
            <v>423700</v>
          </cell>
          <cell r="H1163" t="str">
            <v>;;=SUM(F11:G11);</v>
          </cell>
          <cell r="I1163" t="str">
            <v>.</v>
          </cell>
        </row>
        <row r="1164">
          <cell r="A1164">
            <v>442</v>
          </cell>
          <cell r="B1164" t="str">
            <v>Luxembourg</v>
          </cell>
          <cell r="C1164">
            <v>1998</v>
          </cell>
          <cell r="D1164">
            <v>90</v>
          </cell>
          <cell r="E1164">
            <v>300</v>
          </cell>
          <cell r="F1164">
            <v>90</v>
          </cell>
          <cell r="G1164">
            <v>5485</v>
          </cell>
          <cell r="H1164" t="str">
            <v>;;=SUM(F12:G12);</v>
          </cell>
          <cell r="I1164" t="str">
            <v>.</v>
          </cell>
        </row>
        <row r="1165">
          <cell r="A1165">
            <v>442</v>
          </cell>
          <cell r="B1165" t="str">
            <v>Luxembourg</v>
          </cell>
          <cell r="C1165">
            <v>1998</v>
          </cell>
          <cell r="D1165">
            <v>90</v>
          </cell>
          <cell r="E1165">
            <v>303</v>
          </cell>
          <cell r="F1165">
            <v>90</v>
          </cell>
          <cell r="G1165">
            <v>5851</v>
          </cell>
          <cell r="H1165" t="str">
            <v>;;=SUM(F13:G13);</v>
          </cell>
          <cell r="I1165" t="str">
            <v>.</v>
          </cell>
        </row>
        <row r="1166">
          <cell r="A1166">
            <v>442</v>
          </cell>
          <cell r="B1166" t="str">
            <v>Luxembourg</v>
          </cell>
          <cell r="C1166">
            <v>1998</v>
          </cell>
          <cell r="D1166">
            <v>90</v>
          </cell>
          <cell r="E1166">
            <v>404</v>
          </cell>
          <cell r="F1166">
            <v>90</v>
          </cell>
          <cell r="G1166">
            <v>5729</v>
          </cell>
          <cell r="H1166" t="str">
            <v>;;=SUM(F14:G14);</v>
          </cell>
          <cell r="I1166" t="str">
            <v>.</v>
          </cell>
        </row>
        <row r="1167">
          <cell r="A1167">
            <v>442</v>
          </cell>
          <cell r="B1167" t="str">
            <v>Luxembourg</v>
          </cell>
          <cell r="C1167">
            <v>1998</v>
          </cell>
          <cell r="D1167">
            <v>90</v>
          </cell>
          <cell r="E1167">
            <v>505</v>
          </cell>
          <cell r="F1167">
            <v>90</v>
          </cell>
          <cell r="G1167">
            <v>5566</v>
          </cell>
          <cell r="H1167" t="str">
            <v>;;=SUM(F15:G15);</v>
          </cell>
          <cell r="I1167" t="str">
            <v>.</v>
          </cell>
        </row>
        <row r="1168">
          <cell r="A1168">
            <v>442</v>
          </cell>
          <cell r="B1168" t="str">
            <v>Luxembourg</v>
          </cell>
          <cell r="C1168">
            <v>1998</v>
          </cell>
          <cell r="D1168">
            <v>90</v>
          </cell>
          <cell r="E1168">
            <v>606</v>
          </cell>
          <cell r="F1168">
            <v>90</v>
          </cell>
          <cell r="G1168">
            <v>5327</v>
          </cell>
          <cell r="H1168" t="str">
            <v>;;=SUM(F16:G16);</v>
          </cell>
          <cell r="I1168" t="str">
            <v>.</v>
          </cell>
        </row>
        <row r="1169">
          <cell r="A1169">
            <v>442</v>
          </cell>
          <cell r="B1169" t="str">
            <v>Luxembourg</v>
          </cell>
          <cell r="C1169">
            <v>1998</v>
          </cell>
          <cell r="D1169">
            <v>90</v>
          </cell>
          <cell r="E1169">
            <v>707</v>
          </cell>
          <cell r="F1169">
            <v>90</v>
          </cell>
          <cell r="G1169">
            <v>5564</v>
          </cell>
          <cell r="H1169" t="str">
            <v>;;=SUM(F17:G17);</v>
          </cell>
          <cell r="I1169" t="str">
            <v>.</v>
          </cell>
        </row>
        <row r="1170">
          <cell r="A1170">
            <v>442</v>
          </cell>
          <cell r="B1170" t="str">
            <v>Luxembourg</v>
          </cell>
          <cell r="C1170">
            <v>1998</v>
          </cell>
          <cell r="D1170">
            <v>90</v>
          </cell>
          <cell r="E1170">
            <v>808</v>
          </cell>
          <cell r="F1170">
            <v>90</v>
          </cell>
          <cell r="G1170">
            <v>5207</v>
          </cell>
          <cell r="H1170" t="str">
            <v>;;=SUM(F18:G18);</v>
          </cell>
          <cell r="I1170" t="str">
            <v>.</v>
          </cell>
        </row>
        <row r="1171">
          <cell r="A1171">
            <v>442</v>
          </cell>
          <cell r="B1171" t="str">
            <v>Luxembourg</v>
          </cell>
          <cell r="C1171">
            <v>1998</v>
          </cell>
          <cell r="D1171">
            <v>90</v>
          </cell>
          <cell r="E1171">
            <v>909</v>
          </cell>
          <cell r="F1171">
            <v>90</v>
          </cell>
          <cell r="G1171">
            <v>5243</v>
          </cell>
          <cell r="H1171" t="str">
            <v>;;=SUM(F19:G19);</v>
          </cell>
          <cell r="I1171" t="str">
            <v>.</v>
          </cell>
        </row>
        <row r="1172">
          <cell r="A1172">
            <v>442</v>
          </cell>
          <cell r="B1172" t="str">
            <v>Luxembourg</v>
          </cell>
          <cell r="C1172">
            <v>1998</v>
          </cell>
          <cell r="D1172">
            <v>90</v>
          </cell>
          <cell r="E1172">
            <v>509</v>
          </cell>
          <cell r="F1172">
            <v>90</v>
          </cell>
          <cell r="G1172">
            <v>26907</v>
          </cell>
          <cell r="H1172" t="str">
            <v>;;=SUM(F20:G20);</v>
          </cell>
          <cell r="I1172" t="str">
            <v>.</v>
          </cell>
        </row>
        <row r="1173">
          <cell r="A1173">
            <v>442</v>
          </cell>
          <cell r="B1173" t="str">
            <v>Luxembourg</v>
          </cell>
          <cell r="C1173">
            <v>1998</v>
          </cell>
          <cell r="D1173">
            <v>90</v>
          </cell>
          <cell r="E1173">
            <v>1010</v>
          </cell>
          <cell r="F1173">
            <v>90</v>
          </cell>
          <cell r="G1173">
            <v>4913</v>
          </cell>
          <cell r="H1173" t="str">
            <v>;;=SUM(F21:G21);</v>
          </cell>
          <cell r="I1173" t="str">
            <v>.</v>
          </cell>
        </row>
        <row r="1174">
          <cell r="A1174">
            <v>442</v>
          </cell>
          <cell r="B1174" t="str">
            <v>Luxembourg</v>
          </cell>
          <cell r="C1174">
            <v>1998</v>
          </cell>
          <cell r="D1174">
            <v>90</v>
          </cell>
          <cell r="E1174">
            <v>1111</v>
          </cell>
          <cell r="F1174">
            <v>90</v>
          </cell>
          <cell r="G1174">
            <v>5040</v>
          </cell>
          <cell r="H1174" t="str">
            <v>;;=SUM(F22:G22);</v>
          </cell>
          <cell r="I1174" t="str">
            <v>.</v>
          </cell>
        </row>
        <row r="1175">
          <cell r="A1175">
            <v>442</v>
          </cell>
          <cell r="B1175" t="str">
            <v>Luxembourg</v>
          </cell>
          <cell r="C1175">
            <v>1998</v>
          </cell>
          <cell r="D1175">
            <v>90</v>
          </cell>
          <cell r="E1175">
            <v>1212</v>
          </cell>
          <cell r="F1175">
            <v>90</v>
          </cell>
          <cell r="G1175">
            <v>4566</v>
          </cell>
          <cell r="H1175" t="str">
            <v>;;=SUM(F23:G23);</v>
          </cell>
          <cell r="I1175" t="str">
            <v>.</v>
          </cell>
        </row>
        <row r="1176">
          <cell r="A1176">
            <v>442</v>
          </cell>
          <cell r="B1176" t="str">
            <v>Luxembourg</v>
          </cell>
          <cell r="C1176">
            <v>1998</v>
          </cell>
          <cell r="D1176">
            <v>90</v>
          </cell>
          <cell r="E1176">
            <v>1313</v>
          </cell>
          <cell r="F1176">
            <v>90</v>
          </cell>
          <cell r="G1176">
            <v>4657</v>
          </cell>
          <cell r="H1176" t="str">
            <v>;;=SUM(F24:G24);</v>
          </cell>
          <cell r="I1176" t="str">
            <v>.</v>
          </cell>
        </row>
        <row r="1177">
          <cell r="A1177">
            <v>442</v>
          </cell>
          <cell r="B1177" t="str">
            <v>Luxembourg</v>
          </cell>
          <cell r="C1177">
            <v>1998</v>
          </cell>
          <cell r="D1177">
            <v>90</v>
          </cell>
          <cell r="E1177">
            <v>1414</v>
          </cell>
          <cell r="F1177">
            <v>90</v>
          </cell>
          <cell r="G1177">
            <v>4650</v>
          </cell>
          <cell r="H1177" t="str">
            <v>;;=SUM(F25:G25);</v>
          </cell>
          <cell r="I1177" t="str">
            <v>.</v>
          </cell>
        </row>
        <row r="1178">
          <cell r="A1178">
            <v>442</v>
          </cell>
          <cell r="B1178" t="str">
            <v>Luxembourg</v>
          </cell>
          <cell r="C1178">
            <v>1998</v>
          </cell>
          <cell r="D1178">
            <v>90</v>
          </cell>
          <cell r="E1178">
            <v>1014</v>
          </cell>
          <cell r="F1178">
            <v>90</v>
          </cell>
          <cell r="G1178">
            <v>23826</v>
          </cell>
          <cell r="H1178" t="str">
            <v>;;=SUM(F26:G26);</v>
          </cell>
          <cell r="I1178" t="str">
            <v>.</v>
          </cell>
        </row>
        <row r="1179">
          <cell r="A1179">
            <v>442</v>
          </cell>
          <cell r="B1179" t="str">
            <v>Luxembourg</v>
          </cell>
          <cell r="C1179">
            <v>1998</v>
          </cell>
          <cell r="D1179">
            <v>90</v>
          </cell>
          <cell r="E1179">
            <v>1515</v>
          </cell>
          <cell r="F1179">
            <v>90</v>
          </cell>
          <cell r="G1179">
            <v>4648</v>
          </cell>
          <cell r="H1179" t="str">
            <v>;;=SUM(F27:G27);</v>
          </cell>
          <cell r="I1179" t="str">
            <v>.</v>
          </cell>
        </row>
        <row r="1180">
          <cell r="A1180">
            <v>442</v>
          </cell>
          <cell r="B1180" t="str">
            <v>Luxembourg</v>
          </cell>
          <cell r="C1180">
            <v>1998</v>
          </cell>
          <cell r="D1180">
            <v>90</v>
          </cell>
          <cell r="E1180">
            <v>1616</v>
          </cell>
          <cell r="F1180">
            <v>90</v>
          </cell>
          <cell r="G1180">
            <v>4856</v>
          </cell>
          <cell r="H1180" t="str">
            <v>;;=SUM(F28:G28);</v>
          </cell>
          <cell r="I1180" t="str">
            <v>.</v>
          </cell>
        </row>
        <row r="1181">
          <cell r="A1181">
            <v>442</v>
          </cell>
          <cell r="B1181" t="str">
            <v>Luxembourg</v>
          </cell>
          <cell r="C1181">
            <v>1998</v>
          </cell>
          <cell r="D1181">
            <v>90</v>
          </cell>
          <cell r="E1181">
            <v>1717</v>
          </cell>
          <cell r="F1181">
            <v>90</v>
          </cell>
          <cell r="G1181">
            <v>4655</v>
          </cell>
          <cell r="H1181" t="str">
            <v>;;=SUM(F29:G29);</v>
          </cell>
          <cell r="I1181" t="str">
            <v>.</v>
          </cell>
        </row>
        <row r="1182">
          <cell r="A1182">
            <v>442</v>
          </cell>
          <cell r="B1182" t="str">
            <v>Luxembourg</v>
          </cell>
          <cell r="C1182">
            <v>1998</v>
          </cell>
          <cell r="D1182">
            <v>90</v>
          </cell>
          <cell r="E1182">
            <v>1818</v>
          </cell>
          <cell r="F1182">
            <v>90</v>
          </cell>
          <cell r="G1182">
            <v>4619</v>
          </cell>
          <cell r="H1182" t="str">
            <v>;;=SUM(F30:G30);</v>
          </cell>
          <cell r="I1182" t="str">
            <v>.</v>
          </cell>
        </row>
        <row r="1183">
          <cell r="A1183">
            <v>442</v>
          </cell>
          <cell r="B1183" t="str">
            <v>Luxembourg</v>
          </cell>
          <cell r="C1183">
            <v>1998</v>
          </cell>
          <cell r="D1183">
            <v>90</v>
          </cell>
          <cell r="E1183">
            <v>1919</v>
          </cell>
          <cell r="F1183">
            <v>90</v>
          </cell>
          <cell r="G1183">
            <v>4557</v>
          </cell>
          <cell r="H1183" t="str">
            <v>;;=SUM(F31:G31);</v>
          </cell>
          <cell r="I1183" t="str">
            <v>.</v>
          </cell>
        </row>
        <row r="1184">
          <cell r="A1184">
            <v>442</v>
          </cell>
          <cell r="B1184" t="str">
            <v>Luxembourg</v>
          </cell>
          <cell r="C1184">
            <v>1998</v>
          </cell>
          <cell r="D1184">
            <v>90</v>
          </cell>
          <cell r="E1184">
            <v>1519</v>
          </cell>
          <cell r="F1184">
            <v>90</v>
          </cell>
          <cell r="G1184">
            <v>23335</v>
          </cell>
          <cell r="H1184" t="str">
            <v>;;=SUM(F32:G32);</v>
          </cell>
          <cell r="I1184" t="str">
            <v>.</v>
          </cell>
        </row>
        <row r="1185">
          <cell r="A1185">
            <v>442</v>
          </cell>
          <cell r="B1185" t="str">
            <v>Luxembourg</v>
          </cell>
          <cell r="C1185">
            <v>1998</v>
          </cell>
          <cell r="D1185">
            <v>90</v>
          </cell>
          <cell r="E1185">
            <v>2020</v>
          </cell>
          <cell r="F1185">
            <v>90</v>
          </cell>
          <cell r="G1185">
            <v>4654</v>
          </cell>
          <cell r="H1185" t="str">
            <v>;;=SUM(F33:G33);</v>
          </cell>
          <cell r="I1185" t="str">
            <v>.</v>
          </cell>
        </row>
        <row r="1186">
          <cell r="A1186">
            <v>442</v>
          </cell>
          <cell r="B1186" t="str">
            <v>Luxembourg</v>
          </cell>
          <cell r="C1186">
            <v>1998</v>
          </cell>
          <cell r="D1186">
            <v>90</v>
          </cell>
          <cell r="E1186">
            <v>2121</v>
          </cell>
          <cell r="F1186">
            <v>90</v>
          </cell>
          <cell r="G1186">
            <v>4771</v>
          </cell>
          <cell r="H1186" t="str">
            <v>;;=SUM(F34:G34);</v>
          </cell>
          <cell r="I1186" t="str">
            <v>.</v>
          </cell>
        </row>
        <row r="1187">
          <cell r="A1187">
            <v>442</v>
          </cell>
          <cell r="B1187" t="str">
            <v>Luxembourg</v>
          </cell>
          <cell r="C1187">
            <v>1998</v>
          </cell>
          <cell r="D1187">
            <v>90</v>
          </cell>
          <cell r="E1187">
            <v>2222</v>
          </cell>
          <cell r="F1187">
            <v>90</v>
          </cell>
          <cell r="G1187">
            <v>5001</v>
          </cell>
          <cell r="H1187" t="str">
            <v>;;=SUM(F35:G35);</v>
          </cell>
          <cell r="I1187" t="str">
            <v>.</v>
          </cell>
        </row>
        <row r="1188">
          <cell r="A1188">
            <v>442</v>
          </cell>
          <cell r="B1188" t="str">
            <v>Luxembourg</v>
          </cell>
          <cell r="C1188">
            <v>1998</v>
          </cell>
          <cell r="D1188">
            <v>90</v>
          </cell>
          <cell r="E1188">
            <v>2323</v>
          </cell>
          <cell r="F1188">
            <v>90</v>
          </cell>
          <cell r="G1188">
            <v>4889</v>
          </cell>
          <cell r="H1188" t="str">
            <v>;;=SUM(F36:G36);</v>
          </cell>
          <cell r="I1188" t="str">
            <v>.</v>
          </cell>
        </row>
        <row r="1189">
          <cell r="A1189">
            <v>442</v>
          </cell>
          <cell r="B1189" t="str">
            <v>Luxembourg</v>
          </cell>
          <cell r="C1189">
            <v>1998</v>
          </cell>
          <cell r="D1189">
            <v>90</v>
          </cell>
          <cell r="E1189">
            <v>2424</v>
          </cell>
          <cell r="F1189">
            <v>90</v>
          </cell>
          <cell r="G1189">
            <v>5250</v>
          </cell>
          <cell r="H1189" t="str">
            <v>;;=SUM(F37:G37);</v>
          </cell>
          <cell r="I1189" t="str">
            <v>.</v>
          </cell>
        </row>
        <row r="1190">
          <cell r="A1190">
            <v>442</v>
          </cell>
          <cell r="B1190" t="str">
            <v>Luxembourg</v>
          </cell>
          <cell r="C1190">
            <v>1998</v>
          </cell>
          <cell r="D1190">
            <v>90</v>
          </cell>
          <cell r="E1190">
            <v>2024</v>
          </cell>
          <cell r="F1190">
            <v>90</v>
          </cell>
          <cell r="G1190">
            <v>24565</v>
          </cell>
          <cell r="H1190" t="str">
            <v>;;=SUM(F38:G38);</v>
          </cell>
          <cell r="I1190" t="str">
            <v>.</v>
          </cell>
        </row>
        <row r="1191">
          <cell r="A1191">
            <v>442</v>
          </cell>
          <cell r="B1191" t="str">
            <v>Luxembourg</v>
          </cell>
          <cell r="C1191">
            <v>1998</v>
          </cell>
          <cell r="D1191">
            <v>90</v>
          </cell>
          <cell r="E1191">
            <v>2525</v>
          </cell>
          <cell r="F1191">
            <v>90</v>
          </cell>
          <cell r="G1191">
            <v>5918</v>
          </cell>
          <cell r="H1191" t="str">
            <v>;;=SUM(F39:G39);</v>
          </cell>
          <cell r="I1191" t="str">
            <v>.</v>
          </cell>
        </row>
        <row r="1192">
          <cell r="A1192">
            <v>442</v>
          </cell>
          <cell r="B1192" t="str">
            <v>Luxembourg</v>
          </cell>
          <cell r="C1192">
            <v>1998</v>
          </cell>
          <cell r="D1192">
            <v>90</v>
          </cell>
          <cell r="E1192">
            <v>2626</v>
          </cell>
          <cell r="F1192">
            <v>90</v>
          </cell>
          <cell r="G1192">
            <v>6412</v>
          </cell>
          <cell r="H1192" t="str">
            <v>;;=SUM(F40:G40);</v>
          </cell>
          <cell r="I1192" t="str">
            <v>.</v>
          </cell>
        </row>
        <row r="1193">
          <cell r="A1193">
            <v>442</v>
          </cell>
          <cell r="B1193" t="str">
            <v>Luxembourg</v>
          </cell>
          <cell r="C1193">
            <v>1998</v>
          </cell>
          <cell r="D1193">
            <v>90</v>
          </cell>
          <cell r="E1193">
            <v>2727</v>
          </cell>
          <cell r="F1193">
            <v>90</v>
          </cell>
          <cell r="G1193">
            <v>6442</v>
          </cell>
          <cell r="H1193" t="str">
            <v>;;=SUM(F41:G41);</v>
          </cell>
          <cell r="I1193" t="str">
            <v>.</v>
          </cell>
        </row>
        <row r="1194">
          <cell r="A1194">
            <v>442</v>
          </cell>
          <cell r="B1194" t="str">
            <v>Luxembourg</v>
          </cell>
          <cell r="C1194">
            <v>1998</v>
          </cell>
          <cell r="D1194">
            <v>90</v>
          </cell>
          <cell r="E1194">
            <v>2828</v>
          </cell>
          <cell r="F1194">
            <v>90</v>
          </cell>
          <cell r="G1194">
            <v>6722</v>
          </cell>
          <cell r="H1194" t="str">
            <v>;;=SUM(F42:G42);</v>
          </cell>
          <cell r="I1194" t="str">
            <v>.</v>
          </cell>
        </row>
        <row r="1195">
          <cell r="A1195">
            <v>442</v>
          </cell>
          <cell r="B1195" t="str">
            <v>Luxembourg</v>
          </cell>
          <cell r="C1195">
            <v>1998</v>
          </cell>
          <cell r="D1195">
            <v>90</v>
          </cell>
          <cell r="E1195">
            <v>2929</v>
          </cell>
          <cell r="F1195">
            <v>90</v>
          </cell>
          <cell r="G1195">
            <v>6931</v>
          </cell>
          <cell r="H1195" t="str">
            <v>;;=SUM(F43:G43);</v>
          </cell>
          <cell r="I1195" t="str">
            <v>.</v>
          </cell>
        </row>
        <row r="1196">
          <cell r="A1196">
            <v>442</v>
          </cell>
          <cell r="B1196" t="str">
            <v>Luxembourg</v>
          </cell>
          <cell r="C1196">
            <v>1998</v>
          </cell>
          <cell r="D1196">
            <v>90</v>
          </cell>
          <cell r="E1196">
            <v>2529</v>
          </cell>
          <cell r="F1196">
            <v>90</v>
          </cell>
          <cell r="G1196">
            <v>32425</v>
          </cell>
          <cell r="H1196" t="str">
            <v>;;=SUM(F44:G44);</v>
          </cell>
          <cell r="I1196" t="str">
            <v>.</v>
          </cell>
        </row>
        <row r="1197">
          <cell r="A1197">
            <v>442</v>
          </cell>
          <cell r="B1197" t="str">
            <v>Luxembourg</v>
          </cell>
          <cell r="C1197">
            <v>1998</v>
          </cell>
          <cell r="D1197">
            <v>90</v>
          </cell>
          <cell r="E1197">
            <v>3034</v>
          </cell>
          <cell r="F1197">
            <v>90</v>
          </cell>
          <cell r="G1197">
            <v>37288</v>
          </cell>
          <cell r="H1197" t="str">
            <v>;;=SUM(F45:G45);</v>
          </cell>
          <cell r="I1197" t="str">
            <v>.</v>
          </cell>
        </row>
        <row r="1198">
          <cell r="A1198">
            <v>442</v>
          </cell>
          <cell r="B1198" t="str">
            <v>Luxembourg</v>
          </cell>
          <cell r="C1198">
            <v>1998</v>
          </cell>
          <cell r="D1198">
            <v>90</v>
          </cell>
          <cell r="E1198">
            <v>3539</v>
          </cell>
          <cell r="F1198">
            <v>90</v>
          </cell>
          <cell r="G1198">
            <v>35755</v>
          </cell>
          <cell r="H1198" t="str">
            <v>;;=SUM(F46:G46);</v>
          </cell>
          <cell r="I1198" t="str">
            <v>.</v>
          </cell>
        </row>
        <row r="1199">
          <cell r="A1199">
            <v>442</v>
          </cell>
          <cell r="B1199" t="str">
            <v>Luxembourg</v>
          </cell>
          <cell r="C1199">
            <v>1998</v>
          </cell>
          <cell r="D1199">
            <v>90</v>
          </cell>
          <cell r="E1199">
            <v>4099</v>
          </cell>
          <cell r="F1199">
            <v>90</v>
          </cell>
          <cell r="G1199">
            <v>214114</v>
          </cell>
          <cell r="H1199" t="str">
            <v>;;=SUM(F47:G47);</v>
          </cell>
          <cell r="I1199" t="str">
            <v>.</v>
          </cell>
        </row>
        <row r="1200">
          <cell r="A1200">
            <v>442</v>
          </cell>
          <cell r="B1200" t="str">
            <v>Luxembourg</v>
          </cell>
          <cell r="C1200">
            <v>1998</v>
          </cell>
          <cell r="D1200">
            <v>90</v>
          </cell>
          <cell r="E1200">
            <v>990000</v>
          </cell>
          <cell r="F1200">
            <v>90</v>
          </cell>
          <cell r="G1200">
            <v>0</v>
          </cell>
          <cell r="H1200" t="str">
            <v>n;</v>
          </cell>
          <cell r="I1200" t="str">
            <v>n</v>
          </cell>
        </row>
        <row r="1201">
          <cell r="A1201">
            <v>380</v>
          </cell>
          <cell r="B1201" t="str">
            <v>Italy</v>
          </cell>
          <cell r="C1201">
            <v>1998</v>
          </cell>
          <cell r="D1201">
            <v>90</v>
          </cell>
          <cell r="E1201">
            <v>900000</v>
          </cell>
          <cell r="F1201">
            <v>90</v>
          </cell>
          <cell r="G1201">
            <v>57563354</v>
          </cell>
          <cell r="H1201" t="str">
            <v>;;=SUM(F11:G11);</v>
          </cell>
          <cell r="I1201" t="str">
            <v>.</v>
          </cell>
        </row>
        <row r="1202">
          <cell r="A1202">
            <v>380</v>
          </cell>
          <cell r="B1202" t="str">
            <v>Italy</v>
          </cell>
          <cell r="C1202">
            <v>1998</v>
          </cell>
          <cell r="D1202">
            <v>90</v>
          </cell>
          <cell r="E1202">
            <v>300</v>
          </cell>
          <cell r="F1202">
            <v>90</v>
          </cell>
          <cell r="G1202">
            <v>1595335</v>
          </cell>
          <cell r="H1202" t="str">
            <v>;;=SUM(F12:G12);</v>
          </cell>
          <cell r="I1202" t="str">
            <v>.</v>
          </cell>
        </row>
        <row r="1203">
          <cell r="A1203">
            <v>380</v>
          </cell>
          <cell r="B1203" t="str">
            <v>Italy</v>
          </cell>
          <cell r="C1203">
            <v>1998</v>
          </cell>
          <cell r="D1203">
            <v>90</v>
          </cell>
          <cell r="E1203">
            <v>303</v>
          </cell>
          <cell r="F1203">
            <v>90</v>
          </cell>
          <cell r="G1203">
            <v>537787</v>
          </cell>
          <cell r="H1203" t="str">
            <v>;;=SUM(F13:G13);</v>
          </cell>
          <cell r="I1203" t="str">
            <v>.</v>
          </cell>
        </row>
        <row r="1204">
          <cell r="A1204">
            <v>380</v>
          </cell>
          <cell r="B1204" t="str">
            <v>Italy</v>
          </cell>
          <cell r="C1204">
            <v>1998</v>
          </cell>
          <cell r="D1204">
            <v>90</v>
          </cell>
          <cell r="E1204">
            <v>404</v>
          </cell>
          <cell r="F1204">
            <v>90</v>
          </cell>
          <cell r="G1204">
            <v>555772</v>
          </cell>
          <cell r="H1204" t="str">
            <v>;;=SUM(F14:G14);</v>
          </cell>
          <cell r="I1204" t="str">
            <v>.</v>
          </cell>
        </row>
        <row r="1205">
          <cell r="A1205">
            <v>380</v>
          </cell>
          <cell r="B1205" t="str">
            <v>Italy</v>
          </cell>
          <cell r="C1205">
            <v>1998</v>
          </cell>
          <cell r="D1205">
            <v>90</v>
          </cell>
          <cell r="E1205">
            <v>505</v>
          </cell>
          <cell r="F1205">
            <v>90</v>
          </cell>
          <cell r="G1205">
            <v>580399</v>
          </cell>
          <cell r="H1205" t="str">
            <v>;;=SUM(F15:G15);</v>
          </cell>
          <cell r="I1205" t="str">
            <v>.</v>
          </cell>
        </row>
        <row r="1206">
          <cell r="A1206">
            <v>380</v>
          </cell>
          <cell r="B1206" t="str">
            <v>Italy</v>
          </cell>
          <cell r="C1206">
            <v>1998</v>
          </cell>
          <cell r="D1206">
            <v>90</v>
          </cell>
          <cell r="E1206">
            <v>606</v>
          </cell>
          <cell r="F1206">
            <v>90</v>
          </cell>
          <cell r="G1206">
            <v>555780</v>
          </cell>
          <cell r="H1206" t="str">
            <v>;;=SUM(F16:G16);</v>
          </cell>
          <cell r="I1206" t="str">
            <v>.</v>
          </cell>
        </row>
        <row r="1207">
          <cell r="A1207">
            <v>380</v>
          </cell>
          <cell r="B1207" t="str">
            <v>Italy</v>
          </cell>
          <cell r="C1207">
            <v>1998</v>
          </cell>
          <cell r="D1207">
            <v>90</v>
          </cell>
          <cell r="E1207">
            <v>707</v>
          </cell>
          <cell r="F1207">
            <v>90</v>
          </cell>
          <cell r="G1207">
            <v>560325</v>
          </cell>
          <cell r="H1207" t="str">
            <v>;;=SUM(F17:G17);</v>
          </cell>
          <cell r="I1207" t="str">
            <v>.</v>
          </cell>
        </row>
        <row r="1208">
          <cell r="A1208">
            <v>380</v>
          </cell>
          <cell r="B1208" t="str">
            <v>Italy</v>
          </cell>
          <cell r="C1208">
            <v>1998</v>
          </cell>
          <cell r="D1208">
            <v>90</v>
          </cell>
          <cell r="E1208">
            <v>808</v>
          </cell>
          <cell r="F1208">
            <v>90</v>
          </cell>
          <cell r="G1208">
            <v>563610</v>
          </cell>
          <cell r="H1208" t="str">
            <v>;;=SUM(F18:G18);</v>
          </cell>
          <cell r="I1208" t="str">
            <v>.</v>
          </cell>
        </row>
        <row r="1209">
          <cell r="A1209">
            <v>380</v>
          </cell>
          <cell r="B1209" t="str">
            <v>Italy</v>
          </cell>
          <cell r="C1209">
            <v>1998</v>
          </cell>
          <cell r="D1209">
            <v>90</v>
          </cell>
          <cell r="E1209">
            <v>909</v>
          </cell>
          <cell r="F1209">
            <v>90</v>
          </cell>
          <cell r="G1209">
            <v>565077</v>
          </cell>
          <cell r="H1209" t="str">
            <v>;;=SUM(F19:G19);</v>
          </cell>
          <cell r="I1209" t="str">
            <v>.</v>
          </cell>
        </row>
        <row r="1210">
          <cell r="A1210">
            <v>380</v>
          </cell>
          <cell r="B1210" t="str">
            <v>Italy</v>
          </cell>
          <cell r="C1210">
            <v>1998</v>
          </cell>
          <cell r="D1210">
            <v>90</v>
          </cell>
          <cell r="E1210">
            <v>509</v>
          </cell>
          <cell r="F1210">
            <v>90</v>
          </cell>
          <cell r="G1210">
            <v>2825191</v>
          </cell>
          <cell r="H1210" t="str">
            <v>;;=SUM(F20:G20);</v>
          </cell>
          <cell r="I1210" t="str">
            <v>.</v>
          </cell>
        </row>
        <row r="1211">
          <cell r="A1211">
            <v>380</v>
          </cell>
          <cell r="B1211" t="str">
            <v>Italy</v>
          </cell>
          <cell r="C1211">
            <v>1998</v>
          </cell>
          <cell r="D1211">
            <v>90</v>
          </cell>
          <cell r="E1211">
            <v>1010</v>
          </cell>
          <cell r="F1211">
            <v>90</v>
          </cell>
          <cell r="G1211">
            <v>552703</v>
          </cell>
          <cell r="H1211" t="str">
            <v>;;=SUM(F21:G21);</v>
          </cell>
          <cell r="I1211" t="str">
            <v>.</v>
          </cell>
        </row>
        <row r="1212">
          <cell r="A1212">
            <v>380</v>
          </cell>
          <cell r="B1212" t="str">
            <v>Italy</v>
          </cell>
          <cell r="C1212">
            <v>1998</v>
          </cell>
          <cell r="D1212">
            <v>90</v>
          </cell>
          <cell r="E1212">
            <v>1111</v>
          </cell>
          <cell r="F1212">
            <v>90</v>
          </cell>
          <cell r="G1212">
            <v>556272</v>
          </cell>
          <cell r="H1212" t="str">
            <v>;;=SUM(F22:G22);</v>
          </cell>
          <cell r="I1212" t="str">
            <v>.</v>
          </cell>
        </row>
        <row r="1213">
          <cell r="A1213">
            <v>380</v>
          </cell>
          <cell r="B1213" t="str">
            <v>Italy</v>
          </cell>
          <cell r="C1213">
            <v>1998</v>
          </cell>
          <cell r="D1213">
            <v>90</v>
          </cell>
          <cell r="E1213">
            <v>1212</v>
          </cell>
          <cell r="F1213">
            <v>90</v>
          </cell>
          <cell r="G1213">
            <v>576726</v>
          </cell>
          <cell r="H1213" t="str">
            <v>;;=SUM(F23:G23);</v>
          </cell>
          <cell r="I1213" t="str">
            <v>.</v>
          </cell>
        </row>
        <row r="1214">
          <cell r="A1214">
            <v>380</v>
          </cell>
          <cell r="B1214" t="str">
            <v>Italy</v>
          </cell>
          <cell r="C1214">
            <v>1998</v>
          </cell>
          <cell r="D1214">
            <v>90</v>
          </cell>
          <cell r="E1214">
            <v>1313</v>
          </cell>
          <cell r="F1214">
            <v>90</v>
          </cell>
          <cell r="G1214">
            <v>584417</v>
          </cell>
          <cell r="H1214" t="str">
            <v>;;=SUM(F24:G24);</v>
          </cell>
          <cell r="I1214" t="str">
            <v>.</v>
          </cell>
        </row>
        <row r="1215">
          <cell r="A1215">
            <v>380</v>
          </cell>
          <cell r="B1215" t="str">
            <v>Italy</v>
          </cell>
          <cell r="C1215">
            <v>1998</v>
          </cell>
          <cell r="D1215">
            <v>90</v>
          </cell>
          <cell r="E1215">
            <v>1414</v>
          </cell>
          <cell r="F1215">
            <v>90</v>
          </cell>
          <cell r="G1215">
            <v>598304</v>
          </cell>
          <cell r="H1215" t="str">
            <v>;;=SUM(F25:G25);</v>
          </cell>
          <cell r="I1215" t="str">
            <v>.</v>
          </cell>
        </row>
        <row r="1216">
          <cell r="A1216">
            <v>380</v>
          </cell>
          <cell r="B1216" t="str">
            <v>Italy</v>
          </cell>
          <cell r="C1216">
            <v>1998</v>
          </cell>
          <cell r="D1216">
            <v>90</v>
          </cell>
          <cell r="E1216">
            <v>1014</v>
          </cell>
          <cell r="F1216">
            <v>90</v>
          </cell>
          <cell r="G1216">
            <v>2868422</v>
          </cell>
          <cell r="H1216" t="str">
            <v>;;=SUM(F26:G26);</v>
          </cell>
          <cell r="I1216" t="str">
            <v>.</v>
          </cell>
        </row>
        <row r="1217">
          <cell r="A1217">
            <v>380</v>
          </cell>
          <cell r="B1217" t="str">
            <v>Italy</v>
          </cell>
          <cell r="C1217">
            <v>1998</v>
          </cell>
          <cell r="D1217">
            <v>90</v>
          </cell>
          <cell r="E1217">
            <v>1515</v>
          </cell>
          <cell r="F1217">
            <v>90</v>
          </cell>
          <cell r="G1217">
            <v>617881</v>
          </cell>
          <cell r="H1217" t="str">
            <v>;;=SUM(F27:G27);</v>
          </cell>
          <cell r="I1217" t="str">
            <v>.</v>
          </cell>
        </row>
        <row r="1218">
          <cell r="A1218">
            <v>380</v>
          </cell>
          <cell r="B1218" t="str">
            <v>Italy</v>
          </cell>
          <cell r="C1218">
            <v>1998</v>
          </cell>
          <cell r="D1218">
            <v>90</v>
          </cell>
          <cell r="E1218">
            <v>1616</v>
          </cell>
          <cell r="F1218">
            <v>90</v>
          </cell>
          <cell r="G1218">
            <v>631825</v>
          </cell>
          <cell r="H1218" t="str">
            <v>;;=SUM(F28:G28);</v>
          </cell>
          <cell r="I1218" t="str">
            <v>.</v>
          </cell>
        </row>
        <row r="1219">
          <cell r="A1219">
            <v>372</v>
          </cell>
          <cell r="B1219" t="str">
            <v>Ireland</v>
          </cell>
          <cell r="C1219">
            <v>1998</v>
          </cell>
          <cell r="D1219">
            <v>90</v>
          </cell>
          <cell r="E1219">
            <v>1014</v>
          </cell>
          <cell r="F1219">
            <v>90</v>
          </cell>
          <cell r="G1219">
            <v>310560</v>
          </cell>
          <cell r="H1219" t="str">
            <v>;;=SUM(F26:G26);</v>
          </cell>
          <cell r="I1219" t="str">
            <v>.</v>
          </cell>
        </row>
        <row r="1220">
          <cell r="A1220">
            <v>372</v>
          </cell>
          <cell r="B1220" t="str">
            <v>Ireland</v>
          </cell>
          <cell r="C1220">
            <v>1998</v>
          </cell>
          <cell r="D1220">
            <v>90</v>
          </cell>
          <cell r="E1220">
            <v>1515</v>
          </cell>
          <cell r="F1220">
            <v>90</v>
          </cell>
          <cell r="G1220">
            <v>68610</v>
          </cell>
          <cell r="H1220" t="str">
            <v>;;=SUM(F27:G27);</v>
          </cell>
          <cell r="I1220" t="str">
            <v>.</v>
          </cell>
        </row>
        <row r="1221">
          <cell r="A1221">
            <v>372</v>
          </cell>
          <cell r="B1221" t="str">
            <v>Ireland</v>
          </cell>
          <cell r="C1221">
            <v>1998</v>
          </cell>
          <cell r="D1221">
            <v>90</v>
          </cell>
          <cell r="E1221">
            <v>1616</v>
          </cell>
          <cell r="F1221">
            <v>90</v>
          </cell>
          <cell r="G1221">
            <v>70430</v>
          </cell>
          <cell r="H1221" t="str">
            <v>;;=SUM(F28:G28);</v>
          </cell>
          <cell r="I1221" t="str">
            <v>.</v>
          </cell>
        </row>
        <row r="1222">
          <cell r="A1222">
            <v>372</v>
          </cell>
          <cell r="B1222" t="str">
            <v>Ireland</v>
          </cell>
          <cell r="C1222">
            <v>1998</v>
          </cell>
          <cell r="D1222">
            <v>90</v>
          </cell>
          <cell r="E1222">
            <v>1717</v>
          </cell>
          <cell r="F1222">
            <v>90</v>
          </cell>
          <cell r="G1222">
            <v>71900</v>
          </cell>
          <cell r="H1222" t="str">
            <v>;;=SUM(F29:G29);</v>
          </cell>
          <cell r="I1222" t="str">
            <v>.</v>
          </cell>
        </row>
        <row r="1223">
          <cell r="A1223">
            <v>372</v>
          </cell>
          <cell r="B1223" t="str">
            <v>Ireland</v>
          </cell>
          <cell r="C1223">
            <v>1998</v>
          </cell>
          <cell r="D1223">
            <v>90</v>
          </cell>
          <cell r="E1223">
            <v>1818</v>
          </cell>
          <cell r="F1223">
            <v>90</v>
          </cell>
          <cell r="G1223">
            <v>69800</v>
          </cell>
          <cell r="H1223" t="str">
            <v>;;=SUM(F30:G30);</v>
          </cell>
          <cell r="I1223" t="str">
            <v>.</v>
          </cell>
        </row>
        <row r="1224">
          <cell r="A1224">
            <v>372</v>
          </cell>
          <cell r="B1224" t="str">
            <v>Ireland</v>
          </cell>
          <cell r="C1224">
            <v>1998</v>
          </cell>
          <cell r="D1224">
            <v>90</v>
          </cell>
          <cell r="E1224">
            <v>1919</v>
          </cell>
          <cell r="F1224">
            <v>90</v>
          </cell>
          <cell r="G1224">
            <v>65100</v>
          </cell>
          <cell r="H1224" t="str">
            <v>;;=SUM(F31:G31);</v>
          </cell>
          <cell r="I1224" t="str">
            <v>.</v>
          </cell>
        </row>
        <row r="1225">
          <cell r="A1225">
            <v>372</v>
          </cell>
          <cell r="B1225" t="str">
            <v>Ireland</v>
          </cell>
          <cell r="C1225">
            <v>1998</v>
          </cell>
          <cell r="D1225">
            <v>90</v>
          </cell>
          <cell r="E1225">
            <v>1519</v>
          </cell>
          <cell r="F1225">
            <v>90</v>
          </cell>
          <cell r="G1225">
            <v>345840</v>
          </cell>
          <cell r="H1225" t="str">
            <v>;;=SUM(F32:G32);</v>
          </cell>
          <cell r="I1225" t="str">
            <v>.</v>
          </cell>
        </row>
        <row r="1226">
          <cell r="A1226">
            <v>372</v>
          </cell>
          <cell r="B1226" t="str">
            <v>Ireland</v>
          </cell>
          <cell r="C1226">
            <v>1998</v>
          </cell>
          <cell r="D1226">
            <v>90</v>
          </cell>
          <cell r="E1226">
            <v>2020</v>
          </cell>
          <cell r="F1226">
            <v>90</v>
          </cell>
          <cell r="G1226">
            <v>62500</v>
          </cell>
          <cell r="H1226" t="str">
            <v>;;=SUM(F33:G33);</v>
          </cell>
          <cell r="I1226" t="str">
            <v>.</v>
          </cell>
        </row>
        <row r="1227">
          <cell r="A1227">
            <v>372</v>
          </cell>
          <cell r="B1227" t="str">
            <v>Ireland</v>
          </cell>
          <cell r="C1227">
            <v>1998</v>
          </cell>
          <cell r="D1227">
            <v>90</v>
          </cell>
          <cell r="E1227">
            <v>2121</v>
          </cell>
          <cell r="F1227">
            <v>90</v>
          </cell>
          <cell r="G1227">
            <v>61300</v>
          </cell>
          <cell r="H1227" t="str">
            <v>;;=SUM(F34:G34);</v>
          </cell>
          <cell r="I1227" t="str">
            <v>.</v>
          </cell>
        </row>
        <row r="1228">
          <cell r="A1228">
            <v>372</v>
          </cell>
          <cell r="B1228" t="str">
            <v>Ireland</v>
          </cell>
          <cell r="C1228">
            <v>1998</v>
          </cell>
          <cell r="D1228">
            <v>90</v>
          </cell>
          <cell r="E1228">
            <v>2222</v>
          </cell>
          <cell r="F1228">
            <v>90</v>
          </cell>
          <cell r="G1228">
            <v>61300</v>
          </cell>
          <cell r="H1228" t="str">
            <v>;;=SUM(F35:G35);</v>
          </cell>
          <cell r="I1228" t="str">
            <v>.</v>
          </cell>
        </row>
        <row r="1229">
          <cell r="A1229">
            <v>372</v>
          </cell>
          <cell r="B1229" t="str">
            <v>Ireland</v>
          </cell>
          <cell r="C1229">
            <v>1998</v>
          </cell>
          <cell r="D1229">
            <v>90</v>
          </cell>
          <cell r="E1229">
            <v>2323</v>
          </cell>
          <cell r="F1229">
            <v>90</v>
          </cell>
          <cell r="G1229">
            <v>60400</v>
          </cell>
          <cell r="H1229" t="str">
            <v>;;=SUM(F36:G36);</v>
          </cell>
          <cell r="I1229" t="str">
            <v>.</v>
          </cell>
        </row>
        <row r="1230">
          <cell r="A1230">
            <v>372</v>
          </cell>
          <cell r="B1230" t="str">
            <v>Ireland</v>
          </cell>
          <cell r="C1230">
            <v>1998</v>
          </cell>
          <cell r="D1230">
            <v>90</v>
          </cell>
          <cell r="E1230">
            <v>2424</v>
          </cell>
          <cell r="F1230">
            <v>90</v>
          </cell>
          <cell r="G1230">
            <v>58700</v>
          </cell>
          <cell r="H1230" t="str">
            <v>;;=SUM(F37:G37);</v>
          </cell>
          <cell r="I1230" t="str">
            <v>.</v>
          </cell>
        </row>
        <row r="1231">
          <cell r="A1231">
            <v>372</v>
          </cell>
          <cell r="B1231" t="str">
            <v>Ireland</v>
          </cell>
          <cell r="C1231">
            <v>1998</v>
          </cell>
          <cell r="D1231">
            <v>90</v>
          </cell>
          <cell r="E1231">
            <v>2024</v>
          </cell>
          <cell r="F1231">
            <v>90</v>
          </cell>
          <cell r="G1231">
            <v>304200</v>
          </cell>
          <cell r="H1231" t="str">
            <v>;;=SUM(F38:G38);</v>
          </cell>
          <cell r="I1231" t="str">
            <v>.</v>
          </cell>
        </row>
        <row r="1232">
          <cell r="A1232">
            <v>372</v>
          </cell>
          <cell r="B1232" t="str">
            <v>Ireland</v>
          </cell>
          <cell r="C1232">
            <v>1998</v>
          </cell>
          <cell r="D1232">
            <v>90</v>
          </cell>
          <cell r="E1232">
            <v>2525</v>
          </cell>
          <cell r="F1232">
            <v>90</v>
          </cell>
          <cell r="G1232">
            <v>58530</v>
          </cell>
          <cell r="H1232" t="str">
            <v>;;=SUM(F39:G39);</v>
          </cell>
          <cell r="I1232" t="str">
            <v>.</v>
          </cell>
        </row>
        <row r="1233">
          <cell r="A1233">
            <v>372</v>
          </cell>
          <cell r="B1233" t="str">
            <v>Ireland</v>
          </cell>
          <cell r="C1233">
            <v>1998</v>
          </cell>
          <cell r="D1233">
            <v>90</v>
          </cell>
          <cell r="E1233">
            <v>2626</v>
          </cell>
          <cell r="F1233">
            <v>90</v>
          </cell>
          <cell r="G1233">
            <v>57200</v>
          </cell>
          <cell r="H1233" t="str">
            <v>;;=SUM(F40:G40);</v>
          </cell>
          <cell r="I1233" t="str">
            <v>.</v>
          </cell>
        </row>
        <row r="1234">
          <cell r="A1234">
            <v>372</v>
          </cell>
          <cell r="B1234" t="str">
            <v>Ireland</v>
          </cell>
          <cell r="C1234">
            <v>1998</v>
          </cell>
          <cell r="D1234">
            <v>90</v>
          </cell>
          <cell r="E1234">
            <v>2727</v>
          </cell>
          <cell r="F1234">
            <v>90</v>
          </cell>
          <cell r="G1234">
            <v>55700</v>
          </cell>
          <cell r="H1234" t="str">
            <v>;;=SUM(F41:G41);</v>
          </cell>
          <cell r="I1234" t="str">
            <v>.</v>
          </cell>
        </row>
        <row r="1235">
          <cell r="A1235">
            <v>372</v>
          </cell>
          <cell r="B1235" t="str">
            <v>Ireland</v>
          </cell>
          <cell r="C1235">
            <v>1998</v>
          </cell>
          <cell r="D1235">
            <v>90</v>
          </cell>
          <cell r="E1235">
            <v>2828</v>
          </cell>
          <cell r="F1235">
            <v>90</v>
          </cell>
          <cell r="G1235">
            <v>53200</v>
          </cell>
          <cell r="H1235" t="str">
            <v>;;=SUM(F42:G42);</v>
          </cell>
          <cell r="I1235" t="str">
            <v>.</v>
          </cell>
        </row>
        <row r="1236">
          <cell r="A1236">
            <v>372</v>
          </cell>
          <cell r="B1236" t="str">
            <v>Ireland</v>
          </cell>
          <cell r="C1236">
            <v>1998</v>
          </cell>
          <cell r="D1236">
            <v>90</v>
          </cell>
          <cell r="E1236">
            <v>2929</v>
          </cell>
          <cell r="F1236">
            <v>90</v>
          </cell>
          <cell r="G1236">
            <v>51900</v>
          </cell>
          <cell r="H1236" t="str">
            <v>;;=SUM(F43:G43);</v>
          </cell>
          <cell r="I1236" t="str">
            <v>.</v>
          </cell>
        </row>
        <row r="1237">
          <cell r="A1237">
            <v>372</v>
          </cell>
          <cell r="B1237" t="str">
            <v>Ireland</v>
          </cell>
          <cell r="C1237">
            <v>1998</v>
          </cell>
          <cell r="D1237">
            <v>90</v>
          </cell>
          <cell r="E1237">
            <v>2529</v>
          </cell>
          <cell r="F1237">
            <v>90</v>
          </cell>
          <cell r="G1237">
            <v>276530</v>
          </cell>
          <cell r="H1237" t="str">
            <v>;;=SUM(F44:G44);</v>
          </cell>
          <cell r="I1237" t="str">
            <v>.</v>
          </cell>
        </row>
        <row r="1238">
          <cell r="A1238">
            <v>372</v>
          </cell>
          <cell r="B1238" t="str">
            <v>Ireland</v>
          </cell>
          <cell r="C1238">
            <v>1998</v>
          </cell>
          <cell r="D1238">
            <v>90</v>
          </cell>
          <cell r="E1238">
            <v>3034</v>
          </cell>
          <cell r="F1238">
            <v>90</v>
          </cell>
          <cell r="G1238">
            <v>262900</v>
          </cell>
          <cell r="H1238" t="str">
            <v>;;=SUM(F45:G45);</v>
          </cell>
          <cell r="I1238" t="str">
            <v>.</v>
          </cell>
        </row>
        <row r="1239">
          <cell r="A1239">
            <v>372</v>
          </cell>
          <cell r="B1239" t="str">
            <v>Ireland</v>
          </cell>
          <cell r="C1239">
            <v>1998</v>
          </cell>
          <cell r="D1239">
            <v>90</v>
          </cell>
          <cell r="E1239">
            <v>3539</v>
          </cell>
          <cell r="F1239">
            <v>90</v>
          </cell>
          <cell r="G1239">
            <v>261050</v>
          </cell>
          <cell r="H1239" t="str">
            <v>;;=SUM(F46:G46);</v>
          </cell>
          <cell r="I1239" t="str">
            <v>.</v>
          </cell>
        </row>
        <row r="1240">
          <cell r="A1240">
            <v>372</v>
          </cell>
          <cell r="B1240" t="str">
            <v>Ireland</v>
          </cell>
          <cell r="C1240">
            <v>1998</v>
          </cell>
          <cell r="D1240">
            <v>90</v>
          </cell>
          <cell r="E1240">
            <v>4099</v>
          </cell>
          <cell r="F1240">
            <v>90</v>
          </cell>
          <cell r="G1240">
            <v>1405600</v>
          </cell>
          <cell r="H1240" t="str">
            <v>;;=SUM(F47:G47);</v>
          </cell>
          <cell r="I1240" t="str">
            <v>.</v>
          </cell>
        </row>
        <row r="1241">
          <cell r="A1241">
            <v>372</v>
          </cell>
          <cell r="B1241" t="str">
            <v>Ireland</v>
          </cell>
          <cell r="C1241">
            <v>1998</v>
          </cell>
          <cell r="D1241">
            <v>90</v>
          </cell>
          <cell r="E1241">
            <v>990000</v>
          </cell>
          <cell r="F1241">
            <v>90</v>
          </cell>
          <cell r="G1241">
            <v>0</v>
          </cell>
          <cell r="H1241" t="str">
            <v>;;=SUM(F48:G48);</v>
          </cell>
          <cell r="I1241" t="str">
            <v>.</v>
          </cell>
        </row>
        <row r="1242">
          <cell r="A1242">
            <v>152</v>
          </cell>
          <cell r="B1242" t="str">
            <v>Chile</v>
          </cell>
          <cell r="C1242">
            <v>1997</v>
          </cell>
          <cell r="D1242">
            <v>90</v>
          </cell>
          <cell r="E1242">
            <v>900000</v>
          </cell>
          <cell r="F1242">
            <v>90</v>
          </cell>
          <cell r="G1242">
            <v>14622354</v>
          </cell>
          <cell r="H1242" t="str">
            <v>;;=SUM(F11:G11);</v>
          </cell>
          <cell r="I1242" t="str">
            <v>.</v>
          </cell>
        </row>
        <row r="1243">
          <cell r="A1243">
            <v>152</v>
          </cell>
          <cell r="B1243" t="str">
            <v>Chile</v>
          </cell>
          <cell r="C1243">
            <v>1997</v>
          </cell>
          <cell r="D1243">
            <v>90</v>
          </cell>
          <cell r="E1243">
            <v>300</v>
          </cell>
          <cell r="F1243">
            <v>90</v>
          </cell>
          <cell r="G1243">
            <v>872373</v>
          </cell>
          <cell r="H1243" t="str">
            <v>;;=SUM(F12:G12);</v>
          </cell>
          <cell r="I1243" t="str">
            <v>.</v>
          </cell>
        </row>
        <row r="1244">
          <cell r="A1244">
            <v>152</v>
          </cell>
          <cell r="B1244" t="str">
            <v>Chile</v>
          </cell>
          <cell r="C1244">
            <v>1997</v>
          </cell>
          <cell r="D1244">
            <v>90</v>
          </cell>
          <cell r="E1244">
            <v>303</v>
          </cell>
          <cell r="F1244">
            <v>90</v>
          </cell>
          <cell r="G1244">
            <v>291799</v>
          </cell>
          <cell r="H1244" t="str">
            <v>;;=SUM(F13:G13);</v>
          </cell>
          <cell r="I1244" t="str">
            <v>.</v>
          </cell>
        </row>
        <row r="1245">
          <cell r="A1245">
            <v>152</v>
          </cell>
          <cell r="B1245" t="str">
            <v>Chile</v>
          </cell>
          <cell r="C1245">
            <v>1997</v>
          </cell>
          <cell r="D1245">
            <v>90</v>
          </cell>
          <cell r="E1245">
            <v>404</v>
          </cell>
          <cell r="F1245">
            <v>90</v>
          </cell>
          <cell r="G1245">
            <v>291896</v>
          </cell>
          <cell r="H1245" t="str">
            <v>;;=SUM(F14:G14);</v>
          </cell>
          <cell r="I1245" t="str">
            <v>.</v>
          </cell>
        </row>
        <row r="1246">
          <cell r="A1246">
            <v>152</v>
          </cell>
          <cell r="B1246" t="str">
            <v>Chile</v>
          </cell>
          <cell r="C1246">
            <v>1997</v>
          </cell>
          <cell r="D1246">
            <v>90</v>
          </cell>
          <cell r="E1246">
            <v>505</v>
          </cell>
          <cell r="F1246">
            <v>90</v>
          </cell>
          <cell r="G1246">
            <v>293649</v>
          </cell>
          <cell r="H1246" t="str">
            <v>;;=SUM(F15:G15);</v>
          </cell>
          <cell r="I1246" t="str">
            <v>.</v>
          </cell>
        </row>
        <row r="1247">
          <cell r="A1247">
            <v>152</v>
          </cell>
          <cell r="B1247" t="str">
            <v>Chile</v>
          </cell>
          <cell r="C1247">
            <v>1997</v>
          </cell>
          <cell r="D1247">
            <v>90</v>
          </cell>
          <cell r="E1247">
            <v>606</v>
          </cell>
          <cell r="F1247">
            <v>90</v>
          </cell>
          <cell r="G1247">
            <v>291965</v>
          </cell>
          <cell r="H1247" t="str">
            <v>;;=SUM(F16:G16);</v>
          </cell>
          <cell r="I1247" t="str">
            <v>.</v>
          </cell>
        </row>
        <row r="1248">
          <cell r="A1248">
            <v>152</v>
          </cell>
          <cell r="B1248" t="str">
            <v>Chile</v>
          </cell>
          <cell r="C1248">
            <v>1997</v>
          </cell>
          <cell r="D1248">
            <v>90</v>
          </cell>
          <cell r="E1248">
            <v>707</v>
          </cell>
          <cell r="F1248">
            <v>90</v>
          </cell>
          <cell r="G1248">
            <v>289435</v>
          </cell>
          <cell r="H1248" t="str">
            <v>;;=SUM(F17:G17);</v>
          </cell>
          <cell r="I1248" t="str">
            <v>.</v>
          </cell>
        </row>
        <row r="1249">
          <cell r="A1249">
            <v>152</v>
          </cell>
          <cell r="B1249" t="str">
            <v>Chile</v>
          </cell>
          <cell r="C1249">
            <v>1997</v>
          </cell>
          <cell r="D1249">
            <v>90</v>
          </cell>
          <cell r="E1249">
            <v>808</v>
          </cell>
          <cell r="F1249">
            <v>90</v>
          </cell>
          <cell r="G1249">
            <v>286202</v>
          </cell>
          <cell r="H1249" t="str">
            <v>;;=SUM(F18:G18);</v>
          </cell>
          <cell r="I1249" t="str">
            <v>.</v>
          </cell>
        </row>
        <row r="1250">
          <cell r="A1250">
            <v>152</v>
          </cell>
          <cell r="B1250" t="str">
            <v>Chile</v>
          </cell>
          <cell r="C1250">
            <v>1997</v>
          </cell>
          <cell r="D1250">
            <v>90</v>
          </cell>
          <cell r="E1250">
            <v>909</v>
          </cell>
          <cell r="F1250">
            <v>90</v>
          </cell>
          <cell r="G1250">
            <v>282402</v>
          </cell>
          <cell r="H1250" t="str">
            <v>;;=SUM(F19:G19);</v>
          </cell>
          <cell r="I1250" t="str">
            <v>.</v>
          </cell>
        </row>
        <row r="1251">
          <cell r="A1251">
            <v>152</v>
          </cell>
          <cell r="B1251" t="str">
            <v>Chile</v>
          </cell>
          <cell r="C1251">
            <v>1997</v>
          </cell>
          <cell r="D1251">
            <v>90</v>
          </cell>
          <cell r="E1251">
            <v>509</v>
          </cell>
          <cell r="F1251">
            <v>90</v>
          </cell>
          <cell r="G1251">
            <v>1443653</v>
          </cell>
          <cell r="H1251" t="str">
            <v>;;=SUM(F20:G20);</v>
          </cell>
          <cell r="I1251" t="str">
            <v>.</v>
          </cell>
        </row>
        <row r="1252">
          <cell r="A1252">
            <v>152</v>
          </cell>
          <cell r="B1252" t="str">
            <v>Chile</v>
          </cell>
          <cell r="C1252">
            <v>1997</v>
          </cell>
          <cell r="D1252">
            <v>90</v>
          </cell>
          <cell r="E1252">
            <v>1010</v>
          </cell>
          <cell r="F1252">
            <v>90</v>
          </cell>
          <cell r="G1252">
            <v>278179</v>
          </cell>
          <cell r="H1252" t="str">
            <v>;;=SUM(F21:G21);</v>
          </cell>
          <cell r="I1252" t="str">
            <v>.</v>
          </cell>
        </row>
        <row r="1253">
          <cell r="A1253">
            <v>152</v>
          </cell>
          <cell r="B1253" t="str">
            <v>Chile</v>
          </cell>
          <cell r="C1253">
            <v>1997</v>
          </cell>
          <cell r="D1253">
            <v>90</v>
          </cell>
          <cell r="E1253">
            <v>1111</v>
          </cell>
          <cell r="F1253">
            <v>90</v>
          </cell>
          <cell r="G1253">
            <v>273672</v>
          </cell>
          <cell r="H1253" t="str">
            <v>;;=SUM(F22:G22);</v>
          </cell>
          <cell r="I1253" t="str">
            <v>.</v>
          </cell>
        </row>
        <row r="1254">
          <cell r="A1254">
            <v>152</v>
          </cell>
          <cell r="B1254" t="str">
            <v>Chile</v>
          </cell>
          <cell r="C1254">
            <v>1997</v>
          </cell>
          <cell r="D1254">
            <v>90</v>
          </cell>
          <cell r="E1254">
            <v>1212</v>
          </cell>
          <cell r="F1254">
            <v>90</v>
          </cell>
          <cell r="G1254">
            <v>268952</v>
          </cell>
          <cell r="H1254" t="str">
            <v>;;=SUM(F23:G23);</v>
          </cell>
          <cell r="I1254" t="str">
            <v>.</v>
          </cell>
        </row>
        <row r="1255">
          <cell r="A1255">
            <v>152</v>
          </cell>
          <cell r="B1255" t="str">
            <v>Chile</v>
          </cell>
          <cell r="C1255">
            <v>1997</v>
          </cell>
          <cell r="D1255">
            <v>90</v>
          </cell>
          <cell r="E1255">
            <v>1313</v>
          </cell>
          <cell r="F1255">
            <v>90</v>
          </cell>
          <cell r="G1255">
            <v>264157</v>
          </cell>
          <cell r="H1255" t="str">
            <v>;;=SUM(F24:G24);</v>
          </cell>
          <cell r="I1255" t="str">
            <v>.</v>
          </cell>
        </row>
        <row r="1256">
          <cell r="A1256">
            <v>152</v>
          </cell>
          <cell r="B1256" t="str">
            <v>Chile</v>
          </cell>
          <cell r="C1256">
            <v>1997</v>
          </cell>
          <cell r="D1256">
            <v>90</v>
          </cell>
          <cell r="E1256">
            <v>1414</v>
          </cell>
          <cell r="F1256">
            <v>90</v>
          </cell>
          <cell r="G1256">
            <v>259424</v>
          </cell>
          <cell r="H1256" t="str">
            <v>;;=SUM(F25:G25);</v>
          </cell>
          <cell r="I1256" t="str">
            <v>.</v>
          </cell>
        </row>
        <row r="1257">
          <cell r="A1257">
            <v>152</v>
          </cell>
          <cell r="B1257" t="str">
            <v>Chile</v>
          </cell>
          <cell r="C1257">
            <v>1997</v>
          </cell>
          <cell r="D1257">
            <v>90</v>
          </cell>
          <cell r="E1257">
            <v>1014</v>
          </cell>
          <cell r="F1257">
            <v>90</v>
          </cell>
          <cell r="G1257">
            <v>1344384</v>
          </cell>
          <cell r="H1257" t="str">
            <v>;;=SUM(F26:G26);</v>
          </cell>
          <cell r="I1257" t="str">
            <v>.</v>
          </cell>
        </row>
        <row r="1258">
          <cell r="A1258">
            <v>152</v>
          </cell>
          <cell r="B1258" t="str">
            <v>Chile</v>
          </cell>
          <cell r="C1258">
            <v>1997</v>
          </cell>
          <cell r="D1258">
            <v>90</v>
          </cell>
          <cell r="E1258">
            <v>1515</v>
          </cell>
          <cell r="F1258">
            <v>90</v>
          </cell>
          <cell r="G1258">
            <v>254722</v>
          </cell>
          <cell r="H1258" t="str">
            <v>;;=SUM(F27:G27);</v>
          </cell>
          <cell r="I1258" t="str">
            <v>.</v>
          </cell>
        </row>
        <row r="1259">
          <cell r="A1259">
            <v>152</v>
          </cell>
          <cell r="B1259" t="str">
            <v>Chile</v>
          </cell>
          <cell r="C1259">
            <v>1997</v>
          </cell>
          <cell r="D1259">
            <v>90</v>
          </cell>
          <cell r="E1259">
            <v>1616</v>
          </cell>
          <cell r="F1259">
            <v>90</v>
          </cell>
          <cell r="G1259">
            <v>249966</v>
          </cell>
          <cell r="H1259" t="str">
            <v>;;=SUM(F28:G28);</v>
          </cell>
          <cell r="I1259" t="str">
            <v>.</v>
          </cell>
        </row>
        <row r="1260">
          <cell r="A1260">
            <v>152</v>
          </cell>
          <cell r="B1260" t="str">
            <v>Chile</v>
          </cell>
          <cell r="C1260">
            <v>1997</v>
          </cell>
          <cell r="D1260">
            <v>90</v>
          </cell>
          <cell r="E1260">
            <v>1717</v>
          </cell>
          <cell r="F1260">
            <v>90</v>
          </cell>
          <cell r="G1260">
            <v>246364</v>
          </cell>
          <cell r="H1260" t="str">
            <v>;;=SUM(F29:G29);</v>
          </cell>
          <cell r="I1260" t="str">
            <v>.</v>
          </cell>
        </row>
        <row r="1261">
          <cell r="A1261">
            <v>152</v>
          </cell>
          <cell r="B1261" t="str">
            <v>Chile</v>
          </cell>
          <cell r="C1261">
            <v>1997</v>
          </cell>
          <cell r="D1261">
            <v>90</v>
          </cell>
          <cell r="E1261">
            <v>1818</v>
          </cell>
          <cell r="F1261">
            <v>90</v>
          </cell>
          <cell r="G1261">
            <v>244490</v>
          </cell>
          <cell r="H1261" t="str">
            <v>;;=SUM(F30:G30);</v>
          </cell>
          <cell r="I1261" t="str">
            <v>.</v>
          </cell>
        </row>
        <row r="1262">
          <cell r="A1262">
            <v>152</v>
          </cell>
          <cell r="B1262" t="str">
            <v>Chile</v>
          </cell>
          <cell r="C1262">
            <v>1997</v>
          </cell>
          <cell r="D1262">
            <v>90</v>
          </cell>
          <cell r="E1262">
            <v>1919</v>
          </cell>
          <cell r="F1262">
            <v>90</v>
          </cell>
          <cell r="G1262">
            <v>243810</v>
          </cell>
          <cell r="H1262" t="str">
            <v>;;=SUM(F31:G31);</v>
          </cell>
          <cell r="I1262" t="str">
            <v>.</v>
          </cell>
        </row>
        <row r="1263">
          <cell r="A1263">
            <v>152</v>
          </cell>
          <cell r="B1263" t="str">
            <v>Chile</v>
          </cell>
          <cell r="C1263">
            <v>1997</v>
          </cell>
          <cell r="D1263">
            <v>90</v>
          </cell>
          <cell r="E1263">
            <v>1519</v>
          </cell>
          <cell r="F1263">
            <v>90</v>
          </cell>
          <cell r="G1263">
            <v>1239352</v>
          </cell>
          <cell r="H1263" t="str">
            <v>;;=SUM(F32:G32);</v>
          </cell>
          <cell r="I1263" t="str">
            <v>.</v>
          </cell>
        </row>
        <row r="1264">
          <cell r="A1264">
            <v>152</v>
          </cell>
          <cell r="B1264" t="str">
            <v>Chile</v>
          </cell>
          <cell r="C1264">
            <v>1997</v>
          </cell>
          <cell r="D1264">
            <v>90</v>
          </cell>
          <cell r="E1264">
            <v>2020</v>
          </cell>
          <cell r="F1264">
            <v>90</v>
          </cell>
          <cell r="G1264">
            <v>243233</v>
          </cell>
          <cell r="H1264" t="str">
            <v>;;=SUM(F33:G33);</v>
          </cell>
          <cell r="I1264" t="str">
            <v>.</v>
          </cell>
        </row>
        <row r="1265">
          <cell r="A1265">
            <v>152</v>
          </cell>
          <cell r="B1265" t="str">
            <v>Chile</v>
          </cell>
          <cell r="C1265">
            <v>1997</v>
          </cell>
          <cell r="D1265">
            <v>90</v>
          </cell>
          <cell r="E1265">
            <v>2121</v>
          </cell>
          <cell r="F1265">
            <v>90</v>
          </cell>
          <cell r="G1265">
            <v>242860</v>
          </cell>
          <cell r="H1265" t="str">
            <v>;;=SUM(F34:G34);</v>
          </cell>
          <cell r="I1265" t="str">
            <v>.</v>
          </cell>
        </row>
        <row r="1266">
          <cell r="A1266">
            <v>152</v>
          </cell>
          <cell r="B1266" t="str">
            <v>Chile</v>
          </cell>
          <cell r="C1266">
            <v>1997</v>
          </cell>
          <cell r="D1266">
            <v>90</v>
          </cell>
          <cell r="E1266">
            <v>2222</v>
          </cell>
          <cell r="F1266">
            <v>90</v>
          </cell>
          <cell r="G1266">
            <v>242782</v>
          </cell>
          <cell r="H1266" t="str">
            <v>;;=SUM(F35:G35);</v>
          </cell>
          <cell r="I1266" t="str">
            <v>.</v>
          </cell>
        </row>
        <row r="1267">
          <cell r="A1267">
            <v>152</v>
          </cell>
          <cell r="B1267" t="str">
            <v>Chile</v>
          </cell>
          <cell r="C1267">
            <v>1997</v>
          </cell>
          <cell r="D1267">
            <v>90</v>
          </cell>
          <cell r="E1267">
            <v>2323</v>
          </cell>
          <cell r="F1267">
            <v>90</v>
          </cell>
          <cell r="G1267">
            <v>242899</v>
          </cell>
          <cell r="H1267" t="str">
            <v>;;=SUM(F36:G36);</v>
          </cell>
          <cell r="I1267" t="str">
            <v>.</v>
          </cell>
        </row>
        <row r="1268">
          <cell r="A1268">
            <v>152</v>
          </cell>
          <cell r="B1268" t="str">
            <v>Chile</v>
          </cell>
          <cell r="C1268">
            <v>1997</v>
          </cell>
          <cell r="D1268">
            <v>90</v>
          </cell>
          <cell r="E1268">
            <v>2424</v>
          </cell>
          <cell r="F1268">
            <v>90</v>
          </cell>
          <cell r="G1268">
            <v>243162</v>
          </cell>
          <cell r="H1268" t="str">
            <v>;;=SUM(F37:G37);</v>
          </cell>
          <cell r="I1268" t="str">
            <v>.</v>
          </cell>
        </row>
        <row r="1269">
          <cell r="A1269">
            <v>152</v>
          </cell>
          <cell r="B1269" t="str">
            <v>Chile</v>
          </cell>
          <cell r="C1269">
            <v>1997</v>
          </cell>
          <cell r="D1269">
            <v>90</v>
          </cell>
          <cell r="E1269">
            <v>2024</v>
          </cell>
          <cell r="F1269">
            <v>90</v>
          </cell>
          <cell r="G1269">
            <v>1214936</v>
          </cell>
          <cell r="H1269" t="str">
            <v>;;=SUM(F38:G38);</v>
          </cell>
          <cell r="I1269" t="str">
            <v>.</v>
          </cell>
        </row>
        <row r="1270">
          <cell r="A1270">
            <v>152</v>
          </cell>
          <cell r="B1270" t="str">
            <v>Chile</v>
          </cell>
          <cell r="C1270">
            <v>1997</v>
          </cell>
          <cell r="D1270">
            <v>90</v>
          </cell>
          <cell r="E1270">
            <v>2525</v>
          </cell>
          <cell r="F1270">
            <v>90</v>
          </cell>
          <cell r="G1270">
            <v>243541</v>
          </cell>
          <cell r="H1270" t="str">
            <v>;;=SUM(F39:G39);</v>
          </cell>
          <cell r="I1270" t="str">
            <v>.</v>
          </cell>
        </row>
        <row r="1271">
          <cell r="A1271">
            <v>152</v>
          </cell>
          <cell r="B1271" t="str">
            <v>Chile</v>
          </cell>
          <cell r="C1271">
            <v>1997</v>
          </cell>
          <cell r="D1271">
            <v>90</v>
          </cell>
          <cell r="E1271">
            <v>2626</v>
          </cell>
          <cell r="F1271">
            <v>90</v>
          </cell>
          <cell r="G1271">
            <v>243813</v>
          </cell>
          <cell r="H1271" t="str">
            <v>;;=SUM(F40:G40);</v>
          </cell>
          <cell r="I1271" t="str">
            <v>.</v>
          </cell>
        </row>
        <row r="1272">
          <cell r="A1272">
            <v>152</v>
          </cell>
          <cell r="B1272" t="str">
            <v>Chile</v>
          </cell>
          <cell r="C1272">
            <v>1997</v>
          </cell>
          <cell r="D1272">
            <v>90</v>
          </cell>
          <cell r="E1272">
            <v>2727</v>
          </cell>
          <cell r="F1272">
            <v>90</v>
          </cell>
          <cell r="G1272">
            <v>244304</v>
          </cell>
          <cell r="H1272" t="str">
            <v>;;=SUM(F41:G41);</v>
          </cell>
          <cell r="I1272" t="str">
            <v>.</v>
          </cell>
        </row>
        <row r="1273">
          <cell r="A1273">
            <v>152</v>
          </cell>
          <cell r="B1273" t="str">
            <v>Chile</v>
          </cell>
          <cell r="C1273">
            <v>1997</v>
          </cell>
          <cell r="D1273">
            <v>90</v>
          </cell>
          <cell r="E1273">
            <v>2828</v>
          </cell>
          <cell r="F1273">
            <v>90</v>
          </cell>
          <cell r="G1273">
            <v>245085</v>
          </cell>
          <cell r="H1273" t="str">
            <v>;;=SUM(F42:G42);</v>
          </cell>
          <cell r="I1273" t="str">
            <v>.</v>
          </cell>
        </row>
        <row r="1274">
          <cell r="A1274">
            <v>152</v>
          </cell>
          <cell r="B1274" t="str">
            <v>Chile</v>
          </cell>
          <cell r="C1274">
            <v>1997</v>
          </cell>
          <cell r="D1274">
            <v>90</v>
          </cell>
          <cell r="E1274">
            <v>2929</v>
          </cell>
          <cell r="F1274">
            <v>90</v>
          </cell>
          <cell r="G1274">
            <v>245886</v>
          </cell>
          <cell r="H1274" t="str">
            <v>;;=SUM(F43:G43);</v>
          </cell>
          <cell r="I1274" t="str">
            <v>.</v>
          </cell>
        </row>
        <row r="1275">
          <cell r="A1275">
            <v>152</v>
          </cell>
          <cell r="B1275" t="str">
            <v>Chile</v>
          </cell>
          <cell r="C1275">
            <v>1997</v>
          </cell>
          <cell r="D1275">
            <v>90</v>
          </cell>
          <cell r="E1275">
            <v>2529</v>
          </cell>
          <cell r="F1275">
            <v>90</v>
          </cell>
          <cell r="G1275">
            <v>1222629</v>
          </cell>
          <cell r="H1275" t="str">
            <v>;;=SUM(F44:G44);</v>
          </cell>
          <cell r="I1275" t="str">
            <v>.</v>
          </cell>
        </row>
        <row r="1276">
          <cell r="A1276">
            <v>152</v>
          </cell>
          <cell r="B1276" t="str">
            <v>Chile</v>
          </cell>
          <cell r="C1276">
            <v>1997</v>
          </cell>
          <cell r="D1276">
            <v>90</v>
          </cell>
          <cell r="E1276">
            <v>3034</v>
          </cell>
          <cell r="F1276">
            <v>90</v>
          </cell>
          <cell r="G1276">
            <v>1221190</v>
          </cell>
          <cell r="H1276" t="str">
            <v>;;=SUM(F45:G45);</v>
          </cell>
          <cell r="I1276" t="str">
            <v>.</v>
          </cell>
        </row>
        <row r="1277">
          <cell r="A1277">
            <v>152</v>
          </cell>
          <cell r="B1277" t="str">
            <v>Chile</v>
          </cell>
          <cell r="C1277">
            <v>1997</v>
          </cell>
          <cell r="D1277">
            <v>90</v>
          </cell>
          <cell r="E1277">
            <v>3539</v>
          </cell>
          <cell r="F1277">
            <v>90</v>
          </cell>
          <cell r="G1277">
            <v>1123900</v>
          </cell>
          <cell r="H1277" t="str">
            <v>;;=SUM(F46:G46);</v>
          </cell>
          <cell r="I1277" t="str">
            <v>.</v>
          </cell>
        </row>
        <row r="1278">
          <cell r="A1278">
            <v>152</v>
          </cell>
          <cell r="B1278" t="str">
            <v>Chile</v>
          </cell>
          <cell r="C1278">
            <v>1997</v>
          </cell>
          <cell r="D1278">
            <v>90</v>
          </cell>
          <cell r="E1278">
            <v>4099</v>
          </cell>
          <cell r="F1278">
            <v>90</v>
          </cell>
          <cell r="G1278">
            <v>4356242</v>
          </cell>
          <cell r="H1278" t="str">
            <v>;;=SUM(F47:G47);</v>
          </cell>
          <cell r="I1278" t="str">
            <v>.</v>
          </cell>
        </row>
        <row r="1279">
          <cell r="A1279">
            <v>152</v>
          </cell>
          <cell r="B1279" t="str">
            <v>Chile</v>
          </cell>
          <cell r="C1279">
            <v>1997</v>
          </cell>
          <cell r="D1279">
            <v>90</v>
          </cell>
          <cell r="E1279">
            <v>990000</v>
          </cell>
          <cell r="F1279">
            <v>90</v>
          </cell>
          <cell r="G1279">
            <v>0</v>
          </cell>
          <cell r="H1279" t="str">
            <v>n;</v>
          </cell>
          <cell r="I1279" t="str">
            <v>n</v>
          </cell>
        </row>
        <row r="1280">
          <cell r="A1280">
            <v>156</v>
          </cell>
          <cell r="B1280" t="str">
            <v>China</v>
          </cell>
          <cell r="C1280">
            <v>1997</v>
          </cell>
          <cell r="D1280">
            <v>90</v>
          </cell>
          <cell r="E1280">
            <v>900000</v>
          </cell>
          <cell r="F1280">
            <v>90</v>
          </cell>
          <cell r="G1280">
            <v>1243481000</v>
          </cell>
          <cell r="H1280" t="str">
            <v>;;=J11*1000;</v>
          </cell>
          <cell r="I1280" t="str">
            <v>.</v>
          </cell>
        </row>
        <row r="1281">
          <cell r="A1281">
            <v>156</v>
          </cell>
          <cell r="B1281" t="str">
            <v>China</v>
          </cell>
          <cell r="C1281">
            <v>1997</v>
          </cell>
          <cell r="D1281">
            <v>90</v>
          </cell>
          <cell r="E1281">
            <v>300</v>
          </cell>
          <cell r="F1281">
            <v>90</v>
          </cell>
          <cell r="G1281">
            <v>46227000</v>
          </cell>
          <cell r="H1281" t="str">
            <v>;;=J12*1000;</v>
          </cell>
          <cell r="I1281" t="str">
            <v>.</v>
          </cell>
        </row>
        <row r="1282">
          <cell r="A1282">
            <v>156</v>
          </cell>
          <cell r="B1282" t="str">
            <v>China</v>
          </cell>
          <cell r="C1282">
            <v>1997</v>
          </cell>
          <cell r="D1282">
            <v>90</v>
          </cell>
          <cell r="E1282">
            <v>303</v>
          </cell>
          <cell r="F1282">
            <v>90</v>
          </cell>
          <cell r="G1282">
            <v>15770000</v>
          </cell>
          <cell r="H1282" t="str">
            <v>;;=J13*1000;</v>
          </cell>
          <cell r="I1282" t="str">
            <v>.</v>
          </cell>
        </row>
        <row r="1283">
          <cell r="A1283">
            <v>156</v>
          </cell>
          <cell r="B1283" t="str">
            <v>China</v>
          </cell>
          <cell r="C1283">
            <v>1997</v>
          </cell>
          <cell r="D1283">
            <v>90</v>
          </cell>
          <cell r="E1283">
            <v>404</v>
          </cell>
          <cell r="F1283">
            <v>90</v>
          </cell>
          <cell r="G1283">
            <v>17754000</v>
          </cell>
          <cell r="H1283" t="str">
            <v>;;=J14*1000;</v>
          </cell>
          <cell r="I1283" t="str">
            <v>.</v>
          </cell>
        </row>
        <row r="1284">
          <cell r="A1284">
            <v>156</v>
          </cell>
          <cell r="B1284" t="str">
            <v>China</v>
          </cell>
          <cell r="C1284">
            <v>1997</v>
          </cell>
          <cell r="D1284">
            <v>90</v>
          </cell>
          <cell r="E1284">
            <v>505</v>
          </cell>
          <cell r="F1284">
            <v>90</v>
          </cell>
          <cell r="G1284">
            <v>19278000</v>
          </cell>
          <cell r="H1284" t="str">
            <v>;;=J15*1000;</v>
          </cell>
          <cell r="I1284" t="str">
            <v>.</v>
          </cell>
        </row>
        <row r="1285">
          <cell r="A1285">
            <v>156</v>
          </cell>
          <cell r="B1285" t="str">
            <v>China</v>
          </cell>
          <cell r="C1285">
            <v>1997</v>
          </cell>
          <cell r="D1285">
            <v>90</v>
          </cell>
          <cell r="E1285">
            <v>606</v>
          </cell>
          <cell r="F1285">
            <v>90</v>
          </cell>
          <cell r="G1285">
            <v>21082000</v>
          </cell>
          <cell r="H1285" t="str">
            <v>;;=J16*1000;</v>
          </cell>
          <cell r="I1285" t="str">
            <v>.</v>
          </cell>
        </row>
        <row r="1286">
          <cell r="A1286">
            <v>156</v>
          </cell>
          <cell r="B1286" t="str">
            <v>China</v>
          </cell>
          <cell r="C1286">
            <v>1997</v>
          </cell>
          <cell r="D1286">
            <v>90</v>
          </cell>
          <cell r="E1286">
            <v>707</v>
          </cell>
          <cell r="F1286">
            <v>90</v>
          </cell>
          <cell r="G1286">
            <v>27021000</v>
          </cell>
          <cell r="H1286" t="str">
            <v>;;=J17*1000;</v>
          </cell>
          <cell r="I1286" t="str">
            <v>.</v>
          </cell>
        </row>
        <row r="1287">
          <cell r="A1287">
            <v>156</v>
          </cell>
          <cell r="B1287" t="str">
            <v>China</v>
          </cell>
          <cell r="C1287">
            <v>1997</v>
          </cell>
          <cell r="D1287">
            <v>90</v>
          </cell>
          <cell r="E1287">
            <v>808</v>
          </cell>
          <cell r="F1287">
            <v>90</v>
          </cell>
          <cell r="G1287">
            <v>26315000</v>
          </cell>
          <cell r="H1287" t="str">
            <v>;;=J18*1000;</v>
          </cell>
          <cell r="I1287" t="str">
            <v>.</v>
          </cell>
        </row>
        <row r="1288">
          <cell r="A1288">
            <v>156</v>
          </cell>
          <cell r="B1288" t="str">
            <v>China</v>
          </cell>
          <cell r="C1288">
            <v>1997</v>
          </cell>
          <cell r="D1288">
            <v>90</v>
          </cell>
          <cell r="E1288">
            <v>909</v>
          </cell>
          <cell r="F1288">
            <v>90</v>
          </cell>
          <cell r="G1288">
            <v>25213000</v>
          </cell>
          <cell r="H1288" t="str">
            <v>;;=J19*1000;</v>
          </cell>
          <cell r="I1288" t="str">
            <v>.</v>
          </cell>
        </row>
        <row r="1289">
          <cell r="A1289">
            <v>156</v>
          </cell>
          <cell r="B1289" t="str">
            <v>China</v>
          </cell>
          <cell r="C1289">
            <v>1997</v>
          </cell>
          <cell r="D1289">
            <v>90</v>
          </cell>
          <cell r="E1289">
            <v>509</v>
          </cell>
          <cell r="F1289">
            <v>90</v>
          </cell>
          <cell r="G1289">
            <v>118909000</v>
          </cell>
          <cell r="H1289" t="str">
            <v>;;=J20*1000;</v>
          </cell>
          <cell r="I1289" t="str">
            <v>.</v>
          </cell>
        </row>
        <row r="1290">
          <cell r="A1290">
            <v>156</v>
          </cell>
          <cell r="B1290" t="str">
            <v>China</v>
          </cell>
          <cell r="C1290">
            <v>1997</v>
          </cell>
          <cell r="D1290">
            <v>90</v>
          </cell>
          <cell r="E1290">
            <v>1010</v>
          </cell>
          <cell r="F1290">
            <v>90</v>
          </cell>
          <cell r="G1290">
            <v>27176000</v>
          </cell>
          <cell r="H1290" t="str">
            <v>;;=J21*1000;</v>
          </cell>
          <cell r="I1290" t="str">
            <v>.</v>
          </cell>
        </row>
        <row r="1291">
          <cell r="A1291">
            <v>156</v>
          </cell>
          <cell r="B1291" t="str">
            <v>China</v>
          </cell>
          <cell r="C1291">
            <v>1997</v>
          </cell>
          <cell r="D1291">
            <v>90</v>
          </cell>
          <cell r="E1291">
            <v>1111</v>
          </cell>
          <cell r="F1291">
            <v>90</v>
          </cell>
          <cell r="G1291">
            <v>23374000</v>
          </cell>
          <cell r="H1291" t="str">
            <v>;;=J22*1000;</v>
          </cell>
          <cell r="I1291" t="str">
            <v>.</v>
          </cell>
        </row>
        <row r="1292">
          <cell r="A1292">
            <v>156</v>
          </cell>
          <cell r="B1292" t="str">
            <v>China</v>
          </cell>
          <cell r="C1292">
            <v>1997</v>
          </cell>
          <cell r="D1292">
            <v>90</v>
          </cell>
          <cell r="E1292">
            <v>1212</v>
          </cell>
          <cell r="F1292">
            <v>90</v>
          </cell>
          <cell r="G1292">
            <v>21364000</v>
          </cell>
          <cell r="H1292" t="str">
            <v>;;=J23*1000;</v>
          </cell>
          <cell r="I1292" t="str">
            <v>.</v>
          </cell>
        </row>
        <row r="1293">
          <cell r="A1293">
            <v>156</v>
          </cell>
          <cell r="B1293" t="str">
            <v>China</v>
          </cell>
          <cell r="C1293">
            <v>1997</v>
          </cell>
          <cell r="D1293">
            <v>90</v>
          </cell>
          <cell r="E1293">
            <v>1313</v>
          </cell>
          <cell r="F1293">
            <v>90</v>
          </cell>
          <cell r="G1293">
            <v>19743000</v>
          </cell>
          <cell r="H1293" t="str">
            <v>;;=J24*1000;</v>
          </cell>
          <cell r="I1293" t="str">
            <v>.</v>
          </cell>
        </row>
        <row r="1294">
          <cell r="A1294">
            <v>156</v>
          </cell>
          <cell r="B1294" t="str">
            <v>China</v>
          </cell>
          <cell r="C1294">
            <v>1997</v>
          </cell>
          <cell r="D1294">
            <v>90</v>
          </cell>
          <cell r="E1294">
            <v>1414</v>
          </cell>
          <cell r="F1294">
            <v>90</v>
          </cell>
          <cell r="G1294">
            <v>20087000</v>
          </cell>
          <cell r="H1294" t="str">
            <v>;;=J25*1000;</v>
          </cell>
          <cell r="I1294" t="str">
            <v>.</v>
          </cell>
        </row>
        <row r="1295">
          <cell r="A1295">
            <v>156</v>
          </cell>
          <cell r="B1295" t="str">
            <v>China</v>
          </cell>
          <cell r="C1295">
            <v>1997</v>
          </cell>
          <cell r="D1295">
            <v>90</v>
          </cell>
          <cell r="E1295">
            <v>1014</v>
          </cell>
          <cell r="F1295">
            <v>90</v>
          </cell>
          <cell r="G1295">
            <v>111744000</v>
          </cell>
          <cell r="H1295" t="str">
            <v>;;=J26*1000;</v>
          </cell>
          <cell r="I1295" t="str">
            <v>.</v>
          </cell>
        </row>
        <row r="1296">
          <cell r="A1296">
            <v>156</v>
          </cell>
          <cell r="B1296" t="str">
            <v>China</v>
          </cell>
          <cell r="C1296">
            <v>1997</v>
          </cell>
          <cell r="D1296">
            <v>90</v>
          </cell>
          <cell r="E1296">
            <v>1515</v>
          </cell>
          <cell r="F1296">
            <v>90</v>
          </cell>
          <cell r="G1296">
            <v>22830000</v>
          </cell>
          <cell r="H1296" t="str">
            <v>;;=J27*1000;</v>
          </cell>
          <cell r="I1296" t="str">
            <v>.</v>
          </cell>
        </row>
        <row r="1297">
          <cell r="A1297">
            <v>156</v>
          </cell>
          <cell r="B1297" t="str">
            <v>China</v>
          </cell>
          <cell r="C1297">
            <v>1997</v>
          </cell>
          <cell r="D1297">
            <v>90</v>
          </cell>
          <cell r="E1297">
            <v>1616</v>
          </cell>
          <cell r="F1297">
            <v>90</v>
          </cell>
          <cell r="G1297">
            <v>18551000</v>
          </cell>
          <cell r="H1297" t="str">
            <v>;;=J28*1000;</v>
          </cell>
          <cell r="I1297" t="str">
            <v>.</v>
          </cell>
        </row>
        <row r="1298">
          <cell r="A1298">
            <v>156</v>
          </cell>
          <cell r="B1298" t="str">
            <v>China</v>
          </cell>
          <cell r="C1298">
            <v>1997</v>
          </cell>
          <cell r="D1298">
            <v>90</v>
          </cell>
          <cell r="E1298">
            <v>1717</v>
          </cell>
          <cell r="F1298">
            <v>90</v>
          </cell>
          <cell r="G1298">
            <v>16944000</v>
          </cell>
          <cell r="H1298" t="str">
            <v>;;=J29*1000;</v>
          </cell>
          <cell r="I1298" t="str">
            <v>.</v>
          </cell>
        </row>
        <row r="1299">
          <cell r="A1299">
            <v>156</v>
          </cell>
          <cell r="B1299" t="str">
            <v>China</v>
          </cell>
          <cell r="C1299">
            <v>1997</v>
          </cell>
          <cell r="D1299">
            <v>90</v>
          </cell>
          <cell r="E1299">
            <v>1818</v>
          </cell>
          <cell r="F1299">
            <v>90</v>
          </cell>
          <cell r="G1299">
            <v>17733000</v>
          </cell>
          <cell r="H1299" t="str">
            <v>;;=J30*1000;</v>
          </cell>
          <cell r="I1299" t="str">
            <v>.</v>
          </cell>
        </row>
        <row r="1300">
          <cell r="A1300">
            <v>156</v>
          </cell>
          <cell r="B1300" t="str">
            <v>China</v>
          </cell>
          <cell r="C1300">
            <v>1997</v>
          </cell>
          <cell r="D1300">
            <v>90</v>
          </cell>
          <cell r="E1300">
            <v>1919</v>
          </cell>
          <cell r="F1300">
            <v>90</v>
          </cell>
          <cell r="G1300">
            <v>15684000</v>
          </cell>
          <cell r="H1300" t="str">
            <v>;;=J31*1000;</v>
          </cell>
          <cell r="I1300" t="str">
            <v>.</v>
          </cell>
        </row>
        <row r="1301">
          <cell r="A1301">
            <v>156</v>
          </cell>
          <cell r="B1301" t="str">
            <v>China</v>
          </cell>
          <cell r="C1301">
            <v>1997</v>
          </cell>
          <cell r="D1301">
            <v>90</v>
          </cell>
          <cell r="E1301">
            <v>1519</v>
          </cell>
          <cell r="F1301">
            <v>90</v>
          </cell>
          <cell r="G1301">
            <v>91742000</v>
          </cell>
          <cell r="H1301" t="str">
            <v>;;=J32*1000;</v>
          </cell>
          <cell r="I1301" t="str">
            <v>.</v>
          </cell>
        </row>
        <row r="1302">
          <cell r="A1302">
            <v>156</v>
          </cell>
          <cell r="B1302" t="str">
            <v>China</v>
          </cell>
          <cell r="C1302">
            <v>1997</v>
          </cell>
          <cell r="D1302">
            <v>90</v>
          </cell>
          <cell r="E1302">
            <v>2020</v>
          </cell>
          <cell r="F1302">
            <v>90</v>
          </cell>
          <cell r="G1302">
            <v>15822000</v>
          </cell>
          <cell r="H1302" t="str">
            <v>;;=J33*1000;</v>
          </cell>
          <cell r="I1302" t="str">
            <v>.</v>
          </cell>
        </row>
        <row r="1303">
          <cell r="A1303">
            <v>156</v>
          </cell>
          <cell r="B1303" t="str">
            <v>China</v>
          </cell>
          <cell r="C1303">
            <v>1997</v>
          </cell>
          <cell r="D1303">
            <v>90</v>
          </cell>
          <cell r="E1303">
            <v>2121</v>
          </cell>
          <cell r="F1303">
            <v>90</v>
          </cell>
          <cell r="G1303">
            <v>17364000</v>
          </cell>
          <cell r="H1303" t="str">
            <v>;;=J34*1000;</v>
          </cell>
          <cell r="I1303" t="str">
            <v>.</v>
          </cell>
        </row>
        <row r="1304">
          <cell r="A1304">
            <v>156</v>
          </cell>
          <cell r="B1304" t="str">
            <v>China</v>
          </cell>
          <cell r="C1304">
            <v>1997</v>
          </cell>
          <cell r="D1304">
            <v>90</v>
          </cell>
          <cell r="E1304">
            <v>2222</v>
          </cell>
          <cell r="F1304">
            <v>90</v>
          </cell>
          <cell r="G1304">
            <v>18495000</v>
          </cell>
          <cell r="H1304" t="str">
            <v>;;=J35*1000;</v>
          </cell>
          <cell r="I1304" t="str">
            <v>.</v>
          </cell>
        </row>
        <row r="1305">
          <cell r="A1305">
            <v>156</v>
          </cell>
          <cell r="B1305" t="str">
            <v>China</v>
          </cell>
          <cell r="C1305">
            <v>1997</v>
          </cell>
          <cell r="D1305">
            <v>90</v>
          </cell>
          <cell r="E1305">
            <v>2323</v>
          </cell>
          <cell r="F1305">
            <v>90</v>
          </cell>
          <cell r="G1305">
            <v>21519000</v>
          </cell>
          <cell r="H1305" t="str">
            <v>;;=J36*1000;</v>
          </cell>
          <cell r="I1305" t="str">
            <v>.</v>
          </cell>
        </row>
        <row r="1306">
          <cell r="A1306">
            <v>156</v>
          </cell>
          <cell r="B1306" t="str">
            <v>China</v>
          </cell>
          <cell r="C1306">
            <v>1997</v>
          </cell>
          <cell r="D1306">
            <v>90</v>
          </cell>
          <cell r="E1306">
            <v>2424</v>
          </cell>
          <cell r="F1306">
            <v>90</v>
          </cell>
          <cell r="G1306">
            <v>23157000</v>
          </cell>
          <cell r="H1306" t="str">
            <v>;;=J37*1000;</v>
          </cell>
          <cell r="I1306" t="str">
            <v>.</v>
          </cell>
        </row>
        <row r="1307">
          <cell r="A1307">
            <v>156</v>
          </cell>
          <cell r="B1307" t="str">
            <v>China</v>
          </cell>
          <cell r="C1307">
            <v>1997</v>
          </cell>
          <cell r="D1307">
            <v>90</v>
          </cell>
          <cell r="E1307">
            <v>2024</v>
          </cell>
          <cell r="F1307">
            <v>90</v>
          </cell>
          <cell r="G1307">
            <v>96357000</v>
          </cell>
          <cell r="H1307" t="str">
            <v>;;=J38*1000;</v>
          </cell>
          <cell r="I1307" t="str">
            <v>.</v>
          </cell>
        </row>
        <row r="1308">
          <cell r="A1308">
            <v>156</v>
          </cell>
          <cell r="B1308" t="str">
            <v>China</v>
          </cell>
          <cell r="C1308">
            <v>1997</v>
          </cell>
          <cell r="D1308">
            <v>90</v>
          </cell>
          <cell r="E1308">
            <v>2525</v>
          </cell>
          <cell r="F1308">
            <v>90</v>
          </cell>
          <cell r="G1308">
            <v>24191000</v>
          </cell>
          <cell r="H1308" t="str">
            <v>;;=J39*1000;</v>
          </cell>
          <cell r="I1308" t="str">
            <v>.</v>
          </cell>
        </row>
        <row r="1309">
          <cell r="A1309">
            <v>156</v>
          </cell>
          <cell r="B1309" t="str">
            <v>China</v>
          </cell>
          <cell r="C1309">
            <v>1997</v>
          </cell>
          <cell r="D1309">
            <v>90</v>
          </cell>
          <cell r="E1309">
            <v>2626</v>
          </cell>
          <cell r="F1309">
            <v>90</v>
          </cell>
          <cell r="G1309">
            <v>25069000</v>
          </cell>
          <cell r="H1309" t="str">
            <v>;;=J40*1000;</v>
          </cell>
          <cell r="I1309" t="str">
            <v>.</v>
          </cell>
        </row>
        <row r="1310">
          <cell r="A1310">
            <v>156</v>
          </cell>
          <cell r="B1310" t="str">
            <v>China</v>
          </cell>
          <cell r="C1310">
            <v>1997</v>
          </cell>
          <cell r="D1310">
            <v>90</v>
          </cell>
          <cell r="E1310">
            <v>2727</v>
          </cell>
          <cell r="F1310">
            <v>90</v>
          </cell>
          <cell r="G1310">
            <v>26838000</v>
          </cell>
          <cell r="H1310" t="str">
            <v>;;=J41*1000;</v>
          </cell>
          <cell r="I1310" t="str">
            <v>.</v>
          </cell>
        </row>
        <row r="1311">
          <cell r="A1311">
            <v>156</v>
          </cell>
          <cell r="B1311" t="str">
            <v>China</v>
          </cell>
          <cell r="C1311">
            <v>1997</v>
          </cell>
          <cell r="D1311">
            <v>90</v>
          </cell>
          <cell r="E1311">
            <v>2828</v>
          </cell>
          <cell r="F1311">
            <v>90</v>
          </cell>
          <cell r="G1311">
            <v>25803000</v>
          </cell>
          <cell r="H1311" t="str">
            <v>;;=J42*1000;</v>
          </cell>
          <cell r="I1311" t="str">
            <v>.</v>
          </cell>
        </row>
        <row r="1312">
          <cell r="A1312">
            <v>156</v>
          </cell>
          <cell r="B1312" t="str">
            <v>China</v>
          </cell>
          <cell r="C1312">
            <v>1997</v>
          </cell>
          <cell r="D1312">
            <v>90</v>
          </cell>
          <cell r="E1312">
            <v>2929</v>
          </cell>
          <cell r="F1312">
            <v>90</v>
          </cell>
          <cell r="G1312">
            <v>26899000</v>
          </cell>
          <cell r="H1312" t="str">
            <v>;;=J43*1000;</v>
          </cell>
          <cell r="I1312" t="str">
            <v>.</v>
          </cell>
        </row>
        <row r="1313">
          <cell r="A1313">
            <v>156</v>
          </cell>
          <cell r="B1313" t="str">
            <v>China</v>
          </cell>
          <cell r="C1313">
            <v>1997</v>
          </cell>
          <cell r="D1313">
            <v>90</v>
          </cell>
          <cell r="E1313">
            <v>2529</v>
          </cell>
          <cell r="F1313">
            <v>90</v>
          </cell>
          <cell r="G1313">
            <v>128800000</v>
          </cell>
          <cell r="H1313" t="str">
            <v>;;=J44*1000;</v>
          </cell>
          <cell r="I1313" t="str">
            <v>.</v>
          </cell>
        </row>
        <row r="1314">
          <cell r="A1314">
            <v>156</v>
          </cell>
          <cell r="B1314" t="str">
            <v>China</v>
          </cell>
          <cell r="C1314">
            <v>1997</v>
          </cell>
          <cell r="D1314">
            <v>90</v>
          </cell>
          <cell r="E1314">
            <v>3034</v>
          </cell>
          <cell r="F1314">
            <v>90</v>
          </cell>
          <cell r="G1314">
            <v>125786000</v>
          </cell>
          <cell r="H1314" t="str">
            <v>;;=J45*1000;</v>
          </cell>
          <cell r="I1314" t="str">
            <v>.</v>
          </cell>
        </row>
        <row r="1315">
          <cell r="A1315">
            <v>156</v>
          </cell>
          <cell r="B1315" t="str">
            <v>China</v>
          </cell>
          <cell r="C1315">
            <v>1997</v>
          </cell>
          <cell r="D1315">
            <v>90</v>
          </cell>
          <cell r="E1315">
            <v>3539</v>
          </cell>
          <cell r="F1315">
            <v>90</v>
          </cell>
          <cell r="G1315">
            <v>79138000</v>
          </cell>
          <cell r="H1315" t="str">
            <v>;;=J46*1000;</v>
          </cell>
          <cell r="I1315" t="str">
            <v>.</v>
          </cell>
        </row>
        <row r="1316">
          <cell r="A1316">
            <v>156</v>
          </cell>
          <cell r="B1316" t="str">
            <v>China</v>
          </cell>
          <cell r="C1316">
            <v>1997</v>
          </cell>
          <cell r="D1316">
            <v>90</v>
          </cell>
          <cell r="E1316">
            <v>4099</v>
          </cell>
          <cell r="F1316">
            <v>90</v>
          </cell>
          <cell r="G1316">
            <v>411254000</v>
          </cell>
          <cell r="H1316" t="str">
            <v>;;=J47*1000;</v>
          </cell>
          <cell r="I1316" t="str">
            <v>.</v>
          </cell>
        </row>
        <row r="1317">
          <cell r="A1317">
            <v>156</v>
          </cell>
          <cell r="B1317" t="str">
            <v>China</v>
          </cell>
          <cell r="C1317">
            <v>1997</v>
          </cell>
          <cell r="D1317">
            <v>90</v>
          </cell>
          <cell r="E1317">
            <v>990000</v>
          </cell>
          <cell r="F1317">
            <v>90</v>
          </cell>
          <cell r="G1317">
            <v>0</v>
          </cell>
          <cell r="H1317" t="str">
            <v>n;</v>
          </cell>
          <cell r="I1317" t="str">
            <v>n</v>
          </cell>
        </row>
        <row r="1318">
          <cell r="A1318">
            <v>220</v>
          </cell>
          <cell r="B1318" t="str">
            <v>Egypt</v>
          </cell>
          <cell r="C1318">
            <v>1997</v>
          </cell>
          <cell r="D1318">
            <v>90</v>
          </cell>
          <cell r="E1318">
            <v>900000</v>
          </cell>
          <cell r="F1318">
            <v>90</v>
          </cell>
          <cell r="G1318">
            <v>58837283</v>
          </cell>
          <cell r="H1318" t="str">
            <v>;;=SUM(F11:G11);</v>
          </cell>
          <cell r="I1318" t="str">
            <v>.</v>
          </cell>
        </row>
        <row r="1319">
          <cell r="A1319">
            <v>220</v>
          </cell>
          <cell r="B1319" t="str">
            <v>Egypt</v>
          </cell>
          <cell r="C1319">
            <v>1997</v>
          </cell>
          <cell r="D1319">
            <v>90</v>
          </cell>
          <cell r="E1319">
            <v>300</v>
          </cell>
          <cell r="F1319">
            <v>90</v>
          </cell>
          <cell r="G1319">
            <v>4208249</v>
          </cell>
          <cell r="H1319" t="str">
            <v>;;=SUM(F12:G12);</v>
          </cell>
          <cell r="I1319" t="str">
            <v>.</v>
          </cell>
        </row>
        <row r="1320">
          <cell r="A1320">
            <v>220</v>
          </cell>
          <cell r="B1320" t="str">
            <v>Egypt</v>
          </cell>
          <cell r="C1320">
            <v>1997</v>
          </cell>
          <cell r="D1320">
            <v>90</v>
          </cell>
          <cell r="E1320">
            <v>303</v>
          </cell>
          <cell r="F1320">
            <v>90</v>
          </cell>
          <cell r="G1320">
            <v>1302739</v>
          </cell>
          <cell r="H1320" t="str">
            <v>;;=SUM(F13:G13);</v>
          </cell>
          <cell r="I1320" t="str">
            <v>.</v>
          </cell>
        </row>
        <row r="1321">
          <cell r="A1321">
            <v>220</v>
          </cell>
          <cell r="B1321" t="str">
            <v>Egypt</v>
          </cell>
          <cell r="C1321">
            <v>1997</v>
          </cell>
          <cell r="D1321">
            <v>90</v>
          </cell>
          <cell r="E1321">
            <v>404</v>
          </cell>
          <cell r="F1321">
            <v>90</v>
          </cell>
          <cell r="G1321">
            <v>1336190</v>
          </cell>
          <cell r="H1321" t="str">
            <v>;;=SUM(F14:G14);</v>
          </cell>
          <cell r="I1321" t="str">
            <v>.</v>
          </cell>
        </row>
        <row r="1322">
          <cell r="A1322">
            <v>220</v>
          </cell>
          <cell r="B1322" t="str">
            <v>Egypt</v>
          </cell>
          <cell r="C1322">
            <v>1997</v>
          </cell>
          <cell r="D1322">
            <v>90</v>
          </cell>
          <cell r="E1322">
            <v>505</v>
          </cell>
          <cell r="F1322">
            <v>90</v>
          </cell>
          <cell r="G1322">
            <v>1476175</v>
          </cell>
          <cell r="H1322" t="str">
            <v>;;=SUM(F15:G15);</v>
          </cell>
          <cell r="I1322" t="str">
            <v>.</v>
          </cell>
        </row>
        <row r="1323">
          <cell r="A1323">
            <v>220</v>
          </cell>
          <cell r="B1323" t="str">
            <v>Egypt</v>
          </cell>
          <cell r="C1323">
            <v>1997</v>
          </cell>
          <cell r="D1323">
            <v>90</v>
          </cell>
          <cell r="E1323">
            <v>606</v>
          </cell>
          <cell r="F1323">
            <v>90</v>
          </cell>
          <cell r="G1323">
            <v>1501497</v>
          </cell>
          <cell r="H1323" t="str">
            <v>;;=SUM(F16:G16);</v>
          </cell>
          <cell r="I1323" t="str">
            <v>.</v>
          </cell>
        </row>
        <row r="1324">
          <cell r="A1324">
            <v>220</v>
          </cell>
          <cell r="B1324" t="str">
            <v>Egypt</v>
          </cell>
          <cell r="C1324">
            <v>1997</v>
          </cell>
          <cell r="D1324">
            <v>90</v>
          </cell>
          <cell r="E1324">
            <v>707</v>
          </cell>
          <cell r="F1324">
            <v>90</v>
          </cell>
          <cell r="G1324">
            <v>1165069</v>
          </cell>
          <cell r="H1324" t="str">
            <v>;;=SUM(F17:G17);</v>
          </cell>
          <cell r="I1324" t="str">
            <v>.</v>
          </cell>
        </row>
        <row r="1325">
          <cell r="A1325">
            <v>220</v>
          </cell>
          <cell r="B1325" t="str">
            <v>Egypt</v>
          </cell>
          <cell r="C1325">
            <v>1997</v>
          </cell>
          <cell r="D1325">
            <v>90</v>
          </cell>
          <cell r="E1325">
            <v>808</v>
          </cell>
          <cell r="F1325">
            <v>90</v>
          </cell>
          <cell r="G1325">
            <v>1547389</v>
          </cell>
          <cell r="H1325" t="str">
            <v>;;=SUM(F18:G18);</v>
          </cell>
          <cell r="I1325" t="str">
            <v>.</v>
          </cell>
        </row>
        <row r="1326">
          <cell r="A1326">
            <v>220</v>
          </cell>
          <cell r="B1326" t="str">
            <v>Egypt</v>
          </cell>
          <cell r="C1326">
            <v>1997</v>
          </cell>
          <cell r="D1326">
            <v>90</v>
          </cell>
          <cell r="E1326">
            <v>909</v>
          </cell>
          <cell r="F1326">
            <v>90</v>
          </cell>
          <cell r="G1326">
            <v>1567727</v>
          </cell>
          <cell r="H1326" t="str">
            <v>;;=SUM(F19:G19);</v>
          </cell>
          <cell r="I1326" t="str">
            <v>.</v>
          </cell>
        </row>
        <row r="1327">
          <cell r="A1327">
            <v>220</v>
          </cell>
          <cell r="B1327" t="str">
            <v>Egypt</v>
          </cell>
          <cell r="C1327">
            <v>1997</v>
          </cell>
          <cell r="D1327">
            <v>90</v>
          </cell>
          <cell r="E1327">
            <v>509</v>
          </cell>
          <cell r="F1327">
            <v>90</v>
          </cell>
          <cell r="G1327">
            <v>7257857</v>
          </cell>
          <cell r="H1327" t="str">
            <v>;;=SUM(F20:G20);</v>
          </cell>
          <cell r="I1327" t="str">
            <v>.</v>
          </cell>
        </row>
        <row r="1328">
          <cell r="A1328">
            <v>220</v>
          </cell>
          <cell r="B1328" t="str">
            <v>Egypt</v>
          </cell>
          <cell r="C1328">
            <v>1997</v>
          </cell>
          <cell r="D1328">
            <v>90</v>
          </cell>
          <cell r="E1328">
            <v>1010</v>
          </cell>
          <cell r="F1328">
            <v>90</v>
          </cell>
          <cell r="G1328">
            <v>1583563</v>
          </cell>
          <cell r="H1328" t="str">
            <v>;;=SUM(F21:G21);</v>
          </cell>
          <cell r="I1328" t="str">
            <v>.</v>
          </cell>
        </row>
        <row r="1329">
          <cell r="A1329">
            <v>220</v>
          </cell>
          <cell r="B1329" t="str">
            <v>Egypt</v>
          </cell>
          <cell r="C1329">
            <v>1997</v>
          </cell>
          <cell r="D1329">
            <v>90</v>
          </cell>
          <cell r="E1329">
            <v>1111</v>
          </cell>
          <cell r="F1329">
            <v>90</v>
          </cell>
          <cell r="G1329">
            <v>1591026</v>
          </cell>
          <cell r="H1329" t="str">
            <v>;;=SUM(F22:G22);</v>
          </cell>
          <cell r="I1329" t="str">
            <v>.</v>
          </cell>
        </row>
        <row r="1330">
          <cell r="A1330">
            <v>220</v>
          </cell>
          <cell r="B1330" t="str">
            <v>Egypt</v>
          </cell>
          <cell r="C1330">
            <v>1997</v>
          </cell>
          <cell r="D1330">
            <v>90</v>
          </cell>
          <cell r="E1330">
            <v>1212</v>
          </cell>
          <cell r="F1330">
            <v>90</v>
          </cell>
          <cell r="G1330">
            <v>1585638</v>
          </cell>
          <cell r="H1330" t="str">
            <v>;;=SUM(F23:G23);</v>
          </cell>
          <cell r="I1330" t="str">
            <v>.</v>
          </cell>
        </row>
        <row r="1331">
          <cell r="A1331">
            <v>220</v>
          </cell>
          <cell r="B1331" t="str">
            <v>Egypt</v>
          </cell>
          <cell r="C1331">
            <v>1997</v>
          </cell>
          <cell r="D1331">
            <v>90</v>
          </cell>
          <cell r="E1331">
            <v>1313</v>
          </cell>
          <cell r="F1331">
            <v>90</v>
          </cell>
          <cell r="G1331">
            <v>1564628</v>
          </cell>
          <cell r="H1331" t="str">
            <v>;;=SUM(F24:G24);</v>
          </cell>
          <cell r="I1331" t="str">
            <v>.</v>
          </cell>
        </row>
        <row r="1332">
          <cell r="A1332">
            <v>220</v>
          </cell>
          <cell r="B1332" t="str">
            <v>Egypt</v>
          </cell>
          <cell r="C1332">
            <v>1997</v>
          </cell>
          <cell r="D1332">
            <v>90</v>
          </cell>
          <cell r="E1332">
            <v>1414</v>
          </cell>
          <cell r="F1332">
            <v>90</v>
          </cell>
          <cell r="G1332">
            <v>1530233</v>
          </cell>
          <cell r="H1332" t="str">
            <v>;;=SUM(F25:G25);</v>
          </cell>
          <cell r="I1332" t="str">
            <v>.</v>
          </cell>
        </row>
        <row r="1333">
          <cell r="A1333">
            <v>220</v>
          </cell>
          <cell r="B1333" t="str">
            <v>Egypt</v>
          </cell>
          <cell r="C1333">
            <v>1997</v>
          </cell>
          <cell r="D1333">
            <v>90</v>
          </cell>
          <cell r="E1333">
            <v>1014</v>
          </cell>
          <cell r="F1333">
            <v>90</v>
          </cell>
          <cell r="G1333">
            <v>7855088</v>
          </cell>
          <cell r="H1333" t="str">
            <v>;;=SUM(F26:G26);</v>
          </cell>
          <cell r="I1333" t="str">
            <v>.</v>
          </cell>
        </row>
        <row r="1334">
          <cell r="A1334">
            <v>220</v>
          </cell>
          <cell r="B1334" t="str">
            <v>Egypt</v>
          </cell>
          <cell r="C1334">
            <v>1997</v>
          </cell>
          <cell r="D1334">
            <v>90</v>
          </cell>
          <cell r="E1334">
            <v>1515</v>
          </cell>
          <cell r="F1334">
            <v>90</v>
          </cell>
          <cell r="G1334">
            <v>1492389</v>
          </cell>
          <cell r="H1334" t="str">
            <v>;;=SUM(F27:G27);</v>
          </cell>
          <cell r="I1334" t="str">
            <v>.</v>
          </cell>
        </row>
        <row r="1335">
          <cell r="A1335">
            <v>220</v>
          </cell>
          <cell r="B1335" t="str">
            <v>Egypt</v>
          </cell>
          <cell r="C1335">
            <v>1997</v>
          </cell>
          <cell r="D1335">
            <v>90</v>
          </cell>
          <cell r="E1335">
            <v>1616</v>
          </cell>
          <cell r="F1335">
            <v>90</v>
          </cell>
          <cell r="G1335">
            <v>1450242</v>
          </cell>
          <cell r="H1335" t="str">
            <v>;;=SUM(F28:G28);</v>
          </cell>
          <cell r="I1335" t="str">
            <v>.</v>
          </cell>
        </row>
        <row r="1336">
          <cell r="A1336">
            <v>220</v>
          </cell>
          <cell r="B1336" t="str">
            <v>Egypt</v>
          </cell>
          <cell r="C1336">
            <v>1997</v>
          </cell>
          <cell r="D1336">
            <v>90</v>
          </cell>
          <cell r="E1336">
            <v>1717</v>
          </cell>
          <cell r="F1336">
            <v>90</v>
          </cell>
          <cell r="G1336">
            <v>1393473</v>
          </cell>
          <cell r="H1336" t="str">
            <v>;;=SUM(F29:G29);</v>
          </cell>
          <cell r="I1336" t="str">
            <v>.</v>
          </cell>
        </row>
        <row r="1337">
          <cell r="A1337">
            <v>220</v>
          </cell>
          <cell r="B1337" t="str">
            <v>Egypt</v>
          </cell>
          <cell r="C1337">
            <v>1997</v>
          </cell>
          <cell r="D1337">
            <v>90</v>
          </cell>
          <cell r="E1337">
            <v>1818</v>
          </cell>
          <cell r="F1337">
            <v>90</v>
          </cell>
          <cell r="G1337">
            <v>1319791</v>
          </cell>
          <cell r="H1337" t="str">
            <v>;;=SUM(F30:G30);</v>
          </cell>
          <cell r="I1337" t="str">
            <v>.</v>
          </cell>
        </row>
        <row r="1338">
          <cell r="A1338">
            <v>220</v>
          </cell>
          <cell r="B1338" t="str">
            <v>Egypt</v>
          </cell>
          <cell r="C1338">
            <v>1997</v>
          </cell>
          <cell r="D1338">
            <v>90</v>
          </cell>
          <cell r="E1338">
            <v>1919</v>
          </cell>
          <cell r="F1338">
            <v>90</v>
          </cell>
          <cell r="G1338">
            <v>1235217</v>
          </cell>
          <cell r="H1338" t="str">
            <v>;;=SUM(F31:G31);</v>
          </cell>
          <cell r="I1338" t="str">
            <v>.</v>
          </cell>
        </row>
        <row r="1339">
          <cell r="A1339">
            <v>220</v>
          </cell>
          <cell r="B1339" t="str">
            <v>Egypt</v>
          </cell>
          <cell r="C1339">
            <v>1997</v>
          </cell>
          <cell r="D1339">
            <v>90</v>
          </cell>
          <cell r="E1339">
            <v>1519</v>
          </cell>
          <cell r="F1339">
            <v>90</v>
          </cell>
          <cell r="G1339">
            <v>6891112</v>
          </cell>
          <cell r="H1339" t="str">
            <v>;;=SUM(F32:G32);</v>
          </cell>
          <cell r="I1339" t="str">
            <v>.</v>
          </cell>
        </row>
        <row r="1340">
          <cell r="A1340">
            <v>220</v>
          </cell>
          <cell r="B1340" t="str">
            <v>Egypt</v>
          </cell>
          <cell r="C1340">
            <v>1997</v>
          </cell>
          <cell r="D1340">
            <v>90</v>
          </cell>
          <cell r="E1340">
            <v>2020</v>
          </cell>
          <cell r="F1340">
            <v>90</v>
          </cell>
          <cell r="G1340">
            <v>1143491</v>
          </cell>
          <cell r="H1340" t="str">
            <v>;;=SUM(F33:G33);</v>
          </cell>
          <cell r="I1340" t="str">
            <v>.</v>
          </cell>
        </row>
        <row r="1341">
          <cell r="A1341">
            <v>220</v>
          </cell>
          <cell r="B1341" t="str">
            <v>Egypt</v>
          </cell>
          <cell r="C1341">
            <v>1997</v>
          </cell>
          <cell r="D1341">
            <v>90</v>
          </cell>
          <cell r="E1341">
            <v>2121</v>
          </cell>
          <cell r="F1341">
            <v>90</v>
          </cell>
          <cell r="G1341">
            <v>1057213</v>
          </cell>
          <cell r="H1341" t="str">
            <v>;;=SUM(F34:G34);</v>
          </cell>
          <cell r="I1341" t="str">
            <v>.</v>
          </cell>
        </row>
        <row r="1342">
          <cell r="A1342">
            <v>220</v>
          </cell>
          <cell r="B1342" t="str">
            <v>Egypt</v>
          </cell>
          <cell r="C1342">
            <v>1997</v>
          </cell>
          <cell r="D1342">
            <v>90</v>
          </cell>
          <cell r="E1342">
            <v>2222</v>
          </cell>
          <cell r="F1342">
            <v>90</v>
          </cell>
          <cell r="G1342">
            <v>988886</v>
          </cell>
          <cell r="H1342" t="str">
            <v>;;=SUM(F35:G35);</v>
          </cell>
          <cell r="I1342" t="str">
            <v>.</v>
          </cell>
        </row>
        <row r="1343">
          <cell r="A1343">
            <v>220</v>
          </cell>
          <cell r="B1343" t="str">
            <v>Egypt</v>
          </cell>
          <cell r="C1343">
            <v>1997</v>
          </cell>
          <cell r="D1343">
            <v>90</v>
          </cell>
          <cell r="E1343">
            <v>2323</v>
          </cell>
          <cell r="F1343">
            <v>90</v>
          </cell>
          <cell r="G1343">
            <v>946492</v>
          </cell>
          <cell r="H1343" t="str">
            <v>;;=SUM(F36:G36);</v>
          </cell>
          <cell r="I1343" t="str">
            <v>.</v>
          </cell>
        </row>
        <row r="1344">
          <cell r="A1344">
            <v>220</v>
          </cell>
          <cell r="B1344" t="str">
            <v>Egypt</v>
          </cell>
          <cell r="C1344">
            <v>1997</v>
          </cell>
          <cell r="D1344">
            <v>90</v>
          </cell>
          <cell r="E1344">
            <v>2424</v>
          </cell>
          <cell r="F1344">
            <v>90</v>
          </cell>
          <cell r="G1344">
            <v>923933</v>
          </cell>
          <cell r="H1344" t="str">
            <v>;;=SUM(F37:G37);</v>
          </cell>
          <cell r="I1344" t="str">
            <v>.</v>
          </cell>
        </row>
        <row r="1345">
          <cell r="A1345">
            <v>220</v>
          </cell>
          <cell r="B1345" t="str">
            <v>Egypt</v>
          </cell>
          <cell r="C1345">
            <v>1997</v>
          </cell>
          <cell r="D1345">
            <v>90</v>
          </cell>
          <cell r="E1345">
            <v>2024</v>
          </cell>
          <cell r="F1345">
            <v>90</v>
          </cell>
          <cell r="G1345">
            <v>5060015</v>
          </cell>
          <cell r="H1345" t="str">
            <v>;;=SUM(F38:G38);</v>
          </cell>
          <cell r="I1345" t="str">
            <v>.</v>
          </cell>
        </row>
        <row r="1346">
          <cell r="A1346">
            <v>220</v>
          </cell>
          <cell r="B1346" t="str">
            <v>Egypt</v>
          </cell>
          <cell r="C1346">
            <v>1997</v>
          </cell>
          <cell r="D1346">
            <v>90</v>
          </cell>
          <cell r="E1346">
            <v>2525</v>
          </cell>
          <cell r="F1346">
            <v>90</v>
          </cell>
          <cell r="G1346">
            <v>908230</v>
          </cell>
          <cell r="H1346" t="str">
            <v>;;=SUM(F39:G39);</v>
          </cell>
          <cell r="I1346" t="str">
            <v>.</v>
          </cell>
        </row>
        <row r="1347">
          <cell r="A1347">
            <v>220</v>
          </cell>
          <cell r="B1347" t="str">
            <v>Egypt</v>
          </cell>
          <cell r="C1347">
            <v>1997</v>
          </cell>
          <cell r="D1347">
            <v>90</v>
          </cell>
          <cell r="E1347">
            <v>2626</v>
          </cell>
          <cell r="F1347">
            <v>90</v>
          </cell>
          <cell r="G1347">
            <v>890464</v>
          </cell>
          <cell r="H1347" t="str">
            <v>;;=SUM(F40:G40);</v>
          </cell>
          <cell r="I1347" t="str">
            <v>.</v>
          </cell>
        </row>
        <row r="1348">
          <cell r="A1348">
            <v>220</v>
          </cell>
          <cell r="B1348" t="str">
            <v>Egypt</v>
          </cell>
          <cell r="C1348">
            <v>1997</v>
          </cell>
          <cell r="D1348">
            <v>90</v>
          </cell>
          <cell r="E1348">
            <v>2727</v>
          </cell>
          <cell r="F1348">
            <v>90</v>
          </cell>
          <cell r="G1348">
            <v>873154</v>
          </cell>
          <cell r="H1348" t="str">
            <v>;;=SUM(F41:G41);</v>
          </cell>
          <cell r="I1348" t="str">
            <v>.</v>
          </cell>
        </row>
        <row r="1349">
          <cell r="A1349">
            <v>220</v>
          </cell>
          <cell r="B1349" t="str">
            <v>Egypt</v>
          </cell>
          <cell r="C1349">
            <v>1997</v>
          </cell>
          <cell r="D1349">
            <v>90</v>
          </cell>
          <cell r="E1349">
            <v>2828</v>
          </cell>
          <cell r="F1349">
            <v>90</v>
          </cell>
          <cell r="G1349">
            <v>853641</v>
          </cell>
          <cell r="H1349" t="str">
            <v>;;=SUM(F42:G42);</v>
          </cell>
          <cell r="I1349" t="str">
            <v>.</v>
          </cell>
        </row>
        <row r="1350">
          <cell r="A1350">
            <v>220</v>
          </cell>
          <cell r="B1350" t="str">
            <v>Egypt</v>
          </cell>
          <cell r="C1350">
            <v>1997</v>
          </cell>
          <cell r="D1350">
            <v>90</v>
          </cell>
          <cell r="E1350">
            <v>2929</v>
          </cell>
          <cell r="F1350">
            <v>90</v>
          </cell>
          <cell r="G1350">
            <v>833197</v>
          </cell>
          <cell r="H1350" t="str">
            <v>;;=SUM(F43:G43);</v>
          </cell>
          <cell r="I1350" t="str">
            <v>.</v>
          </cell>
        </row>
        <row r="1351">
          <cell r="A1351">
            <v>220</v>
          </cell>
          <cell r="B1351" t="str">
            <v>Egypt</v>
          </cell>
          <cell r="C1351">
            <v>1997</v>
          </cell>
          <cell r="D1351">
            <v>90</v>
          </cell>
          <cell r="E1351">
            <v>2529</v>
          </cell>
          <cell r="F1351">
            <v>90</v>
          </cell>
          <cell r="G1351">
            <v>4358686</v>
          </cell>
          <cell r="H1351" t="str">
            <v>;;=SUM(F44:G44);</v>
          </cell>
          <cell r="I1351" t="str">
            <v>.</v>
          </cell>
        </row>
        <row r="1352">
          <cell r="A1352">
            <v>220</v>
          </cell>
          <cell r="B1352" t="str">
            <v>Egypt</v>
          </cell>
          <cell r="C1352">
            <v>1997</v>
          </cell>
          <cell r="D1352">
            <v>90</v>
          </cell>
          <cell r="E1352">
            <v>3034</v>
          </cell>
          <cell r="F1352">
            <v>90</v>
          </cell>
          <cell r="G1352">
            <v>3968152</v>
          </cell>
          <cell r="H1352" t="str">
            <v>;;=SUM(F45:G45);</v>
          </cell>
          <cell r="I1352" t="str">
            <v>.</v>
          </cell>
        </row>
        <row r="1353">
          <cell r="A1353">
            <v>220</v>
          </cell>
          <cell r="B1353" t="str">
            <v>Egypt</v>
          </cell>
          <cell r="C1353">
            <v>1997</v>
          </cell>
          <cell r="D1353">
            <v>90</v>
          </cell>
          <cell r="E1353">
            <v>3539</v>
          </cell>
          <cell r="F1353">
            <v>90</v>
          </cell>
          <cell r="G1353">
            <v>3850900</v>
          </cell>
          <cell r="H1353" t="str">
            <v>;;=SUM(F46:G46);</v>
          </cell>
          <cell r="I1353" t="str">
            <v>.</v>
          </cell>
        </row>
        <row r="1354">
          <cell r="A1354">
            <v>220</v>
          </cell>
          <cell r="B1354" t="str">
            <v>Egypt</v>
          </cell>
          <cell r="C1354">
            <v>1997</v>
          </cell>
          <cell r="D1354">
            <v>90</v>
          </cell>
          <cell r="E1354">
            <v>4099</v>
          </cell>
          <cell r="F1354">
            <v>90</v>
          </cell>
          <cell r="G1354">
            <v>12748295</v>
          </cell>
          <cell r="H1354" t="str">
            <v>;;=SUM(F47:G47);</v>
          </cell>
          <cell r="I1354" t="str">
            <v>.</v>
          </cell>
        </row>
        <row r="1355">
          <cell r="A1355">
            <v>220</v>
          </cell>
          <cell r="B1355" t="str">
            <v>Egypt</v>
          </cell>
          <cell r="C1355">
            <v>1997</v>
          </cell>
          <cell r="D1355">
            <v>90</v>
          </cell>
          <cell r="E1355">
            <v>990000</v>
          </cell>
          <cell r="F1355">
            <v>90</v>
          </cell>
          <cell r="G1355">
            <v>0</v>
          </cell>
          <cell r="H1355" t="str">
            <v>n;</v>
          </cell>
          <cell r="I1355" t="str">
            <v>n</v>
          </cell>
        </row>
        <row r="1356">
          <cell r="A1356">
            <v>356</v>
          </cell>
          <cell r="B1356" t="str">
            <v>India</v>
          </cell>
          <cell r="C1356">
            <v>1997</v>
          </cell>
          <cell r="D1356">
            <v>90</v>
          </cell>
          <cell r="E1356">
            <v>900000</v>
          </cell>
          <cell r="F1356">
            <v>90</v>
          </cell>
          <cell r="G1356">
            <v>838567879</v>
          </cell>
          <cell r="H1356" t="str">
            <v>;;=SUM(F11:G11);</v>
          </cell>
          <cell r="I1356" t="str">
            <v>.</v>
          </cell>
        </row>
        <row r="1357">
          <cell r="A1357">
            <v>356</v>
          </cell>
          <cell r="B1357" t="str">
            <v>India</v>
          </cell>
          <cell r="C1357">
            <v>1997</v>
          </cell>
          <cell r="D1357">
            <v>90</v>
          </cell>
          <cell r="E1357">
            <v>300</v>
          </cell>
          <cell r="F1357">
            <v>90</v>
          </cell>
          <cell r="G1357">
            <v>102378032</v>
          </cell>
          <cell r="H1357" t="str">
            <v>;;=SUM(F12:G12);</v>
          </cell>
          <cell r="I1357" t="str">
            <v>.</v>
          </cell>
        </row>
        <row r="1358">
          <cell r="A1358">
            <v>356</v>
          </cell>
          <cell r="B1358" t="str">
            <v>India</v>
          </cell>
          <cell r="C1358">
            <v>1997</v>
          </cell>
          <cell r="D1358">
            <v>90</v>
          </cell>
          <cell r="E1358">
            <v>303</v>
          </cell>
          <cell r="F1358">
            <v>90</v>
          </cell>
          <cell r="G1358">
            <v>0</v>
          </cell>
          <cell r="H1358" t="str">
            <v>xr:A2;</v>
          </cell>
          <cell r="I1358" t="str">
            <v>xr:A2</v>
          </cell>
        </row>
        <row r="1359">
          <cell r="A1359">
            <v>356</v>
          </cell>
          <cell r="B1359" t="str">
            <v>India</v>
          </cell>
          <cell r="C1359">
            <v>1997</v>
          </cell>
          <cell r="D1359">
            <v>90</v>
          </cell>
          <cell r="E1359">
            <v>404</v>
          </cell>
          <cell r="F1359">
            <v>90</v>
          </cell>
          <cell r="G1359">
            <v>0</v>
          </cell>
          <cell r="H1359" t="str">
            <v>xr:A2;</v>
          </cell>
          <cell r="I1359" t="str">
            <v>xr:A2</v>
          </cell>
        </row>
        <row r="1360">
          <cell r="A1360">
            <v>356</v>
          </cell>
          <cell r="B1360" t="str">
            <v>India</v>
          </cell>
          <cell r="C1360">
            <v>1997</v>
          </cell>
          <cell r="D1360">
            <v>90</v>
          </cell>
          <cell r="E1360">
            <v>505</v>
          </cell>
          <cell r="F1360">
            <v>90</v>
          </cell>
          <cell r="G1360">
            <v>24676682</v>
          </cell>
          <cell r="H1360" t="str">
            <v>;;=SUM(F15:G15);</v>
          </cell>
          <cell r="I1360" t="str">
            <v>.</v>
          </cell>
        </row>
        <row r="1361">
          <cell r="A1361">
            <v>356</v>
          </cell>
          <cell r="B1361" t="str">
            <v>India</v>
          </cell>
          <cell r="C1361">
            <v>1997</v>
          </cell>
          <cell r="D1361">
            <v>90</v>
          </cell>
          <cell r="E1361">
            <v>606</v>
          </cell>
          <cell r="F1361">
            <v>90</v>
          </cell>
          <cell r="G1361">
            <v>23357126</v>
          </cell>
          <cell r="H1361" t="str">
            <v>;;=SUM(F16:G16);</v>
          </cell>
          <cell r="I1361" t="str">
            <v>.</v>
          </cell>
        </row>
        <row r="1362">
          <cell r="A1362">
            <v>356</v>
          </cell>
          <cell r="B1362" t="str">
            <v>India</v>
          </cell>
          <cell r="C1362">
            <v>1997</v>
          </cell>
          <cell r="D1362">
            <v>90</v>
          </cell>
          <cell r="E1362">
            <v>707</v>
          </cell>
          <cell r="F1362">
            <v>90</v>
          </cell>
          <cell r="G1362">
            <v>19723238</v>
          </cell>
          <cell r="H1362" t="str">
            <v>;;=SUM(F17:G17);</v>
          </cell>
          <cell r="I1362" t="str">
            <v>.</v>
          </cell>
        </row>
        <row r="1363">
          <cell r="A1363">
            <v>356</v>
          </cell>
          <cell r="B1363" t="str">
            <v>India</v>
          </cell>
          <cell r="C1363">
            <v>1997</v>
          </cell>
          <cell r="D1363">
            <v>90</v>
          </cell>
          <cell r="E1363">
            <v>808</v>
          </cell>
          <cell r="F1363">
            <v>90</v>
          </cell>
          <cell r="G1363">
            <v>27686556</v>
          </cell>
          <cell r="H1363" t="str">
            <v>;;=SUM(F18:G18);</v>
          </cell>
          <cell r="I1363" t="str">
            <v>.</v>
          </cell>
        </row>
        <row r="1364">
          <cell r="A1364">
            <v>356</v>
          </cell>
          <cell r="B1364" t="str">
            <v>India</v>
          </cell>
          <cell r="C1364">
            <v>1997</v>
          </cell>
          <cell r="D1364">
            <v>90</v>
          </cell>
          <cell r="E1364">
            <v>909</v>
          </cell>
          <cell r="F1364">
            <v>90</v>
          </cell>
          <cell r="G1364">
            <v>15851130</v>
          </cell>
          <cell r="H1364" t="str">
            <v>;;=SUM(F19:G19);</v>
          </cell>
          <cell r="I1364" t="str">
            <v>.</v>
          </cell>
        </row>
        <row r="1365">
          <cell r="A1365">
            <v>356</v>
          </cell>
          <cell r="B1365" t="str">
            <v>India</v>
          </cell>
          <cell r="C1365">
            <v>1997</v>
          </cell>
          <cell r="D1365">
            <v>90</v>
          </cell>
          <cell r="E1365">
            <v>509</v>
          </cell>
          <cell r="F1365">
            <v>90</v>
          </cell>
          <cell r="G1365">
            <v>111294732</v>
          </cell>
          <cell r="H1365" t="str">
            <v>;;=SUM(F20:G20);</v>
          </cell>
          <cell r="I1365" t="str">
            <v>.</v>
          </cell>
        </row>
        <row r="1366">
          <cell r="A1366">
            <v>356</v>
          </cell>
          <cell r="B1366" t="str">
            <v>India</v>
          </cell>
          <cell r="C1366">
            <v>1997</v>
          </cell>
          <cell r="D1366">
            <v>90</v>
          </cell>
          <cell r="E1366">
            <v>1010</v>
          </cell>
          <cell r="F1366">
            <v>90</v>
          </cell>
          <cell r="G1366">
            <v>29027602</v>
          </cell>
          <cell r="H1366" t="str">
            <v>;;=SUM(F21:G21);</v>
          </cell>
          <cell r="I1366" t="str">
            <v>.</v>
          </cell>
        </row>
        <row r="1367">
          <cell r="A1367">
            <v>356</v>
          </cell>
          <cell r="B1367" t="str">
            <v>India</v>
          </cell>
          <cell r="C1367">
            <v>1997</v>
          </cell>
          <cell r="D1367">
            <v>90</v>
          </cell>
          <cell r="E1367">
            <v>1111</v>
          </cell>
          <cell r="F1367">
            <v>90</v>
          </cell>
          <cell r="G1367">
            <v>13118793</v>
          </cell>
          <cell r="H1367" t="str">
            <v>;;=SUM(F22:G22);</v>
          </cell>
          <cell r="I1367" t="str">
            <v>.</v>
          </cell>
        </row>
        <row r="1368">
          <cell r="A1368">
            <v>356</v>
          </cell>
          <cell r="B1368" t="str">
            <v>India</v>
          </cell>
          <cell r="C1368">
            <v>1997</v>
          </cell>
          <cell r="D1368">
            <v>90</v>
          </cell>
          <cell r="E1368">
            <v>1212</v>
          </cell>
          <cell r="F1368">
            <v>90</v>
          </cell>
          <cell r="G1368">
            <v>24939761</v>
          </cell>
          <cell r="H1368" t="str">
            <v>;;=SUM(F23:G23);</v>
          </cell>
          <cell r="I1368" t="str">
            <v>.</v>
          </cell>
        </row>
        <row r="1369">
          <cell r="A1369">
            <v>356</v>
          </cell>
          <cell r="B1369" t="str">
            <v>India</v>
          </cell>
          <cell r="C1369">
            <v>1997</v>
          </cell>
          <cell r="D1369">
            <v>90</v>
          </cell>
          <cell r="E1369">
            <v>1313</v>
          </cell>
          <cell r="F1369">
            <v>90</v>
          </cell>
          <cell r="G1369">
            <v>14462244</v>
          </cell>
          <cell r="H1369" t="str">
            <v>;;=SUM(F24:G24);</v>
          </cell>
          <cell r="I1369" t="str">
            <v>.</v>
          </cell>
        </row>
        <row r="1370">
          <cell r="A1370">
            <v>356</v>
          </cell>
          <cell r="B1370" t="str">
            <v>India</v>
          </cell>
          <cell r="C1370">
            <v>1997</v>
          </cell>
          <cell r="D1370">
            <v>90</v>
          </cell>
          <cell r="E1370">
            <v>1414</v>
          </cell>
          <cell r="F1370">
            <v>90</v>
          </cell>
          <cell r="G1370">
            <v>17143498</v>
          </cell>
          <cell r="H1370" t="str">
            <v>;;=SUM(F25:G25);</v>
          </cell>
          <cell r="I1370" t="str">
            <v>.</v>
          </cell>
        </row>
        <row r="1371">
          <cell r="A1371">
            <v>356</v>
          </cell>
          <cell r="B1371" t="str">
            <v>India</v>
          </cell>
          <cell r="C1371">
            <v>1997</v>
          </cell>
          <cell r="D1371">
            <v>90</v>
          </cell>
          <cell r="E1371">
            <v>1014</v>
          </cell>
          <cell r="F1371">
            <v>90</v>
          </cell>
          <cell r="G1371">
            <v>98691898</v>
          </cell>
          <cell r="H1371" t="str">
            <v>;;=SUM(F26:G26);</v>
          </cell>
          <cell r="I1371" t="str">
            <v>.</v>
          </cell>
        </row>
        <row r="1372">
          <cell r="A1372">
            <v>356</v>
          </cell>
          <cell r="B1372" t="str">
            <v>India</v>
          </cell>
          <cell r="C1372">
            <v>1997</v>
          </cell>
          <cell r="D1372">
            <v>90</v>
          </cell>
          <cell r="E1372">
            <v>1515</v>
          </cell>
          <cell r="F1372">
            <v>90</v>
          </cell>
          <cell r="G1372">
            <v>18724354</v>
          </cell>
          <cell r="H1372" t="str">
            <v>;;=SUM(F27:G27);</v>
          </cell>
          <cell r="I1372" t="str">
            <v>.</v>
          </cell>
        </row>
        <row r="1373">
          <cell r="A1373">
            <v>356</v>
          </cell>
          <cell r="B1373" t="str">
            <v>India</v>
          </cell>
          <cell r="C1373">
            <v>1997</v>
          </cell>
          <cell r="D1373">
            <v>90</v>
          </cell>
          <cell r="E1373">
            <v>1616</v>
          </cell>
          <cell r="F1373">
            <v>90</v>
          </cell>
          <cell r="G1373">
            <v>17097611</v>
          </cell>
          <cell r="H1373" t="str">
            <v>;;=SUM(F28:G28);</v>
          </cell>
          <cell r="I1373" t="str">
            <v>.</v>
          </cell>
        </row>
        <row r="1374">
          <cell r="A1374">
            <v>356</v>
          </cell>
          <cell r="B1374" t="str">
            <v>India</v>
          </cell>
          <cell r="C1374">
            <v>1997</v>
          </cell>
          <cell r="D1374">
            <v>90</v>
          </cell>
          <cell r="E1374">
            <v>1717</v>
          </cell>
          <cell r="F1374">
            <v>90</v>
          </cell>
          <cell r="G1374">
            <v>10353352</v>
          </cell>
          <cell r="H1374" t="str">
            <v>;;=SUM(F29:G29);</v>
          </cell>
          <cell r="I1374" t="str">
            <v>.</v>
          </cell>
        </row>
        <row r="1375">
          <cell r="A1375">
            <v>356</v>
          </cell>
          <cell r="B1375" t="str">
            <v>India</v>
          </cell>
          <cell r="C1375">
            <v>1997</v>
          </cell>
          <cell r="D1375">
            <v>90</v>
          </cell>
          <cell r="E1375">
            <v>1818</v>
          </cell>
          <cell r="F1375">
            <v>90</v>
          </cell>
          <cell r="G1375">
            <v>23656856</v>
          </cell>
          <cell r="H1375" t="str">
            <v>;;=SUM(F30:G30);</v>
          </cell>
          <cell r="I1375" t="str">
            <v>.</v>
          </cell>
        </row>
        <row r="1376">
          <cell r="A1376">
            <v>356</v>
          </cell>
          <cell r="B1376" t="str">
            <v>India</v>
          </cell>
          <cell r="C1376">
            <v>1997</v>
          </cell>
          <cell r="D1376">
            <v>90</v>
          </cell>
          <cell r="E1376">
            <v>1919</v>
          </cell>
          <cell r="F1376">
            <v>90</v>
          </cell>
          <cell r="G1376">
            <v>9202756</v>
          </cell>
          <cell r="H1376" t="str">
            <v>;;=SUM(F31:G31);</v>
          </cell>
          <cell r="I1376" t="str">
            <v>.</v>
          </cell>
        </row>
        <row r="1377">
          <cell r="A1377">
            <v>356</v>
          </cell>
          <cell r="B1377" t="str">
            <v>India</v>
          </cell>
          <cell r="C1377">
            <v>1997</v>
          </cell>
          <cell r="D1377">
            <v>90</v>
          </cell>
          <cell r="E1377">
            <v>1519</v>
          </cell>
          <cell r="F1377">
            <v>90</v>
          </cell>
          <cell r="G1377">
            <v>79034929</v>
          </cell>
          <cell r="H1377" t="str">
            <v>;;=SUM(F32:G32);</v>
          </cell>
          <cell r="I1377" t="str">
            <v>.</v>
          </cell>
        </row>
        <row r="1378">
          <cell r="A1378">
            <v>356</v>
          </cell>
          <cell r="B1378" t="str">
            <v>India</v>
          </cell>
          <cell r="C1378">
            <v>1997</v>
          </cell>
          <cell r="D1378">
            <v>90</v>
          </cell>
          <cell r="E1378">
            <v>2020</v>
          </cell>
          <cell r="F1378">
            <v>90</v>
          </cell>
          <cell r="G1378">
            <v>27415889</v>
          </cell>
          <cell r="H1378" t="str">
            <v>;;=SUM(F33:G33);</v>
          </cell>
          <cell r="I1378" t="str">
            <v>.</v>
          </cell>
        </row>
        <row r="1379">
          <cell r="A1379">
            <v>356</v>
          </cell>
          <cell r="B1379" t="str">
            <v>India</v>
          </cell>
          <cell r="C1379">
            <v>1997</v>
          </cell>
          <cell r="D1379">
            <v>90</v>
          </cell>
          <cell r="E1379">
            <v>2121</v>
          </cell>
          <cell r="F1379">
            <v>90</v>
          </cell>
          <cell r="G1379">
            <v>8343814</v>
          </cell>
          <cell r="H1379" t="str">
            <v>;;=SUM(F34:G34);</v>
          </cell>
          <cell r="I1379" t="str">
            <v>.</v>
          </cell>
        </row>
        <row r="1380">
          <cell r="A1380">
            <v>356</v>
          </cell>
          <cell r="B1380" t="str">
            <v>India</v>
          </cell>
          <cell r="C1380">
            <v>1997</v>
          </cell>
          <cell r="D1380">
            <v>90</v>
          </cell>
          <cell r="E1380">
            <v>2222</v>
          </cell>
          <cell r="F1380">
            <v>90</v>
          </cell>
          <cell r="G1380">
            <v>18857638</v>
          </cell>
          <cell r="H1380" t="str">
            <v>;;=SUM(F35:G35);</v>
          </cell>
          <cell r="I1380" t="str">
            <v>.</v>
          </cell>
        </row>
        <row r="1381">
          <cell r="A1381">
            <v>356</v>
          </cell>
          <cell r="B1381" t="str">
            <v>India</v>
          </cell>
          <cell r="C1381">
            <v>1997</v>
          </cell>
          <cell r="D1381">
            <v>90</v>
          </cell>
          <cell r="E1381">
            <v>2323</v>
          </cell>
          <cell r="F1381">
            <v>90</v>
          </cell>
          <cell r="G1381">
            <v>9366403</v>
          </cell>
          <cell r="H1381" t="str">
            <v>;;=SUM(F36:G36);</v>
          </cell>
          <cell r="I1381" t="str">
            <v>.</v>
          </cell>
        </row>
        <row r="1382">
          <cell r="A1382">
            <v>356</v>
          </cell>
          <cell r="B1382" t="str">
            <v>India</v>
          </cell>
          <cell r="C1382">
            <v>1997</v>
          </cell>
          <cell r="D1382">
            <v>90</v>
          </cell>
          <cell r="E1382">
            <v>2424</v>
          </cell>
          <cell r="F1382">
            <v>90</v>
          </cell>
          <cell r="G1382">
            <v>10488960</v>
          </cell>
          <cell r="H1382" t="str">
            <v>;;=SUM(F37:G37);</v>
          </cell>
          <cell r="I1382" t="str">
            <v>.</v>
          </cell>
        </row>
        <row r="1383">
          <cell r="A1383">
            <v>356</v>
          </cell>
          <cell r="B1383" t="str">
            <v>India</v>
          </cell>
          <cell r="C1383">
            <v>1997</v>
          </cell>
          <cell r="D1383">
            <v>90</v>
          </cell>
          <cell r="E1383">
            <v>2024</v>
          </cell>
          <cell r="F1383">
            <v>90</v>
          </cell>
          <cell r="G1383">
            <v>74472704</v>
          </cell>
          <cell r="H1383" t="str">
            <v>;;=SUM(F38:G38);</v>
          </cell>
          <cell r="I1383" t="str">
            <v>.</v>
          </cell>
        </row>
        <row r="1384">
          <cell r="A1384">
            <v>356</v>
          </cell>
          <cell r="B1384" t="str">
            <v>India</v>
          </cell>
          <cell r="C1384">
            <v>1997</v>
          </cell>
          <cell r="D1384">
            <v>90</v>
          </cell>
          <cell r="E1384">
            <v>2525</v>
          </cell>
          <cell r="F1384">
            <v>90</v>
          </cell>
          <cell r="G1384">
            <v>30360199</v>
          </cell>
          <cell r="H1384" t="str">
            <v>;;=SUM(F39:G39);</v>
          </cell>
          <cell r="I1384" t="str">
            <v>.</v>
          </cell>
        </row>
        <row r="1385">
          <cell r="A1385">
            <v>356</v>
          </cell>
          <cell r="B1385" t="str">
            <v>India</v>
          </cell>
          <cell r="C1385">
            <v>1997</v>
          </cell>
          <cell r="D1385">
            <v>90</v>
          </cell>
          <cell r="E1385">
            <v>2626</v>
          </cell>
          <cell r="F1385">
            <v>90</v>
          </cell>
          <cell r="G1385">
            <v>10513030</v>
          </cell>
          <cell r="H1385" t="str">
            <v>;;=SUM(F40:G40);</v>
          </cell>
          <cell r="I1385" t="str">
            <v>.</v>
          </cell>
        </row>
        <row r="1386">
          <cell r="A1386">
            <v>356</v>
          </cell>
          <cell r="B1386" t="str">
            <v>India</v>
          </cell>
          <cell r="C1386">
            <v>1997</v>
          </cell>
          <cell r="D1386">
            <v>90</v>
          </cell>
          <cell r="E1386">
            <v>2727</v>
          </cell>
          <cell r="F1386">
            <v>90</v>
          </cell>
          <cell r="G1386">
            <v>7512909</v>
          </cell>
          <cell r="H1386" t="str">
            <v>;;=SUM(F41:G41);</v>
          </cell>
          <cell r="I1386" t="str">
            <v>.</v>
          </cell>
        </row>
        <row r="1387">
          <cell r="A1387">
            <v>356</v>
          </cell>
          <cell r="B1387" t="str">
            <v>India</v>
          </cell>
          <cell r="C1387">
            <v>1997</v>
          </cell>
          <cell r="D1387">
            <v>90</v>
          </cell>
          <cell r="E1387">
            <v>2828</v>
          </cell>
          <cell r="F1387">
            <v>90</v>
          </cell>
          <cell r="G1387">
            <v>17139018</v>
          </cell>
          <cell r="H1387" t="str">
            <v>;;=SUM(F42:G42);</v>
          </cell>
          <cell r="I1387" t="str">
            <v>.</v>
          </cell>
        </row>
        <row r="1388">
          <cell r="A1388">
            <v>356</v>
          </cell>
          <cell r="B1388" t="str">
            <v>India</v>
          </cell>
          <cell r="C1388">
            <v>1997</v>
          </cell>
          <cell r="D1388">
            <v>90</v>
          </cell>
          <cell r="E1388">
            <v>2929</v>
          </cell>
          <cell r="F1388">
            <v>90</v>
          </cell>
          <cell r="G1388">
            <v>3714102</v>
          </cell>
          <cell r="H1388" t="str">
            <v>;;=SUM(F43:G43);</v>
          </cell>
          <cell r="I1388" t="str">
            <v>.</v>
          </cell>
        </row>
        <row r="1389">
          <cell r="A1389">
            <v>356</v>
          </cell>
          <cell r="B1389" t="str">
            <v>India</v>
          </cell>
          <cell r="C1389">
            <v>1997</v>
          </cell>
          <cell r="D1389">
            <v>90</v>
          </cell>
          <cell r="E1389">
            <v>2529</v>
          </cell>
          <cell r="F1389">
            <v>90</v>
          </cell>
          <cell r="G1389">
            <v>69239258</v>
          </cell>
          <cell r="H1389" t="str">
            <v>;;=SUM(F44:G44);</v>
          </cell>
          <cell r="I1389" t="str">
            <v>.</v>
          </cell>
        </row>
        <row r="1390">
          <cell r="A1390">
            <v>356</v>
          </cell>
          <cell r="B1390" t="str">
            <v>India</v>
          </cell>
          <cell r="C1390">
            <v>1997</v>
          </cell>
          <cell r="D1390">
            <v>90</v>
          </cell>
          <cell r="E1390">
            <v>3034</v>
          </cell>
          <cell r="F1390">
            <v>90</v>
          </cell>
          <cell r="G1390">
            <v>58404484</v>
          </cell>
          <cell r="H1390" t="str">
            <v>;;=SUM(F45:G45);</v>
          </cell>
          <cell r="I1390" t="str">
            <v>.</v>
          </cell>
        </row>
        <row r="1391">
          <cell r="A1391">
            <v>356</v>
          </cell>
          <cell r="B1391" t="str">
            <v>India</v>
          </cell>
          <cell r="C1391">
            <v>1997</v>
          </cell>
          <cell r="D1391">
            <v>90</v>
          </cell>
          <cell r="E1391">
            <v>3539</v>
          </cell>
          <cell r="F1391">
            <v>90</v>
          </cell>
          <cell r="G1391">
            <v>52398870</v>
          </cell>
          <cell r="H1391" t="str">
            <v>;;=SUM(F46:G46);</v>
          </cell>
          <cell r="I1391" t="str">
            <v>.</v>
          </cell>
        </row>
        <row r="1392">
          <cell r="A1392">
            <v>356</v>
          </cell>
          <cell r="B1392" t="str">
            <v>India</v>
          </cell>
          <cell r="C1392">
            <v>1997</v>
          </cell>
          <cell r="D1392">
            <v>90</v>
          </cell>
          <cell r="E1392">
            <v>4099</v>
          </cell>
          <cell r="F1392">
            <v>90</v>
          </cell>
          <cell r="G1392">
            <v>187957871</v>
          </cell>
          <cell r="H1392" t="str">
            <v>;;=SUM(F47:G47);</v>
          </cell>
          <cell r="I1392" t="str">
            <v>.</v>
          </cell>
        </row>
        <row r="1393">
          <cell r="A1393">
            <v>356</v>
          </cell>
          <cell r="B1393" t="str">
            <v>India</v>
          </cell>
          <cell r="C1393">
            <v>1997</v>
          </cell>
          <cell r="D1393">
            <v>90</v>
          </cell>
          <cell r="E1393">
            <v>990000</v>
          </cell>
          <cell r="F1393">
            <v>90</v>
          </cell>
          <cell r="G1393">
            <v>4695101</v>
          </cell>
          <cell r="H1393" t="str">
            <v>;;=SUM(F48:G48);</v>
          </cell>
          <cell r="I1393" t="str">
            <v>.</v>
          </cell>
        </row>
        <row r="1394">
          <cell r="A1394">
            <v>360</v>
          </cell>
          <cell r="B1394" t="str">
            <v>Indonesia</v>
          </cell>
          <cell r="C1394">
            <v>1997</v>
          </cell>
          <cell r="D1394">
            <v>90</v>
          </cell>
          <cell r="E1394">
            <v>900000</v>
          </cell>
          <cell r="F1394">
            <v>90</v>
          </cell>
          <cell r="G1394">
            <v>198342900</v>
          </cell>
          <cell r="H1394" t="str">
            <v>;;=SUM(F11:G11);</v>
          </cell>
          <cell r="I1394" t="str">
            <v>.</v>
          </cell>
        </row>
        <row r="1395">
          <cell r="A1395">
            <v>360</v>
          </cell>
          <cell r="B1395" t="str">
            <v>Indonesia</v>
          </cell>
          <cell r="C1395">
            <v>1997</v>
          </cell>
          <cell r="D1395">
            <v>90</v>
          </cell>
          <cell r="E1395">
            <v>300</v>
          </cell>
          <cell r="F1395">
            <v>90</v>
          </cell>
          <cell r="G1395">
            <v>13386000</v>
          </cell>
          <cell r="H1395" t="str">
            <v>;;=SUM(F12:G12);</v>
          </cell>
          <cell r="I1395" t="str">
            <v>.</v>
          </cell>
        </row>
        <row r="1396">
          <cell r="A1396">
            <v>360</v>
          </cell>
          <cell r="B1396" t="str">
            <v>Indonesia</v>
          </cell>
          <cell r="C1396">
            <v>1997</v>
          </cell>
          <cell r="D1396">
            <v>90</v>
          </cell>
          <cell r="E1396">
            <v>303</v>
          </cell>
          <cell r="F1396">
            <v>90</v>
          </cell>
          <cell r="G1396">
            <v>4272200</v>
          </cell>
          <cell r="H1396" t="str">
            <v>;;=SUM(F13:G13);</v>
          </cell>
          <cell r="I1396" t="str">
            <v>.</v>
          </cell>
        </row>
        <row r="1397">
          <cell r="A1397">
            <v>360</v>
          </cell>
          <cell r="B1397" t="str">
            <v>Indonesia</v>
          </cell>
          <cell r="C1397">
            <v>1997</v>
          </cell>
          <cell r="D1397">
            <v>90</v>
          </cell>
          <cell r="E1397">
            <v>404</v>
          </cell>
          <cell r="F1397">
            <v>90</v>
          </cell>
          <cell r="G1397">
            <v>4212100</v>
          </cell>
          <cell r="H1397" t="str">
            <v>;;=SUM(F14:G14);</v>
          </cell>
          <cell r="I1397" t="str">
            <v>.</v>
          </cell>
        </row>
        <row r="1398">
          <cell r="A1398">
            <v>360</v>
          </cell>
          <cell r="B1398" t="str">
            <v>Indonesia</v>
          </cell>
          <cell r="C1398">
            <v>1997</v>
          </cell>
          <cell r="D1398">
            <v>90</v>
          </cell>
          <cell r="E1398">
            <v>505</v>
          </cell>
          <cell r="F1398">
            <v>90</v>
          </cell>
          <cell r="G1398">
            <v>4176400</v>
          </cell>
          <cell r="H1398" t="str">
            <v>;;=SUM(F15:G15);</v>
          </cell>
          <cell r="I1398" t="str">
            <v>.</v>
          </cell>
        </row>
        <row r="1399">
          <cell r="A1399">
            <v>360</v>
          </cell>
          <cell r="B1399" t="str">
            <v>Indonesia</v>
          </cell>
          <cell r="C1399">
            <v>1997</v>
          </cell>
          <cell r="D1399">
            <v>90</v>
          </cell>
          <cell r="E1399">
            <v>606</v>
          </cell>
          <cell r="F1399">
            <v>90</v>
          </cell>
          <cell r="G1399">
            <v>4166800</v>
          </cell>
          <cell r="H1399" t="str">
            <v>;;=SUM(F16:G16);</v>
          </cell>
          <cell r="I1399" t="str">
            <v>.</v>
          </cell>
        </row>
        <row r="1400">
          <cell r="A1400">
            <v>360</v>
          </cell>
          <cell r="B1400" t="str">
            <v>Indonesia</v>
          </cell>
          <cell r="C1400">
            <v>1997</v>
          </cell>
          <cell r="D1400">
            <v>90</v>
          </cell>
          <cell r="E1400">
            <v>707</v>
          </cell>
          <cell r="F1400">
            <v>90</v>
          </cell>
          <cell r="G1400">
            <v>4184700</v>
          </cell>
          <cell r="H1400" t="str">
            <v>;;=SUM(F17:G17);</v>
          </cell>
          <cell r="I1400" t="str">
            <v>.</v>
          </cell>
        </row>
        <row r="1401">
          <cell r="A1401">
            <v>360</v>
          </cell>
          <cell r="B1401" t="str">
            <v>Indonesia</v>
          </cell>
          <cell r="C1401">
            <v>1997</v>
          </cell>
          <cell r="D1401">
            <v>90</v>
          </cell>
          <cell r="E1401">
            <v>808</v>
          </cell>
          <cell r="F1401">
            <v>90</v>
          </cell>
          <cell r="G1401">
            <v>4229300</v>
          </cell>
          <cell r="H1401" t="str">
            <v>;;=SUM(F18:G18);</v>
          </cell>
          <cell r="I1401" t="str">
            <v>.</v>
          </cell>
        </row>
        <row r="1402">
          <cell r="A1402">
            <v>360</v>
          </cell>
          <cell r="B1402" t="str">
            <v>Indonesia</v>
          </cell>
          <cell r="C1402">
            <v>1997</v>
          </cell>
          <cell r="D1402">
            <v>90</v>
          </cell>
          <cell r="E1402">
            <v>909</v>
          </cell>
          <cell r="F1402">
            <v>90</v>
          </cell>
          <cell r="G1402">
            <v>4295200</v>
          </cell>
          <cell r="H1402" t="str">
            <v>;;=SUM(F19:G19);</v>
          </cell>
          <cell r="I1402" t="str">
            <v>.</v>
          </cell>
        </row>
        <row r="1403">
          <cell r="A1403">
            <v>360</v>
          </cell>
          <cell r="B1403" t="str">
            <v>Indonesia</v>
          </cell>
          <cell r="C1403">
            <v>1997</v>
          </cell>
          <cell r="D1403">
            <v>90</v>
          </cell>
          <cell r="E1403">
            <v>509</v>
          </cell>
          <cell r="F1403">
            <v>90</v>
          </cell>
          <cell r="G1403">
            <v>21052400</v>
          </cell>
          <cell r="H1403" t="str">
            <v>;;=SUM(F20:G20);</v>
          </cell>
          <cell r="I1403" t="str">
            <v>.</v>
          </cell>
        </row>
        <row r="1404">
          <cell r="A1404">
            <v>360</v>
          </cell>
          <cell r="B1404" t="str">
            <v>Indonesia</v>
          </cell>
          <cell r="C1404">
            <v>1997</v>
          </cell>
          <cell r="D1404">
            <v>90</v>
          </cell>
          <cell r="E1404">
            <v>1010</v>
          </cell>
          <cell r="F1404">
            <v>90</v>
          </cell>
          <cell r="G1404">
            <v>4371800</v>
          </cell>
          <cell r="H1404" t="str">
            <v>;;=SUM(F21:G21);</v>
          </cell>
          <cell r="I1404" t="str">
            <v>.</v>
          </cell>
        </row>
        <row r="1405">
          <cell r="A1405">
            <v>360</v>
          </cell>
          <cell r="B1405" t="str">
            <v>Indonesia</v>
          </cell>
          <cell r="C1405">
            <v>1997</v>
          </cell>
          <cell r="D1405">
            <v>90</v>
          </cell>
          <cell r="E1405">
            <v>1111</v>
          </cell>
          <cell r="F1405">
            <v>90</v>
          </cell>
          <cell r="G1405">
            <v>4444000</v>
          </cell>
          <cell r="H1405" t="str">
            <v>;;=SUM(F22:G22);</v>
          </cell>
          <cell r="I1405" t="str">
            <v>.</v>
          </cell>
        </row>
        <row r="1406">
          <cell r="A1406">
            <v>360</v>
          </cell>
          <cell r="B1406" t="str">
            <v>Indonesia</v>
          </cell>
          <cell r="C1406">
            <v>1997</v>
          </cell>
          <cell r="D1406">
            <v>90</v>
          </cell>
          <cell r="E1406">
            <v>1212</v>
          </cell>
          <cell r="F1406">
            <v>90</v>
          </cell>
          <cell r="G1406">
            <v>4494700</v>
          </cell>
          <cell r="H1406" t="str">
            <v>;;=SUM(F23:G23);</v>
          </cell>
          <cell r="I1406" t="str">
            <v>.</v>
          </cell>
        </row>
        <row r="1407">
          <cell r="A1407">
            <v>360</v>
          </cell>
          <cell r="B1407" t="str">
            <v>Indonesia</v>
          </cell>
          <cell r="C1407">
            <v>1997</v>
          </cell>
          <cell r="D1407">
            <v>90</v>
          </cell>
          <cell r="E1407">
            <v>1313</v>
          </cell>
          <cell r="F1407">
            <v>90</v>
          </cell>
          <cell r="G1407">
            <v>4512300</v>
          </cell>
          <cell r="H1407" t="str">
            <v>;;=SUM(F24:G24);</v>
          </cell>
          <cell r="I1407" t="str">
            <v>.</v>
          </cell>
        </row>
        <row r="1408">
          <cell r="A1408">
            <v>360</v>
          </cell>
          <cell r="B1408" t="str">
            <v>Indonesia</v>
          </cell>
          <cell r="C1408">
            <v>1997</v>
          </cell>
          <cell r="D1408">
            <v>90</v>
          </cell>
          <cell r="E1408">
            <v>1414</v>
          </cell>
          <cell r="F1408">
            <v>90</v>
          </cell>
          <cell r="G1408">
            <v>4501500</v>
          </cell>
          <cell r="H1408" t="str">
            <v>;;=SUM(F25:G25);</v>
          </cell>
          <cell r="I1408" t="str">
            <v>.</v>
          </cell>
        </row>
        <row r="1409">
          <cell r="A1409">
            <v>360</v>
          </cell>
          <cell r="B1409" t="str">
            <v>Indonesia</v>
          </cell>
          <cell r="C1409">
            <v>1997</v>
          </cell>
          <cell r="D1409">
            <v>90</v>
          </cell>
          <cell r="E1409">
            <v>1014</v>
          </cell>
          <cell r="F1409">
            <v>90</v>
          </cell>
          <cell r="G1409">
            <v>22324300</v>
          </cell>
          <cell r="H1409" t="str">
            <v>;;=SUM(F26:G26);</v>
          </cell>
          <cell r="I1409" t="str">
            <v>.</v>
          </cell>
        </row>
        <row r="1410">
          <cell r="A1410">
            <v>360</v>
          </cell>
          <cell r="B1410" t="str">
            <v>Indonesia</v>
          </cell>
          <cell r="C1410">
            <v>1997</v>
          </cell>
          <cell r="D1410">
            <v>90</v>
          </cell>
          <cell r="E1410">
            <v>1515</v>
          </cell>
          <cell r="F1410">
            <v>90</v>
          </cell>
          <cell r="G1410">
            <v>4485300</v>
          </cell>
          <cell r="H1410" t="str">
            <v>;;=SUM(F27:G27);</v>
          </cell>
          <cell r="I1410" t="str">
            <v>.</v>
          </cell>
        </row>
        <row r="1411">
          <cell r="A1411">
            <v>360</v>
          </cell>
          <cell r="B1411" t="str">
            <v>Indonesia</v>
          </cell>
          <cell r="C1411">
            <v>1997</v>
          </cell>
          <cell r="D1411">
            <v>90</v>
          </cell>
          <cell r="E1411">
            <v>1616</v>
          </cell>
          <cell r="F1411">
            <v>90</v>
          </cell>
          <cell r="G1411">
            <v>4463200</v>
          </cell>
          <cell r="H1411" t="str">
            <v>;;=SUM(F28:G28);</v>
          </cell>
          <cell r="I1411" t="str">
            <v>.</v>
          </cell>
        </row>
        <row r="1412">
          <cell r="A1412">
            <v>360</v>
          </cell>
          <cell r="B1412" t="str">
            <v>Indonesia</v>
          </cell>
          <cell r="C1412">
            <v>1997</v>
          </cell>
          <cell r="D1412">
            <v>90</v>
          </cell>
          <cell r="E1412">
            <v>1717</v>
          </cell>
          <cell r="F1412">
            <v>90</v>
          </cell>
          <cell r="G1412">
            <v>4411000</v>
          </cell>
          <cell r="H1412" t="str">
            <v>;;=SUM(F29:G29);</v>
          </cell>
          <cell r="I1412" t="str">
            <v>.</v>
          </cell>
        </row>
        <row r="1413">
          <cell r="A1413">
            <v>360</v>
          </cell>
          <cell r="B1413" t="str">
            <v>Indonesia</v>
          </cell>
          <cell r="C1413">
            <v>1997</v>
          </cell>
          <cell r="D1413">
            <v>90</v>
          </cell>
          <cell r="E1413">
            <v>1818</v>
          </cell>
          <cell r="F1413">
            <v>90</v>
          </cell>
          <cell r="G1413">
            <v>4322400</v>
          </cell>
          <cell r="H1413" t="str">
            <v>;;=SUM(F30:G30);</v>
          </cell>
          <cell r="I1413" t="str">
            <v>.</v>
          </cell>
        </row>
        <row r="1414">
          <cell r="A1414">
            <v>360</v>
          </cell>
          <cell r="B1414" t="str">
            <v>Indonesia</v>
          </cell>
          <cell r="C1414">
            <v>1997</v>
          </cell>
          <cell r="D1414">
            <v>90</v>
          </cell>
          <cell r="E1414">
            <v>1919</v>
          </cell>
          <cell r="F1414">
            <v>90</v>
          </cell>
          <cell r="G1414">
            <v>4206600</v>
          </cell>
          <cell r="H1414" t="str">
            <v>;;=SUM(F31:G31);</v>
          </cell>
          <cell r="I1414" t="str">
            <v>.</v>
          </cell>
        </row>
        <row r="1415">
          <cell r="A1415">
            <v>360</v>
          </cell>
          <cell r="B1415" t="str">
            <v>Indonesia</v>
          </cell>
          <cell r="C1415">
            <v>1997</v>
          </cell>
          <cell r="D1415">
            <v>90</v>
          </cell>
          <cell r="E1415">
            <v>1519</v>
          </cell>
          <cell r="F1415">
            <v>90</v>
          </cell>
          <cell r="G1415">
            <v>21888500</v>
          </cell>
          <cell r="H1415" t="str">
            <v>;;=SUM(F32:G32);</v>
          </cell>
          <cell r="I1415" t="str">
            <v>.</v>
          </cell>
        </row>
        <row r="1416">
          <cell r="A1416">
            <v>360</v>
          </cell>
          <cell r="B1416" t="str">
            <v>Indonesia</v>
          </cell>
          <cell r="C1416">
            <v>1997</v>
          </cell>
          <cell r="D1416">
            <v>90</v>
          </cell>
          <cell r="E1416">
            <v>2020</v>
          </cell>
          <cell r="F1416">
            <v>90</v>
          </cell>
          <cell r="G1416">
            <v>4078100</v>
          </cell>
          <cell r="H1416" t="str">
            <v>;;=SUM(F33:G33);</v>
          </cell>
          <cell r="I1416" t="str">
            <v>.</v>
          </cell>
        </row>
        <row r="1417">
          <cell r="A1417">
            <v>360</v>
          </cell>
          <cell r="B1417" t="str">
            <v>Indonesia</v>
          </cell>
          <cell r="C1417">
            <v>1997</v>
          </cell>
          <cell r="D1417">
            <v>90</v>
          </cell>
          <cell r="E1417">
            <v>2121</v>
          </cell>
          <cell r="F1417">
            <v>90</v>
          </cell>
          <cell r="G1417">
            <v>3950400</v>
          </cell>
          <cell r="H1417" t="str">
            <v>;;=SUM(F34:G34);</v>
          </cell>
          <cell r="I1417" t="str">
            <v>.</v>
          </cell>
        </row>
        <row r="1418">
          <cell r="A1418">
            <v>360</v>
          </cell>
          <cell r="B1418" t="str">
            <v>Indonesia</v>
          </cell>
          <cell r="C1418">
            <v>1997</v>
          </cell>
          <cell r="D1418">
            <v>90</v>
          </cell>
          <cell r="E1418">
            <v>2222</v>
          </cell>
          <cell r="F1418">
            <v>90</v>
          </cell>
          <cell r="G1418">
            <v>3827300</v>
          </cell>
          <cell r="H1418" t="str">
            <v>;;=SUM(F35:G35);</v>
          </cell>
          <cell r="I1418" t="str">
            <v>.</v>
          </cell>
        </row>
        <row r="1419">
          <cell r="A1419">
            <v>360</v>
          </cell>
          <cell r="B1419" t="str">
            <v>Indonesia</v>
          </cell>
          <cell r="C1419">
            <v>1997</v>
          </cell>
          <cell r="D1419">
            <v>90</v>
          </cell>
          <cell r="E1419">
            <v>2323</v>
          </cell>
          <cell r="F1419">
            <v>90</v>
          </cell>
          <cell r="G1419">
            <v>3715300</v>
          </cell>
          <cell r="H1419" t="str">
            <v>;;=SUM(F36:G36);</v>
          </cell>
          <cell r="I1419" t="str">
            <v>.</v>
          </cell>
        </row>
        <row r="1420">
          <cell r="A1420">
            <v>360</v>
          </cell>
          <cell r="B1420" t="str">
            <v>Indonesia</v>
          </cell>
          <cell r="C1420">
            <v>1997</v>
          </cell>
          <cell r="D1420">
            <v>90</v>
          </cell>
          <cell r="E1420">
            <v>2424</v>
          </cell>
          <cell r="F1420">
            <v>90</v>
          </cell>
          <cell r="G1420">
            <v>3613200</v>
          </cell>
          <cell r="H1420" t="str">
            <v>;;=SUM(F37:G37);</v>
          </cell>
          <cell r="I1420" t="str">
            <v>.</v>
          </cell>
        </row>
        <row r="1421">
          <cell r="A1421">
            <v>360</v>
          </cell>
          <cell r="B1421" t="str">
            <v>Indonesia</v>
          </cell>
          <cell r="C1421">
            <v>1997</v>
          </cell>
          <cell r="D1421">
            <v>90</v>
          </cell>
          <cell r="E1421">
            <v>2024</v>
          </cell>
          <cell r="F1421">
            <v>90</v>
          </cell>
          <cell r="G1421">
            <v>19184300</v>
          </cell>
          <cell r="H1421" t="str">
            <v>;;=SUM(F38:G38);</v>
          </cell>
          <cell r="I1421" t="str">
            <v>.</v>
          </cell>
        </row>
        <row r="1422">
          <cell r="A1422">
            <v>360</v>
          </cell>
          <cell r="B1422" t="str">
            <v>Indonesia</v>
          </cell>
          <cell r="C1422">
            <v>1997</v>
          </cell>
          <cell r="D1422">
            <v>90</v>
          </cell>
          <cell r="E1422">
            <v>2525</v>
          </cell>
          <cell r="F1422">
            <v>90</v>
          </cell>
          <cell r="G1422">
            <v>3508800</v>
          </cell>
          <cell r="H1422" t="str">
            <v>;;=SUM(F39:G39);</v>
          </cell>
          <cell r="I1422" t="str">
            <v>.</v>
          </cell>
        </row>
        <row r="1423">
          <cell r="A1423">
            <v>360</v>
          </cell>
          <cell r="B1423" t="str">
            <v>Indonesia</v>
          </cell>
          <cell r="C1423">
            <v>1997</v>
          </cell>
          <cell r="D1423">
            <v>90</v>
          </cell>
          <cell r="E1423">
            <v>2626</v>
          </cell>
          <cell r="F1423">
            <v>90</v>
          </cell>
          <cell r="G1423">
            <v>3404500</v>
          </cell>
          <cell r="H1423" t="str">
            <v>;;=SUM(F40:G40);</v>
          </cell>
          <cell r="I1423" t="str">
            <v>.</v>
          </cell>
        </row>
        <row r="1424">
          <cell r="A1424">
            <v>360</v>
          </cell>
          <cell r="B1424" t="str">
            <v>Indonesia</v>
          </cell>
          <cell r="C1424">
            <v>1997</v>
          </cell>
          <cell r="D1424">
            <v>90</v>
          </cell>
          <cell r="E1424">
            <v>2727</v>
          </cell>
          <cell r="F1424">
            <v>90</v>
          </cell>
          <cell r="G1424">
            <v>3316500</v>
          </cell>
          <cell r="H1424" t="str">
            <v>;;=SUM(F41:G41);</v>
          </cell>
          <cell r="I1424" t="str">
            <v>.</v>
          </cell>
        </row>
        <row r="1425">
          <cell r="A1425">
            <v>360</v>
          </cell>
          <cell r="B1425" t="str">
            <v>Indonesia</v>
          </cell>
          <cell r="C1425">
            <v>1997</v>
          </cell>
          <cell r="D1425">
            <v>90</v>
          </cell>
          <cell r="E1425">
            <v>2828</v>
          </cell>
          <cell r="F1425">
            <v>90</v>
          </cell>
          <cell r="G1425">
            <v>3249900</v>
          </cell>
          <cell r="H1425" t="str">
            <v>;;=SUM(F42:G42);</v>
          </cell>
          <cell r="I1425" t="str">
            <v>.</v>
          </cell>
        </row>
        <row r="1426">
          <cell r="A1426">
            <v>360</v>
          </cell>
          <cell r="B1426" t="str">
            <v>Indonesia</v>
          </cell>
          <cell r="C1426">
            <v>1997</v>
          </cell>
          <cell r="D1426">
            <v>90</v>
          </cell>
          <cell r="E1426">
            <v>2929</v>
          </cell>
          <cell r="F1426">
            <v>90</v>
          </cell>
          <cell r="G1426">
            <v>3199000</v>
          </cell>
          <cell r="H1426" t="str">
            <v>;;=SUM(F43:G43);</v>
          </cell>
          <cell r="I1426" t="str">
            <v>.</v>
          </cell>
        </row>
        <row r="1427">
          <cell r="A1427">
            <v>360</v>
          </cell>
          <cell r="B1427" t="str">
            <v>Indonesia</v>
          </cell>
          <cell r="C1427">
            <v>1997</v>
          </cell>
          <cell r="D1427">
            <v>90</v>
          </cell>
          <cell r="E1427">
            <v>2529</v>
          </cell>
          <cell r="F1427">
            <v>90</v>
          </cell>
          <cell r="G1427">
            <v>16678700</v>
          </cell>
          <cell r="H1427" t="str">
            <v>;;=SUM(F44:G44);</v>
          </cell>
          <cell r="I1427" t="str">
            <v>.</v>
          </cell>
        </row>
        <row r="1428">
          <cell r="A1428">
            <v>360</v>
          </cell>
          <cell r="B1428" t="str">
            <v>Indonesia</v>
          </cell>
          <cell r="C1428">
            <v>1997</v>
          </cell>
          <cell r="D1428">
            <v>90</v>
          </cell>
          <cell r="E1428">
            <v>3034</v>
          </cell>
          <cell r="F1428">
            <v>90</v>
          </cell>
          <cell r="G1428">
            <v>15244500</v>
          </cell>
          <cell r="H1428" t="str">
            <v>;;=SUM(F45:G45);</v>
          </cell>
          <cell r="I1428" t="str">
            <v>.</v>
          </cell>
        </row>
        <row r="1429">
          <cell r="A1429">
            <v>360</v>
          </cell>
          <cell r="B1429" t="str">
            <v>Indonesia</v>
          </cell>
          <cell r="C1429">
            <v>1997</v>
          </cell>
          <cell r="D1429">
            <v>90</v>
          </cell>
          <cell r="E1429">
            <v>3539</v>
          </cell>
          <cell r="F1429">
            <v>90</v>
          </cell>
          <cell r="G1429">
            <v>13627600</v>
          </cell>
          <cell r="H1429" t="str">
            <v>;;=SUM(F46:G46);</v>
          </cell>
          <cell r="I1429" t="str">
            <v>.</v>
          </cell>
        </row>
        <row r="1430">
          <cell r="A1430">
            <v>360</v>
          </cell>
          <cell r="B1430" t="str">
            <v>Indonesia</v>
          </cell>
          <cell r="C1430">
            <v>1997</v>
          </cell>
          <cell r="D1430">
            <v>90</v>
          </cell>
          <cell r="E1430">
            <v>4099</v>
          </cell>
          <cell r="F1430">
            <v>90</v>
          </cell>
          <cell r="G1430">
            <v>46472300</v>
          </cell>
          <cell r="H1430" t="str">
            <v>;;=SUM(F47:G47);</v>
          </cell>
          <cell r="I1430" t="str">
            <v>.</v>
          </cell>
        </row>
        <row r="1431">
          <cell r="A1431">
            <v>360</v>
          </cell>
          <cell r="B1431" t="str">
            <v>Indonesia</v>
          </cell>
          <cell r="C1431">
            <v>1997</v>
          </cell>
          <cell r="D1431">
            <v>90</v>
          </cell>
          <cell r="E1431">
            <v>990000</v>
          </cell>
          <cell r="F1431">
            <v>90</v>
          </cell>
          <cell r="G1431">
            <v>0</v>
          </cell>
          <cell r="H1431" t="str">
            <v>n;</v>
          </cell>
          <cell r="I1431" t="str">
            <v>n</v>
          </cell>
        </row>
        <row r="1432">
          <cell r="A1432">
            <v>400</v>
          </cell>
          <cell r="B1432" t="str">
            <v>Jordan</v>
          </cell>
          <cell r="C1432">
            <v>1997</v>
          </cell>
          <cell r="D1432">
            <v>90</v>
          </cell>
          <cell r="E1432">
            <v>900000</v>
          </cell>
          <cell r="F1432">
            <v>90</v>
          </cell>
          <cell r="G1432">
            <v>4600025</v>
          </cell>
          <cell r="H1432" t="str">
            <v/>
          </cell>
          <cell r="I1432" t="str">
            <v>.</v>
          </cell>
        </row>
        <row r="1433">
          <cell r="A1433">
            <v>400</v>
          </cell>
          <cell r="B1433" t="str">
            <v>Jordan</v>
          </cell>
          <cell r="C1433">
            <v>1997</v>
          </cell>
          <cell r="D1433">
            <v>90</v>
          </cell>
          <cell r="E1433">
            <v>300</v>
          </cell>
          <cell r="F1433">
            <v>90</v>
          </cell>
          <cell r="G1433">
            <v>424580</v>
          </cell>
          <cell r="H1433" t="str">
            <v/>
          </cell>
          <cell r="I1433" t="str">
            <v>.</v>
          </cell>
        </row>
        <row r="1434">
          <cell r="A1434">
            <v>400</v>
          </cell>
          <cell r="B1434" t="str">
            <v>Jordan</v>
          </cell>
          <cell r="C1434">
            <v>1997</v>
          </cell>
          <cell r="D1434">
            <v>90</v>
          </cell>
          <cell r="E1434">
            <v>303</v>
          </cell>
          <cell r="F1434">
            <v>90</v>
          </cell>
          <cell r="G1434">
            <v>136119</v>
          </cell>
          <cell r="H1434" t="str">
            <v/>
          </cell>
          <cell r="I1434" t="str">
            <v>.</v>
          </cell>
        </row>
        <row r="1435">
          <cell r="A1435">
            <v>400</v>
          </cell>
          <cell r="B1435" t="str">
            <v>Jordan</v>
          </cell>
          <cell r="C1435">
            <v>1997</v>
          </cell>
          <cell r="D1435">
            <v>90</v>
          </cell>
          <cell r="E1435">
            <v>404</v>
          </cell>
          <cell r="F1435">
            <v>90</v>
          </cell>
          <cell r="G1435">
            <v>129324</v>
          </cell>
          <cell r="H1435" t="str">
            <v/>
          </cell>
          <cell r="I1435" t="str">
            <v>.</v>
          </cell>
        </row>
        <row r="1436">
          <cell r="A1436">
            <v>400</v>
          </cell>
          <cell r="B1436" t="str">
            <v>Jordan</v>
          </cell>
          <cell r="C1436">
            <v>1997</v>
          </cell>
          <cell r="D1436">
            <v>90</v>
          </cell>
          <cell r="E1436">
            <v>505</v>
          </cell>
          <cell r="F1436">
            <v>90</v>
          </cell>
          <cell r="G1436">
            <v>130668</v>
          </cell>
          <cell r="H1436" t="str">
            <v/>
          </cell>
          <cell r="I1436" t="str">
            <v>.</v>
          </cell>
        </row>
        <row r="1437">
          <cell r="A1437">
            <v>400</v>
          </cell>
          <cell r="B1437" t="str">
            <v>Jordan</v>
          </cell>
          <cell r="C1437">
            <v>1997</v>
          </cell>
          <cell r="D1437">
            <v>90</v>
          </cell>
          <cell r="E1437">
            <v>606</v>
          </cell>
          <cell r="F1437">
            <v>90</v>
          </cell>
          <cell r="G1437">
            <v>129274</v>
          </cell>
          <cell r="H1437" t="str">
            <v/>
          </cell>
          <cell r="I1437" t="str">
            <v>.</v>
          </cell>
        </row>
        <row r="1438">
          <cell r="A1438">
            <v>400</v>
          </cell>
          <cell r="B1438" t="str">
            <v>Jordan</v>
          </cell>
          <cell r="C1438">
            <v>1997</v>
          </cell>
          <cell r="D1438">
            <v>90</v>
          </cell>
          <cell r="E1438">
            <v>707</v>
          </cell>
          <cell r="F1438">
            <v>90</v>
          </cell>
          <cell r="G1438">
            <v>125971</v>
          </cell>
          <cell r="H1438" t="str">
            <v/>
          </cell>
          <cell r="I1438" t="str">
            <v>.</v>
          </cell>
        </row>
        <row r="1439">
          <cell r="A1439">
            <v>400</v>
          </cell>
          <cell r="B1439" t="str">
            <v>Jordan</v>
          </cell>
          <cell r="C1439">
            <v>1997</v>
          </cell>
          <cell r="D1439">
            <v>90</v>
          </cell>
          <cell r="E1439">
            <v>808</v>
          </cell>
          <cell r="F1439">
            <v>90</v>
          </cell>
          <cell r="G1439">
            <v>125686</v>
          </cell>
          <cell r="H1439" t="str">
            <v/>
          </cell>
          <cell r="I1439" t="str">
            <v>.</v>
          </cell>
        </row>
        <row r="1440">
          <cell r="A1440">
            <v>400</v>
          </cell>
          <cell r="B1440" t="str">
            <v>Jordan</v>
          </cell>
          <cell r="C1440">
            <v>1997</v>
          </cell>
          <cell r="D1440">
            <v>90</v>
          </cell>
          <cell r="E1440">
            <v>909</v>
          </cell>
          <cell r="F1440">
            <v>90</v>
          </cell>
          <cell r="G1440">
            <v>122208</v>
          </cell>
          <cell r="H1440" t="str">
            <v/>
          </cell>
          <cell r="I1440" t="str">
            <v>.</v>
          </cell>
        </row>
        <row r="1441">
          <cell r="A1441">
            <v>400</v>
          </cell>
          <cell r="B1441" t="str">
            <v>Jordan</v>
          </cell>
          <cell r="C1441">
            <v>1997</v>
          </cell>
          <cell r="D1441">
            <v>90</v>
          </cell>
          <cell r="E1441">
            <v>509</v>
          </cell>
          <cell r="F1441">
            <v>90</v>
          </cell>
          <cell r="G1441">
            <v>633807</v>
          </cell>
          <cell r="H1441" t="str">
            <v>;;=SUM(E15:E19);</v>
          </cell>
          <cell r="I1441" t="str">
            <v>.</v>
          </cell>
        </row>
        <row r="1442">
          <cell r="A1442">
            <v>400</v>
          </cell>
          <cell r="B1442" t="str">
            <v>Jordan</v>
          </cell>
          <cell r="C1442">
            <v>1997</v>
          </cell>
          <cell r="D1442">
            <v>90</v>
          </cell>
          <cell r="E1442">
            <v>1010</v>
          </cell>
          <cell r="F1442">
            <v>90</v>
          </cell>
          <cell r="G1442">
            <v>124283</v>
          </cell>
          <cell r="H1442" t="str">
            <v/>
          </cell>
          <cell r="I1442" t="str">
            <v>.</v>
          </cell>
        </row>
        <row r="1443">
          <cell r="A1443">
            <v>400</v>
          </cell>
          <cell r="B1443" t="str">
            <v>Jordan</v>
          </cell>
          <cell r="C1443">
            <v>1997</v>
          </cell>
          <cell r="D1443">
            <v>90</v>
          </cell>
          <cell r="E1443">
            <v>1111</v>
          </cell>
          <cell r="F1443">
            <v>90</v>
          </cell>
          <cell r="G1443">
            <v>118459</v>
          </cell>
          <cell r="H1443" t="str">
            <v/>
          </cell>
          <cell r="I1443" t="str">
            <v>.</v>
          </cell>
        </row>
        <row r="1444">
          <cell r="A1444">
            <v>400</v>
          </cell>
          <cell r="B1444" t="str">
            <v>Jordan</v>
          </cell>
          <cell r="C1444">
            <v>1997</v>
          </cell>
          <cell r="D1444">
            <v>90</v>
          </cell>
          <cell r="E1444">
            <v>1212</v>
          </cell>
          <cell r="F1444">
            <v>90</v>
          </cell>
          <cell r="G1444">
            <v>120361</v>
          </cell>
          <cell r="H1444" t="str">
            <v/>
          </cell>
          <cell r="I1444" t="str">
            <v>.</v>
          </cell>
        </row>
        <row r="1445">
          <cell r="A1445">
            <v>400</v>
          </cell>
          <cell r="B1445" t="str">
            <v>Jordan</v>
          </cell>
          <cell r="C1445">
            <v>1997</v>
          </cell>
          <cell r="D1445">
            <v>90</v>
          </cell>
          <cell r="E1445">
            <v>1313</v>
          </cell>
          <cell r="F1445">
            <v>90</v>
          </cell>
          <cell r="G1445">
            <v>115483</v>
          </cell>
          <cell r="H1445" t="str">
            <v/>
          </cell>
          <cell r="I1445" t="str">
            <v>.</v>
          </cell>
        </row>
        <row r="1446">
          <cell r="A1446">
            <v>400</v>
          </cell>
          <cell r="B1446" t="str">
            <v>Jordan</v>
          </cell>
          <cell r="C1446">
            <v>1997</v>
          </cell>
          <cell r="D1446">
            <v>90</v>
          </cell>
          <cell r="E1446">
            <v>1414</v>
          </cell>
          <cell r="F1446">
            <v>90</v>
          </cell>
          <cell r="G1446">
            <v>113464</v>
          </cell>
          <cell r="H1446" t="str">
            <v/>
          </cell>
          <cell r="I1446" t="str">
            <v>.</v>
          </cell>
        </row>
        <row r="1447">
          <cell r="A1447">
            <v>400</v>
          </cell>
          <cell r="B1447" t="str">
            <v>Jordan</v>
          </cell>
          <cell r="C1447">
            <v>1997</v>
          </cell>
          <cell r="D1447">
            <v>90</v>
          </cell>
          <cell r="E1447">
            <v>1014</v>
          </cell>
          <cell r="F1447">
            <v>90</v>
          </cell>
          <cell r="G1447">
            <v>592050</v>
          </cell>
          <cell r="H1447" t="str">
            <v/>
          </cell>
          <cell r="I1447" t="str">
            <v>.</v>
          </cell>
        </row>
        <row r="1448">
          <cell r="A1448">
            <v>400</v>
          </cell>
          <cell r="B1448" t="str">
            <v>Jordan</v>
          </cell>
          <cell r="C1448">
            <v>1997</v>
          </cell>
          <cell r="D1448">
            <v>90</v>
          </cell>
          <cell r="E1448">
            <v>1515</v>
          </cell>
          <cell r="F1448">
            <v>90</v>
          </cell>
          <cell r="G1448">
            <v>113873</v>
          </cell>
          <cell r="H1448" t="str">
            <v/>
          </cell>
          <cell r="I1448" t="str">
            <v>.</v>
          </cell>
        </row>
        <row r="1449">
          <cell r="A1449">
            <v>400</v>
          </cell>
          <cell r="B1449" t="str">
            <v>Jordan</v>
          </cell>
          <cell r="C1449">
            <v>1997</v>
          </cell>
          <cell r="D1449">
            <v>90</v>
          </cell>
          <cell r="E1449">
            <v>1616</v>
          </cell>
          <cell r="F1449">
            <v>90</v>
          </cell>
          <cell r="G1449">
            <v>111067</v>
          </cell>
          <cell r="H1449" t="str">
            <v/>
          </cell>
          <cell r="I1449" t="str">
            <v>.</v>
          </cell>
        </row>
        <row r="1450">
          <cell r="A1450">
            <v>400</v>
          </cell>
          <cell r="B1450" t="str">
            <v>Jordan</v>
          </cell>
          <cell r="C1450">
            <v>1997</v>
          </cell>
          <cell r="D1450">
            <v>90</v>
          </cell>
          <cell r="E1450">
            <v>1717</v>
          </cell>
          <cell r="F1450">
            <v>90</v>
          </cell>
          <cell r="G1450">
            <v>106600</v>
          </cell>
          <cell r="H1450" t="str">
            <v/>
          </cell>
          <cell r="I1450" t="str">
            <v>.</v>
          </cell>
        </row>
        <row r="1451">
          <cell r="A1451">
            <v>400</v>
          </cell>
          <cell r="B1451" t="str">
            <v>Jordan</v>
          </cell>
          <cell r="C1451">
            <v>1997</v>
          </cell>
          <cell r="D1451">
            <v>90</v>
          </cell>
          <cell r="E1451">
            <v>1818</v>
          </cell>
          <cell r="F1451">
            <v>90</v>
          </cell>
          <cell r="G1451">
            <v>104475</v>
          </cell>
          <cell r="H1451" t="str">
            <v/>
          </cell>
          <cell r="I1451" t="str">
            <v>.</v>
          </cell>
        </row>
        <row r="1452">
          <cell r="A1452">
            <v>400</v>
          </cell>
          <cell r="B1452" t="str">
            <v>Jordan</v>
          </cell>
          <cell r="C1452">
            <v>1997</v>
          </cell>
          <cell r="D1452">
            <v>90</v>
          </cell>
          <cell r="E1452">
            <v>1919</v>
          </cell>
          <cell r="F1452">
            <v>90</v>
          </cell>
          <cell r="G1452">
            <v>102198</v>
          </cell>
          <cell r="H1452" t="str">
            <v/>
          </cell>
          <cell r="I1452" t="str">
            <v>.</v>
          </cell>
        </row>
        <row r="1453">
          <cell r="A1453">
            <v>400</v>
          </cell>
          <cell r="B1453" t="str">
            <v>Jordan</v>
          </cell>
          <cell r="C1453">
            <v>1997</v>
          </cell>
          <cell r="D1453">
            <v>90</v>
          </cell>
          <cell r="E1453">
            <v>1519</v>
          </cell>
          <cell r="F1453">
            <v>90</v>
          </cell>
          <cell r="G1453">
            <v>538213</v>
          </cell>
          <cell r="H1453" t="str">
            <v/>
          </cell>
          <cell r="I1453" t="str">
            <v>.</v>
          </cell>
        </row>
        <row r="1454">
          <cell r="A1454">
            <v>400</v>
          </cell>
          <cell r="B1454" t="str">
            <v>Jordan</v>
          </cell>
          <cell r="C1454">
            <v>1997</v>
          </cell>
          <cell r="D1454">
            <v>90</v>
          </cell>
          <cell r="E1454">
            <v>2020</v>
          </cell>
          <cell r="F1454">
            <v>90</v>
          </cell>
          <cell r="G1454">
            <v>103192</v>
          </cell>
          <cell r="H1454" t="str">
            <v/>
          </cell>
          <cell r="I1454" t="str">
            <v>.</v>
          </cell>
        </row>
        <row r="1455">
          <cell r="A1455">
            <v>400</v>
          </cell>
          <cell r="B1455" t="str">
            <v>Jordan</v>
          </cell>
          <cell r="C1455">
            <v>1997</v>
          </cell>
          <cell r="D1455">
            <v>90</v>
          </cell>
          <cell r="E1455">
            <v>2121</v>
          </cell>
          <cell r="F1455">
            <v>90</v>
          </cell>
          <cell r="G1455">
            <v>99875</v>
          </cell>
          <cell r="H1455" t="str">
            <v/>
          </cell>
          <cell r="I1455" t="str">
            <v>.</v>
          </cell>
        </row>
        <row r="1456">
          <cell r="A1456">
            <v>400</v>
          </cell>
          <cell r="B1456" t="str">
            <v>Jordan</v>
          </cell>
          <cell r="C1456">
            <v>1997</v>
          </cell>
          <cell r="D1456">
            <v>90</v>
          </cell>
          <cell r="E1456">
            <v>2222</v>
          </cell>
          <cell r="F1456">
            <v>90</v>
          </cell>
          <cell r="G1456">
            <v>101715</v>
          </cell>
          <cell r="H1456" t="str">
            <v/>
          </cell>
          <cell r="I1456" t="str">
            <v>.</v>
          </cell>
        </row>
        <row r="1457">
          <cell r="A1457">
            <v>400</v>
          </cell>
          <cell r="B1457" t="str">
            <v>Jordan</v>
          </cell>
          <cell r="C1457">
            <v>1997</v>
          </cell>
          <cell r="D1457">
            <v>90</v>
          </cell>
          <cell r="E1457">
            <v>2323</v>
          </cell>
          <cell r="F1457">
            <v>90</v>
          </cell>
          <cell r="G1457">
            <v>96163</v>
          </cell>
          <cell r="H1457" t="str">
            <v/>
          </cell>
          <cell r="I1457" t="str">
            <v>.</v>
          </cell>
        </row>
        <row r="1458">
          <cell r="A1458">
            <v>400</v>
          </cell>
          <cell r="B1458" t="str">
            <v>Jordan</v>
          </cell>
          <cell r="C1458">
            <v>1997</v>
          </cell>
          <cell r="D1458">
            <v>90</v>
          </cell>
          <cell r="E1458">
            <v>2424</v>
          </cell>
          <cell r="F1458">
            <v>90</v>
          </cell>
          <cell r="G1458">
            <v>97534</v>
          </cell>
          <cell r="H1458" t="str">
            <v/>
          </cell>
          <cell r="I1458" t="str">
            <v>.</v>
          </cell>
        </row>
        <row r="1459">
          <cell r="A1459">
            <v>400</v>
          </cell>
          <cell r="B1459" t="str">
            <v>Jordan</v>
          </cell>
          <cell r="C1459">
            <v>1997</v>
          </cell>
          <cell r="D1459">
            <v>90</v>
          </cell>
          <cell r="E1459">
            <v>2024</v>
          </cell>
          <cell r="F1459">
            <v>90</v>
          </cell>
          <cell r="G1459">
            <v>498479</v>
          </cell>
          <cell r="H1459" t="str">
            <v/>
          </cell>
          <cell r="I1459" t="str">
            <v>.</v>
          </cell>
        </row>
        <row r="1460">
          <cell r="A1460">
            <v>400</v>
          </cell>
          <cell r="B1460" t="str">
            <v>Jordan</v>
          </cell>
          <cell r="C1460">
            <v>1997</v>
          </cell>
          <cell r="D1460">
            <v>90</v>
          </cell>
          <cell r="E1460">
            <v>2525</v>
          </cell>
          <cell r="F1460">
            <v>90</v>
          </cell>
          <cell r="G1460">
            <v>93518</v>
          </cell>
          <cell r="H1460" t="str">
            <v/>
          </cell>
          <cell r="I1460" t="str">
            <v>.</v>
          </cell>
        </row>
        <row r="1461">
          <cell r="A1461">
            <v>400</v>
          </cell>
          <cell r="B1461" t="str">
            <v>Jordan</v>
          </cell>
          <cell r="C1461">
            <v>1997</v>
          </cell>
          <cell r="D1461">
            <v>90</v>
          </cell>
          <cell r="E1461">
            <v>2626</v>
          </cell>
          <cell r="F1461">
            <v>90</v>
          </cell>
          <cell r="G1461">
            <v>88435</v>
          </cell>
          <cell r="H1461" t="str">
            <v/>
          </cell>
          <cell r="I1461" t="str">
            <v>.</v>
          </cell>
        </row>
        <row r="1462">
          <cell r="A1462">
            <v>400</v>
          </cell>
          <cell r="B1462" t="str">
            <v>Jordan</v>
          </cell>
          <cell r="C1462">
            <v>1997</v>
          </cell>
          <cell r="D1462">
            <v>90</v>
          </cell>
          <cell r="E1462">
            <v>2727</v>
          </cell>
          <cell r="F1462">
            <v>90</v>
          </cell>
          <cell r="G1462">
            <v>82381</v>
          </cell>
          <cell r="H1462" t="str">
            <v/>
          </cell>
          <cell r="I1462" t="str">
            <v>.</v>
          </cell>
        </row>
        <row r="1463">
          <cell r="A1463">
            <v>400</v>
          </cell>
          <cell r="B1463" t="str">
            <v>Jordan</v>
          </cell>
          <cell r="C1463">
            <v>1997</v>
          </cell>
          <cell r="D1463">
            <v>90</v>
          </cell>
          <cell r="E1463">
            <v>2828</v>
          </cell>
          <cell r="F1463">
            <v>90</v>
          </cell>
          <cell r="G1463">
            <v>77850</v>
          </cell>
          <cell r="H1463" t="str">
            <v/>
          </cell>
          <cell r="I1463" t="str">
            <v>.</v>
          </cell>
        </row>
        <row r="1464">
          <cell r="A1464">
            <v>400</v>
          </cell>
          <cell r="B1464" t="str">
            <v>Jordan</v>
          </cell>
          <cell r="C1464">
            <v>1997</v>
          </cell>
          <cell r="D1464">
            <v>90</v>
          </cell>
          <cell r="E1464">
            <v>2929</v>
          </cell>
          <cell r="F1464">
            <v>90</v>
          </cell>
          <cell r="G1464">
            <v>74773</v>
          </cell>
          <cell r="H1464" t="str">
            <v/>
          </cell>
          <cell r="I1464" t="str">
            <v>.</v>
          </cell>
        </row>
        <row r="1465">
          <cell r="A1465">
            <v>400</v>
          </cell>
          <cell r="B1465" t="str">
            <v>Jordan</v>
          </cell>
          <cell r="C1465">
            <v>1997</v>
          </cell>
          <cell r="D1465">
            <v>90</v>
          </cell>
          <cell r="E1465">
            <v>2529</v>
          </cell>
          <cell r="F1465">
            <v>90</v>
          </cell>
          <cell r="G1465">
            <v>416957</v>
          </cell>
          <cell r="H1465" t="str">
            <v/>
          </cell>
          <cell r="I1465" t="str">
            <v>.</v>
          </cell>
        </row>
        <row r="1466">
          <cell r="A1466">
            <v>400</v>
          </cell>
          <cell r="B1466" t="str">
            <v>Jordan</v>
          </cell>
          <cell r="C1466">
            <v>1997</v>
          </cell>
          <cell r="D1466">
            <v>90</v>
          </cell>
          <cell r="E1466">
            <v>3034</v>
          </cell>
          <cell r="F1466">
            <v>90</v>
          </cell>
          <cell r="G1466">
            <v>301070</v>
          </cell>
          <cell r="H1466" t="str">
            <v/>
          </cell>
          <cell r="I1466" t="str">
            <v>.</v>
          </cell>
        </row>
        <row r="1467">
          <cell r="A1467">
            <v>400</v>
          </cell>
          <cell r="B1467" t="str">
            <v>Jordan</v>
          </cell>
          <cell r="C1467">
            <v>1997</v>
          </cell>
          <cell r="D1467">
            <v>90</v>
          </cell>
          <cell r="E1467">
            <v>3539</v>
          </cell>
          <cell r="F1467">
            <v>90</v>
          </cell>
          <cell r="G1467">
            <v>209383</v>
          </cell>
          <cell r="H1467" t="str">
            <v/>
          </cell>
          <cell r="I1467" t="str">
            <v>.</v>
          </cell>
        </row>
        <row r="1468">
          <cell r="A1468">
            <v>400</v>
          </cell>
          <cell r="B1468" t="str">
            <v>Jordan</v>
          </cell>
          <cell r="C1468">
            <v>1997</v>
          </cell>
          <cell r="D1468">
            <v>90</v>
          </cell>
          <cell r="E1468">
            <v>4099</v>
          </cell>
          <cell r="F1468">
            <v>90</v>
          </cell>
          <cell r="G1468">
            <v>720043</v>
          </cell>
          <cell r="H1468" t="str">
            <v/>
          </cell>
          <cell r="I1468" t="str">
            <v>.</v>
          </cell>
        </row>
        <row r="1469">
          <cell r="A1469">
            <v>400</v>
          </cell>
          <cell r="B1469" t="str">
            <v>Jordan</v>
          </cell>
          <cell r="C1469">
            <v>1997</v>
          </cell>
          <cell r="D1469">
            <v>90</v>
          </cell>
          <cell r="E1469">
            <v>990000</v>
          </cell>
          <cell r="F1469">
            <v>90</v>
          </cell>
          <cell r="G1469">
            <v>0</v>
          </cell>
          <cell r="H1469" t="str">
            <v>n;</v>
          </cell>
          <cell r="I1469" t="str">
            <v>n</v>
          </cell>
        </row>
        <row r="1470">
          <cell r="A1470">
            <v>458</v>
          </cell>
          <cell r="B1470" t="str">
            <v>Malaysia</v>
          </cell>
          <cell r="C1470">
            <v>1997</v>
          </cell>
          <cell r="D1470">
            <v>90</v>
          </cell>
          <cell r="E1470">
            <v>900000</v>
          </cell>
          <cell r="F1470">
            <v>90</v>
          </cell>
          <cell r="G1470">
            <v>21665400</v>
          </cell>
          <cell r="H1470" t="str">
            <v>;;=SUM(F11:G11);</v>
          </cell>
          <cell r="I1470" t="str">
            <v>.</v>
          </cell>
        </row>
        <row r="1471">
          <cell r="A1471">
            <v>458</v>
          </cell>
          <cell r="B1471" t="str">
            <v>Malaysia</v>
          </cell>
          <cell r="C1471">
            <v>1997</v>
          </cell>
          <cell r="D1471">
            <v>90</v>
          </cell>
          <cell r="E1471">
            <v>300</v>
          </cell>
          <cell r="F1471">
            <v>90</v>
          </cell>
          <cell r="G1471">
            <v>1533200</v>
          </cell>
          <cell r="H1471" t="str">
            <v>;;=SUM(F12:G12);</v>
          </cell>
          <cell r="I1471" t="str">
            <v>.</v>
          </cell>
        </row>
        <row r="1472">
          <cell r="A1472">
            <v>458</v>
          </cell>
          <cell r="B1472" t="str">
            <v>Malaysia</v>
          </cell>
          <cell r="C1472">
            <v>1997</v>
          </cell>
          <cell r="D1472">
            <v>90</v>
          </cell>
          <cell r="E1472">
            <v>303</v>
          </cell>
          <cell r="F1472">
            <v>90</v>
          </cell>
          <cell r="G1472">
            <v>509800</v>
          </cell>
          <cell r="H1472" t="str">
            <v>;;=SUM(F13:G13);</v>
          </cell>
          <cell r="I1472" t="str">
            <v>.</v>
          </cell>
        </row>
        <row r="1473">
          <cell r="A1473">
            <v>458</v>
          </cell>
          <cell r="B1473" t="str">
            <v>Malaysia</v>
          </cell>
          <cell r="C1473">
            <v>1997</v>
          </cell>
          <cell r="D1473">
            <v>90</v>
          </cell>
          <cell r="E1473">
            <v>404</v>
          </cell>
          <cell r="F1473">
            <v>90</v>
          </cell>
          <cell r="G1473">
            <v>508800</v>
          </cell>
          <cell r="H1473" t="str">
            <v>;;=SUM(F14:G14);</v>
          </cell>
          <cell r="I1473" t="str">
            <v>.</v>
          </cell>
        </row>
        <row r="1474">
          <cell r="A1474">
            <v>458</v>
          </cell>
          <cell r="B1474" t="str">
            <v>Malaysia</v>
          </cell>
          <cell r="C1474">
            <v>1997</v>
          </cell>
          <cell r="D1474">
            <v>90</v>
          </cell>
          <cell r="E1474">
            <v>505</v>
          </cell>
          <cell r="F1474">
            <v>90</v>
          </cell>
          <cell r="G1474">
            <v>507500</v>
          </cell>
          <cell r="H1474" t="str">
            <v>;;=SUM(F15:G15);</v>
          </cell>
          <cell r="I1474" t="str">
            <v>.</v>
          </cell>
        </row>
        <row r="1475">
          <cell r="A1475">
            <v>458</v>
          </cell>
          <cell r="B1475" t="str">
            <v>Malaysia</v>
          </cell>
          <cell r="C1475">
            <v>1997</v>
          </cell>
          <cell r="D1475">
            <v>90</v>
          </cell>
          <cell r="E1475">
            <v>606</v>
          </cell>
          <cell r="F1475">
            <v>90</v>
          </cell>
          <cell r="G1475">
            <v>505800</v>
          </cell>
          <cell r="H1475" t="str">
            <v>;;=SUM(F16:G16);</v>
          </cell>
          <cell r="I1475" t="str">
            <v>.</v>
          </cell>
        </row>
        <row r="1476">
          <cell r="A1476">
            <v>458</v>
          </cell>
          <cell r="B1476" t="str">
            <v>Malaysia</v>
          </cell>
          <cell r="C1476">
            <v>1997</v>
          </cell>
          <cell r="D1476">
            <v>90</v>
          </cell>
          <cell r="E1476">
            <v>707</v>
          </cell>
          <cell r="F1476">
            <v>90</v>
          </cell>
          <cell r="G1476">
            <v>503700</v>
          </cell>
          <cell r="H1476" t="str">
            <v>;;=SUM(F17:G17);</v>
          </cell>
          <cell r="I1476" t="str">
            <v>.</v>
          </cell>
        </row>
        <row r="1477">
          <cell r="A1477">
            <v>458</v>
          </cell>
          <cell r="B1477" t="str">
            <v>Malaysia</v>
          </cell>
          <cell r="C1477">
            <v>1997</v>
          </cell>
          <cell r="D1477">
            <v>90</v>
          </cell>
          <cell r="E1477">
            <v>808</v>
          </cell>
          <cell r="F1477">
            <v>90</v>
          </cell>
          <cell r="G1477">
            <v>501000</v>
          </cell>
          <cell r="H1477" t="str">
            <v>;;=SUM(F18:G18);</v>
          </cell>
          <cell r="I1477" t="str">
            <v>.</v>
          </cell>
        </row>
        <row r="1478">
          <cell r="A1478">
            <v>458</v>
          </cell>
          <cell r="B1478" t="str">
            <v>Malaysia</v>
          </cell>
          <cell r="C1478">
            <v>1997</v>
          </cell>
          <cell r="D1478">
            <v>90</v>
          </cell>
          <cell r="E1478">
            <v>909</v>
          </cell>
          <cell r="F1478">
            <v>90</v>
          </cell>
          <cell r="G1478">
            <v>497600</v>
          </cell>
          <cell r="H1478" t="str">
            <v>;;=SUM(F19:G19);</v>
          </cell>
          <cell r="I1478" t="str">
            <v>.</v>
          </cell>
        </row>
        <row r="1479">
          <cell r="A1479">
            <v>458</v>
          </cell>
          <cell r="B1479" t="str">
            <v>Malaysia</v>
          </cell>
          <cell r="C1479">
            <v>1997</v>
          </cell>
          <cell r="D1479">
            <v>90</v>
          </cell>
          <cell r="E1479">
            <v>509</v>
          </cell>
          <cell r="F1479">
            <v>90</v>
          </cell>
          <cell r="G1479">
            <v>2515600</v>
          </cell>
          <cell r="H1479" t="str">
            <v>;;=SUM(F20:G20);</v>
          </cell>
          <cell r="I1479" t="str">
            <v>.</v>
          </cell>
        </row>
        <row r="1480">
          <cell r="A1480">
            <v>458</v>
          </cell>
          <cell r="B1480" t="str">
            <v>Malaysia</v>
          </cell>
          <cell r="C1480">
            <v>1997</v>
          </cell>
          <cell r="D1480">
            <v>90</v>
          </cell>
          <cell r="E1480">
            <v>1010</v>
          </cell>
          <cell r="F1480">
            <v>90</v>
          </cell>
          <cell r="G1480">
            <v>493800</v>
          </cell>
          <cell r="H1480" t="str">
            <v>;;=SUM(F21:G21);</v>
          </cell>
          <cell r="I1480" t="str">
            <v>.</v>
          </cell>
        </row>
        <row r="1481">
          <cell r="A1481">
            <v>458</v>
          </cell>
          <cell r="B1481" t="str">
            <v>Malaysia</v>
          </cell>
          <cell r="C1481">
            <v>1997</v>
          </cell>
          <cell r="D1481">
            <v>90</v>
          </cell>
          <cell r="E1481">
            <v>1111</v>
          </cell>
          <cell r="F1481">
            <v>90</v>
          </cell>
          <cell r="G1481">
            <v>490200</v>
          </cell>
          <cell r="H1481" t="str">
            <v>;;=SUM(F22:G22);</v>
          </cell>
          <cell r="I1481" t="str">
            <v>.</v>
          </cell>
        </row>
        <row r="1482">
          <cell r="A1482">
            <v>458</v>
          </cell>
          <cell r="B1482" t="str">
            <v>Malaysia</v>
          </cell>
          <cell r="C1482">
            <v>1997</v>
          </cell>
          <cell r="D1482">
            <v>90</v>
          </cell>
          <cell r="E1482">
            <v>1212</v>
          </cell>
          <cell r="F1482">
            <v>90</v>
          </cell>
          <cell r="G1482">
            <v>484300</v>
          </cell>
          <cell r="H1482" t="str">
            <v>;;=SUM(F23:G23);</v>
          </cell>
          <cell r="I1482" t="str">
            <v>.</v>
          </cell>
        </row>
        <row r="1483">
          <cell r="A1483">
            <v>458</v>
          </cell>
          <cell r="B1483" t="str">
            <v>Malaysia</v>
          </cell>
          <cell r="C1483">
            <v>1997</v>
          </cell>
          <cell r="D1483">
            <v>90</v>
          </cell>
          <cell r="E1483">
            <v>1313</v>
          </cell>
          <cell r="F1483">
            <v>90</v>
          </cell>
          <cell r="G1483">
            <v>475200</v>
          </cell>
          <cell r="H1483" t="str">
            <v>;;=SUM(F24:G24);</v>
          </cell>
          <cell r="I1483" t="str">
            <v>.</v>
          </cell>
        </row>
        <row r="1484">
          <cell r="A1484">
            <v>458</v>
          </cell>
          <cell r="B1484" t="str">
            <v>Malaysia</v>
          </cell>
          <cell r="C1484">
            <v>1997</v>
          </cell>
          <cell r="D1484">
            <v>90</v>
          </cell>
          <cell r="E1484">
            <v>1414</v>
          </cell>
          <cell r="F1484">
            <v>90</v>
          </cell>
          <cell r="G1484">
            <v>464100</v>
          </cell>
          <cell r="H1484" t="str">
            <v>;;=SUM(F25:G25);</v>
          </cell>
          <cell r="I1484" t="str">
            <v>.</v>
          </cell>
        </row>
        <row r="1485">
          <cell r="A1485">
            <v>458</v>
          </cell>
          <cell r="B1485" t="str">
            <v>Malaysia</v>
          </cell>
          <cell r="C1485">
            <v>1997</v>
          </cell>
          <cell r="D1485">
            <v>90</v>
          </cell>
          <cell r="E1485">
            <v>1014</v>
          </cell>
          <cell r="F1485">
            <v>90</v>
          </cell>
          <cell r="G1485">
            <v>2407600</v>
          </cell>
          <cell r="H1485" t="str">
            <v>;;=SUM(F26:G26);</v>
          </cell>
          <cell r="I1485" t="str">
            <v>.</v>
          </cell>
        </row>
        <row r="1486">
          <cell r="A1486">
            <v>458</v>
          </cell>
          <cell r="B1486" t="str">
            <v>Malaysia</v>
          </cell>
          <cell r="C1486">
            <v>1997</v>
          </cell>
          <cell r="D1486">
            <v>90</v>
          </cell>
          <cell r="E1486">
            <v>1515</v>
          </cell>
          <cell r="F1486">
            <v>90</v>
          </cell>
          <cell r="G1486">
            <v>452900</v>
          </cell>
          <cell r="H1486" t="str">
            <v>;;=SUM(F27:G27);</v>
          </cell>
          <cell r="I1486" t="str">
            <v>.</v>
          </cell>
        </row>
        <row r="1487">
          <cell r="A1487">
            <v>458</v>
          </cell>
          <cell r="B1487" t="str">
            <v>Malaysia</v>
          </cell>
          <cell r="C1487">
            <v>1997</v>
          </cell>
          <cell r="D1487">
            <v>90</v>
          </cell>
          <cell r="E1487">
            <v>1616</v>
          </cell>
          <cell r="F1487">
            <v>90</v>
          </cell>
          <cell r="G1487">
            <v>441100</v>
          </cell>
          <cell r="H1487" t="str">
            <v>;;=SUM(F28:G28);</v>
          </cell>
          <cell r="I1487" t="str">
            <v>.</v>
          </cell>
        </row>
        <row r="1488">
          <cell r="A1488">
            <v>458</v>
          </cell>
          <cell r="B1488" t="str">
            <v>Malaysia</v>
          </cell>
          <cell r="C1488">
            <v>1997</v>
          </cell>
          <cell r="D1488">
            <v>90</v>
          </cell>
          <cell r="E1488">
            <v>1717</v>
          </cell>
          <cell r="F1488">
            <v>90</v>
          </cell>
          <cell r="G1488">
            <v>431600</v>
          </cell>
          <cell r="H1488" t="str">
            <v>;;=SUM(F29:G29);</v>
          </cell>
          <cell r="I1488" t="str">
            <v>.</v>
          </cell>
        </row>
        <row r="1489">
          <cell r="A1489">
            <v>458</v>
          </cell>
          <cell r="B1489" t="str">
            <v>Malaysia</v>
          </cell>
          <cell r="C1489">
            <v>1997</v>
          </cell>
          <cell r="D1489">
            <v>90</v>
          </cell>
          <cell r="E1489">
            <v>1818</v>
          </cell>
          <cell r="F1489">
            <v>90</v>
          </cell>
          <cell r="G1489">
            <v>426100</v>
          </cell>
          <cell r="H1489" t="str">
            <v>;;=SUM(F30:G30);</v>
          </cell>
          <cell r="I1489" t="str">
            <v>.</v>
          </cell>
        </row>
        <row r="1490">
          <cell r="A1490">
            <v>458</v>
          </cell>
          <cell r="B1490" t="str">
            <v>Malaysia</v>
          </cell>
          <cell r="C1490">
            <v>1997</v>
          </cell>
          <cell r="D1490">
            <v>90</v>
          </cell>
          <cell r="E1490">
            <v>1919</v>
          </cell>
          <cell r="F1490">
            <v>90</v>
          </cell>
          <cell r="G1490">
            <v>423000</v>
          </cell>
          <cell r="H1490" t="str">
            <v>;;=SUM(F31:G31);</v>
          </cell>
          <cell r="I1490" t="str">
            <v>.</v>
          </cell>
        </row>
        <row r="1491">
          <cell r="A1491">
            <v>458</v>
          </cell>
          <cell r="B1491" t="str">
            <v>Malaysia</v>
          </cell>
          <cell r="C1491">
            <v>1997</v>
          </cell>
          <cell r="D1491">
            <v>90</v>
          </cell>
          <cell r="E1491">
            <v>1519</v>
          </cell>
          <cell r="F1491">
            <v>90</v>
          </cell>
          <cell r="G1491">
            <v>2174700</v>
          </cell>
          <cell r="H1491" t="str">
            <v>;;=SUM(F32:G32);</v>
          </cell>
          <cell r="I1491" t="str">
            <v>.</v>
          </cell>
        </row>
        <row r="1492">
          <cell r="A1492">
            <v>458</v>
          </cell>
          <cell r="B1492" t="str">
            <v>Malaysia</v>
          </cell>
          <cell r="C1492">
            <v>1997</v>
          </cell>
          <cell r="D1492">
            <v>90</v>
          </cell>
          <cell r="E1492">
            <v>2020</v>
          </cell>
          <cell r="F1492">
            <v>90</v>
          </cell>
          <cell r="G1492">
            <v>419400</v>
          </cell>
          <cell r="H1492" t="str">
            <v>;;=SUM(F33:G33);</v>
          </cell>
          <cell r="I1492" t="str">
            <v>.</v>
          </cell>
        </row>
        <row r="1493">
          <cell r="A1493">
            <v>458</v>
          </cell>
          <cell r="B1493" t="str">
            <v>Malaysia</v>
          </cell>
          <cell r="C1493">
            <v>1997</v>
          </cell>
          <cell r="D1493">
            <v>90</v>
          </cell>
          <cell r="E1493">
            <v>2121</v>
          </cell>
          <cell r="F1493">
            <v>90</v>
          </cell>
          <cell r="G1493">
            <v>416200</v>
          </cell>
          <cell r="H1493" t="str">
            <v>;;=SUM(F34:G34);</v>
          </cell>
          <cell r="I1493" t="str">
            <v>.</v>
          </cell>
        </row>
        <row r="1494">
          <cell r="A1494">
            <v>458</v>
          </cell>
          <cell r="B1494" t="str">
            <v>Malaysia</v>
          </cell>
          <cell r="C1494">
            <v>1997</v>
          </cell>
          <cell r="D1494">
            <v>90</v>
          </cell>
          <cell r="E1494">
            <v>2222</v>
          </cell>
          <cell r="F1494">
            <v>90</v>
          </cell>
          <cell r="G1494">
            <v>411200</v>
          </cell>
          <cell r="H1494" t="str">
            <v>;;=SUM(F35:G35);</v>
          </cell>
          <cell r="I1494" t="str">
            <v>.</v>
          </cell>
        </row>
        <row r="1495">
          <cell r="A1495">
            <v>458</v>
          </cell>
          <cell r="B1495" t="str">
            <v>Malaysia</v>
          </cell>
          <cell r="C1495">
            <v>1997</v>
          </cell>
          <cell r="D1495">
            <v>90</v>
          </cell>
          <cell r="E1495">
            <v>2323</v>
          </cell>
          <cell r="F1495">
            <v>90</v>
          </cell>
          <cell r="G1495">
            <v>403500</v>
          </cell>
          <cell r="H1495" t="str">
            <v>;;=SUM(F36:G36);</v>
          </cell>
          <cell r="I1495" t="str">
            <v>.</v>
          </cell>
        </row>
        <row r="1496">
          <cell r="A1496">
            <v>458</v>
          </cell>
          <cell r="B1496" t="str">
            <v>Malaysia</v>
          </cell>
          <cell r="C1496">
            <v>1997</v>
          </cell>
          <cell r="D1496">
            <v>90</v>
          </cell>
          <cell r="E1496">
            <v>2424</v>
          </cell>
          <cell r="F1496">
            <v>90</v>
          </cell>
          <cell r="G1496">
            <v>394000</v>
          </cell>
          <cell r="H1496" t="str">
            <v>;;=SUM(F37:G37);</v>
          </cell>
          <cell r="I1496" t="str">
            <v>.</v>
          </cell>
        </row>
        <row r="1497">
          <cell r="A1497">
            <v>458</v>
          </cell>
          <cell r="B1497" t="str">
            <v>Malaysia</v>
          </cell>
          <cell r="C1497">
            <v>1997</v>
          </cell>
          <cell r="D1497">
            <v>90</v>
          </cell>
          <cell r="E1497">
            <v>2024</v>
          </cell>
          <cell r="F1497">
            <v>90</v>
          </cell>
          <cell r="G1497">
            <v>2044300</v>
          </cell>
          <cell r="H1497" t="str">
            <v>;;=SUM(F38:G38);</v>
          </cell>
          <cell r="I1497" t="str">
            <v>.</v>
          </cell>
        </row>
        <row r="1498">
          <cell r="A1498">
            <v>458</v>
          </cell>
          <cell r="B1498" t="str">
            <v>Malaysia</v>
          </cell>
          <cell r="C1498">
            <v>1997</v>
          </cell>
          <cell r="D1498">
            <v>90</v>
          </cell>
          <cell r="E1498">
            <v>2525</v>
          </cell>
          <cell r="F1498">
            <v>90</v>
          </cell>
          <cell r="G1498">
            <v>385000</v>
          </cell>
          <cell r="H1498" t="str">
            <v>;;=SUM(F39:G39);</v>
          </cell>
          <cell r="I1498" t="str">
            <v>.</v>
          </cell>
        </row>
        <row r="1499">
          <cell r="A1499">
            <v>458</v>
          </cell>
          <cell r="B1499" t="str">
            <v>Malaysia</v>
          </cell>
          <cell r="C1499">
            <v>1997</v>
          </cell>
          <cell r="D1499">
            <v>90</v>
          </cell>
          <cell r="E1499">
            <v>2626</v>
          </cell>
          <cell r="F1499">
            <v>90</v>
          </cell>
          <cell r="G1499">
            <v>375800</v>
          </cell>
          <cell r="H1499" t="str">
            <v>;;=SUM(F40:G40);</v>
          </cell>
          <cell r="I1499" t="str">
            <v>.</v>
          </cell>
        </row>
        <row r="1500">
          <cell r="A1500">
            <v>458</v>
          </cell>
          <cell r="B1500" t="str">
            <v>Malaysia</v>
          </cell>
          <cell r="C1500">
            <v>1997</v>
          </cell>
          <cell r="D1500">
            <v>90</v>
          </cell>
          <cell r="E1500">
            <v>2727</v>
          </cell>
          <cell r="F1500">
            <v>90</v>
          </cell>
          <cell r="G1500">
            <v>367900</v>
          </cell>
          <cell r="H1500" t="str">
            <v>;;=SUM(F41:G41);</v>
          </cell>
          <cell r="I1500" t="str">
            <v>.</v>
          </cell>
        </row>
        <row r="1501">
          <cell r="A1501">
            <v>458</v>
          </cell>
          <cell r="B1501" t="str">
            <v>Malaysia</v>
          </cell>
          <cell r="C1501">
            <v>1997</v>
          </cell>
          <cell r="D1501">
            <v>90</v>
          </cell>
          <cell r="E1501">
            <v>2828</v>
          </cell>
          <cell r="F1501">
            <v>90</v>
          </cell>
          <cell r="G1501">
            <v>362300</v>
          </cell>
          <cell r="H1501" t="str">
            <v>;;=SUM(F42:G42);</v>
          </cell>
          <cell r="I1501" t="str">
            <v>.</v>
          </cell>
        </row>
        <row r="1502">
          <cell r="A1502">
            <v>458</v>
          </cell>
          <cell r="B1502" t="str">
            <v>Malaysia</v>
          </cell>
          <cell r="C1502">
            <v>1997</v>
          </cell>
          <cell r="D1502">
            <v>90</v>
          </cell>
          <cell r="E1502">
            <v>2929</v>
          </cell>
          <cell r="F1502">
            <v>90</v>
          </cell>
          <cell r="G1502">
            <v>357900</v>
          </cell>
          <cell r="H1502" t="str">
            <v>;;=SUM(F43:G43);</v>
          </cell>
          <cell r="I1502" t="str">
            <v>.</v>
          </cell>
        </row>
        <row r="1503">
          <cell r="A1503">
            <v>458</v>
          </cell>
          <cell r="B1503" t="str">
            <v>Malaysia</v>
          </cell>
          <cell r="C1503">
            <v>1997</v>
          </cell>
          <cell r="D1503">
            <v>90</v>
          </cell>
          <cell r="E1503">
            <v>2529</v>
          </cell>
          <cell r="F1503">
            <v>90</v>
          </cell>
          <cell r="G1503">
            <v>1848900</v>
          </cell>
          <cell r="H1503" t="str">
            <v>;;=SUM(F44:G44);</v>
          </cell>
          <cell r="I1503" t="str">
            <v>.</v>
          </cell>
        </row>
        <row r="1504">
          <cell r="A1504">
            <v>458</v>
          </cell>
          <cell r="B1504" t="str">
            <v>Malaysia</v>
          </cell>
          <cell r="C1504">
            <v>1997</v>
          </cell>
          <cell r="D1504">
            <v>90</v>
          </cell>
          <cell r="E1504">
            <v>3034</v>
          </cell>
          <cell r="F1504">
            <v>90</v>
          </cell>
          <cell r="G1504">
            <v>1709000</v>
          </cell>
          <cell r="H1504" t="str">
            <v>;;=SUM(F45:G45);</v>
          </cell>
          <cell r="I1504" t="str">
            <v>.</v>
          </cell>
        </row>
        <row r="1505">
          <cell r="A1505">
            <v>458</v>
          </cell>
          <cell r="B1505" t="str">
            <v>Malaysia</v>
          </cell>
          <cell r="C1505">
            <v>1997</v>
          </cell>
          <cell r="D1505">
            <v>90</v>
          </cell>
          <cell r="E1505">
            <v>3539</v>
          </cell>
          <cell r="F1505">
            <v>90</v>
          </cell>
          <cell r="G1505">
            <v>1528000</v>
          </cell>
          <cell r="H1505" t="str">
            <v>;;=SUM(F46:G46);</v>
          </cell>
          <cell r="I1505" t="str">
            <v>.</v>
          </cell>
        </row>
        <row r="1506">
          <cell r="A1506">
            <v>458</v>
          </cell>
          <cell r="B1506" t="str">
            <v>Malaysia</v>
          </cell>
          <cell r="C1506">
            <v>1997</v>
          </cell>
          <cell r="D1506">
            <v>90</v>
          </cell>
          <cell r="E1506">
            <v>4099</v>
          </cell>
          <cell r="F1506">
            <v>90</v>
          </cell>
          <cell r="G1506">
            <v>4885500</v>
          </cell>
          <cell r="H1506" t="str">
            <v>;;=SUM(F47:G47);</v>
          </cell>
          <cell r="I1506" t="str">
            <v>.</v>
          </cell>
        </row>
        <row r="1507">
          <cell r="A1507">
            <v>458</v>
          </cell>
          <cell r="B1507" t="str">
            <v>Malaysia</v>
          </cell>
          <cell r="C1507">
            <v>1997</v>
          </cell>
          <cell r="D1507">
            <v>90</v>
          </cell>
          <cell r="E1507">
            <v>990000</v>
          </cell>
          <cell r="F1507">
            <v>90</v>
          </cell>
          <cell r="G1507">
            <v>0</v>
          </cell>
          <cell r="H1507" t="str">
            <v>n;</v>
          </cell>
          <cell r="I1507" t="str">
            <v>n</v>
          </cell>
        </row>
        <row r="1508">
          <cell r="A1508">
            <v>600</v>
          </cell>
          <cell r="B1508" t="str">
            <v>Paraguay</v>
          </cell>
          <cell r="C1508">
            <v>1997</v>
          </cell>
          <cell r="D1508">
            <v>90</v>
          </cell>
          <cell r="E1508">
            <v>900000</v>
          </cell>
          <cell r="F1508">
            <v>90</v>
          </cell>
          <cell r="G1508">
            <v>5085328</v>
          </cell>
          <cell r="H1508" t="str">
            <v>;;=SUM(F11:G11);</v>
          </cell>
          <cell r="I1508" t="str">
            <v>.</v>
          </cell>
        </row>
        <row r="1509">
          <cell r="A1509">
            <v>600</v>
          </cell>
          <cell r="B1509" t="str">
            <v>Paraguay</v>
          </cell>
          <cell r="C1509">
            <v>1997</v>
          </cell>
          <cell r="D1509">
            <v>90</v>
          </cell>
          <cell r="E1509">
            <v>300</v>
          </cell>
          <cell r="F1509">
            <v>90</v>
          </cell>
          <cell r="G1509">
            <v>456892</v>
          </cell>
          <cell r="H1509" t="str">
            <v>;;=SUM(F12:G12);</v>
          </cell>
          <cell r="I1509" t="str">
            <v>.</v>
          </cell>
        </row>
        <row r="1510">
          <cell r="A1510">
            <v>600</v>
          </cell>
          <cell r="B1510" t="str">
            <v>Paraguay</v>
          </cell>
          <cell r="C1510">
            <v>1997</v>
          </cell>
          <cell r="D1510">
            <v>90</v>
          </cell>
          <cell r="E1510">
            <v>303</v>
          </cell>
          <cell r="F1510">
            <v>90</v>
          </cell>
          <cell r="G1510">
            <v>147082</v>
          </cell>
          <cell r="H1510" t="str">
            <v>;;=SUM(F13:G13);</v>
          </cell>
          <cell r="I1510" t="str">
            <v>.</v>
          </cell>
        </row>
        <row r="1511">
          <cell r="A1511">
            <v>600</v>
          </cell>
          <cell r="B1511" t="str">
            <v>Paraguay</v>
          </cell>
          <cell r="C1511">
            <v>1997</v>
          </cell>
          <cell r="D1511">
            <v>90</v>
          </cell>
          <cell r="E1511">
            <v>404</v>
          </cell>
          <cell r="F1511">
            <v>90</v>
          </cell>
          <cell r="G1511">
            <v>144739</v>
          </cell>
          <cell r="H1511" t="str">
            <v>;;=SUM(F14:G14);</v>
          </cell>
          <cell r="I1511" t="str">
            <v>.</v>
          </cell>
        </row>
        <row r="1512">
          <cell r="A1512">
            <v>600</v>
          </cell>
          <cell r="B1512" t="str">
            <v>Paraguay</v>
          </cell>
          <cell r="C1512">
            <v>1997</v>
          </cell>
          <cell r="D1512">
            <v>90</v>
          </cell>
          <cell r="E1512">
            <v>505</v>
          </cell>
          <cell r="F1512">
            <v>90</v>
          </cell>
          <cell r="G1512">
            <v>143110</v>
          </cell>
          <cell r="H1512" t="str">
            <v>;;=SUM(F15:G15);</v>
          </cell>
          <cell r="I1512" t="str">
            <v>.</v>
          </cell>
        </row>
        <row r="1513">
          <cell r="A1513">
            <v>600</v>
          </cell>
          <cell r="B1513" t="str">
            <v>Paraguay</v>
          </cell>
          <cell r="C1513">
            <v>1997</v>
          </cell>
          <cell r="D1513">
            <v>90</v>
          </cell>
          <cell r="E1513">
            <v>606</v>
          </cell>
          <cell r="F1513">
            <v>90</v>
          </cell>
          <cell r="G1513">
            <v>140976</v>
          </cell>
          <cell r="H1513" t="str">
            <v>;;=SUM(F16:G16);</v>
          </cell>
          <cell r="I1513" t="str">
            <v>.</v>
          </cell>
        </row>
        <row r="1514">
          <cell r="A1514">
            <v>600</v>
          </cell>
          <cell r="B1514" t="str">
            <v>Paraguay</v>
          </cell>
          <cell r="C1514">
            <v>1997</v>
          </cell>
          <cell r="D1514">
            <v>90</v>
          </cell>
          <cell r="E1514">
            <v>707</v>
          </cell>
          <cell r="F1514">
            <v>90</v>
          </cell>
          <cell r="G1514">
            <v>138797</v>
          </cell>
          <cell r="H1514" t="str">
            <v>;;=SUM(F17:G17);</v>
          </cell>
          <cell r="I1514" t="str">
            <v>.</v>
          </cell>
        </row>
        <row r="1515">
          <cell r="A1515">
            <v>600</v>
          </cell>
          <cell r="B1515" t="str">
            <v>Paraguay</v>
          </cell>
          <cell r="C1515">
            <v>1997</v>
          </cell>
          <cell r="D1515">
            <v>90</v>
          </cell>
          <cell r="E1515">
            <v>808</v>
          </cell>
          <cell r="F1515">
            <v>90</v>
          </cell>
          <cell r="G1515">
            <v>136539</v>
          </cell>
          <cell r="H1515" t="str">
            <v>;;=SUM(F18:G18);</v>
          </cell>
          <cell r="I1515" t="str">
            <v>.</v>
          </cell>
        </row>
        <row r="1516">
          <cell r="A1516">
            <v>600</v>
          </cell>
          <cell r="B1516" t="str">
            <v>Paraguay</v>
          </cell>
          <cell r="C1516">
            <v>1997</v>
          </cell>
          <cell r="D1516">
            <v>90</v>
          </cell>
          <cell r="E1516">
            <v>909</v>
          </cell>
          <cell r="F1516">
            <v>90</v>
          </cell>
          <cell r="G1516">
            <v>134159</v>
          </cell>
          <cell r="H1516" t="str">
            <v>;;=SUM(F19:G19);</v>
          </cell>
          <cell r="I1516" t="str">
            <v>.</v>
          </cell>
        </row>
        <row r="1517">
          <cell r="A1517">
            <v>600</v>
          </cell>
          <cell r="B1517" t="str">
            <v>Paraguay</v>
          </cell>
          <cell r="C1517">
            <v>1997</v>
          </cell>
          <cell r="D1517">
            <v>90</v>
          </cell>
          <cell r="E1517">
            <v>509</v>
          </cell>
          <cell r="F1517">
            <v>90</v>
          </cell>
          <cell r="G1517">
            <v>693581</v>
          </cell>
          <cell r="H1517" t="str">
            <v>;;=SUM(F20:G20);</v>
          </cell>
          <cell r="I1517" t="str">
            <v>.</v>
          </cell>
        </row>
        <row r="1518">
          <cell r="A1518">
            <v>600</v>
          </cell>
          <cell r="B1518" t="str">
            <v>Paraguay</v>
          </cell>
          <cell r="C1518">
            <v>1997</v>
          </cell>
          <cell r="D1518">
            <v>90</v>
          </cell>
          <cell r="E1518">
            <v>1010</v>
          </cell>
          <cell r="F1518">
            <v>90</v>
          </cell>
          <cell r="G1518">
            <v>131741</v>
          </cell>
          <cell r="H1518" t="str">
            <v>;;=SUM(F21:G21);</v>
          </cell>
          <cell r="I1518" t="str">
            <v>.</v>
          </cell>
        </row>
        <row r="1519">
          <cell r="A1519">
            <v>600</v>
          </cell>
          <cell r="B1519" t="str">
            <v>Paraguay</v>
          </cell>
          <cell r="C1519">
            <v>1997</v>
          </cell>
          <cell r="D1519">
            <v>90</v>
          </cell>
          <cell r="E1519">
            <v>1111</v>
          </cell>
          <cell r="F1519">
            <v>90</v>
          </cell>
          <cell r="G1519">
            <v>129359</v>
          </cell>
          <cell r="H1519" t="str">
            <v>;;=SUM(F22:G22);</v>
          </cell>
          <cell r="I1519" t="str">
            <v>.</v>
          </cell>
        </row>
        <row r="1520">
          <cell r="A1520">
            <v>600</v>
          </cell>
          <cell r="B1520" t="str">
            <v>Paraguay</v>
          </cell>
          <cell r="C1520">
            <v>1997</v>
          </cell>
          <cell r="D1520">
            <v>90</v>
          </cell>
          <cell r="E1520">
            <v>1212</v>
          </cell>
          <cell r="F1520">
            <v>90</v>
          </cell>
          <cell r="G1520">
            <v>126394</v>
          </cell>
          <cell r="H1520" t="str">
            <v>;;=SUM(F23:G23);</v>
          </cell>
          <cell r="I1520" t="str">
            <v>.</v>
          </cell>
        </row>
        <row r="1521">
          <cell r="A1521">
            <v>600</v>
          </cell>
          <cell r="B1521" t="str">
            <v>Paraguay</v>
          </cell>
          <cell r="C1521">
            <v>1997</v>
          </cell>
          <cell r="D1521">
            <v>90</v>
          </cell>
          <cell r="E1521">
            <v>1313</v>
          </cell>
          <cell r="F1521">
            <v>90</v>
          </cell>
          <cell r="G1521">
            <v>122572</v>
          </cell>
          <cell r="H1521" t="str">
            <v>;;=SUM(F24:G24);</v>
          </cell>
          <cell r="I1521" t="str">
            <v>.</v>
          </cell>
        </row>
        <row r="1522">
          <cell r="A1522">
            <v>600</v>
          </cell>
          <cell r="B1522" t="str">
            <v>Paraguay</v>
          </cell>
          <cell r="C1522">
            <v>1997</v>
          </cell>
          <cell r="D1522">
            <v>90</v>
          </cell>
          <cell r="E1522">
            <v>1414</v>
          </cell>
          <cell r="F1522">
            <v>90</v>
          </cell>
          <cell r="G1522">
            <v>118207</v>
          </cell>
          <cell r="H1522" t="str">
            <v>;;=SUM(F25:G25);</v>
          </cell>
          <cell r="I1522" t="str">
            <v>.</v>
          </cell>
        </row>
        <row r="1523">
          <cell r="A1523">
            <v>600</v>
          </cell>
          <cell r="B1523" t="str">
            <v>Paraguay</v>
          </cell>
          <cell r="C1523">
            <v>1997</v>
          </cell>
          <cell r="D1523">
            <v>90</v>
          </cell>
          <cell r="E1523">
            <v>1014</v>
          </cell>
          <cell r="F1523">
            <v>90</v>
          </cell>
          <cell r="G1523">
            <v>628273</v>
          </cell>
          <cell r="H1523" t="str">
            <v>;;=SUM(F26:G26);</v>
          </cell>
          <cell r="I1523" t="str">
            <v>.</v>
          </cell>
        </row>
        <row r="1524">
          <cell r="A1524">
            <v>600</v>
          </cell>
          <cell r="B1524" t="str">
            <v>Paraguay</v>
          </cell>
          <cell r="C1524">
            <v>1997</v>
          </cell>
          <cell r="D1524">
            <v>90</v>
          </cell>
          <cell r="E1524">
            <v>1515</v>
          </cell>
          <cell r="F1524">
            <v>90</v>
          </cell>
          <cell r="G1524">
            <v>113915</v>
          </cell>
          <cell r="H1524" t="str">
            <v>;;=SUM(F27:G27);</v>
          </cell>
          <cell r="I1524" t="str">
            <v>.</v>
          </cell>
        </row>
        <row r="1525">
          <cell r="A1525">
            <v>600</v>
          </cell>
          <cell r="B1525" t="str">
            <v>Paraguay</v>
          </cell>
          <cell r="C1525">
            <v>1997</v>
          </cell>
          <cell r="D1525">
            <v>90</v>
          </cell>
          <cell r="E1525">
            <v>1616</v>
          </cell>
          <cell r="F1525">
            <v>90</v>
          </cell>
          <cell r="G1525">
            <v>109612</v>
          </cell>
          <cell r="H1525" t="str">
            <v>;;=SUM(F28:G28);</v>
          </cell>
          <cell r="I1525" t="str">
            <v>.</v>
          </cell>
        </row>
        <row r="1526">
          <cell r="A1526">
            <v>600</v>
          </cell>
          <cell r="B1526" t="str">
            <v>Paraguay</v>
          </cell>
          <cell r="C1526">
            <v>1997</v>
          </cell>
          <cell r="D1526">
            <v>90</v>
          </cell>
          <cell r="E1526">
            <v>1717</v>
          </cell>
          <cell r="F1526">
            <v>90</v>
          </cell>
          <cell r="G1526">
            <v>105493</v>
          </cell>
          <cell r="H1526" t="str">
            <v>;;=SUM(F29:G29);</v>
          </cell>
          <cell r="I1526" t="str">
            <v>.</v>
          </cell>
        </row>
        <row r="1527">
          <cell r="A1527">
            <v>600</v>
          </cell>
          <cell r="B1527" t="str">
            <v>Paraguay</v>
          </cell>
          <cell r="C1527">
            <v>1997</v>
          </cell>
          <cell r="D1527">
            <v>90</v>
          </cell>
          <cell r="E1527">
            <v>1818</v>
          </cell>
          <cell r="F1527">
            <v>90</v>
          </cell>
          <cell r="G1527">
            <v>101727</v>
          </cell>
          <cell r="H1527" t="str">
            <v>;;=SUM(F30:G30);</v>
          </cell>
          <cell r="I1527" t="str">
            <v>.</v>
          </cell>
        </row>
        <row r="1528">
          <cell r="A1528">
            <v>600</v>
          </cell>
          <cell r="B1528" t="str">
            <v>Paraguay</v>
          </cell>
          <cell r="C1528">
            <v>1997</v>
          </cell>
          <cell r="D1528">
            <v>90</v>
          </cell>
          <cell r="E1528">
            <v>1919</v>
          </cell>
          <cell r="F1528">
            <v>90</v>
          </cell>
          <cell r="G1528">
            <v>98256</v>
          </cell>
          <cell r="H1528" t="str">
            <v>;;=SUM(F31:G31);</v>
          </cell>
          <cell r="I1528" t="str">
            <v>.</v>
          </cell>
        </row>
        <row r="1529">
          <cell r="A1529">
            <v>600</v>
          </cell>
          <cell r="B1529" t="str">
            <v>Paraguay</v>
          </cell>
          <cell r="C1529">
            <v>1997</v>
          </cell>
          <cell r="D1529">
            <v>90</v>
          </cell>
          <cell r="E1529">
            <v>1519</v>
          </cell>
          <cell r="F1529">
            <v>90</v>
          </cell>
          <cell r="G1529">
            <v>529003</v>
          </cell>
          <cell r="H1529" t="str">
            <v>;;=SUM(F32:G32);</v>
          </cell>
          <cell r="I1529" t="str">
            <v>.</v>
          </cell>
        </row>
        <row r="1530">
          <cell r="A1530">
            <v>600</v>
          </cell>
          <cell r="B1530" t="str">
            <v>Paraguay</v>
          </cell>
          <cell r="C1530">
            <v>1997</v>
          </cell>
          <cell r="D1530">
            <v>90</v>
          </cell>
          <cell r="E1530">
            <v>2020</v>
          </cell>
          <cell r="F1530">
            <v>90</v>
          </cell>
          <cell r="G1530">
            <v>94800</v>
          </cell>
          <cell r="H1530" t="str">
            <v>;;=SUM(F33:G33);</v>
          </cell>
          <cell r="I1530" t="str">
            <v>.</v>
          </cell>
        </row>
        <row r="1531">
          <cell r="A1531">
            <v>600</v>
          </cell>
          <cell r="B1531" t="str">
            <v>Paraguay</v>
          </cell>
          <cell r="C1531">
            <v>1997</v>
          </cell>
          <cell r="D1531">
            <v>90</v>
          </cell>
          <cell r="E1531">
            <v>2121</v>
          </cell>
          <cell r="F1531">
            <v>90</v>
          </cell>
          <cell r="G1531">
            <v>91356</v>
          </cell>
          <cell r="H1531" t="str">
            <v>;;=SUM(F34:G34);</v>
          </cell>
          <cell r="I1531" t="str">
            <v>.</v>
          </cell>
        </row>
        <row r="1532">
          <cell r="A1532">
            <v>600</v>
          </cell>
          <cell r="B1532" t="str">
            <v>Paraguay</v>
          </cell>
          <cell r="C1532">
            <v>1997</v>
          </cell>
          <cell r="D1532">
            <v>90</v>
          </cell>
          <cell r="E1532">
            <v>2222</v>
          </cell>
          <cell r="F1532">
            <v>90</v>
          </cell>
          <cell r="G1532">
            <v>88407</v>
          </cell>
          <cell r="H1532" t="str">
            <v>;;=SUM(F35:G35);</v>
          </cell>
          <cell r="I1532" t="str">
            <v>.</v>
          </cell>
        </row>
        <row r="1533">
          <cell r="A1533">
            <v>600</v>
          </cell>
          <cell r="B1533" t="str">
            <v>Paraguay</v>
          </cell>
          <cell r="C1533">
            <v>1997</v>
          </cell>
          <cell r="D1533">
            <v>90</v>
          </cell>
          <cell r="E1533">
            <v>2323</v>
          </cell>
          <cell r="F1533">
            <v>90</v>
          </cell>
          <cell r="G1533">
            <v>86148</v>
          </cell>
          <cell r="H1533" t="str">
            <v>;;=SUM(F36:G36);</v>
          </cell>
          <cell r="I1533" t="str">
            <v>.</v>
          </cell>
        </row>
        <row r="1534">
          <cell r="A1534">
            <v>600</v>
          </cell>
          <cell r="B1534" t="str">
            <v>Paraguay</v>
          </cell>
          <cell r="C1534">
            <v>1997</v>
          </cell>
          <cell r="D1534">
            <v>90</v>
          </cell>
          <cell r="E1534">
            <v>2424</v>
          </cell>
          <cell r="F1534">
            <v>90</v>
          </cell>
          <cell r="G1534">
            <v>84370</v>
          </cell>
          <cell r="H1534" t="str">
            <v>;;=SUM(F37:G37);</v>
          </cell>
          <cell r="I1534" t="str">
            <v>.</v>
          </cell>
        </row>
        <row r="1535">
          <cell r="A1535">
            <v>600</v>
          </cell>
          <cell r="B1535" t="str">
            <v>Paraguay</v>
          </cell>
          <cell r="C1535">
            <v>1997</v>
          </cell>
          <cell r="D1535">
            <v>90</v>
          </cell>
          <cell r="E1535">
            <v>2024</v>
          </cell>
          <cell r="F1535">
            <v>90</v>
          </cell>
          <cell r="G1535">
            <v>445081</v>
          </cell>
          <cell r="H1535" t="str">
            <v>;;=SUM(F38:G38);</v>
          </cell>
          <cell r="I1535" t="str">
            <v>.</v>
          </cell>
        </row>
        <row r="1536">
          <cell r="A1536">
            <v>600</v>
          </cell>
          <cell r="B1536" t="str">
            <v>Paraguay</v>
          </cell>
          <cell r="C1536">
            <v>1997</v>
          </cell>
          <cell r="D1536">
            <v>90</v>
          </cell>
          <cell r="E1536">
            <v>2525</v>
          </cell>
          <cell r="F1536">
            <v>90</v>
          </cell>
          <cell r="G1536">
            <v>82653</v>
          </cell>
          <cell r="H1536" t="str">
            <v>;;=SUM(F39:G39);</v>
          </cell>
          <cell r="I1536" t="str">
            <v>.</v>
          </cell>
        </row>
        <row r="1537">
          <cell r="A1537">
            <v>600</v>
          </cell>
          <cell r="B1537" t="str">
            <v>Paraguay</v>
          </cell>
          <cell r="C1537">
            <v>1997</v>
          </cell>
          <cell r="D1537">
            <v>90</v>
          </cell>
          <cell r="E1537">
            <v>2626</v>
          </cell>
          <cell r="F1537">
            <v>90</v>
          </cell>
          <cell r="G1537">
            <v>81067</v>
          </cell>
          <cell r="H1537" t="str">
            <v>;;=SUM(F40:G40);</v>
          </cell>
          <cell r="I1537" t="str">
            <v>.</v>
          </cell>
        </row>
        <row r="1538">
          <cell r="A1538">
            <v>600</v>
          </cell>
          <cell r="B1538" t="str">
            <v>Paraguay</v>
          </cell>
          <cell r="C1538">
            <v>1997</v>
          </cell>
          <cell r="D1538">
            <v>90</v>
          </cell>
          <cell r="E1538">
            <v>2727</v>
          </cell>
          <cell r="F1538">
            <v>90</v>
          </cell>
          <cell r="G1538">
            <v>79468</v>
          </cell>
          <cell r="H1538" t="str">
            <v>;;=SUM(F41:G41);</v>
          </cell>
          <cell r="I1538" t="str">
            <v>.</v>
          </cell>
        </row>
        <row r="1539">
          <cell r="A1539">
            <v>600</v>
          </cell>
          <cell r="B1539" t="str">
            <v>Paraguay</v>
          </cell>
          <cell r="C1539">
            <v>1997</v>
          </cell>
          <cell r="D1539">
            <v>90</v>
          </cell>
          <cell r="E1539">
            <v>2828</v>
          </cell>
          <cell r="F1539">
            <v>90</v>
          </cell>
          <cell r="G1539">
            <v>77738</v>
          </cell>
          <cell r="H1539" t="str">
            <v>;;=SUM(F42:G42);</v>
          </cell>
          <cell r="I1539" t="str">
            <v>.</v>
          </cell>
        </row>
        <row r="1540">
          <cell r="A1540">
            <v>600</v>
          </cell>
          <cell r="B1540" t="str">
            <v>Paraguay</v>
          </cell>
          <cell r="C1540">
            <v>1997</v>
          </cell>
          <cell r="D1540">
            <v>90</v>
          </cell>
          <cell r="E1540">
            <v>2929</v>
          </cell>
          <cell r="F1540">
            <v>90</v>
          </cell>
          <cell r="G1540">
            <v>75933</v>
          </cell>
          <cell r="H1540" t="str">
            <v>;;=SUM(F43:G43);</v>
          </cell>
          <cell r="I1540" t="str">
            <v>.</v>
          </cell>
        </row>
        <row r="1541">
          <cell r="A1541">
            <v>600</v>
          </cell>
          <cell r="B1541" t="str">
            <v>Paraguay</v>
          </cell>
          <cell r="C1541">
            <v>1997</v>
          </cell>
          <cell r="D1541">
            <v>90</v>
          </cell>
          <cell r="E1541">
            <v>2529</v>
          </cell>
          <cell r="F1541">
            <v>90</v>
          </cell>
          <cell r="G1541">
            <v>396859</v>
          </cell>
          <cell r="H1541" t="str">
            <v>;;=SUM(F44:G44);</v>
          </cell>
          <cell r="I1541" t="str">
            <v>.</v>
          </cell>
        </row>
        <row r="1542">
          <cell r="A1542">
            <v>600</v>
          </cell>
          <cell r="B1542" t="str">
            <v>Paraguay</v>
          </cell>
          <cell r="C1542">
            <v>1997</v>
          </cell>
          <cell r="D1542">
            <v>90</v>
          </cell>
          <cell r="E1542">
            <v>3034</v>
          </cell>
          <cell r="F1542">
            <v>90</v>
          </cell>
          <cell r="G1542">
            <v>354186</v>
          </cell>
          <cell r="H1542" t="str">
            <v>;;=SUM(F45:G45);</v>
          </cell>
          <cell r="I1542" t="str">
            <v>.</v>
          </cell>
        </row>
        <row r="1543">
          <cell r="A1543">
            <v>600</v>
          </cell>
          <cell r="B1543" t="str">
            <v>Paraguay</v>
          </cell>
          <cell r="C1543">
            <v>1997</v>
          </cell>
          <cell r="D1543">
            <v>90</v>
          </cell>
          <cell r="E1543">
            <v>3539</v>
          </cell>
          <cell r="F1543">
            <v>90</v>
          </cell>
          <cell r="G1543">
            <v>308855</v>
          </cell>
          <cell r="H1543" t="str">
            <v>;;=SUM(F46:G46);</v>
          </cell>
          <cell r="I1543" t="str">
            <v>.</v>
          </cell>
        </row>
        <row r="1544">
          <cell r="A1544">
            <v>600</v>
          </cell>
          <cell r="B1544" t="str">
            <v>Paraguay</v>
          </cell>
          <cell r="C1544">
            <v>1997</v>
          </cell>
          <cell r="D1544">
            <v>90</v>
          </cell>
          <cell r="E1544">
            <v>4099</v>
          </cell>
          <cell r="F1544">
            <v>90</v>
          </cell>
          <cell r="G1544">
            <v>980777</v>
          </cell>
          <cell r="H1544" t="str">
            <v>;;=SUM(F47:G47);</v>
          </cell>
          <cell r="I1544" t="str">
            <v>.</v>
          </cell>
        </row>
        <row r="1545">
          <cell r="A1545">
            <v>600</v>
          </cell>
          <cell r="B1545" t="str">
            <v>Paraguay</v>
          </cell>
          <cell r="C1545">
            <v>1997</v>
          </cell>
          <cell r="D1545">
            <v>90</v>
          </cell>
          <cell r="E1545">
            <v>990000</v>
          </cell>
          <cell r="F1545">
            <v>90</v>
          </cell>
          <cell r="G1545">
            <v>0</v>
          </cell>
          <cell r="H1545" t="str">
            <v>n;</v>
          </cell>
          <cell r="I1545" t="str">
            <v>n</v>
          </cell>
        </row>
        <row r="1546">
          <cell r="A1546">
            <v>608</v>
          </cell>
          <cell r="B1546" t="str">
            <v>Philippines</v>
          </cell>
          <cell r="C1546">
            <v>1997</v>
          </cell>
          <cell r="D1546">
            <v>90</v>
          </cell>
          <cell r="E1546">
            <v>900000</v>
          </cell>
          <cell r="F1546">
            <v>90</v>
          </cell>
          <cell r="G1546">
            <v>69951808</v>
          </cell>
          <cell r="H1546" t="str">
            <v>;;=SUM(F11:G11);</v>
          </cell>
          <cell r="I1546" t="str">
            <v>.</v>
          </cell>
        </row>
        <row r="1547">
          <cell r="A1547">
            <v>608</v>
          </cell>
          <cell r="B1547" t="str">
            <v>Philippines</v>
          </cell>
          <cell r="C1547">
            <v>1997</v>
          </cell>
          <cell r="D1547">
            <v>90</v>
          </cell>
          <cell r="E1547">
            <v>300</v>
          </cell>
          <cell r="F1547">
            <v>90</v>
          </cell>
          <cell r="G1547">
            <v>5769677</v>
          </cell>
          <cell r="H1547" t="str">
            <v>;;=SUM(F12:G12);</v>
          </cell>
          <cell r="I1547" t="str">
            <v>.</v>
          </cell>
        </row>
        <row r="1548">
          <cell r="A1548">
            <v>608</v>
          </cell>
          <cell r="B1548" t="str">
            <v>Philippines</v>
          </cell>
          <cell r="C1548">
            <v>1997</v>
          </cell>
          <cell r="D1548">
            <v>90</v>
          </cell>
          <cell r="E1548">
            <v>303</v>
          </cell>
          <cell r="F1548">
            <v>90</v>
          </cell>
          <cell r="G1548">
            <v>1875403</v>
          </cell>
          <cell r="H1548" t="str">
            <v>;;=SUM(F13:G13);</v>
          </cell>
          <cell r="I1548" t="str">
            <v>.</v>
          </cell>
        </row>
        <row r="1549">
          <cell r="A1549">
            <v>608</v>
          </cell>
          <cell r="B1549" t="str">
            <v>Philippines</v>
          </cell>
          <cell r="C1549">
            <v>1997</v>
          </cell>
          <cell r="D1549">
            <v>90</v>
          </cell>
          <cell r="E1549">
            <v>404</v>
          </cell>
          <cell r="F1549">
            <v>90</v>
          </cell>
          <cell r="G1549">
            <v>1849834</v>
          </cell>
          <cell r="H1549" t="str">
            <v>;;=SUM(F14:G14);</v>
          </cell>
          <cell r="I1549" t="str">
            <v>.</v>
          </cell>
        </row>
        <row r="1550">
          <cell r="A1550">
            <v>608</v>
          </cell>
          <cell r="B1550" t="str">
            <v>Philippines</v>
          </cell>
          <cell r="C1550">
            <v>1997</v>
          </cell>
          <cell r="D1550">
            <v>90</v>
          </cell>
          <cell r="E1550">
            <v>505</v>
          </cell>
          <cell r="F1550">
            <v>90</v>
          </cell>
          <cell r="G1550">
            <v>1823390</v>
          </cell>
          <cell r="H1550" t="str">
            <v>;;=SUM(F15:G15);</v>
          </cell>
          <cell r="I1550" t="str">
            <v>.</v>
          </cell>
        </row>
        <row r="1551">
          <cell r="A1551">
            <v>608</v>
          </cell>
          <cell r="B1551" t="str">
            <v>Philippines</v>
          </cell>
          <cell r="C1551">
            <v>1997</v>
          </cell>
          <cell r="D1551">
            <v>90</v>
          </cell>
          <cell r="E1551">
            <v>606</v>
          </cell>
          <cell r="F1551">
            <v>90</v>
          </cell>
          <cell r="G1551">
            <v>1796150</v>
          </cell>
          <cell r="H1551" t="str">
            <v>;;=SUM(F16:G16);</v>
          </cell>
          <cell r="I1551" t="str">
            <v>.</v>
          </cell>
        </row>
        <row r="1552">
          <cell r="A1552">
            <v>608</v>
          </cell>
          <cell r="B1552" t="str">
            <v>Philippines</v>
          </cell>
          <cell r="C1552">
            <v>1997</v>
          </cell>
          <cell r="D1552">
            <v>90</v>
          </cell>
          <cell r="E1552">
            <v>707</v>
          </cell>
          <cell r="F1552">
            <v>90</v>
          </cell>
          <cell r="G1552">
            <v>1768196</v>
          </cell>
          <cell r="H1552" t="str">
            <v>;;=SUM(F17:G17);</v>
          </cell>
          <cell r="I1552" t="str">
            <v>.</v>
          </cell>
        </row>
        <row r="1553">
          <cell r="A1553">
            <v>608</v>
          </cell>
          <cell r="B1553" t="str">
            <v>Philippines</v>
          </cell>
          <cell r="C1553">
            <v>1997</v>
          </cell>
          <cell r="D1553">
            <v>90</v>
          </cell>
          <cell r="E1553">
            <v>808</v>
          </cell>
          <cell r="F1553">
            <v>90</v>
          </cell>
          <cell r="G1553">
            <v>1739605</v>
          </cell>
          <cell r="H1553" t="str">
            <v>;;=SUM(F18:G18);</v>
          </cell>
          <cell r="I1553" t="str">
            <v>.</v>
          </cell>
        </row>
        <row r="1554">
          <cell r="A1554">
            <v>608</v>
          </cell>
          <cell r="B1554" t="str">
            <v>Philippines</v>
          </cell>
          <cell r="C1554">
            <v>1997</v>
          </cell>
          <cell r="D1554">
            <v>90</v>
          </cell>
          <cell r="E1554">
            <v>909</v>
          </cell>
          <cell r="F1554">
            <v>90</v>
          </cell>
          <cell r="G1554">
            <v>1710459</v>
          </cell>
          <cell r="H1554" t="str">
            <v>;;=SUM(F19:G19);</v>
          </cell>
          <cell r="I1554" t="str">
            <v>.</v>
          </cell>
        </row>
        <row r="1555">
          <cell r="A1555">
            <v>608</v>
          </cell>
          <cell r="B1555" t="str">
            <v>Philippines</v>
          </cell>
          <cell r="C1555">
            <v>1997</v>
          </cell>
          <cell r="D1555">
            <v>90</v>
          </cell>
          <cell r="E1555">
            <v>509</v>
          </cell>
          <cell r="F1555">
            <v>90</v>
          </cell>
          <cell r="G1555">
            <v>8837800</v>
          </cell>
          <cell r="H1555" t="str">
            <v>;;=SUM(F20:G20);</v>
          </cell>
          <cell r="I1555" t="str">
            <v>.</v>
          </cell>
        </row>
        <row r="1556">
          <cell r="A1556">
            <v>608</v>
          </cell>
          <cell r="B1556" t="str">
            <v>Philippines</v>
          </cell>
          <cell r="C1556">
            <v>1997</v>
          </cell>
          <cell r="D1556">
            <v>90</v>
          </cell>
          <cell r="E1556">
            <v>1010</v>
          </cell>
          <cell r="F1556">
            <v>90</v>
          </cell>
          <cell r="G1556">
            <v>1680775</v>
          </cell>
          <cell r="H1556" t="str">
            <v>;;=SUM(F21:G21);</v>
          </cell>
          <cell r="I1556" t="str">
            <v>.</v>
          </cell>
        </row>
        <row r="1557">
          <cell r="A1557">
            <v>608</v>
          </cell>
          <cell r="B1557" t="str">
            <v>Philippines</v>
          </cell>
          <cell r="C1557">
            <v>1997</v>
          </cell>
          <cell r="D1557">
            <v>90</v>
          </cell>
          <cell r="E1557">
            <v>1111</v>
          </cell>
          <cell r="F1557">
            <v>90</v>
          </cell>
          <cell r="G1557">
            <v>1650570</v>
          </cell>
          <cell r="H1557" t="str">
            <v>;;=SUM(F22:G22);</v>
          </cell>
          <cell r="I1557" t="str">
            <v>.</v>
          </cell>
        </row>
        <row r="1558">
          <cell r="A1558">
            <v>608</v>
          </cell>
          <cell r="B1558" t="str">
            <v>Philippines</v>
          </cell>
          <cell r="C1558">
            <v>1997</v>
          </cell>
          <cell r="D1558">
            <v>90</v>
          </cell>
          <cell r="E1558">
            <v>1212</v>
          </cell>
          <cell r="F1558">
            <v>90</v>
          </cell>
          <cell r="G1558">
            <v>1620234</v>
          </cell>
          <cell r="H1558" t="str">
            <v>;;=SUM(F23:G23);</v>
          </cell>
          <cell r="I1558" t="str">
            <v>.</v>
          </cell>
        </row>
        <row r="1559">
          <cell r="A1559">
            <v>608</v>
          </cell>
          <cell r="B1559" t="str">
            <v>Philippines</v>
          </cell>
          <cell r="C1559">
            <v>1997</v>
          </cell>
          <cell r="D1559">
            <v>90</v>
          </cell>
          <cell r="E1559">
            <v>1313</v>
          </cell>
          <cell r="F1559">
            <v>90</v>
          </cell>
          <cell r="G1559">
            <v>1589972</v>
          </cell>
          <cell r="H1559" t="str">
            <v>;;=SUM(F24:G24);</v>
          </cell>
          <cell r="I1559" t="str">
            <v>.</v>
          </cell>
        </row>
      </sheetData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arison"/>
      <sheetName val="Output"/>
      <sheetName val="Incomes 1"/>
      <sheetName val="Incomes 1a"/>
      <sheetName val="Incomes 1b"/>
      <sheetName val="Incomes 2"/>
      <sheetName val="Incomes 3"/>
      <sheetName val="NRRs 1"/>
      <sheetName val="NRRs 2"/>
      <sheetName val="NRRs 3"/>
      <sheetName val="Index 1"/>
      <sheetName val="Index 2"/>
      <sheetName val="Index 3"/>
      <sheetName val="Tax burden"/>
      <sheetName val="1970"/>
      <sheetName val="1971"/>
      <sheetName val="1972"/>
      <sheetName val="1973"/>
      <sheetName val="1974"/>
      <sheetName val="1975"/>
      <sheetName val="1976"/>
      <sheetName val="1977"/>
      <sheetName val="1978"/>
      <sheetName val="1979"/>
      <sheetName val="1980"/>
      <sheetName val="1981"/>
      <sheetName val="1982"/>
      <sheetName val="1983"/>
      <sheetName val="1984"/>
      <sheetName val="1985"/>
      <sheetName val="1986"/>
      <sheetName val="1987"/>
      <sheetName val="1988"/>
      <sheetName val="1989"/>
      <sheetName val="1990"/>
      <sheetName val="1991"/>
      <sheetName val="1992"/>
      <sheetName val="1993"/>
      <sheetName val="1994"/>
      <sheetName val="1995"/>
      <sheetName val="1996"/>
      <sheetName val="1997"/>
      <sheetName val="1998"/>
      <sheetName val="1999"/>
      <sheetName val="2000"/>
      <sheetName val="2001"/>
      <sheetName val="2002"/>
      <sheetName val="2003"/>
      <sheetName val="2004"/>
      <sheetName val="rba table"/>
    </sheetNames>
    <sheetDataSet>
      <sheetData sheetId="0">
        <row r="7">
          <cell r="B7" t="b">
            <v>1</v>
          </cell>
        </row>
      </sheetData>
      <sheetData sheetId="1">
        <row r="4">
          <cell r="C4">
            <v>1970</v>
          </cell>
        </row>
        <row r="5">
          <cell r="C5">
            <v>1971</v>
          </cell>
        </row>
        <row r="6">
          <cell r="C6">
            <v>1972</v>
          </cell>
        </row>
        <row r="7">
          <cell r="C7">
            <v>1973</v>
          </cell>
        </row>
        <row r="8">
          <cell r="C8">
            <v>1974</v>
          </cell>
        </row>
        <row r="9">
          <cell r="C9">
            <v>1975</v>
          </cell>
        </row>
        <row r="10">
          <cell r="C10">
            <v>1976</v>
          </cell>
        </row>
        <row r="11">
          <cell r="C11">
            <v>1977</v>
          </cell>
        </row>
        <row r="12">
          <cell r="C12">
            <v>1978</v>
          </cell>
        </row>
        <row r="13">
          <cell r="C13">
            <v>1979</v>
          </cell>
        </row>
        <row r="14">
          <cell r="C14">
            <v>1980</v>
          </cell>
        </row>
        <row r="15">
          <cell r="B15" t="str">
            <v>2004 dollars</v>
          </cell>
          <cell r="C15">
            <v>1981</v>
          </cell>
        </row>
        <row r="16">
          <cell r="C16">
            <v>1982</v>
          </cell>
        </row>
        <row r="17">
          <cell r="C17">
            <v>1983</v>
          </cell>
        </row>
        <row r="18">
          <cell r="C18">
            <v>1984</v>
          </cell>
        </row>
        <row r="19">
          <cell r="C19">
            <v>1985</v>
          </cell>
        </row>
        <row r="20">
          <cell r="C20">
            <v>1986</v>
          </cell>
        </row>
        <row r="21">
          <cell r="C21">
            <v>1987</v>
          </cell>
        </row>
        <row r="22">
          <cell r="C22">
            <v>1988</v>
          </cell>
        </row>
        <row r="23">
          <cell r="C23">
            <v>1989</v>
          </cell>
        </row>
        <row r="24">
          <cell r="C24">
            <v>1990</v>
          </cell>
        </row>
        <row r="25">
          <cell r="C25">
            <v>1991</v>
          </cell>
        </row>
        <row r="26">
          <cell r="C26">
            <v>1992</v>
          </cell>
        </row>
        <row r="27">
          <cell r="C27">
            <v>1993</v>
          </cell>
        </row>
        <row r="28">
          <cell r="C28">
            <v>1994</v>
          </cell>
        </row>
        <row r="29">
          <cell r="C29">
            <v>1995</v>
          </cell>
        </row>
        <row r="30">
          <cell r="C30">
            <v>1996</v>
          </cell>
        </row>
        <row r="31">
          <cell r="C31">
            <v>1997</v>
          </cell>
        </row>
        <row r="32">
          <cell r="C32">
            <v>1998</v>
          </cell>
        </row>
        <row r="33">
          <cell r="C33">
            <v>1999</v>
          </cell>
        </row>
        <row r="34">
          <cell r="C34">
            <v>2000</v>
          </cell>
        </row>
        <row r="35">
          <cell r="C35">
            <v>2001</v>
          </cell>
        </row>
        <row r="36">
          <cell r="C36">
            <v>2002</v>
          </cell>
        </row>
        <row r="37">
          <cell r="C37">
            <v>2003</v>
          </cell>
        </row>
        <row r="38">
          <cell r="C38">
            <v>2004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UTPUT-temp"/>
      <sheetName val="OUTPUT-2"/>
      <sheetName val="Sheet2"/>
      <sheetName val="BoxPlot2"/>
      <sheetName val="BoxPlot_Shifted"/>
      <sheetName val="Data_Shifted"/>
      <sheetName val="Data"/>
      <sheetName val="© Terms"/>
      <sheetName val="DATA GDPpc"/>
      <sheetName val="BoxPlot-template (2)"/>
      <sheetName val="PROCESS"/>
      <sheetName val="OUTPUT-1"/>
      <sheetName val="PROCESS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1">
          <cell r="I1">
            <v>140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gure5.1"/>
      <sheetName val="Data5.1"/>
      <sheetName val="Figure5.2"/>
      <sheetName val="Sheet1"/>
      <sheetName val="Data5.3a"/>
      <sheetName val="Data5.3b"/>
      <sheetName val="Figure5.4"/>
      <sheetName val="Figure5.5new"/>
      <sheetName val="Figure5.5old"/>
      <sheetName val="Figure5.6"/>
      <sheetName val="Table5.7a"/>
      <sheetName val="Figure5.7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>
        <row r="2">
          <cell r="B2" t="str">
            <v>COUNTRY</v>
          </cell>
          <cell r="C2" t="str">
            <v>SEC1GIRP</v>
          </cell>
          <cell r="D2" t="str">
            <v>Girls regular readers</v>
          </cell>
          <cell r="E2" t="str">
            <v>Boys regular readers</v>
          </cell>
          <cell r="G2" t="str">
            <v>C2GIRPCT</v>
          </cell>
          <cell r="H2" t="str">
            <v>SEC2GIRP</v>
          </cell>
          <cell r="I2" t="str">
            <v>C3GIRPCT</v>
          </cell>
          <cell r="J2" t="str">
            <v>SEC3GIRP</v>
          </cell>
          <cell r="K2" t="str">
            <v>C4GIRPCT</v>
          </cell>
          <cell r="L2" t="str">
            <v>SEC4GIRP</v>
          </cell>
          <cell r="M2" t="str">
            <v>C5GIRPCT</v>
          </cell>
          <cell r="N2" t="str">
            <v>SEC5GIRP</v>
          </cell>
          <cell r="O2" t="str">
            <v>C1BOYPCT</v>
          </cell>
          <cell r="P2" t="str">
            <v>SEC1BOYP</v>
          </cell>
          <cell r="Q2" t="str">
            <v>C2BOYPCT</v>
          </cell>
          <cell r="R2" t="str">
            <v>SEC2BOYP</v>
          </cell>
          <cell r="S2" t="str">
            <v>C3BOYPCT</v>
          </cell>
          <cell r="T2" t="str">
            <v>SEC3BOYP</v>
          </cell>
          <cell r="U2" t="str">
            <v>C4BOYPCT</v>
          </cell>
          <cell r="V2" t="str">
            <v>SEC4BOYP</v>
          </cell>
          <cell r="W2" t="str">
            <v>C5BOYPCT</v>
          </cell>
          <cell r="X2" t="str">
            <v>SEC5BOYP</v>
          </cell>
        </row>
        <row r="3">
          <cell r="B3" t="str">
            <v>0036</v>
          </cell>
          <cell r="C3">
            <v>0.48099999999999998</v>
          </cell>
          <cell r="D3">
            <v>62.091999999999999</v>
          </cell>
          <cell r="E3">
            <v>62.125</v>
          </cell>
          <cell r="G3">
            <v>14.53</v>
          </cell>
          <cell r="H3">
            <v>0.92300000000000004</v>
          </cell>
          <cell r="I3">
            <v>20.71</v>
          </cell>
          <cell r="J3">
            <v>1.026</v>
          </cell>
          <cell r="K3">
            <v>36.270000000000003</v>
          </cell>
          <cell r="L3">
            <v>1.272</v>
          </cell>
          <cell r="M3">
            <v>24.55</v>
          </cell>
          <cell r="N3">
            <v>1.1679999999999999</v>
          </cell>
          <cell r="O3">
            <v>8.36</v>
          </cell>
          <cell r="P3">
            <v>0.79300000000000004</v>
          </cell>
          <cell r="Q3">
            <v>14.03</v>
          </cell>
          <cell r="R3">
            <v>0.84499999999999997</v>
          </cell>
          <cell r="S3">
            <v>16.86</v>
          </cell>
          <cell r="T3">
            <v>0.98</v>
          </cell>
          <cell r="U3">
            <v>33.43</v>
          </cell>
          <cell r="V3">
            <v>1.375</v>
          </cell>
          <cell r="W3">
            <v>27.32</v>
          </cell>
          <cell r="X3">
            <v>1.2</v>
          </cell>
        </row>
        <row r="4">
          <cell r="B4" t="str">
            <v>0040</v>
          </cell>
          <cell r="C4">
            <v>0.33300000000000002</v>
          </cell>
          <cell r="D4">
            <v>68.372</v>
          </cell>
          <cell r="E4">
            <v>70.251000000000005</v>
          </cell>
          <cell r="G4">
            <v>9.15</v>
          </cell>
          <cell r="H4">
            <v>0.96699999999999997</v>
          </cell>
          <cell r="I4">
            <v>20.29</v>
          </cell>
          <cell r="J4">
            <v>0.80400000000000005</v>
          </cell>
          <cell r="K4">
            <v>35.89</v>
          </cell>
          <cell r="L4">
            <v>0.80200000000000005</v>
          </cell>
          <cell r="M4">
            <v>31.68</v>
          </cell>
          <cell r="N4">
            <v>1.18</v>
          </cell>
          <cell r="O4">
            <v>4.59</v>
          </cell>
          <cell r="P4">
            <v>0.42899999999999999</v>
          </cell>
          <cell r="Q4">
            <v>8.0399999999999991</v>
          </cell>
          <cell r="R4">
            <v>0.69799999999999995</v>
          </cell>
          <cell r="S4">
            <v>18.02</v>
          </cell>
          <cell r="T4">
            <v>0.87</v>
          </cell>
          <cell r="U4">
            <v>32.450000000000003</v>
          </cell>
          <cell r="V4">
            <v>0.90100000000000002</v>
          </cell>
          <cell r="W4">
            <v>36.9</v>
          </cell>
          <cell r="X4">
            <v>1.236</v>
          </cell>
        </row>
        <row r="5">
          <cell r="B5" t="str">
            <v>0056</v>
          </cell>
          <cell r="C5">
            <v>0.68300000000000005</v>
          </cell>
          <cell r="D5">
            <v>62.744999999999997</v>
          </cell>
          <cell r="E5">
            <v>64.037999999999997</v>
          </cell>
          <cell r="G5">
            <v>9.84</v>
          </cell>
          <cell r="H5">
            <v>0.68200000000000005</v>
          </cell>
          <cell r="I5">
            <v>22.27</v>
          </cell>
          <cell r="J5">
            <v>0.93200000000000005</v>
          </cell>
          <cell r="K5">
            <v>33.06</v>
          </cell>
          <cell r="L5">
            <v>1.2050000000000001</v>
          </cell>
          <cell r="M5">
            <v>28.48</v>
          </cell>
          <cell r="N5">
            <v>0.95899999999999996</v>
          </cell>
          <cell r="O5">
            <v>9.8800000000000008</v>
          </cell>
          <cell r="P5">
            <v>0.75800000000000001</v>
          </cell>
          <cell r="Q5">
            <v>9.4600000000000009</v>
          </cell>
          <cell r="R5">
            <v>0.60099999999999998</v>
          </cell>
          <cell r="S5">
            <v>17.63</v>
          </cell>
          <cell r="T5">
            <v>0.89400000000000002</v>
          </cell>
          <cell r="U5">
            <v>28.66</v>
          </cell>
          <cell r="V5">
            <v>0.998</v>
          </cell>
          <cell r="W5">
            <v>34.380000000000003</v>
          </cell>
          <cell r="X5">
            <v>1.0569999999999999</v>
          </cell>
        </row>
        <row r="6">
          <cell r="B6" t="str">
            <v>0076</v>
          </cell>
          <cell r="C6">
            <v>0.61499999999999999</v>
          </cell>
          <cell r="D6">
            <v>74.876000000000005</v>
          </cell>
          <cell r="E6">
            <v>64.326999999999998</v>
          </cell>
          <cell r="G6">
            <v>6.79</v>
          </cell>
          <cell r="H6">
            <v>0.89</v>
          </cell>
          <cell r="I6">
            <v>16.829999999999998</v>
          </cell>
          <cell r="J6">
            <v>1.024</v>
          </cell>
          <cell r="K6">
            <v>36.119999999999997</v>
          </cell>
          <cell r="L6">
            <v>1.5960000000000001</v>
          </cell>
          <cell r="M6">
            <v>37.159999999999997</v>
          </cell>
          <cell r="N6">
            <v>1.4810000000000001</v>
          </cell>
          <cell r="O6">
            <v>9.68</v>
          </cell>
          <cell r="P6">
            <v>1.046</v>
          </cell>
          <cell r="Q6">
            <v>11.7</v>
          </cell>
          <cell r="R6">
            <v>1.022</v>
          </cell>
          <cell r="S6">
            <v>16.079999999999998</v>
          </cell>
          <cell r="T6">
            <v>1.1639999999999999</v>
          </cell>
          <cell r="U6">
            <v>27.5</v>
          </cell>
          <cell r="V6">
            <v>1.7869999999999999</v>
          </cell>
          <cell r="W6">
            <v>35.04</v>
          </cell>
          <cell r="X6">
            <v>1.3260000000000001</v>
          </cell>
        </row>
        <row r="7">
          <cell r="B7" t="str">
            <v>0100</v>
          </cell>
          <cell r="C7">
            <v>0.33200000000000002</v>
          </cell>
          <cell r="D7">
            <v>85.975999999999999</v>
          </cell>
          <cell r="E7">
            <v>69.307000000000002</v>
          </cell>
          <cell r="G7">
            <v>4.1500000000000004</v>
          </cell>
          <cell r="H7">
            <v>0.58399999999999996</v>
          </cell>
          <cell r="I7">
            <v>9.83</v>
          </cell>
          <cell r="J7">
            <v>0.60199999999999998</v>
          </cell>
          <cell r="K7">
            <v>38.770000000000003</v>
          </cell>
          <cell r="L7">
            <v>1.3959999999999999</v>
          </cell>
          <cell r="M7">
            <v>45.81</v>
          </cell>
          <cell r="N7">
            <v>1.129</v>
          </cell>
          <cell r="O7">
            <v>5.86</v>
          </cell>
          <cell r="P7">
            <v>0.70699999999999996</v>
          </cell>
          <cell r="Q7">
            <v>9.57</v>
          </cell>
          <cell r="R7">
            <v>1.115</v>
          </cell>
          <cell r="S7">
            <v>16.64</v>
          </cell>
          <cell r="T7">
            <v>1.038</v>
          </cell>
          <cell r="U7">
            <v>35.03</v>
          </cell>
          <cell r="V7">
            <v>1.387</v>
          </cell>
          <cell r="W7">
            <v>32.89</v>
          </cell>
          <cell r="X7">
            <v>1.294</v>
          </cell>
        </row>
        <row r="8">
          <cell r="B8" t="str">
            <v>0124</v>
          </cell>
          <cell r="C8">
            <v>0.14399999999999999</v>
          </cell>
          <cell r="D8">
            <v>83.662999999999997</v>
          </cell>
          <cell r="E8">
            <v>76.305000000000007</v>
          </cell>
          <cell r="G8">
            <v>4.6399999999999997</v>
          </cell>
          <cell r="H8">
            <v>0.35399999999999998</v>
          </cell>
          <cell r="I8">
            <v>11.77</v>
          </cell>
          <cell r="J8">
            <v>0.70599999999999996</v>
          </cell>
          <cell r="K8">
            <v>36.68</v>
          </cell>
          <cell r="L8">
            <v>0.873</v>
          </cell>
          <cell r="M8">
            <v>46.11</v>
          </cell>
          <cell r="N8">
            <v>1.121</v>
          </cell>
          <cell r="O8">
            <v>3.46</v>
          </cell>
          <cell r="P8">
            <v>0.47299999999999998</v>
          </cell>
          <cell r="Q8">
            <v>7.76</v>
          </cell>
          <cell r="R8">
            <v>0.621</v>
          </cell>
          <cell r="S8">
            <v>13.41</v>
          </cell>
          <cell r="T8">
            <v>0.77200000000000002</v>
          </cell>
          <cell r="U8">
            <v>32.19</v>
          </cell>
          <cell r="V8">
            <v>0.93500000000000005</v>
          </cell>
          <cell r="W8">
            <v>43.18</v>
          </cell>
          <cell r="X8">
            <v>1.04</v>
          </cell>
        </row>
        <row r="9">
          <cell r="B9" t="str">
            <v>0156</v>
          </cell>
          <cell r="C9">
            <v>0.53300000000000003</v>
          </cell>
          <cell r="D9">
            <v>66.677000000000007</v>
          </cell>
          <cell r="E9">
            <v>64.335999999999999</v>
          </cell>
          <cell r="G9">
            <v>10.15</v>
          </cell>
          <cell r="H9">
            <v>0.73599999999999999</v>
          </cell>
          <cell r="I9">
            <v>19.350000000000001</v>
          </cell>
          <cell r="J9">
            <v>0.95699999999999996</v>
          </cell>
          <cell r="K9">
            <v>32.18</v>
          </cell>
          <cell r="L9">
            <v>1.2070000000000001</v>
          </cell>
          <cell r="M9">
            <v>33.29</v>
          </cell>
          <cell r="N9">
            <v>1.353</v>
          </cell>
          <cell r="O9">
            <v>11.09</v>
          </cell>
          <cell r="P9">
            <v>0.90200000000000002</v>
          </cell>
          <cell r="Q9">
            <v>10.61</v>
          </cell>
          <cell r="R9">
            <v>0.80500000000000005</v>
          </cell>
          <cell r="S9">
            <v>15.04</v>
          </cell>
          <cell r="T9">
            <v>0.93700000000000006</v>
          </cell>
          <cell r="U9">
            <v>26.95</v>
          </cell>
          <cell r="V9">
            <v>1.0860000000000001</v>
          </cell>
          <cell r="W9">
            <v>36.299999999999997</v>
          </cell>
          <cell r="X9">
            <v>1.175</v>
          </cell>
        </row>
        <row r="10">
          <cell r="B10" t="str">
            <v>0203</v>
          </cell>
          <cell r="C10">
            <v>0.46700000000000003</v>
          </cell>
          <cell r="D10">
            <v>38.375999999999998</v>
          </cell>
          <cell r="E10">
            <v>41.713999999999999</v>
          </cell>
          <cell r="G10">
            <v>30.7</v>
          </cell>
          <cell r="H10">
            <v>1.2130000000000001</v>
          </cell>
          <cell r="I10">
            <v>26.16</v>
          </cell>
          <cell r="J10">
            <v>0.92200000000000004</v>
          </cell>
          <cell r="K10">
            <v>27.4</v>
          </cell>
          <cell r="L10">
            <v>0.996</v>
          </cell>
          <cell r="M10">
            <v>9.98</v>
          </cell>
          <cell r="N10">
            <v>0.65900000000000003</v>
          </cell>
          <cell r="O10">
            <v>15.64</v>
          </cell>
          <cell r="P10">
            <v>0.82299999999999995</v>
          </cell>
          <cell r="Q10">
            <v>23.06</v>
          </cell>
          <cell r="R10">
            <v>1.0409999999999999</v>
          </cell>
          <cell r="S10">
            <v>20.5</v>
          </cell>
          <cell r="T10">
            <v>0.72099999999999997</v>
          </cell>
          <cell r="U10">
            <v>26.22</v>
          </cell>
          <cell r="V10">
            <v>0.92400000000000004</v>
          </cell>
          <cell r="W10">
            <v>14.57</v>
          </cell>
          <cell r="X10">
            <v>0.72299999999999998</v>
          </cell>
        </row>
        <row r="11">
          <cell r="B11" t="str">
            <v>0208</v>
          </cell>
          <cell r="C11">
            <v>0.24199999999999999</v>
          </cell>
          <cell r="D11">
            <v>84.061000000000007</v>
          </cell>
          <cell r="E11">
            <v>67.802000000000007</v>
          </cell>
          <cell r="G11">
            <v>3.8</v>
          </cell>
          <cell r="H11">
            <v>0.504</v>
          </cell>
          <cell r="I11">
            <v>11.72</v>
          </cell>
          <cell r="J11">
            <v>0.60199999999999998</v>
          </cell>
          <cell r="K11">
            <v>39.58</v>
          </cell>
          <cell r="L11">
            <v>1.091</v>
          </cell>
          <cell r="M11">
            <v>43.39</v>
          </cell>
          <cell r="N11">
            <v>1.127</v>
          </cell>
          <cell r="O11">
            <v>5.22</v>
          </cell>
          <cell r="P11">
            <v>0.434</v>
          </cell>
          <cell r="Q11">
            <v>9.4</v>
          </cell>
          <cell r="R11">
            <v>0.621</v>
          </cell>
          <cell r="S11">
            <v>18.62</v>
          </cell>
          <cell r="T11">
            <v>0.84099999999999997</v>
          </cell>
          <cell r="U11">
            <v>36.229999999999997</v>
          </cell>
          <cell r="V11">
            <v>1.042</v>
          </cell>
          <cell r="W11">
            <v>30.53</v>
          </cell>
          <cell r="X11">
            <v>1.212</v>
          </cell>
        </row>
        <row r="12">
          <cell r="B12" t="str">
            <v>0246</v>
          </cell>
          <cell r="C12">
            <v>0.63300000000000001</v>
          </cell>
          <cell r="D12">
            <v>76.158000000000001</v>
          </cell>
          <cell r="E12">
            <v>68.25</v>
          </cell>
          <cell r="G12">
            <v>5.66</v>
          </cell>
          <cell r="H12">
            <v>0.69</v>
          </cell>
          <cell r="I12">
            <v>14.42</v>
          </cell>
          <cell r="J12">
            <v>0.94699999999999995</v>
          </cell>
          <cell r="K12">
            <v>34.61</v>
          </cell>
          <cell r="L12">
            <v>1.488</v>
          </cell>
          <cell r="M12">
            <v>40.06</v>
          </cell>
          <cell r="N12">
            <v>1.4550000000000001</v>
          </cell>
          <cell r="O12">
            <v>9.9600000000000009</v>
          </cell>
          <cell r="P12">
            <v>0.877</v>
          </cell>
          <cell r="Q12">
            <v>9.4600000000000009</v>
          </cell>
          <cell r="R12">
            <v>0.72799999999999998</v>
          </cell>
          <cell r="S12">
            <v>13.58</v>
          </cell>
          <cell r="T12">
            <v>0.83</v>
          </cell>
          <cell r="U12">
            <v>26.68</v>
          </cell>
          <cell r="V12">
            <v>1.25</v>
          </cell>
          <cell r="W12">
            <v>40.32</v>
          </cell>
          <cell r="X12">
            <v>1.67</v>
          </cell>
        </row>
        <row r="13">
          <cell r="B13" t="str">
            <v>0250</v>
          </cell>
          <cell r="C13">
            <v>0.41599999999999998</v>
          </cell>
          <cell r="D13">
            <v>70.406000000000006</v>
          </cell>
          <cell r="E13">
            <v>75.094999999999999</v>
          </cell>
          <cell r="G13">
            <v>7.73</v>
          </cell>
          <cell r="H13">
            <v>0.58199999999999996</v>
          </cell>
          <cell r="I13">
            <v>19.3</v>
          </cell>
          <cell r="J13">
            <v>0.93400000000000005</v>
          </cell>
          <cell r="K13">
            <v>36.119999999999997</v>
          </cell>
          <cell r="L13">
            <v>1.216</v>
          </cell>
          <cell r="M13">
            <v>33.07</v>
          </cell>
          <cell r="N13">
            <v>1.1659999999999999</v>
          </cell>
          <cell r="O13">
            <v>5.29</v>
          </cell>
          <cell r="P13">
            <v>0.51300000000000001</v>
          </cell>
          <cell r="Q13">
            <v>7.64</v>
          </cell>
          <cell r="R13">
            <v>0.748</v>
          </cell>
          <cell r="S13">
            <v>13.22</v>
          </cell>
          <cell r="T13">
            <v>0.79</v>
          </cell>
          <cell r="U13">
            <v>32.72</v>
          </cell>
          <cell r="V13">
            <v>1.2450000000000001</v>
          </cell>
          <cell r="W13">
            <v>41.13</v>
          </cell>
          <cell r="X13">
            <v>1.159</v>
          </cell>
        </row>
        <row r="14">
          <cell r="B14" t="str">
            <v>0276</v>
          </cell>
          <cell r="C14">
            <v>0.38200000000000001</v>
          </cell>
          <cell r="D14">
            <v>65.771000000000001</v>
          </cell>
          <cell r="E14">
            <v>58.941000000000003</v>
          </cell>
          <cell r="G14">
            <v>9.9499999999999993</v>
          </cell>
          <cell r="H14">
            <v>0.86899999999999999</v>
          </cell>
          <cell r="I14">
            <v>21.93</v>
          </cell>
          <cell r="J14">
            <v>0.88</v>
          </cell>
          <cell r="K14">
            <v>36.19</v>
          </cell>
          <cell r="L14">
            <v>0.88100000000000001</v>
          </cell>
          <cell r="M14">
            <v>28.7</v>
          </cell>
          <cell r="N14">
            <v>1.222</v>
          </cell>
          <cell r="O14">
            <v>8.86</v>
          </cell>
          <cell r="P14">
            <v>0.64700000000000002</v>
          </cell>
          <cell r="Q14">
            <v>13.44</v>
          </cell>
          <cell r="R14">
            <v>0.79200000000000004</v>
          </cell>
          <cell r="S14">
            <v>19.739999999999998</v>
          </cell>
          <cell r="T14">
            <v>1.105</v>
          </cell>
          <cell r="U14">
            <v>33.26</v>
          </cell>
          <cell r="V14">
            <v>0.98099999999999998</v>
          </cell>
          <cell r="W14">
            <v>24.7</v>
          </cell>
          <cell r="X14">
            <v>1.069</v>
          </cell>
        </row>
        <row r="15">
          <cell r="B15" t="str">
            <v>0300</v>
          </cell>
          <cell r="C15">
            <v>0.749</v>
          </cell>
          <cell r="D15">
            <v>73.361000000000004</v>
          </cell>
          <cell r="E15">
            <v>65.010999999999996</v>
          </cell>
          <cell r="G15">
            <v>7.95</v>
          </cell>
          <cell r="H15">
            <v>0.63400000000000001</v>
          </cell>
          <cell r="I15">
            <v>14.22</v>
          </cell>
          <cell r="J15">
            <v>0.84499999999999997</v>
          </cell>
          <cell r="K15">
            <v>33.97</v>
          </cell>
          <cell r="L15">
            <v>1.0109999999999999</v>
          </cell>
          <cell r="M15">
            <v>38.380000000000003</v>
          </cell>
          <cell r="N15">
            <v>1.069</v>
          </cell>
          <cell r="O15">
            <v>10.89</v>
          </cell>
          <cell r="P15">
            <v>0.7</v>
          </cell>
          <cell r="Q15">
            <v>12.15</v>
          </cell>
          <cell r="R15">
            <v>0.66400000000000003</v>
          </cell>
          <cell r="S15">
            <v>12.85</v>
          </cell>
          <cell r="T15">
            <v>0.63500000000000001</v>
          </cell>
          <cell r="U15">
            <v>31.26</v>
          </cell>
          <cell r="V15">
            <v>0.90100000000000002</v>
          </cell>
          <cell r="W15">
            <v>32.85</v>
          </cell>
          <cell r="X15">
            <v>0.73799999999999999</v>
          </cell>
        </row>
        <row r="16">
          <cell r="B16" t="str">
            <v>0348</v>
          </cell>
          <cell r="C16">
            <v>0.28999999999999998</v>
          </cell>
          <cell r="D16">
            <v>79.131</v>
          </cell>
          <cell r="E16">
            <v>65.513000000000005</v>
          </cell>
          <cell r="G16">
            <v>7.03</v>
          </cell>
          <cell r="H16">
            <v>0.52800000000000002</v>
          </cell>
          <cell r="I16">
            <v>13.12</v>
          </cell>
          <cell r="J16">
            <v>0.64700000000000002</v>
          </cell>
          <cell r="K16">
            <v>34.33</v>
          </cell>
          <cell r="L16">
            <v>1.0509999999999999</v>
          </cell>
          <cell r="M16">
            <v>43.75</v>
          </cell>
          <cell r="N16">
            <v>1.1220000000000001</v>
          </cell>
          <cell r="O16">
            <v>8.01</v>
          </cell>
          <cell r="P16">
            <v>0.73</v>
          </cell>
          <cell r="Q16">
            <v>14.45</v>
          </cell>
          <cell r="R16">
            <v>1</v>
          </cell>
          <cell r="S16">
            <v>13.17</v>
          </cell>
          <cell r="T16">
            <v>0.77400000000000002</v>
          </cell>
          <cell r="U16">
            <v>30.43</v>
          </cell>
          <cell r="V16">
            <v>1.143</v>
          </cell>
          <cell r="W16">
            <v>33.94</v>
          </cell>
          <cell r="X16">
            <v>1.169</v>
          </cell>
        </row>
        <row r="17">
          <cell r="B17" t="str">
            <v>0372</v>
          </cell>
          <cell r="C17">
            <v>1.7390000000000001</v>
          </cell>
          <cell r="D17">
            <v>75.647000000000006</v>
          </cell>
          <cell r="E17">
            <v>74.197000000000003</v>
          </cell>
          <cell r="G17">
            <v>7.2</v>
          </cell>
          <cell r="H17">
            <v>2.0819999999999999</v>
          </cell>
          <cell r="I17">
            <v>17.559999999999999</v>
          </cell>
          <cell r="J17">
            <v>3.0579999999999998</v>
          </cell>
          <cell r="K17">
            <v>34.880000000000003</v>
          </cell>
          <cell r="L17">
            <v>3.7170000000000001</v>
          </cell>
          <cell r="M17">
            <v>37.049999999999997</v>
          </cell>
          <cell r="N17">
            <v>3.734</v>
          </cell>
          <cell r="O17">
            <v>8.69</v>
          </cell>
          <cell r="P17">
            <v>2.4889999999999999</v>
          </cell>
          <cell r="Q17">
            <v>8.59</v>
          </cell>
          <cell r="R17">
            <v>2.36</v>
          </cell>
          <cell r="S17">
            <v>12.33</v>
          </cell>
          <cell r="T17">
            <v>2.6840000000000002</v>
          </cell>
          <cell r="U17">
            <v>37.119999999999997</v>
          </cell>
          <cell r="V17">
            <v>3.8069999999999999</v>
          </cell>
          <cell r="W17">
            <v>33.270000000000003</v>
          </cell>
          <cell r="X17">
            <v>3.714</v>
          </cell>
        </row>
        <row r="18">
          <cell r="B18" t="str">
            <v>0380</v>
          </cell>
          <cell r="C18">
            <v>0.47599999999999998</v>
          </cell>
          <cell r="D18">
            <v>73.331999999999994</v>
          </cell>
          <cell r="E18">
            <v>60.401000000000003</v>
          </cell>
          <cell r="G18">
            <v>8.0299999999999994</v>
          </cell>
          <cell r="H18">
            <v>0.59399999999999997</v>
          </cell>
          <cell r="I18">
            <v>15.31</v>
          </cell>
          <cell r="J18">
            <v>0.68200000000000005</v>
          </cell>
          <cell r="K18">
            <v>31.64</v>
          </cell>
          <cell r="L18">
            <v>0.78200000000000003</v>
          </cell>
          <cell r="M18">
            <v>40.909999999999997</v>
          </cell>
          <cell r="N18">
            <v>1.028</v>
          </cell>
          <cell r="O18">
            <v>11.36</v>
          </cell>
          <cell r="P18">
            <v>0.93300000000000005</v>
          </cell>
          <cell r="Q18">
            <v>11.83</v>
          </cell>
          <cell r="R18">
            <v>0.77500000000000002</v>
          </cell>
          <cell r="S18">
            <v>17.27</v>
          </cell>
          <cell r="T18">
            <v>0.80100000000000005</v>
          </cell>
          <cell r="U18">
            <v>25.66</v>
          </cell>
          <cell r="V18">
            <v>0.86099999999999999</v>
          </cell>
          <cell r="W18">
            <v>33.880000000000003</v>
          </cell>
          <cell r="X18">
            <v>1.1060000000000001</v>
          </cell>
        </row>
        <row r="19">
          <cell r="B19" t="str">
            <v>0392</v>
          </cell>
          <cell r="C19">
            <v>0.155</v>
          </cell>
          <cell r="D19">
            <v>72.430999999999997</v>
          </cell>
          <cell r="E19">
            <v>62.707999999999998</v>
          </cell>
          <cell r="G19">
            <v>6.83</v>
          </cell>
          <cell r="H19">
            <v>0.34799999999999998</v>
          </cell>
          <cell r="I19">
            <v>19.64</v>
          </cell>
          <cell r="J19">
            <v>0.48199999999999998</v>
          </cell>
          <cell r="K19">
            <v>37.619999999999997</v>
          </cell>
          <cell r="L19">
            <v>0.64100000000000001</v>
          </cell>
          <cell r="M19">
            <v>34.17</v>
          </cell>
          <cell r="N19">
            <v>0.69899999999999995</v>
          </cell>
          <cell r="O19">
            <v>6.49</v>
          </cell>
          <cell r="P19">
            <v>0.30099999999999999</v>
          </cell>
          <cell r="Q19">
            <v>11.13</v>
          </cell>
          <cell r="R19">
            <v>0.36699999999999999</v>
          </cell>
          <cell r="S19">
            <v>20.18</v>
          </cell>
          <cell r="T19">
            <v>0.48799999999999999</v>
          </cell>
          <cell r="U19">
            <v>33.1</v>
          </cell>
          <cell r="V19">
            <v>0.498</v>
          </cell>
          <cell r="W19">
            <v>29.11</v>
          </cell>
          <cell r="X19">
            <v>0.67700000000000005</v>
          </cell>
        </row>
        <row r="20">
          <cell r="B20" t="str">
            <v>0410</v>
          </cell>
          <cell r="C20">
            <v>0.59</v>
          </cell>
          <cell r="D20">
            <v>86.777000000000001</v>
          </cell>
          <cell r="E20">
            <v>73.92</v>
          </cell>
          <cell r="G20">
            <v>3.82</v>
          </cell>
          <cell r="H20">
            <v>0.65700000000000003</v>
          </cell>
          <cell r="I20">
            <v>8.69</v>
          </cell>
          <cell r="J20">
            <v>1.046</v>
          </cell>
          <cell r="K20">
            <v>37.1</v>
          </cell>
          <cell r="L20">
            <v>1.417</v>
          </cell>
          <cell r="M20">
            <v>48.26</v>
          </cell>
          <cell r="N20">
            <v>1.246</v>
          </cell>
          <cell r="O20">
            <v>10.33</v>
          </cell>
          <cell r="P20">
            <v>1.0549999999999999</v>
          </cell>
          <cell r="Q20">
            <v>6.25</v>
          </cell>
          <cell r="R20">
            <v>0.82799999999999996</v>
          </cell>
          <cell r="S20">
            <v>10.99</v>
          </cell>
          <cell r="T20">
            <v>0.96299999999999997</v>
          </cell>
          <cell r="U20">
            <v>33.729999999999997</v>
          </cell>
          <cell r="V20">
            <v>1.49</v>
          </cell>
          <cell r="W20">
            <v>38.700000000000003</v>
          </cell>
          <cell r="X20">
            <v>1.6679999999999999</v>
          </cell>
        </row>
        <row r="21">
          <cell r="B21" t="str">
            <v>0438</v>
          </cell>
          <cell r="C21">
            <v>0.30199999999999999</v>
          </cell>
          <cell r="D21">
            <v>78.974000000000004</v>
          </cell>
          <cell r="E21">
            <v>62.587000000000003</v>
          </cell>
          <cell r="G21">
            <v>4.04</v>
          </cell>
          <cell r="H21">
            <v>0.49399999999999999</v>
          </cell>
          <cell r="I21">
            <v>16.64</v>
          </cell>
          <cell r="J21">
            <v>0.88400000000000001</v>
          </cell>
          <cell r="K21">
            <v>40.61</v>
          </cell>
          <cell r="L21">
            <v>1.3640000000000001</v>
          </cell>
          <cell r="M21">
            <v>37</v>
          </cell>
          <cell r="N21">
            <v>1.2869999999999999</v>
          </cell>
          <cell r="O21">
            <v>9.2899999999999991</v>
          </cell>
          <cell r="P21">
            <v>0.71799999999999997</v>
          </cell>
          <cell r="Q21">
            <v>11.47</v>
          </cell>
          <cell r="R21">
            <v>0.65400000000000003</v>
          </cell>
          <cell r="S21">
            <v>17.89</v>
          </cell>
          <cell r="T21">
            <v>0.9</v>
          </cell>
          <cell r="U21">
            <v>33.85</v>
          </cell>
          <cell r="V21">
            <v>1.2370000000000001</v>
          </cell>
          <cell r="W21">
            <v>27.5</v>
          </cell>
          <cell r="X21">
            <v>1.3049999999999999</v>
          </cell>
        </row>
        <row r="22">
          <cell r="B22" t="str">
            <v>0442</v>
          </cell>
          <cell r="C22">
            <v>0.41599999999999998</v>
          </cell>
          <cell r="D22">
            <v>67.548000000000002</v>
          </cell>
          <cell r="E22">
            <v>57.097999999999999</v>
          </cell>
          <cell r="G22">
            <v>12.14</v>
          </cell>
          <cell r="H22">
            <v>0.81399999999999995</v>
          </cell>
          <cell r="I22">
            <v>17.690000000000001</v>
          </cell>
          <cell r="J22">
            <v>0.878</v>
          </cell>
          <cell r="K22">
            <v>35.01</v>
          </cell>
          <cell r="L22">
            <v>1.0980000000000001</v>
          </cell>
          <cell r="M22">
            <v>31.44</v>
          </cell>
          <cell r="N22">
            <v>1.2290000000000001</v>
          </cell>
          <cell r="O22">
            <v>11.11</v>
          </cell>
          <cell r="P22">
            <v>0.73699999999999999</v>
          </cell>
          <cell r="Q22">
            <v>15.21</v>
          </cell>
          <cell r="R22">
            <v>0.78100000000000003</v>
          </cell>
          <cell r="S22">
            <v>17.579999999999998</v>
          </cell>
          <cell r="T22">
            <v>0.82099999999999995</v>
          </cell>
          <cell r="U22">
            <v>28.14</v>
          </cell>
          <cell r="V22">
            <v>0.998</v>
          </cell>
          <cell r="W22">
            <v>27.96</v>
          </cell>
          <cell r="X22">
            <v>1.0249999999999999</v>
          </cell>
        </row>
        <row r="23">
          <cell r="B23" t="str">
            <v>0528</v>
          </cell>
          <cell r="C23">
            <v>0.41799999999999998</v>
          </cell>
          <cell r="D23">
            <v>72.591999999999999</v>
          </cell>
          <cell r="E23">
            <v>47.674999999999997</v>
          </cell>
          <cell r="G23">
            <v>13.82</v>
          </cell>
          <cell r="H23">
            <v>0.93</v>
          </cell>
          <cell r="I23">
            <v>11.79</v>
          </cell>
          <cell r="J23">
            <v>0.82699999999999996</v>
          </cell>
          <cell r="K23">
            <v>28.44</v>
          </cell>
          <cell r="L23">
            <v>1.1319999999999999</v>
          </cell>
          <cell r="M23">
            <v>43.02</v>
          </cell>
          <cell r="N23">
            <v>1.298</v>
          </cell>
          <cell r="O23">
            <v>9.81</v>
          </cell>
          <cell r="P23">
            <v>1.004</v>
          </cell>
          <cell r="Q23">
            <v>25.03</v>
          </cell>
          <cell r="R23">
            <v>1.385</v>
          </cell>
          <cell r="S23">
            <v>18.809999999999999</v>
          </cell>
          <cell r="T23">
            <v>1.198</v>
          </cell>
          <cell r="U23">
            <v>27.51</v>
          </cell>
          <cell r="V23">
            <v>1.335</v>
          </cell>
          <cell r="W23">
            <v>18.829999999999998</v>
          </cell>
          <cell r="X23">
            <v>1.2250000000000001</v>
          </cell>
        </row>
        <row r="24">
          <cell r="B24" t="str">
            <v>0554</v>
          </cell>
          <cell r="C24">
            <v>0.90900000000000003</v>
          </cell>
          <cell r="D24">
            <v>49.883000000000003</v>
          </cell>
          <cell r="E24">
            <v>44.83</v>
          </cell>
          <cell r="G24">
            <v>25.17</v>
          </cell>
          <cell r="H24">
            <v>1.03</v>
          </cell>
          <cell r="I24">
            <v>17.190000000000001</v>
          </cell>
          <cell r="J24">
            <v>0.871</v>
          </cell>
          <cell r="K24">
            <v>29.07</v>
          </cell>
          <cell r="L24">
            <v>0.98299999999999998</v>
          </cell>
          <cell r="M24">
            <v>19.829999999999998</v>
          </cell>
          <cell r="N24">
            <v>1.046</v>
          </cell>
          <cell r="O24">
            <v>10.42</v>
          </cell>
          <cell r="P24">
            <v>0.81899999999999995</v>
          </cell>
          <cell r="Q24">
            <v>29.55</v>
          </cell>
          <cell r="R24">
            <v>1.1819999999999999</v>
          </cell>
          <cell r="S24">
            <v>16.28</v>
          </cell>
          <cell r="T24">
            <v>0.92300000000000004</v>
          </cell>
          <cell r="U24">
            <v>26.59</v>
          </cell>
          <cell r="V24">
            <v>1.08</v>
          </cell>
          <cell r="W24">
            <v>17.16</v>
          </cell>
          <cell r="X24">
            <v>0.874</v>
          </cell>
        </row>
        <row r="25">
          <cell r="B25" t="str">
            <v>0578</v>
          </cell>
          <cell r="C25">
            <v>0.46800000000000003</v>
          </cell>
          <cell r="D25">
            <v>77.010999999999996</v>
          </cell>
          <cell r="E25">
            <v>68.736000000000004</v>
          </cell>
          <cell r="G25">
            <v>8</v>
          </cell>
          <cell r="H25">
            <v>0.70799999999999996</v>
          </cell>
          <cell r="I25">
            <v>11.92</v>
          </cell>
          <cell r="J25">
            <v>0.83899999999999997</v>
          </cell>
          <cell r="K25">
            <v>33.909999999999997</v>
          </cell>
          <cell r="L25">
            <v>1.101</v>
          </cell>
          <cell r="M25">
            <v>42</v>
          </cell>
          <cell r="N25">
            <v>1.389</v>
          </cell>
          <cell r="O25">
            <v>9.7100000000000009</v>
          </cell>
          <cell r="P25">
            <v>0.96799999999999997</v>
          </cell>
          <cell r="Q25">
            <v>10.029999999999999</v>
          </cell>
          <cell r="R25">
            <v>0.68100000000000005</v>
          </cell>
          <cell r="S25">
            <v>12.43</v>
          </cell>
          <cell r="T25">
            <v>0.66600000000000004</v>
          </cell>
          <cell r="U25">
            <v>25.96</v>
          </cell>
          <cell r="V25">
            <v>0.90600000000000003</v>
          </cell>
          <cell r="W25">
            <v>41.87</v>
          </cell>
          <cell r="X25">
            <v>1.302</v>
          </cell>
        </row>
        <row r="26">
          <cell r="B26" t="str">
            <v>0643</v>
          </cell>
          <cell r="C26">
            <v>0.374</v>
          </cell>
          <cell r="D26">
            <v>76.427999999999997</v>
          </cell>
          <cell r="E26">
            <v>62.470999999999997</v>
          </cell>
          <cell r="G26">
            <v>6.11</v>
          </cell>
          <cell r="H26">
            <v>0.50900000000000001</v>
          </cell>
          <cell r="I26">
            <v>15.83</v>
          </cell>
          <cell r="J26">
            <v>0.82099999999999995</v>
          </cell>
          <cell r="K26">
            <v>40.619999999999997</v>
          </cell>
          <cell r="L26">
            <v>1.038</v>
          </cell>
          <cell r="M26">
            <v>34.770000000000003</v>
          </cell>
          <cell r="N26">
            <v>1.0589999999999999</v>
          </cell>
          <cell r="O26">
            <v>12.45</v>
          </cell>
          <cell r="P26">
            <v>0.72</v>
          </cell>
          <cell r="Q26">
            <v>9.85</v>
          </cell>
          <cell r="R26">
            <v>0.73299999999999998</v>
          </cell>
          <cell r="S26">
            <v>16.190000000000001</v>
          </cell>
          <cell r="T26">
            <v>0.80800000000000005</v>
          </cell>
          <cell r="U26">
            <v>28.08</v>
          </cell>
          <cell r="V26">
            <v>0.97099999999999997</v>
          </cell>
          <cell r="W26">
            <v>33.42</v>
          </cell>
          <cell r="X26">
            <v>1.071</v>
          </cell>
        </row>
        <row r="27">
          <cell r="B27" t="str">
            <v>0724</v>
          </cell>
          <cell r="C27">
            <v>0.28699999999999998</v>
          </cell>
          <cell r="D27">
            <v>80.433000000000007</v>
          </cell>
          <cell r="E27">
            <v>70.543000000000006</v>
          </cell>
          <cell r="G27">
            <v>5.32</v>
          </cell>
          <cell r="H27">
            <v>0.48799999999999999</v>
          </cell>
          <cell r="I27">
            <v>13.6</v>
          </cell>
          <cell r="J27">
            <v>0.93300000000000005</v>
          </cell>
          <cell r="K27">
            <v>42.25</v>
          </cell>
          <cell r="L27">
            <v>1.353</v>
          </cell>
          <cell r="M27">
            <v>36.83</v>
          </cell>
          <cell r="N27">
            <v>1.268</v>
          </cell>
          <cell r="O27">
            <v>8.07</v>
          </cell>
          <cell r="P27">
            <v>0.67200000000000004</v>
          </cell>
          <cell r="Q27">
            <v>8.86</v>
          </cell>
          <cell r="R27">
            <v>0.69299999999999995</v>
          </cell>
          <cell r="S27">
            <v>13.93</v>
          </cell>
          <cell r="T27">
            <v>0.91900000000000004</v>
          </cell>
          <cell r="U27">
            <v>38.07</v>
          </cell>
          <cell r="V27">
            <v>1.393</v>
          </cell>
          <cell r="W27">
            <v>31.08</v>
          </cell>
          <cell r="X27">
            <v>1.3819999999999999</v>
          </cell>
        </row>
        <row r="28">
          <cell r="B28" t="str">
            <v>0752</v>
          </cell>
          <cell r="C28">
            <v>0.35299999999999998</v>
          </cell>
          <cell r="D28">
            <v>81.864999999999995</v>
          </cell>
          <cell r="E28">
            <v>83.534999999999997</v>
          </cell>
          <cell r="G28">
            <v>3.92</v>
          </cell>
          <cell r="H28">
            <v>0.46300000000000002</v>
          </cell>
          <cell r="I28">
            <v>11.5</v>
          </cell>
          <cell r="J28">
            <v>0.65700000000000003</v>
          </cell>
          <cell r="K28">
            <v>31.14</v>
          </cell>
          <cell r="L28">
            <v>0.90500000000000003</v>
          </cell>
          <cell r="M28">
            <v>49.82</v>
          </cell>
          <cell r="N28">
            <v>1.1830000000000001</v>
          </cell>
          <cell r="O28">
            <v>5.71</v>
          </cell>
          <cell r="P28">
            <v>0.56899999999999995</v>
          </cell>
          <cell r="Q28">
            <v>4.1399999999999997</v>
          </cell>
          <cell r="R28">
            <v>0.41199999999999998</v>
          </cell>
          <cell r="S28">
            <v>7.46</v>
          </cell>
          <cell r="T28">
            <v>0.53</v>
          </cell>
          <cell r="U28">
            <v>25.42</v>
          </cell>
          <cell r="V28">
            <v>0.83499999999999996</v>
          </cell>
          <cell r="W28">
            <v>57.28</v>
          </cell>
          <cell r="X28">
            <v>1.1120000000000001</v>
          </cell>
        </row>
        <row r="29">
          <cell r="B29" t="str">
            <v>0826</v>
          </cell>
          <cell r="C29">
            <v>0.46700000000000003</v>
          </cell>
          <cell r="D29">
            <v>69.33</v>
          </cell>
          <cell r="E29">
            <v>64.242999999999995</v>
          </cell>
          <cell r="G29">
            <v>9.41</v>
          </cell>
          <cell r="H29">
            <v>0.63</v>
          </cell>
          <cell r="I29">
            <v>18.09</v>
          </cell>
          <cell r="J29">
            <v>0.81299999999999994</v>
          </cell>
          <cell r="K29">
            <v>37.56</v>
          </cell>
          <cell r="L29">
            <v>1.07</v>
          </cell>
          <cell r="M29">
            <v>30.7</v>
          </cell>
          <cell r="N29">
            <v>1.175</v>
          </cell>
          <cell r="O29">
            <v>9.31</v>
          </cell>
          <cell r="P29">
            <v>0.76500000000000001</v>
          </cell>
          <cell r="Q29">
            <v>9.7799999999999994</v>
          </cell>
          <cell r="R29">
            <v>0.69899999999999995</v>
          </cell>
          <cell r="S29">
            <v>17.75</v>
          </cell>
          <cell r="T29">
            <v>1.35</v>
          </cell>
          <cell r="U29">
            <v>34.28</v>
          </cell>
          <cell r="V29">
            <v>1.093</v>
          </cell>
          <cell r="W29">
            <v>28.87</v>
          </cell>
          <cell r="X29">
            <v>1.1559999999999999</v>
          </cell>
        </row>
        <row r="30">
          <cell r="B30" t="str">
            <v>0840</v>
          </cell>
          <cell r="C30">
            <v>0.33400000000000002</v>
          </cell>
          <cell r="D30">
            <v>71.323999999999998</v>
          </cell>
          <cell r="E30">
            <v>71.742000000000004</v>
          </cell>
          <cell r="G30">
            <v>7.38</v>
          </cell>
          <cell r="H30">
            <v>0.60699999999999998</v>
          </cell>
          <cell r="I30">
            <v>20.97</v>
          </cell>
          <cell r="J30">
            <v>1.071</v>
          </cell>
          <cell r="K30">
            <v>39.29</v>
          </cell>
          <cell r="L30">
            <v>1.234</v>
          </cell>
          <cell r="M30">
            <v>30.8</v>
          </cell>
          <cell r="N30">
            <v>1.2310000000000001</v>
          </cell>
          <cell r="O30">
            <v>4.29</v>
          </cell>
          <cell r="P30">
            <v>0.53600000000000003</v>
          </cell>
          <cell r="Q30">
            <v>9.18</v>
          </cell>
          <cell r="R30">
            <v>0.69399999999999995</v>
          </cell>
          <cell r="S30">
            <v>16.04</v>
          </cell>
          <cell r="T30">
            <v>0.84299999999999997</v>
          </cell>
          <cell r="U30">
            <v>36.659999999999997</v>
          </cell>
          <cell r="V30">
            <v>1.252</v>
          </cell>
          <cell r="W30">
            <v>33.83</v>
          </cell>
          <cell r="X30">
            <v>1.347</v>
          </cell>
        </row>
      </sheetData>
      <sheetData sheetId="10"/>
      <sheetData sheetId="1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ents"/>
      <sheetName val="T_A4.1"/>
      <sheetName val="T_A4.2"/>
      <sheetName val="T_A4.3"/>
      <sheetName val="T_A4.4"/>
      <sheetName val="T_A4.5"/>
      <sheetName val="Data Table A4.5"/>
      <sheetName val="T_A4.6"/>
      <sheetName val="T_A4.3a (non adjusted)"/>
      <sheetName val="T_A4.7 (Web)"/>
      <sheetName val="T_A4.8 (Web)"/>
      <sheetName val="Data_CA4.1"/>
      <sheetName val="C_A4.1"/>
      <sheetName val="Data_CA4.2"/>
      <sheetName val="C_A4.2"/>
      <sheetName val="Data_CA4.3"/>
      <sheetName val="C_A4.3"/>
      <sheetName val="Data C_A4.4"/>
      <sheetName val="C_A4.4"/>
      <sheetName val="Data C_A4.5"/>
      <sheetName val="C_A4.5"/>
      <sheetName val="Country"/>
      <sheetName val="Data C_A4.6"/>
      <sheetName val="T_Extracted Texts_11 June"/>
      <sheetName val="Contents French"/>
      <sheetName val="T_A4.1 French"/>
      <sheetName val="T_A4.2 French"/>
      <sheetName val="T_A4.3 French"/>
      <sheetName val="T_A4.4 French"/>
      <sheetName val="T_A4.5 French"/>
      <sheetName val="T_A4.6 French"/>
      <sheetName val="T_A4.7 (Web) French"/>
      <sheetName val="T_A4.8 (Web) French"/>
      <sheetName val="Extracted Texts"/>
      <sheetName val="C_A4.1 French"/>
      <sheetName val="C_A4.2 French"/>
      <sheetName val="C_A4.3 French"/>
      <sheetName val="C_A4.4 French"/>
      <sheetName val="C_A4.5 French"/>
      <sheetName val="C_A4.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5">
          <cell r="C5" t="str">
            <v>All fields</v>
          </cell>
          <cell r="D5" t="str">
            <v xml:space="preserve"> Education</v>
          </cell>
          <cell r="E5" t="str">
            <v xml:space="preserve"> Humanities and arts </v>
          </cell>
          <cell r="F5" t="str">
            <v xml:space="preserve"> Health and welfare </v>
          </cell>
          <cell r="G5" t="str">
            <v xml:space="preserve"> Social sciences, business and law </v>
          </cell>
          <cell r="H5" t="str">
            <v xml:space="preserve"> Services </v>
          </cell>
          <cell r="I5" t="str">
            <v xml:space="preserve"> Engineering, manufacturing and construction </v>
          </cell>
          <cell r="J5" t="str">
            <v>Sciences</v>
          </cell>
          <cell r="K5" t="str">
            <v xml:space="preserve"> Life sciences</v>
          </cell>
          <cell r="L5" t="str">
            <v>Physical sciences</v>
          </cell>
          <cell r="M5" t="str">
            <v>Mathematics and statistics</v>
          </cell>
          <cell r="N5" t="str">
            <v>Computing</v>
          </cell>
          <cell r="O5" t="str">
            <v xml:space="preserve"> Agriculture </v>
          </cell>
        </row>
        <row r="8">
          <cell r="A8" t="str">
            <v>Australia</v>
          </cell>
          <cell r="B8">
            <v>1</v>
          </cell>
          <cell r="C8">
            <v>56.678196939119402</v>
          </cell>
          <cell r="D8">
            <v>74.554174067495595</v>
          </cell>
          <cell r="E8">
            <v>63.803251121076201</v>
          </cell>
          <cell r="F8">
            <v>75.267628285671194</v>
          </cell>
          <cell r="G8">
            <v>53.937786055010399</v>
          </cell>
          <cell r="H8">
            <v>55.010048808498397</v>
          </cell>
          <cell r="I8">
            <v>24.3097396133494</v>
          </cell>
          <cell r="J8">
            <v>37.311997538177501</v>
          </cell>
          <cell r="K8">
            <v>55.146883209935503</v>
          </cell>
          <cell r="L8">
            <v>48.051685846961398</v>
          </cell>
          <cell r="M8">
            <v>39.891696750902497</v>
          </cell>
          <cell r="N8">
            <v>19.573992957141598</v>
          </cell>
          <cell r="O8">
            <v>55.354371443352299</v>
          </cell>
        </row>
        <row r="9">
          <cell r="A9" t="str">
            <v>Austria</v>
          </cell>
          <cell r="C9">
            <v>53.085999546176502</v>
          </cell>
          <cell r="D9">
            <v>78.690344062153201</v>
          </cell>
          <cell r="E9">
            <v>66.417233560090693</v>
          </cell>
          <cell r="F9">
            <v>66.064463149250699</v>
          </cell>
          <cell r="G9">
            <v>55.975431412693801</v>
          </cell>
          <cell r="H9">
            <v>44.467005076142101</v>
          </cell>
          <cell r="I9">
            <v>24.727499221426299</v>
          </cell>
          <cell r="J9">
            <v>34.966960352422902</v>
          </cell>
          <cell r="K9">
            <v>66.849315068493198</v>
          </cell>
          <cell r="L9">
            <v>34.9261511728931</v>
          </cell>
          <cell r="M9">
            <v>36.982968369829699</v>
          </cell>
          <cell r="N9">
            <v>15.444810543657301</v>
          </cell>
          <cell r="O9">
            <v>62.605042016806699</v>
          </cell>
        </row>
        <row r="10">
          <cell r="A10" t="str">
            <v>Belgium</v>
          </cell>
          <cell r="C10">
            <v>54.559283080636902</v>
          </cell>
          <cell r="D10">
            <v>75.895765472312704</v>
          </cell>
          <cell r="E10">
            <v>65.2916666666667</v>
          </cell>
          <cell r="F10">
            <v>65.526811378729306</v>
          </cell>
          <cell r="G10">
            <v>58.037830344765901</v>
          </cell>
          <cell r="H10">
            <v>39.169139465875404</v>
          </cell>
          <cell r="I10">
            <v>25.351629502572901</v>
          </cell>
          <cell r="J10">
            <v>35.4712362301102</v>
          </cell>
          <cell r="K10">
            <v>51.401869158878498</v>
          </cell>
          <cell r="L10">
            <v>33.244325767690299</v>
          </cell>
          <cell r="M10">
            <v>44.4444444444444</v>
          </cell>
          <cell r="N10">
            <v>10.3080568720379</v>
          </cell>
          <cell r="O10">
            <v>54.292211483797601</v>
          </cell>
        </row>
        <row r="11">
          <cell r="A11" t="str">
            <v>Canada</v>
          </cell>
          <cell r="B11">
            <v>1</v>
          </cell>
          <cell r="C11">
            <v>59.760032622089099</v>
          </cell>
          <cell r="D11">
            <v>76.720475785896298</v>
          </cell>
          <cell r="E11">
            <v>64.620123938818594</v>
          </cell>
          <cell r="F11">
            <v>83.415643071208507</v>
          </cell>
          <cell r="G11">
            <v>57.800563650536702</v>
          </cell>
          <cell r="H11">
            <v>59.615145800973998</v>
          </cell>
          <cell r="I11">
            <v>23.500371589340698</v>
          </cell>
          <cell r="J11">
            <v>49.005500017295702</v>
          </cell>
          <cell r="K11">
            <v>62.639944713199696</v>
          </cell>
          <cell r="L11">
            <v>44.799382716049401</v>
          </cell>
          <cell r="M11">
            <v>42.445359518530303</v>
          </cell>
          <cell r="N11">
            <v>17.909204498125799</v>
          </cell>
          <cell r="O11">
            <v>57.497181510710298</v>
          </cell>
        </row>
        <row r="12">
          <cell r="A12" t="str">
            <v>Chile</v>
          </cell>
          <cell r="C12">
            <v>56.632890076069899</v>
          </cell>
          <cell r="D12">
            <v>72.221930882584303</v>
          </cell>
          <cell r="E12">
            <v>60.238693467336702</v>
          </cell>
          <cell r="F12">
            <v>70.045999819608596</v>
          </cell>
          <cell r="G12">
            <v>51.5459406903257</v>
          </cell>
          <cell r="H12">
            <v>52.412425644415102</v>
          </cell>
          <cell r="I12">
            <v>26.077861708309101</v>
          </cell>
          <cell r="J12">
            <v>33.005822416302799</v>
          </cell>
          <cell r="K12">
            <v>52.387096774193601</v>
          </cell>
          <cell r="L12">
            <v>41.834451901565998</v>
          </cell>
          <cell r="M12">
            <v>47.692307692307701</v>
          </cell>
          <cell r="N12">
            <v>16.604057099924901</v>
          </cell>
          <cell r="O12">
            <v>47.817836812144201</v>
          </cell>
        </row>
        <row r="13">
          <cell r="A13" t="str">
            <v>Czech Republic</v>
          </cell>
          <cell r="C13">
            <v>59.276997080261303</v>
          </cell>
          <cell r="D13">
            <v>79.5806804296096</v>
          </cell>
          <cell r="E13">
            <v>71.495592834802395</v>
          </cell>
          <cell r="F13">
            <v>79.202696760955604</v>
          </cell>
          <cell r="G13">
            <v>67.336774427239007</v>
          </cell>
          <cell r="H13">
            <v>42.651673640167402</v>
          </cell>
          <cell r="I13">
            <v>23.9441609977324</v>
          </cell>
          <cell r="J13">
            <v>38.566775244299698</v>
          </cell>
          <cell r="K13">
            <v>70.351758793969907</v>
          </cell>
          <cell r="L13">
            <v>46.644977633184197</v>
          </cell>
          <cell r="M13">
            <v>51.7195767195767</v>
          </cell>
          <cell r="N13">
            <v>12.454019968470799</v>
          </cell>
          <cell r="O13">
            <v>59.862932061978498</v>
          </cell>
        </row>
        <row r="14">
          <cell r="A14" t="str">
            <v>Denmark</v>
          </cell>
          <cell r="C14">
            <v>59.7355357754194</v>
          </cell>
          <cell r="D14">
            <v>74.423123633713899</v>
          </cell>
          <cell r="E14">
            <v>65.493562231759697</v>
          </cell>
          <cell r="F14">
            <v>80.125765348336898</v>
          </cell>
          <cell r="G14">
            <v>52.321793803499702</v>
          </cell>
          <cell r="H14">
            <v>23.042998897464201</v>
          </cell>
          <cell r="I14">
            <v>32.004219409282697</v>
          </cell>
          <cell r="J14">
            <v>37.290197032352197</v>
          </cell>
          <cell r="K14">
            <v>67.361835245046905</v>
          </cell>
          <cell r="L14">
            <v>38.396111786148197</v>
          </cell>
          <cell r="M14">
            <v>36.166365280289298</v>
          </cell>
          <cell r="N14">
            <v>20.889639639639601</v>
          </cell>
          <cell r="O14">
            <v>72.945205479452099</v>
          </cell>
        </row>
        <row r="15">
          <cell r="A15" t="str">
            <v>Estonia</v>
          </cell>
          <cell r="C15">
            <v>68.775645268034395</v>
          </cell>
          <cell r="D15">
            <v>97.424892703862696</v>
          </cell>
          <cell r="E15">
            <v>80.801209372637899</v>
          </cell>
          <cell r="F15">
            <v>85.336538461538495</v>
          </cell>
          <cell r="G15">
            <v>71.406491499227201</v>
          </cell>
          <cell r="H15">
            <v>68.273092369477894</v>
          </cell>
          <cell r="I15">
            <v>37.803468208092497</v>
          </cell>
          <cell r="J15">
            <v>49.510337323177403</v>
          </cell>
          <cell r="K15">
            <v>72.125435540069702</v>
          </cell>
          <cell r="L15">
            <v>51.243781094527399</v>
          </cell>
          <cell r="M15">
            <v>82.539682539682502</v>
          </cell>
          <cell r="N15">
            <v>25.271739130434799</v>
          </cell>
          <cell r="O15">
            <v>56.5420560747664</v>
          </cell>
        </row>
        <row r="16">
          <cell r="A16" t="str">
            <v>Finland</v>
          </cell>
          <cell r="C16">
            <v>59.962664570642602</v>
          </cell>
          <cell r="D16">
            <v>81.703775411422995</v>
          </cell>
          <cell r="E16">
            <v>74.270206835851596</v>
          </cell>
          <cell r="F16">
            <v>86.411595438559104</v>
          </cell>
          <cell r="G16">
            <v>66.388344551418598</v>
          </cell>
          <cell r="H16">
            <v>76.396039603960403</v>
          </cell>
          <cell r="I16">
            <v>21.4840873762579</v>
          </cell>
          <cell r="J16">
            <v>46.302331411381303</v>
          </cell>
          <cell r="K16">
            <v>76.178343949044603</v>
          </cell>
          <cell r="L16">
            <v>50.348258706467703</v>
          </cell>
          <cell r="M16">
            <v>47.505422993492402</v>
          </cell>
          <cell r="N16">
            <v>28.399518652226199</v>
          </cell>
          <cell r="O16">
            <v>55.326768128916697</v>
          </cell>
        </row>
        <row r="17">
          <cell r="A17" t="str">
            <v>France</v>
          </cell>
          <cell r="B17">
            <v>1</v>
          </cell>
          <cell r="C17">
            <v>54.543944925617794</v>
          </cell>
          <cell r="D17">
            <v>76.432308281230064</v>
          </cell>
          <cell r="E17">
            <v>71.763147806085101</v>
          </cell>
          <cell r="F17">
            <v>60.186145039888231</v>
          </cell>
          <cell r="G17">
            <v>60.477474008471312</v>
          </cell>
          <cell r="H17">
            <v>42.454987139182627</v>
          </cell>
          <cell r="I17">
            <v>30.054277778786282</v>
          </cell>
          <cell r="J17">
            <v>37.623020780713823</v>
          </cell>
          <cell r="K17">
            <v>62.712933753943226</v>
          </cell>
          <cell r="L17">
            <v>38.701684836471756</v>
          </cell>
          <cell r="M17">
            <v>36.145861059355873</v>
          </cell>
          <cell r="N17">
            <v>15.808016633937855</v>
          </cell>
          <cell r="O17">
            <v>54.808743169398909</v>
          </cell>
        </row>
        <row r="18">
          <cell r="A18" t="str">
            <v>Germany</v>
          </cell>
          <cell r="C18">
            <v>55.319026297708703</v>
          </cell>
          <cell r="D18">
            <v>73.669338265515805</v>
          </cell>
          <cell r="E18">
            <v>73.074813101704905</v>
          </cell>
          <cell r="F18">
            <v>69.444145211677295</v>
          </cell>
          <cell r="G18">
            <v>53.471086789682701</v>
          </cell>
          <cell r="H18">
            <v>55.065675593116801</v>
          </cell>
          <cell r="I18">
            <v>21.960381303377201</v>
          </cell>
          <cell r="J18">
            <v>44.304641279893303</v>
          </cell>
          <cell r="K18">
            <v>67.439571929392997</v>
          </cell>
          <cell r="L18">
            <v>42.7240826582333</v>
          </cell>
          <cell r="M18">
            <v>61.362774110327003</v>
          </cell>
          <cell r="N18">
            <v>15.334872979214801</v>
          </cell>
          <cell r="O18">
            <v>54.140127388534999</v>
          </cell>
        </row>
        <row r="19">
          <cell r="A19" t="str">
            <v>Greece</v>
          </cell>
          <cell r="C19">
            <v>61.801151111612697</v>
          </cell>
          <cell r="D19">
            <v>76.130099228224907</v>
          </cell>
          <cell r="E19">
            <v>78.179063013006697</v>
          </cell>
          <cell r="F19">
            <v>59.377628259041202</v>
          </cell>
          <cell r="G19">
            <v>64.540797386591393</v>
          </cell>
          <cell r="H19" t="str">
            <v>n</v>
          </cell>
          <cell r="I19">
            <v>40.698299015219298</v>
          </cell>
          <cell r="J19">
            <v>47.608303249097503</v>
          </cell>
          <cell r="K19">
            <v>69.109195402298894</v>
          </cell>
          <cell r="L19">
            <v>49.258160237388701</v>
          </cell>
          <cell r="M19">
            <v>47.945945945945901</v>
          </cell>
          <cell r="N19">
            <v>38.509615384615401</v>
          </cell>
          <cell r="O19">
            <v>47.641791044776099</v>
          </cell>
        </row>
        <row r="20">
          <cell r="A20" t="str">
            <v>Hungary</v>
          </cell>
          <cell r="C20">
            <v>63.4970416114326</v>
          </cell>
          <cell r="D20">
            <v>80.228697897454794</v>
          </cell>
          <cell r="E20">
            <v>73.392152310192699</v>
          </cell>
          <cell r="F20">
            <v>78.050160286630202</v>
          </cell>
          <cell r="G20">
            <v>67.876943599149598</v>
          </cell>
          <cell r="H20">
            <v>60.556537102473499</v>
          </cell>
          <cell r="I20">
            <v>22.6028519914768</v>
          </cell>
          <cell r="J20">
            <v>39.397371998187602</v>
          </cell>
          <cell r="K20">
            <v>70.173267326732699</v>
          </cell>
          <cell r="L20">
            <v>47.755702722590101</v>
          </cell>
          <cell r="M20">
            <v>54.733727810650898</v>
          </cell>
          <cell r="N20">
            <v>17.705605028810901</v>
          </cell>
          <cell r="O20">
            <v>48.919567827130798</v>
          </cell>
        </row>
        <row r="21">
          <cell r="A21" t="str">
            <v>Iceland</v>
          </cell>
          <cell r="C21">
            <v>66.958260434891301</v>
          </cell>
          <cell r="D21">
            <v>83.8422391857506</v>
          </cell>
          <cell r="E21">
            <v>68.797953964194406</v>
          </cell>
          <cell r="F21">
            <v>87.600644122383301</v>
          </cell>
          <cell r="G21">
            <v>59.045725646123302</v>
          </cell>
          <cell r="H21">
            <v>69.767441860465098</v>
          </cell>
          <cell r="I21">
            <v>40.322580645161302</v>
          </cell>
          <cell r="J21">
            <v>47.892720306513397</v>
          </cell>
          <cell r="K21">
            <v>73.451327433628293</v>
          </cell>
          <cell r="L21">
            <v>43.396226415094297</v>
          </cell>
          <cell r="M21">
            <v>23.076923076923102</v>
          </cell>
          <cell r="N21">
            <v>18.840579710144901</v>
          </cell>
          <cell r="O21">
            <v>63.157894736842103</v>
          </cell>
        </row>
        <row r="22">
          <cell r="A22" t="str">
            <v>Ireland</v>
          </cell>
          <cell r="C22">
            <v>57.447560167807502</v>
          </cell>
          <cell r="D22">
            <v>76.149601471489902</v>
          </cell>
          <cell r="E22">
            <v>61.612046058458802</v>
          </cell>
          <cell r="F22">
            <v>80.251538667380203</v>
          </cell>
          <cell r="G22">
            <v>54.4224838800112</v>
          </cell>
          <cell r="H22">
            <v>52.160493827160501</v>
          </cell>
          <cell r="I22">
            <v>20.655662540119199</v>
          </cell>
          <cell r="J22">
            <v>42.005218039508001</v>
          </cell>
          <cell r="K22">
            <v>59.806629834254103</v>
          </cell>
          <cell r="L22">
            <v>44.3965517241379</v>
          </cell>
          <cell r="M22">
            <v>30.757341576506999</v>
          </cell>
          <cell r="N22">
            <v>21.8984179850125</v>
          </cell>
          <cell r="O22">
            <v>52.825552825552798</v>
          </cell>
        </row>
        <row r="23">
          <cell r="A23" t="str">
            <v>Israel</v>
          </cell>
          <cell r="C23">
            <v>57.402836739395099</v>
          </cell>
          <cell r="D23">
            <v>81.116314390583497</v>
          </cell>
          <cell r="E23">
            <v>59.494524010109501</v>
          </cell>
          <cell r="F23">
            <v>76.851672790562802</v>
          </cell>
          <cell r="G23">
            <v>56.2182741116751</v>
          </cell>
          <cell r="H23">
            <v>72.689075630252105</v>
          </cell>
          <cell r="I23">
            <v>26.271604938271601</v>
          </cell>
          <cell r="J23">
            <v>44.050632911392398</v>
          </cell>
          <cell r="K23">
            <v>62.8405538186691</v>
          </cell>
          <cell r="L23">
            <v>40.1807723911257</v>
          </cell>
          <cell r="M23">
            <v>37.352555701179597</v>
          </cell>
          <cell r="N23">
            <v>25.146541617819501</v>
          </cell>
          <cell r="O23">
            <v>54.155495978552302</v>
          </cell>
        </row>
        <row r="24">
          <cell r="A24" t="str">
            <v>Italy</v>
          </cell>
          <cell r="C24">
            <v>59.365349199603301</v>
          </cell>
          <cell r="D24">
            <v>91.47753952105181</v>
          </cell>
          <cell r="E24">
            <v>74.318880367640475</v>
          </cell>
          <cell r="F24">
            <v>67.921612084803598</v>
          </cell>
          <cell r="G24">
            <v>57.961712495649145</v>
          </cell>
          <cell r="H24">
            <v>50.272660280029477</v>
          </cell>
          <cell r="I24">
            <v>32.714936275558543</v>
          </cell>
          <cell r="J24">
            <v>52.400453629032263</v>
          </cell>
          <cell r="K24">
            <v>70.872131147540983</v>
          </cell>
          <cell r="L24">
            <v>40.724117295032912</v>
          </cell>
          <cell r="M24">
            <v>53.408556652562289</v>
          </cell>
          <cell r="N24">
            <v>14.974802015838733</v>
          </cell>
          <cell r="O24">
            <v>32.980972515856237</v>
          </cell>
        </row>
        <row r="25">
          <cell r="A25" t="str">
            <v>Japan</v>
          </cell>
          <cell r="C25">
            <v>41.624861326148697</v>
          </cell>
          <cell r="D25">
            <v>59.385058031795602</v>
          </cell>
          <cell r="E25">
            <v>68.790017913836195</v>
          </cell>
          <cell r="F25">
            <v>56.356943489340999</v>
          </cell>
          <cell r="G25">
            <v>35.313630880578998</v>
          </cell>
          <cell r="H25">
            <v>90.244054289627698</v>
          </cell>
          <cell r="I25">
            <v>11.0670882084206</v>
          </cell>
          <cell r="J25">
            <v>25.610724925521399</v>
          </cell>
          <cell r="K25" t="str">
            <v>m</v>
          </cell>
          <cell r="L25" t="str">
            <v>m</v>
          </cell>
          <cell r="M25" t="str">
            <v>m</v>
          </cell>
          <cell r="N25" t="str">
            <v>m</v>
          </cell>
          <cell r="O25">
            <v>38.394383943839401</v>
          </cell>
        </row>
        <row r="26">
          <cell r="A26" t="str">
            <v>Korea</v>
          </cell>
          <cell r="C26">
            <v>47.215881544925701</v>
          </cell>
          <cell r="D26">
            <v>71.102507654545903</v>
          </cell>
          <cell r="E26">
            <v>66.646642820085702</v>
          </cell>
          <cell r="F26">
            <v>64.986669401148504</v>
          </cell>
          <cell r="G26">
            <v>43.461624310449302</v>
          </cell>
          <cell r="H26">
            <v>34.270146257527998</v>
          </cell>
          <cell r="I26">
            <v>23.320467639984301</v>
          </cell>
          <cell r="J26">
            <v>39.216620351991502</v>
          </cell>
          <cell r="K26">
            <v>48.367363809208904</v>
          </cell>
          <cell r="L26">
            <v>46.893091470474701</v>
          </cell>
          <cell r="M26">
            <v>54.796573875802999</v>
          </cell>
          <cell r="N26">
            <v>20.860702151755401</v>
          </cell>
          <cell r="O26">
            <v>39.436366900018001</v>
          </cell>
        </row>
        <row r="27">
          <cell r="A27" t="str">
            <v>Luxembourg</v>
          </cell>
          <cell r="C27" t="str">
            <v>m</v>
          </cell>
          <cell r="D27" t="str">
            <v>m</v>
          </cell>
          <cell r="E27" t="str">
            <v>m</v>
          </cell>
          <cell r="F27" t="str">
            <v>m</v>
          </cell>
          <cell r="G27" t="str">
            <v>m</v>
          </cell>
          <cell r="H27" t="str">
            <v>m</v>
          </cell>
          <cell r="I27" t="str">
            <v>m</v>
          </cell>
          <cell r="J27" t="str">
            <v>m</v>
          </cell>
          <cell r="K27" t="str">
            <v>m</v>
          </cell>
          <cell r="L27" t="str">
            <v>m</v>
          </cell>
          <cell r="M27" t="str">
            <v>m</v>
          </cell>
          <cell r="N27" t="str">
            <v>m</v>
          </cell>
          <cell r="O27" t="str">
            <v>m</v>
          </cell>
        </row>
        <row r="28">
          <cell r="A28" t="str">
            <v>Mexico</v>
          </cell>
          <cell r="C28">
            <v>54.983813372872703</v>
          </cell>
          <cell r="D28">
            <v>72.904651724971501</v>
          </cell>
          <cell r="E28">
            <v>58.3149536832819</v>
          </cell>
          <cell r="F28">
            <v>65.6748458600634</v>
          </cell>
          <cell r="G28">
            <v>59.221497365424298</v>
          </cell>
          <cell r="H28">
            <v>25.0344510794672</v>
          </cell>
          <cell r="I28">
            <v>28.489060895663801</v>
          </cell>
          <cell r="J28">
            <v>48.015558596845104</v>
          </cell>
          <cell r="K28">
            <v>59.226130653266303</v>
          </cell>
          <cell r="L28">
            <v>40.347826086956502</v>
          </cell>
          <cell r="M28">
            <v>44.204104270659997</v>
          </cell>
          <cell r="N28">
            <v>41.726290150707896</v>
          </cell>
          <cell r="O28">
            <v>35.357714895888897</v>
          </cell>
        </row>
        <row r="29">
          <cell r="A29" t="str">
            <v>Netherlands</v>
          </cell>
          <cell r="C29">
            <v>56.704884007689401</v>
          </cell>
          <cell r="D29">
            <v>79.741575591985423</v>
          </cell>
          <cell r="E29">
            <v>57.349826315343556</v>
          </cell>
          <cell r="F29">
            <v>74.67417670517618</v>
          </cell>
          <cell r="G29">
            <v>53.331700646951973</v>
          </cell>
          <cell r="H29">
            <v>53.197118918124353</v>
          </cell>
          <cell r="I29">
            <v>19.507465580764009</v>
          </cell>
          <cell r="J29">
            <v>22.655374268277495</v>
          </cell>
          <cell r="K29">
            <v>62.346263008514669</v>
          </cell>
          <cell r="L29">
            <v>24.223107569721115</v>
          </cell>
          <cell r="M29">
            <v>31.9693094629156</v>
          </cell>
          <cell r="N29">
            <v>10.936170212765957</v>
          </cell>
          <cell r="O29">
            <v>55.150884495317378</v>
          </cell>
        </row>
        <row r="30">
          <cell r="A30" t="str">
            <v>New Zealand</v>
          </cell>
          <cell r="C30">
            <v>60.624759892431797</v>
          </cell>
          <cell r="D30">
            <v>80.714940421631496</v>
          </cell>
          <cell r="E30">
            <v>63.933518005540201</v>
          </cell>
          <cell r="F30">
            <v>79.174336050486502</v>
          </cell>
          <cell r="G30">
            <v>56.6929615361096</v>
          </cell>
          <cell r="H30">
            <v>52.976190476190503</v>
          </cell>
          <cell r="I30">
            <v>30.1983365323097</v>
          </cell>
          <cell r="J30">
            <v>44.309451491870597</v>
          </cell>
          <cell r="K30">
            <v>58.923395445134602</v>
          </cell>
          <cell r="L30">
            <v>45.8041958041958</v>
          </cell>
          <cell r="M30">
            <v>47.801147227533498</v>
          </cell>
          <cell r="N30">
            <v>23.552557616638602</v>
          </cell>
          <cell r="O30">
            <v>55.120481927710799</v>
          </cell>
        </row>
        <row r="31">
          <cell r="A31" t="str">
            <v>Norway</v>
          </cell>
          <cell r="C31">
            <v>60.861917326297302</v>
          </cell>
          <cell r="D31">
            <v>74.8823082763857</v>
          </cell>
          <cell r="E31">
            <v>58.672839506172799</v>
          </cell>
          <cell r="F31">
            <v>82.507427213309597</v>
          </cell>
          <cell r="G31">
            <v>55.737853517041302</v>
          </cell>
          <cell r="H31">
            <v>45.992469069392101</v>
          </cell>
          <cell r="I31">
            <v>26.6765578635015</v>
          </cell>
          <cell r="J31">
            <v>36.167039522744197</v>
          </cell>
          <cell r="K31">
            <v>74.664429530201303</v>
          </cell>
          <cell r="L31">
            <v>38.492871690427698</v>
          </cell>
          <cell r="M31">
            <v>31.052631578947398</v>
          </cell>
          <cell r="N31">
            <v>19.715302491103198</v>
          </cell>
          <cell r="O31">
            <v>57.818181818181799</v>
          </cell>
        </row>
        <row r="32">
          <cell r="A32" t="str">
            <v>Poland</v>
          </cell>
          <cell r="C32">
            <v>65.669286001326597</v>
          </cell>
          <cell r="D32">
            <v>80.182049806854607</v>
          </cell>
          <cell r="E32">
            <v>76.126135116255867</v>
          </cell>
          <cell r="F32">
            <v>74.870456867610571</v>
          </cell>
          <cell r="G32">
            <v>68.573650633824514</v>
          </cell>
          <cell r="H32">
            <v>55.562435500515996</v>
          </cell>
          <cell r="I32">
            <v>33.328541909981134</v>
          </cell>
          <cell r="J32">
            <v>45.379549555883663</v>
          </cell>
          <cell r="K32">
            <v>73.1456862565325</v>
          </cell>
          <cell r="L32">
            <v>65.310248957411858</v>
          </cell>
          <cell r="M32">
            <v>66.290018832391723</v>
          </cell>
          <cell r="N32">
            <v>15.988463555322497</v>
          </cell>
          <cell r="O32">
            <v>56.220516140967533</v>
          </cell>
        </row>
        <row r="33">
          <cell r="A33" t="str">
            <v>Portugal</v>
          </cell>
          <cell r="C33">
            <v>60.111551146710099</v>
          </cell>
          <cell r="D33">
            <v>84.722834877223903</v>
          </cell>
          <cell r="E33">
            <v>61.117993186745103</v>
          </cell>
          <cell r="F33">
            <v>78.276261978880498</v>
          </cell>
          <cell r="G33">
            <v>62.600244072524397</v>
          </cell>
          <cell r="H33">
            <v>45.603112840466899</v>
          </cell>
          <cell r="I33">
            <v>30.873880752411999</v>
          </cell>
          <cell r="J33">
            <v>54.242896068509097</v>
          </cell>
          <cell r="K33">
            <v>69.625578460244</v>
          </cell>
          <cell r="L33">
            <v>49.239391513210599</v>
          </cell>
          <cell r="M33">
            <v>60.2298850574713</v>
          </cell>
          <cell r="N33">
            <v>23.676880222841199</v>
          </cell>
          <cell r="O33">
            <v>58.0286168521463</v>
          </cell>
        </row>
        <row r="34">
          <cell r="A34" t="str">
            <v>Slovak Republic</v>
          </cell>
          <cell r="C34">
            <v>64.198860204322798</v>
          </cell>
          <cell r="D34">
            <v>78.170754896368095</v>
          </cell>
          <cell r="E34">
            <v>69.214960953555305</v>
          </cell>
          <cell r="F34">
            <v>83.669674219987598</v>
          </cell>
          <cell r="G34">
            <v>68.765856453064899</v>
          </cell>
          <cell r="H34">
            <v>44.286037565059999</v>
          </cell>
          <cell r="I34">
            <v>31.405377980720399</v>
          </cell>
          <cell r="J34">
            <v>42.897119341563801</v>
          </cell>
          <cell r="K34">
            <v>69.810326659641703</v>
          </cell>
          <cell r="L34">
            <v>53.049759229534502</v>
          </cell>
          <cell r="M34">
            <v>54.9295774647887</v>
          </cell>
          <cell r="N34">
            <v>11.7364746945899</v>
          </cell>
          <cell r="O34">
            <v>47.062841530054598</v>
          </cell>
        </row>
        <row r="35">
          <cell r="A35" t="str">
            <v>Slovenia</v>
          </cell>
          <cell r="C35">
            <v>65.0948320863059</v>
          </cell>
          <cell r="D35">
            <v>84.017467248908304</v>
          </cell>
          <cell r="E35">
            <v>77.474081055607897</v>
          </cell>
          <cell r="F35">
            <v>77.045177045177098</v>
          </cell>
          <cell r="G35">
            <v>69.018058690744894</v>
          </cell>
          <cell r="H35">
            <v>58.6278586278586</v>
          </cell>
          <cell r="I35">
            <v>32.8309305373526</v>
          </cell>
          <cell r="J35">
            <v>49.694749694749703</v>
          </cell>
          <cell r="K35">
            <v>72.899728997289998</v>
          </cell>
          <cell r="L35">
            <v>44.680851063829799</v>
          </cell>
          <cell r="M35">
            <v>52.941176470588204</v>
          </cell>
          <cell r="N35">
            <v>13.3928571428571</v>
          </cell>
          <cell r="O35">
            <v>63.608562691131503</v>
          </cell>
        </row>
        <row r="36">
          <cell r="A36" t="str">
            <v>Spain</v>
          </cell>
          <cell r="C36">
            <v>59.393363010926699</v>
          </cell>
          <cell r="D36">
            <v>75.636246945274095</v>
          </cell>
          <cell r="E36">
            <v>64.570200573065904</v>
          </cell>
          <cell r="F36">
            <v>76.293831854668397</v>
          </cell>
          <cell r="G36">
            <v>60.163536104523402</v>
          </cell>
          <cell r="H36">
            <v>55.8844881826248</v>
          </cell>
          <cell r="I36">
            <v>33.853056024813803</v>
          </cell>
          <cell r="J36">
            <v>41.0208187543737</v>
          </cell>
          <cell r="K36">
            <v>66.888228091656501</v>
          </cell>
          <cell r="L36">
            <v>51.290142936699503</v>
          </cell>
          <cell r="M36">
            <v>51.062573789846503</v>
          </cell>
          <cell r="N36">
            <v>19.043824701195199</v>
          </cell>
          <cell r="O36">
            <v>48.8316831683168</v>
          </cell>
        </row>
        <row r="37">
          <cell r="A37" t="str">
            <v>Sweden</v>
          </cell>
          <cell r="C37">
            <v>63.685489902767401</v>
          </cell>
          <cell r="D37">
            <v>79.667560321715797</v>
          </cell>
          <cell r="E37">
            <v>62.343704565280603</v>
          </cell>
          <cell r="F37">
            <v>82.706918577287695</v>
          </cell>
          <cell r="G37">
            <v>60.949429284148501</v>
          </cell>
          <cell r="H37">
            <v>51.523178807946998</v>
          </cell>
          <cell r="I37">
            <v>29.351740696278501</v>
          </cell>
          <cell r="J37">
            <v>46.984435797665398</v>
          </cell>
          <cell r="K37">
            <v>66.130030959752304</v>
          </cell>
          <cell r="L37">
            <v>48.3451536643026</v>
          </cell>
          <cell r="M37">
            <v>36.199095022624398</v>
          </cell>
          <cell r="N37">
            <v>24.4243421052632</v>
          </cell>
          <cell r="O37">
            <v>63.554216867469897</v>
          </cell>
        </row>
        <row r="38">
          <cell r="A38" t="str">
            <v>Switzerland</v>
          </cell>
          <cell r="C38">
            <v>50.657665950700597</v>
          </cell>
          <cell r="D38">
            <v>71.779032827391404</v>
          </cell>
          <cell r="E38">
            <v>62.167423750811203</v>
          </cell>
          <cell r="F38">
            <v>68.421052631578902</v>
          </cell>
          <cell r="G38">
            <v>46.864523220664999</v>
          </cell>
          <cell r="H38">
            <v>51.612903225806399</v>
          </cell>
          <cell r="I38">
            <v>19.534968875869598</v>
          </cell>
          <cell r="J38">
            <v>34.396447315300797</v>
          </cell>
          <cell r="K38">
            <v>52.891052951917203</v>
          </cell>
          <cell r="L38">
            <v>32.289527720739201</v>
          </cell>
          <cell r="M38">
            <v>31.8295739348371</v>
          </cell>
          <cell r="N38">
            <v>8.1950207468879697</v>
          </cell>
          <cell r="O38">
            <v>71.022727272727295</v>
          </cell>
        </row>
        <row r="39">
          <cell r="A39" t="str">
            <v>Turkey</v>
          </cell>
          <cell r="C39">
            <v>46.068017730517198</v>
          </cell>
          <cell r="D39">
            <v>57.014947352919499</v>
          </cell>
          <cell r="E39">
            <v>58.012570537229898</v>
          </cell>
          <cell r="F39">
            <v>60.633612729080802</v>
          </cell>
          <cell r="G39">
            <v>42.486451478881399</v>
          </cell>
          <cell r="H39">
            <v>31.662504459507701</v>
          </cell>
          <cell r="I39">
            <v>28.084426855516199</v>
          </cell>
          <cell r="J39">
            <v>44.819525337770898</v>
          </cell>
          <cell r="K39">
            <v>60.902079925216199</v>
          </cell>
          <cell r="L39">
            <v>43.2617281572103</v>
          </cell>
          <cell r="M39">
            <v>49.085545722713903</v>
          </cell>
          <cell r="N39">
            <v>23.348249539352501</v>
          </cell>
          <cell r="O39">
            <v>33.288391532964802</v>
          </cell>
        </row>
        <row r="40">
          <cell r="A40" t="str">
            <v>United Kingdom</v>
          </cell>
          <cell r="C40">
            <v>55.234119788524602</v>
          </cell>
          <cell r="D40">
            <v>75.863892726902094</v>
          </cell>
          <cell r="E40">
            <v>62.200139177842303</v>
          </cell>
          <cell r="F40">
            <v>74.044632980272894</v>
          </cell>
          <cell r="G40">
            <v>54.334218280291601</v>
          </cell>
          <cell r="H40">
            <v>61.175728646631903</v>
          </cell>
          <cell r="I40">
            <v>22.556669143232099</v>
          </cell>
          <cell r="J40">
            <v>37.524857655218398</v>
          </cell>
          <cell r="K40">
            <v>50.810501880928101</v>
          </cell>
          <cell r="L40">
            <v>42.579440296609903</v>
          </cell>
          <cell r="M40">
            <v>40.317586796305903</v>
          </cell>
          <cell r="N40">
            <v>18.712990854538699</v>
          </cell>
          <cell r="O40">
            <v>65.816682038249297</v>
          </cell>
        </row>
        <row r="41">
          <cell r="A41" t="str">
            <v>United States</v>
          </cell>
          <cell r="C41">
            <v>57.689627865719402</v>
          </cell>
          <cell r="D41">
            <v>77.772803849137304</v>
          </cell>
          <cell r="E41">
            <v>58.899584394690997</v>
          </cell>
          <cell r="F41">
            <v>79.323911078479895</v>
          </cell>
          <cell r="G41">
            <v>54.3576940535633</v>
          </cell>
          <cell r="H41">
            <v>55.008120900339499</v>
          </cell>
          <cell r="I41">
            <v>21.6664711326633</v>
          </cell>
          <cell r="J41">
            <v>43.502952280856903</v>
          </cell>
          <cell r="K41">
            <v>57.939135994503303</v>
          </cell>
          <cell r="L41">
            <v>39.376901898275598</v>
          </cell>
          <cell r="M41">
            <v>41.610767113863098</v>
          </cell>
          <cell r="N41">
            <v>21.0750579124465</v>
          </cell>
          <cell r="O41">
            <v>50.582576605713797</v>
          </cell>
        </row>
        <row r="43">
          <cell r="A43" t="str">
            <v>OECD average</v>
          </cell>
          <cell r="C43">
            <v>58.018828684991057</v>
          </cell>
          <cell r="D43">
            <v>77.388482825586777</v>
          </cell>
          <cell r="E43">
            <v>66.633294309569038</v>
          </cell>
          <cell r="F43">
            <v>74.234564147235574</v>
          </cell>
          <cell r="G43">
            <v>57.595102572147226</v>
          </cell>
          <cell r="H43">
            <v>50.808037563234656</v>
          </cell>
          <cell r="I43">
            <v>27.188747658903562</v>
          </cell>
          <cell r="J43">
            <v>41.610655779363654</v>
          </cell>
          <cell r="K43">
            <v>64.231813303853116</v>
          </cell>
          <cell r="L43">
            <v>43.806583217661306</v>
          </cell>
          <cell r="M43">
            <v>45.890346151993676</v>
          </cell>
          <cell r="N43">
            <v>19.733083587978726</v>
          </cell>
          <cell r="O43">
            <v>53.641472096341431</v>
          </cell>
        </row>
        <row r="44">
          <cell r="A44" t="str">
            <v>EU21 country mean</v>
          </cell>
          <cell r="C44">
            <v>59.873129239176365</v>
          </cell>
          <cell r="D44">
            <v>79.990427439663748</v>
          </cell>
          <cell r="E44">
            <v>69.325330755129713</v>
          </cell>
          <cell r="F44">
            <v>74.974011515792611</v>
          </cell>
          <cell r="G44">
            <v>61.397692918223697</v>
          </cell>
          <cell r="H44">
            <v>49.018513104213994</v>
          </cell>
          <cell r="I44">
            <v>28.385456812272828</v>
          </cell>
          <cell r="J44">
            <v>42.292332385320876</v>
          </cell>
          <cell r="K44">
            <v>66.801931573211263</v>
          </cell>
          <cell r="L44">
            <v>44.854100043304278</v>
          </cell>
          <cell r="M44">
            <v>48.882594519979818</v>
          </cell>
          <cell r="N44">
            <v>18.745555916163525</v>
          </cell>
          <cell r="O44">
            <v>55.558248690031064</v>
          </cell>
        </row>
        <row r="45">
          <cell r="A45" t="str">
            <v>Other G20</v>
          </cell>
        </row>
        <row r="46">
          <cell r="A46" t="str">
            <v>Argentina</v>
          </cell>
          <cell r="B46">
            <v>1</v>
          </cell>
          <cell r="C46">
            <v>59.711956897147203</v>
          </cell>
          <cell r="D46">
            <v>79.973195481524002</v>
          </cell>
          <cell r="E46">
            <v>71.444181387725394</v>
          </cell>
          <cell r="F46">
            <v>67.651354221986196</v>
          </cell>
          <cell r="G46">
            <v>60.728706920837602</v>
          </cell>
          <cell r="H46">
            <v>46.760070052539398</v>
          </cell>
          <cell r="I46">
            <v>31.812543073742201</v>
          </cell>
          <cell r="J46">
            <v>50.3267973856209</v>
          </cell>
          <cell r="K46">
            <v>71.120689655172399</v>
          </cell>
          <cell r="L46">
            <v>60.158910329171398</v>
          </cell>
          <cell r="M46">
            <v>69.207317073170699</v>
          </cell>
          <cell r="N46">
            <v>27.175208581644799</v>
          </cell>
          <cell r="O46">
            <v>38.252905952800297</v>
          </cell>
        </row>
        <row r="47">
          <cell r="A47" t="str">
            <v>Brazil</v>
          </cell>
          <cell r="C47">
            <v>62.828833280555301</v>
          </cell>
          <cell r="D47">
            <v>76.783218581999336</v>
          </cell>
          <cell r="E47">
            <v>52.444172529825636</v>
          </cell>
          <cell r="F47">
            <v>77.205090727603292</v>
          </cell>
          <cell r="G47">
            <v>57.019682181428564</v>
          </cell>
          <cell r="H47">
            <v>71.40395068275221</v>
          </cell>
          <cell r="I47">
            <v>28.343626934085087</v>
          </cell>
          <cell r="J47">
            <v>37.753390384670062</v>
          </cell>
          <cell r="K47">
            <v>71.979407438537507</v>
          </cell>
          <cell r="L47">
            <v>45.068594734890624</v>
          </cell>
          <cell r="M47">
            <v>45.702730030333669</v>
          </cell>
          <cell r="N47">
            <v>18.39456205894562</v>
          </cell>
          <cell r="O47">
            <v>40.662632556467557</v>
          </cell>
        </row>
        <row r="48">
          <cell r="A48" t="str">
            <v>China</v>
          </cell>
          <cell r="C48">
            <v>46.807250313048897</v>
          </cell>
          <cell r="D48" t="str">
            <v>m</v>
          </cell>
          <cell r="E48" t="str">
            <v>m</v>
          </cell>
          <cell r="F48" t="str">
            <v>m</v>
          </cell>
          <cell r="G48" t="str">
            <v>m</v>
          </cell>
          <cell r="H48" t="str">
            <v>m</v>
          </cell>
          <cell r="I48" t="str">
            <v>m</v>
          </cell>
          <cell r="J48" t="str">
            <v>m</v>
          </cell>
          <cell r="K48" t="str">
            <v>m</v>
          </cell>
          <cell r="L48" t="str">
            <v>m</v>
          </cell>
          <cell r="M48" t="str">
            <v>m</v>
          </cell>
          <cell r="N48" t="str">
            <v>m</v>
          </cell>
          <cell r="O48" t="str">
            <v>m</v>
          </cell>
        </row>
        <row r="49">
          <cell r="A49" t="str">
            <v>India</v>
          </cell>
          <cell r="C49" t="str">
            <v>m</v>
          </cell>
          <cell r="D49" t="str">
            <v>m</v>
          </cell>
          <cell r="E49" t="str">
            <v>m</v>
          </cell>
          <cell r="F49" t="str">
            <v>m</v>
          </cell>
          <cell r="G49" t="str">
            <v>m</v>
          </cell>
          <cell r="H49" t="str">
            <v>m</v>
          </cell>
          <cell r="I49" t="str">
            <v>m</v>
          </cell>
          <cell r="J49" t="str">
            <v>m</v>
          </cell>
          <cell r="K49" t="str">
            <v>m</v>
          </cell>
          <cell r="L49" t="str">
            <v>m</v>
          </cell>
          <cell r="M49" t="str">
            <v>m</v>
          </cell>
          <cell r="N49" t="str">
            <v>m</v>
          </cell>
          <cell r="O49" t="str">
            <v>m</v>
          </cell>
        </row>
        <row r="50">
          <cell r="A50" t="str">
            <v>Indonesia</v>
          </cell>
          <cell r="C50">
            <v>53.063799572046797</v>
          </cell>
          <cell r="D50">
            <v>55.489229172073706</v>
          </cell>
          <cell r="E50">
            <v>52.29866318878382</v>
          </cell>
          <cell r="F50">
            <v>53.268041237113408</v>
          </cell>
          <cell r="G50">
            <v>55.161132152035705</v>
          </cell>
          <cell r="H50" t="str">
            <v>n</v>
          </cell>
          <cell r="I50">
            <v>50.734634146341463</v>
          </cell>
          <cell r="J50">
            <v>52.825088571053669</v>
          </cell>
          <cell r="K50" t="str">
            <v>n</v>
          </cell>
          <cell r="L50">
            <v>52.976913730255163</v>
          </cell>
          <cell r="M50">
            <v>52.322587290143161</v>
          </cell>
          <cell r="N50">
            <v>53.016313779937519</v>
          </cell>
          <cell r="O50">
            <v>52.44594115561857</v>
          </cell>
        </row>
        <row r="51">
          <cell r="A51" t="str">
            <v>Russian Federation</v>
          </cell>
          <cell r="C51" t="str">
            <v>m</v>
          </cell>
          <cell r="D51" t="str">
            <v>m</v>
          </cell>
          <cell r="E51" t="str">
            <v>m</v>
          </cell>
          <cell r="F51" t="str">
            <v>m</v>
          </cell>
          <cell r="G51" t="str">
            <v>m</v>
          </cell>
          <cell r="H51" t="str">
            <v>m</v>
          </cell>
          <cell r="I51" t="str">
            <v>m</v>
          </cell>
          <cell r="J51" t="str">
            <v>m</v>
          </cell>
          <cell r="K51" t="str">
            <v>m</v>
          </cell>
          <cell r="L51" t="str">
            <v>m</v>
          </cell>
          <cell r="M51" t="str">
            <v>m</v>
          </cell>
          <cell r="N51" t="str">
            <v>m</v>
          </cell>
          <cell r="O51" t="str">
            <v>m</v>
          </cell>
        </row>
        <row r="52">
          <cell r="A52" t="str">
            <v>Saudi Arabia</v>
          </cell>
          <cell r="C52">
            <v>62.179501584234067</v>
          </cell>
          <cell r="D52">
            <v>50.641950375072128</v>
          </cell>
          <cell r="E52">
            <v>71.827456595668508</v>
          </cell>
          <cell r="F52">
            <v>58.10987573577502</v>
          </cell>
          <cell r="G52" t="str">
            <v>n</v>
          </cell>
          <cell r="H52">
            <v>3.5687732342007434</v>
          </cell>
          <cell r="I52">
            <v>50.21834061135371</v>
          </cell>
          <cell r="J52">
            <v>73.412277271965593</v>
          </cell>
          <cell r="K52">
            <v>81.321395492435926</v>
          </cell>
          <cell r="L52">
            <v>75.347512979400435</v>
          </cell>
          <cell r="M52">
            <v>79.013203613620576</v>
          </cell>
          <cell r="N52">
            <v>59.392138939670936</v>
          </cell>
          <cell r="O52">
            <v>23.958333333333336</v>
          </cell>
        </row>
        <row r="53">
          <cell r="A53" t="str">
            <v>South Africa</v>
          </cell>
          <cell r="C53">
            <v>58.110237908889196</v>
          </cell>
          <cell r="D53">
            <v>73.312195499187993</v>
          </cell>
          <cell r="E53">
            <v>63.089153889835302</v>
          </cell>
          <cell r="F53">
            <v>73.312350770566496</v>
          </cell>
          <cell r="G53">
            <v>57.884939666688602</v>
          </cell>
          <cell r="H53">
            <v>70.423546302943294</v>
          </cell>
          <cell r="I53">
            <v>26.9516486380816</v>
          </cell>
          <cell r="J53">
            <v>46.466527884299303</v>
          </cell>
          <cell r="K53">
            <v>64.946445959104196</v>
          </cell>
          <cell r="L53">
            <v>48.778833107191303</v>
          </cell>
          <cell r="M53">
            <v>37.559523809523803</v>
          </cell>
          <cell r="N53">
            <v>34.2740286298569</v>
          </cell>
          <cell r="O53">
            <v>45.897435897435898</v>
          </cell>
        </row>
        <row r="55">
          <cell r="A55" t="str">
            <v>G20 average</v>
          </cell>
          <cell r="C55">
            <v>51.219870948223324</v>
          </cell>
          <cell r="D55" t="str">
            <v>m</v>
          </cell>
          <cell r="E55" t="str">
            <v>m</v>
          </cell>
          <cell r="F55" t="str">
            <v>m</v>
          </cell>
          <cell r="G55" t="str">
            <v>m</v>
          </cell>
          <cell r="H55" t="str">
            <v>m</v>
          </cell>
          <cell r="I55" t="str">
            <v>m</v>
          </cell>
          <cell r="J55" t="str">
            <v>m</v>
          </cell>
          <cell r="K55" t="str">
            <v>m</v>
          </cell>
          <cell r="L55" t="str">
            <v>m</v>
          </cell>
          <cell r="M55" t="str">
            <v>m</v>
          </cell>
          <cell r="N55" t="str">
            <v>m</v>
          </cell>
          <cell r="O55" t="str">
            <v>m</v>
          </cell>
        </row>
      </sheetData>
      <sheetData sheetId="8"/>
      <sheetData sheetId="9"/>
      <sheetData sheetId="10">
        <row r="8">
          <cell r="A8" t="str">
            <v>Australia</v>
          </cell>
          <cell r="B8">
            <v>1</v>
          </cell>
          <cell r="C8">
            <v>415.25962031462075</v>
          </cell>
          <cell r="D8">
            <v>577.45903745880901</v>
          </cell>
          <cell r="E8">
            <v>208.26405622947308</v>
          </cell>
          <cell r="F8">
            <v>1804.4881660013843</v>
          </cell>
          <cell r="G8">
            <v>2194.7583938229232</v>
          </cell>
          <cell r="H8">
            <v>1306.4333186048311</v>
          </cell>
          <cell r="I8">
            <v>2219.7477863160047</v>
          </cell>
          <cell r="J8">
            <v>2772.2174312817324</v>
          </cell>
          <cell r="K8">
            <v>1514.6973748343044</v>
          </cell>
        </row>
        <row r="9">
          <cell r="A9" t="str">
            <v>Austria</v>
          </cell>
          <cell r="C9">
            <v>550.66228760653598</v>
          </cell>
          <cell r="D9">
            <v>948.74770870094062</v>
          </cell>
          <cell r="E9">
            <v>105.09941901712267</v>
          </cell>
          <cell r="F9">
            <v>1342.4443117456526</v>
          </cell>
          <cell r="G9">
            <v>1793.8516094769841</v>
          </cell>
          <cell r="H9">
            <v>837.20016106455989</v>
          </cell>
          <cell r="I9">
            <v>1893.1065993521888</v>
          </cell>
          <cell r="J9">
            <v>2742.5993181779249</v>
          </cell>
          <cell r="K9">
            <v>942.29958008168262</v>
          </cell>
        </row>
        <row r="10">
          <cell r="A10" t="str">
            <v>Belgium</v>
          </cell>
          <cell r="C10">
            <v>334.72989711134403</v>
          </cell>
          <cell r="D10">
            <v>583.19709113758813</v>
          </cell>
          <cell r="E10">
            <v>58.353199945496591</v>
          </cell>
          <cell r="F10">
            <v>1150.7461361035755</v>
          </cell>
          <cell r="G10">
            <v>1560.8697848086617</v>
          </cell>
          <cell r="H10">
            <v>694.55464610451463</v>
          </cell>
          <cell r="I10">
            <v>1485.4760332149197</v>
          </cell>
          <cell r="J10">
            <v>2144.0668759462496</v>
          </cell>
          <cell r="K10">
            <v>752.90784605001124</v>
          </cell>
        </row>
        <row r="11">
          <cell r="A11" t="str">
            <v>Canada</v>
          </cell>
          <cell r="B11">
            <v>1</v>
          </cell>
          <cell r="C11">
            <v>793.48364036293651</v>
          </cell>
          <cell r="D11">
            <v>1252.7484088159488</v>
          </cell>
          <cell r="E11">
            <v>290.51212627455499</v>
          </cell>
          <cell r="F11">
            <v>1312.8127577673908</v>
          </cell>
          <cell r="G11">
            <v>1533.4806164851927</v>
          </cell>
          <cell r="H11">
            <v>1071.1446511895845</v>
          </cell>
          <cell r="I11">
            <v>2106.2963981303274</v>
          </cell>
          <cell r="J11">
            <v>2786.2290253011415</v>
          </cell>
          <cell r="K11">
            <v>1361.6567774641396</v>
          </cell>
        </row>
        <row r="12">
          <cell r="A12" t="str">
            <v>Chile</v>
          </cell>
          <cell r="C12">
            <v>843.45904456915014</v>
          </cell>
          <cell r="D12">
            <v>1262.5078864663049</v>
          </cell>
          <cell r="E12">
            <v>248.52567321980544</v>
          </cell>
          <cell r="F12">
            <v>747.46628155441113</v>
          </cell>
          <cell r="G12">
            <v>920.37060570586016</v>
          </cell>
          <cell r="H12">
            <v>501.98999763820956</v>
          </cell>
          <cell r="I12">
            <v>1590.9253261235613</v>
          </cell>
          <cell r="J12">
            <v>2182.8784921721649</v>
          </cell>
          <cell r="K12">
            <v>750.51567085801503</v>
          </cell>
        </row>
        <row r="13">
          <cell r="A13" t="str">
            <v>Czech Republic</v>
          </cell>
          <cell r="C13">
            <v>60.923239928401152</v>
          </cell>
          <cell r="D13">
            <v>66.844832855405784</v>
          </cell>
          <cell r="E13">
            <v>51.375069461190861</v>
          </cell>
          <cell r="F13">
            <v>1872.0050087090535</v>
          </cell>
          <cell r="G13">
            <v>2131.6218975349343</v>
          </cell>
          <cell r="H13">
            <v>1453.3902303490358</v>
          </cell>
          <cell r="I13">
            <v>1932.9282486374545</v>
          </cell>
          <cell r="J13">
            <v>2198.4667303903402</v>
          </cell>
          <cell r="K13">
            <v>1504.7652998102269</v>
          </cell>
        </row>
        <row r="14">
          <cell r="A14" t="str">
            <v>Denmark</v>
          </cell>
          <cell r="C14">
            <v>301.83649666371474</v>
          </cell>
          <cell r="D14">
            <v>294.38148887932937</v>
          </cell>
          <cell r="E14">
            <v>309.80163562666843</v>
          </cell>
          <cell r="F14">
            <v>1684.4608019990787</v>
          </cell>
          <cell r="G14">
            <v>2137.3054029899749</v>
          </cell>
          <cell r="H14">
            <v>1200.6289563676478</v>
          </cell>
          <cell r="I14">
            <v>1986.2972986627933</v>
          </cell>
          <cell r="J14">
            <v>2431.686891869304</v>
          </cell>
          <cell r="K14">
            <v>1510.4305919943163</v>
          </cell>
        </row>
        <row r="15">
          <cell r="A15" t="str">
            <v>Estonia</v>
          </cell>
          <cell r="C15">
            <v>406.59151536012388</v>
          </cell>
          <cell r="D15">
            <v>570.74156768968567</v>
          </cell>
          <cell r="E15">
            <v>211.72817239378304</v>
          </cell>
          <cell r="F15">
            <v>1279.2932335140406</v>
          </cell>
          <cell r="G15">
            <v>1323.8033583913543</v>
          </cell>
          <cell r="H15">
            <v>1226.4550430513953</v>
          </cell>
          <cell r="I15">
            <v>1685.8847488741644</v>
          </cell>
          <cell r="J15">
            <v>1894.5449260810399</v>
          </cell>
          <cell r="K15">
            <v>1438.1832154451781</v>
          </cell>
        </row>
        <row r="16">
          <cell r="A16" t="str">
            <v>Finland</v>
          </cell>
          <cell r="C16" t="str">
            <v>n</v>
          </cell>
          <cell r="D16" t="str">
            <v>n</v>
          </cell>
          <cell r="E16" t="str">
            <v>n</v>
          </cell>
          <cell r="F16">
            <v>3053.1073446327687</v>
          </cell>
          <cell r="G16">
            <v>4006.4846416382252</v>
          </cell>
          <cell r="H16">
            <v>1879.4117647058822</v>
          </cell>
          <cell r="I16">
            <v>3053.1073446327687</v>
          </cell>
          <cell r="J16">
            <v>4006.4846416382252</v>
          </cell>
          <cell r="K16">
            <v>1879.4117647058822</v>
          </cell>
        </row>
        <row r="17">
          <cell r="A17" t="str">
            <v>France</v>
          </cell>
          <cell r="B17">
            <v>1</v>
          </cell>
          <cell r="C17">
            <v>913.1209134653501</v>
          </cell>
          <cell r="D17">
            <v>1390.4202517732322</v>
          </cell>
          <cell r="E17">
            <v>374.21139153559147</v>
          </cell>
          <cell r="F17">
            <v>1862.8713191614017</v>
          </cell>
          <cell r="G17">
            <v>2321.3535738652949</v>
          </cell>
          <cell r="H17">
            <v>1345.2078051668075</v>
          </cell>
          <cell r="I17">
            <v>2775.992232626752</v>
          </cell>
          <cell r="J17">
            <v>3711.7738256385273</v>
          </cell>
          <cell r="K17">
            <v>1719.4191967023989</v>
          </cell>
        </row>
        <row r="18">
          <cell r="A18" t="str">
            <v>Germany</v>
          </cell>
          <cell r="C18">
            <v>240.61921143159566</v>
          </cell>
          <cell r="D18">
            <v>419.06633906633903</v>
          </cell>
          <cell r="E18">
            <v>32.396788990825684</v>
          </cell>
          <cell r="F18">
            <v>1699.4442974331832</v>
          </cell>
          <cell r="G18">
            <v>2067.5184275184274</v>
          </cell>
          <cell r="H18">
            <v>1269.954128440367</v>
          </cell>
          <cell r="I18">
            <v>1940.0635088647789</v>
          </cell>
          <cell r="J18">
            <v>2486.5847665847668</v>
          </cell>
          <cell r="K18">
            <v>1302.3509174311928</v>
          </cell>
        </row>
        <row r="19">
          <cell r="A19" t="str">
            <v>Greece</v>
          </cell>
          <cell r="C19" t="str">
            <v>m</v>
          </cell>
          <cell r="D19" t="str">
            <v>m</v>
          </cell>
          <cell r="E19" t="str">
            <v>m</v>
          </cell>
          <cell r="F19" t="str">
            <v>m</v>
          </cell>
          <cell r="G19" t="str">
            <v>m</v>
          </cell>
          <cell r="H19" t="str">
            <v>m</v>
          </cell>
          <cell r="I19" t="str">
            <v>m</v>
          </cell>
          <cell r="J19" t="str">
            <v>m</v>
          </cell>
          <cell r="K19" t="str">
            <v>m</v>
          </cell>
        </row>
        <row r="20">
          <cell r="A20" t="str">
            <v>Hungary</v>
          </cell>
          <cell r="C20">
            <v>60.272236080515931</v>
          </cell>
          <cell r="D20">
            <v>82.046429218595861</v>
          </cell>
          <cell r="E20">
            <v>30.277676338573755</v>
          </cell>
          <cell r="F20">
            <v>1022.1976812687501</v>
          </cell>
          <cell r="G20">
            <v>1241.0990530264901</v>
          </cell>
          <cell r="H20">
            <v>720.65492231811425</v>
          </cell>
          <cell r="I20">
            <v>1082.4699173492659</v>
          </cell>
          <cell r="J20">
            <v>1323.145482245086</v>
          </cell>
          <cell r="K20">
            <v>750.93259865668813</v>
          </cell>
        </row>
        <row r="21">
          <cell r="A21" t="str">
            <v>Iceland</v>
          </cell>
          <cell r="C21">
            <v>26.665193898627653</v>
          </cell>
          <cell r="D21">
            <v>33.325927571650745</v>
          </cell>
          <cell r="E21">
            <v>19.050202527227491</v>
          </cell>
          <cell r="F21">
            <v>1875.451970870145</v>
          </cell>
          <cell r="G21">
            <v>1988.4470117751607</v>
          </cell>
          <cell r="H21">
            <v>1746.2685649958535</v>
          </cell>
          <cell r="I21">
            <v>1902.1171647687729</v>
          </cell>
          <cell r="J21">
            <v>2021.7729393468114</v>
          </cell>
          <cell r="K21">
            <v>1765.3187675230806</v>
          </cell>
        </row>
        <row r="22">
          <cell r="A22" t="str">
            <v>Ireland</v>
          </cell>
          <cell r="C22">
            <v>709.35069632845</v>
          </cell>
          <cell r="D22">
            <v>1133.1658291457286</v>
          </cell>
          <cell r="E22">
            <v>278.89172438935475</v>
          </cell>
          <cell r="F22">
            <v>1759.450171821306</v>
          </cell>
          <cell r="G22">
            <v>2359.29648241206</v>
          </cell>
          <cell r="H22">
            <v>1150.2005103900838</v>
          </cell>
          <cell r="I22">
            <v>2468.8008681497558</v>
          </cell>
          <cell r="J22">
            <v>3492.4623115577888</v>
          </cell>
          <cell r="K22">
            <v>1429.0922347794385</v>
          </cell>
        </row>
        <row r="23">
          <cell r="A23" t="str">
            <v>Israel</v>
          </cell>
          <cell r="C23" t="str">
            <v>m</v>
          </cell>
          <cell r="D23" t="str">
            <v>m</v>
          </cell>
          <cell r="E23" t="str">
            <v>m</v>
          </cell>
          <cell r="F23" t="str">
            <v>m</v>
          </cell>
          <cell r="G23" t="str">
            <v>m</v>
          </cell>
          <cell r="H23" t="str">
            <v>m</v>
          </cell>
          <cell r="I23" t="str">
            <v>m</v>
          </cell>
          <cell r="J23" t="str">
            <v>m</v>
          </cell>
          <cell r="K23" t="str">
            <v>m</v>
          </cell>
        </row>
        <row r="24">
          <cell r="A24" t="str">
            <v>Italy</v>
          </cell>
          <cell r="C24" t="str">
            <v>m</v>
          </cell>
          <cell r="D24" t="str">
            <v>m</v>
          </cell>
          <cell r="E24" t="str">
            <v>m</v>
          </cell>
          <cell r="F24" t="str">
            <v>m</v>
          </cell>
          <cell r="G24" t="str">
            <v>m</v>
          </cell>
          <cell r="H24" t="str">
            <v>m</v>
          </cell>
          <cell r="I24" t="str">
            <v>m</v>
          </cell>
          <cell r="J24" t="str">
            <v>m</v>
          </cell>
          <cell r="K24" t="str">
            <v>m</v>
          </cell>
        </row>
        <row r="25">
          <cell r="A25" t="str">
            <v>Japan</v>
          </cell>
          <cell r="C25">
            <v>357.82889426957223</v>
          </cell>
          <cell r="D25">
            <v>523.40813464235623</v>
          </cell>
          <cell r="E25">
            <v>133.38403041825094</v>
          </cell>
          <cell r="F25">
            <v>1241.9935431799838</v>
          </cell>
          <cell r="G25">
            <v>1857.7699859747547</v>
          </cell>
          <cell r="H25">
            <v>407.30038022813682</v>
          </cell>
          <cell r="I25">
            <v>1599.822437449556</v>
          </cell>
          <cell r="J25">
            <v>2381.1781206171108</v>
          </cell>
          <cell r="K25">
            <v>540.68441064638785</v>
          </cell>
        </row>
        <row r="26">
          <cell r="A26" t="str">
            <v>Korea</v>
          </cell>
          <cell r="C26">
            <v>1022.6346849419378</v>
          </cell>
          <cell r="D26">
            <v>1295.0245499181669</v>
          </cell>
          <cell r="E26">
            <v>644.0400363967243</v>
          </cell>
          <cell r="F26">
            <v>2420.9023415191318</v>
          </cell>
          <cell r="G26">
            <v>2995.3191489361702</v>
          </cell>
          <cell r="H26">
            <v>1622.5204731574158</v>
          </cell>
          <cell r="I26">
            <v>3443.5370264610697</v>
          </cell>
          <cell r="J26">
            <v>4290.3436988543372</v>
          </cell>
          <cell r="K26">
            <v>2266.56050955414</v>
          </cell>
        </row>
        <row r="27">
          <cell r="A27" t="str">
            <v>Luxembourg</v>
          </cell>
          <cell r="C27" t="str">
            <v>m</v>
          </cell>
          <cell r="D27" t="str">
            <v>m</v>
          </cell>
          <cell r="E27" t="str">
            <v>m</v>
          </cell>
          <cell r="F27" t="str">
            <v>m</v>
          </cell>
          <cell r="G27" t="str">
            <v>m</v>
          </cell>
          <cell r="H27" t="str">
            <v>m</v>
          </cell>
          <cell r="I27" t="str">
            <v>m</v>
          </cell>
          <cell r="J27" t="str">
            <v>m</v>
          </cell>
          <cell r="K27" t="str">
            <v>m</v>
          </cell>
        </row>
        <row r="28">
          <cell r="A28" t="str">
            <v>Mexico</v>
          </cell>
          <cell r="C28">
            <v>134.54951669636344</v>
          </cell>
          <cell r="D28">
            <v>159.5566772074921</v>
          </cell>
          <cell r="E28">
            <v>95.883970757622052</v>
          </cell>
          <cell r="F28">
            <v>957.67054109696539</v>
          </cell>
          <cell r="G28">
            <v>1045.3356847482364</v>
          </cell>
          <cell r="H28">
            <v>822.12453868033185</v>
          </cell>
          <cell r="I28">
            <v>1092.2200577933288</v>
          </cell>
          <cell r="J28">
            <v>1204.8923619557283</v>
          </cell>
          <cell r="K28">
            <v>918.00850943795388</v>
          </cell>
        </row>
        <row r="29">
          <cell r="A29" t="str">
            <v>Netherlands</v>
          </cell>
          <cell r="C29">
            <v>4.8823529411764701</v>
          </cell>
          <cell r="D29">
            <v>8.8636363636363633</v>
          </cell>
          <cell r="E29">
            <v>0.6097560975609756</v>
          </cell>
          <cell r="F29">
            <v>1079</v>
          </cell>
          <cell r="G29">
            <v>1649.0909090909092</v>
          </cell>
          <cell r="H29">
            <v>467.19512195121951</v>
          </cell>
          <cell r="I29">
            <v>1083.8823529411764</v>
          </cell>
          <cell r="J29">
            <v>1657.9545454545453</v>
          </cell>
          <cell r="K29">
            <v>467.80487804878044</v>
          </cell>
        </row>
        <row r="30">
          <cell r="A30" t="str">
            <v>New Zealand</v>
          </cell>
          <cell r="C30">
            <v>882.09920920201284</v>
          </cell>
          <cell r="D30">
            <v>1167.1693235674277</v>
          </cell>
          <cell r="E30">
            <v>524.8380129589633</v>
          </cell>
          <cell r="F30">
            <v>2090.3426791277257</v>
          </cell>
          <cell r="G30">
            <v>2283.0676432572163</v>
          </cell>
          <cell r="H30">
            <v>1848.8120950323973</v>
          </cell>
          <cell r="I30">
            <v>2972.4418883297385</v>
          </cell>
          <cell r="J30">
            <v>3450.2369668246447</v>
          </cell>
          <cell r="K30">
            <v>2373.650107991361</v>
          </cell>
        </row>
        <row r="31">
          <cell r="A31" t="str">
            <v>Norway</v>
          </cell>
          <cell r="C31" t="str">
            <v>n</v>
          </cell>
          <cell r="D31" t="str">
            <v>n</v>
          </cell>
          <cell r="E31" t="str">
            <v>n</v>
          </cell>
          <cell r="F31">
            <v>1173.5505138646499</v>
          </cell>
          <cell r="G31">
            <v>1544.6824224519944</v>
          </cell>
          <cell r="H31">
            <v>763.16864026133123</v>
          </cell>
          <cell r="I31">
            <v>1173.938336242001</v>
          </cell>
          <cell r="J31">
            <v>1545.4209748892174</v>
          </cell>
          <cell r="K31">
            <v>763.16864026133123</v>
          </cell>
        </row>
        <row r="32">
          <cell r="A32" t="str">
            <v>Poland</v>
          </cell>
          <cell r="C32" t="str">
            <v>a</v>
          </cell>
          <cell r="D32" t="str">
            <v>a</v>
          </cell>
          <cell r="E32" t="str">
            <v>a</v>
          </cell>
          <cell r="F32">
            <v>2090.7544441609252</v>
          </cell>
          <cell r="G32">
            <v>2323.8065930684311</v>
          </cell>
          <cell r="H32">
            <v>1802.6722457324902</v>
          </cell>
          <cell r="I32">
            <v>2090.7544441609252</v>
          </cell>
          <cell r="J32">
            <v>2323.8065930684311</v>
          </cell>
          <cell r="K32">
            <v>1802.6722457324902</v>
          </cell>
        </row>
        <row r="33">
          <cell r="A33" t="str">
            <v>Portugal</v>
          </cell>
          <cell r="C33" t="str">
            <v>n</v>
          </cell>
          <cell r="D33" t="str">
            <v>n</v>
          </cell>
          <cell r="E33">
            <v>0.51405071967100757</v>
          </cell>
          <cell r="F33">
            <v>1574.6857879471481</v>
          </cell>
          <cell r="G33">
            <v>1871.9586374695864</v>
          </cell>
          <cell r="H33">
            <v>1239.71898560658</v>
          </cell>
          <cell r="I33">
            <v>1575.1691911053822</v>
          </cell>
          <cell r="J33">
            <v>1872.4148418491488</v>
          </cell>
          <cell r="K33">
            <v>1240.2330363262511</v>
          </cell>
        </row>
        <row r="34">
          <cell r="A34" t="str">
            <v>Slovak Republic</v>
          </cell>
          <cell r="C34">
            <v>6.5804449834628045</v>
          </cell>
          <cell r="D34">
            <v>8.1752402300934541</v>
          </cell>
          <cell r="E34" t="str">
            <v>n</v>
          </cell>
          <cell r="F34">
            <v>2437.8253159665696</v>
          </cell>
          <cell r="G34">
            <v>2697.5655585040627</v>
          </cell>
          <cell r="H34">
            <v>2078.703408293301</v>
          </cell>
          <cell r="I34">
            <v>2444.4057609500323</v>
          </cell>
          <cell r="J34">
            <v>2705.7407987341562</v>
          </cell>
          <cell r="K34">
            <v>2083.0788583721505</v>
          </cell>
        </row>
        <row r="35">
          <cell r="A35" t="str">
            <v>Slovenia</v>
          </cell>
          <cell r="C35">
            <v>725.72682802046495</v>
          </cell>
          <cell r="D35">
            <v>1191.1484368202791</v>
          </cell>
          <cell r="E35">
            <v>214.84049310257117</v>
          </cell>
          <cell r="F35">
            <v>938.16395353251937</v>
          </cell>
          <cell r="G35">
            <v>1098.6394760659441</v>
          </cell>
          <cell r="H35">
            <v>762.01237397318209</v>
          </cell>
          <cell r="I35">
            <v>1663.8907815529844</v>
          </cell>
          <cell r="J35">
            <v>2289.7879128862232</v>
          </cell>
          <cell r="K35">
            <v>976.85286707575324</v>
          </cell>
        </row>
        <row r="36">
          <cell r="A36" t="str">
            <v>Spain</v>
          </cell>
          <cell r="C36">
            <v>484.4828970611851</v>
          </cell>
          <cell r="D36">
            <v>773.79831768240786</v>
          </cell>
          <cell r="E36">
            <v>154.10149027836303</v>
          </cell>
          <cell r="F36">
            <v>1183.8164445158181</v>
          </cell>
          <cell r="G36">
            <v>1407.0771802730565</v>
          </cell>
          <cell r="H36">
            <v>928.86565136257707</v>
          </cell>
          <cell r="I36">
            <v>1668.2993415770031</v>
          </cell>
          <cell r="J36">
            <v>2180.8754979554647</v>
          </cell>
          <cell r="K36">
            <v>1082.9671416409403</v>
          </cell>
        </row>
        <row r="37">
          <cell r="A37" t="str">
            <v>Sweden</v>
          </cell>
          <cell r="C37">
            <v>255.44235924932974</v>
          </cell>
          <cell r="D37">
            <v>349.2698539707942</v>
          </cell>
          <cell r="E37">
            <v>147.01803051317614</v>
          </cell>
          <cell r="F37">
            <v>1512.9222520107239</v>
          </cell>
          <cell r="G37">
            <v>1848.7697539507901</v>
          </cell>
          <cell r="H37">
            <v>1124.8266296809986</v>
          </cell>
          <cell r="I37">
            <v>1768.3646112600534</v>
          </cell>
          <cell r="J37">
            <v>2198.0396079215843</v>
          </cell>
          <cell r="K37">
            <v>1271.8446601941746</v>
          </cell>
        </row>
        <row r="38">
          <cell r="A38" t="str">
            <v>Switzerland</v>
          </cell>
          <cell r="C38">
            <v>731.00552142468314</v>
          </cell>
          <cell r="D38">
            <v>1238.8304329804939</v>
          </cell>
          <cell r="E38">
            <v>126.27622925148762</v>
          </cell>
          <cell r="F38">
            <v>1191.2004867270805</v>
          </cell>
          <cell r="G38">
            <v>1608.501810485033</v>
          </cell>
          <cell r="H38">
            <v>694.26871280927026</v>
          </cell>
          <cell r="I38">
            <v>1922.2060081517636</v>
          </cell>
          <cell r="J38">
            <v>2847.332243465527</v>
          </cell>
          <cell r="K38">
            <v>820.54494206075788</v>
          </cell>
        </row>
        <row r="39">
          <cell r="A39" t="str">
            <v>Turkey</v>
          </cell>
          <cell r="C39">
            <v>886.2029646522235</v>
          </cell>
          <cell r="D39">
            <v>888.25141962012924</v>
          </cell>
          <cell r="E39">
            <v>880.72289156626505</v>
          </cell>
          <cell r="F39">
            <v>770.3107183580388</v>
          </cell>
          <cell r="G39">
            <v>678.34345016643817</v>
          </cell>
          <cell r="H39">
            <v>1016.34363541121</v>
          </cell>
          <cell r="I39">
            <v>1656.5136830102624</v>
          </cell>
          <cell r="J39">
            <v>1566.5948697865674</v>
          </cell>
          <cell r="K39">
            <v>1897.0665269774752</v>
          </cell>
        </row>
        <row r="40">
          <cell r="A40" t="str">
            <v>United Kingdom</v>
          </cell>
          <cell r="C40">
            <v>397.00661729951156</v>
          </cell>
          <cell r="D40">
            <v>552.42482718894007</v>
          </cell>
          <cell r="E40">
            <v>209.31547826086953</v>
          </cell>
          <cell r="F40">
            <v>2102.8857728060502</v>
          </cell>
          <cell r="G40">
            <v>2642.0604838709673</v>
          </cell>
          <cell r="H40">
            <v>1451.7502608695652</v>
          </cell>
          <cell r="I40">
            <v>2499.8923901055618</v>
          </cell>
          <cell r="J40">
            <v>3194.4853110599079</v>
          </cell>
          <cell r="K40">
            <v>1661.0657391304346</v>
          </cell>
        </row>
        <row r="41">
          <cell r="A41" t="str">
            <v>United States</v>
          </cell>
          <cell r="C41">
            <v>293.01994773231002</v>
          </cell>
          <cell r="D41">
            <v>458.17337082772951</v>
          </cell>
          <cell r="E41">
            <v>98.255352894528144</v>
          </cell>
          <cell r="F41">
            <v>1240.9242780111813</v>
          </cell>
          <cell r="G41">
            <v>1500.3912458735788</v>
          </cell>
          <cell r="H41">
            <v>934.93619782279575</v>
          </cell>
          <cell r="I41">
            <v>1533.9442257434914</v>
          </cell>
          <cell r="J41">
            <v>1958.5646167013081</v>
          </cell>
          <cell r="K41">
            <v>1033.1915507173239</v>
          </cell>
        </row>
        <row r="43">
          <cell r="A43" t="str">
            <v>OECD average</v>
          </cell>
          <cell r="C43">
            <v>408.221939020538</v>
          </cell>
          <cell r="D43">
            <v>594.09472482067247</v>
          </cell>
          <cell r="E43">
            <v>187.87196410916286</v>
          </cell>
          <cell r="F43">
            <v>1549.1062851802219</v>
          </cell>
          <cell r="G43">
            <v>1887.7546947879575</v>
          </cell>
          <cell r="H43">
            <v>1145.6238017086566</v>
          </cell>
          <cell r="I43">
            <v>1943.7498670845941</v>
          </cell>
          <cell r="J43">
            <v>2462.0860873418337</v>
          </cell>
          <cell r="K43">
            <v>1327.379215350142</v>
          </cell>
        </row>
        <row r="44">
          <cell r="A44" t="str">
            <v>EU21 average</v>
          </cell>
          <cell r="C44">
            <v>302.90155519617565</v>
          </cell>
          <cell r="D44">
            <v>465.12732504016662</v>
          </cell>
          <cell r="E44">
            <v>121.02968759282327</v>
          </cell>
          <cell r="F44">
            <v>1647.0041265182535</v>
          </cell>
          <cell r="G44">
            <v>2026.7873791086754</v>
          </cell>
          <cell r="H44">
            <v>1201.8557136349068</v>
          </cell>
          <cell r="I44">
            <v>1949.9325374454424</v>
          </cell>
          <cell r="J44">
            <v>2491.9400488365955</v>
          </cell>
          <cell r="K44">
            <v>1323.1284817876663</v>
          </cell>
        </row>
        <row r="45">
          <cell r="A45" t="str">
            <v xml:space="preserve">Other G20 </v>
          </cell>
        </row>
        <row r="46">
          <cell r="A46" t="str">
            <v>Argentina</v>
          </cell>
          <cell r="C46" t="str">
            <v>m</v>
          </cell>
          <cell r="D46" t="str">
            <v>m</v>
          </cell>
          <cell r="E46" t="str">
            <v>m</v>
          </cell>
          <cell r="F46" t="str">
            <v>m</v>
          </cell>
          <cell r="G46" t="str">
            <v>m</v>
          </cell>
          <cell r="H46" t="str">
            <v>m</v>
          </cell>
          <cell r="I46" t="str">
            <v>m</v>
          </cell>
          <cell r="J46" t="str">
            <v>m</v>
          </cell>
          <cell r="K46" t="str">
            <v>m</v>
          </cell>
        </row>
        <row r="47">
          <cell r="A47" t="str">
            <v>Brazil</v>
          </cell>
          <cell r="C47" t="str">
            <v>m</v>
          </cell>
          <cell r="D47" t="str">
            <v>m</v>
          </cell>
          <cell r="E47" t="str">
            <v>m</v>
          </cell>
          <cell r="F47" t="str">
            <v>m</v>
          </cell>
          <cell r="G47" t="str">
            <v>m</v>
          </cell>
          <cell r="H47" t="str">
            <v>m</v>
          </cell>
          <cell r="I47" t="str">
            <v>m</v>
          </cell>
          <cell r="J47" t="str">
            <v>m</v>
          </cell>
          <cell r="K47" t="str">
            <v>m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O"/>
      <sheetName val="Contents"/>
      <sheetName val="Table A5.1."/>
      <sheetName val="Table A5.2."/>
      <sheetName val="Table A5.3."/>
      <sheetName val="Table A5.4."/>
      <sheetName val="Table A5.5."/>
      <sheetName val="Table A5.6."/>
      <sheetName val="Table A5.7."/>
      <sheetName val="Table A5.8."/>
      <sheetName val="Table A5.9 (Web only)."/>
      <sheetName val="Table A5.9 (L)"/>
      <sheetName val="Table A5.10 (L) (Web only)."/>
      <sheetName val="Table A5.10 (N) (Web only)."/>
      <sheetName val="Table A5.10 (P) (Web only)."/>
      <sheetName val="Chart A5.1."/>
      <sheetName val="Chart A5.2."/>
      <sheetName val="Chart A5.3."/>
      <sheetName val="Chart A5.4."/>
      <sheetName val="Chart A5.5."/>
      <sheetName val="Table A5.1b (Web only)."/>
      <sheetName val="Table A5.2b (Web only)."/>
      <sheetName val="Table A5.3b (Web only)."/>
      <sheetName val="Table A5.3c (Web only)."/>
      <sheetName val="Table A5.4b (Web only)."/>
      <sheetName val="Table A5.4c (Web only)."/>
      <sheetName val="Table A5.5b (Web only)."/>
      <sheetName val="Table A5.5c (Web only)."/>
      <sheetName val="Table A5.7b (Web only)."/>
      <sheetName val="Table A5.7c (Web only)."/>
      <sheetName val="Table A5.7d (Web only)."/>
      <sheetName val="Table A5.9 (N) (Web only)."/>
      <sheetName val="Table A5.9 (P) (Web only)."/>
      <sheetName val="G_Q05A_BYLEVEL"/>
      <sheetName val="G_Q05C_BYLEVEL"/>
      <sheetName val="G_Q05F_BYLEVEL"/>
      <sheetName val="ESTATUS_BYFOE"/>
      <sheetName val="ESTATUS_ALL"/>
      <sheetName val="EDCAT"/>
      <sheetName val="G_Q06ELAB2"/>
      <sheetName val="ICTREADY"/>
      <sheetName val="EDCAT3_ISCO"/>
      <sheetName val="G_Q04"/>
      <sheetName val="TABLE1LIT"/>
      <sheetName val="TABLE1LITALL"/>
      <sheetName val="TABLE2NUM"/>
      <sheetName val="TABLE2NUMALL"/>
      <sheetName val="TABLEPSTRE"/>
      <sheetName val="TABLEPSTREALL"/>
      <sheetName val="T3_L_EDCAT_MW"/>
      <sheetName val="T3_L_TOT_MW"/>
      <sheetName val="T3_N_EDCAT_MW"/>
      <sheetName val="T3_N_TOT_MW"/>
      <sheetName val="ICT_ESTATUS_EDCAT3"/>
      <sheetName val="ICT_ESTATUS"/>
      <sheetName val="ICT_ESTATUS_SMALLCELL"/>
      <sheetName val="ICT_ESTATUS_EDCAT3_SMALLCELL"/>
      <sheetName val="MEAN_AGE"/>
      <sheetName val="G_Q04_T"/>
      <sheetName val="G_Q06ELAB2_T"/>
      <sheetName val="ICTREADY_T"/>
      <sheetName val="MEAN_AGE_T"/>
      <sheetName val="Table A5.xa."/>
      <sheetName val="Table A5.xb (Web only)."/>
      <sheetName val="Table A5.xc (Web only)."/>
      <sheetName val="Table A5.ya."/>
      <sheetName val="Table A5.4yb (Web only). "/>
      <sheetName val="Table A5.yc (Web only)."/>
      <sheetName val="Chart A5.7._old"/>
      <sheetName val="ESTATUS_BYFOE_GENDER"/>
      <sheetName val="ESTATUS_BYFOE_GENDER_C"/>
      <sheetName val="ESTATUS_ALL_GENDER"/>
      <sheetName val="Sheet2"/>
      <sheetName val="Sheet3"/>
      <sheetName val="Sheet4"/>
      <sheetName val="Table A5.1a."/>
      <sheetName val="Table A5.2a."/>
      <sheetName val="Table A5.3a."/>
      <sheetName val="Table A5.4a."/>
      <sheetName val="Table A5.5a."/>
      <sheetName val="Table A5.7a."/>
      <sheetName val="Table A5.9."/>
      <sheetName val="Chart A5.6."/>
      <sheetName val="Chart A5.7."/>
      <sheetName val="Chart A5.8."/>
      <sheetName val="Table_2_sourceJOB"/>
      <sheetName val="Table_4_sourceJOB"/>
      <sheetName val="Table_10_sourceJOB"/>
      <sheetName val="EMPL"/>
      <sheetName val="EMPL_ALL"/>
      <sheetName val="OECDGraphCopy"/>
      <sheetName val="Chart A5.a."/>
      <sheetName val="T1_L_EDCAT_MW"/>
      <sheetName val="T1_N_EDCAT_MW"/>
      <sheetName val="READWORK_ISC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>
        <row r="1">
          <cell r="G1" t="str">
            <v>CNTRY_OUT</v>
          </cell>
          <cell r="H1" t="str">
            <v>EDCAT3</v>
          </cell>
          <cell r="I1" t="str">
            <v>LITLEVb</v>
          </cell>
          <cell r="J1" t="str">
            <v>estatus</v>
          </cell>
          <cell r="K1" t="str">
            <v>Frequency</v>
          </cell>
          <cell r="L1" t="str">
            <v>WgtFreq</v>
          </cell>
          <cell r="M1" t="str">
            <v>Percent_m</v>
          </cell>
          <cell r="N1" t="str">
            <v>SE</v>
          </cell>
        </row>
        <row r="2">
          <cell r="G2" t="str">
            <v>Australia</v>
          </cell>
          <cell r="H2">
            <v>1</v>
          </cell>
          <cell r="J2">
            <v>1</v>
          </cell>
          <cell r="K2">
            <v>2</v>
          </cell>
          <cell r="L2">
            <v>4710.9973861092803</v>
          </cell>
          <cell r="M2">
            <v>43.317725513364998</v>
          </cell>
          <cell r="N2">
            <v>37.953738130957603</v>
          </cell>
        </row>
        <row r="3">
          <cell r="G3" t="str">
            <v>Australia</v>
          </cell>
          <cell r="H3">
            <v>1</v>
          </cell>
          <cell r="I3">
            <v>1</v>
          </cell>
          <cell r="J3">
            <v>1</v>
          </cell>
          <cell r="K3">
            <v>227.2</v>
          </cell>
          <cell r="L3">
            <v>428123.52967860701</v>
          </cell>
          <cell r="M3">
            <v>49.7160232825698</v>
          </cell>
          <cell r="N3">
            <v>3.3886853691758398</v>
          </cell>
        </row>
        <row r="4">
          <cell r="G4" t="str">
            <v>Australia</v>
          </cell>
          <cell r="H4">
            <v>1</v>
          </cell>
          <cell r="I4">
            <v>2</v>
          </cell>
          <cell r="J4">
            <v>1</v>
          </cell>
          <cell r="K4">
            <v>412.1</v>
          </cell>
          <cell r="L4">
            <v>789394.56596603699</v>
          </cell>
          <cell r="M4">
            <v>64.565813500643202</v>
          </cell>
          <cell r="N4">
            <v>2.9623529432713802</v>
          </cell>
        </row>
        <row r="5">
          <cell r="G5" t="str">
            <v>Australia</v>
          </cell>
          <cell r="H5">
            <v>1</v>
          </cell>
          <cell r="I5">
            <v>3</v>
          </cell>
          <cell r="J5">
            <v>1</v>
          </cell>
          <cell r="K5">
            <v>329.8</v>
          </cell>
          <cell r="L5">
            <v>633615.11488277896</v>
          </cell>
          <cell r="M5">
            <v>72.508978467712595</v>
          </cell>
          <cell r="N5">
            <v>2.8075090455483802</v>
          </cell>
        </row>
        <row r="6">
          <cell r="G6" t="str">
            <v>Australia</v>
          </cell>
          <cell r="H6">
            <v>1</v>
          </cell>
          <cell r="I6">
            <v>4</v>
          </cell>
          <cell r="J6">
            <v>1</v>
          </cell>
          <cell r="K6">
            <v>52.9</v>
          </cell>
          <cell r="L6">
            <v>89614.100881488805</v>
          </cell>
          <cell r="M6">
            <v>71.212956347600297</v>
          </cell>
          <cell r="N6">
            <v>8.8049737132487298</v>
          </cell>
        </row>
        <row r="7">
          <cell r="G7" t="str">
            <v>Australia</v>
          </cell>
          <cell r="H7">
            <v>2</v>
          </cell>
          <cell r="J7">
            <v>1</v>
          </cell>
          <cell r="K7">
            <v>3</v>
          </cell>
          <cell r="L7">
            <v>11510.427185082101</v>
          </cell>
          <cell r="M7">
            <v>100</v>
          </cell>
          <cell r="N7">
            <v>0</v>
          </cell>
        </row>
        <row r="8">
          <cell r="G8" t="str">
            <v>Australia</v>
          </cell>
          <cell r="H8">
            <v>2</v>
          </cell>
          <cell r="I8">
            <v>1</v>
          </cell>
          <cell r="J8">
            <v>1</v>
          </cell>
          <cell r="K8">
            <v>174.1</v>
          </cell>
          <cell r="L8">
            <v>308184.948159497</v>
          </cell>
          <cell r="M8">
            <v>65.771349209869001</v>
          </cell>
          <cell r="N8">
            <v>3.74834057122662</v>
          </cell>
        </row>
        <row r="9">
          <cell r="G9" t="str">
            <v>Australia</v>
          </cell>
          <cell r="H9">
            <v>2</v>
          </cell>
          <cell r="I9">
            <v>2</v>
          </cell>
          <cell r="J9">
            <v>1</v>
          </cell>
          <cell r="K9">
            <v>576.70000000000005</v>
          </cell>
          <cell r="L9">
            <v>1045179.69889464</v>
          </cell>
          <cell r="M9">
            <v>75.291400286864203</v>
          </cell>
          <cell r="N9">
            <v>2.2137065882427698</v>
          </cell>
        </row>
        <row r="10">
          <cell r="G10" t="str">
            <v>Australia</v>
          </cell>
          <cell r="H10">
            <v>2</v>
          </cell>
          <cell r="I10">
            <v>3</v>
          </cell>
          <cell r="J10">
            <v>1</v>
          </cell>
          <cell r="K10">
            <v>756.2</v>
          </cell>
          <cell r="L10">
            <v>1464443.73661511</v>
          </cell>
          <cell r="M10">
            <v>79.019093600891296</v>
          </cell>
          <cell r="N10">
            <v>1.8406215902224901</v>
          </cell>
        </row>
        <row r="11">
          <cell r="G11" t="str">
            <v>Australia</v>
          </cell>
          <cell r="H11">
            <v>2</v>
          </cell>
          <cell r="I11">
            <v>4</v>
          </cell>
          <cell r="J11">
            <v>1</v>
          </cell>
          <cell r="K11">
            <v>233</v>
          </cell>
          <cell r="L11">
            <v>439312.23497983202</v>
          </cell>
          <cell r="M11">
            <v>82.428872169821702</v>
          </cell>
          <cell r="N11">
            <v>4.0865108253331899</v>
          </cell>
        </row>
        <row r="12">
          <cell r="G12" t="str">
            <v>Australia</v>
          </cell>
          <cell r="H12">
            <v>3</v>
          </cell>
          <cell r="J12">
            <v>1</v>
          </cell>
          <cell r="K12">
            <v>1</v>
          </cell>
          <cell r="L12">
            <v>488.109692677059</v>
          </cell>
          <cell r="M12">
            <v>22.028029292343199</v>
          </cell>
          <cell r="N12">
            <v>80.645015430315993</v>
          </cell>
        </row>
        <row r="13">
          <cell r="G13" t="str">
            <v>Australia</v>
          </cell>
          <cell r="H13">
            <v>3</v>
          </cell>
          <cell r="I13">
            <v>1</v>
          </cell>
          <cell r="J13">
            <v>1</v>
          </cell>
          <cell r="K13">
            <v>83.6</v>
          </cell>
          <cell r="L13">
            <v>135957.44357173101</v>
          </cell>
          <cell r="M13">
            <v>70.043043937795105</v>
          </cell>
          <cell r="N13">
            <v>5.7062959261121504</v>
          </cell>
        </row>
        <row r="14">
          <cell r="G14" t="str">
            <v>Australia</v>
          </cell>
          <cell r="H14">
            <v>3</v>
          </cell>
          <cell r="I14">
            <v>2</v>
          </cell>
          <cell r="J14">
            <v>1</v>
          </cell>
          <cell r="K14">
            <v>395.9</v>
          </cell>
          <cell r="L14">
            <v>656438.11214050802</v>
          </cell>
          <cell r="M14">
            <v>80.322356756983694</v>
          </cell>
          <cell r="N14">
            <v>2.5344102639872199</v>
          </cell>
        </row>
        <row r="15">
          <cell r="G15" t="str">
            <v>Australia</v>
          </cell>
          <cell r="H15">
            <v>3</v>
          </cell>
          <cell r="I15">
            <v>3</v>
          </cell>
          <cell r="J15">
            <v>1</v>
          </cell>
          <cell r="K15">
            <v>985.7</v>
          </cell>
          <cell r="L15">
            <v>1664260.6216197901</v>
          </cell>
          <cell r="M15">
            <v>85.2623645759884</v>
          </cell>
          <cell r="N15">
            <v>1.4653889643410101</v>
          </cell>
        </row>
        <row r="16">
          <cell r="G16" t="str">
            <v>Australia</v>
          </cell>
          <cell r="H16">
            <v>3</v>
          </cell>
          <cell r="I16">
            <v>4</v>
          </cell>
          <cell r="J16">
            <v>1</v>
          </cell>
          <cell r="K16">
            <v>713.8</v>
          </cell>
          <cell r="L16">
            <v>1244445.94754572</v>
          </cell>
          <cell r="M16">
            <v>89.334881481766601</v>
          </cell>
          <cell r="N16">
            <v>1.4515289734121</v>
          </cell>
        </row>
        <row r="17">
          <cell r="G17" t="str">
            <v>Austria</v>
          </cell>
          <cell r="H17">
            <v>1</v>
          </cell>
          <cell r="I17">
            <v>1</v>
          </cell>
          <cell r="J17">
            <v>1</v>
          </cell>
          <cell r="K17">
            <v>120.4</v>
          </cell>
          <cell r="L17">
            <v>159960.21323489901</v>
          </cell>
          <cell r="M17">
            <v>53.667506419728802</v>
          </cell>
          <cell r="N17">
            <v>3.4808722177376401</v>
          </cell>
        </row>
        <row r="18">
          <cell r="G18" t="str">
            <v>Austria</v>
          </cell>
          <cell r="H18">
            <v>1</v>
          </cell>
          <cell r="I18">
            <v>2</v>
          </cell>
          <cell r="J18">
            <v>1</v>
          </cell>
          <cell r="K18">
            <v>173.7</v>
          </cell>
          <cell r="L18">
            <v>224762.19067724401</v>
          </cell>
          <cell r="M18">
            <v>58.561552497371103</v>
          </cell>
          <cell r="N18">
            <v>3.3601067194464802</v>
          </cell>
        </row>
        <row r="19">
          <cell r="G19" t="str">
            <v>Austria</v>
          </cell>
          <cell r="H19">
            <v>1</v>
          </cell>
          <cell r="I19">
            <v>3</v>
          </cell>
          <cell r="J19">
            <v>1</v>
          </cell>
          <cell r="K19">
            <v>87</v>
          </cell>
          <cell r="L19">
            <v>110436.398281752</v>
          </cell>
          <cell r="M19">
            <v>68.053203782985307</v>
          </cell>
          <cell r="N19">
            <v>4.6281178568966901</v>
          </cell>
        </row>
        <row r="20">
          <cell r="G20" t="str">
            <v>Austria</v>
          </cell>
          <cell r="H20">
            <v>1</v>
          </cell>
          <cell r="I20">
            <v>4</v>
          </cell>
          <cell r="J20">
            <v>1</v>
          </cell>
          <cell r="K20">
            <v>6.9</v>
          </cell>
          <cell r="L20">
            <v>8754.7109431829995</v>
          </cell>
          <cell r="M20">
            <v>84.197418105108</v>
          </cell>
          <cell r="N20">
            <v>22.170352125027801</v>
          </cell>
        </row>
        <row r="21">
          <cell r="G21" t="str">
            <v>Austria</v>
          </cell>
          <cell r="H21">
            <v>2</v>
          </cell>
          <cell r="I21">
            <v>1</v>
          </cell>
          <cell r="J21">
            <v>1</v>
          </cell>
          <cell r="K21">
            <v>212.8</v>
          </cell>
          <cell r="L21">
            <v>266400.42155769601</v>
          </cell>
          <cell r="M21">
            <v>66.596400196610304</v>
          </cell>
          <cell r="N21">
            <v>2.90128899993943</v>
          </cell>
        </row>
        <row r="22">
          <cell r="G22" t="str">
            <v>Austria</v>
          </cell>
          <cell r="H22">
            <v>2</v>
          </cell>
          <cell r="I22">
            <v>2</v>
          </cell>
          <cell r="J22">
            <v>1</v>
          </cell>
          <cell r="K22">
            <v>758.5</v>
          </cell>
          <cell r="L22">
            <v>900075.78802285204</v>
          </cell>
          <cell r="M22">
            <v>76.261220703973805</v>
          </cell>
          <cell r="N22">
            <v>1.5423334733951499</v>
          </cell>
        </row>
        <row r="23">
          <cell r="G23" t="str">
            <v>Austria</v>
          </cell>
          <cell r="H23">
            <v>2</v>
          </cell>
          <cell r="I23">
            <v>3</v>
          </cell>
          <cell r="J23">
            <v>1</v>
          </cell>
          <cell r="K23">
            <v>816.8</v>
          </cell>
          <cell r="L23">
            <v>926921.26387890102</v>
          </cell>
          <cell r="M23">
            <v>85.866750472986993</v>
          </cell>
          <cell r="N23">
            <v>1.4241683523301301</v>
          </cell>
        </row>
        <row r="24">
          <cell r="G24" t="str">
            <v>Austria</v>
          </cell>
          <cell r="H24">
            <v>2</v>
          </cell>
          <cell r="I24">
            <v>4</v>
          </cell>
          <cell r="J24">
            <v>1</v>
          </cell>
          <cell r="K24">
            <v>135.9</v>
          </cell>
          <cell r="L24">
            <v>149533.89733167301</v>
          </cell>
          <cell r="M24">
            <v>87.768063510085696</v>
          </cell>
          <cell r="N24">
            <v>3.3659175473050702</v>
          </cell>
        </row>
        <row r="25">
          <cell r="G25" t="str">
            <v>Austria</v>
          </cell>
          <cell r="H25">
            <v>3</v>
          </cell>
          <cell r="I25">
            <v>1</v>
          </cell>
          <cell r="J25">
            <v>1</v>
          </cell>
          <cell r="K25">
            <v>25.8</v>
          </cell>
          <cell r="L25">
            <v>23936.100682625201</v>
          </cell>
          <cell r="M25">
            <v>67.982357093306803</v>
          </cell>
          <cell r="N25">
            <v>8.6300619694961203</v>
          </cell>
        </row>
        <row r="26">
          <cell r="G26" t="str">
            <v>Austria</v>
          </cell>
          <cell r="H26">
            <v>3</v>
          </cell>
          <cell r="I26">
            <v>2</v>
          </cell>
          <cell r="J26">
            <v>1</v>
          </cell>
          <cell r="K26">
            <v>188</v>
          </cell>
          <cell r="L26">
            <v>171226.760232906</v>
          </cell>
          <cell r="M26">
            <v>80.050646002084306</v>
          </cell>
          <cell r="N26">
            <v>3.6181347695936701</v>
          </cell>
        </row>
        <row r="27">
          <cell r="G27" t="str">
            <v>Austria</v>
          </cell>
          <cell r="H27">
            <v>3</v>
          </cell>
          <cell r="I27">
            <v>3</v>
          </cell>
          <cell r="J27">
            <v>1</v>
          </cell>
          <cell r="K27">
            <v>463</v>
          </cell>
          <cell r="L27">
            <v>401837.74978775397</v>
          </cell>
          <cell r="M27">
            <v>88.682458519484101</v>
          </cell>
          <cell r="N27">
            <v>1.92096941833068</v>
          </cell>
        </row>
        <row r="28">
          <cell r="G28" t="str">
            <v>Austria</v>
          </cell>
          <cell r="H28">
            <v>3</v>
          </cell>
          <cell r="I28">
            <v>4</v>
          </cell>
          <cell r="J28">
            <v>1</v>
          </cell>
          <cell r="K28">
            <v>205.2</v>
          </cell>
          <cell r="L28">
            <v>175121.62046311999</v>
          </cell>
          <cell r="M28">
            <v>91.329580997084605</v>
          </cell>
          <cell r="N28">
            <v>2.4175950220740701</v>
          </cell>
        </row>
        <row r="29">
          <cell r="G29" t="str">
            <v>Canada</v>
          </cell>
          <cell r="H29">
            <v>1</v>
          </cell>
          <cell r="I29">
            <v>1</v>
          </cell>
          <cell r="J29">
            <v>1</v>
          </cell>
          <cell r="K29">
            <v>890.7</v>
          </cell>
          <cell r="L29">
            <v>592495.85162152303</v>
          </cell>
          <cell r="M29">
            <v>53.514405171549797</v>
          </cell>
          <cell r="N29">
            <v>2.3471662078162501</v>
          </cell>
        </row>
        <row r="30">
          <cell r="G30" t="str">
            <v>Canada</v>
          </cell>
          <cell r="H30">
            <v>1</v>
          </cell>
          <cell r="I30">
            <v>2</v>
          </cell>
          <cell r="J30">
            <v>1</v>
          </cell>
          <cell r="K30">
            <v>610.70000000000005</v>
          </cell>
          <cell r="L30">
            <v>447422.52064289397</v>
          </cell>
          <cell r="M30">
            <v>60.639169108755503</v>
          </cell>
          <cell r="N30">
            <v>3.2991647767992398</v>
          </cell>
        </row>
        <row r="31">
          <cell r="G31" t="str">
            <v>Canada</v>
          </cell>
          <cell r="H31">
            <v>1</v>
          </cell>
          <cell r="I31">
            <v>3</v>
          </cell>
          <cell r="J31">
            <v>1</v>
          </cell>
          <cell r="K31">
            <v>186.9</v>
          </cell>
          <cell r="L31">
            <v>170397.121755773</v>
          </cell>
          <cell r="M31">
            <v>68.460326722680406</v>
          </cell>
          <cell r="N31">
            <v>5.0896562526808502</v>
          </cell>
        </row>
        <row r="32">
          <cell r="G32" t="str">
            <v>Canada</v>
          </cell>
          <cell r="H32">
            <v>1</v>
          </cell>
          <cell r="I32">
            <v>4</v>
          </cell>
          <cell r="J32">
            <v>1</v>
          </cell>
          <cell r="K32">
            <v>11.7</v>
          </cell>
          <cell r="L32">
            <v>10967.6976755421</v>
          </cell>
          <cell r="M32">
            <v>75.919075272709506</v>
          </cell>
          <cell r="N32">
            <v>24.937546610624398</v>
          </cell>
        </row>
        <row r="33">
          <cell r="G33" t="str">
            <v>Canada</v>
          </cell>
          <cell r="H33">
            <v>2</v>
          </cell>
          <cell r="J33">
            <v>1</v>
          </cell>
          <cell r="K33">
            <v>3</v>
          </cell>
          <cell r="L33">
            <v>2417.71674997843</v>
          </cell>
          <cell r="M33">
            <v>100</v>
          </cell>
          <cell r="N33">
            <v>0</v>
          </cell>
        </row>
        <row r="34">
          <cell r="G34" t="str">
            <v>Canada</v>
          </cell>
          <cell r="H34">
            <v>2</v>
          </cell>
          <cell r="I34">
            <v>1</v>
          </cell>
          <cell r="J34">
            <v>1</v>
          </cell>
          <cell r="K34">
            <v>1089.9000000000001</v>
          </cell>
          <cell r="L34">
            <v>864047.66182256199</v>
          </cell>
          <cell r="M34">
            <v>70.2883733547026</v>
          </cell>
          <cell r="N34">
            <v>2.04038195612317</v>
          </cell>
        </row>
        <row r="35">
          <cell r="G35" t="str">
            <v>Canada</v>
          </cell>
          <cell r="H35">
            <v>2</v>
          </cell>
          <cell r="I35">
            <v>2</v>
          </cell>
          <cell r="J35">
            <v>1</v>
          </cell>
          <cell r="K35">
            <v>2505.4</v>
          </cell>
          <cell r="L35">
            <v>2002041.2573869</v>
          </cell>
          <cell r="M35">
            <v>77.232450839134202</v>
          </cell>
          <cell r="N35">
            <v>1.4200985931266601</v>
          </cell>
        </row>
        <row r="36">
          <cell r="G36" t="str">
            <v>Canada</v>
          </cell>
          <cell r="H36">
            <v>2</v>
          </cell>
          <cell r="I36">
            <v>3</v>
          </cell>
          <cell r="J36">
            <v>1</v>
          </cell>
          <cell r="K36">
            <v>2174.1999999999998</v>
          </cell>
          <cell r="L36">
            <v>1928325.89767446</v>
          </cell>
          <cell r="M36">
            <v>81.453464268075606</v>
          </cell>
          <cell r="N36">
            <v>1.3961467844914801</v>
          </cell>
        </row>
        <row r="37">
          <cell r="G37" t="str">
            <v>Canada</v>
          </cell>
          <cell r="H37">
            <v>2</v>
          </cell>
          <cell r="I37">
            <v>4</v>
          </cell>
          <cell r="J37">
            <v>1</v>
          </cell>
          <cell r="K37">
            <v>427.5</v>
          </cell>
          <cell r="L37">
            <v>416686.549634177</v>
          </cell>
          <cell r="M37">
            <v>82.210205452487699</v>
          </cell>
          <cell r="N37">
            <v>3.8239993620844399</v>
          </cell>
        </row>
        <row r="38">
          <cell r="G38" t="str">
            <v>Canada</v>
          </cell>
          <cell r="H38">
            <v>3</v>
          </cell>
          <cell r="I38">
            <v>1</v>
          </cell>
          <cell r="J38">
            <v>1</v>
          </cell>
          <cell r="K38">
            <v>677.5</v>
          </cell>
          <cell r="L38">
            <v>647403.29834682599</v>
          </cell>
          <cell r="M38">
            <v>74.9878026529544</v>
          </cell>
          <cell r="N38">
            <v>2.85531303269528</v>
          </cell>
        </row>
        <row r="39">
          <cell r="G39" t="str">
            <v>Canada</v>
          </cell>
          <cell r="H39">
            <v>3</v>
          </cell>
          <cell r="I39">
            <v>2</v>
          </cell>
          <cell r="J39">
            <v>1</v>
          </cell>
          <cell r="K39">
            <v>2300.4</v>
          </cell>
          <cell r="L39">
            <v>2131251.1257531601</v>
          </cell>
          <cell r="M39">
            <v>82.0586569026229</v>
          </cell>
          <cell r="N39">
            <v>1.4998014042483201</v>
          </cell>
        </row>
        <row r="40">
          <cell r="G40" t="str">
            <v>Canada</v>
          </cell>
          <cell r="H40">
            <v>3</v>
          </cell>
          <cell r="I40">
            <v>3</v>
          </cell>
          <cell r="J40">
            <v>1</v>
          </cell>
          <cell r="K40">
            <v>3945.9</v>
          </cell>
          <cell r="L40">
            <v>3737609.7038191999</v>
          </cell>
          <cell r="M40">
            <v>86.948582076264302</v>
          </cell>
          <cell r="N40">
            <v>0.91754543798162902</v>
          </cell>
        </row>
        <row r="41">
          <cell r="G41" t="str">
            <v>Canada</v>
          </cell>
          <cell r="H41">
            <v>3</v>
          </cell>
          <cell r="I41">
            <v>4</v>
          </cell>
          <cell r="J41">
            <v>1</v>
          </cell>
          <cell r="K41">
            <v>1899.2</v>
          </cell>
          <cell r="L41">
            <v>1989583.0026387901</v>
          </cell>
          <cell r="M41">
            <v>90.572599950663403</v>
          </cell>
          <cell r="N41">
            <v>1.09702894059494</v>
          </cell>
        </row>
        <row r="42">
          <cell r="G42" t="str">
            <v>Sharks</v>
          </cell>
          <cell r="H42">
            <v>1</v>
          </cell>
          <cell r="I42">
            <v>1</v>
          </cell>
          <cell r="J42">
            <v>1</v>
          </cell>
          <cell r="K42">
            <v>735.6</v>
          </cell>
          <cell r="L42">
            <v>1764503.19489387</v>
          </cell>
          <cell r="M42">
            <v>67.450019965429505</v>
          </cell>
          <cell r="N42">
            <v>2.1683617507159698</v>
          </cell>
        </row>
        <row r="43">
          <cell r="G43" t="str">
            <v>Sharks</v>
          </cell>
          <cell r="H43">
            <v>1</v>
          </cell>
          <cell r="I43">
            <v>2</v>
          </cell>
          <cell r="J43">
            <v>1</v>
          </cell>
          <cell r="K43">
            <v>127.6</v>
          </cell>
          <cell r="L43">
            <v>323175.36315011297</v>
          </cell>
          <cell r="M43">
            <v>84.388149594022806</v>
          </cell>
          <cell r="N43">
            <v>4.3645146256127001</v>
          </cell>
        </row>
        <row r="44">
          <cell r="G44" t="str">
            <v>Sharks</v>
          </cell>
          <cell r="H44">
            <v>1</v>
          </cell>
          <cell r="I44">
            <v>3</v>
          </cell>
          <cell r="J44">
            <v>1</v>
          </cell>
          <cell r="K44">
            <v>6.8</v>
          </cell>
          <cell r="L44">
            <v>16316.1225833098</v>
          </cell>
          <cell r="M44">
            <v>94.009226456152504</v>
          </cell>
          <cell r="N44">
            <v>11.469276492193099</v>
          </cell>
        </row>
        <row r="45">
          <cell r="G45" t="str">
            <v>Sharks</v>
          </cell>
          <cell r="H45">
            <v>2</v>
          </cell>
          <cell r="I45">
            <v>1</v>
          </cell>
          <cell r="J45">
            <v>1</v>
          </cell>
          <cell r="K45">
            <v>651.20000000000005</v>
          </cell>
          <cell r="L45">
            <v>1632322.8438426</v>
          </cell>
          <cell r="M45">
            <v>77.834725448051202</v>
          </cell>
          <cell r="N45">
            <v>1.7753093433626601</v>
          </cell>
        </row>
        <row r="46">
          <cell r="G46" t="str">
            <v>Sharks</v>
          </cell>
          <cell r="H46">
            <v>2</v>
          </cell>
          <cell r="I46">
            <v>2</v>
          </cell>
          <cell r="J46">
            <v>1</v>
          </cell>
          <cell r="K46">
            <v>458.4</v>
          </cell>
          <cell r="L46">
            <v>1087749.61485081</v>
          </cell>
          <cell r="M46">
            <v>82.468671796472407</v>
          </cell>
          <cell r="N46">
            <v>2.7176062694059202</v>
          </cell>
        </row>
        <row r="47">
          <cell r="G47" t="str">
            <v>Sharks</v>
          </cell>
          <cell r="H47">
            <v>2</v>
          </cell>
          <cell r="I47">
            <v>3</v>
          </cell>
          <cell r="J47">
            <v>1</v>
          </cell>
          <cell r="K47">
            <v>102.6</v>
          </cell>
          <cell r="L47">
            <v>255238.91126722499</v>
          </cell>
          <cell r="M47">
            <v>84.203178344495896</v>
          </cell>
          <cell r="N47">
            <v>4.9020745257289899</v>
          </cell>
        </row>
        <row r="48">
          <cell r="G48" t="str">
            <v>Sharks</v>
          </cell>
          <cell r="H48">
            <v>2</v>
          </cell>
          <cell r="I48">
            <v>4</v>
          </cell>
          <cell r="J48">
            <v>1</v>
          </cell>
          <cell r="K48">
            <v>5.8</v>
          </cell>
          <cell r="L48">
            <v>21406.692438823298</v>
          </cell>
          <cell r="M48">
            <v>79.358563550072105</v>
          </cell>
          <cell r="N48">
            <v>17.340749235376201</v>
          </cell>
        </row>
        <row r="49">
          <cell r="G49" t="str">
            <v>Sharks</v>
          </cell>
          <cell r="H49">
            <v>3</v>
          </cell>
          <cell r="I49">
            <v>1</v>
          </cell>
          <cell r="J49">
            <v>1</v>
          </cell>
          <cell r="K49">
            <v>242.4</v>
          </cell>
          <cell r="L49">
            <v>637233.940292174</v>
          </cell>
          <cell r="M49">
            <v>87.337069445128506</v>
          </cell>
          <cell r="N49">
            <v>2.68817718687575</v>
          </cell>
        </row>
        <row r="50">
          <cell r="G50" t="str">
            <v>Sharks</v>
          </cell>
          <cell r="H50">
            <v>3</v>
          </cell>
          <cell r="I50">
            <v>2</v>
          </cell>
          <cell r="J50">
            <v>1</v>
          </cell>
          <cell r="K50">
            <v>411.4</v>
          </cell>
          <cell r="L50">
            <v>1018026.4649299</v>
          </cell>
          <cell r="M50">
            <v>90.034145656222705</v>
          </cell>
          <cell r="N50">
            <v>2.3313544407453399</v>
          </cell>
        </row>
        <row r="51">
          <cell r="G51" t="str">
            <v>Sharks</v>
          </cell>
          <cell r="H51">
            <v>3</v>
          </cell>
          <cell r="I51">
            <v>3</v>
          </cell>
          <cell r="J51">
            <v>1</v>
          </cell>
          <cell r="K51">
            <v>270.2</v>
          </cell>
          <cell r="L51">
            <v>678579.85207500297</v>
          </cell>
          <cell r="M51">
            <v>91.417449957970604</v>
          </cell>
          <cell r="N51">
            <v>3.3790912459309999</v>
          </cell>
        </row>
        <row r="52">
          <cell r="G52" t="str">
            <v>Sharks</v>
          </cell>
          <cell r="H52">
            <v>3</v>
          </cell>
          <cell r="I52">
            <v>4</v>
          </cell>
          <cell r="J52">
            <v>1</v>
          </cell>
          <cell r="K52">
            <v>36</v>
          </cell>
          <cell r="L52">
            <v>117818.360320049</v>
          </cell>
          <cell r="M52">
            <v>87.701998652967603</v>
          </cell>
          <cell r="N52">
            <v>10.0603632561513</v>
          </cell>
        </row>
        <row r="53">
          <cell r="G53" t="str">
            <v>Czech Republic</v>
          </cell>
          <cell r="H53">
            <v>1</v>
          </cell>
          <cell r="I53">
            <v>1</v>
          </cell>
          <cell r="J53">
            <v>1</v>
          </cell>
          <cell r="K53">
            <v>51.9</v>
          </cell>
          <cell r="L53">
            <v>77677.832345475705</v>
          </cell>
          <cell r="M53">
            <v>38.597351299356703</v>
          </cell>
          <cell r="N53">
            <v>7.0017118660682698</v>
          </cell>
        </row>
        <row r="54">
          <cell r="G54" t="str">
            <v>Czech Republic</v>
          </cell>
          <cell r="H54">
            <v>1</v>
          </cell>
          <cell r="I54">
            <v>2</v>
          </cell>
          <cell r="J54">
            <v>1</v>
          </cell>
          <cell r="K54">
            <v>2</v>
          </cell>
          <cell r="L54">
            <v>491.62863809050862</v>
          </cell>
          <cell r="M54">
            <v>56.358864519357908</v>
          </cell>
          <cell r="N54">
            <v>50.67027137287559</v>
          </cell>
        </row>
        <row r="55">
          <cell r="G55" t="str">
            <v>Czech Republic</v>
          </cell>
          <cell r="H55">
            <v>1</v>
          </cell>
          <cell r="I55">
            <v>3</v>
          </cell>
          <cell r="J55">
            <v>1</v>
          </cell>
          <cell r="K55">
            <v>30.4</v>
          </cell>
          <cell r="L55">
            <v>51918.0182046439</v>
          </cell>
          <cell r="M55">
            <v>45.019849446176202</v>
          </cell>
          <cell r="N55">
            <v>9.9603993584268409</v>
          </cell>
        </row>
        <row r="56">
          <cell r="G56" t="str">
            <v>Czech Republic</v>
          </cell>
          <cell r="H56">
            <v>1</v>
          </cell>
          <cell r="I56">
            <v>4</v>
          </cell>
          <cell r="J56">
            <v>1</v>
          </cell>
          <cell r="K56">
            <v>3.3</v>
          </cell>
          <cell r="L56">
            <v>7496.2973615910596</v>
          </cell>
          <cell r="M56">
            <v>78.456871514459493</v>
          </cell>
          <cell r="N56">
            <v>37.547297653295999</v>
          </cell>
        </row>
        <row r="57">
          <cell r="G57" t="str">
            <v>Czech Republic</v>
          </cell>
          <cell r="H57">
            <v>2</v>
          </cell>
          <cell r="I57">
            <v>1</v>
          </cell>
          <cell r="J57">
            <v>1</v>
          </cell>
          <cell r="K57">
            <v>227.2</v>
          </cell>
          <cell r="L57">
            <v>353769.78057761502</v>
          </cell>
          <cell r="M57">
            <v>70.446213109541205</v>
          </cell>
          <cell r="N57">
            <v>4.0513434445820202</v>
          </cell>
        </row>
        <row r="58">
          <cell r="G58" t="str">
            <v>Czech Republic</v>
          </cell>
          <cell r="H58">
            <v>2</v>
          </cell>
          <cell r="I58">
            <v>2</v>
          </cell>
          <cell r="J58">
            <v>1</v>
          </cell>
          <cell r="K58">
            <v>882.5</v>
          </cell>
          <cell r="L58">
            <v>1329126.8363330101</v>
          </cell>
          <cell r="M58">
            <v>74.650894306652802</v>
          </cell>
          <cell r="N58">
            <v>1.82598351040628</v>
          </cell>
        </row>
        <row r="59">
          <cell r="G59" t="str">
            <v>Czech Republic</v>
          </cell>
          <cell r="H59">
            <v>2</v>
          </cell>
          <cell r="I59">
            <v>3</v>
          </cell>
          <cell r="J59">
            <v>1</v>
          </cell>
          <cell r="K59">
            <v>884.8</v>
          </cell>
          <cell r="L59">
            <v>1284231.0139261701</v>
          </cell>
          <cell r="M59">
            <v>78.477758497491195</v>
          </cell>
          <cell r="N59">
            <v>1.93746947278966</v>
          </cell>
        </row>
        <row r="60">
          <cell r="G60" t="str">
            <v>Czech Republic</v>
          </cell>
          <cell r="H60">
            <v>2</v>
          </cell>
          <cell r="I60">
            <v>4</v>
          </cell>
          <cell r="J60">
            <v>1</v>
          </cell>
          <cell r="K60">
            <v>126.5</v>
          </cell>
          <cell r="L60">
            <v>172142.62602267199</v>
          </cell>
          <cell r="M60">
            <v>85.650910478834504</v>
          </cell>
          <cell r="N60">
            <v>5.3160233312009</v>
          </cell>
        </row>
        <row r="61">
          <cell r="G61" t="str">
            <v>Czech Republic</v>
          </cell>
          <cell r="H61">
            <v>3</v>
          </cell>
          <cell r="I61">
            <v>1</v>
          </cell>
          <cell r="J61">
            <v>1</v>
          </cell>
          <cell r="K61">
            <v>18.100000000000001</v>
          </cell>
          <cell r="L61">
            <v>17946.1644974626</v>
          </cell>
          <cell r="M61">
            <v>81.260799383562798</v>
          </cell>
          <cell r="N61">
            <v>18.207452203295901</v>
          </cell>
        </row>
        <row r="62">
          <cell r="G62" t="str">
            <v>Czech Republic</v>
          </cell>
          <cell r="H62">
            <v>3</v>
          </cell>
          <cell r="I62">
            <v>2</v>
          </cell>
          <cell r="J62">
            <v>1</v>
          </cell>
          <cell r="K62">
            <v>152.1</v>
          </cell>
          <cell r="L62">
            <v>180917.24281828801</v>
          </cell>
          <cell r="M62">
            <v>84.055948746584605</v>
          </cell>
          <cell r="N62">
            <v>4.2708127193220697</v>
          </cell>
        </row>
        <row r="63">
          <cell r="G63" t="str">
            <v>Czech Republic</v>
          </cell>
          <cell r="H63">
            <v>3</v>
          </cell>
          <cell r="I63">
            <v>3</v>
          </cell>
          <cell r="J63">
            <v>1</v>
          </cell>
          <cell r="K63">
            <v>453.7</v>
          </cell>
          <cell r="L63">
            <v>564517.79405605805</v>
          </cell>
          <cell r="M63">
            <v>82.824991885680205</v>
          </cell>
          <cell r="N63">
            <v>3.3918663482693798</v>
          </cell>
        </row>
        <row r="64">
          <cell r="G64" t="str">
            <v>Czech Republic</v>
          </cell>
          <cell r="H64">
            <v>3</v>
          </cell>
          <cell r="I64">
            <v>4</v>
          </cell>
          <cell r="J64">
            <v>1</v>
          </cell>
          <cell r="K64">
            <v>217.1</v>
          </cell>
          <cell r="L64">
            <v>252284.940526402</v>
          </cell>
          <cell r="M64">
            <v>88.857380684595697</v>
          </cell>
          <cell r="N64">
            <v>4.08469494296682</v>
          </cell>
        </row>
        <row r="65">
          <cell r="G65" t="str">
            <v>Denmark</v>
          </cell>
          <cell r="H65">
            <v>1</v>
          </cell>
          <cell r="I65">
            <v>3</v>
          </cell>
          <cell r="J65">
            <v>1</v>
          </cell>
          <cell r="K65">
            <v>2</v>
          </cell>
          <cell r="L65">
            <v>491.62863809050901</v>
          </cell>
          <cell r="M65">
            <v>56.358864519357901</v>
          </cell>
          <cell r="N65">
            <v>50.670271372875597</v>
          </cell>
        </row>
        <row r="66">
          <cell r="G66" t="str">
            <v>Denmark</v>
          </cell>
          <cell r="H66">
            <v>1</v>
          </cell>
          <cell r="I66">
            <v>1</v>
          </cell>
          <cell r="J66">
            <v>1</v>
          </cell>
          <cell r="K66">
            <v>245.5</v>
          </cell>
          <cell r="L66">
            <v>114595.71023514</v>
          </cell>
          <cell r="M66">
            <v>51.580646881072497</v>
          </cell>
          <cell r="N66">
            <v>2.7765485939830601</v>
          </cell>
        </row>
        <row r="67">
          <cell r="G67" t="str">
            <v>Denmark</v>
          </cell>
          <cell r="H67">
            <v>1</v>
          </cell>
          <cell r="I67">
            <v>2</v>
          </cell>
          <cell r="J67">
            <v>1</v>
          </cell>
          <cell r="K67">
            <v>260.7</v>
          </cell>
          <cell r="L67">
            <v>146862.91878674401</v>
          </cell>
          <cell r="M67">
            <v>65.408098953408199</v>
          </cell>
          <cell r="N67">
            <v>3.39438441873178</v>
          </cell>
        </row>
        <row r="68">
          <cell r="G68" t="str">
            <v>Denmark</v>
          </cell>
          <cell r="H68">
            <v>1</v>
          </cell>
          <cell r="I68">
            <v>3</v>
          </cell>
          <cell r="J68">
            <v>1</v>
          </cell>
          <cell r="K68">
            <v>131.19999999999999</v>
          </cell>
          <cell r="L68">
            <v>84423.581650137698</v>
          </cell>
          <cell r="M68">
            <v>75.519478215739298</v>
          </cell>
          <cell r="N68">
            <v>5.0307385922025096</v>
          </cell>
        </row>
        <row r="69">
          <cell r="G69" t="str">
            <v>Denmark</v>
          </cell>
          <cell r="H69">
            <v>1</v>
          </cell>
          <cell r="I69">
            <v>4</v>
          </cell>
          <cell r="J69">
            <v>1</v>
          </cell>
          <cell r="K69">
            <v>10.6</v>
          </cell>
          <cell r="L69">
            <v>8110.15658583194</v>
          </cell>
          <cell r="M69">
            <v>78.777967746124702</v>
          </cell>
          <cell r="N69">
            <v>16.612068955737499</v>
          </cell>
        </row>
        <row r="70">
          <cell r="G70" t="str">
            <v>Denmark</v>
          </cell>
          <cell r="H70">
            <v>2</v>
          </cell>
          <cell r="I70">
            <v>1</v>
          </cell>
          <cell r="J70">
            <v>1</v>
          </cell>
          <cell r="K70">
            <v>267</v>
          </cell>
          <cell r="L70">
            <v>117220.078613648</v>
          </cell>
          <cell r="M70">
            <v>62.2248224315938</v>
          </cell>
          <cell r="N70">
            <v>2.9154158013775402</v>
          </cell>
        </row>
        <row r="71">
          <cell r="G71" t="str">
            <v>Denmark</v>
          </cell>
          <cell r="H71">
            <v>2</v>
          </cell>
          <cell r="I71">
            <v>2</v>
          </cell>
          <cell r="J71">
            <v>1</v>
          </cell>
          <cell r="K71">
            <v>712.7</v>
          </cell>
          <cell r="L71">
            <v>369895.87310862198</v>
          </cell>
          <cell r="M71">
            <v>77.297119608285101</v>
          </cell>
          <cell r="N71">
            <v>1.69392375266438</v>
          </cell>
        </row>
        <row r="72">
          <cell r="G72" t="str">
            <v>Denmark</v>
          </cell>
          <cell r="H72">
            <v>2</v>
          </cell>
          <cell r="I72">
            <v>3</v>
          </cell>
          <cell r="J72">
            <v>1</v>
          </cell>
          <cell r="K72">
            <v>596.79999999999995</v>
          </cell>
          <cell r="L72">
            <v>348341.74807161302</v>
          </cell>
          <cell r="M72">
            <v>82.436669455494794</v>
          </cell>
          <cell r="N72">
            <v>1.6711519477322301</v>
          </cell>
        </row>
        <row r="73">
          <cell r="G73" t="str">
            <v>Denmark</v>
          </cell>
          <cell r="H73">
            <v>2</v>
          </cell>
          <cell r="I73">
            <v>4</v>
          </cell>
          <cell r="J73">
            <v>1</v>
          </cell>
          <cell r="K73">
            <v>78.5</v>
          </cell>
          <cell r="L73">
            <v>50642.260359473701</v>
          </cell>
          <cell r="M73">
            <v>79.817739253586296</v>
          </cell>
          <cell r="N73">
            <v>5.4211369412637396</v>
          </cell>
        </row>
        <row r="74">
          <cell r="G74" t="str">
            <v>Denmark</v>
          </cell>
          <cell r="H74">
            <v>3</v>
          </cell>
          <cell r="I74">
            <v>1</v>
          </cell>
          <cell r="J74">
            <v>1</v>
          </cell>
          <cell r="K74">
            <v>145.80000000000001</v>
          </cell>
          <cell r="L74">
            <v>46268.576091038703</v>
          </cell>
          <cell r="M74">
            <v>69.062461633692294</v>
          </cell>
          <cell r="N74">
            <v>4.0037546708791503</v>
          </cell>
        </row>
        <row r="75">
          <cell r="G75" t="str">
            <v>Denmark</v>
          </cell>
          <cell r="H75">
            <v>3</v>
          </cell>
          <cell r="I75">
            <v>2</v>
          </cell>
          <cell r="J75">
            <v>1</v>
          </cell>
          <cell r="K75">
            <v>580.5</v>
          </cell>
          <cell r="L75">
            <v>228408.73359750299</v>
          </cell>
          <cell r="M75">
            <v>82.935675065342707</v>
          </cell>
          <cell r="N75">
            <v>1.8471086065823401</v>
          </cell>
        </row>
        <row r="76">
          <cell r="G76" t="str">
            <v>Denmark</v>
          </cell>
          <cell r="H76">
            <v>3</v>
          </cell>
          <cell r="I76">
            <v>3</v>
          </cell>
          <cell r="J76">
            <v>1</v>
          </cell>
          <cell r="K76">
            <v>1220.3</v>
          </cell>
          <cell r="L76">
            <v>553312.358484842</v>
          </cell>
          <cell r="M76">
            <v>88.879394484065799</v>
          </cell>
          <cell r="N76">
            <v>1.03029413847381</v>
          </cell>
        </row>
        <row r="77">
          <cell r="G77" t="str">
            <v>Denmark</v>
          </cell>
          <cell r="H77">
            <v>3</v>
          </cell>
          <cell r="I77">
            <v>4</v>
          </cell>
          <cell r="J77">
            <v>1</v>
          </cell>
          <cell r="K77">
            <v>421.4</v>
          </cell>
          <cell r="L77">
            <v>208655.20364856001</v>
          </cell>
          <cell r="M77">
            <v>92.754177883750899</v>
          </cell>
          <cell r="N77">
            <v>1.6905830259002399</v>
          </cell>
        </row>
        <row r="78">
          <cell r="G78" t="str">
            <v>England (UK)</v>
          </cell>
          <cell r="H78">
            <v>1</v>
          </cell>
          <cell r="I78">
            <v>1</v>
          </cell>
          <cell r="J78">
            <v>1</v>
          </cell>
          <cell r="K78">
            <v>164.8</v>
          </cell>
          <cell r="L78">
            <v>1100615.53101417</v>
          </cell>
          <cell r="M78">
            <v>50.562437355061697</v>
          </cell>
          <cell r="N78">
            <v>2.9006132416507802</v>
          </cell>
        </row>
        <row r="79">
          <cell r="G79" t="str">
            <v>England (UK)</v>
          </cell>
          <cell r="H79">
            <v>1</v>
          </cell>
          <cell r="I79">
            <v>2</v>
          </cell>
          <cell r="J79">
            <v>1</v>
          </cell>
          <cell r="K79">
            <v>274.39999999999998</v>
          </cell>
          <cell r="L79">
            <v>1872503.5521642501</v>
          </cell>
          <cell r="M79">
            <v>64.582890733376701</v>
          </cell>
          <cell r="N79">
            <v>2.6399597601382099</v>
          </cell>
        </row>
        <row r="80">
          <cell r="G80" t="str">
            <v>England (UK)</v>
          </cell>
          <cell r="H80">
            <v>1</v>
          </cell>
          <cell r="I80">
            <v>3</v>
          </cell>
          <cell r="J80">
            <v>1</v>
          </cell>
          <cell r="K80">
            <v>125.2</v>
          </cell>
          <cell r="L80">
            <v>857470.77250163804</v>
          </cell>
          <cell r="M80">
            <v>67.552859728401899</v>
          </cell>
          <cell r="N80">
            <v>4.0753453119143499</v>
          </cell>
        </row>
        <row r="81">
          <cell r="G81" t="str">
            <v>England (UK)</v>
          </cell>
          <cell r="H81">
            <v>1</v>
          </cell>
          <cell r="I81">
            <v>4</v>
          </cell>
          <cell r="J81">
            <v>1</v>
          </cell>
          <cell r="K81">
            <v>15.6</v>
          </cell>
          <cell r="L81">
            <v>115258.966657475</v>
          </cell>
          <cell r="M81">
            <v>74.743175613062206</v>
          </cell>
          <cell r="N81">
            <v>12.116524556944899</v>
          </cell>
        </row>
        <row r="82">
          <cell r="G82" t="str">
            <v>England (UK)</v>
          </cell>
          <cell r="H82">
            <v>2</v>
          </cell>
          <cell r="I82">
            <v>1</v>
          </cell>
          <cell r="J82">
            <v>1</v>
          </cell>
          <cell r="K82">
            <v>135.19999999999999</v>
          </cell>
          <cell r="L82">
            <v>999367.71090246097</v>
          </cell>
          <cell r="M82">
            <v>71.844342186663596</v>
          </cell>
          <cell r="N82">
            <v>4.4514203402170498</v>
          </cell>
        </row>
        <row r="83">
          <cell r="G83" t="str">
            <v>England (UK)</v>
          </cell>
          <cell r="H83">
            <v>2</v>
          </cell>
          <cell r="I83">
            <v>2</v>
          </cell>
          <cell r="J83">
            <v>1</v>
          </cell>
          <cell r="K83">
            <v>347.9</v>
          </cell>
          <cell r="L83">
            <v>2515505.4583504498</v>
          </cell>
          <cell r="M83">
            <v>72.477000501821294</v>
          </cell>
          <cell r="N83">
            <v>2.1726353809564301</v>
          </cell>
        </row>
        <row r="84">
          <cell r="G84" t="str">
            <v>England (UK)</v>
          </cell>
          <cell r="H84">
            <v>2</v>
          </cell>
          <cell r="I84">
            <v>3</v>
          </cell>
          <cell r="J84">
            <v>1</v>
          </cell>
          <cell r="K84">
            <v>423.3</v>
          </cell>
          <cell r="L84">
            <v>3151730.0949515002</v>
          </cell>
          <cell r="M84">
            <v>81.359220795554805</v>
          </cell>
          <cell r="N84">
            <v>1.8096640107495601</v>
          </cell>
        </row>
        <row r="85">
          <cell r="G85" t="str">
            <v>England (UK)</v>
          </cell>
          <cell r="H85">
            <v>2</v>
          </cell>
          <cell r="I85">
            <v>4</v>
          </cell>
          <cell r="J85">
            <v>1</v>
          </cell>
          <cell r="K85">
            <v>121.6</v>
          </cell>
          <cell r="L85">
            <v>937795.63049841602</v>
          </cell>
          <cell r="M85">
            <v>86.416865404611499</v>
          </cell>
          <cell r="N85">
            <v>3.1917566091246199</v>
          </cell>
        </row>
        <row r="86">
          <cell r="G86" t="str">
            <v>England (UK)</v>
          </cell>
          <cell r="H86">
            <v>3</v>
          </cell>
          <cell r="I86">
            <v>1</v>
          </cell>
          <cell r="J86">
            <v>1</v>
          </cell>
          <cell r="K86">
            <v>70.099999999999994</v>
          </cell>
          <cell r="L86">
            <v>537222.167123797</v>
          </cell>
          <cell r="M86">
            <v>72.965699678935707</v>
          </cell>
          <cell r="N86">
            <v>6.9527673954864602</v>
          </cell>
        </row>
        <row r="87">
          <cell r="G87" t="str">
            <v>England (UK)</v>
          </cell>
          <cell r="H87">
            <v>3</v>
          </cell>
          <cell r="I87">
            <v>2</v>
          </cell>
          <cell r="J87">
            <v>1</v>
          </cell>
          <cell r="K87">
            <v>321.3</v>
          </cell>
          <cell r="L87">
            <v>1974435.8576720001</v>
          </cell>
          <cell r="M87">
            <v>78.991558512355198</v>
          </cell>
          <cell r="N87">
            <v>2.7170000167078801</v>
          </cell>
        </row>
        <row r="88">
          <cell r="G88" t="str">
            <v>England (UK)</v>
          </cell>
          <cell r="H88">
            <v>3</v>
          </cell>
          <cell r="I88">
            <v>3</v>
          </cell>
          <cell r="J88">
            <v>1</v>
          </cell>
          <cell r="K88">
            <v>707.4</v>
          </cell>
          <cell r="L88">
            <v>4162141.08272528</v>
          </cell>
          <cell r="M88">
            <v>85.500252159460899</v>
          </cell>
          <cell r="N88">
            <v>1.2764371982839799</v>
          </cell>
        </row>
        <row r="89">
          <cell r="G89" t="str">
            <v>England (UK)</v>
          </cell>
          <cell r="H89">
            <v>3</v>
          </cell>
          <cell r="I89">
            <v>4</v>
          </cell>
          <cell r="J89">
            <v>1</v>
          </cell>
          <cell r="K89">
            <v>388.2</v>
          </cell>
          <cell r="L89">
            <v>2401067.24969878</v>
          </cell>
          <cell r="M89">
            <v>88.094331716998695</v>
          </cell>
          <cell r="N89">
            <v>1.7501174161814701</v>
          </cell>
        </row>
        <row r="90">
          <cell r="G90" t="str">
            <v>Estonia</v>
          </cell>
          <cell r="H90">
            <v>1</v>
          </cell>
          <cell r="I90">
            <v>1</v>
          </cell>
          <cell r="J90">
            <v>1</v>
          </cell>
          <cell r="K90">
            <v>121.6</v>
          </cell>
          <cell r="L90">
            <v>14151.255553651499</v>
          </cell>
          <cell r="M90">
            <v>48.966349525937197</v>
          </cell>
          <cell r="N90">
            <v>3.4189758070219902</v>
          </cell>
        </row>
        <row r="91">
          <cell r="G91" t="str">
            <v>Estonia</v>
          </cell>
          <cell r="H91">
            <v>1</v>
          </cell>
          <cell r="I91">
            <v>2</v>
          </cell>
          <cell r="J91">
            <v>1</v>
          </cell>
          <cell r="K91">
            <v>180.3</v>
          </cell>
          <cell r="L91">
            <v>20620.175097314401</v>
          </cell>
          <cell r="M91">
            <v>56.389615083319399</v>
          </cell>
          <cell r="N91">
            <v>3.1905776984403098</v>
          </cell>
        </row>
        <row r="92">
          <cell r="G92" t="str">
            <v>Estonia</v>
          </cell>
          <cell r="H92">
            <v>1</v>
          </cell>
          <cell r="I92">
            <v>3</v>
          </cell>
          <cell r="J92">
            <v>1</v>
          </cell>
          <cell r="K92">
            <v>115.3</v>
          </cell>
          <cell r="L92">
            <v>13459.928966104801</v>
          </cell>
          <cell r="M92">
            <v>65.193711438905595</v>
          </cell>
          <cell r="N92">
            <v>4.4388813627741497</v>
          </cell>
        </row>
        <row r="93">
          <cell r="G93" t="str">
            <v>Estonia</v>
          </cell>
          <cell r="H93">
            <v>1</v>
          </cell>
          <cell r="I93">
            <v>4</v>
          </cell>
          <cell r="J93">
            <v>1</v>
          </cell>
          <cell r="K93">
            <v>12.8</v>
          </cell>
          <cell r="L93">
            <v>1493.89002032543</v>
          </cell>
          <cell r="M93">
            <v>81.323516903543506</v>
          </cell>
          <cell r="N93">
            <v>11.9069560855873</v>
          </cell>
        </row>
        <row r="94">
          <cell r="G94" t="str">
            <v>Estonia</v>
          </cell>
          <cell r="H94">
            <v>2</v>
          </cell>
          <cell r="I94">
            <v>1</v>
          </cell>
          <cell r="J94">
            <v>1</v>
          </cell>
          <cell r="K94">
            <v>295.10000000000002</v>
          </cell>
          <cell r="L94">
            <v>35595.689538378901</v>
          </cell>
          <cell r="M94">
            <v>68.387156476524098</v>
          </cell>
          <cell r="N94">
            <v>2.73458703448624</v>
          </cell>
        </row>
        <row r="95">
          <cell r="G95" t="str">
            <v>Estonia</v>
          </cell>
          <cell r="H95">
            <v>2</v>
          </cell>
          <cell r="I95">
            <v>2</v>
          </cell>
          <cell r="J95">
            <v>1</v>
          </cell>
          <cell r="K95">
            <v>819.2</v>
          </cell>
          <cell r="L95">
            <v>97023.469315801398</v>
          </cell>
          <cell r="M95">
            <v>74.222675007526803</v>
          </cell>
          <cell r="N95">
            <v>1.5053299315114801</v>
          </cell>
        </row>
        <row r="96">
          <cell r="G96" t="str">
            <v>Estonia</v>
          </cell>
          <cell r="H96">
            <v>2</v>
          </cell>
          <cell r="I96">
            <v>3</v>
          </cell>
          <cell r="J96">
            <v>1</v>
          </cell>
          <cell r="K96">
            <v>823.4</v>
          </cell>
          <cell r="L96">
            <v>97599.704468793498</v>
          </cell>
          <cell r="M96">
            <v>79.553994722877206</v>
          </cell>
          <cell r="N96">
            <v>1.4788597336120799</v>
          </cell>
        </row>
        <row r="97">
          <cell r="G97" t="str">
            <v>Estonia</v>
          </cell>
          <cell r="H97">
            <v>2</v>
          </cell>
          <cell r="I97">
            <v>4</v>
          </cell>
          <cell r="J97">
            <v>1</v>
          </cell>
          <cell r="K97">
            <v>155.30000000000001</v>
          </cell>
          <cell r="L97">
            <v>18706.2279838014</v>
          </cell>
          <cell r="M97">
            <v>86.870295875095195</v>
          </cell>
          <cell r="N97">
            <v>2.9840488408560302</v>
          </cell>
        </row>
        <row r="98">
          <cell r="G98" t="str">
            <v>Estonia</v>
          </cell>
          <cell r="H98">
            <v>3</v>
          </cell>
          <cell r="I98">
            <v>1</v>
          </cell>
          <cell r="J98">
            <v>1</v>
          </cell>
          <cell r="K98">
            <v>135.19999999999999</v>
          </cell>
          <cell r="L98">
            <v>16327.663977484301</v>
          </cell>
          <cell r="M98">
            <v>79.016326544699794</v>
          </cell>
          <cell r="N98">
            <v>4.1865314450493001</v>
          </cell>
        </row>
        <row r="99">
          <cell r="G99" t="str">
            <v>Estonia</v>
          </cell>
          <cell r="H99">
            <v>3</v>
          </cell>
          <cell r="I99">
            <v>2</v>
          </cell>
          <cell r="J99">
            <v>1</v>
          </cell>
          <cell r="K99">
            <v>602.4</v>
          </cell>
          <cell r="L99">
            <v>71844.537776101599</v>
          </cell>
          <cell r="M99">
            <v>84.501204977773199</v>
          </cell>
          <cell r="N99">
            <v>1.59766766374835</v>
          </cell>
        </row>
        <row r="100">
          <cell r="G100" t="str">
            <v>Estonia</v>
          </cell>
          <cell r="H100">
            <v>3</v>
          </cell>
          <cell r="I100">
            <v>3</v>
          </cell>
          <cell r="J100">
            <v>1</v>
          </cell>
          <cell r="K100">
            <v>1030.9000000000001</v>
          </cell>
          <cell r="L100">
            <v>124006.246683569</v>
          </cell>
          <cell r="M100">
            <v>87.807605566596095</v>
          </cell>
          <cell r="N100">
            <v>1.00374188463215</v>
          </cell>
        </row>
        <row r="101">
          <cell r="G101" t="str">
            <v>Estonia</v>
          </cell>
          <cell r="H101">
            <v>3</v>
          </cell>
          <cell r="I101">
            <v>4</v>
          </cell>
          <cell r="J101">
            <v>1</v>
          </cell>
          <cell r="K101">
            <v>433.5</v>
          </cell>
          <cell r="L101">
            <v>52560.743478141798</v>
          </cell>
          <cell r="M101">
            <v>93.771380126285706</v>
          </cell>
          <cell r="N101">
            <v>1.3452416294774201</v>
          </cell>
        </row>
        <row r="102">
          <cell r="G102" t="str">
            <v>Finland</v>
          </cell>
          <cell r="H102">
            <v>1</v>
          </cell>
          <cell r="I102">
            <v>1</v>
          </cell>
          <cell r="J102">
            <v>1</v>
          </cell>
          <cell r="K102">
            <v>62.6</v>
          </cell>
          <cell r="L102">
            <v>46605.685230986302</v>
          </cell>
          <cell r="M102">
            <v>38.634697094576197</v>
          </cell>
          <cell r="N102">
            <v>4.3946352508312199</v>
          </cell>
        </row>
        <row r="103">
          <cell r="G103" t="str">
            <v>Finland</v>
          </cell>
          <cell r="H103">
            <v>1</v>
          </cell>
          <cell r="I103">
            <v>2</v>
          </cell>
          <cell r="J103">
            <v>1</v>
          </cell>
          <cell r="K103">
            <v>129.19999999999999</v>
          </cell>
          <cell r="L103">
            <v>91444.250829270197</v>
          </cell>
          <cell r="M103">
            <v>57.344698772765199</v>
          </cell>
          <cell r="N103">
            <v>3.8823660172286099</v>
          </cell>
        </row>
        <row r="104">
          <cell r="G104" t="str">
            <v>Finland</v>
          </cell>
          <cell r="H104">
            <v>1</v>
          </cell>
          <cell r="I104">
            <v>3</v>
          </cell>
          <cell r="J104">
            <v>1</v>
          </cell>
          <cell r="K104">
            <v>92</v>
          </cell>
          <cell r="L104">
            <v>66846.543624446495</v>
          </cell>
          <cell r="M104">
            <v>67.886985632057204</v>
          </cell>
          <cell r="N104">
            <v>6.0223467071182402</v>
          </cell>
        </row>
        <row r="105">
          <cell r="G105" t="str">
            <v>Finland</v>
          </cell>
          <cell r="H105">
            <v>1</v>
          </cell>
          <cell r="I105">
            <v>4</v>
          </cell>
          <cell r="J105">
            <v>1</v>
          </cell>
          <cell r="K105">
            <v>15.2</v>
          </cell>
          <cell r="L105">
            <v>10882.270304199301</v>
          </cell>
          <cell r="M105">
            <v>74.752281319895701</v>
          </cell>
          <cell r="N105">
            <v>17.222877431793499</v>
          </cell>
        </row>
        <row r="106">
          <cell r="G106" t="str">
            <v>Finland</v>
          </cell>
          <cell r="H106">
            <v>2</v>
          </cell>
          <cell r="I106">
            <v>1</v>
          </cell>
          <cell r="J106">
            <v>1</v>
          </cell>
          <cell r="K106">
            <v>122.1</v>
          </cell>
          <cell r="L106">
            <v>84617.858009038799</v>
          </cell>
          <cell r="M106">
            <v>54.8161625638987</v>
          </cell>
          <cell r="N106">
            <v>3.8700162801888802</v>
          </cell>
        </row>
        <row r="107">
          <cell r="G107" t="str">
            <v>Finland</v>
          </cell>
          <cell r="H107">
            <v>2</v>
          </cell>
          <cell r="I107">
            <v>2</v>
          </cell>
          <cell r="J107">
            <v>1</v>
          </cell>
          <cell r="K107">
            <v>437.8</v>
          </cell>
          <cell r="L107">
            <v>287805.36805194197</v>
          </cell>
          <cell r="M107">
            <v>71.932270946180395</v>
          </cell>
          <cell r="N107">
            <v>1.9588934962736899</v>
          </cell>
        </row>
        <row r="108">
          <cell r="G108" t="str">
            <v>Finland</v>
          </cell>
          <cell r="H108">
            <v>2</v>
          </cell>
          <cell r="I108">
            <v>3</v>
          </cell>
          <cell r="J108">
            <v>1</v>
          </cell>
          <cell r="K108">
            <v>588.70000000000005</v>
          </cell>
          <cell r="L108">
            <v>386108.50483610301</v>
          </cell>
          <cell r="M108">
            <v>79.925243941373907</v>
          </cell>
          <cell r="N108">
            <v>1.6428449538391501</v>
          </cell>
        </row>
        <row r="109">
          <cell r="G109" t="str">
            <v>Finland</v>
          </cell>
          <cell r="H109">
            <v>2</v>
          </cell>
          <cell r="I109">
            <v>4</v>
          </cell>
          <cell r="J109">
            <v>1</v>
          </cell>
          <cell r="K109">
            <v>201.4</v>
          </cell>
          <cell r="L109">
            <v>133626.882304194</v>
          </cell>
          <cell r="M109">
            <v>81.940126077522905</v>
          </cell>
          <cell r="N109">
            <v>2.5514233314877202</v>
          </cell>
        </row>
        <row r="110">
          <cell r="G110" t="str">
            <v>Finland</v>
          </cell>
          <cell r="H110">
            <v>3</v>
          </cell>
          <cell r="I110">
            <v>1</v>
          </cell>
          <cell r="J110">
            <v>1</v>
          </cell>
          <cell r="K110">
            <v>43.4</v>
          </cell>
          <cell r="L110">
            <v>29429.574891741599</v>
          </cell>
          <cell r="M110">
            <v>66.414406592156197</v>
          </cell>
          <cell r="N110">
            <v>7.0549697463564103</v>
          </cell>
        </row>
        <row r="111">
          <cell r="G111" t="str">
            <v>Finland</v>
          </cell>
          <cell r="H111">
            <v>3</v>
          </cell>
          <cell r="I111">
            <v>2</v>
          </cell>
          <cell r="J111">
            <v>1</v>
          </cell>
          <cell r="K111">
            <v>275</v>
          </cell>
          <cell r="L111">
            <v>164072.83275473001</v>
          </cell>
          <cell r="M111">
            <v>81.142600122833997</v>
          </cell>
          <cell r="N111">
            <v>2.25461998195206</v>
          </cell>
        </row>
        <row r="112">
          <cell r="G112" t="str">
            <v>Finland</v>
          </cell>
          <cell r="H112">
            <v>3</v>
          </cell>
          <cell r="I112">
            <v>3</v>
          </cell>
          <cell r="J112">
            <v>1</v>
          </cell>
          <cell r="K112">
            <v>816.9</v>
          </cell>
          <cell r="L112">
            <v>477951.67232716701</v>
          </cell>
          <cell r="M112">
            <v>89.096173112913206</v>
          </cell>
          <cell r="N112">
            <v>1.3210553325166801</v>
          </cell>
        </row>
        <row r="113">
          <cell r="G113" t="str">
            <v>Finland</v>
          </cell>
          <cell r="H113">
            <v>3</v>
          </cell>
          <cell r="I113">
            <v>4</v>
          </cell>
          <cell r="J113">
            <v>1</v>
          </cell>
          <cell r="K113">
            <v>703.7</v>
          </cell>
          <cell r="L113">
            <v>409710.90932577202</v>
          </cell>
          <cell r="M113">
            <v>90.913663579294195</v>
          </cell>
          <cell r="N113">
            <v>1.2045210873901699</v>
          </cell>
        </row>
        <row r="114">
          <cell r="G114" t="str">
            <v>Flanders (Belgium)</v>
          </cell>
          <cell r="H114">
            <v>1</v>
          </cell>
          <cell r="I114">
            <v>1</v>
          </cell>
          <cell r="J114">
            <v>1</v>
          </cell>
          <cell r="K114">
            <v>119.8</v>
          </cell>
          <cell r="L114">
            <v>101594.05953103</v>
          </cell>
          <cell r="M114">
            <v>44.513161612967103</v>
          </cell>
          <cell r="N114">
            <v>3.28957371315534</v>
          </cell>
        </row>
        <row r="115">
          <cell r="G115" t="str">
            <v>Flanders (Belgium)</v>
          </cell>
          <cell r="H115">
            <v>1</v>
          </cell>
          <cell r="I115">
            <v>2</v>
          </cell>
          <cell r="J115">
            <v>1</v>
          </cell>
          <cell r="K115">
            <v>149</v>
          </cell>
          <cell r="L115">
            <v>127549.808749488</v>
          </cell>
          <cell r="M115">
            <v>57.185269421154203</v>
          </cell>
          <cell r="N115">
            <v>3.5533267162164299</v>
          </cell>
        </row>
        <row r="116">
          <cell r="G116" t="str">
            <v>Flanders (Belgium)</v>
          </cell>
          <cell r="H116">
            <v>1</v>
          </cell>
          <cell r="I116">
            <v>3</v>
          </cell>
          <cell r="J116">
            <v>1</v>
          </cell>
          <cell r="K116">
            <v>69</v>
          </cell>
          <cell r="L116">
            <v>58139.6443938964</v>
          </cell>
          <cell r="M116">
            <v>63.388171425626702</v>
          </cell>
          <cell r="N116">
            <v>6.3176556882577897</v>
          </cell>
        </row>
        <row r="117">
          <cell r="G117" t="str">
            <v>Flanders (Belgium)</v>
          </cell>
          <cell r="H117">
            <v>1</v>
          </cell>
          <cell r="I117">
            <v>4</v>
          </cell>
          <cell r="J117">
            <v>1</v>
          </cell>
          <cell r="K117">
            <v>3.2</v>
          </cell>
          <cell r="L117">
            <v>2637.45461330428</v>
          </cell>
          <cell r="M117">
            <v>67.975581714274199</v>
          </cell>
          <cell r="N117">
            <v>32.165771128341497</v>
          </cell>
        </row>
        <row r="118">
          <cell r="G118" t="str">
            <v>Flanders (Belgium)</v>
          </cell>
          <cell r="H118">
            <v>2</v>
          </cell>
          <cell r="I118">
            <v>1</v>
          </cell>
          <cell r="J118">
            <v>1</v>
          </cell>
          <cell r="K118">
            <v>191.1</v>
          </cell>
          <cell r="L118">
            <v>158501.18071273799</v>
          </cell>
          <cell r="M118">
            <v>68.547886730876399</v>
          </cell>
          <cell r="N118">
            <v>2.82792975172738</v>
          </cell>
        </row>
        <row r="119">
          <cell r="G119" t="str">
            <v>Flanders (Belgium)</v>
          </cell>
          <cell r="H119">
            <v>2</v>
          </cell>
          <cell r="I119">
            <v>2</v>
          </cell>
          <cell r="J119">
            <v>1</v>
          </cell>
          <cell r="K119">
            <v>545.70000000000005</v>
          </cell>
          <cell r="L119">
            <v>455771.02123599901</v>
          </cell>
          <cell r="M119">
            <v>78.214574971073105</v>
          </cell>
          <cell r="N119">
            <v>1.6984894689305501</v>
          </cell>
        </row>
        <row r="120">
          <cell r="G120" t="str">
            <v>Flanders (Belgium)</v>
          </cell>
          <cell r="H120">
            <v>2</v>
          </cell>
          <cell r="I120">
            <v>3</v>
          </cell>
          <cell r="J120">
            <v>1</v>
          </cell>
          <cell r="K120">
            <v>508.4</v>
          </cell>
          <cell r="L120">
            <v>422801.82360509899</v>
          </cell>
          <cell r="M120">
            <v>82.863566304166497</v>
          </cell>
          <cell r="N120">
            <v>1.7260390162244099</v>
          </cell>
        </row>
        <row r="121">
          <cell r="G121" t="str">
            <v>Flanders (Belgium)</v>
          </cell>
          <cell r="H121">
            <v>2</v>
          </cell>
          <cell r="I121">
            <v>4</v>
          </cell>
          <cell r="J121">
            <v>1</v>
          </cell>
          <cell r="K121">
            <v>85.8</v>
          </cell>
          <cell r="L121">
            <v>71220.541764995403</v>
          </cell>
          <cell r="M121">
            <v>88.057133251754493</v>
          </cell>
          <cell r="N121">
            <v>3.3317131166376099</v>
          </cell>
        </row>
        <row r="122">
          <cell r="G122" t="str">
            <v>Flanders (Belgium)</v>
          </cell>
          <cell r="H122">
            <v>3</v>
          </cell>
          <cell r="I122">
            <v>1</v>
          </cell>
          <cell r="J122">
            <v>1</v>
          </cell>
          <cell r="K122">
            <v>33.299999999999997</v>
          </cell>
          <cell r="L122">
            <v>28636.452648745799</v>
          </cell>
          <cell r="M122">
            <v>68.385687828577105</v>
          </cell>
          <cell r="N122">
            <v>7.2651900248642001</v>
          </cell>
        </row>
        <row r="123">
          <cell r="G123" t="str">
            <v>Flanders (Belgium)</v>
          </cell>
          <cell r="H123">
            <v>3</v>
          </cell>
          <cell r="I123">
            <v>2</v>
          </cell>
          <cell r="J123">
            <v>1</v>
          </cell>
          <cell r="K123">
            <v>221.7</v>
          </cell>
          <cell r="L123">
            <v>185970.14975682099</v>
          </cell>
          <cell r="M123">
            <v>83.903294469894405</v>
          </cell>
          <cell r="N123">
            <v>2.5756653470306499</v>
          </cell>
        </row>
        <row r="124">
          <cell r="G124" t="str">
            <v>Flanders (Belgium)</v>
          </cell>
          <cell r="H124">
            <v>3</v>
          </cell>
          <cell r="I124">
            <v>3</v>
          </cell>
          <cell r="J124">
            <v>1</v>
          </cell>
          <cell r="K124">
            <v>735.2</v>
          </cell>
          <cell r="L124">
            <v>610619.03849327099</v>
          </cell>
          <cell r="M124">
            <v>89.415173308605603</v>
          </cell>
          <cell r="N124">
            <v>1.1814398333268099</v>
          </cell>
        </row>
        <row r="125">
          <cell r="G125" t="str">
            <v>Flanders (Belgium)</v>
          </cell>
          <cell r="H125">
            <v>3</v>
          </cell>
          <cell r="I125">
            <v>4</v>
          </cell>
          <cell r="J125">
            <v>1</v>
          </cell>
          <cell r="K125">
            <v>382.8</v>
          </cell>
          <cell r="L125">
            <v>318251.82433641498</v>
          </cell>
          <cell r="M125">
            <v>94.478450039710395</v>
          </cell>
          <cell r="N125">
            <v>1.34339905039384</v>
          </cell>
        </row>
        <row r="126">
          <cell r="G126" t="str">
            <v>France</v>
          </cell>
          <cell r="H126">
            <v>1</v>
          </cell>
          <cell r="I126">
            <v>4</v>
          </cell>
          <cell r="J126">
            <v>1</v>
          </cell>
          <cell r="K126">
            <v>1</v>
          </cell>
          <cell r="L126">
            <v>4075.2714507768501</v>
          </cell>
          <cell r="M126">
            <v>11.7401835494639</v>
          </cell>
          <cell r="N126">
            <v>9.7275155642908295</v>
          </cell>
        </row>
        <row r="127">
          <cell r="G127" t="str">
            <v>France</v>
          </cell>
          <cell r="H127">
            <v>1</v>
          </cell>
          <cell r="I127">
            <v>1</v>
          </cell>
          <cell r="J127">
            <v>1</v>
          </cell>
          <cell r="K127">
            <v>1</v>
          </cell>
          <cell r="L127">
            <v>4075.2714507768533</v>
          </cell>
          <cell r="M127">
            <v>11.740183549463852</v>
          </cell>
          <cell r="N127">
            <v>9.7275155642908331</v>
          </cell>
        </row>
        <row r="128">
          <cell r="G128" t="str">
            <v>France</v>
          </cell>
          <cell r="H128">
            <v>1</v>
          </cell>
          <cell r="I128">
            <v>2</v>
          </cell>
          <cell r="J128">
            <v>1</v>
          </cell>
          <cell r="K128">
            <v>291.5</v>
          </cell>
          <cell r="L128">
            <v>1733613.10444484</v>
          </cell>
          <cell r="M128">
            <v>56.5871379378003</v>
          </cell>
          <cell r="N128">
            <v>2.2231110728633001</v>
          </cell>
        </row>
        <row r="129">
          <cell r="G129" t="str">
            <v>France</v>
          </cell>
          <cell r="H129">
            <v>1</v>
          </cell>
          <cell r="I129">
            <v>3</v>
          </cell>
          <cell r="J129">
            <v>1</v>
          </cell>
          <cell r="K129">
            <v>112.6</v>
          </cell>
          <cell r="L129">
            <v>668502.88714093703</v>
          </cell>
          <cell r="M129">
            <v>61.227286806100899</v>
          </cell>
          <cell r="N129">
            <v>3.84736030589014</v>
          </cell>
        </row>
        <row r="130">
          <cell r="G130" t="str">
            <v>France</v>
          </cell>
          <cell r="H130">
            <v>1</v>
          </cell>
          <cell r="I130">
            <v>4</v>
          </cell>
          <cell r="J130">
            <v>1</v>
          </cell>
          <cell r="K130">
            <v>10.5</v>
          </cell>
          <cell r="L130">
            <v>59902.885730265203</v>
          </cell>
          <cell r="M130">
            <v>65.038364460500404</v>
          </cell>
          <cell r="N130">
            <v>12.183588007423999</v>
          </cell>
        </row>
        <row r="131">
          <cell r="G131" t="str">
            <v>France</v>
          </cell>
          <cell r="H131">
            <v>2</v>
          </cell>
          <cell r="I131">
            <v>4</v>
          </cell>
          <cell r="J131">
            <v>1</v>
          </cell>
          <cell r="K131">
            <v>3</v>
          </cell>
          <cell r="L131">
            <v>12669.087780883499</v>
          </cell>
          <cell r="M131">
            <v>73.632820289684005</v>
          </cell>
          <cell r="N131">
            <v>19.859647051777699</v>
          </cell>
        </row>
        <row r="132">
          <cell r="G132" t="str">
            <v>France</v>
          </cell>
          <cell r="H132">
            <v>2</v>
          </cell>
          <cell r="I132">
            <v>1</v>
          </cell>
          <cell r="J132">
            <v>1</v>
          </cell>
          <cell r="K132">
            <v>3</v>
          </cell>
          <cell r="L132">
            <v>12669.087780883541</v>
          </cell>
          <cell r="M132">
            <v>73.632820289683991</v>
          </cell>
          <cell r="N132">
            <v>19.859647051777674</v>
          </cell>
        </row>
        <row r="133">
          <cell r="G133" t="str">
            <v>France</v>
          </cell>
          <cell r="H133">
            <v>2</v>
          </cell>
          <cell r="I133">
            <v>2</v>
          </cell>
          <cell r="J133">
            <v>1</v>
          </cell>
          <cell r="K133">
            <v>823.8</v>
          </cell>
          <cell r="L133">
            <v>4822045.2283302201</v>
          </cell>
          <cell r="M133">
            <v>74.443265434182194</v>
          </cell>
          <cell r="N133">
            <v>1.5097909814621999</v>
          </cell>
        </row>
        <row r="134">
          <cell r="G134" t="str">
            <v>France</v>
          </cell>
          <cell r="H134">
            <v>2</v>
          </cell>
          <cell r="I134">
            <v>3</v>
          </cell>
          <cell r="J134">
            <v>1</v>
          </cell>
          <cell r="K134">
            <v>568.4</v>
          </cell>
          <cell r="L134">
            <v>3327807.4915418699</v>
          </cell>
          <cell r="M134">
            <v>74.805030362348404</v>
          </cell>
          <cell r="N134">
            <v>1.66707678209487</v>
          </cell>
        </row>
        <row r="135">
          <cell r="G135" t="str">
            <v>France</v>
          </cell>
          <cell r="H135">
            <v>2</v>
          </cell>
          <cell r="I135">
            <v>4</v>
          </cell>
          <cell r="J135">
            <v>1</v>
          </cell>
          <cell r="K135">
            <v>65.3</v>
          </cell>
          <cell r="L135">
            <v>370060.204929334</v>
          </cell>
          <cell r="M135">
            <v>75.566916951245105</v>
          </cell>
          <cell r="N135">
            <v>5.3227805736251597</v>
          </cell>
        </row>
        <row r="136">
          <cell r="G136" t="str">
            <v>France</v>
          </cell>
          <cell r="H136">
            <v>3</v>
          </cell>
          <cell r="I136">
            <v>1</v>
          </cell>
          <cell r="J136">
            <v>1</v>
          </cell>
          <cell r="K136">
            <v>64.099999999999994</v>
          </cell>
          <cell r="L136">
            <v>325951.304003625</v>
          </cell>
          <cell r="M136">
            <v>65.185466272920195</v>
          </cell>
          <cell r="N136">
            <v>4.5880344622810902</v>
          </cell>
        </row>
        <row r="137">
          <cell r="G137" t="str">
            <v>France</v>
          </cell>
          <cell r="H137">
            <v>3</v>
          </cell>
          <cell r="I137">
            <v>2</v>
          </cell>
          <cell r="J137">
            <v>1</v>
          </cell>
          <cell r="K137">
            <v>360.1</v>
          </cell>
          <cell r="L137">
            <v>1787712.45031419</v>
          </cell>
          <cell r="M137">
            <v>79.695750794595298</v>
          </cell>
          <cell r="N137">
            <v>1.9781966177862</v>
          </cell>
        </row>
        <row r="138">
          <cell r="G138" t="str">
            <v>France</v>
          </cell>
          <cell r="H138">
            <v>3</v>
          </cell>
          <cell r="I138">
            <v>3</v>
          </cell>
          <cell r="J138">
            <v>1</v>
          </cell>
          <cell r="K138">
            <v>849.6</v>
          </cell>
          <cell r="L138">
            <v>4330606.1309178304</v>
          </cell>
          <cell r="M138">
            <v>87.030894314557301</v>
          </cell>
          <cell r="N138">
            <v>1.0300665585859801</v>
          </cell>
        </row>
        <row r="139">
          <cell r="G139" t="str">
            <v>France</v>
          </cell>
          <cell r="H139">
            <v>3</v>
          </cell>
          <cell r="I139">
            <v>4</v>
          </cell>
          <cell r="J139">
            <v>1</v>
          </cell>
          <cell r="K139">
            <v>308.2</v>
          </cell>
          <cell r="L139">
            <v>1576167.4155254399</v>
          </cell>
          <cell r="M139">
            <v>87.556333209127104</v>
          </cell>
          <cell r="N139">
            <v>2.3013603057907699</v>
          </cell>
        </row>
        <row r="140">
          <cell r="G140" t="str">
            <v>Germany</v>
          </cell>
          <cell r="H140">
            <v>1</v>
          </cell>
          <cell r="I140">
            <v>1</v>
          </cell>
          <cell r="J140">
            <v>1</v>
          </cell>
          <cell r="K140">
            <v>96.7</v>
          </cell>
          <cell r="L140">
            <v>1240634.0266263201</v>
          </cell>
          <cell r="M140">
            <v>52.213519674992703</v>
          </cell>
          <cell r="N140">
            <v>3.9267900159457798</v>
          </cell>
        </row>
        <row r="141">
          <cell r="G141" t="str">
            <v>Germany</v>
          </cell>
          <cell r="H141">
            <v>1</v>
          </cell>
          <cell r="I141">
            <v>2</v>
          </cell>
          <cell r="J141">
            <v>1</v>
          </cell>
          <cell r="K141">
            <v>74.7</v>
          </cell>
          <cell r="L141">
            <v>911583.67396324</v>
          </cell>
          <cell r="M141">
            <v>60.0273023137051</v>
          </cell>
          <cell r="N141">
            <v>5.4187945098822601</v>
          </cell>
        </row>
        <row r="142">
          <cell r="G142" t="str">
            <v>Germany</v>
          </cell>
          <cell r="H142">
            <v>1</v>
          </cell>
          <cell r="I142">
            <v>3</v>
          </cell>
          <cell r="J142">
            <v>1</v>
          </cell>
          <cell r="K142">
            <v>25.5</v>
          </cell>
          <cell r="L142">
            <v>267371.96260260599</v>
          </cell>
          <cell r="M142">
            <v>67.027437728939404</v>
          </cell>
          <cell r="N142">
            <v>9.0486562081852</v>
          </cell>
        </row>
        <row r="143">
          <cell r="G143" t="str">
            <v>Germany</v>
          </cell>
          <cell r="H143">
            <v>1</v>
          </cell>
          <cell r="I143">
            <v>4</v>
          </cell>
          <cell r="J143">
            <v>1</v>
          </cell>
          <cell r="K143">
            <v>4.0999999999999996</v>
          </cell>
          <cell r="L143">
            <v>27745.152099708401</v>
          </cell>
          <cell r="M143">
            <v>74.630187721643196</v>
          </cell>
          <cell r="N143">
            <v>40.525681261912801</v>
          </cell>
        </row>
        <row r="144">
          <cell r="G144" t="str">
            <v>Germany</v>
          </cell>
          <cell r="H144">
            <v>2</v>
          </cell>
          <cell r="I144">
            <v>1</v>
          </cell>
          <cell r="J144">
            <v>1</v>
          </cell>
          <cell r="K144">
            <v>299</v>
          </cell>
          <cell r="L144">
            <v>3351745.5090131899</v>
          </cell>
          <cell r="M144">
            <v>70.186406277475001</v>
          </cell>
          <cell r="N144">
            <v>2.6029644921338</v>
          </cell>
        </row>
        <row r="145">
          <cell r="G145" t="str">
            <v>Germany</v>
          </cell>
          <cell r="H145">
            <v>2</v>
          </cell>
          <cell r="I145">
            <v>2</v>
          </cell>
          <cell r="J145">
            <v>1</v>
          </cell>
          <cell r="K145">
            <v>738.9</v>
          </cell>
          <cell r="L145">
            <v>8006653.2958016302</v>
          </cell>
          <cell r="M145">
            <v>79.299315292239498</v>
          </cell>
          <cell r="N145">
            <v>1.6715862061265701</v>
          </cell>
        </row>
        <row r="146">
          <cell r="G146" t="str">
            <v>Germany</v>
          </cell>
          <cell r="H146">
            <v>2</v>
          </cell>
          <cell r="I146">
            <v>3</v>
          </cell>
          <cell r="J146">
            <v>1</v>
          </cell>
          <cell r="K146">
            <v>672</v>
          </cell>
          <cell r="L146">
            <v>6754838.4894861197</v>
          </cell>
          <cell r="M146">
            <v>83.940042842078498</v>
          </cell>
          <cell r="N146">
            <v>1.6612462837670601</v>
          </cell>
        </row>
        <row r="147">
          <cell r="G147" t="str">
            <v>Germany</v>
          </cell>
          <cell r="H147">
            <v>2</v>
          </cell>
          <cell r="I147">
            <v>4</v>
          </cell>
          <cell r="J147">
            <v>1</v>
          </cell>
          <cell r="K147">
            <v>125.1</v>
          </cell>
          <cell r="L147">
            <v>1207095.77569709</v>
          </cell>
          <cell r="M147">
            <v>85.813083299517103</v>
          </cell>
          <cell r="N147">
            <v>3.3808426516459398</v>
          </cell>
        </row>
        <row r="148">
          <cell r="G148" t="str">
            <v>Germany</v>
          </cell>
          <cell r="H148">
            <v>3</v>
          </cell>
          <cell r="I148">
            <v>1</v>
          </cell>
          <cell r="J148">
            <v>1</v>
          </cell>
          <cell r="K148">
            <v>67.400000000000006</v>
          </cell>
          <cell r="L148">
            <v>645142.40164481802</v>
          </cell>
          <cell r="M148">
            <v>73.740714928587394</v>
          </cell>
          <cell r="N148">
            <v>6.9093413148925196</v>
          </cell>
        </row>
        <row r="149">
          <cell r="G149" t="str">
            <v>Germany</v>
          </cell>
          <cell r="H149">
            <v>3</v>
          </cell>
          <cell r="I149">
            <v>2</v>
          </cell>
          <cell r="J149">
            <v>1</v>
          </cell>
          <cell r="K149">
            <v>327</v>
          </cell>
          <cell r="L149">
            <v>3106260.0824054498</v>
          </cell>
          <cell r="M149">
            <v>82.503479807048805</v>
          </cell>
          <cell r="N149">
            <v>2.4110204641209898</v>
          </cell>
        </row>
        <row r="150">
          <cell r="G150" t="str">
            <v>Germany</v>
          </cell>
          <cell r="H150">
            <v>3</v>
          </cell>
          <cell r="I150">
            <v>3</v>
          </cell>
          <cell r="J150">
            <v>1</v>
          </cell>
          <cell r="K150">
            <v>728.3</v>
          </cell>
          <cell r="L150">
            <v>6710663.93279872</v>
          </cell>
          <cell r="M150">
            <v>90.527619203834604</v>
          </cell>
          <cell r="N150">
            <v>1.3684434449688201</v>
          </cell>
        </row>
        <row r="151">
          <cell r="G151" t="str">
            <v>Germany</v>
          </cell>
          <cell r="H151">
            <v>3</v>
          </cell>
          <cell r="I151">
            <v>4</v>
          </cell>
          <cell r="J151">
            <v>1</v>
          </cell>
          <cell r="K151">
            <v>315.3</v>
          </cell>
          <cell r="L151">
            <v>2854078.8297632998</v>
          </cell>
          <cell r="M151">
            <v>92.686593593207803</v>
          </cell>
          <cell r="N151">
            <v>2.1148626648495799</v>
          </cell>
        </row>
        <row r="152">
          <cell r="G152" t="str">
            <v>Capitals</v>
          </cell>
          <cell r="H152">
            <v>1</v>
          </cell>
          <cell r="I152">
            <v>1</v>
          </cell>
          <cell r="J152">
            <v>1</v>
          </cell>
          <cell r="K152">
            <v>241.6</v>
          </cell>
          <cell r="L152">
            <v>414564.53717030003</v>
          </cell>
          <cell r="M152">
            <v>52.905812071891802</v>
          </cell>
          <cell r="N152">
            <v>3.3641493816090899</v>
          </cell>
        </row>
        <row r="153">
          <cell r="G153" t="str">
            <v>Capitals</v>
          </cell>
          <cell r="H153">
            <v>1</v>
          </cell>
          <cell r="I153">
            <v>2</v>
          </cell>
          <cell r="J153">
            <v>1</v>
          </cell>
          <cell r="K153">
            <v>179.2</v>
          </cell>
          <cell r="L153">
            <v>314679.70990445098</v>
          </cell>
          <cell r="M153">
            <v>40.055338285561803</v>
          </cell>
          <cell r="N153">
            <v>3.7578275136356201</v>
          </cell>
        </row>
        <row r="154">
          <cell r="G154" t="str">
            <v>Capitals</v>
          </cell>
          <cell r="H154">
            <v>1</v>
          </cell>
          <cell r="I154">
            <v>3</v>
          </cell>
          <cell r="J154">
            <v>1</v>
          </cell>
          <cell r="K154">
            <v>60</v>
          </cell>
          <cell r="L154">
            <v>108754.426693316</v>
          </cell>
          <cell r="M154">
            <v>35.986884834609398</v>
          </cell>
          <cell r="N154">
            <v>5.9344129685523503</v>
          </cell>
        </row>
        <row r="155">
          <cell r="G155" t="str">
            <v>Capitals</v>
          </cell>
          <cell r="H155">
            <v>1</v>
          </cell>
          <cell r="I155">
            <v>4</v>
          </cell>
          <cell r="J155">
            <v>1</v>
          </cell>
          <cell r="K155">
            <v>2.2000000000000002</v>
          </cell>
          <cell r="L155">
            <v>4414.2544004246802</v>
          </cell>
          <cell r="M155">
            <v>19.080251656420199</v>
          </cell>
          <cell r="N155">
            <v>24.242766997566999</v>
          </cell>
        </row>
        <row r="156">
          <cell r="G156" t="str">
            <v>Capitals</v>
          </cell>
          <cell r="H156">
            <v>2</v>
          </cell>
          <cell r="I156">
            <v>1</v>
          </cell>
          <cell r="J156">
            <v>1</v>
          </cell>
          <cell r="K156">
            <v>293.89999999999998</v>
          </cell>
          <cell r="L156">
            <v>326681.91115168802</v>
          </cell>
          <cell r="M156">
            <v>54.931056313163097</v>
          </cell>
          <cell r="N156">
            <v>3.03721869350951</v>
          </cell>
        </row>
        <row r="157">
          <cell r="G157" t="str">
            <v>Capitals</v>
          </cell>
          <cell r="H157">
            <v>2</v>
          </cell>
          <cell r="I157">
            <v>2</v>
          </cell>
          <cell r="J157">
            <v>1</v>
          </cell>
          <cell r="K157">
            <v>446.2</v>
          </cell>
          <cell r="L157">
            <v>549331.57107387495</v>
          </cell>
          <cell r="M157">
            <v>51.471048963676502</v>
          </cell>
          <cell r="N157">
            <v>2.39231769579257</v>
          </cell>
        </row>
        <row r="158">
          <cell r="G158" t="str">
            <v>Capitals</v>
          </cell>
          <cell r="H158">
            <v>2</v>
          </cell>
          <cell r="I158">
            <v>3</v>
          </cell>
          <cell r="J158">
            <v>1</v>
          </cell>
          <cell r="K158">
            <v>233.1</v>
          </cell>
          <cell r="L158">
            <v>308252.01934934402</v>
          </cell>
          <cell r="M158">
            <v>49.349505041963702</v>
          </cell>
          <cell r="N158">
            <v>3.2826039547536401</v>
          </cell>
        </row>
        <row r="159">
          <cell r="G159" t="str">
            <v>Capitals</v>
          </cell>
          <cell r="H159">
            <v>2</v>
          </cell>
          <cell r="I159">
            <v>4</v>
          </cell>
          <cell r="J159">
            <v>1</v>
          </cell>
          <cell r="K159">
            <v>28.8</v>
          </cell>
          <cell r="L159">
            <v>44483.917499776297</v>
          </cell>
          <cell r="M159">
            <v>44.271016808711501</v>
          </cell>
          <cell r="N159">
            <v>10.6313161729742</v>
          </cell>
        </row>
        <row r="160">
          <cell r="G160" t="str">
            <v>Capitals</v>
          </cell>
          <cell r="H160">
            <v>3</v>
          </cell>
          <cell r="I160">
            <v>1</v>
          </cell>
          <cell r="J160">
            <v>1</v>
          </cell>
          <cell r="K160">
            <v>133.80000000000001</v>
          </cell>
          <cell r="L160">
            <v>165348.32147163901</v>
          </cell>
          <cell r="M160">
            <v>68.555871157824399</v>
          </cell>
          <cell r="N160">
            <v>5.7020385302376297</v>
          </cell>
        </row>
        <row r="161">
          <cell r="G161" t="str">
            <v>Capitals</v>
          </cell>
          <cell r="H161">
            <v>3</v>
          </cell>
          <cell r="I161">
            <v>2</v>
          </cell>
          <cell r="J161">
            <v>1</v>
          </cell>
          <cell r="K161">
            <v>301.5</v>
          </cell>
          <cell r="L161">
            <v>382961.86951549101</v>
          </cell>
          <cell r="M161">
            <v>61.702049662348898</v>
          </cell>
          <cell r="N161">
            <v>3.4884481047745401</v>
          </cell>
        </row>
        <row r="162">
          <cell r="G162" t="str">
            <v>Capitals</v>
          </cell>
          <cell r="H162">
            <v>3</v>
          </cell>
          <cell r="I162">
            <v>3</v>
          </cell>
          <cell r="J162">
            <v>1</v>
          </cell>
          <cell r="K162">
            <v>280</v>
          </cell>
          <cell r="L162">
            <v>402154.62306712498</v>
          </cell>
          <cell r="M162">
            <v>69.380212754263894</v>
          </cell>
          <cell r="N162">
            <v>3.3258795364566298</v>
          </cell>
        </row>
        <row r="163">
          <cell r="G163" t="str">
            <v>Capitals</v>
          </cell>
          <cell r="H163">
            <v>3</v>
          </cell>
          <cell r="I163">
            <v>4</v>
          </cell>
          <cell r="J163">
            <v>1</v>
          </cell>
          <cell r="K163">
            <v>91.7</v>
          </cell>
          <cell r="L163">
            <v>157641.79375609299</v>
          </cell>
          <cell r="M163">
            <v>81.292922761883105</v>
          </cell>
          <cell r="N163">
            <v>4.4913913510767998</v>
          </cell>
        </row>
        <row r="164">
          <cell r="G164" t="str">
            <v>Ireland</v>
          </cell>
          <cell r="H164">
            <v>1</v>
          </cell>
          <cell r="I164">
            <v>1</v>
          </cell>
          <cell r="J164">
            <v>1</v>
          </cell>
          <cell r="K164">
            <v>183.4</v>
          </cell>
          <cell r="L164">
            <v>108490.403716457</v>
          </cell>
          <cell r="M164">
            <v>40.6289561180227</v>
          </cell>
          <cell r="N164">
            <v>3.1917997775918501</v>
          </cell>
        </row>
        <row r="165">
          <cell r="G165" t="str">
            <v>Ireland</v>
          </cell>
          <cell r="H165">
            <v>1</v>
          </cell>
          <cell r="I165">
            <v>2</v>
          </cell>
          <cell r="J165">
            <v>1</v>
          </cell>
          <cell r="K165">
            <v>247.5</v>
          </cell>
          <cell r="L165">
            <v>149628.17167103599</v>
          </cell>
          <cell r="M165">
            <v>52.414020794234901</v>
          </cell>
          <cell r="N165">
            <v>2.94348965857316</v>
          </cell>
        </row>
        <row r="166">
          <cell r="G166" t="str">
            <v>Ireland</v>
          </cell>
          <cell r="H166">
            <v>1</v>
          </cell>
          <cell r="I166">
            <v>3</v>
          </cell>
          <cell r="J166">
            <v>1</v>
          </cell>
          <cell r="K166">
            <v>97.9</v>
          </cell>
          <cell r="L166">
            <v>58569.114206842598</v>
          </cell>
          <cell r="M166">
            <v>55.945557081383797</v>
          </cell>
          <cell r="N166">
            <v>4.8965211573925096</v>
          </cell>
        </row>
        <row r="167">
          <cell r="G167" t="str">
            <v>Ireland</v>
          </cell>
          <cell r="H167">
            <v>1</v>
          </cell>
          <cell r="I167">
            <v>4</v>
          </cell>
          <cell r="J167">
            <v>1</v>
          </cell>
          <cell r="K167">
            <v>3.2</v>
          </cell>
          <cell r="L167">
            <v>2707.8091391174398</v>
          </cell>
          <cell r="M167">
            <v>57.342184725285399</v>
          </cell>
          <cell r="N167">
            <v>26.884793519768699</v>
          </cell>
        </row>
        <row r="168">
          <cell r="G168" t="str">
            <v>Ireland</v>
          </cell>
          <cell r="H168">
            <v>2</v>
          </cell>
          <cell r="I168">
            <v>1</v>
          </cell>
          <cell r="J168">
            <v>1</v>
          </cell>
          <cell r="K168">
            <v>156.6</v>
          </cell>
          <cell r="L168">
            <v>80150.436440285805</v>
          </cell>
          <cell r="M168">
            <v>60.343522042499799</v>
          </cell>
          <cell r="N168">
            <v>4.4016015632313099</v>
          </cell>
        </row>
        <row r="169">
          <cell r="G169" t="str">
            <v>Ireland</v>
          </cell>
          <cell r="H169">
            <v>2</v>
          </cell>
          <cell r="I169">
            <v>2</v>
          </cell>
          <cell r="J169">
            <v>1</v>
          </cell>
          <cell r="K169">
            <v>491</v>
          </cell>
          <cell r="L169">
            <v>242571.40655423401</v>
          </cell>
          <cell r="M169">
            <v>62.467405210910499</v>
          </cell>
          <cell r="N169">
            <v>1.7839439944322599</v>
          </cell>
        </row>
        <row r="170">
          <cell r="G170" t="str">
            <v>Ireland</v>
          </cell>
          <cell r="H170">
            <v>2</v>
          </cell>
          <cell r="I170">
            <v>3</v>
          </cell>
          <cell r="J170">
            <v>1</v>
          </cell>
          <cell r="K170">
            <v>483.8</v>
          </cell>
          <cell r="L170">
            <v>242777.367623798</v>
          </cell>
          <cell r="M170">
            <v>70.087433879289406</v>
          </cell>
          <cell r="N170">
            <v>2.19048069326145</v>
          </cell>
        </row>
        <row r="171">
          <cell r="G171" t="str">
            <v>Ireland</v>
          </cell>
          <cell r="H171">
            <v>2</v>
          </cell>
          <cell r="I171">
            <v>4</v>
          </cell>
          <cell r="J171">
            <v>1</v>
          </cell>
          <cell r="K171">
            <v>73.599999999999994</v>
          </cell>
          <cell r="L171">
            <v>37787.762821349897</v>
          </cell>
          <cell r="M171">
            <v>76.6673790651015</v>
          </cell>
          <cell r="N171">
            <v>5.6744494151593798</v>
          </cell>
        </row>
        <row r="172">
          <cell r="G172" t="str">
            <v>Ireland</v>
          </cell>
          <cell r="H172">
            <v>3</v>
          </cell>
          <cell r="I172">
            <v>1</v>
          </cell>
          <cell r="J172">
            <v>1</v>
          </cell>
          <cell r="K172">
            <v>74.8</v>
          </cell>
          <cell r="L172">
            <v>31365.137805453898</v>
          </cell>
          <cell r="M172">
            <v>72.479409322898604</v>
          </cell>
          <cell r="N172">
            <v>5.9185828558748197</v>
          </cell>
        </row>
        <row r="173">
          <cell r="G173" t="str">
            <v>Ireland</v>
          </cell>
          <cell r="H173">
            <v>3</v>
          </cell>
          <cell r="I173">
            <v>2</v>
          </cell>
          <cell r="J173">
            <v>1</v>
          </cell>
          <cell r="K173">
            <v>411.3</v>
          </cell>
          <cell r="L173">
            <v>177287.00139738401</v>
          </cell>
          <cell r="M173">
            <v>78.1584327498324</v>
          </cell>
          <cell r="N173">
            <v>2.1744955516095001</v>
          </cell>
        </row>
        <row r="174">
          <cell r="G174" t="str">
            <v>Ireland</v>
          </cell>
          <cell r="H174">
            <v>3</v>
          </cell>
          <cell r="I174">
            <v>3</v>
          </cell>
          <cell r="J174">
            <v>1</v>
          </cell>
          <cell r="K174">
            <v>807.9</v>
          </cell>
          <cell r="L174">
            <v>341664.06740506197</v>
          </cell>
          <cell r="M174">
            <v>82.384261358913406</v>
          </cell>
          <cell r="N174">
            <v>1.62897363849695</v>
          </cell>
        </row>
        <row r="175">
          <cell r="G175" t="str">
            <v>Ireland</v>
          </cell>
          <cell r="H175">
            <v>3</v>
          </cell>
          <cell r="I175">
            <v>4</v>
          </cell>
          <cell r="J175">
            <v>1</v>
          </cell>
          <cell r="K175">
            <v>328</v>
          </cell>
          <cell r="L175">
            <v>139412.347987674</v>
          </cell>
          <cell r="M175">
            <v>86.471040506973196</v>
          </cell>
          <cell r="N175">
            <v>2.92781687097286</v>
          </cell>
        </row>
        <row r="176">
          <cell r="G176" t="str">
            <v>Penguins</v>
          </cell>
          <cell r="H176">
            <v>1</v>
          </cell>
          <cell r="I176">
            <v>1</v>
          </cell>
          <cell r="J176">
            <v>1</v>
          </cell>
          <cell r="K176">
            <v>200.5</v>
          </cell>
          <cell r="L176">
            <v>133558.94441810399</v>
          </cell>
          <cell r="M176">
            <v>45.9485218010499</v>
          </cell>
          <cell r="N176">
            <v>2.3655340226481498</v>
          </cell>
        </row>
        <row r="177">
          <cell r="G177" t="str">
            <v>Penguins</v>
          </cell>
          <cell r="H177">
            <v>1</v>
          </cell>
          <cell r="I177">
            <v>2</v>
          </cell>
          <cell r="J177">
            <v>1</v>
          </cell>
          <cell r="K177">
            <v>94.9</v>
          </cell>
          <cell r="L177">
            <v>67862.177080152702</v>
          </cell>
          <cell r="M177">
            <v>55.788208582214502</v>
          </cell>
          <cell r="N177">
            <v>5.4914579604849303</v>
          </cell>
        </row>
        <row r="178">
          <cell r="G178" t="str">
            <v>Penguins</v>
          </cell>
          <cell r="H178">
            <v>1</v>
          </cell>
          <cell r="I178">
            <v>3</v>
          </cell>
          <cell r="J178">
            <v>1</v>
          </cell>
          <cell r="K178">
            <v>30.3</v>
          </cell>
          <cell r="L178">
            <v>22452.137963360401</v>
          </cell>
          <cell r="M178">
            <v>52.202887818350298</v>
          </cell>
          <cell r="N178">
            <v>9.2755830325158808</v>
          </cell>
        </row>
        <row r="179">
          <cell r="G179" t="str">
            <v>Penguins</v>
          </cell>
          <cell r="H179">
            <v>1</v>
          </cell>
          <cell r="I179">
            <v>4</v>
          </cell>
          <cell r="J179">
            <v>1</v>
          </cell>
          <cell r="K179">
            <v>3.3</v>
          </cell>
          <cell r="L179">
            <v>2146.5440389008199</v>
          </cell>
          <cell r="M179">
            <v>53.080226702208897</v>
          </cell>
          <cell r="N179">
            <v>34.064354291695601</v>
          </cell>
        </row>
        <row r="180">
          <cell r="G180" t="str">
            <v>Penguins</v>
          </cell>
          <cell r="H180">
            <v>2</v>
          </cell>
          <cell r="I180">
            <v>1</v>
          </cell>
          <cell r="J180">
            <v>1</v>
          </cell>
          <cell r="K180">
            <v>358.4</v>
          </cell>
          <cell r="L180">
            <v>322163.87440707401</v>
          </cell>
          <cell r="M180">
            <v>68.317362986060701</v>
          </cell>
          <cell r="N180">
            <v>2.3941245760421399</v>
          </cell>
        </row>
        <row r="181">
          <cell r="G181" t="str">
            <v>Penguins</v>
          </cell>
          <cell r="H181">
            <v>2</v>
          </cell>
          <cell r="I181">
            <v>2</v>
          </cell>
          <cell r="J181">
            <v>1</v>
          </cell>
          <cell r="K181">
            <v>377.4</v>
          </cell>
          <cell r="L181">
            <v>347983.31110462098</v>
          </cell>
          <cell r="M181">
            <v>75.4326387140283</v>
          </cell>
          <cell r="N181">
            <v>2.3727234064467502</v>
          </cell>
        </row>
        <row r="182">
          <cell r="G182" t="str">
            <v>Penguins</v>
          </cell>
          <cell r="H182">
            <v>2</v>
          </cell>
          <cell r="I182">
            <v>3</v>
          </cell>
          <cell r="J182">
            <v>1</v>
          </cell>
          <cell r="K182">
            <v>217.2</v>
          </cell>
          <cell r="L182">
            <v>218655.63671255001</v>
          </cell>
          <cell r="M182">
            <v>77.733778135822305</v>
          </cell>
          <cell r="N182">
            <v>2.75564835995764</v>
          </cell>
        </row>
        <row r="183">
          <cell r="G183" t="str">
            <v>Penguins</v>
          </cell>
          <cell r="H183">
            <v>2</v>
          </cell>
          <cell r="I183">
            <v>4</v>
          </cell>
          <cell r="J183">
            <v>1</v>
          </cell>
          <cell r="K183">
            <v>40</v>
          </cell>
          <cell r="L183">
            <v>42761.607984429203</v>
          </cell>
          <cell r="M183">
            <v>72.109409421316101</v>
          </cell>
          <cell r="N183">
            <v>6.55252225637543</v>
          </cell>
        </row>
        <row r="184">
          <cell r="G184" t="str">
            <v>Penguins</v>
          </cell>
          <cell r="H184">
            <v>3</v>
          </cell>
          <cell r="I184">
            <v>1</v>
          </cell>
          <cell r="J184">
            <v>1</v>
          </cell>
          <cell r="K184">
            <v>231.4</v>
          </cell>
          <cell r="L184">
            <v>206185.487891447</v>
          </cell>
          <cell r="M184">
            <v>76.664408269368394</v>
          </cell>
          <cell r="N184">
            <v>2.86048353059424</v>
          </cell>
        </row>
        <row r="185">
          <cell r="G185" t="str">
            <v>Penguins</v>
          </cell>
          <cell r="H185">
            <v>3</v>
          </cell>
          <cell r="I185">
            <v>2</v>
          </cell>
          <cell r="J185">
            <v>1</v>
          </cell>
          <cell r="K185">
            <v>527.9</v>
          </cell>
          <cell r="L185">
            <v>496392.543817278</v>
          </cell>
          <cell r="M185">
            <v>83.108539116425305</v>
          </cell>
          <cell r="N185">
            <v>1.8890953519555</v>
          </cell>
        </row>
        <row r="186">
          <cell r="G186" t="str">
            <v>Penguins</v>
          </cell>
          <cell r="H186">
            <v>3</v>
          </cell>
          <cell r="I186">
            <v>3</v>
          </cell>
          <cell r="J186">
            <v>1</v>
          </cell>
          <cell r="K186">
            <v>631.6</v>
          </cell>
          <cell r="L186">
            <v>639837.52563199599</v>
          </cell>
          <cell r="M186">
            <v>89.027765745048299</v>
          </cell>
          <cell r="N186">
            <v>1.35092686644227</v>
          </cell>
        </row>
        <row r="187">
          <cell r="G187" t="str">
            <v>Penguins</v>
          </cell>
          <cell r="H187">
            <v>3</v>
          </cell>
          <cell r="I187">
            <v>4</v>
          </cell>
          <cell r="J187">
            <v>1</v>
          </cell>
          <cell r="K187">
            <v>207.1</v>
          </cell>
          <cell r="L187">
            <v>220092.67104696401</v>
          </cell>
          <cell r="M187">
            <v>90.252110228417095</v>
          </cell>
          <cell r="N187">
            <v>2.4909101533831901</v>
          </cell>
        </row>
        <row r="188">
          <cell r="G188" t="str">
            <v>Italy</v>
          </cell>
          <cell r="H188">
            <v>1</v>
          </cell>
          <cell r="I188">
            <v>1</v>
          </cell>
          <cell r="J188">
            <v>1</v>
          </cell>
          <cell r="K188">
            <v>307.89999999999998</v>
          </cell>
          <cell r="L188">
            <v>3573568.6724296999</v>
          </cell>
          <cell r="M188">
            <v>50.041171933445099</v>
          </cell>
          <cell r="N188">
            <v>2.39549209216305</v>
          </cell>
        </row>
        <row r="189">
          <cell r="G189" t="str">
            <v>Italy</v>
          </cell>
          <cell r="H189">
            <v>1</v>
          </cell>
          <cell r="I189">
            <v>2</v>
          </cell>
          <cell r="J189">
            <v>1</v>
          </cell>
          <cell r="K189">
            <v>350</v>
          </cell>
          <cell r="L189">
            <v>4040650.8007024</v>
          </cell>
          <cell r="M189">
            <v>54.321370215595401</v>
          </cell>
          <cell r="N189">
            <v>2.3296414658039901</v>
          </cell>
        </row>
        <row r="190">
          <cell r="G190" t="str">
            <v>Italy</v>
          </cell>
          <cell r="H190">
            <v>1</v>
          </cell>
          <cell r="I190">
            <v>3</v>
          </cell>
          <cell r="J190">
            <v>1</v>
          </cell>
          <cell r="K190">
            <v>115.8</v>
          </cell>
          <cell r="L190">
            <v>1355331.7405546</v>
          </cell>
          <cell r="M190">
            <v>62.556791306368702</v>
          </cell>
          <cell r="N190">
            <v>4.5700206702064801</v>
          </cell>
        </row>
        <row r="191">
          <cell r="G191" t="str">
            <v>Italy</v>
          </cell>
          <cell r="H191">
            <v>1</v>
          </cell>
          <cell r="I191">
            <v>4</v>
          </cell>
          <cell r="J191">
            <v>1</v>
          </cell>
          <cell r="K191">
            <v>5.3</v>
          </cell>
          <cell r="L191">
            <v>63062.170252299999</v>
          </cell>
          <cell r="M191">
            <v>80.221560569900006</v>
          </cell>
          <cell r="N191">
            <v>22.927671789229201</v>
          </cell>
        </row>
        <row r="192">
          <cell r="G192" t="str">
            <v>Italy</v>
          </cell>
          <cell r="H192">
            <v>2</v>
          </cell>
          <cell r="I192">
            <v>1</v>
          </cell>
          <cell r="J192">
            <v>1</v>
          </cell>
          <cell r="K192">
            <v>212.8</v>
          </cell>
          <cell r="L192">
            <v>1269936.1872564999</v>
          </cell>
          <cell r="M192">
            <v>68.739378005401207</v>
          </cell>
          <cell r="N192">
            <v>4.2716656676223197</v>
          </cell>
        </row>
        <row r="193">
          <cell r="G193" t="str">
            <v>Italy</v>
          </cell>
          <cell r="H193">
            <v>2</v>
          </cell>
          <cell r="I193">
            <v>2</v>
          </cell>
          <cell r="J193">
            <v>1</v>
          </cell>
          <cell r="K193">
            <v>558.4</v>
          </cell>
          <cell r="L193">
            <v>3305970.1137072002</v>
          </cell>
          <cell r="M193">
            <v>65.880380276869602</v>
          </cell>
          <cell r="N193">
            <v>2.5041377355485199</v>
          </cell>
        </row>
        <row r="194">
          <cell r="G194" t="str">
            <v>Italy</v>
          </cell>
          <cell r="H194">
            <v>2</v>
          </cell>
          <cell r="I194">
            <v>3</v>
          </cell>
          <cell r="J194">
            <v>1</v>
          </cell>
          <cell r="K194">
            <v>473.3</v>
          </cell>
          <cell r="L194">
            <v>2952979.1174829002</v>
          </cell>
          <cell r="M194">
            <v>75.212057784042898</v>
          </cell>
          <cell r="N194">
            <v>2.6584123069052099</v>
          </cell>
        </row>
        <row r="195">
          <cell r="G195" t="str">
            <v>Italy</v>
          </cell>
          <cell r="H195">
            <v>2</v>
          </cell>
          <cell r="I195">
            <v>4</v>
          </cell>
          <cell r="J195">
            <v>1</v>
          </cell>
          <cell r="K195">
            <v>63.5</v>
          </cell>
          <cell r="L195">
            <v>390905.32348840003</v>
          </cell>
          <cell r="M195">
            <v>89.244530295999596</v>
          </cell>
          <cell r="N195">
            <v>5.3337304085820101</v>
          </cell>
        </row>
        <row r="196">
          <cell r="G196" t="str">
            <v>Italy</v>
          </cell>
          <cell r="H196">
            <v>3</v>
          </cell>
          <cell r="I196">
            <v>1</v>
          </cell>
          <cell r="J196">
            <v>1</v>
          </cell>
          <cell r="K196">
            <v>61.9</v>
          </cell>
          <cell r="L196">
            <v>319472.81086175999</v>
          </cell>
          <cell r="M196">
            <v>77.434824997847002</v>
          </cell>
          <cell r="N196">
            <v>6.3018314965931497</v>
          </cell>
        </row>
        <row r="197">
          <cell r="G197" t="str">
            <v>Italy</v>
          </cell>
          <cell r="H197">
            <v>3</v>
          </cell>
          <cell r="I197">
            <v>2</v>
          </cell>
          <cell r="J197">
            <v>1</v>
          </cell>
          <cell r="K197">
            <v>190.1</v>
          </cell>
          <cell r="L197">
            <v>1049791.85587688</v>
          </cell>
          <cell r="M197">
            <v>74.908721920226398</v>
          </cell>
          <cell r="N197">
            <v>3.84644296962998</v>
          </cell>
        </row>
        <row r="198">
          <cell r="G198" t="str">
            <v>Italy</v>
          </cell>
          <cell r="H198">
            <v>3</v>
          </cell>
          <cell r="I198">
            <v>3</v>
          </cell>
          <cell r="J198">
            <v>1</v>
          </cell>
          <cell r="K198">
            <v>294.5</v>
          </cell>
          <cell r="L198">
            <v>1828937.9477750601</v>
          </cell>
          <cell r="M198">
            <v>83.412559439754702</v>
          </cell>
          <cell r="N198">
            <v>2.8447647420673898</v>
          </cell>
        </row>
        <row r="199">
          <cell r="G199" t="str">
            <v>Italy</v>
          </cell>
          <cell r="H199">
            <v>3</v>
          </cell>
          <cell r="I199">
            <v>4</v>
          </cell>
          <cell r="J199">
            <v>1</v>
          </cell>
          <cell r="K199">
            <v>65.5</v>
          </cell>
          <cell r="L199">
            <v>450580.65845589997</v>
          </cell>
          <cell r="M199">
            <v>84.785315759255894</v>
          </cell>
          <cell r="N199">
            <v>6.2357333329616997</v>
          </cell>
        </row>
        <row r="200">
          <cell r="G200" t="str">
            <v>Panthers</v>
          </cell>
          <cell r="H200">
            <v>1</v>
          </cell>
          <cell r="I200">
            <v>1</v>
          </cell>
          <cell r="J200">
            <v>1</v>
          </cell>
          <cell r="K200">
            <v>1082.0999999999999</v>
          </cell>
          <cell r="L200">
            <v>930609.10477769899</v>
          </cell>
          <cell r="M200">
            <v>51.563383326845198</v>
          </cell>
          <cell r="N200">
            <v>1.2878424414901599</v>
          </cell>
        </row>
        <row r="201">
          <cell r="G201" t="str">
            <v>Panthers</v>
          </cell>
          <cell r="H201">
            <v>1</v>
          </cell>
          <cell r="I201">
            <v>2</v>
          </cell>
          <cell r="J201">
            <v>1</v>
          </cell>
          <cell r="K201">
            <v>125.1</v>
          </cell>
          <cell r="L201">
            <v>120751.196900246</v>
          </cell>
          <cell r="M201">
            <v>61.352222983569497</v>
          </cell>
          <cell r="N201">
            <v>4.7791176272973104</v>
          </cell>
        </row>
        <row r="202">
          <cell r="G202" t="str">
            <v>Panthers</v>
          </cell>
          <cell r="H202">
            <v>1</v>
          </cell>
          <cell r="I202">
            <v>3</v>
          </cell>
          <cell r="J202">
            <v>1</v>
          </cell>
          <cell r="K202">
            <v>11</v>
          </cell>
          <cell r="L202">
            <v>11319.5608712802</v>
          </cell>
          <cell r="M202">
            <v>67.888391021761095</v>
          </cell>
          <cell r="N202">
            <v>19.749343440523699</v>
          </cell>
        </row>
        <row r="203">
          <cell r="G203" t="str">
            <v>Panthers</v>
          </cell>
          <cell r="H203">
            <v>2</v>
          </cell>
          <cell r="I203">
            <v>1</v>
          </cell>
          <cell r="J203">
            <v>1</v>
          </cell>
          <cell r="K203">
            <v>790.8</v>
          </cell>
          <cell r="L203">
            <v>847489.39375209797</v>
          </cell>
          <cell r="M203">
            <v>56.0005050939507</v>
          </cell>
          <cell r="N203">
            <v>1.3355045414528099</v>
          </cell>
        </row>
        <row r="204">
          <cell r="G204" t="str">
            <v>Panthers</v>
          </cell>
          <cell r="H204">
            <v>2</v>
          </cell>
          <cell r="I204">
            <v>2</v>
          </cell>
          <cell r="J204">
            <v>1</v>
          </cell>
          <cell r="K204">
            <v>363</v>
          </cell>
          <cell r="L204">
            <v>410981.255801305</v>
          </cell>
          <cell r="M204">
            <v>66.287128941839597</v>
          </cell>
          <cell r="N204">
            <v>2.5292286510080402</v>
          </cell>
        </row>
        <row r="205">
          <cell r="G205" t="str">
            <v>Panthers</v>
          </cell>
          <cell r="H205">
            <v>2</v>
          </cell>
          <cell r="I205">
            <v>3</v>
          </cell>
          <cell r="J205">
            <v>1</v>
          </cell>
          <cell r="K205">
            <v>59.9</v>
          </cell>
          <cell r="L205">
            <v>78100.159113610804</v>
          </cell>
          <cell r="M205">
            <v>75.280076377621199</v>
          </cell>
          <cell r="N205">
            <v>6.08064340186659</v>
          </cell>
        </row>
        <row r="206">
          <cell r="G206" t="str">
            <v>Panthers</v>
          </cell>
          <cell r="H206">
            <v>3</v>
          </cell>
          <cell r="I206">
            <v>1</v>
          </cell>
          <cell r="J206">
            <v>1</v>
          </cell>
          <cell r="K206">
            <v>245.5</v>
          </cell>
          <cell r="L206">
            <v>247177.42055050301</v>
          </cell>
          <cell r="M206">
            <v>65.902570299272796</v>
          </cell>
          <cell r="N206">
            <v>3.11492925879964</v>
          </cell>
        </row>
        <row r="207">
          <cell r="G207" t="str">
            <v>Panthers</v>
          </cell>
          <cell r="H207">
            <v>3</v>
          </cell>
          <cell r="I207">
            <v>2</v>
          </cell>
          <cell r="J207">
            <v>1</v>
          </cell>
          <cell r="K207">
            <v>257.8</v>
          </cell>
          <cell r="L207">
            <v>270605.50117937999</v>
          </cell>
          <cell r="M207">
            <v>73.148931783128702</v>
          </cell>
          <cell r="N207">
            <v>3.3574778645209702</v>
          </cell>
        </row>
        <row r="208">
          <cell r="G208" t="str">
            <v>Panthers</v>
          </cell>
          <cell r="H208">
            <v>3</v>
          </cell>
          <cell r="I208">
            <v>3</v>
          </cell>
          <cell r="J208">
            <v>1</v>
          </cell>
          <cell r="K208">
            <v>86.1</v>
          </cell>
          <cell r="L208">
            <v>97457.371708607607</v>
          </cell>
          <cell r="M208">
            <v>80.491691360770204</v>
          </cell>
          <cell r="N208">
            <v>5.0833475621503501</v>
          </cell>
        </row>
        <row r="209">
          <cell r="G209" t="str">
            <v>Panthers</v>
          </cell>
          <cell r="H209">
            <v>3</v>
          </cell>
          <cell r="I209">
            <v>4</v>
          </cell>
          <cell r="J209">
            <v>1</v>
          </cell>
          <cell r="K209">
            <v>10.6</v>
          </cell>
          <cell r="L209">
            <v>15577.842423283901</v>
          </cell>
          <cell r="M209">
            <v>86.507780456885101</v>
          </cell>
          <cell r="N209">
            <v>15.954185574676901</v>
          </cell>
        </row>
        <row r="210">
          <cell r="G210" t="str">
            <v>Japan</v>
          </cell>
          <cell r="H210">
            <v>1</v>
          </cell>
          <cell r="I210">
            <v>1</v>
          </cell>
          <cell r="J210">
            <v>1</v>
          </cell>
          <cell r="K210">
            <v>61.5</v>
          </cell>
          <cell r="L210">
            <v>954520.64647349995</v>
          </cell>
          <cell r="M210">
            <v>64.748015623166793</v>
          </cell>
          <cell r="N210">
            <v>5.8758102874216602</v>
          </cell>
        </row>
        <row r="211">
          <cell r="G211" t="str">
            <v>Japan</v>
          </cell>
          <cell r="H211">
            <v>1</v>
          </cell>
          <cell r="I211">
            <v>2</v>
          </cell>
          <cell r="J211">
            <v>1</v>
          </cell>
          <cell r="K211">
            <v>133.6</v>
          </cell>
          <cell r="L211">
            <v>2113715.2699775002</v>
          </cell>
          <cell r="M211">
            <v>65.708134812992398</v>
          </cell>
          <cell r="N211">
            <v>3.9945609926777799</v>
          </cell>
        </row>
        <row r="212">
          <cell r="G212" t="str">
            <v>Japan</v>
          </cell>
          <cell r="H212">
            <v>1</v>
          </cell>
          <cell r="I212">
            <v>3</v>
          </cell>
          <cell r="J212">
            <v>1</v>
          </cell>
          <cell r="K212">
            <v>114</v>
          </cell>
          <cell r="L212">
            <v>1996213.6982225999</v>
          </cell>
          <cell r="M212">
            <v>76.916697250970003</v>
          </cell>
          <cell r="N212">
            <v>5.0552451960412297</v>
          </cell>
        </row>
        <row r="213">
          <cell r="G213" t="str">
            <v>Japan</v>
          </cell>
          <cell r="H213">
            <v>1</v>
          </cell>
          <cell r="I213">
            <v>4</v>
          </cell>
          <cell r="J213">
            <v>1</v>
          </cell>
          <cell r="K213">
            <v>13.9</v>
          </cell>
          <cell r="L213">
            <v>255994.00990840001</v>
          </cell>
          <cell r="M213">
            <v>71.320206683265297</v>
          </cell>
          <cell r="N213">
            <v>14.009147582307</v>
          </cell>
        </row>
        <row r="214">
          <cell r="G214" t="str">
            <v>Japan</v>
          </cell>
          <cell r="H214">
            <v>2</v>
          </cell>
          <cell r="I214">
            <v>1</v>
          </cell>
          <cell r="J214">
            <v>1</v>
          </cell>
          <cell r="K214">
            <v>71.2</v>
          </cell>
          <cell r="L214">
            <v>1165499.0592075</v>
          </cell>
          <cell r="M214">
            <v>70.900261868864803</v>
          </cell>
          <cell r="N214">
            <v>6.5613317398968602</v>
          </cell>
        </row>
        <row r="215">
          <cell r="G215" t="str">
            <v>Japan</v>
          </cell>
          <cell r="H215">
            <v>2</v>
          </cell>
          <cell r="I215">
            <v>2</v>
          </cell>
          <cell r="J215">
            <v>1</v>
          </cell>
          <cell r="K215">
            <v>375.5</v>
          </cell>
          <cell r="L215">
            <v>6146102.0836696997</v>
          </cell>
          <cell r="M215">
            <v>71.280721179771405</v>
          </cell>
          <cell r="N215">
            <v>2.41853512427915</v>
          </cell>
        </row>
        <row r="216">
          <cell r="G216" t="str">
            <v>Japan</v>
          </cell>
          <cell r="H216">
            <v>2</v>
          </cell>
          <cell r="I216">
            <v>3</v>
          </cell>
          <cell r="J216">
            <v>1</v>
          </cell>
          <cell r="K216">
            <v>678.3</v>
          </cell>
          <cell r="L216">
            <v>11358388.7717025</v>
          </cell>
          <cell r="M216">
            <v>76.496815270788801</v>
          </cell>
          <cell r="N216">
            <v>1.47323056532913</v>
          </cell>
        </row>
        <row r="217">
          <cell r="G217" t="str">
            <v>Japan</v>
          </cell>
          <cell r="H217">
            <v>2</v>
          </cell>
          <cell r="I217">
            <v>4</v>
          </cell>
          <cell r="J217">
            <v>1</v>
          </cell>
          <cell r="K217">
            <v>178</v>
          </cell>
          <cell r="L217">
            <v>3062876.8380283001</v>
          </cell>
          <cell r="M217">
            <v>80.195200614285199</v>
          </cell>
          <cell r="N217">
            <v>3.8264266467074299</v>
          </cell>
        </row>
        <row r="218">
          <cell r="G218" t="str">
            <v>Japan</v>
          </cell>
          <cell r="H218">
            <v>3</v>
          </cell>
          <cell r="I218">
            <v>1</v>
          </cell>
          <cell r="J218">
            <v>1</v>
          </cell>
          <cell r="K218">
            <v>19.8</v>
          </cell>
          <cell r="L218">
            <v>275839.34648230002</v>
          </cell>
          <cell r="M218">
            <v>81.835053771255303</v>
          </cell>
          <cell r="N218">
            <v>10.8636684949289</v>
          </cell>
        </row>
        <row r="219">
          <cell r="G219" t="str">
            <v>Japan</v>
          </cell>
          <cell r="H219">
            <v>3</v>
          </cell>
          <cell r="I219">
            <v>2</v>
          </cell>
          <cell r="J219">
            <v>1</v>
          </cell>
          <cell r="K219">
            <v>233.9</v>
          </cell>
          <cell r="L219">
            <v>2957992.7241063998</v>
          </cell>
          <cell r="M219">
            <v>78.553401851461402</v>
          </cell>
          <cell r="N219">
            <v>3.1110508225714901</v>
          </cell>
        </row>
        <row r="220">
          <cell r="G220" t="str">
            <v>Japan</v>
          </cell>
          <cell r="H220">
            <v>3</v>
          </cell>
          <cell r="I220">
            <v>3</v>
          </cell>
          <cell r="J220">
            <v>1</v>
          </cell>
          <cell r="K220">
            <v>918</v>
          </cell>
          <cell r="L220">
            <v>12269744.4566679</v>
          </cell>
          <cell r="M220">
            <v>79.8920994246552</v>
          </cell>
          <cell r="N220">
            <v>1.3819137256957601</v>
          </cell>
        </row>
        <row r="221">
          <cell r="G221" t="str">
            <v>Japan</v>
          </cell>
          <cell r="H221">
            <v>3</v>
          </cell>
          <cell r="I221">
            <v>4</v>
          </cell>
          <cell r="J221">
            <v>1</v>
          </cell>
          <cell r="K221">
            <v>666.3</v>
          </cell>
          <cell r="L221">
            <v>9093923.9257344007</v>
          </cell>
          <cell r="M221">
            <v>79.375977435140896</v>
          </cell>
          <cell r="N221">
            <v>1.61446635649156</v>
          </cell>
        </row>
        <row r="222">
          <cell r="G222" t="str">
            <v>Korea</v>
          </cell>
          <cell r="H222">
            <v>1</v>
          </cell>
          <cell r="I222">
            <v>1</v>
          </cell>
          <cell r="J222">
            <v>1</v>
          </cell>
          <cell r="K222">
            <v>293.2</v>
          </cell>
          <cell r="L222">
            <v>1411123.9594752099</v>
          </cell>
          <cell r="M222">
            <v>61.263345173961902</v>
          </cell>
          <cell r="N222">
            <v>2.6160186380978301</v>
          </cell>
        </row>
        <row r="223">
          <cell r="G223" t="str">
            <v>Korea</v>
          </cell>
          <cell r="H223">
            <v>1</v>
          </cell>
          <cell r="I223">
            <v>2</v>
          </cell>
          <cell r="J223">
            <v>1</v>
          </cell>
          <cell r="K223">
            <v>313.2</v>
          </cell>
          <cell r="L223">
            <v>1553612.40946617</v>
          </cell>
          <cell r="M223">
            <v>65.301060540196502</v>
          </cell>
          <cell r="N223">
            <v>2.3534134127480102</v>
          </cell>
        </row>
        <row r="224">
          <cell r="G224" t="str">
            <v>Korea</v>
          </cell>
          <cell r="H224">
            <v>1</v>
          </cell>
          <cell r="I224">
            <v>3</v>
          </cell>
          <cell r="J224">
            <v>1</v>
          </cell>
          <cell r="K224">
            <v>88.9</v>
          </cell>
          <cell r="L224">
            <v>457966.69594014698</v>
          </cell>
          <cell r="M224">
            <v>69.219197607740497</v>
          </cell>
          <cell r="N224">
            <v>5.4946689890633804</v>
          </cell>
        </row>
        <row r="225">
          <cell r="G225" t="str">
            <v>Korea</v>
          </cell>
          <cell r="H225">
            <v>2</v>
          </cell>
          <cell r="I225">
            <v>1</v>
          </cell>
          <cell r="J225">
            <v>1</v>
          </cell>
          <cell r="K225">
            <v>216</v>
          </cell>
          <cell r="L225">
            <v>1137142.9378480299</v>
          </cell>
          <cell r="M225">
            <v>76.2635221409205</v>
          </cell>
          <cell r="N225">
            <v>3.35192296457189</v>
          </cell>
        </row>
        <row r="226">
          <cell r="G226" t="str">
            <v>Korea</v>
          </cell>
          <cell r="H226">
            <v>2</v>
          </cell>
          <cell r="I226">
            <v>2</v>
          </cell>
          <cell r="J226">
            <v>1</v>
          </cell>
          <cell r="K226">
            <v>754.8</v>
          </cell>
          <cell r="L226">
            <v>4213907.7051575901</v>
          </cell>
          <cell r="M226">
            <v>76.306784049807504</v>
          </cell>
          <cell r="N226">
            <v>1.3679980937437899</v>
          </cell>
        </row>
        <row r="227">
          <cell r="G227" t="str">
            <v>Korea</v>
          </cell>
          <cell r="H227">
            <v>2</v>
          </cell>
          <cell r="I227">
            <v>3</v>
          </cell>
          <cell r="J227">
            <v>1</v>
          </cell>
          <cell r="K227">
            <v>519.79999999999995</v>
          </cell>
          <cell r="L227">
            <v>3080590.0101500601</v>
          </cell>
          <cell r="M227">
            <v>75.556910170515707</v>
          </cell>
          <cell r="N227">
            <v>1.97447984416161</v>
          </cell>
        </row>
        <row r="228">
          <cell r="G228" t="str">
            <v>Korea</v>
          </cell>
          <cell r="H228">
            <v>2</v>
          </cell>
          <cell r="I228">
            <v>4</v>
          </cell>
          <cell r="J228">
            <v>1</v>
          </cell>
          <cell r="K228">
            <v>49.4</v>
          </cell>
          <cell r="L228">
            <v>285044.646270292</v>
          </cell>
          <cell r="M228">
            <v>68.671951249583003</v>
          </cell>
          <cell r="N228">
            <v>8.0415395924632005</v>
          </cell>
        </row>
        <row r="229">
          <cell r="G229" t="str">
            <v>Korea</v>
          </cell>
          <cell r="H229">
            <v>3</v>
          </cell>
          <cell r="I229">
            <v>1</v>
          </cell>
          <cell r="J229">
            <v>1</v>
          </cell>
          <cell r="K229">
            <v>50.6</v>
          </cell>
          <cell r="L229">
            <v>256428.52145713699</v>
          </cell>
          <cell r="M229">
            <v>85.785781521728495</v>
          </cell>
          <cell r="N229">
            <v>5.7172960788856102</v>
          </cell>
        </row>
        <row r="230">
          <cell r="G230" t="str">
            <v>Korea</v>
          </cell>
          <cell r="H230">
            <v>3</v>
          </cell>
          <cell r="I230">
            <v>2</v>
          </cell>
          <cell r="J230">
            <v>1</v>
          </cell>
          <cell r="K230">
            <v>523.9</v>
          </cell>
          <cell r="L230">
            <v>2597988.73976928</v>
          </cell>
          <cell r="M230">
            <v>77.221655528072006</v>
          </cell>
          <cell r="N230">
            <v>1.7229845347820401</v>
          </cell>
        </row>
        <row r="231">
          <cell r="G231" t="str">
            <v>Korea</v>
          </cell>
          <cell r="H231">
            <v>3</v>
          </cell>
          <cell r="I231">
            <v>3</v>
          </cell>
          <cell r="J231">
            <v>1</v>
          </cell>
          <cell r="K231">
            <v>999.6</v>
          </cell>
          <cell r="L231">
            <v>5023905.3190001696</v>
          </cell>
          <cell r="M231">
            <v>79.870768178301503</v>
          </cell>
          <cell r="N231">
            <v>1.2441762814514099</v>
          </cell>
        </row>
        <row r="232">
          <cell r="G232" t="str">
            <v>Korea</v>
          </cell>
          <cell r="H232">
            <v>3</v>
          </cell>
          <cell r="I232">
            <v>4</v>
          </cell>
          <cell r="J232">
            <v>1</v>
          </cell>
          <cell r="K232">
            <v>246.9</v>
          </cell>
          <cell r="L232">
            <v>1267416.66054253</v>
          </cell>
          <cell r="M232">
            <v>81.034059355572296</v>
          </cell>
          <cell r="N232">
            <v>2.6395431897636401</v>
          </cell>
        </row>
        <row r="233">
          <cell r="G233" t="str">
            <v>Islanders</v>
          </cell>
          <cell r="H233">
            <v>1</v>
          </cell>
          <cell r="I233">
            <v>1</v>
          </cell>
          <cell r="J233">
            <v>1</v>
          </cell>
          <cell r="K233">
            <v>26.3</v>
          </cell>
          <cell r="L233">
            <v>11396.653287086299</v>
          </cell>
          <cell r="M233">
            <v>39.719175902295099</v>
          </cell>
          <cell r="N233">
            <v>6.9530007292776501</v>
          </cell>
        </row>
        <row r="234">
          <cell r="G234" t="str">
            <v>Islanders</v>
          </cell>
          <cell r="H234">
            <v>1</v>
          </cell>
          <cell r="I234">
            <v>2</v>
          </cell>
          <cell r="J234">
            <v>1</v>
          </cell>
          <cell r="K234">
            <v>47.4</v>
          </cell>
          <cell r="L234">
            <v>21026.054995808299</v>
          </cell>
          <cell r="M234">
            <v>49.787955488535196</v>
          </cell>
          <cell r="N234">
            <v>6.5270276397147597</v>
          </cell>
        </row>
        <row r="235">
          <cell r="G235" t="str">
            <v>Islanders</v>
          </cell>
          <cell r="H235">
            <v>1</v>
          </cell>
          <cell r="I235">
            <v>3</v>
          </cell>
          <cell r="J235">
            <v>1</v>
          </cell>
          <cell r="K235">
            <v>21.3</v>
          </cell>
          <cell r="L235">
            <v>10002.4479726422</v>
          </cell>
          <cell r="M235">
            <v>50.845044901683202</v>
          </cell>
          <cell r="N235">
            <v>12.919967303063</v>
          </cell>
        </row>
        <row r="236">
          <cell r="G236" t="str">
            <v>Islanders</v>
          </cell>
          <cell r="H236">
            <v>2</v>
          </cell>
          <cell r="I236">
            <v>1</v>
          </cell>
          <cell r="J236">
            <v>1</v>
          </cell>
          <cell r="K236">
            <v>302.3</v>
          </cell>
          <cell r="L236">
            <v>127231.14353633</v>
          </cell>
          <cell r="M236">
            <v>62.066406453183703</v>
          </cell>
          <cell r="N236">
            <v>3.09565021195503</v>
          </cell>
        </row>
        <row r="237">
          <cell r="G237" t="str">
            <v>Islanders</v>
          </cell>
          <cell r="H237">
            <v>2</v>
          </cell>
          <cell r="I237">
            <v>2</v>
          </cell>
          <cell r="J237">
            <v>1</v>
          </cell>
          <cell r="K237">
            <v>788.3</v>
          </cell>
          <cell r="L237">
            <v>299950.68186485302</v>
          </cell>
          <cell r="M237">
            <v>65.734786331824097</v>
          </cell>
          <cell r="N237">
            <v>1.76642517885952</v>
          </cell>
        </row>
        <row r="238">
          <cell r="G238" t="str">
            <v>Islanders</v>
          </cell>
          <cell r="H238">
            <v>2</v>
          </cell>
          <cell r="I238">
            <v>3</v>
          </cell>
          <cell r="J238">
            <v>1</v>
          </cell>
          <cell r="K238">
            <v>493.9</v>
          </cell>
          <cell r="L238">
            <v>195992.8858086</v>
          </cell>
          <cell r="M238">
            <v>72.8657698931505</v>
          </cell>
          <cell r="N238">
            <v>2.1314793092381299</v>
          </cell>
        </row>
        <row r="239">
          <cell r="G239" t="str">
            <v>Islanders</v>
          </cell>
          <cell r="H239">
            <v>2</v>
          </cell>
          <cell r="I239">
            <v>4</v>
          </cell>
          <cell r="J239">
            <v>1</v>
          </cell>
          <cell r="K239">
            <v>61.5</v>
          </cell>
          <cell r="L239">
            <v>27951.4438250235</v>
          </cell>
          <cell r="M239">
            <v>74.746781119596093</v>
          </cell>
          <cell r="N239">
            <v>7.2843178931044896</v>
          </cell>
        </row>
        <row r="240">
          <cell r="G240" t="str">
            <v>Islanders</v>
          </cell>
          <cell r="H240">
            <v>3</v>
          </cell>
          <cell r="I240">
            <v>1</v>
          </cell>
          <cell r="J240">
            <v>1</v>
          </cell>
          <cell r="K240">
            <v>67.7</v>
          </cell>
          <cell r="L240">
            <v>19785.349494606198</v>
          </cell>
          <cell r="M240">
            <v>83.177563490774503</v>
          </cell>
          <cell r="N240">
            <v>5.6276991437846204</v>
          </cell>
        </row>
        <row r="241">
          <cell r="G241" t="str">
            <v>Islanders</v>
          </cell>
          <cell r="H241">
            <v>3</v>
          </cell>
          <cell r="I241">
            <v>2</v>
          </cell>
          <cell r="J241">
            <v>1</v>
          </cell>
          <cell r="K241">
            <v>368.1</v>
          </cell>
          <cell r="L241">
            <v>118855.53135427</v>
          </cell>
          <cell r="M241">
            <v>84.406515741875495</v>
          </cell>
          <cell r="N241">
            <v>2.11732360833033</v>
          </cell>
        </row>
        <row r="242">
          <cell r="G242" t="str">
            <v>Islanders</v>
          </cell>
          <cell r="H242">
            <v>3</v>
          </cell>
          <cell r="I242">
            <v>3</v>
          </cell>
          <cell r="J242">
            <v>1</v>
          </cell>
          <cell r="K242">
            <v>596.4</v>
          </cell>
          <cell r="L242">
            <v>198035.63164176399</v>
          </cell>
          <cell r="M242">
            <v>88.9483311867114</v>
          </cell>
          <cell r="N242">
            <v>1.64042311104618</v>
          </cell>
        </row>
        <row r="243">
          <cell r="G243" t="str">
            <v>Islanders</v>
          </cell>
          <cell r="H243">
            <v>3</v>
          </cell>
          <cell r="I243">
            <v>4</v>
          </cell>
          <cell r="J243">
            <v>1</v>
          </cell>
          <cell r="K243">
            <v>141.80000000000001</v>
          </cell>
          <cell r="L243">
            <v>48034.190758499302</v>
          </cell>
          <cell r="M243">
            <v>93.079234485029403</v>
          </cell>
          <cell r="N243">
            <v>3.0331236918802298</v>
          </cell>
        </row>
        <row r="244">
          <cell r="G244" t="str">
            <v>Netherlands</v>
          </cell>
          <cell r="H244">
            <v>1</v>
          </cell>
          <cell r="I244">
            <v>1</v>
          </cell>
          <cell r="J244">
            <v>1</v>
          </cell>
          <cell r="K244">
            <v>189.7</v>
          </cell>
          <cell r="L244">
            <v>429116.72273950803</v>
          </cell>
          <cell r="M244">
            <v>54.149943371362802</v>
          </cell>
          <cell r="N244">
            <v>3.25313827396129</v>
          </cell>
        </row>
        <row r="245">
          <cell r="G245" t="str">
            <v>Netherlands</v>
          </cell>
          <cell r="H245">
            <v>1</v>
          </cell>
          <cell r="I245">
            <v>2</v>
          </cell>
          <cell r="J245">
            <v>1</v>
          </cell>
          <cell r="K245">
            <v>308.89999999999998</v>
          </cell>
          <cell r="L245">
            <v>625625.79563202197</v>
          </cell>
          <cell r="M245">
            <v>63.523334301304097</v>
          </cell>
          <cell r="N245">
            <v>2.83189568842326</v>
          </cell>
        </row>
        <row r="246">
          <cell r="G246" t="str">
            <v>Netherlands</v>
          </cell>
          <cell r="H246">
            <v>1</v>
          </cell>
          <cell r="I246">
            <v>3</v>
          </cell>
          <cell r="J246">
            <v>1</v>
          </cell>
          <cell r="K246">
            <v>248.8</v>
          </cell>
          <cell r="L246">
            <v>498744.13659751299</v>
          </cell>
          <cell r="M246">
            <v>76.231247335193004</v>
          </cell>
          <cell r="N246">
            <v>3.2916520513014098</v>
          </cell>
        </row>
        <row r="247">
          <cell r="G247" t="str">
            <v>Netherlands</v>
          </cell>
          <cell r="H247">
            <v>1</v>
          </cell>
          <cell r="I247">
            <v>4</v>
          </cell>
          <cell r="J247">
            <v>1</v>
          </cell>
          <cell r="K247">
            <v>28.6</v>
          </cell>
          <cell r="L247">
            <v>65955.662016055605</v>
          </cell>
          <cell r="M247">
            <v>91.593575042765707</v>
          </cell>
          <cell r="N247">
            <v>6.5105830946863703</v>
          </cell>
        </row>
        <row r="248">
          <cell r="G248" t="str">
            <v>Netherlands</v>
          </cell>
          <cell r="H248">
            <v>2</v>
          </cell>
          <cell r="I248">
            <v>1</v>
          </cell>
          <cell r="J248">
            <v>1</v>
          </cell>
          <cell r="K248">
            <v>84.3</v>
          </cell>
          <cell r="L248">
            <v>193118.93879211301</v>
          </cell>
          <cell r="M248">
            <v>67.586880425459199</v>
          </cell>
          <cell r="N248">
            <v>5.6442619946547703</v>
          </cell>
        </row>
        <row r="249">
          <cell r="G249" t="str">
            <v>Netherlands</v>
          </cell>
          <cell r="H249">
            <v>2</v>
          </cell>
          <cell r="I249">
            <v>2</v>
          </cell>
          <cell r="J249">
            <v>1</v>
          </cell>
          <cell r="K249">
            <v>364</v>
          </cell>
          <cell r="L249">
            <v>765065.27844925399</v>
          </cell>
          <cell r="M249">
            <v>77.438710240948097</v>
          </cell>
          <cell r="N249">
            <v>2.05135820316295</v>
          </cell>
        </row>
        <row r="250">
          <cell r="G250" t="str">
            <v>Netherlands</v>
          </cell>
          <cell r="H250">
            <v>2</v>
          </cell>
          <cell r="I250">
            <v>3</v>
          </cell>
          <cell r="J250">
            <v>1</v>
          </cell>
          <cell r="K250">
            <v>614.29999999999995</v>
          </cell>
          <cell r="L250">
            <v>1291736.38579661</v>
          </cell>
          <cell r="M250">
            <v>85.305953747586102</v>
          </cell>
          <cell r="N250">
            <v>1.3700447340169799</v>
          </cell>
        </row>
        <row r="251">
          <cell r="G251" t="str">
            <v>Netherlands</v>
          </cell>
          <cell r="H251">
            <v>2</v>
          </cell>
          <cell r="I251">
            <v>4</v>
          </cell>
          <cell r="J251">
            <v>1</v>
          </cell>
          <cell r="K251">
            <v>187.4</v>
          </cell>
          <cell r="L251">
            <v>391109.32474567002</v>
          </cell>
          <cell r="M251">
            <v>86.475981496167293</v>
          </cell>
          <cell r="N251">
            <v>3.6958393369692302</v>
          </cell>
        </row>
        <row r="252">
          <cell r="G252" t="str">
            <v>Netherlands</v>
          </cell>
          <cell r="H252">
            <v>3</v>
          </cell>
          <cell r="I252">
            <v>1</v>
          </cell>
          <cell r="J252">
            <v>1</v>
          </cell>
          <cell r="K252">
            <v>24.4</v>
          </cell>
          <cell r="L252">
            <v>64554.368427314999</v>
          </cell>
          <cell r="M252">
            <v>73.831997052413499</v>
          </cell>
          <cell r="N252">
            <v>9.8749863349894706</v>
          </cell>
        </row>
        <row r="253">
          <cell r="G253" t="str">
            <v>Netherlands</v>
          </cell>
          <cell r="H253">
            <v>3</v>
          </cell>
          <cell r="I253">
            <v>2</v>
          </cell>
          <cell r="J253">
            <v>1</v>
          </cell>
          <cell r="K253">
            <v>150.80000000000001</v>
          </cell>
          <cell r="L253">
            <v>329991.85688098299</v>
          </cell>
          <cell r="M253">
            <v>78.792836364830706</v>
          </cell>
          <cell r="N253">
            <v>3.6846412819201499</v>
          </cell>
        </row>
        <row r="254">
          <cell r="G254" t="str">
            <v>Netherlands</v>
          </cell>
          <cell r="H254">
            <v>3</v>
          </cell>
          <cell r="I254">
            <v>3</v>
          </cell>
          <cell r="J254">
            <v>1</v>
          </cell>
          <cell r="K254">
            <v>643.5</v>
          </cell>
          <cell r="L254">
            <v>1335917.2525725199</v>
          </cell>
          <cell r="M254">
            <v>89.836032327895495</v>
          </cell>
          <cell r="N254">
            <v>1.4674797813096701</v>
          </cell>
        </row>
        <row r="255">
          <cell r="G255" t="str">
            <v>Netherlands</v>
          </cell>
          <cell r="H255">
            <v>3</v>
          </cell>
          <cell r="I255">
            <v>4</v>
          </cell>
          <cell r="J255">
            <v>1</v>
          </cell>
          <cell r="K255">
            <v>464.3</v>
          </cell>
          <cell r="L255">
            <v>1006737.3417058201</v>
          </cell>
          <cell r="M255">
            <v>91.583508153384798</v>
          </cell>
          <cell r="N255">
            <v>1.5449440031503101</v>
          </cell>
        </row>
        <row r="256">
          <cell r="G256" t="str">
            <v>Blues</v>
          </cell>
          <cell r="H256">
            <v>1</v>
          </cell>
          <cell r="I256">
            <v>1</v>
          </cell>
          <cell r="J256">
            <v>1</v>
          </cell>
          <cell r="K256">
            <v>187.1</v>
          </cell>
          <cell r="L256">
            <v>78578.723284109496</v>
          </cell>
          <cell r="M256">
            <v>58.276629272186597</v>
          </cell>
          <cell r="N256">
            <v>3.4800905589917899</v>
          </cell>
        </row>
        <row r="257">
          <cell r="G257" t="str">
            <v>Blues</v>
          </cell>
          <cell r="H257">
            <v>1</v>
          </cell>
          <cell r="I257">
            <v>2</v>
          </cell>
          <cell r="J257">
            <v>1</v>
          </cell>
          <cell r="K257">
            <v>309.60000000000002</v>
          </cell>
          <cell r="L257">
            <v>135884.60061340101</v>
          </cell>
          <cell r="M257">
            <v>71.962680132308606</v>
          </cell>
          <cell r="N257">
            <v>3.05497500550615</v>
          </cell>
        </row>
        <row r="258">
          <cell r="G258" t="str">
            <v>Blues</v>
          </cell>
          <cell r="H258">
            <v>1</v>
          </cell>
          <cell r="I258">
            <v>3</v>
          </cell>
          <cell r="J258">
            <v>1</v>
          </cell>
          <cell r="K258">
            <v>203.7</v>
          </cell>
          <cell r="L258">
            <v>91437.886624140694</v>
          </cell>
          <cell r="M258">
            <v>76.373742456269596</v>
          </cell>
          <cell r="N258">
            <v>3.5870005392378999</v>
          </cell>
        </row>
        <row r="259">
          <cell r="G259" t="str">
            <v>Blues</v>
          </cell>
          <cell r="H259">
            <v>1</v>
          </cell>
          <cell r="I259">
            <v>4</v>
          </cell>
          <cell r="J259">
            <v>1</v>
          </cell>
          <cell r="K259">
            <v>22.6</v>
          </cell>
          <cell r="L259">
            <v>11002.529392943799</v>
          </cell>
          <cell r="M259">
            <v>86.060379822350896</v>
          </cell>
          <cell r="N259">
            <v>7.9925348133348697</v>
          </cell>
        </row>
        <row r="260">
          <cell r="G260" t="str">
            <v>Blues</v>
          </cell>
          <cell r="H260">
            <v>2</v>
          </cell>
          <cell r="I260">
            <v>1</v>
          </cell>
          <cell r="J260">
            <v>1</v>
          </cell>
          <cell r="K260">
            <v>91.7</v>
          </cell>
          <cell r="L260">
            <v>45310.450881617398</v>
          </cell>
          <cell r="M260">
            <v>68.513471541503705</v>
          </cell>
          <cell r="N260">
            <v>4.7911518579533103</v>
          </cell>
        </row>
        <row r="261">
          <cell r="G261" t="str">
            <v>Blues</v>
          </cell>
          <cell r="H261">
            <v>2</v>
          </cell>
          <cell r="I261">
            <v>2</v>
          </cell>
          <cell r="J261">
            <v>1</v>
          </cell>
          <cell r="K261">
            <v>366.5</v>
          </cell>
          <cell r="L261">
            <v>170058.221755148</v>
          </cell>
          <cell r="M261">
            <v>78.5463615550904</v>
          </cell>
          <cell r="N261">
            <v>2.2715705126013099</v>
          </cell>
        </row>
        <row r="262">
          <cell r="G262" t="str">
            <v>Blues</v>
          </cell>
          <cell r="H262">
            <v>2</v>
          </cell>
          <cell r="I262">
            <v>3</v>
          </cell>
          <cell r="J262">
            <v>1</v>
          </cell>
          <cell r="K262">
            <v>472.1</v>
          </cell>
          <cell r="L262">
            <v>216155.04170024101</v>
          </cell>
          <cell r="M262">
            <v>83.398756533416005</v>
          </cell>
          <cell r="N262">
            <v>2.0260594678587598</v>
          </cell>
        </row>
        <row r="263">
          <cell r="G263" t="str">
            <v>Blues</v>
          </cell>
          <cell r="H263">
            <v>2</v>
          </cell>
          <cell r="I263">
            <v>4</v>
          </cell>
          <cell r="J263">
            <v>1</v>
          </cell>
          <cell r="K263">
            <v>133.69999999999999</v>
          </cell>
          <cell r="L263">
            <v>65152.222186719096</v>
          </cell>
          <cell r="M263">
            <v>87.251877874700995</v>
          </cell>
          <cell r="N263">
            <v>3.2229538318562301</v>
          </cell>
        </row>
        <row r="264">
          <cell r="G264" t="str">
            <v>Blues</v>
          </cell>
          <cell r="H264">
            <v>3</v>
          </cell>
          <cell r="I264">
            <v>1</v>
          </cell>
          <cell r="J264">
            <v>1</v>
          </cell>
          <cell r="K264">
            <v>87.3</v>
          </cell>
          <cell r="L264">
            <v>43351.542898204003</v>
          </cell>
          <cell r="M264">
            <v>76.036136992440305</v>
          </cell>
          <cell r="N264">
            <v>4.9166747359810001</v>
          </cell>
        </row>
        <row r="265">
          <cell r="G265" t="str">
            <v>Blues</v>
          </cell>
          <cell r="H265">
            <v>3</v>
          </cell>
          <cell r="I265">
            <v>2</v>
          </cell>
          <cell r="J265">
            <v>1</v>
          </cell>
          <cell r="K265">
            <v>413.8</v>
          </cell>
          <cell r="L265">
            <v>196515.06603033401</v>
          </cell>
          <cell r="M265">
            <v>83.579233452403102</v>
          </cell>
          <cell r="N265">
            <v>2.1562392073569301</v>
          </cell>
        </row>
        <row r="266">
          <cell r="G266" t="str">
            <v>Blues</v>
          </cell>
          <cell r="H266">
            <v>3</v>
          </cell>
          <cell r="I266">
            <v>3</v>
          </cell>
          <cell r="J266">
            <v>1</v>
          </cell>
          <cell r="K266">
            <v>888.4</v>
          </cell>
          <cell r="L266">
            <v>431363.61081327498</v>
          </cell>
          <cell r="M266">
            <v>86.401839693406501</v>
          </cell>
          <cell r="N266">
            <v>1.3961515566945899</v>
          </cell>
        </row>
        <row r="267">
          <cell r="G267" t="str">
            <v>Blues</v>
          </cell>
          <cell r="H267">
            <v>3</v>
          </cell>
          <cell r="I267">
            <v>4</v>
          </cell>
          <cell r="J267">
            <v>1</v>
          </cell>
          <cell r="K267">
            <v>517.5</v>
          </cell>
          <cell r="L267">
            <v>255852.84744409501</v>
          </cell>
          <cell r="M267">
            <v>91.0939376923628</v>
          </cell>
          <cell r="N267">
            <v>1.47011011651824</v>
          </cell>
        </row>
        <row r="268">
          <cell r="G268" t="str">
            <v>Northern Ireland (UK)</v>
          </cell>
          <cell r="H268">
            <v>1</v>
          </cell>
          <cell r="I268">
            <v>1</v>
          </cell>
          <cell r="J268">
            <v>1</v>
          </cell>
          <cell r="K268">
            <v>141.6</v>
          </cell>
          <cell r="L268">
            <v>50304.846077858201</v>
          </cell>
          <cell r="M268">
            <v>47.325915377611899</v>
          </cell>
          <cell r="N268">
            <v>3.48338106734264</v>
          </cell>
        </row>
        <row r="269">
          <cell r="G269" t="str">
            <v>Northern Ireland (UK)</v>
          </cell>
          <cell r="H269">
            <v>1</v>
          </cell>
          <cell r="I269">
            <v>2</v>
          </cell>
          <cell r="J269">
            <v>1</v>
          </cell>
          <cell r="K269">
            <v>238</v>
          </cell>
          <cell r="L269">
            <v>80584.499768788897</v>
          </cell>
          <cell r="M269">
            <v>58.198458378098202</v>
          </cell>
          <cell r="N269">
            <v>2.9068823060375801</v>
          </cell>
        </row>
        <row r="270">
          <cell r="G270" t="str">
            <v>Northern Ireland (UK)</v>
          </cell>
          <cell r="H270">
            <v>1</v>
          </cell>
          <cell r="I270">
            <v>3</v>
          </cell>
          <cell r="J270">
            <v>1</v>
          </cell>
          <cell r="K270">
            <v>96.9</v>
          </cell>
          <cell r="L270">
            <v>30942.830720576902</v>
          </cell>
          <cell r="M270">
            <v>59.582748185737302</v>
          </cell>
          <cell r="N270">
            <v>4.8144278793688997</v>
          </cell>
        </row>
        <row r="271">
          <cell r="G271" t="str">
            <v>Northern Ireland (UK)</v>
          </cell>
          <cell r="H271">
            <v>1</v>
          </cell>
          <cell r="I271">
            <v>4</v>
          </cell>
          <cell r="J271">
            <v>1</v>
          </cell>
          <cell r="K271">
            <v>5.5</v>
          </cell>
          <cell r="L271">
            <v>1779.59355082159</v>
          </cell>
          <cell r="M271">
            <v>70.063344593875399</v>
          </cell>
          <cell r="N271">
            <v>23.978131900301101</v>
          </cell>
        </row>
        <row r="272">
          <cell r="G272" t="str">
            <v>Northern Ireland (UK)</v>
          </cell>
          <cell r="H272">
            <v>2</v>
          </cell>
          <cell r="I272">
            <v>1</v>
          </cell>
          <cell r="J272">
            <v>1</v>
          </cell>
          <cell r="K272">
            <v>79.5</v>
          </cell>
          <cell r="L272">
            <v>26150.842534319901</v>
          </cell>
          <cell r="M272">
            <v>63.253008070126398</v>
          </cell>
          <cell r="N272">
            <v>4.9172888529482996</v>
          </cell>
        </row>
        <row r="273">
          <cell r="G273" t="str">
            <v>Northern Ireland (UK)</v>
          </cell>
          <cell r="H273">
            <v>2</v>
          </cell>
          <cell r="I273">
            <v>2</v>
          </cell>
          <cell r="J273">
            <v>1</v>
          </cell>
          <cell r="K273">
            <v>272.39999999999998</v>
          </cell>
          <cell r="L273">
            <v>87449.796272164007</v>
          </cell>
          <cell r="M273">
            <v>71.155097382456503</v>
          </cell>
          <cell r="N273">
            <v>2.9333904916811702</v>
          </cell>
        </row>
        <row r="274">
          <cell r="G274" t="str">
            <v>Northern Ireland (UK)</v>
          </cell>
          <cell r="H274">
            <v>2</v>
          </cell>
          <cell r="I274">
            <v>3</v>
          </cell>
          <cell r="J274">
            <v>1</v>
          </cell>
          <cell r="K274">
            <v>270.7</v>
          </cell>
          <cell r="L274">
            <v>87753.719441580994</v>
          </cell>
          <cell r="M274">
            <v>78.166966774135005</v>
          </cell>
          <cell r="N274">
            <v>2.85931029137328</v>
          </cell>
        </row>
        <row r="275">
          <cell r="G275" t="str">
            <v>Northern Ireland (UK)</v>
          </cell>
          <cell r="H275">
            <v>2</v>
          </cell>
          <cell r="I275">
            <v>4</v>
          </cell>
          <cell r="J275">
            <v>1</v>
          </cell>
          <cell r="K275">
            <v>58.4</v>
          </cell>
          <cell r="L275">
            <v>19283.8199674598</v>
          </cell>
          <cell r="M275">
            <v>85.082547728440403</v>
          </cell>
          <cell r="N275">
            <v>5.0757408375350099</v>
          </cell>
        </row>
        <row r="276">
          <cell r="G276" t="str">
            <v>Northern Ireland (UK)</v>
          </cell>
          <cell r="H276">
            <v>3</v>
          </cell>
          <cell r="I276">
            <v>1</v>
          </cell>
          <cell r="J276">
            <v>1</v>
          </cell>
          <cell r="K276">
            <v>33.299999999999997</v>
          </cell>
          <cell r="L276">
            <v>9813.6646804748907</v>
          </cell>
          <cell r="M276">
            <v>64.557356915401598</v>
          </cell>
          <cell r="N276">
            <v>9.3288250121202392</v>
          </cell>
        </row>
        <row r="277">
          <cell r="G277" t="str">
            <v>Northern Ireland (UK)</v>
          </cell>
          <cell r="H277">
            <v>3</v>
          </cell>
          <cell r="I277">
            <v>2</v>
          </cell>
          <cell r="J277">
            <v>1</v>
          </cell>
          <cell r="K277">
            <v>206.3</v>
          </cell>
          <cell r="L277">
            <v>54849.5727960246</v>
          </cell>
          <cell r="M277">
            <v>78.123656934383405</v>
          </cell>
          <cell r="N277">
            <v>3.4028805127914898</v>
          </cell>
        </row>
        <row r="278">
          <cell r="G278" t="str">
            <v>Northern Ireland (UK)</v>
          </cell>
          <cell r="H278">
            <v>3</v>
          </cell>
          <cell r="I278">
            <v>3</v>
          </cell>
          <cell r="J278">
            <v>1</v>
          </cell>
          <cell r="K278">
            <v>486.6</v>
          </cell>
          <cell r="L278">
            <v>128516.06824274801</v>
          </cell>
          <cell r="M278">
            <v>86.728060471707096</v>
          </cell>
          <cell r="N278">
            <v>1.73086481400729</v>
          </cell>
        </row>
        <row r="279">
          <cell r="G279" t="str">
            <v>Northern Ireland (UK)</v>
          </cell>
          <cell r="H279">
            <v>3</v>
          </cell>
          <cell r="I279">
            <v>4</v>
          </cell>
          <cell r="J279">
            <v>1</v>
          </cell>
          <cell r="K279">
            <v>229.8</v>
          </cell>
          <cell r="L279">
            <v>58529.171788999301</v>
          </cell>
          <cell r="M279">
            <v>90.209543619502099</v>
          </cell>
          <cell r="N279">
            <v>3.5285641074407801</v>
          </cell>
        </row>
        <row r="280">
          <cell r="G280" t="str">
            <v>Norway</v>
          </cell>
          <cell r="H280">
            <v>1</v>
          </cell>
          <cell r="I280">
            <v>1</v>
          </cell>
          <cell r="J280">
            <v>1</v>
          </cell>
          <cell r="K280">
            <v>94.9</v>
          </cell>
          <cell r="L280">
            <v>78929.634315389107</v>
          </cell>
          <cell r="M280">
            <v>56.6578257550361</v>
          </cell>
          <cell r="N280">
            <v>4.5021121890127302</v>
          </cell>
        </row>
        <row r="281">
          <cell r="G281" t="str">
            <v>Norway</v>
          </cell>
          <cell r="H281">
            <v>1</v>
          </cell>
          <cell r="I281">
            <v>2</v>
          </cell>
          <cell r="J281">
            <v>1</v>
          </cell>
          <cell r="K281">
            <v>212.6</v>
          </cell>
          <cell r="L281">
            <v>159423.233904238</v>
          </cell>
          <cell r="M281">
            <v>71.6235686637675</v>
          </cell>
          <cell r="N281">
            <v>3.2922414628446699</v>
          </cell>
        </row>
        <row r="282">
          <cell r="G282" t="str">
            <v>Norway</v>
          </cell>
          <cell r="H282">
            <v>1</v>
          </cell>
          <cell r="I282">
            <v>3</v>
          </cell>
          <cell r="J282">
            <v>1</v>
          </cell>
          <cell r="K282">
            <v>170.5</v>
          </cell>
          <cell r="L282">
            <v>126475.044094023</v>
          </cell>
          <cell r="M282">
            <v>78.239690414712697</v>
          </cell>
          <cell r="N282">
            <v>3.6300475521924298</v>
          </cell>
        </row>
        <row r="283">
          <cell r="G283" t="str">
            <v>Norway</v>
          </cell>
          <cell r="H283">
            <v>1</v>
          </cell>
          <cell r="I283">
            <v>4</v>
          </cell>
          <cell r="J283">
            <v>1</v>
          </cell>
          <cell r="K283">
            <v>21</v>
          </cell>
          <cell r="L283">
            <v>15321.700114789999</v>
          </cell>
          <cell r="M283">
            <v>80.874285804205002</v>
          </cell>
          <cell r="N283">
            <v>10.6490183417115</v>
          </cell>
        </row>
        <row r="284">
          <cell r="G284" t="str">
            <v>Norway</v>
          </cell>
          <cell r="H284">
            <v>2</v>
          </cell>
          <cell r="I284">
            <v>1</v>
          </cell>
          <cell r="J284">
            <v>1</v>
          </cell>
          <cell r="K284">
            <v>126.3</v>
          </cell>
          <cell r="L284">
            <v>91258.564121982607</v>
          </cell>
          <cell r="M284">
            <v>72.449932969271799</v>
          </cell>
          <cell r="N284">
            <v>3.5808561412253601</v>
          </cell>
        </row>
        <row r="285">
          <cell r="G285" t="str">
            <v>Norway</v>
          </cell>
          <cell r="H285">
            <v>2</v>
          </cell>
          <cell r="I285">
            <v>2</v>
          </cell>
          <cell r="J285">
            <v>1</v>
          </cell>
          <cell r="K285">
            <v>430.5</v>
          </cell>
          <cell r="L285">
            <v>293002.81845161301</v>
          </cell>
          <cell r="M285">
            <v>81.477895434685706</v>
          </cell>
          <cell r="N285">
            <v>2.0278859374926599</v>
          </cell>
        </row>
        <row r="286">
          <cell r="G286" t="str">
            <v>Norway</v>
          </cell>
          <cell r="H286">
            <v>2</v>
          </cell>
          <cell r="I286">
            <v>3</v>
          </cell>
          <cell r="J286">
            <v>1</v>
          </cell>
          <cell r="K286">
            <v>517.6</v>
          </cell>
          <cell r="L286">
            <v>345229.249734646</v>
          </cell>
          <cell r="M286">
            <v>86.604379136227394</v>
          </cell>
          <cell r="N286">
            <v>1.74928298349184</v>
          </cell>
        </row>
        <row r="287">
          <cell r="G287" t="str">
            <v>Norway</v>
          </cell>
          <cell r="H287">
            <v>2</v>
          </cell>
          <cell r="I287">
            <v>4</v>
          </cell>
          <cell r="J287">
            <v>1</v>
          </cell>
          <cell r="K287">
            <v>100.6</v>
          </cell>
          <cell r="L287">
            <v>66655.201625152593</v>
          </cell>
          <cell r="M287">
            <v>88.614630881503302</v>
          </cell>
          <cell r="N287">
            <v>3.4048390216044102</v>
          </cell>
        </row>
        <row r="288">
          <cell r="G288" t="str">
            <v>Norway</v>
          </cell>
          <cell r="H288">
            <v>3</v>
          </cell>
          <cell r="I288">
            <v>1</v>
          </cell>
          <cell r="J288">
            <v>1</v>
          </cell>
          <cell r="K288">
            <v>60.1</v>
          </cell>
          <cell r="L288">
            <v>37160.763391046698</v>
          </cell>
          <cell r="M288">
            <v>73.435455582820893</v>
          </cell>
          <cell r="N288">
            <v>5.24112241996185</v>
          </cell>
        </row>
        <row r="289">
          <cell r="G289" t="str">
            <v>Norway</v>
          </cell>
          <cell r="H289">
            <v>3</v>
          </cell>
          <cell r="I289">
            <v>2</v>
          </cell>
          <cell r="J289">
            <v>1</v>
          </cell>
          <cell r="K289">
            <v>262.2</v>
          </cell>
          <cell r="L289">
            <v>154790.65936547</v>
          </cell>
          <cell r="M289">
            <v>86.251842140113496</v>
          </cell>
          <cell r="N289">
            <v>2.32506782259409</v>
          </cell>
        </row>
        <row r="290">
          <cell r="G290" t="str">
            <v>Norway</v>
          </cell>
          <cell r="H290">
            <v>3</v>
          </cell>
          <cell r="I290">
            <v>3</v>
          </cell>
          <cell r="J290">
            <v>1</v>
          </cell>
          <cell r="K290">
            <v>859.5</v>
          </cell>
          <cell r="L290">
            <v>499089.04254988098</v>
          </cell>
          <cell r="M290">
            <v>93.158791227699396</v>
          </cell>
          <cell r="N290">
            <v>0.87527315654771398</v>
          </cell>
        </row>
        <row r="291">
          <cell r="G291" t="str">
            <v>Norway</v>
          </cell>
          <cell r="H291">
            <v>3</v>
          </cell>
          <cell r="I291">
            <v>4</v>
          </cell>
          <cell r="J291">
            <v>1</v>
          </cell>
          <cell r="K291">
            <v>472.2</v>
          </cell>
          <cell r="L291">
            <v>277575.76227438299</v>
          </cell>
          <cell r="M291">
            <v>95.036076597112299</v>
          </cell>
          <cell r="N291">
            <v>1.0128856630176499</v>
          </cell>
        </row>
        <row r="292">
          <cell r="G292" t="str">
            <v>Poland</v>
          </cell>
          <cell r="H292">
            <v>1</v>
          </cell>
          <cell r="I292">
            <v>1</v>
          </cell>
          <cell r="J292">
            <v>1</v>
          </cell>
          <cell r="K292">
            <v>75.400000000000006</v>
          </cell>
          <cell r="L292">
            <v>370542.69446844002</v>
          </cell>
          <cell r="M292">
            <v>37.366225267048797</v>
          </cell>
          <cell r="N292">
            <v>4.0622663932069001</v>
          </cell>
        </row>
        <row r="293">
          <cell r="G293" t="str">
            <v>Poland</v>
          </cell>
          <cell r="H293">
            <v>1</v>
          </cell>
          <cell r="I293">
            <v>2</v>
          </cell>
          <cell r="J293">
            <v>1</v>
          </cell>
          <cell r="K293">
            <v>77.3</v>
          </cell>
          <cell r="L293">
            <v>383386.15227173298</v>
          </cell>
          <cell r="M293">
            <v>45.442508669694497</v>
          </cell>
          <cell r="N293">
            <v>4.6815027766358996</v>
          </cell>
        </row>
        <row r="294">
          <cell r="G294" t="str">
            <v>Poland</v>
          </cell>
          <cell r="H294">
            <v>1</v>
          </cell>
          <cell r="I294">
            <v>3</v>
          </cell>
          <cell r="J294">
            <v>1</v>
          </cell>
          <cell r="K294">
            <v>26.6</v>
          </cell>
          <cell r="L294">
            <v>132374.23899119199</v>
          </cell>
          <cell r="M294">
            <v>40.415792894217098</v>
          </cell>
          <cell r="N294">
            <v>7.5509002095554099</v>
          </cell>
        </row>
        <row r="295">
          <cell r="G295" t="str">
            <v>Poland</v>
          </cell>
          <cell r="H295">
            <v>2</v>
          </cell>
          <cell r="I295">
            <v>1</v>
          </cell>
          <cell r="J295">
            <v>1</v>
          </cell>
          <cell r="K295">
            <v>363</v>
          </cell>
          <cell r="L295">
            <v>1813723.4941712499</v>
          </cell>
          <cell r="M295">
            <v>57.474563385515403</v>
          </cell>
          <cell r="N295">
            <v>2.7338130444029298</v>
          </cell>
        </row>
        <row r="296">
          <cell r="G296" t="str">
            <v>Poland</v>
          </cell>
          <cell r="H296">
            <v>2</v>
          </cell>
          <cell r="I296">
            <v>2</v>
          </cell>
          <cell r="J296">
            <v>1</v>
          </cell>
          <cell r="K296">
            <v>757.6</v>
          </cell>
          <cell r="L296">
            <v>3611247.0761286798</v>
          </cell>
          <cell r="M296">
            <v>62.697858524500802</v>
          </cell>
          <cell r="N296">
            <v>1.96134018724898</v>
          </cell>
        </row>
        <row r="297">
          <cell r="G297" t="str">
            <v>Poland</v>
          </cell>
          <cell r="H297">
            <v>2</v>
          </cell>
          <cell r="I297">
            <v>3</v>
          </cell>
          <cell r="J297">
            <v>1</v>
          </cell>
          <cell r="K297">
            <v>573.6</v>
          </cell>
          <cell r="L297">
            <v>2554582.4634727701</v>
          </cell>
          <cell r="M297">
            <v>67.439681992185697</v>
          </cell>
          <cell r="N297">
            <v>2.0549486243934898</v>
          </cell>
        </row>
        <row r="298">
          <cell r="G298" t="str">
            <v>Poland</v>
          </cell>
          <cell r="H298">
            <v>2</v>
          </cell>
          <cell r="I298">
            <v>4</v>
          </cell>
          <cell r="J298">
            <v>1</v>
          </cell>
          <cell r="K298">
            <v>86.8</v>
          </cell>
          <cell r="L298">
            <v>337402.11942088697</v>
          </cell>
          <cell r="M298">
            <v>66.718434743583003</v>
          </cell>
          <cell r="N298">
            <v>6.3647746465069703</v>
          </cell>
        </row>
        <row r="299">
          <cell r="G299" t="str">
            <v>Poland</v>
          </cell>
          <cell r="H299">
            <v>3</v>
          </cell>
          <cell r="I299">
            <v>1</v>
          </cell>
          <cell r="J299">
            <v>1</v>
          </cell>
          <cell r="K299">
            <v>50.8</v>
          </cell>
          <cell r="L299">
            <v>235532.27334045601</v>
          </cell>
          <cell r="M299">
            <v>86.211295701841806</v>
          </cell>
          <cell r="N299">
            <v>5.2234967523969802</v>
          </cell>
        </row>
        <row r="300">
          <cell r="G300" t="str">
            <v>Poland</v>
          </cell>
          <cell r="H300">
            <v>3</v>
          </cell>
          <cell r="I300">
            <v>2</v>
          </cell>
          <cell r="J300">
            <v>1</v>
          </cell>
          <cell r="K300">
            <v>305.60000000000002</v>
          </cell>
          <cell r="L300">
            <v>1288337.0719848699</v>
          </cell>
          <cell r="M300">
            <v>84.8367845644797</v>
          </cell>
          <cell r="N300">
            <v>2.5706400931296902</v>
          </cell>
        </row>
        <row r="301">
          <cell r="G301" t="str">
            <v>Poland</v>
          </cell>
          <cell r="H301">
            <v>3</v>
          </cell>
          <cell r="I301">
            <v>3</v>
          </cell>
          <cell r="J301">
            <v>1</v>
          </cell>
          <cell r="K301">
            <v>626.6</v>
          </cell>
          <cell r="L301">
            <v>2635387.6416235799</v>
          </cell>
          <cell r="M301">
            <v>87.365627601625405</v>
          </cell>
          <cell r="N301">
            <v>1.46484350972098</v>
          </cell>
        </row>
        <row r="302">
          <cell r="G302" t="str">
            <v>Poland</v>
          </cell>
          <cell r="H302">
            <v>3</v>
          </cell>
          <cell r="I302">
            <v>4</v>
          </cell>
          <cell r="J302">
            <v>1</v>
          </cell>
          <cell r="K302">
            <v>308</v>
          </cell>
          <cell r="L302">
            <v>1328015.3506299399</v>
          </cell>
          <cell r="M302">
            <v>91.874293340043593</v>
          </cell>
          <cell r="N302">
            <v>1.977342105233</v>
          </cell>
        </row>
        <row r="303">
          <cell r="G303" t="str">
            <v>Russian Federation</v>
          </cell>
          <cell r="H303">
            <v>1</v>
          </cell>
          <cell r="I303">
            <v>1</v>
          </cell>
          <cell r="J303">
            <v>1</v>
          </cell>
          <cell r="K303">
            <v>13.5</v>
          </cell>
          <cell r="L303">
            <v>432516.73889941198</v>
          </cell>
          <cell r="M303">
            <v>37.5935727188238</v>
          </cell>
          <cell r="N303">
            <v>11.2316179033136</v>
          </cell>
        </row>
        <row r="304">
          <cell r="G304" t="str">
            <v>Russian Federation</v>
          </cell>
          <cell r="H304">
            <v>1</v>
          </cell>
          <cell r="I304">
            <v>2</v>
          </cell>
          <cell r="J304">
            <v>1</v>
          </cell>
          <cell r="K304">
            <v>15.3</v>
          </cell>
          <cell r="L304">
            <v>469444.99931418302</v>
          </cell>
          <cell r="M304">
            <v>34.387757682454499</v>
          </cell>
          <cell r="N304">
            <v>10.3824084436679</v>
          </cell>
        </row>
        <row r="305">
          <cell r="G305" t="str">
            <v>Russian Federation</v>
          </cell>
          <cell r="H305">
            <v>1</v>
          </cell>
          <cell r="I305">
            <v>3</v>
          </cell>
          <cell r="J305">
            <v>1</v>
          </cell>
          <cell r="K305">
            <v>6.2</v>
          </cell>
          <cell r="L305">
            <v>262354.000671421</v>
          </cell>
          <cell r="M305">
            <v>28.1433876343504</v>
          </cell>
          <cell r="N305">
            <v>12.0915514637817</v>
          </cell>
        </row>
        <row r="306">
          <cell r="G306" t="str">
            <v>Russian Federation</v>
          </cell>
          <cell r="H306">
            <v>1</v>
          </cell>
          <cell r="I306">
            <v>4</v>
          </cell>
          <cell r="J306">
            <v>1</v>
          </cell>
          <cell r="K306">
            <v>3</v>
          </cell>
          <cell r="L306">
            <v>126152.51712863</v>
          </cell>
          <cell r="M306">
            <v>80.768771749641601</v>
          </cell>
          <cell r="N306">
            <v>21.118867321898598</v>
          </cell>
        </row>
        <row r="307">
          <cell r="G307" t="str">
            <v>Russian Federation</v>
          </cell>
          <cell r="H307">
            <v>2</v>
          </cell>
          <cell r="I307">
            <v>1</v>
          </cell>
          <cell r="J307">
            <v>1</v>
          </cell>
          <cell r="K307">
            <v>40.6</v>
          </cell>
          <cell r="L307">
            <v>1998140.37228219</v>
          </cell>
          <cell r="M307">
            <v>64.992997094667601</v>
          </cell>
          <cell r="N307">
            <v>6.5892968165835901</v>
          </cell>
        </row>
        <row r="308">
          <cell r="G308" t="str">
            <v>Russian Federation</v>
          </cell>
          <cell r="H308">
            <v>2</v>
          </cell>
          <cell r="I308">
            <v>2</v>
          </cell>
          <cell r="J308">
            <v>1</v>
          </cell>
          <cell r="K308">
            <v>117.2</v>
          </cell>
          <cell r="L308">
            <v>4795548.5691737402</v>
          </cell>
          <cell r="M308">
            <v>66.148349900451805</v>
          </cell>
          <cell r="N308">
            <v>4.11233345174728</v>
          </cell>
        </row>
        <row r="309">
          <cell r="G309" t="str">
            <v>Russian Federation</v>
          </cell>
          <cell r="H309">
            <v>2</v>
          </cell>
          <cell r="I309">
            <v>3</v>
          </cell>
          <cell r="J309">
            <v>1</v>
          </cell>
          <cell r="K309">
            <v>135</v>
          </cell>
          <cell r="L309">
            <v>5126359.3790925797</v>
          </cell>
          <cell r="M309">
            <v>63.402119150955897</v>
          </cell>
          <cell r="N309">
            <v>6.3865395527214703</v>
          </cell>
        </row>
        <row r="310">
          <cell r="G310" t="str">
            <v>Russian Federation</v>
          </cell>
          <cell r="H310">
            <v>2</v>
          </cell>
          <cell r="I310">
            <v>4</v>
          </cell>
          <cell r="J310">
            <v>1</v>
          </cell>
          <cell r="K310">
            <v>32.200000000000003</v>
          </cell>
          <cell r="L310">
            <v>1000032.8915964901</v>
          </cell>
          <cell r="M310">
            <v>51.956447803039197</v>
          </cell>
          <cell r="N310">
            <v>13.7834460676129</v>
          </cell>
        </row>
        <row r="311">
          <cell r="G311" t="str">
            <v>Russian Federation</v>
          </cell>
          <cell r="H311">
            <v>3</v>
          </cell>
          <cell r="I311">
            <v>1</v>
          </cell>
          <cell r="J311">
            <v>1</v>
          </cell>
          <cell r="K311">
            <v>93.2</v>
          </cell>
          <cell r="L311">
            <v>2633192.5102418498</v>
          </cell>
          <cell r="M311">
            <v>53.0046912727002</v>
          </cell>
          <cell r="N311">
            <v>4.6991789331730702</v>
          </cell>
        </row>
        <row r="312">
          <cell r="G312" t="str">
            <v>Russian Federation</v>
          </cell>
          <cell r="H312">
            <v>3</v>
          </cell>
          <cell r="I312">
            <v>2</v>
          </cell>
          <cell r="J312">
            <v>1</v>
          </cell>
          <cell r="K312">
            <v>406.6</v>
          </cell>
          <cell r="L312">
            <v>10423873.0247704</v>
          </cell>
          <cell r="M312">
            <v>65.337622792481497</v>
          </cell>
          <cell r="N312">
            <v>2.5056965810681802</v>
          </cell>
        </row>
        <row r="313">
          <cell r="G313" t="str">
            <v>Russian Federation</v>
          </cell>
          <cell r="H313">
            <v>3</v>
          </cell>
          <cell r="I313">
            <v>3</v>
          </cell>
          <cell r="J313">
            <v>1</v>
          </cell>
          <cell r="K313">
            <v>626.5</v>
          </cell>
          <cell r="L313">
            <v>14799854.5368989</v>
          </cell>
          <cell r="M313">
            <v>72.088122644931602</v>
          </cell>
          <cell r="N313">
            <v>2.3094390998477499</v>
          </cell>
        </row>
        <row r="314">
          <cell r="G314" t="str">
            <v>Russian Federation</v>
          </cell>
          <cell r="H314">
            <v>3</v>
          </cell>
          <cell r="I314">
            <v>4</v>
          </cell>
          <cell r="J314">
            <v>1</v>
          </cell>
          <cell r="K314">
            <v>200.7</v>
          </cell>
          <cell r="L314">
            <v>4240465.7906476501</v>
          </cell>
          <cell r="M314">
            <v>73.720846363727404</v>
          </cell>
          <cell r="N314">
            <v>4.2301520149310301</v>
          </cell>
        </row>
        <row r="315">
          <cell r="G315" t="str">
            <v>Lightning</v>
          </cell>
          <cell r="H315">
            <v>1</v>
          </cell>
          <cell r="I315">
            <v>1</v>
          </cell>
          <cell r="J315">
            <v>1</v>
          </cell>
          <cell r="K315">
            <v>453.7</v>
          </cell>
          <cell r="L315">
            <v>250665.061759579</v>
          </cell>
          <cell r="M315">
            <v>68.599660766669203</v>
          </cell>
          <cell r="N315">
            <v>2.1507515443484402</v>
          </cell>
        </row>
        <row r="316">
          <cell r="G316" t="str">
            <v>Lightning</v>
          </cell>
          <cell r="H316">
            <v>1</v>
          </cell>
          <cell r="I316">
            <v>2</v>
          </cell>
          <cell r="J316">
            <v>1</v>
          </cell>
          <cell r="K316">
            <v>93.9</v>
          </cell>
          <cell r="L316">
            <v>62800.326678513702</v>
          </cell>
          <cell r="M316">
            <v>67.006147725321497</v>
          </cell>
          <cell r="N316">
            <v>5.5579740420972801</v>
          </cell>
        </row>
        <row r="317">
          <cell r="G317" t="str">
            <v>Lightning</v>
          </cell>
          <cell r="H317">
            <v>1</v>
          </cell>
          <cell r="I317">
            <v>3</v>
          </cell>
          <cell r="J317">
            <v>1</v>
          </cell>
          <cell r="K317">
            <v>18.2</v>
          </cell>
          <cell r="L317">
            <v>12136.705115307799</v>
          </cell>
          <cell r="M317">
            <v>74.491311787069407</v>
          </cell>
          <cell r="N317">
            <v>11.8094920751922</v>
          </cell>
        </row>
        <row r="318">
          <cell r="G318" t="str">
            <v>Lightning</v>
          </cell>
          <cell r="H318">
            <v>2</v>
          </cell>
          <cell r="I318">
            <v>1</v>
          </cell>
          <cell r="J318">
            <v>1</v>
          </cell>
          <cell r="K318">
            <v>371.9</v>
          </cell>
          <cell r="L318">
            <v>180128.24319473401</v>
          </cell>
          <cell r="M318">
            <v>76.264145352437893</v>
          </cell>
          <cell r="N318">
            <v>2.2522050806487002</v>
          </cell>
        </row>
        <row r="319">
          <cell r="G319" t="str">
            <v>Lightning</v>
          </cell>
          <cell r="H319">
            <v>2</v>
          </cell>
          <cell r="I319">
            <v>2</v>
          </cell>
          <cell r="J319">
            <v>1</v>
          </cell>
          <cell r="K319">
            <v>422.2</v>
          </cell>
          <cell r="L319">
            <v>223547.39828240999</v>
          </cell>
          <cell r="M319">
            <v>77.828321790190301</v>
          </cell>
          <cell r="N319">
            <v>1.9441425134367201</v>
          </cell>
        </row>
        <row r="320">
          <cell r="G320" t="str">
            <v>Lightning</v>
          </cell>
          <cell r="H320">
            <v>2</v>
          </cell>
          <cell r="I320">
            <v>3</v>
          </cell>
          <cell r="J320">
            <v>1</v>
          </cell>
          <cell r="K320">
            <v>188.8</v>
          </cell>
          <cell r="L320">
            <v>99920.454816078302</v>
          </cell>
          <cell r="M320">
            <v>83.183403968259597</v>
          </cell>
          <cell r="N320">
            <v>2.8956020434319201</v>
          </cell>
        </row>
        <row r="321">
          <cell r="G321" t="str">
            <v>Lightning</v>
          </cell>
          <cell r="H321">
            <v>2</v>
          </cell>
          <cell r="I321">
            <v>4</v>
          </cell>
          <cell r="J321">
            <v>1</v>
          </cell>
          <cell r="K321">
            <v>14.1</v>
          </cell>
          <cell r="L321">
            <v>7309.8333920077202</v>
          </cell>
          <cell r="M321">
            <v>82.071076298363394</v>
          </cell>
          <cell r="N321">
            <v>12.663435799024199</v>
          </cell>
        </row>
        <row r="322">
          <cell r="G322" t="str">
            <v>Lightning</v>
          </cell>
          <cell r="H322">
            <v>3</v>
          </cell>
          <cell r="I322">
            <v>1</v>
          </cell>
          <cell r="J322">
            <v>1</v>
          </cell>
          <cell r="K322">
            <v>139.5</v>
          </cell>
          <cell r="L322">
            <v>68484.797970899002</v>
          </cell>
          <cell r="M322">
            <v>85.165919652168895</v>
          </cell>
          <cell r="N322">
            <v>3.4297158296563302</v>
          </cell>
        </row>
        <row r="323">
          <cell r="G323" t="str">
            <v>Lightning</v>
          </cell>
          <cell r="H323">
            <v>3</v>
          </cell>
          <cell r="I323">
            <v>2</v>
          </cell>
          <cell r="J323">
            <v>1</v>
          </cell>
          <cell r="K323">
            <v>542.29999999999995</v>
          </cell>
          <cell r="L323">
            <v>286306.625596272</v>
          </cell>
          <cell r="M323">
            <v>86.512632697705698</v>
          </cell>
          <cell r="N323">
            <v>1.7758209138134999</v>
          </cell>
        </row>
        <row r="324">
          <cell r="G324" t="str">
            <v>Lightning</v>
          </cell>
          <cell r="H324">
            <v>3</v>
          </cell>
          <cell r="I324">
            <v>3</v>
          </cell>
          <cell r="J324">
            <v>1</v>
          </cell>
          <cell r="K324">
            <v>905.6</v>
          </cell>
          <cell r="L324">
            <v>486023.27345154202</v>
          </cell>
          <cell r="M324">
            <v>88.817222311860405</v>
          </cell>
          <cell r="N324">
            <v>1.32146714388346</v>
          </cell>
        </row>
        <row r="325">
          <cell r="G325" t="str">
            <v>Lightning</v>
          </cell>
          <cell r="H325">
            <v>3</v>
          </cell>
          <cell r="I325">
            <v>4</v>
          </cell>
          <cell r="J325">
            <v>1</v>
          </cell>
          <cell r="K325">
            <v>312.60000000000002</v>
          </cell>
          <cell r="L325">
            <v>171603.47793256899</v>
          </cell>
          <cell r="M325">
            <v>87.377030361807797</v>
          </cell>
          <cell r="N325">
            <v>2.46460539793032</v>
          </cell>
        </row>
        <row r="326">
          <cell r="G326" t="str">
            <v>Slovak Republic</v>
          </cell>
          <cell r="H326">
            <v>1</v>
          </cell>
          <cell r="I326">
            <v>1</v>
          </cell>
          <cell r="J326">
            <v>1</v>
          </cell>
          <cell r="K326">
            <v>66.8</v>
          </cell>
          <cell r="L326">
            <v>44986.758857248002</v>
          </cell>
          <cell r="M326">
            <v>24.592282245877399</v>
          </cell>
          <cell r="N326">
            <v>3.3692282341432902</v>
          </cell>
        </row>
        <row r="327">
          <cell r="G327" t="str">
            <v>Slovak Republic</v>
          </cell>
          <cell r="H327">
            <v>1</v>
          </cell>
          <cell r="I327">
            <v>2</v>
          </cell>
          <cell r="J327">
            <v>1</v>
          </cell>
          <cell r="K327">
            <v>125.2</v>
          </cell>
          <cell r="L327">
            <v>81392.364034289596</v>
          </cell>
          <cell r="M327">
            <v>36.468751900398303</v>
          </cell>
          <cell r="N327">
            <v>3.1650974600934099</v>
          </cell>
        </row>
        <row r="328">
          <cell r="G328" t="str">
            <v>Slovak Republic</v>
          </cell>
          <cell r="H328">
            <v>1</v>
          </cell>
          <cell r="I328">
            <v>3</v>
          </cell>
          <cell r="J328">
            <v>1</v>
          </cell>
          <cell r="K328">
            <v>62.8</v>
          </cell>
          <cell r="L328">
            <v>40396.450210045099</v>
          </cell>
          <cell r="M328">
            <v>43.485265030832998</v>
          </cell>
          <cell r="N328">
            <v>5.3266661942399596</v>
          </cell>
        </row>
        <row r="329">
          <cell r="G329" t="str">
            <v>Slovak Republic</v>
          </cell>
          <cell r="H329">
            <v>2</v>
          </cell>
          <cell r="I329">
            <v>1</v>
          </cell>
          <cell r="J329">
            <v>1</v>
          </cell>
          <cell r="K329">
            <v>156.9</v>
          </cell>
          <cell r="L329">
            <v>110845.01909818299</v>
          </cell>
          <cell r="M329">
            <v>64.962982451103201</v>
          </cell>
          <cell r="N329">
            <v>3.8736882496865199</v>
          </cell>
        </row>
        <row r="330">
          <cell r="G330" t="str">
            <v>Slovak Republic</v>
          </cell>
          <cell r="H330">
            <v>2</v>
          </cell>
          <cell r="I330">
            <v>2</v>
          </cell>
          <cell r="J330">
            <v>1</v>
          </cell>
          <cell r="K330">
            <v>784.1</v>
          </cell>
          <cell r="L330">
            <v>548417.05532610998</v>
          </cell>
          <cell r="M330">
            <v>71.462788603094197</v>
          </cell>
          <cell r="N330">
            <v>1.5608780929789601</v>
          </cell>
        </row>
        <row r="331">
          <cell r="G331" t="str">
            <v>Slovak Republic</v>
          </cell>
          <cell r="H331">
            <v>2</v>
          </cell>
          <cell r="I331">
            <v>3</v>
          </cell>
          <cell r="J331">
            <v>1</v>
          </cell>
          <cell r="K331">
            <v>936.4</v>
          </cell>
          <cell r="L331">
            <v>662905.90898303594</v>
          </cell>
          <cell r="M331">
            <v>73.180158526273701</v>
          </cell>
          <cell r="N331">
            <v>1.5746876270415</v>
          </cell>
        </row>
        <row r="332">
          <cell r="G332" t="str">
            <v>Slovak Republic</v>
          </cell>
          <cell r="H332">
            <v>2</v>
          </cell>
          <cell r="I332">
            <v>4</v>
          </cell>
          <cell r="J332">
            <v>1</v>
          </cell>
          <cell r="K332">
            <v>123.6</v>
          </cell>
          <cell r="L332">
            <v>89557.187056466093</v>
          </cell>
          <cell r="M332">
            <v>76.159055317829797</v>
          </cell>
          <cell r="N332">
            <v>4.52034128321002</v>
          </cell>
        </row>
        <row r="333">
          <cell r="G333" t="str">
            <v>Slovak Republic</v>
          </cell>
          <cell r="H333">
            <v>3</v>
          </cell>
          <cell r="I333">
            <v>1</v>
          </cell>
          <cell r="J333">
            <v>1</v>
          </cell>
          <cell r="K333">
            <v>21.2</v>
          </cell>
          <cell r="L333">
            <v>15896.949575384901</v>
          </cell>
          <cell r="M333">
            <v>87.235317496627104</v>
          </cell>
          <cell r="N333">
            <v>12.342085438432701</v>
          </cell>
        </row>
        <row r="334">
          <cell r="G334" t="str">
            <v>Slovak Republic</v>
          </cell>
          <cell r="H334">
            <v>3</v>
          </cell>
          <cell r="I334">
            <v>2</v>
          </cell>
          <cell r="J334">
            <v>1</v>
          </cell>
          <cell r="K334">
            <v>169.3</v>
          </cell>
          <cell r="L334">
            <v>131375.358077702</v>
          </cell>
          <cell r="M334">
            <v>84.800590253416701</v>
          </cell>
          <cell r="N334">
            <v>2.9076835744989999</v>
          </cell>
        </row>
        <row r="335">
          <cell r="G335" t="str">
            <v>Slovak Republic</v>
          </cell>
          <cell r="H335">
            <v>3</v>
          </cell>
          <cell r="I335">
            <v>3</v>
          </cell>
          <cell r="J335">
            <v>1</v>
          </cell>
          <cell r="K335">
            <v>438</v>
          </cell>
          <cell r="L335">
            <v>335122.06423716201</v>
          </cell>
          <cell r="M335">
            <v>87.6036404283292</v>
          </cell>
          <cell r="N335">
            <v>1.94635376300236</v>
          </cell>
        </row>
        <row r="336">
          <cell r="G336" t="str">
            <v>Slovak Republic</v>
          </cell>
          <cell r="H336">
            <v>3</v>
          </cell>
          <cell r="I336">
            <v>4</v>
          </cell>
          <cell r="J336">
            <v>1</v>
          </cell>
          <cell r="K336">
            <v>123.5</v>
          </cell>
          <cell r="L336">
            <v>94723.600323618302</v>
          </cell>
          <cell r="M336">
            <v>85.067568599601302</v>
          </cell>
          <cell r="N336">
            <v>4.4059081642014402</v>
          </cell>
        </row>
        <row r="337">
          <cell r="G337" t="str">
            <v>Stars</v>
          </cell>
          <cell r="H337">
            <v>1</v>
          </cell>
          <cell r="I337">
            <v>1</v>
          </cell>
          <cell r="J337">
            <v>1</v>
          </cell>
          <cell r="K337">
            <v>144.19999999999999</v>
          </cell>
          <cell r="L337">
            <v>47482.521017560903</v>
          </cell>
          <cell r="M337">
            <v>36.796322865280302</v>
          </cell>
          <cell r="N337">
            <v>3.1006914286007001</v>
          </cell>
        </row>
        <row r="338">
          <cell r="G338" t="str">
            <v>Stars</v>
          </cell>
          <cell r="H338">
            <v>1</v>
          </cell>
          <cell r="I338">
            <v>2</v>
          </cell>
          <cell r="J338">
            <v>1</v>
          </cell>
          <cell r="K338">
            <v>108.1</v>
          </cell>
          <cell r="L338">
            <v>35132.019165053098</v>
          </cell>
          <cell r="M338">
            <v>42.214269909019002</v>
          </cell>
          <cell r="N338">
            <v>3.9171372442634498</v>
          </cell>
        </row>
        <row r="339">
          <cell r="G339" t="str">
            <v>Stars</v>
          </cell>
          <cell r="H339">
            <v>1</v>
          </cell>
          <cell r="I339">
            <v>3</v>
          </cell>
          <cell r="J339">
            <v>1</v>
          </cell>
          <cell r="K339">
            <v>31.5</v>
          </cell>
          <cell r="L339">
            <v>10605.097958885</v>
          </cell>
          <cell r="M339">
            <v>46.9446002743951</v>
          </cell>
          <cell r="N339">
            <v>7.5461923019292696</v>
          </cell>
        </row>
        <row r="340">
          <cell r="G340" t="str">
            <v>Stars</v>
          </cell>
          <cell r="H340">
            <v>2</v>
          </cell>
          <cell r="I340">
            <v>1</v>
          </cell>
          <cell r="J340">
            <v>1</v>
          </cell>
          <cell r="K340">
            <v>398.2</v>
          </cell>
          <cell r="L340">
            <v>106033.08044842401</v>
          </cell>
          <cell r="M340">
            <v>62.221104125741398</v>
          </cell>
          <cell r="N340">
            <v>2.1731300685739701</v>
          </cell>
        </row>
        <row r="341">
          <cell r="G341" t="str">
            <v>Stars</v>
          </cell>
          <cell r="H341">
            <v>2</v>
          </cell>
          <cell r="I341">
            <v>2</v>
          </cell>
          <cell r="J341">
            <v>1</v>
          </cell>
          <cell r="K341">
            <v>679.2</v>
          </cell>
          <cell r="L341">
            <v>184712.09587953001</v>
          </cell>
          <cell r="M341">
            <v>67.670368863454698</v>
          </cell>
          <cell r="N341">
            <v>1.91631224691859</v>
          </cell>
        </row>
        <row r="342">
          <cell r="G342" t="str">
            <v>Stars</v>
          </cell>
          <cell r="H342">
            <v>2</v>
          </cell>
          <cell r="I342">
            <v>3</v>
          </cell>
          <cell r="J342">
            <v>1</v>
          </cell>
          <cell r="K342">
            <v>431.2</v>
          </cell>
          <cell r="L342">
            <v>122780.319479953</v>
          </cell>
          <cell r="M342">
            <v>71.192070377638004</v>
          </cell>
          <cell r="N342">
            <v>2.5241150951931099</v>
          </cell>
        </row>
        <row r="343">
          <cell r="G343" t="str">
            <v>Stars</v>
          </cell>
          <cell r="H343">
            <v>2</v>
          </cell>
          <cell r="I343">
            <v>4</v>
          </cell>
          <cell r="J343">
            <v>1</v>
          </cell>
          <cell r="K343">
            <v>51.4</v>
          </cell>
          <cell r="L343">
            <v>15640.565261031499</v>
          </cell>
          <cell r="M343">
            <v>71.804605276079201</v>
          </cell>
          <cell r="N343">
            <v>6.0187839565762298</v>
          </cell>
        </row>
        <row r="344">
          <cell r="G344" t="str">
            <v>Stars</v>
          </cell>
          <cell r="H344">
            <v>3</v>
          </cell>
          <cell r="I344">
            <v>1</v>
          </cell>
          <cell r="J344">
            <v>1</v>
          </cell>
          <cell r="K344">
            <v>73.400000000000006</v>
          </cell>
          <cell r="L344">
            <v>15853.2209615508</v>
          </cell>
          <cell r="M344">
            <v>74.373534471239395</v>
          </cell>
          <cell r="N344">
            <v>6.6260649410787096</v>
          </cell>
        </row>
        <row r="345">
          <cell r="G345" t="str">
            <v>Stars</v>
          </cell>
          <cell r="H345">
            <v>3</v>
          </cell>
          <cell r="I345">
            <v>2</v>
          </cell>
          <cell r="J345">
            <v>1</v>
          </cell>
          <cell r="K345">
            <v>324.60000000000002</v>
          </cell>
          <cell r="L345">
            <v>75491.888726926394</v>
          </cell>
          <cell r="M345">
            <v>79.430310320354096</v>
          </cell>
          <cell r="N345">
            <v>2.4073737835981399</v>
          </cell>
        </row>
        <row r="346">
          <cell r="G346" t="str">
            <v>Stars</v>
          </cell>
          <cell r="H346">
            <v>3</v>
          </cell>
          <cell r="I346">
            <v>3</v>
          </cell>
          <cell r="J346">
            <v>1</v>
          </cell>
          <cell r="K346">
            <v>511.4</v>
          </cell>
          <cell r="L346">
            <v>129060.608063124</v>
          </cell>
          <cell r="M346">
            <v>83.188491128920901</v>
          </cell>
          <cell r="N346">
            <v>1.6049958334463099</v>
          </cell>
        </row>
        <row r="347">
          <cell r="G347" t="str">
            <v>Stars</v>
          </cell>
          <cell r="H347">
            <v>3</v>
          </cell>
          <cell r="I347">
            <v>4</v>
          </cell>
          <cell r="J347">
            <v>1</v>
          </cell>
          <cell r="K347">
            <v>134.6</v>
          </cell>
          <cell r="L347">
            <v>35886.550492644099</v>
          </cell>
          <cell r="M347">
            <v>84.430681309185999</v>
          </cell>
          <cell r="N347">
            <v>3.3467524234794799</v>
          </cell>
        </row>
        <row r="348">
          <cell r="G348" t="str">
            <v>Spain</v>
          </cell>
          <cell r="H348">
            <v>1</v>
          </cell>
          <cell r="I348">
            <v>1</v>
          </cell>
          <cell r="J348">
            <v>1</v>
          </cell>
          <cell r="K348">
            <v>500.8</v>
          </cell>
          <cell r="L348">
            <v>2481792.8145212601</v>
          </cell>
          <cell r="M348">
            <v>43.371301789379103</v>
          </cell>
          <cell r="N348">
            <v>1.4325626308585699</v>
          </cell>
        </row>
        <row r="349">
          <cell r="G349" t="str">
            <v>Spain</v>
          </cell>
          <cell r="H349">
            <v>1</v>
          </cell>
          <cell r="I349">
            <v>2</v>
          </cell>
          <cell r="J349">
            <v>1</v>
          </cell>
          <cell r="K349">
            <v>518.1</v>
          </cell>
          <cell r="L349">
            <v>2715720.4518557601</v>
          </cell>
          <cell r="M349">
            <v>54.326855197089202</v>
          </cell>
          <cell r="N349">
            <v>1.7317159433082601</v>
          </cell>
        </row>
        <row r="350">
          <cell r="G350" t="str">
            <v>Spain</v>
          </cell>
          <cell r="H350">
            <v>1</v>
          </cell>
          <cell r="I350">
            <v>3</v>
          </cell>
          <cell r="J350">
            <v>1</v>
          </cell>
          <cell r="K350">
            <v>183.3</v>
          </cell>
          <cell r="L350">
            <v>937371.68166277395</v>
          </cell>
          <cell r="M350">
            <v>62.629642598017199</v>
          </cell>
          <cell r="N350">
            <v>3.69529455352761</v>
          </cell>
        </row>
        <row r="351">
          <cell r="G351" t="str">
            <v>Spain</v>
          </cell>
          <cell r="H351">
            <v>1</v>
          </cell>
          <cell r="I351">
            <v>4</v>
          </cell>
          <cell r="J351">
            <v>1</v>
          </cell>
          <cell r="K351">
            <v>10.8</v>
          </cell>
          <cell r="L351">
            <v>61660.776807996102</v>
          </cell>
          <cell r="M351">
            <v>81.194135278649398</v>
          </cell>
          <cell r="N351">
            <v>15.3251166781092</v>
          </cell>
        </row>
        <row r="352">
          <cell r="G352" t="str">
            <v>Spain</v>
          </cell>
          <cell r="H352">
            <v>2</v>
          </cell>
          <cell r="I352">
            <v>1</v>
          </cell>
          <cell r="J352">
            <v>1</v>
          </cell>
          <cell r="K352">
            <v>134.5</v>
          </cell>
          <cell r="L352">
            <v>799295.52357113501</v>
          </cell>
          <cell r="M352">
            <v>65.976684418409405</v>
          </cell>
          <cell r="N352">
            <v>4.5019654849886104</v>
          </cell>
        </row>
        <row r="353">
          <cell r="G353" t="str">
            <v>Spain</v>
          </cell>
          <cell r="H353">
            <v>2</v>
          </cell>
          <cell r="I353">
            <v>2</v>
          </cell>
          <cell r="J353">
            <v>1</v>
          </cell>
          <cell r="K353">
            <v>281.60000000000002</v>
          </cell>
          <cell r="L353">
            <v>1765014.4873470301</v>
          </cell>
          <cell r="M353">
            <v>65.718778617262799</v>
          </cell>
          <cell r="N353">
            <v>2.7749465966613398</v>
          </cell>
        </row>
        <row r="354">
          <cell r="G354" t="str">
            <v>Spain</v>
          </cell>
          <cell r="H354">
            <v>2</v>
          </cell>
          <cell r="I354">
            <v>3</v>
          </cell>
          <cell r="J354">
            <v>1</v>
          </cell>
          <cell r="K354">
            <v>200.8</v>
          </cell>
          <cell r="L354">
            <v>1235824.0757722601</v>
          </cell>
          <cell r="M354">
            <v>71.656255837087201</v>
          </cell>
          <cell r="N354">
            <v>3.4026625716735901</v>
          </cell>
        </row>
        <row r="355">
          <cell r="G355" t="str">
            <v>Spain</v>
          </cell>
          <cell r="H355">
            <v>2</v>
          </cell>
          <cell r="I355">
            <v>4</v>
          </cell>
          <cell r="J355">
            <v>1</v>
          </cell>
          <cell r="K355">
            <v>24.1</v>
          </cell>
          <cell r="L355">
            <v>146292.84865633101</v>
          </cell>
          <cell r="M355">
            <v>71.971013439406903</v>
          </cell>
          <cell r="N355">
            <v>9.7411977624114208</v>
          </cell>
        </row>
        <row r="356">
          <cell r="G356" t="str">
            <v>Spain</v>
          </cell>
          <cell r="H356">
            <v>3</v>
          </cell>
          <cell r="I356">
            <v>1</v>
          </cell>
          <cell r="J356">
            <v>1</v>
          </cell>
          <cell r="K356">
            <v>96.4</v>
          </cell>
          <cell r="L356">
            <v>513344.34632620797</v>
          </cell>
          <cell r="M356">
            <v>72.589905046470406</v>
          </cell>
          <cell r="N356">
            <v>4.4789421588845304</v>
          </cell>
        </row>
        <row r="357">
          <cell r="G357" t="str">
            <v>Spain</v>
          </cell>
          <cell r="H357">
            <v>3</v>
          </cell>
          <cell r="I357">
            <v>2</v>
          </cell>
          <cell r="J357">
            <v>1</v>
          </cell>
          <cell r="K357">
            <v>406.3</v>
          </cell>
          <cell r="L357">
            <v>2147530.2796881101</v>
          </cell>
          <cell r="M357">
            <v>77.958244088788703</v>
          </cell>
          <cell r="N357">
            <v>2.3140664935822501</v>
          </cell>
        </row>
        <row r="358">
          <cell r="G358" t="str">
            <v>Spain</v>
          </cell>
          <cell r="H358">
            <v>3</v>
          </cell>
          <cell r="I358">
            <v>3</v>
          </cell>
          <cell r="J358">
            <v>1</v>
          </cell>
          <cell r="K358">
            <v>598.29999999999995</v>
          </cell>
          <cell r="L358">
            <v>3287850.2171792798</v>
          </cell>
          <cell r="M358">
            <v>80.797954287096999</v>
          </cell>
          <cell r="N358">
            <v>1.6566887247798601</v>
          </cell>
        </row>
        <row r="359">
          <cell r="G359" t="str">
            <v>Spain</v>
          </cell>
          <cell r="H359">
            <v>3</v>
          </cell>
          <cell r="I359">
            <v>4</v>
          </cell>
          <cell r="J359">
            <v>1</v>
          </cell>
          <cell r="K359">
            <v>159</v>
          </cell>
          <cell r="L359">
            <v>868062.22184348898</v>
          </cell>
          <cell r="M359">
            <v>85.153280427312396</v>
          </cell>
          <cell r="N359">
            <v>3.4107806282696198</v>
          </cell>
        </row>
        <row r="360">
          <cell r="G360" t="str">
            <v>Sweden</v>
          </cell>
          <cell r="H360">
            <v>1</v>
          </cell>
          <cell r="I360">
            <v>1</v>
          </cell>
          <cell r="J360">
            <v>1</v>
          </cell>
          <cell r="K360">
            <v>95.9</v>
          </cell>
          <cell r="L360">
            <v>149956.341679048</v>
          </cell>
          <cell r="M360">
            <v>49.8466389991369</v>
          </cell>
          <cell r="N360">
            <v>4.2501777809675403</v>
          </cell>
        </row>
        <row r="361">
          <cell r="G361" t="str">
            <v>Sweden</v>
          </cell>
          <cell r="H361">
            <v>1</v>
          </cell>
          <cell r="I361">
            <v>2</v>
          </cell>
          <cell r="J361">
            <v>1</v>
          </cell>
          <cell r="K361">
            <v>160.5</v>
          </cell>
          <cell r="L361">
            <v>260601.78183120201</v>
          </cell>
          <cell r="M361">
            <v>69.231428125827307</v>
          </cell>
          <cell r="N361">
            <v>3.2720215790352198</v>
          </cell>
        </row>
        <row r="362">
          <cell r="G362" t="str">
            <v>Sweden</v>
          </cell>
          <cell r="H362">
            <v>1</v>
          </cell>
          <cell r="I362">
            <v>3</v>
          </cell>
          <cell r="J362">
            <v>1</v>
          </cell>
          <cell r="K362">
            <v>85.9</v>
          </cell>
          <cell r="L362">
            <v>145570.55362684099</v>
          </cell>
          <cell r="M362">
            <v>78.764818901985294</v>
          </cell>
          <cell r="N362">
            <v>5.5567139427664296</v>
          </cell>
        </row>
        <row r="363">
          <cell r="G363" t="str">
            <v>Sweden</v>
          </cell>
          <cell r="H363">
            <v>1</v>
          </cell>
          <cell r="I363">
            <v>4</v>
          </cell>
          <cell r="J363">
            <v>1</v>
          </cell>
          <cell r="K363">
            <v>8.6999999999999993</v>
          </cell>
          <cell r="L363">
            <v>15903.928338554801</v>
          </cell>
          <cell r="M363">
            <v>90.832278920121297</v>
          </cell>
          <cell r="N363">
            <v>14.1112372371735</v>
          </cell>
        </row>
        <row r="364">
          <cell r="G364" t="str">
            <v>Sweden</v>
          </cell>
          <cell r="H364">
            <v>2</v>
          </cell>
          <cell r="I364">
            <v>1</v>
          </cell>
          <cell r="J364">
            <v>1</v>
          </cell>
          <cell r="K364">
            <v>119.4</v>
          </cell>
          <cell r="L364">
            <v>175955.17539202399</v>
          </cell>
          <cell r="M364">
            <v>67.216530698037801</v>
          </cell>
          <cell r="N364">
            <v>4.0250546983089901</v>
          </cell>
        </row>
        <row r="365">
          <cell r="G365" t="str">
            <v>Sweden</v>
          </cell>
          <cell r="H365">
            <v>2</v>
          </cell>
          <cell r="I365">
            <v>2</v>
          </cell>
          <cell r="J365">
            <v>1</v>
          </cell>
          <cell r="K365">
            <v>422.1</v>
          </cell>
          <cell r="L365">
            <v>604456.29316476604</v>
          </cell>
          <cell r="M365">
            <v>82.634875354576806</v>
          </cell>
          <cell r="N365">
            <v>2.0831343554398001</v>
          </cell>
        </row>
        <row r="366">
          <cell r="G366" t="str">
            <v>Sweden</v>
          </cell>
          <cell r="H366">
            <v>2</v>
          </cell>
          <cell r="I366">
            <v>3</v>
          </cell>
          <cell r="J366">
            <v>1</v>
          </cell>
          <cell r="K366">
            <v>637.4</v>
          </cell>
          <cell r="L366">
            <v>892380.38268296001</v>
          </cell>
          <cell r="M366">
            <v>87.303158740202093</v>
          </cell>
          <cell r="N366">
            <v>1.4331454887189701</v>
          </cell>
        </row>
        <row r="367">
          <cell r="G367" t="str">
            <v>Sweden</v>
          </cell>
          <cell r="H367">
            <v>2</v>
          </cell>
          <cell r="I367">
            <v>4</v>
          </cell>
          <cell r="J367">
            <v>1</v>
          </cell>
          <cell r="K367">
            <v>163.1</v>
          </cell>
          <cell r="L367">
            <v>224547.794620211</v>
          </cell>
          <cell r="M367">
            <v>92.906245632008506</v>
          </cell>
          <cell r="N367">
            <v>2.7776542089266898</v>
          </cell>
        </row>
        <row r="368">
          <cell r="G368" t="str">
            <v>Sweden</v>
          </cell>
          <cell r="H368">
            <v>3</v>
          </cell>
          <cell r="I368">
            <v>1</v>
          </cell>
          <cell r="J368">
            <v>1</v>
          </cell>
          <cell r="K368">
            <v>51.9</v>
          </cell>
          <cell r="L368">
            <v>51999.281141373198</v>
          </cell>
          <cell r="M368">
            <v>59.968625237449501</v>
          </cell>
          <cell r="N368">
            <v>6.39466505460548</v>
          </cell>
        </row>
        <row r="369">
          <cell r="G369" t="str">
            <v>Sweden</v>
          </cell>
          <cell r="H369">
            <v>3</v>
          </cell>
          <cell r="I369">
            <v>2</v>
          </cell>
          <cell r="J369">
            <v>1</v>
          </cell>
          <cell r="K369">
            <v>179.9</v>
          </cell>
          <cell r="L369">
            <v>195828.338807886</v>
          </cell>
          <cell r="M369">
            <v>85.075184274681405</v>
          </cell>
          <cell r="N369">
            <v>2.9864537457317302</v>
          </cell>
        </row>
        <row r="370">
          <cell r="G370" t="str">
            <v>Sweden</v>
          </cell>
          <cell r="H370">
            <v>3</v>
          </cell>
          <cell r="I370">
            <v>3</v>
          </cell>
          <cell r="J370">
            <v>1</v>
          </cell>
          <cell r="K370">
            <v>598</v>
          </cell>
          <cell r="L370">
            <v>661911.94210021698</v>
          </cell>
          <cell r="M370">
            <v>91.641958586132901</v>
          </cell>
          <cell r="N370">
            <v>1.18779111715856</v>
          </cell>
        </row>
        <row r="371">
          <cell r="G371" t="str">
            <v>Sweden</v>
          </cell>
          <cell r="H371">
            <v>3</v>
          </cell>
          <cell r="I371">
            <v>4</v>
          </cell>
          <cell r="J371">
            <v>1</v>
          </cell>
          <cell r="K371">
            <v>449.2</v>
          </cell>
          <cell r="L371">
            <v>506991.51982175902</v>
          </cell>
          <cell r="M371">
            <v>94.613389312886994</v>
          </cell>
          <cell r="N371">
            <v>1.3071969375522501</v>
          </cell>
        </row>
        <row r="372">
          <cell r="G372" t="str">
            <v>Predators</v>
          </cell>
          <cell r="H372">
            <v>1</v>
          </cell>
          <cell r="I372">
            <v>1</v>
          </cell>
          <cell r="J372">
            <v>1</v>
          </cell>
          <cell r="K372">
            <v>533.70000000000005</v>
          </cell>
          <cell r="L372">
            <v>5502106.7803391404</v>
          </cell>
          <cell r="M372">
            <v>34.723336217682899</v>
          </cell>
          <cell r="N372">
            <v>1.5048513496135101</v>
          </cell>
        </row>
        <row r="373">
          <cell r="G373" t="str">
            <v>Predators</v>
          </cell>
          <cell r="H373">
            <v>1</v>
          </cell>
          <cell r="I373">
            <v>2</v>
          </cell>
          <cell r="J373">
            <v>1</v>
          </cell>
          <cell r="K373">
            <v>364.2</v>
          </cell>
          <cell r="L373">
            <v>3877121.3226166498</v>
          </cell>
          <cell r="M373">
            <v>45.1197315046048</v>
          </cell>
          <cell r="N373">
            <v>1.8755840616598201</v>
          </cell>
        </row>
        <row r="374">
          <cell r="G374" t="str">
            <v>Predators</v>
          </cell>
          <cell r="H374">
            <v>1</v>
          </cell>
          <cell r="I374">
            <v>3</v>
          </cell>
          <cell r="J374">
            <v>1</v>
          </cell>
          <cell r="K374">
            <v>55.5</v>
          </cell>
          <cell r="L374">
            <v>619697.25560769404</v>
          </cell>
          <cell r="M374">
            <v>50.1789774279612</v>
          </cell>
          <cell r="N374">
            <v>6.7670205455499</v>
          </cell>
        </row>
        <row r="375">
          <cell r="G375" t="str">
            <v>Predators</v>
          </cell>
          <cell r="H375">
            <v>2</v>
          </cell>
          <cell r="I375">
            <v>1</v>
          </cell>
          <cell r="J375">
            <v>1</v>
          </cell>
          <cell r="K375">
            <v>135.69999999999999</v>
          </cell>
          <cell r="L375">
            <v>1079420.65907013</v>
          </cell>
          <cell r="M375">
            <v>53.646233336443601</v>
          </cell>
          <cell r="N375">
            <v>3.59255103330181</v>
          </cell>
        </row>
        <row r="376">
          <cell r="G376" t="str">
            <v>Predators</v>
          </cell>
          <cell r="H376">
            <v>2</v>
          </cell>
          <cell r="I376">
            <v>2</v>
          </cell>
          <cell r="J376">
            <v>1</v>
          </cell>
          <cell r="K376">
            <v>252.6</v>
          </cell>
          <cell r="L376">
            <v>2025540.6058668999</v>
          </cell>
          <cell r="M376">
            <v>55.503265648052199</v>
          </cell>
          <cell r="N376">
            <v>3.01115656746201</v>
          </cell>
        </row>
        <row r="377">
          <cell r="G377" t="str">
            <v>Predators</v>
          </cell>
          <cell r="H377">
            <v>2</v>
          </cell>
          <cell r="I377">
            <v>3</v>
          </cell>
          <cell r="J377">
            <v>1</v>
          </cell>
          <cell r="K377">
            <v>87.9</v>
          </cell>
          <cell r="L377">
            <v>720126.50767341396</v>
          </cell>
          <cell r="M377">
            <v>55.151040234510504</v>
          </cell>
          <cell r="N377">
            <v>4.7444260393908504</v>
          </cell>
        </row>
        <row r="378">
          <cell r="G378" t="str">
            <v>Predators</v>
          </cell>
          <cell r="H378">
            <v>3</v>
          </cell>
          <cell r="I378">
            <v>1</v>
          </cell>
          <cell r="J378">
            <v>1</v>
          </cell>
          <cell r="K378">
            <v>94.5</v>
          </cell>
          <cell r="L378">
            <v>669055.92177950102</v>
          </cell>
          <cell r="M378">
            <v>64.586416024401402</v>
          </cell>
          <cell r="N378">
            <v>4.9601207252446802</v>
          </cell>
        </row>
        <row r="379">
          <cell r="G379" t="str">
            <v>Predators</v>
          </cell>
          <cell r="H379">
            <v>3</v>
          </cell>
          <cell r="I379">
            <v>2</v>
          </cell>
          <cell r="J379">
            <v>1</v>
          </cell>
          <cell r="K379">
            <v>293</v>
          </cell>
          <cell r="L379">
            <v>1892667.6995678199</v>
          </cell>
          <cell r="M379">
            <v>68.235733746834498</v>
          </cell>
          <cell r="N379">
            <v>2.6127643427454301</v>
          </cell>
        </row>
        <row r="380">
          <cell r="G380" t="str">
            <v>Predators</v>
          </cell>
          <cell r="H380">
            <v>3</v>
          </cell>
          <cell r="I380">
            <v>3</v>
          </cell>
          <cell r="J380">
            <v>1</v>
          </cell>
          <cell r="K380">
            <v>191.2</v>
          </cell>
          <cell r="L380">
            <v>1271718.2566263999</v>
          </cell>
          <cell r="M380">
            <v>75.816414143352802</v>
          </cell>
          <cell r="N380">
            <v>3.2747040381416701</v>
          </cell>
        </row>
        <row r="381">
          <cell r="G381" t="str">
            <v>Predators</v>
          </cell>
          <cell r="H381">
            <v>3</v>
          </cell>
          <cell r="I381">
            <v>4</v>
          </cell>
          <cell r="J381">
            <v>1</v>
          </cell>
          <cell r="K381">
            <v>18.3</v>
          </cell>
          <cell r="L381">
            <v>131635.674061044</v>
          </cell>
          <cell r="M381">
            <v>87.160762177337404</v>
          </cell>
          <cell r="N381">
            <v>10.593969960867099</v>
          </cell>
        </row>
        <row r="382">
          <cell r="G382" t="str">
            <v>United States</v>
          </cell>
          <cell r="H382">
            <v>1</v>
          </cell>
          <cell r="I382">
            <v>1</v>
          </cell>
          <cell r="J382">
            <v>1</v>
          </cell>
          <cell r="K382">
            <v>122.4</v>
          </cell>
          <cell r="L382">
            <v>6116297.8091863003</v>
          </cell>
          <cell r="M382">
            <v>61.233289119305901</v>
          </cell>
          <cell r="N382">
            <v>3.5487194681097098</v>
          </cell>
        </row>
        <row r="383">
          <cell r="G383" t="str">
            <v>United States</v>
          </cell>
          <cell r="H383">
            <v>1</v>
          </cell>
          <cell r="I383">
            <v>2</v>
          </cell>
          <cell r="J383">
            <v>1</v>
          </cell>
          <cell r="K383">
            <v>68.8</v>
          </cell>
          <cell r="L383">
            <v>3082607.6087780399</v>
          </cell>
          <cell r="M383">
            <v>62.8325895565251</v>
          </cell>
          <cell r="N383">
            <v>6.0431708695369499</v>
          </cell>
        </row>
        <row r="384">
          <cell r="G384" t="str">
            <v>United States</v>
          </cell>
          <cell r="H384">
            <v>1</v>
          </cell>
          <cell r="I384">
            <v>3</v>
          </cell>
          <cell r="J384">
            <v>1</v>
          </cell>
          <cell r="K384">
            <v>19.100000000000001</v>
          </cell>
          <cell r="L384">
            <v>712513.01484744204</v>
          </cell>
          <cell r="M384">
            <v>63.813315724726998</v>
          </cell>
          <cell r="N384">
            <v>11.0623736317264</v>
          </cell>
        </row>
        <row r="385">
          <cell r="G385" t="str">
            <v>United States</v>
          </cell>
          <cell r="H385">
            <v>2</v>
          </cell>
          <cell r="I385">
            <v>1</v>
          </cell>
          <cell r="J385">
            <v>1</v>
          </cell>
          <cell r="K385">
            <v>260</v>
          </cell>
          <cell r="L385">
            <v>11466075.254433099</v>
          </cell>
          <cell r="M385">
            <v>67.234090330507897</v>
          </cell>
          <cell r="N385">
            <v>3.1342897358992898</v>
          </cell>
        </row>
        <row r="386">
          <cell r="G386" t="str">
            <v>United States</v>
          </cell>
          <cell r="H386">
            <v>2</v>
          </cell>
          <cell r="I386">
            <v>2</v>
          </cell>
          <cell r="J386">
            <v>1</v>
          </cell>
          <cell r="K386">
            <v>555.9</v>
          </cell>
          <cell r="L386">
            <v>22623552.089626402</v>
          </cell>
          <cell r="M386">
            <v>70.428190896531007</v>
          </cell>
          <cell r="N386">
            <v>2.0153102719943199</v>
          </cell>
        </row>
        <row r="387">
          <cell r="G387" t="str">
            <v>United States</v>
          </cell>
          <cell r="H387">
            <v>2</v>
          </cell>
          <cell r="I387">
            <v>3</v>
          </cell>
          <cell r="J387">
            <v>1</v>
          </cell>
          <cell r="K387">
            <v>457.6</v>
          </cell>
          <cell r="L387">
            <v>19377351.849689402</v>
          </cell>
          <cell r="M387">
            <v>81.350524976776398</v>
          </cell>
          <cell r="N387">
            <v>1.7463651286160999</v>
          </cell>
        </row>
        <row r="388">
          <cell r="G388" t="str">
            <v>United States</v>
          </cell>
          <cell r="H388">
            <v>2</v>
          </cell>
          <cell r="I388">
            <v>4</v>
          </cell>
          <cell r="J388">
            <v>1</v>
          </cell>
          <cell r="K388">
            <v>84.5</v>
          </cell>
          <cell r="L388">
            <v>3738725.1434405101</v>
          </cell>
          <cell r="M388">
            <v>87.7156956535718</v>
          </cell>
          <cell r="N388">
            <v>3.6741701330071201</v>
          </cell>
        </row>
        <row r="389">
          <cell r="G389" t="str">
            <v>United States</v>
          </cell>
          <cell r="H389">
            <v>3</v>
          </cell>
          <cell r="I389">
            <v>1</v>
          </cell>
          <cell r="J389">
            <v>1</v>
          </cell>
          <cell r="K389">
            <v>57.5</v>
          </cell>
          <cell r="L389">
            <v>2152841.21061819</v>
          </cell>
          <cell r="M389">
            <v>75.613913563660304</v>
          </cell>
          <cell r="N389">
            <v>5.9025790517415899</v>
          </cell>
        </row>
        <row r="390">
          <cell r="G390" t="str">
            <v>United States</v>
          </cell>
          <cell r="H390">
            <v>3</v>
          </cell>
          <cell r="I390">
            <v>2</v>
          </cell>
          <cell r="J390">
            <v>1</v>
          </cell>
          <cell r="K390">
            <v>313.10000000000002</v>
          </cell>
          <cell r="L390">
            <v>11528336.9845395</v>
          </cell>
          <cell r="M390">
            <v>81.176837269896097</v>
          </cell>
          <cell r="N390">
            <v>2.32527148485338</v>
          </cell>
        </row>
        <row r="391">
          <cell r="G391" t="str">
            <v>United States</v>
          </cell>
          <cell r="H391">
            <v>3</v>
          </cell>
          <cell r="I391">
            <v>3</v>
          </cell>
          <cell r="J391">
            <v>1</v>
          </cell>
          <cell r="K391">
            <v>728.9</v>
          </cell>
          <cell r="L391">
            <v>26206646.626935098</v>
          </cell>
          <cell r="M391">
            <v>85.736524328009494</v>
          </cell>
          <cell r="N391">
            <v>1.20784556473714</v>
          </cell>
        </row>
        <row r="392">
          <cell r="G392" t="str">
            <v>United States</v>
          </cell>
          <cell r="H392">
            <v>3</v>
          </cell>
          <cell r="I392">
            <v>4</v>
          </cell>
          <cell r="J392">
            <v>1</v>
          </cell>
          <cell r="K392">
            <v>372.5</v>
          </cell>
          <cell r="L392">
            <v>13493282.7406622</v>
          </cell>
          <cell r="M392">
            <v>88.490096061119104</v>
          </cell>
          <cell r="N392">
            <v>1.9291115064178399</v>
          </cell>
        </row>
        <row r="393">
          <cell r="G393" t="str">
            <v>Australia</v>
          </cell>
          <cell r="H393">
            <v>1</v>
          </cell>
          <cell r="I393">
            <v>1</v>
          </cell>
          <cell r="J393">
            <v>2</v>
          </cell>
          <cell r="K393">
            <v>16.399999999999999</v>
          </cell>
          <cell r="L393">
            <v>29272.428937032499</v>
          </cell>
          <cell r="M393">
            <v>3.39971867482878</v>
          </cell>
          <cell r="N393">
            <v>1.2639174460402101</v>
          </cell>
        </row>
        <row r="394">
          <cell r="G394" t="str">
            <v>Australia</v>
          </cell>
          <cell r="H394">
            <v>1</v>
          </cell>
          <cell r="I394">
            <v>2</v>
          </cell>
          <cell r="J394">
            <v>2</v>
          </cell>
          <cell r="K394">
            <v>22</v>
          </cell>
          <cell r="L394">
            <v>44407.001779917198</v>
          </cell>
          <cell r="M394">
            <v>3.6348339178068398</v>
          </cell>
          <cell r="N394">
            <v>1.2199477090267099</v>
          </cell>
        </row>
        <row r="395">
          <cell r="G395" t="str">
            <v>Australia</v>
          </cell>
          <cell r="H395">
            <v>1</v>
          </cell>
          <cell r="I395">
            <v>3</v>
          </cell>
          <cell r="J395">
            <v>2</v>
          </cell>
          <cell r="K395">
            <v>9.9</v>
          </cell>
          <cell r="L395">
            <v>28188.737748378499</v>
          </cell>
          <cell r="M395">
            <v>3.2193963183614298</v>
          </cell>
          <cell r="N395">
            <v>1.73954005797781</v>
          </cell>
        </row>
        <row r="396">
          <cell r="G396" t="str">
            <v>Australia</v>
          </cell>
          <cell r="H396">
            <v>1</v>
          </cell>
          <cell r="I396">
            <v>4</v>
          </cell>
          <cell r="J396">
            <v>2</v>
          </cell>
          <cell r="K396">
            <v>2.7</v>
          </cell>
          <cell r="L396">
            <v>7707.0481244042603</v>
          </cell>
          <cell r="M396">
            <v>6.0157771826504396</v>
          </cell>
          <cell r="N396">
            <v>5.95617691087193</v>
          </cell>
        </row>
        <row r="397">
          <cell r="G397" t="str">
            <v>Australia</v>
          </cell>
          <cell r="H397">
            <v>2</v>
          </cell>
          <cell r="I397">
            <v>1</v>
          </cell>
          <cell r="J397">
            <v>2</v>
          </cell>
          <cell r="K397">
            <v>9.3000000000000007</v>
          </cell>
          <cell r="L397">
            <v>24621.291546429798</v>
          </cell>
          <cell r="M397">
            <v>5.2780756949857004</v>
          </cell>
          <cell r="N397">
            <v>2.3299095413294402</v>
          </cell>
        </row>
        <row r="398">
          <cell r="G398" t="str">
            <v>Australia</v>
          </cell>
          <cell r="H398">
            <v>2</v>
          </cell>
          <cell r="I398">
            <v>2</v>
          </cell>
          <cell r="J398">
            <v>2</v>
          </cell>
          <cell r="K398">
            <v>24.9</v>
          </cell>
          <cell r="L398">
            <v>50667.044824052697</v>
          </cell>
          <cell r="M398">
            <v>3.6542798665616099</v>
          </cell>
          <cell r="N398">
            <v>0.95843807510372403</v>
          </cell>
        </row>
        <row r="399">
          <cell r="G399" t="str">
            <v>Australia</v>
          </cell>
          <cell r="H399">
            <v>2</v>
          </cell>
          <cell r="I399">
            <v>3</v>
          </cell>
          <cell r="J399">
            <v>2</v>
          </cell>
          <cell r="K399">
            <v>26.3</v>
          </cell>
          <cell r="L399">
            <v>60264.971796519298</v>
          </cell>
          <cell r="M399">
            <v>3.25199709309662</v>
          </cell>
          <cell r="N399">
            <v>0.94884375721518499</v>
          </cell>
        </row>
        <row r="400">
          <cell r="G400" t="str">
            <v>Australia</v>
          </cell>
          <cell r="H400">
            <v>2</v>
          </cell>
          <cell r="I400">
            <v>4</v>
          </cell>
          <cell r="J400">
            <v>2</v>
          </cell>
          <cell r="K400">
            <v>6.5</v>
          </cell>
          <cell r="L400">
            <v>21070.7736629668</v>
          </cell>
          <cell r="M400">
            <v>3.9333726062276599</v>
          </cell>
          <cell r="N400">
            <v>2.43402103293701</v>
          </cell>
        </row>
        <row r="401">
          <cell r="G401" t="str">
            <v>Australia</v>
          </cell>
          <cell r="H401">
            <v>3</v>
          </cell>
          <cell r="I401">
            <v>1</v>
          </cell>
          <cell r="J401">
            <v>2</v>
          </cell>
          <cell r="K401">
            <v>4.3</v>
          </cell>
          <cell r="L401">
            <v>10109.666541206299</v>
          </cell>
          <cell r="M401">
            <v>5.2344476488839797</v>
          </cell>
          <cell r="N401">
            <v>3.74044331687556</v>
          </cell>
        </row>
        <row r="402">
          <cell r="G402" t="str">
            <v>Australia</v>
          </cell>
          <cell r="H402">
            <v>3</v>
          </cell>
          <cell r="I402">
            <v>2</v>
          </cell>
          <cell r="J402">
            <v>2</v>
          </cell>
          <cell r="K402">
            <v>15.5</v>
          </cell>
          <cell r="L402">
            <v>34208.316009946597</v>
          </cell>
          <cell r="M402">
            <v>4.1666896678657599</v>
          </cell>
          <cell r="N402">
            <v>1.64561540554737</v>
          </cell>
        </row>
        <row r="403">
          <cell r="G403" t="str">
            <v>Australia</v>
          </cell>
          <cell r="H403">
            <v>3</v>
          </cell>
          <cell r="I403">
            <v>3</v>
          </cell>
          <cell r="J403">
            <v>2</v>
          </cell>
          <cell r="K403">
            <v>27.3</v>
          </cell>
          <cell r="L403">
            <v>58431.596640243799</v>
          </cell>
          <cell r="M403">
            <v>2.9915096823976501</v>
          </cell>
          <cell r="N403">
            <v>0.75942220963365703</v>
          </cell>
        </row>
        <row r="404">
          <cell r="G404" t="str">
            <v>Australia</v>
          </cell>
          <cell r="H404">
            <v>3</v>
          </cell>
          <cell r="I404">
            <v>4</v>
          </cell>
          <cell r="J404">
            <v>2</v>
          </cell>
          <cell r="K404">
            <v>14.9</v>
          </cell>
          <cell r="L404">
            <v>30200.248324814402</v>
          </cell>
          <cell r="M404">
            <v>2.1654763081236599</v>
          </cell>
          <cell r="N404">
            <v>0.81537184212902003</v>
          </cell>
        </row>
        <row r="405">
          <cell r="G405" t="str">
            <v>Austria</v>
          </cell>
          <cell r="H405">
            <v>1</v>
          </cell>
          <cell r="I405">
            <v>1</v>
          </cell>
          <cell r="J405">
            <v>2</v>
          </cell>
          <cell r="K405">
            <v>13.4</v>
          </cell>
          <cell r="L405">
            <v>20600.2995238043</v>
          </cell>
          <cell r="M405">
            <v>6.9169159127972097</v>
          </cell>
          <cell r="N405">
            <v>1.9299636777323499</v>
          </cell>
        </row>
        <row r="406">
          <cell r="G406" t="str">
            <v>Austria</v>
          </cell>
          <cell r="H406">
            <v>1</v>
          </cell>
          <cell r="I406">
            <v>2</v>
          </cell>
          <cell r="J406">
            <v>2</v>
          </cell>
          <cell r="K406">
            <v>10.199999999999999</v>
          </cell>
          <cell r="L406">
            <v>14933.116637033399</v>
          </cell>
          <cell r="M406">
            <v>3.8905904565399201</v>
          </cell>
          <cell r="N406">
            <v>1.2968700776465301</v>
          </cell>
        </row>
        <row r="407">
          <cell r="G407" t="str">
            <v>Austria</v>
          </cell>
          <cell r="H407">
            <v>1</v>
          </cell>
          <cell r="I407">
            <v>3</v>
          </cell>
          <cell r="J407">
            <v>2</v>
          </cell>
          <cell r="K407">
            <v>3</v>
          </cell>
          <cell r="L407">
            <v>4242.7062652115801</v>
          </cell>
          <cell r="M407">
            <v>2.6048044661582899</v>
          </cell>
          <cell r="N407">
            <v>1.62857239927871</v>
          </cell>
        </row>
        <row r="408">
          <cell r="G408" t="str">
            <v>Austria</v>
          </cell>
          <cell r="H408">
            <v>2</v>
          </cell>
          <cell r="I408">
            <v>1</v>
          </cell>
          <cell r="J408">
            <v>2</v>
          </cell>
          <cell r="K408">
            <v>10.199999999999999</v>
          </cell>
          <cell r="L408">
            <v>12473.660984550301</v>
          </cell>
          <cell r="M408">
            <v>3.12510884826996</v>
          </cell>
          <cell r="N408">
            <v>1.1117846577639099</v>
          </cell>
        </row>
        <row r="409">
          <cell r="G409" t="str">
            <v>Austria</v>
          </cell>
          <cell r="H409">
            <v>2</v>
          </cell>
          <cell r="I409">
            <v>2</v>
          </cell>
          <cell r="J409">
            <v>2</v>
          </cell>
          <cell r="K409">
            <v>24.9</v>
          </cell>
          <cell r="L409">
            <v>33192.522179768603</v>
          </cell>
          <cell r="M409">
            <v>2.8129558339165701</v>
          </cell>
          <cell r="N409">
            <v>0.664766568291281</v>
          </cell>
        </row>
        <row r="410">
          <cell r="G410" t="str">
            <v>Austria</v>
          </cell>
          <cell r="H410">
            <v>2</v>
          </cell>
          <cell r="I410">
            <v>3</v>
          </cell>
          <cell r="J410">
            <v>2</v>
          </cell>
          <cell r="K410">
            <v>21.5</v>
          </cell>
          <cell r="L410">
            <v>28470.093177978801</v>
          </cell>
          <cell r="M410">
            <v>2.6355070315817999</v>
          </cell>
          <cell r="N410">
            <v>0.65736682872927099</v>
          </cell>
        </row>
        <row r="411">
          <cell r="G411" t="str">
            <v>Austria</v>
          </cell>
          <cell r="H411">
            <v>2</v>
          </cell>
          <cell r="I411">
            <v>4</v>
          </cell>
          <cell r="J411">
            <v>2</v>
          </cell>
          <cell r="K411">
            <v>4.4000000000000004</v>
          </cell>
          <cell r="L411">
            <v>4198.5695130029098</v>
          </cell>
          <cell r="M411">
            <v>2.4888287710770101</v>
          </cell>
          <cell r="N411">
            <v>1.6111384521014001</v>
          </cell>
        </row>
        <row r="412">
          <cell r="G412" t="str">
            <v>Austria</v>
          </cell>
          <cell r="H412">
            <v>3</v>
          </cell>
          <cell r="I412">
            <v>2</v>
          </cell>
          <cell r="J412">
            <v>2</v>
          </cell>
          <cell r="K412">
            <v>5.2</v>
          </cell>
          <cell r="L412">
            <v>6057.3483028275195</v>
          </cell>
          <cell r="M412">
            <v>2.81513554142213</v>
          </cell>
          <cell r="N412">
            <v>1.6812067670581099</v>
          </cell>
        </row>
        <row r="413">
          <cell r="G413" t="str">
            <v>Austria</v>
          </cell>
          <cell r="H413">
            <v>3</v>
          </cell>
          <cell r="I413">
            <v>3</v>
          </cell>
          <cell r="J413">
            <v>2</v>
          </cell>
          <cell r="K413">
            <v>8.6</v>
          </cell>
          <cell r="L413">
            <v>9204.6807860753397</v>
          </cell>
          <cell r="M413">
            <v>2.0275482153252402</v>
          </cell>
          <cell r="N413">
            <v>0.90420473467533002</v>
          </cell>
        </row>
        <row r="414">
          <cell r="G414" t="str">
            <v>Austria</v>
          </cell>
          <cell r="H414">
            <v>3</v>
          </cell>
          <cell r="I414">
            <v>4</v>
          </cell>
          <cell r="J414">
            <v>2</v>
          </cell>
          <cell r="K414">
            <v>2.1</v>
          </cell>
          <cell r="L414">
            <v>2821.61453803634</v>
          </cell>
          <cell r="M414">
            <v>1.4659172727044301</v>
          </cell>
          <cell r="N414">
            <v>1.4047114573150199</v>
          </cell>
        </row>
        <row r="415">
          <cell r="G415" t="str">
            <v>Canada</v>
          </cell>
          <cell r="H415">
            <v>1</v>
          </cell>
          <cell r="I415">
            <v>1</v>
          </cell>
          <cell r="J415">
            <v>2</v>
          </cell>
          <cell r="K415">
            <v>104.9</v>
          </cell>
          <cell r="L415">
            <v>49383.208701561802</v>
          </cell>
          <cell r="M415">
            <v>4.4597981361499901</v>
          </cell>
          <cell r="N415">
            <v>1.06711193805893</v>
          </cell>
        </row>
        <row r="416">
          <cell r="G416" t="str">
            <v>Canada</v>
          </cell>
          <cell r="H416">
            <v>1</v>
          </cell>
          <cell r="I416">
            <v>2</v>
          </cell>
          <cell r="J416">
            <v>2</v>
          </cell>
          <cell r="K416">
            <v>56</v>
          </cell>
          <cell r="L416">
            <v>35042.530349244</v>
          </cell>
          <cell r="M416">
            <v>4.7492171003120101</v>
          </cell>
          <cell r="N416">
            <v>1.45878116181304</v>
          </cell>
        </row>
        <row r="417">
          <cell r="G417" t="str">
            <v>Canada</v>
          </cell>
          <cell r="H417">
            <v>1</v>
          </cell>
          <cell r="I417">
            <v>3</v>
          </cell>
          <cell r="J417">
            <v>2</v>
          </cell>
          <cell r="K417">
            <v>12.5</v>
          </cell>
          <cell r="L417">
            <v>12797.349261576101</v>
          </cell>
          <cell r="M417">
            <v>5.09500337775322</v>
          </cell>
          <cell r="N417">
            <v>3.08888807017787</v>
          </cell>
        </row>
        <row r="418">
          <cell r="G418" t="str">
            <v>Canada</v>
          </cell>
          <cell r="H418">
            <v>2</v>
          </cell>
          <cell r="I418">
            <v>1</v>
          </cell>
          <cell r="J418">
            <v>2</v>
          </cell>
          <cell r="K418">
            <v>78.400000000000006</v>
          </cell>
          <cell r="L418">
            <v>57424.206585160297</v>
          </cell>
          <cell r="M418">
            <v>4.6668297860952803</v>
          </cell>
          <cell r="N418">
            <v>1.0671006247855199</v>
          </cell>
        </row>
        <row r="419">
          <cell r="G419" t="str">
            <v>Canada</v>
          </cell>
          <cell r="H419">
            <v>2</v>
          </cell>
          <cell r="I419">
            <v>2</v>
          </cell>
          <cell r="J419">
            <v>2</v>
          </cell>
          <cell r="K419">
            <v>158.6</v>
          </cell>
          <cell r="L419">
            <v>98076.432722969694</v>
          </cell>
          <cell r="M419">
            <v>3.7829432906921001</v>
          </cell>
          <cell r="N419">
            <v>0.69984898143690499</v>
          </cell>
        </row>
        <row r="420">
          <cell r="G420" t="str">
            <v>Canada</v>
          </cell>
          <cell r="H420">
            <v>2</v>
          </cell>
          <cell r="I420">
            <v>3</v>
          </cell>
          <cell r="J420">
            <v>2</v>
          </cell>
          <cell r="K420">
            <v>114.5</v>
          </cell>
          <cell r="L420">
            <v>69232.377008158903</v>
          </cell>
          <cell r="M420">
            <v>2.9244281574420898</v>
          </cell>
          <cell r="N420">
            <v>0.64946341147310704</v>
          </cell>
        </row>
        <row r="421">
          <cell r="G421" t="str">
            <v>Canada</v>
          </cell>
          <cell r="H421">
            <v>2</v>
          </cell>
          <cell r="I421">
            <v>4</v>
          </cell>
          <cell r="J421">
            <v>2</v>
          </cell>
          <cell r="K421">
            <v>14.5</v>
          </cell>
          <cell r="L421">
            <v>15384.364692959</v>
          </cell>
          <cell r="M421">
            <v>3.0324754366764402</v>
          </cell>
          <cell r="N421">
            <v>1.9769724129111901</v>
          </cell>
        </row>
        <row r="422">
          <cell r="G422" t="str">
            <v>Canada</v>
          </cell>
          <cell r="H422">
            <v>3</v>
          </cell>
          <cell r="I422">
            <v>1</v>
          </cell>
          <cell r="J422">
            <v>2</v>
          </cell>
          <cell r="K422">
            <v>37.700000000000003</v>
          </cell>
          <cell r="L422">
            <v>37336.952659501803</v>
          </cell>
          <cell r="M422">
            <v>4.3324259473399804</v>
          </cell>
          <cell r="N422">
            <v>1.3642799009000199</v>
          </cell>
        </row>
        <row r="423">
          <cell r="G423" t="str">
            <v>Canada</v>
          </cell>
          <cell r="H423">
            <v>3</v>
          </cell>
          <cell r="I423">
            <v>2</v>
          </cell>
          <cell r="J423">
            <v>2</v>
          </cell>
          <cell r="K423">
            <v>100</v>
          </cell>
          <cell r="L423">
            <v>86013.144142884397</v>
          </cell>
          <cell r="M423">
            <v>3.3106301715834499</v>
          </cell>
          <cell r="N423">
            <v>0.70034142845309799</v>
          </cell>
        </row>
        <row r="424">
          <cell r="G424" t="str">
            <v>Canada</v>
          </cell>
          <cell r="H424">
            <v>3</v>
          </cell>
          <cell r="I424">
            <v>3</v>
          </cell>
          <cell r="J424">
            <v>2</v>
          </cell>
          <cell r="K424">
            <v>132.69999999999999</v>
          </cell>
          <cell r="L424">
            <v>117767.93152460401</v>
          </cell>
          <cell r="M424">
            <v>2.7377700598949199</v>
          </cell>
          <cell r="N424">
            <v>0.48171464659754498</v>
          </cell>
        </row>
        <row r="425">
          <cell r="G425" t="str">
            <v>Canada</v>
          </cell>
          <cell r="H425">
            <v>3</v>
          </cell>
          <cell r="I425">
            <v>4</v>
          </cell>
          <cell r="J425">
            <v>2</v>
          </cell>
          <cell r="K425">
            <v>42.6</v>
          </cell>
          <cell r="L425">
            <v>50934.709902635397</v>
          </cell>
          <cell r="M425">
            <v>2.3170025834488501</v>
          </cell>
          <cell r="N425">
            <v>0.60588877043447897</v>
          </cell>
        </row>
        <row r="426">
          <cell r="G426" t="str">
            <v>Sharks</v>
          </cell>
          <cell r="H426">
            <v>1</v>
          </cell>
          <cell r="I426">
            <v>1</v>
          </cell>
          <cell r="J426">
            <v>2</v>
          </cell>
          <cell r="K426">
            <v>35.9</v>
          </cell>
          <cell r="L426">
            <v>59894.857061068098</v>
          </cell>
          <cell r="M426">
            <v>2.28948247694969</v>
          </cell>
          <cell r="N426">
            <v>0.48293182784272598</v>
          </cell>
        </row>
        <row r="427">
          <cell r="G427" t="str">
            <v>Sharks</v>
          </cell>
          <cell r="H427">
            <v>1</v>
          </cell>
          <cell r="I427">
            <v>2</v>
          </cell>
          <cell r="J427">
            <v>2</v>
          </cell>
          <cell r="K427">
            <v>4</v>
          </cell>
          <cell r="L427">
            <v>5231.4084626960002</v>
          </cell>
          <cell r="M427">
            <v>1.35646610242631</v>
          </cell>
          <cell r="N427">
            <v>1.02749381246552</v>
          </cell>
        </row>
        <row r="428">
          <cell r="G428" t="str">
            <v>Sharks</v>
          </cell>
          <cell r="H428">
            <v>2</v>
          </cell>
          <cell r="I428">
            <v>1</v>
          </cell>
          <cell r="J428">
            <v>2</v>
          </cell>
          <cell r="K428">
            <v>38.700000000000003</v>
          </cell>
          <cell r="L428">
            <v>97354.775116813602</v>
          </cell>
          <cell r="M428">
            <v>4.6420457612043098</v>
          </cell>
          <cell r="N428">
            <v>1.45246765595178</v>
          </cell>
        </row>
        <row r="429">
          <cell r="G429" t="str">
            <v>Sharks</v>
          </cell>
          <cell r="H429">
            <v>2</v>
          </cell>
          <cell r="I429">
            <v>2</v>
          </cell>
          <cell r="J429">
            <v>2</v>
          </cell>
          <cell r="K429">
            <v>23.2</v>
          </cell>
          <cell r="L429">
            <v>50584.543122791103</v>
          </cell>
          <cell r="M429">
            <v>3.8341279863179101</v>
          </cell>
          <cell r="N429">
            <v>1.6168070266299801</v>
          </cell>
        </row>
        <row r="430">
          <cell r="G430" t="str">
            <v>Sharks</v>
          </cell>
          <cell r="H430">
            <v>2</v>
          </cell>
          <cell r="I430">
            <v>3</v>
          </cell>
          <cell r="J430">
            <v>2</v>
          </cell>
          <cell r="K430">
            <v>5.0999999999999996</v>
          </cell>
          <cell r="L430">
            <v>12926.968203074401</v>
          </cell>
          <cell r="M430">
            <v>4.2978600899369797</v>
          </cell>
          <cell r="N430">
            <v>2.65213659896017</v>
          </cell>
        </row>
        <row r="431">
          <cell r="G431" t="str">
            <v>Sharks</v>
          </cell>
          <cell r="H431">
            <v>3</v>
          </cell>
          <cell r="I431">
            <v>1</v>
          </cell>
          <cell r="J431">
            <v>2</v>
          </cell>
          <cell r="K431">
            <v>8.3000000000000007</v>
          </cell>
          <cell r="L431">
            <v>11274.696136587299</v>
          </cell>
          <cell r="M431">
            <v>1.5532143184411</v>
          </cell>
          <cell r="N431">
            <v>0.80915506277542704</v>
          </cell>
        </row>
        <row r="432">
          <cell r="G432" t="str">
            <v>Sharks</v>
          </cell>
          <cell r="H432">
            <v>3</v>
          </cell>
          <cell r="I432">
            <v>2</v>
          </cell>
          <cell r="J432">
            <v>2</v>
          </cell>
          <cell r="K432">
            <v>15.2</v>
          </cell>
          <cell r="L432">
            <v>31079.600396375001</v>
          </cell>
          <cell r="M432">
            <v>2.7573694305966301</v>
          </cell>
          <cell r="N432">
            <v>1.2857820769113599</v>
          </cell>
        </row>
        <row r="433">
          <cell r="G433" t="str">
            <v>Sharks</v>
          </cell>
          <cell r="H433">
            <v>3</v>
          </cell>
          <cell r="I433">
            <v>3</v>
          </cell>
          <cell r="J433">
            <v>2</v>
          </cell>
          <cell r="K433">
            <v>10.7</v>
          </cell>
          <cell r="L433">
            <v>23241.524021920901</v>
          </cell>
          <cell r="M433">
            <v>3.1083466194543501</v>
          </cell>
          <cell r="N433">
            <v>2.1158910098649599</v>
          </cell>
        </row>
        <row r="434">
          <cell r="G434" t="str">
            <v>Sharks</v>
          </cell>
          <cell r="H434">
            <v>3</v>
          </cell>
          <cell r="I434">
            <v>4</v>
          </cell>
          <cell r="J434">
            <v>2</v>
          </cell>
          <cell r="K434">
            <v>1.8</v>
          </cell>
          <cell r="L434">
            <v>7880.3486171758004</v>
          </cell>
          <cell r="M434">
            <v>5.7167273134789598</v>
          </cell>
          <cell r="N434">
            <v>8.4680539227420493</v>
          </cell>
        </row>
        <row r="435">
          <cell r="G435" t="str">
            <v>Czech Republic</v>
          </cell>
          <cell r="H435">
            <v>1</v>
          </cell>
          <cell r="I435">
            <v>1</v>
          </cell>
          <cell r="J435">
            <v>2</v>
          </cell>
          <cell r="K435">
            <v>17.2</v>
          </cell>
          <cell r="L435">
            <v>27885.469212784501</v>
          </cell>
          <cell r="M435">
            <v>13.753089767495601</v>
          </cell>
          <cell r="N435">
            <v>5.6058744680760704</v>
          </cell>
        </row>
        <row r="436">
          <cell r="G436" t="str">
            <v>Czech Republic</v>
          </cell>
          <cell r="H436">
            <v>1</v>
          </cell>
          <cell r="I436">
            <v>2</v>
          </cell>
          <cell r="J436">
            <v>2</v>
          </cell>
          <cell r="K436">
            <v>29</v>
          </cell>
          <cell r="L436">
            <v>41866.140534586397</v>
          </cell>
          <cell r="M436">
            <v>15.0238846642618</v>
          </cell>
          <cell r="N436">
            <v>3.6986285702426098</v>
          </cell>
        </row>
        <row r="437">
          <cell r="G437" t="str">
            <v>Czech Republic</v>
          </cell>
          <cell r="H437">
            <v>1</v>
          </cell>
          <cell r="I437">
            <v>3</v>
          </cell>
          <cell r="J437">
            <v>2</v>
          </cell>
          <cell r="K437">
            <v>9.3000000000000007</v>
          </cell>
          <cell r="L437">
            <v>11061.3815229338</v>
          </cell>
          <cell r="M437">
            <v>9.5810392365537105</v>
          </cell>
          <cell r="N437">
            <v>5.0583960141908104</v>
          </cell>
        </row>
        <row r="438">
          <cell r="G438" t="str">
            <v>Czech Republic</v>
          </cell>
          <cell r="H438">
            <v>2</v>
          </cell>
          <cell r="I438">
            <v>1</v>
          </cell>
          <cell r="J438">
            <v>2</v>
          </cell>
          <cell r="K438">
            <v>22.2</v>
          </cell>
          <cell r="L438">
            <v>13959.6743841439</v>
          </cell>
          <cell r="M438">
            <v>2.7707710477214702</v>
          </cell>
          <cell r="N438">
            <v>0.89588822003367397</v>
          </cell>
        </row>
        <row r="439">
          <cell r="G439" t="str">
            <v>Czech Republic</v>
          </cell>
          <cell r="H439">
            <v>2</v>
          </cell>
          <cell r="I439">
            <v>2</v>
          </cell>
          <cell r="J439">
            <v>2</v>
          </cell>
          <cell r="K439">
            <v>75.400000000000006</v>
          </cell>
          <cell r="L439">
            <v>83150.107688748001</v>
          </cell>
          <cell r="M439">
            <v>4.6741638885154604</v>
          </cell>
          <cell r="N439">
            <v>0.95200522536435594</v>
          </cell>
        </row>
        <row r="440">
          <cell r="G440" t="str">
            <v>Czech Republic</v>
          </cell>
          <cell r="H440">
            <v>2</v>
          </cell>
          <cell r="I440">
            <v>3</v>
          </cell>
          <cell r="J440">
            <v>2</v>
          </cell>
          <cell r="K440">
            <v>55.1</v>
          </cell>
          <cell r="L440">
            <v>54043.348860279402</v>
          </cell>
          <cell r="M440">
            <v>3.3035937506581701</v>
          </cell>
          <cell r="N440">
            <v>0.96201599184294995</v>
          </cell>
        </row>
        <row r="441">
          <cell r="G441" t="str">
            <v>Czech Republic</v>
          </cell>
          <cell r="H441">
            <v>2</v>
          </cell>
          <cell r="I441">
            <v>4</v>
          </cell>
          <cell r="J441">
            <v>2</v>
          </cell>
          <cell r="K441">
            <v>8.3000000000000007</v>
          </cell>
          <cell r="L441">
            <v>7516.1177222496099</v>
          </cell>
          <cell r="M441">
            <v>3.7065990919561198</v>
          </cell>
          <cell r="N441">
            <v>2.3909874371053399</v>
          </cell>
        </row>
        <row r="442">
          <cell r="G442" t="str">
            <v>Czech Republic</v>
          </cell>
          <cell r="H442">
            <v>3</v>
          </cell>
          <cell r="I442">
            <v>2</v>
          </cell>
          <cell r="J442">
            <v>2</v>
          </cell>
          <cell r="K442">
            <v>10.4</v>
          </cell>
          <cell r="L442">
            <v>5039.6540786739197</v>
          </cell>
          <cell r="M442">
            <v>2.3934168170824202</v>
          </cell>
          <cell r="N442">
            <v>1.76778694533933</v>
          </cell>
        </row>
        <row r="443">
          <cell r="G443" t="str">
            <v>Czech Republic</v>
          </cell>
          <cell r="H443">
            <v>3</v>
          </cell>
          <cell r="I443">
            <v>3</v>
          </cell>
          <cell r="J443">
            <v>2</v>
          </cell>
          <cell r="K443">
            <v>22.4</v>
          </cell>
          <cell r="L443">
            <v>22560.9569390664</v>
          </cell>
          <cell r="M443">
            <v>3.32478584836965</v>
          </cell>
          <cell r="N443">
            <v>1.63810155104433</v>
          </cell>
        </row>
        <row r="444">
          <cell r="G444" t="str">
            <v>Czech Republic</v>
          </cell>
          <cell r="H444">
            <v>3</v>
          </cell>
          <cell r="I444">
            <v>4</v>
          </cell>
          <cell r="J444">
            <v>2</v>
          </cell>
          <cell r="K444">
            <v>5.8</v>
          </cell>
          <cell r="L444">
            <v>1971.1304802095401</v>
          </cell>
          <cell r="M444">
            <v>0.698091167234687</v>
          </cell>
          <cell r="N444">
            <v>0.54904619253859099</v>
          </cell>
        </row>
        <row r="445">
          <cell r="G445" t="str">
            <v>Denmark</v>
          </cell>
          <cell r="H445">
            <v>1</v>
          </cell>
          <cell r="I445">
            <v>1</v>
          </cell>
          <cell r="J445">
            <v>2</v>
          </cell>
          <cell r="K445">
            <v>37.4</v>
          </cell>
          <cell r="L445">
            <v>15780.501866307401</v>
          </cell>
          <cell r="M445">
            <v>7.1220448743835103</v>
          </cell>
          <cell r="N445">
            <v>1.5042363962672101</v>
          </cell>
        </row>
        <row r="446">
          <cell r="G446" t="str">
            <v>Denmark</v>
          </cell>
          <cell r="H446">
            <v>1</v>
          </cell>
          <cell r="I446">
            <v>2</v>
          </cell>
          <cell r="J446">
            <v>2</v>
          </cell>
          <cell r="K446">
            <v>21.4</v>
          </cell>
          <cell r="L446">
            <v>12767.7324179199</v>
          </cell>
          <cell r="M446">
            <v>5.6979813202001299</v>
          </cell>
          <cell r="N446">
            <v>1.66789727990666</v>
          </cell>
        </row>
        <row r="447">
          <cell r="G447" t="str">
            <v>Denmark</v>
          </cell>
          <cell r="H447">
            <v>1</v>
          </cell>
          <cell r="I447">
            <v>3</v>
          </cell>
          <cell r="J447">
            <v>2</v>
          </cell>
          <cell r="K447">
            <v>12.3</v>
          </cell>
          <cell r="L447">
            <v>7900.7970445192104</v>
          </cell>
          <cell r="M447">
            <v>7.1009881080878401</v>
          </cell>
          <cell r="N447">
            <v>2.5105914148578998</v>
          </cell>
        </row>
        <row r="448">
          <cell r="G448" t="str">
            <v>Denmark</v>
          </cell>
          <cell r="H448">
            <v>2</v>
          </cell>
          <cell r="I448">
            <v>1</v>
          </cell>
          <cell r="J448">
            <v>2</v>
          </cell>
          <cell r="K448">
            <v>20.7</v>
          </cell>
          <cell r="L448">
            <v>10137.345634843599</v>
          </cell>
          <cell r="M448">
            <v>5.38013979391999</v>
          </cell>
          <cell r="N448">
            <v>1.7334178047289299</v>
          </cell>
        </row>
        <row r="449">
          <cell r="G449" t="str">
            <v>Denmark</v>
          </cell>
          <cell r="H449">
            <v>2</v>
          </cell>
          <cell r="I449">
            <v>2</v>
          </cell>
          <cell r="J449">
            <v>2</v>
          </cell>
          <cell r="K449">
            <v>37.1</v>
          </cell>
          <cell r="L449">
            <v>20518.968598514199</v>
          </cell>
          <cell r="M449">
            <v>4.2888534189889604</v>
          </cell>
          <cell r="N449">
            <v>0.84476017014215199</v>
          </cell>
        </row>
        <row r="450">
          <cell r="G450" t="str">
            <v>Denmark</v>
          </cell>
          <cell r="H450">
            <v>2</v>
          </cell>
          <cell r="I450">
            <v>3</v>
          </cell>
          <cell r="J450">
            <v>2</v>
          </cell>
          <cell r="K450">
            <v>33.5</v>
          </cell>
          <cell r="L450">
            <v>22957.488298950499</v>
          </cell>
          <cell r="M450">
            <v>5.4343295642573697</v>
          </cell>
          <cell r="N450">
            <v>0.98270293350793603</v>
          </cell>
        </row>
        <row r="451">
          <cell r="G451" t="str">
            <v>Denmark</v>
          </cell>
          <cell r="H451">
            <v>2</v>
          </cell>
          <cell r="I451">
            <v>4</v>
          </cell>
          <cell r="J451">
            <v>2</v>
          </cell>
          <cell r="K451">
            <v>3.7</v>
          </cell>
          <cell r="L451">
            <v>2208.7964470893698</v>
          </cell>
          <cell r="M451">
            <v>3.5080595355794402</v>
          </cell>
          <cell r="N451">
            <v>3.0280894252657502</v>
          </cell>
        </row>
        <row r="452">
          <cell r="G452" t="str">
            <v>Denmark</v>
          </cell>
          <cell r="H452">
            <v>3</v>
          </cell>
          <cell r="I452">
            <v>1</v>
          </cell>
          <cell r="J452">
            <v>2</v>
          </cell>
          <cell r="K452">
            <v>10.1</v>
          </cell>
          <cell r="L452">
            <v>3018.83501869252</v>
          </cell>
          <cell r="M452">
            <v>4.4883961951489804</v>
          </cell>
          <cell r="N452">
            <v>1.84178499720134</v>
          </cell>
        </row>
        <row r="453">
          <cell r="G453" t="str">
            <v>Denmark</v>
          </cell>
          <cell r="H453">
            <v>3</v>
          </cell>
          <cell r="I453">
            <v>2</v>
          </cell>
          <cell r="J453">
            <v>2</v>
          </cell>
          <cell r="K453">
            <v>27.3</v>
          </cell>
          <cell r="L453">
            <v>10563.0738981344</v>
          </cell>
          <cell r="M453">
            <v>3.8284838193069399</v>
          </cell>
          <cell r="N453">
            <v>1.1269747963316901</v>
          </cell>
        </row>
        <row r="454">
          <cell r="G454" t="str">
            <v>Denmark</v>
          </cell>
          <cell r="H454">
            <v>3</v>
          </cell>
          <cell r="I454">
            <v>3</v>
          </cell>
          <cell r="J454">
            <v>2</v>
          </cell>
          <cell r="K454">
            <v>41.7</v>
          </cell>
          <cell r="L454">
            <v>20809.755800249699</v>
          </cell>
          <cell r="M454">
            <v>3.34174053114659</v>
          </cell>
          <cell r="N454">
            <v>0.687049510051567</v>
          </cell>
        </row>
        <row r="455">
          <cell r="G455" t="str">
            <v>Denmark</v>
          </cell>
          <cell r="H455">
            <v>3</v>
          </cell>
          <cell r="I455">
            <v>4</v>
          </cell>
          <cell r="J455">
            <v>2</v>
          </cell>
          <cell r="K455">
            <v>11.9</v>
          </cell>
          <cell r="L455">
            <v>6807.2122096036401</v>
          </cell>
          <cell r="M455">
            <v>3.02555953673816</v>
          </cell>
          <cell r="N455">
            <v>1.2292797742219199</v>
          </cell>
        </row>
        <row r="456">
          <cell r="G456" t="str">
            <v>England (UK)</v>
          </cell>
          <cell r="H456">
            <v>1</v>
          </cell>
          <cell r="I456">
            <v>1</v>
          </cell>
          <cell r="J456">
            <v>2</v>
          </cell>
          <cell r="K456">
            <v>33.6</v>
          </cell>
          <cell r="L456">
            <v>212801.37327304401</v>
          </cell>
          <cell r="M456">
            <v>9.7806205835994895</v>
          </cell>
          <cell r="N456">
            <v>1.90959089226635</v>
          </cell>
        </row>
        <row r="457">
          <cell r="G457" t="str">
            <v>England (UK)</v>
          </cell>
          <cell r="H457">
            <v>1</v>
          </cell>
          <cell r="I457">
            <v>2</v>
          </cell>
          <cell r="J457">
            <v>2</v>
          </cell>
          <cell r="K457">
            <v>34.9</v>
          </cell>
          <cell r="L457">
            <v>207672.51873255201</v>
          </cell>
          <cell r="M457">
            <v>7.16484269910283</v>
          </cell>
          <cell r="N457">
            <v>1.5063105059251201</v>
          </cell>
        </row>
        <row r="458">
          <cell r="G458" t="str">
            <v>England (UK)</v>
          </cell>
          <cell r="H458">
            <v>1</v>
          </cell>
          <cell r="I458">
            <v>3</v>
          </cell>
          <cell r="J458">
            <v>2</v>
          </cell>
          <cell r="K458">
            <v>5.8</v>
          </cell>
          <cell r="L458">
            <v>31279.460764162199</v>
          </cell>
          <cell r="M458">
            <v>2.4493485703280502</v>
          </cell>
          <cell r="N458">
            <v>1.55432673223895</v>
          </cell>
        </row>
        <row r="459">
          <cell r="G459" t="str">
            <v>England (UK)</v>
          </cell>
          <cell r="H459">
            <v>2</v>
          </cell>
          <cell r="I459">
            <v>1</v>
          </cell>
          <cell r="J459">
            <v>2</v>
          </cell>
          <cell r="K459">
            <v>18.3</v>
          </cell>
          <cell r="L459">
            <v>125173.174646018</v>
          </cell>
          <cell r="M459">
            <v>8.9969360674721308</v>
          </cell>
          <cell r="N459">
            <v>2.5160064627596199</v>
          </cell>
        </row>
        <row r="460">
          <cell r="G460" t="str">
            <v>England (UK)</v>
          </cell>
          <cell r="H460">
            <v>2</v>
          </cell>
          <cell r="I460">
            <v>2</v>
          </cell>
          <cell r="J460">
            <v>2</v>
          </cell>
          <cell r="K460">
            <v>33.799999999999997</v>
          </cell>
          <cell r="L460">
            <v>217726.54407021601</v>
          </cell>
          <cell r="M460">
            <v>6.2792186673003396</v>
          </cell>
          <cell r="N460">
            <v>1.38887190872341</v>
          </cell>
        </row>
        <row r="461">
          <cell r="G461" t="str">
            <v>England (UK)</v>
          </cell>
          <cell r="H461">
            <v>2</v>
          </cell>
          <cell r="I461">
            <v>3</v>
          </cell>
          <cell r="J461">
            <v>2</v>
          </cell>
          <cell r="K461">
            <v>25.6</v>
          </cell>
          <cell r="L461">
            <v>167452.72791098501</v>
          </cell>
          <cell r="M461">
            <v>4.3235528334033404</v>
          </cell>
          <cell r="N461">
            <v>0.99553954754540697</v>
          </cell>
        </row>
        <row r="462">
          <cell r="G462" t="str">
            <v>England (UK)</v>
          </cell>
          <cell r="H462">
            <v>2</v>
          </cell>
          <cell r="I462">
            <v>4</v>
          </cell>
          <cell r="J462">
            <v>2</v>
          </cell>
          <cell r="K462">
            <v>6.3</v>
          </cell>
          <cell r="L462">
            <v>40059.944662990602</v>
          </cell>
          <cell r="M462">
            <v>3.6609544908373302</v>
          </cell>
          <cell r="N462">
            <v>1.9275471253124801</v>
          </cell>
        </row>
        <row r="463">
          <cell r="G463" t="str">
            <v>England (UK)</v>
          </cell>
          <cell r="H463">
            <v>3</v>
          </cell>
          <cell r="I463">
            <v>1</v>
          </cell>
          <cell r="J463">
            <v>2</v>
          </cell>
          <cell r="K463">
            <v>7.9</v>
          </cell>
          <cell r="L463">
            <v>39213.635101699503</v>
          </cell>
          <cell r="M463">
            <v>5.3355485439429202</v>
          </cell>
          <cell r="N463">
            <v>2.3669492371736198</v>
          </cell>
        </row>
        <row r="464">
          <cell r="G464" t="str">
            <v>England (UK)</v>
          </cell>
          <cell r="H464">
            <v>3</v>
          </cell>
          <cell r="I464">
            <v>2</v>
          </cell>
          <cell r="J464">
            <v>2</v>
          </cell>
          <cell r="K464">
            <v>16.399999999999999</v>
          </cell>
          <cell r="L464">
            <v>98968.387614598003</v>
          </cell>
          <cell r="M464">
            <v>3.9612686914506701</v>
          </cell>
          <cell r="N464">
            <v>1.3517440858901599</v>
          </cell>
        </row>
        <row r="465">
          <cell r="G465" t="str">
            <v>England (UK)</v>
          </cell>
          <cell r="H465">
            <v>3</v>
          </cell>
          <cell r="I465">
            <v>3</v>
          </cell>
          <cell r="J465">
            <v>2</v>
          </cell>
          <cell r="K465">
            <v>25.2</v>
          </cell>
          <cell r="L465">
            <v>125915.266781973</v>
          </cell>
          <cell r="M465">
            <v>2.58743325184067</v>
          </cell>
          <cell r="N465">
            <v>0.56622659902386296</v>
          </cell>
        </row>
        <row r="466">
          <cell r="G466" t="str">
            <v>England (UK)</v>
          </cell>
          <cell r="H466">
            <v>3</v>
          </cell>
          <cell r="I466">
            <v>4</v>
          </cell>
          <cell r="J466">
            <v>2</v>
          </cell>
          <cell r="K466">
            <v>11.5</v>
          </cell>
          <cell r="L466">
            <v>52544.700603423102</v>
          </cell>
          <cell r="M466">
            <v>1.9266648429673501</v>
          </cell>
          <cell r="N466">
            <v>0.66801474550335005</v>
          </cell>
        </row>
        <row r="467">
          <cell r="G467" t="str">
            <v>Estonia</v>
          </cell>
          <cell r="H467">
            <v>1</v>
          </cell>
          <cell r="I467">
            <v>1</v>
          </cell>
          <cell r="J467">
            <v>2</v>
          </cell>
          <cell r="K467">
            <v>19.899999999999999</v>
          </cell>
          <cell r="L467">
            <v>2513.9240808974901</v>
          </cell>
          <cell r="M467">
            <v>8.67055612149327</v>
          </cell>
          <cell r="N467">
            <v>2.3010331383825902</v>
          </cell>
        </row>
        <row r="468">
          <cell r="G468" t="str">
            <v>Estonia</v>
          </cell>
          <cell r="H468">
            <v>1</v>
          </cell>
          <cell r="I468">
            <v>2</v>
          </cell>
          <cell r="J468">
            <v>2</v>
          </cell>
          <cell r="K468">
            <v>32.6</v>
          </cell>
          <cell r="L468">
            <v>4142.5779601693803</v>
          </cell>
          <cell r="M468">
            <v>11.2944335012804</v>
          </cell>
          <cell r="N468">
            <v>2.0454138543117102</v>
          </cell>
        </row>
        <row r="469">
          <cell r="G469" t="str">
            <v>Estonia</v>
          </cell>
          <cell r="H469">
            <v>1</v>
          </cell>
          <cell r="I469">
            <v>3</v>
          </cell>
          <cell r="J469">
            <v>2</v>
          </cell>
          <cell r="K469">
            <v>11</v>
          </cell>
          <cell r="L469">
            <v>1339.5079818015199</v>
          </cell>
          <cell r="M469">
            <v>6.48767128665627</v>
          </cell>
          <cell r="N469">
            <v>2.18385888994273</v>
          </cell>
        </row>
        <row r="470">
          <cell r="G470" t="str">
            <v>Estonia</v>
          </cell>
          <cell r="H470">
            <v>2</v>
          </cell>
          <cell r="I470">
            <v>1</v>
          </cell>
          <cell r="J470">
            <v>2</v>
          </cell>
          <cell r="K470">
            <v>33.9</v>
          </cell>
          <cell r="L470">
            <v>4206.4723121262796</v>
          </cell>
          <cell r="M470">
            <v>8.0881069533982899</v>
          </cell>
          <cell r="N470">
            <v>1.4655582038627299</v>
          </cell>
        </row>
        <row r="471">
          <cell r="G471" t="str">
            <v>Estonia</v>
          </cell>
          <cell r="H471">
            <v>2</v>
          </cell>
          <cell r="I471">
            <v>2</v>
          </cell>
          <cell r="J471">
            <v>2</v>
          </cell>
          <cell r="K471">
            <v>71.400000000000006</v>
          </cell>
          <cell r="L471">
            <v>8900.4397308076805</v>
          </cell>
          <cell r="M471">
            <v>6.8084379160523598</v>
          </cell>
          <cell r="N471">
            <v>0.83727478397586796</v>
          </cell>
        </row>
        <row r="472">
          <cell r="G472" t="str">
            <v>Estonia</v>
          </cell>
          <cell r="H472">
            <v>2</v>
          </cell>
          <cell r="I472">
            <v>3</v>
          </cell>
          <cell r="J472">
            <v>2</v>
          </cell>
          <cell r="K472">
            <v>58.1</v>
          </cell>
          <cell r="L472">
            <v>6930.0366065444696</v>
          </cell>
          <cell r="M472">
            <v>5.6473741632665</v>
          </cell>
          <cell r="N472">
            <v>0.76037091388254097</v>
          </cell>
        </row>
        <row r="473">
          <cell r="G473" t="str">
            <v>Estonia</v>
          </cell>
          <cell r="H473">
            <v>2</v>
          </cell>
          <cell r="I473">
            <v>4</v>
          </cell>
          <cell r="J473">
            <v>2</v>
          </cell>
          <cell r="K473">
            <v>6.6</v>
          </cell>
          <cell r="L473">
            <v>759.468805416642</v>
          </cell>
          <cell r="M473">
            <v>3.5472037780246501</v>
          </cell>
          <cell r="N473">
            <v>1.7693075458379199</v>
          </cell>
        </row>
        <row r="474">
          <cell r="G474" t="str">
            <v>Estonia</v>
          </cell>
          <cell r="H474">
            <v>3</v>
          </cell>
          <cell r="I474">
            <v>1</v>
          </cell>
          <cell r="J474">
            <v>2</v>
          </cell>
          <cell r="K474">
            <v>9.5</v>
          </cell>
          <cell r="L474">
            <v>1182.46933876362</v>
          </cell>
          <cell r="M474">
            <v>5.72110631886114</v>
          </cell>
          <cell r="N474">
            <v>1.9180822319437101</v>
          </cell>
        </row>
        <row r="475">
          <cell r="G475" t="str">
            <v>Estonia</v>
          </cell>
          <cell r="H475">
            <v>3</v>
          </cell>
          <cell r="I475">
            <v>2</v>
          </cell>
          <cell r="J475">
            <v>2</v>
          </cell>
          <cell r="K475">
            <v>27.6</v>
          </cell>
          <cell r="L475">
            <v>3287.9724226764902</v>
          </cell>
          <cell r="M475">
            <v>3.87044358743645</v>
          </cell>
          <cell r="N475">
            <v>0.83825980948843504</v>
          </cell>
        </row>
        <row r="476">
          <cell r="G476" t="str">
            <v>Estonia</v>
          </cell>
          <cell r="H476">
            <v>3</v>
          </cell>
          <cell r="I476">
            <v>3</v>
          </cell>
          <cell r="J476">
            <v>2</v>
          </cell>
          <cell r="K476">
            <v>45.3</v>
          </cell>
          <cell r="L476">
            <v>5517.4971900602504</v>
          </cell>
          <cell r="M476">
            <v>3.9076022531147601</v>
          </cell>
          <cell r="N476">
            <v>0.574467299200905</v>
          </cell>
        </row>
        <row r="477">
          <cell r="G477" t="str">
            <v>Estonia</v>
          </cell>
          <cell r="H477">
            <v>3</v>
          </cell>
          <cell r="I477">
            <v>4</v>
          </cell>
          <cell r="J477">
            <v>2</v>
          </cell>
          <cell r="K477">
            <v>8.6</v>
          </cell>
          <cell r="L477">
            <v>1070.43394856451</v>
          </cell>
          <cell r="M477">
            <v>1.91050128539794</v>
          </cell>
          <cell r="N477">
            <v>0.67475713007740301</v>
          </cell>
        </row>
        <row r="478">
          <cell r="G478" t="str">
            <v>Finland</v>
          </cell>
          <cell r="H478">
            <v>1</v>
          </cell>
          <cell r="I478">
            <v>1</v>
          </cell>
          <cell r="J478">
            <v>2</v>
          </cell>
          <cell r="K478">
            <v>4.3</v>
          </cell>
          <cell r="L478">
            <v>3755.5283988127399</v>
          </cell>
          <cell r="M478">
            <v>3.1114655950492698</v>
          </cell>
          <cell r="N478">
            <v>1.72309368505974</v>
          </cell>
        </row>
        <row r="479">
          <cell r="G479" t="str">
            <v>Finland</v>
          </cell>
          <cell r="H479">
            <v>1</v>
          </cell>
          <cell r="I479">
            <v>2</v>
          </cell>
          <cell r="J479">
            <v>2</v>
          </cell>
          <cell r="K479">
            <v>8.9</v>
          </cell>
          <cell r="L479">
            <v>6212.1484882872101</v>
          </cell>
          <cell r="M479">
            <v>3.8854576126340299</v>
          </cell>
          <cell r="N479">
            <v>1.40862705366672</v>
          </cell>
        </row>
        <row r="480">
          <cell r="G480" t="str">
            <v>Finland</v>
          </cell>
          <cell r="H480">
            <v>1</v>
          </cell>
          <cell r="I480">
            <v>3</v>
          </cell>
          <cell r="J480">
            <v>2</v>
          </cell>
          <cell r="K480">
            <v>7.1</v>
          </cell>
          <cell r="L480">
            <v>5251.9357806949902</v>
          </cell>
          <cell r="M480">
            <v>5.3400204278303098</v>
          </cell>
          <cell r="N480">
            <v>2.3274672502076901</v>
          </cell>
        </row>
        <row r="481">
          <cell r="G481" t="str">
            <v>Finland</v>
          </cell>
          <cell r="H481">
            <v>2</v>
          </cell>
          <cell r="I481">
            <v>1</v>
          </cell>
          <cell r="J481">
            <v>2</v>
          </cell>
          <cell r="K481">
            <v>11.7</v>
          </cell>
          <cell r="L481">
            <v>9360.1314930962708</v>
          </cell>
          <cell r="M481">
            <v>6.0577285585880301</v>
          </cell>
          <cell r="N481">
            <v>1.87746402411416</v>
          </cell>
        </row>
        <row r="482">
          <cell r="G482" t="str">
            <v>Finland</v>
          </cell>
          <cell r="H482">
            <v>2</v>
          </cell>
          <cell r="I482">
            <v>2</v>
          </cell>
          <cell r="J482">
            <v>2</v>
          </cell>
          <cell r="K482">
            <v>22.4</v>
          </cell>
          <cell r="L482">
            <v>15707.744440770601</v>
          </cell>
          <cell r="M482">
            <v>3.9194114313085699</v>
          </cell>
          <cell r="N482">
            <v>1.0507059405255801</v>
          </cell>
        </row>
        <row r="483">
          <cell r="G483" t="str">
            <v>Finland</v>
          </cell>
          <cell r="H483">
            <v>2</v>
          </cell>
          <cell r="I483">
            <v>3</v>
          </cell>
          <cell r="J483">
            <v>2</v>
          </cell>
          <cell r="K483">
            <v>32.700000000000003</v>
          </cell>
          <cell r="L483">
            <v>22673.467193482698</v>
          </cell>
          <cell r="M483">
            <v>4.6875053152000099</v>
          </cell>
          <cell r="N483">
            <v>1.0025645392772899</v>
          </cell>
        </row>
        <row r="484">
          <cell r="G484" t="str">
            <v>Finland</v>
          </cell>
          <cell r="H484">
            <v>2</v>
          </cell>
          <cell r="I484">
            <v>4</v>
          </cell>
          <cell r="J484">
            <v>2</v>
          </cell>
          <cell r="K484">
            <v>12.2</v>
          </cell>
          <cell r="L484">
            <v>8307.4225440623304</v>
          </cell>
          <cell r="M484">
            <v>5.0966418279683596</v>
          </cell>
          <cell r="N484">
            <v>1.5981862453131599</v>
          </cell>
        </row>
        <row r="485">
          <cell r="G485" t="str">
            <v>Finland</v>
          </cell>
          <cell r="H485">
            <v>3</v>
          </cell>
          <cell r="I485">
            <v>2</v>
          </cell>
          <cell r="J485">
            <v>2</v>
          </cell>
          <cell r="K485">
            <v>8.6</v>
          </cell>
          <cell r="L485">
            <v>5305.2313706928198</v>
          </cell>
          <cell r="M485">
            <v>2.6236074521005199</v>
          </cell>
          <cell r="N485">
            <v>1.0021149306339601</v>
          </cell>
        </row>
        <row r="486">
          <cell r="G486" t="str">
            <v>Finland</v>
          </cell>
          <cell r="H486">
            <v>3</v>
          </cell>
          <cell r="I486">
            <v>3</v>
          </cell>
          <cell r="J486">
            <v>2</v>
          </cell>
          <cell r="K486">
            <v>20.399999999999999</v>
          </cell>
          <cell r="L486">
            <v>12666.7150854871</v>
          </cell>
          <cell r="M486">
            <v>2.3633794303396201</v>
          </cell>
          <cell r="N486">
            <v>0.59603474674843004</v>
          </cell>
        </row>
        <row r="487">
          <cell r="G487" t="str">
            <v>Finland</v>
          </cell>
          <cell r="H487">
            <v>3</v>
          </cell>
          <cell r="I487">
            <v>4</v>
          </cell>
          <cell r="J487">
            <v>2</v>
          </cell>
          <cell r="K487">
            <v>22.6</v>
          </cell>
          <cell r="L487">
            <v>13680.7366573483</v>
          </cell>
          <cell r="M487">
            <v>3.0359013233340799</v>
          </cell>
          <cell r="N487">
            <v>0.62598738371037099</v>
          </cell>
        </row>
        <row r="488">
          <cell r="G488" t="str">
            <v>Flanders (Belgium)</v>
          </cell>
          <cell r="H488">
            <v>1</v>
          </cell>
          <cell r="I488">
            <v>1</v>
          </cell>
          <cell r="J488">
            <v>2</v>
          </cell>
          <cell r="K488">
            <v>7</v>
          </cell>
          <cell r="L488">
            <v>4666.0187865858597</v>
          </cell>
          <cell r="M488">
            <v>2.0425949444040601</v>
          </cell>
          <cell r="N488">
            <v>0.84374133868691803</v>
          </cell>
        </row>
        <row r="489">
          <cell r="G489" t="str">
            <v>Flanders (Belgium)</v>
          </cell>
          <cell r="H489">
            <v>1</v>
          </cell>
          <cell r="I489">
            <v>2</v>
          </cell>
          <cell r="J489">
            <v>2</v>
          </cell>
          <cell r="K489">
            <v>7.8</v>
          </cell>
          <cell r="L489">
            <v>5122.5071788898704</v>
          </cell>
          <cell r="M489">
            <v>2.2984940666905498</v>
          </cell>
          <cell r="N489">
            <v>0.86054443286122995</v>
          </cell>
        </row>
        <row r="490">
          <cell r="G490" t="str">
            <v>Flanders (Belgium)</v>
          </cell>
          <cell r="H490">
            <v>2</v>
          </cell>
          <cell r="I490">
            <v>1</v>
          </cell>
          <cell r="J490">
            <v>2</v>
          </cell>
          <cell r="K490">
            <v>7.9</v>
          </cell>
          <cell r="L490">
            <v>5429.7797416979101</v>
          </cell>
          <cell r="M490">
            <v>2.3586333038762302</v>
          </cell>
          <cell r="N490">
            <v>1.0075337777290101</v>
          </cell>
        </row>
        <row r="491">
          <cell r="G491" t="str">
            <v>Flanders (Belgium)</v>
          </cell>
          <cell r="H491">
            <v>2</v>
          </cell>
          <cell r="I491">
            <v>2</v>
          </cell>
          <cell r="J491">
            <v>2</v>
          </cell>
          <cell r="K491">
            <v>1</v>
          </cell>
          <cell r="L491">
            <v>338.71632070986061</v>
          </cell>
          <cell r="M491">
            <v>100</v>
          </cell>
          <cell r="N491">
            <v>0</v>
          </cell>
        </row>
        <row r="492">
          <cell r="G492" t="str">
            <v>Flanders (Belgium)</v>
          </cell>
          <cell r="H492">
            <v>2</v>
          </cell>
          <cell r="I492">
            <v>3</v>
          </cell>
          <cell r="J492">
            <v>2</v>
          </cell>
          <cell r="K492">
            <v>7.4</v>
          </cell>
          <cell r="L492">
            <v>5118.5497681446604</v>
          </cell>
          <cell r="M492">
            <v>1.0060187485608001</v>
          </cell>
          <cell r="N492">
            <v>0.46703294247719901</v>
          </cell>
        </row>
        <row r="493">
          <cell r="G493" t="str">
            <v>Flanders (Belgium)</v>
          </cell>
          <cell r="H493">
            <v>3</v>
          </cell>
          <cell r="I493">
            <v>2</v>
          </cell>
          <cell r="J493">
            <v>2</v>
          </cell>
          <cell r="K493">
            <v>4.4000000000000004</v>
          </cell>
          <cell r="L493">
            <v>3023.0295016227801</v>
          </cell>
          <cell r="M493">
            <v>1.3601640874240699</v>
          </cell>
          <cell r="N493">
            <v>0.75542060284005297</v>
          </cell>
        </row>
        <row r="494">
          <cell r="G494" t="str">
            <v>Flanders (Belgium)</v>
          </cell>
          <cell r="H494">
            <v>3</v>
          </cell>
          <cell r="I494">
            <v>3</v>
          </cell>
          <cell r="J494">
            <v>2</v>
          </cell>
          <cell r="K494">
            <v>13.9</v>
          </cell>
          <cell r="L494">
            <v>9559.2849688774895</v>
          </cell>
          <cell r="M494">
            <v>1.4005331886157899</v>
          </cell>
          <cell r="N494">
            <v>0.44443810859499699</v>
          </cell>
        </row>
        <row r="495">
          <cell r="G495" t="str">
            <v>Flanders (Belgium)</v>
          </cell>
          <cell r="H495">
            <v>3</v>
          </cell>
          <cell r="I495">
            <v>4</v>
          </cell>
          <cell r="J495">
            <v>2</v>
          </cell>
          <cell r="K495">
            <v>3.7</v>
          </cell>
          <cell r="L495">
            <v>2690.20687586551</v>
          </cell>
          <cell r="M495">
            <v>0.80550187061675305</v>
          </cell>
          <cell r="N495">
            <v>0.53589111959163005</v>
          </cell>
        </row>
        <row r="496">
          <cell r="G496" t="str">
            <v>France</v>
          </cell>
          <cell r="H496">
            <v>1</v>
          </cell>
          <cell r="I496">
            <v>1</v>
          </cell>
          <cell r="J496">
            <v>2</v>
          </cell>
          <cell r="K496">
            <v>34.200000000000003</v>
          </cell>
          <cell r="L496">
            <v>265265.16245213</v>
          </cell>
          <cell r="M496">
            <v>6.4516147884383201</v>
          </cell>
          <cell r="N496">
            <v>1.0705596373425099</v>
          </cell>
        </row>
        <row r="497">
          <cell r="G497" t="str">
            <v>France</v>
          </cell>
          <cell r="H497">
            <v>1</v>
          </cell>
          <cell r="I497">
            <v>2</v>
          </cell>
          <cell r="J497">
            <v>2</v>
          </cell>
          <cell r="K497">
            <v>27.6</v>
          </cell>
          <cell r="L497">
            <v>197226.747603809</v>
          </cell>
          <cell r="M497">
            <v>6.4344740762552703</v>
          </cell>
          <cell r="N497">
            <v>1.1275536292853101</v>
          </cell>
        </row>
        <row r="498">
          <cell r="G498" t="str">
            <v>France</v>
          </cell>
          <cell r="H498">
            <v>1</v>
          </cell>
          <cell r="I498">
            <v>3</v>
          </cell>
          <cell r="J498">
            <v>2</v>
          </cell>
          <cell r="K498">
            <v>10</v>
          </cell>
          <cell r="L498">
            <v>77521.563952662007</v>
          </cell>
          <cell r="M498">
            <v>7.0944663777230801</v>
          </cell>
          <cell r="N498">
            <v>2.1999010759442901</v>
          </cell>
        </row>
        <row r="499">
          <cell r="G499" t="str">
            <v>France</v>
          </cell>
          <cell r="H499">
            <v>2</v>
          </cell>
          <cell r="I499">
            <v>1</v>
          </cell>
          <cell r="J499">
            <v>2</v>
          </cell>
          <cell r="K499">
            <v>30</v>
          </cell>
          <cell r="L499">
            <v>211328.874117859</v>
          </cell>
          <cell r="M499">
            <v>7.2580626447667402</v>
          </cell>
          <cell r="N499">
            <v>1.09400123320028</v>
          </cell>
        </row>
        <row r="500">
          <cell r="G500" t="str">
            <v>France</v>
          </cell>
          <cell r="H500">
            <v>2</v>
          </cell>
          <cell r="I500">
            <v>2</v>
          </cell>
          <cell r="J500">
            <v>2</v>
          </cell>
          <cell r="K500">
            <v>49.5</v>
          </cell>
          <cell r="L500">
            <v>353238.251222327</v>
          </cell>
          <cell r="M500">
            <v>5.4540843555168097</v>
          </cell>
          <cell r="N500">
            <v>0.73590012534292804</v>
          </cell>
        </row>
        <row r="501">
          <cell r="G501" t="str">
            <v>France</v>
          </cell>
          <cell r="H501">
            <v>2</v>
          </cell>
          <cell r="I501">
            <v>3</v>
          </cell>
          <cell r="J501">
            <v>2</v>
          </cell>
          <cell r="K501">
            <v>40.4</v>
          </cell>
          <cell r="L501">
            <v>282266.19085473998</v>
          </cell>
          <cell r="M501">
            <v>6.3461461292130501</v>
          </cell>
          <cell r="N501">
            <v>0.91115811648927003</v>
          </cell>
        </row>
        <row r="502">
          <cell r="G502" t="str">
            <v>France</v>
          </cell>
          <cell r="H502">
            <v>2</v>
          </cell>
          <cell r="I502">
            <v>4</v>
          </cell>
          <cell r="J502">
            <v>2</v>
          </cell>
          <cell r="K502">
            <v>3.1</v>
          </cell>
          <cell r="L502">
            <v>23164.715580246499</v>
          </cell>
          <cell r="M502">
            <v>4.8093881555289801</v>
          </cell>
          <cell r="N502">
            <v>2.8573419704997098</v>
          </cell>
        </row>
        <row r="503">
          <cell r="G503" t="str">
            <v>France</v>
          </cell>
          <cell r="H503">
            <v>3</v>
          </cell>
          <cell r="I503">
            <v>1</v>
          </cell>
          <cell r="J503">
            <v>2</v>
          </cell>
          <cell r="K503">
            <v>5.6</v>
          </cell>
          <cell r="L503">
            <v>40422.034178847302</v>
          </cell>
          <cell r="M503">
            <v>8.0780654299364194</v>
          </cell>
          <cell r="N503">
            <v>2.93796069878216</v>
          </cell>
        </row>
        <row r="504">
          <cell r="G504" t="str">
            <v>France</v>
          </cell>
          <cell r="H504">
            <v>3</v>
          </cell>
          <cell r="I504">
            <v>2</v>
          </cell>
          <cell r="J504">
            <v>2</v>
          </cell>
          <cell r="K504">
            <v>15.2</v>
          </cell>
          <cell r="L504">
            <v>91421.245692003897</v>
          </cell>
          <cell r="M504">
            <v>4.0752664263850598</v>
          </cell>
          <cell r="N504">
            <v>0.97640222602941296</v>
          </cell>
        </row>
        <row r="505">
          <cell r="G505" t="str">
            <v>France</v>
          </cell>
          <cell r="H505">
            <v>3</v>
          </cell>
          <cell r="I505">
            <v>3</v>
          </cell>
          <cell r="J505">
            <v>2</v>
          </cell>
          <cell r="K505">
            <v>24.7</v>
          </cell>
          <cell r="L505">
            <v>148865.47322904001</v>
          </cell>
          <cell r="M505">
            <v>2.9913080660251499</v>
          </cell>
          <cell r="N505">
            <v>0.62545746486082299</v>
          </cell>
        </row>
        <row r="506">
          <cell r="G506" t="str">
            <v>France</v>
          </cell>
          <cell r="H506">
            <v>3</v>
          </cell>
          <cell r="I506">
            <v>4</v>
          </cell>
          <cell r="J506">
            <v>2</v>
          </cell>
          <cell r="K506">
            <v>13.5</v>
          </cell>
          <cell r="L506">
            <v>82186.299881225103</v>
          </cell>
          <cell r="M506">
            <v>4.5614720802556201</v>
          </cell>
          <cell r="N506">
            <v>1.3844670167712201</v>
          </cell>
        </row>
        <row r="507">
          <cell r="G507" t="str">
            <v>Germany</v>
          </cell>
          <cell r="H507">
            <v>1</v>
          </cell>
          <cell r="I507">
            <v>1</v>
          </cell>
          <cell r="J507">
            <v>2</v>
          </cell>
          <cell r="K507">
            <v>17.399999999999999</v>
          </cell>
          <cell r="L507">
            <v>222650.274362536</v>
          </cell>
          <cell r="M507">
            <v>9.3417959273414404</v>
          </cell>
          <cell r="N507">
            <v>2.6325837914220398</v>
          </cell>
        </row>
        <row r="508">
          <cell r="G508" t="str">
            <v>Germany</v>
          </cell>
          <cell r="H508">
            <v>1</v>
          </cell>
          <cell r="I508">
            <v>2</v>
          </cell>
          <cell r="J508">
            <v>2</v>
          </cell>
          <cell r="K508">
            <v>10</v>
          </cell>
          <cell r="L508">
            <v>126777.853389775</v>
          </cell>
          <cell r="M508">
            <v>8.2796068294068093</v>
          </cell>
          <cell r="N508">
            <v>3.66314784295102</v>
          </cell>
        </row>
        <row r="509">
          <cell r="G509" t="str">
            <v>Germany</v>
          </cell>
          <cell r="H509">
            <v>1</v>
          </cell>
          <cell r="I509">
            <v>3</v>
          </cell>
          <cell r="J509">
            <v>2</v>
          </cell>
          <cell r="K509">
            <v>2.5</v>
          </cell>
          <cell r="L509">
            <v>30166.8975307283</v>
          </cell>
          <cell r="M509">
            <v>7.5997119628378202</v>
          </cell>
          <cell r="N509">
            <v>5.1316173494601198</v>
          </cell>
        </row>
        <row r="510">
          <cell r="G510" t="str">
            <v>Germany</v>
          </cell>
          <cell r="H510">
            <v>2</v>
          </cell>
          <cell r="I510">
            <v>1</v>
          </cell>
          <cell r="J510">
            <v>2</v>
          </cell>
          <cell r="K510">
            <v>21.9</v>
          </cell>
          <cell r="L510">
            <v>242367.12273497699</v>
          </cell>
          <cell r="M510">
            <v>5.0761284980306103</v>
          </cell>
          <cell r="N510">
            <v>1.2399038635447699</v>
          </cell>
        </row>
        <row r="511">
          <cell r="G511" t="str">
            <v>Germany</v>
          </cell>
          <cell r="H511">
            <v>2</v>
          </cell>
          <cell r="I511">
            <v>2</v>
          </cell>
          <cell r="J511">
            <v>2</v>
          </cell>
          <cell r="K511">
            <v>32.799999999999997</v>
          </cell>
          <cell r="L511">
            <v>399814.23332505499</v>
          </cell>
          <cell r="M511">
            <v>3.9590110095324702</v>
          </cell>
          <cell r="N511">
            <v>0.86864526876660897</v>
          </cell>
        </row>
        <row r="512">
          <cell r="G512" t="str">
            <v>Germany</v>
          </cell>
          <cell r="H512">
            <v>2</v>
          </cell>
          <cell r="I512">
            <v>3</v>
          </cell>
          <cell r="J512">
            <v>2</v>
          </cell>
          <cell r="K512">
            <v>32.1</v>
          </cell>
          <cell r="L512">
            <v>347387.06423785398</v>
          </cell>
          <cell r="M512">
            <v>4.3141101310146404</v>
          </cell>
          <cell r="N512">
            <v>0.96490522196513095</v>
          </cell>
        </row>
        <row r="513">
          <cell r="G513" t="str">
            <v>Germany</v>
          </cell>
          <cell r="H513">
            <v>3</v>
          </cell>
          <cell r="I513">
            <v>1</v>
          </cell>
          <cell r="J513">
            <v>2</v>
          </cell>
          <cell r="K513">
            <v>5.4</v>
          </cell>
          <cell r="L513">
            <v>48501.624576021903</v>
          </cell>
          <cell r="M513">
            <v>5.5404819827726399</v>
          </cell>
          <cell r="N513">
            <v>2.9439086725038699</v>
          </cell>
        </row>
        <row r="514">
          <cell r="G514" t="str">
            <v>Germany</v>
          </cell>
          <cell r="H514">
            <v>3</v>
          </cell>
          <cell r="I514">
            <v>2</v>
          </cell>
          <cell r="J514">
            <v>2</v>
          </cell>
          <cell r="K514">
            <v>11.4</v>
          </cell>
          <cell r="L514">
            <v>112133.93770580601</v>
          </cell>
          <cell r="M514">
            <v>2.97767508578838</v>
          </cell>
          <cell r="N514">
            <v>1.0810643664383199</v>
          </cell>
        </row>
        <row r="515">
          <cell r="G515" t="str">
            <v>Germany</v>
          </cell>
          <cell r="H515">
            <v>3</v>
          </cell>
          <cell r="I515">
            <v>3</v>
          </cell>
          <cell r="J515">
            <v>2</v>
          </cell>
          <cell r="K515">
            <v>16.100000000000001</v>
          </cell>
          <cell r="L515">
            <v>154758.911401007</v>
          </cell>
          <cell r="M515">
            <v>2.08925022629488</v>
          </cell>
          <cell r="N515">
            <v>0.63547686807696901</v>
          </cell>
        </row>
        <row r="516">
          <cell r="G516" t="str">
            <v>Germany</v>
          </cell>
          <cell r="H516">
            <v>3</v>
          </cell>
          <cell r="I516">
            <v>4</v>
          </cell>
          <cell r="J516">
            <v>2</v>
          </cell>
          <cell r="K516">
            <v>7.1</v>
          </cell>
          <cell r="L516">
            <v>51114.151732009101</v>
          </cell>
          <cell r="M516">
            <v>1.6528650350648999</v>
          </cell>
          <cell r="N516">
            <v>0.79100481576472903</v>
          </cell>
        </row>
        <row r="517">
          <cell r="G517" t="str">
            <v>Capitals</v>
          </cell>
          <cell r="H517">
            <v>1</v>
          </cell>
          <cell r="I517">
            <v>1</v>
          </cell>
          <cell r="J517">
            <v>2</v>
          </cell>
          <cell r="K517">
            <v>49.3</v>
          </cell>
          <cell r="L517">
            <v>68200.432721206002</v>
          </cell>
          <cell r="M517">
            <v>8.6804501896257005</v>
          </cell>
          <cell r="N517">
            <v>2.2115467759262302</v>
          </cell>
        </row>
        <row r="518">
          <cell r="G518" t="str">
            <v>Capitals</v>
          </cell>
          <cell r="H518">
            <v>1</v>
          </cell>
          <cell r="I518">
            <v>2</v>
          </cell>
          <cell r="J518">
            <v>2</v>
          </cell>
          <cell r="K518">
            <v>59.3</v>
          </cell>
          <cell r="L518">
            <v>128631.85538287299</v>
          </cell>
          <cell r="M518">
            <v>16.348390274890001</v>
          </cell>
          <cell r="N518">
            <v>2.8671884471147799</v>
          </cell>
        </row>
        <row r="519">
          <cell r="G519" t="str">
            <v>Capitals</v>
          </cell>
          <cell r="H519">
            <v>1</v>
          </cell>
          <cell r="I519">
            <v>3</v>
          </cell>
          <cell r="J519">
            <v>2</v>
          </cell>
          <cell r="K519">
            <v>24.3</v>
          </cell>
          <cell r="L519">
            <v>60670.063735459997</v>
          </cell>
          <cell r="M519">
            <v>19.9622904137433</v>
          </cell>
          <cell r="N519">
            <v>4.4326718222536901</v>
          </cell>
        </row>
        <row r="520">
          <cell r="G520" t="str">
            <v>Capitals</v>
          </cell>
          <cell r="H520">
            <v>2</v>
          </cell>
          <cell r="I520">
            <v>1</v>
          </cell>
          <cell r="J520">
            <v>2</v>
          </cell>
          <cell r="K520">
            <v>63.1</v>
          </cell>
          <cell r="L520">
            <v>79573.627903817003</v>
          </cell>
          <cell r="M520">
            <v>13.370706964944199</v>
          </cell>
          <cell r="N520">
            <v>2.1194368923934501</v>
          </cell>
        </row>
        <row r="521">
          <cell r="G521" t="str">
            <v>Capitals</v>
          </cell>
          <cell r="H521">
            <v>2</v>
          </cell>
          <cell r="I521">
            <v>2</v>
          </cell>
          <cell r="J521">
            <v>2</v>
          </cell>
          <cell r="K521">
            <v>121.3</v>
          </cell>
          <cell r="L521">
            <v>149378.38586811899</v>
          </cell>
          <cell r="M521">
            <v>13.9958576995774</v>
          </cell>
          <cell r="N521">
            <v>1.6111721919006301</v>
          </cell>
        </row>
        <row r="522">
          <cell r="G522" t="str">
            <v>Capitals</v>
          </cell>
          <cell r="H522">
            <v>2</v>
          </cell>
          <cell r="I522">
            <v>3</v>
          </cell>
          <cell r="J522">
            <v>2</v>
          </cell>
          <cell r="K522">
            <v>59.8</v>
          </cell>
          <cell r="L522">
            <v>86563.074174068999</v>
          </cell>
          <cell r="M522">
            <v>13.887281591480599</v>
          </cell>
          <cell r="N522">
            <v>2.6783807488164002</v>
          </cell>
        </row>
        <row r="523">
          <cell r="G523" t="str">
            <v>Capitals</v>
          </cell>
          <cell r="H523">
            <v>2</v>
          </cell>
          <cell r="I523">
            <v>4</v>
          </cell>
          <cell r="J523">
            <v>2</v>
          </cell>
          <cell r="K523">
            <v>9.8000000000000007</v>
          </cell>
          <cell r="L523">
            <v>15113.232473365701</v>
          </cell>
          <cell r="M523">
            <v>14.889414816151501</v>
          </cell>
          <cell r="N523">
            <v>7.5449625670906002</v>
          </cell>
        </row>
        <row r="524">
          <cell r="G524" t="str">
            <v>Capitals</v>
          </cell>
          <cell r="H524">
            <v>3</v>
          </cell>
          <cell r="I524">
            <v>1</v>
          </cell>
          <cell r="J524">
            <v>2</v>
          </cell>
          <cell r="K524">
            <v>22.3</v>
          </cell>
          <cell r="L524">
            <v>31031.285532641999</v>
          </cell>
          <cell r="M524">
            <v>12.847983509778</v>
          </cell>
          <cell r="N524">
            <v>3.7481899058782799</v>
          </cell>
        </row>
        <row r="525">
          <cell r="G525" t="str">
            <v>Capitals</v>
          </cell>
          <cell r="H525">
            <v>3</v>
          </cell>
          <cell r="I525">
            <v>2</v>
          </cell>
          <cell r="J525">
            <v>2</v>
          </cell>
          <cell r="K525">
            <v>69.2</v>
          </cell>
          <cell r="L525">
            <v>95259.876468001501</v>
          </cell>
          <cell r="M525">
            <v>15.3506576192824</v>
          </cell>
          <cell r="N525">
            <v>2.62616771359566</v>
          </cell>
        </row>
        <row r="526">
          <cell r="G526" t="str">
            <v>Capitals</v>
          </cell>
          <cell r="H526">
            <v>3</v>
          </cell>
          <cell r="I526">
            <v>3</v>
          </cell>
          <cell r="J526">
            <v>2</v>
          </cell>
          <cell r="K526">
            <v>38.1</v>
          </cell>
          <cell r="L526">
            <v>51349.733886383197</v>
          </cell>
          <cell r="M526">
            <v>8.8643654153452704</v>
          </cell>
          <cell r="N526">
            <v>2.3366886051565801</v>
          </cell>
        </row>
        <row r="527">
          <cell r="G527" t="str">
            <v>Capitals</v>
          </cell>
          <cell r="H527">
            <v>3</v>
          </cell>
          <cell r="I527">
            <v>4</v>
          </cell>
          <cell r="J527">
            <v>2</v>
          </cell>
          <cell r="K527">
            <v>6.4</v>
          </cell>
          <cell r="L527">
            <v>8512.2915576651994</v>
          </cell>
          <cell r="M527">
            <v>4.4212774584568999</v>
          </cell>
          <cell r="N527">
            <v>2.3909655521035398</v>
          </cell>
        </row>
        <row r="528">
          <cell r="G528" t="str">
            <v>Ireland</v>
          </cell>
          <cell r="H528">
            <v>1</v>
          </cell>
          <cell r="I528">
            <v>1</v>
          </cell>
          <cell r="J528">
            <v>2</v>
          </cell>
          <cell r="K528">
            <v>40.9</v>
          </cell>
          <cell r="L528">
            <v>24229.076845793199</v>
          </cell>
          <cell r="M528">
            <v>9.0796913464258395</v>
          </cell>
          <cell r="N528">
            <v>1.6937144233332</v>
          </cell>
        </row>
        <row r="529">
          <cell r="G529" t="str">
            <v>Ireland</v>
          </cell>
          <cell r="H529">
            <v>1</v>
          </cell>
          <cell r="I529">
            <v>2</v>
          </cell>
          <cell r="J529">
            <v>2</v>
          </cell>
          <cell r="K529">
            <v>58.5</v>
          </cell>
          <cell r="L529">
            <v>32019.025237729202</v>
          </cell>
          <cell r="M529">
            <v>11.241315871857299</v>
          </cell>
          <cell r="N529">
            <v>2.0276873838720499</v>
          </cell>
        </row>
        <row r="530">
          <cell r="G530" t="str">
            <v>Ireland</v>
          </cell>
          <cell r="H530">
            <v>1</v>
          </cell>
          <cell r="I530">
            <v>3</v>
          </cell>
          <cell r="J530">
            <v>2</v>
          </cell>
          <cell r="K530">
            <v>11.9</v>
          </cell>
          <cell r="L530">
            <v>6616.2733063404403</v>
          </cell>
          <cell r="M530">
            <v>6.35018523642717</v>
          </cell>
          <cell r="N530">
            <v>2.7028021523250398</v>
          </cell>
        </row>
        <row r="531">
          <cell r="G531" t="str">
            <v>Ireland</v>
          </cell>
          <cell r="H531">
            <v>2</v>
          </cell>
          <cell r="I531">
            <v>1</v>
          </cell>
          <cell r="J531">
            <v>2</v>
          </cell>
          <cell r="K531">
            <v>35</v>
          </cell>
          <cell r="L531">
            <v>17750.000861054599</v>
          </cell>
          <cell r="M531">
            <v>13.358076712884399</v>
          </cell>
          <cell r="N531">
            <v>2.6046909647670602</v>
          </cell>
        </row>
        <row r="532">
          <cell r="G532" t="str">
            <v>Ireland</v>
          </cell>
          <cell r="H532">
            <v>2</v>
          </cell>
          <cell r="I532">
            <v>2</v>
          </cell>
          <cell r="J532">
            <v>2</v>
          </cell>
          <cell r="K532">
            <v>86.4</v>
          </cell>
          <cell r="L532">
            <v>42559.232220076097</v>
          </cell>
          <cell r="M532">
            <v>10.959438842255301</v>
          </cell>
          <cell r="N532">
            <v>1.1554121292838599</v>
          </cell>
        </row>
        <row r="533">
          <cell r="G533" t="str">
            <v>Ireland</v>
          </cell>
          <cell r="H533">
            <v>2</v>
          </cell>
          <cell r="I533">
            <v>3</v>
          </cell>
          <cell r="J533">
            <v>2</v>
          </cell>
          <cell r="K533">
            <v>62.6</v>
          </cell>
          <cell r="L533">
            <v>32573.378410252899</v>
          </cell>
          <cell r="M533">
            <v>9.4005677850514306</v>
          </cell>
          <cell r="N533">
            <v>1.4852180078681501</v>
          </cell>
        </row>
        <row r="534">
          <cell r="G534" t="str">
            <v>Ireland</v>
          </cell>
          <cell r="H534">
            <v>2</v>
          </cell>
          <cell r="I534">
            <v>4</v>
          </cell>
          <cell r="J534">
            <v>2</v>
          </cell>
          <cell r="K534">
            <v>7</v>
          </cell>
          <cell r="L534">
            <v>3564.7823696546102</v>
          </cell>
          <cell r="M534">
            <v>7.1140280934746798</v>
          </cell>
          <cell r="N534">
            <v>3.6650291535954498</v>
          </cell>
        </row>
        <row r="535">
          <cell r="G535" t="str">
            <v>Ireland</v>
          </cell>
          <cell r="H535">
            <v>3</v>
          </cell>
          <cell r="I535">
            <v>1</v>
          </cell>
          <cell r="J535">
            <v>2</v>
          </cell>
          <cell r="K535">
            <v>6.2</v>
          </cell>
          <cell r="L535">
            <v>2134.2322139664302</v>
          </cell>
          <cell r="M535">
            <v>4.9869556975291003</v>
          </cell>
          <cell r="N535">
            <v>2.62638611238983</v>
          </cell>
        </row>
        <row r="536">
          <cell r="G536" t="str">
            <v>Ireland</v>
          </cell>
          <cell r="H536">
            <v>3</v>
          </cell>
          <cell r="I536">
            <v>2</v>
          </cell>
          <cell r="J536">
            <v>2</v>
          </cell>
          <cell r="K536">
            <v>32.6</v>
          </cell>
          <cell r="L536">
            <v>13438.8156809214</v>
          </cell>
          <cell r="M536">
            <v>5.9265350673610202</v>
          </cell>
          <cell r="N536">
            <v>1.1982511606233801</v>
          </cell>
        </row>
        <row r="537">
          <cell r="G537" t="str">
            <v>Ireland</v>
          </cell>
          <cell r="H537">
            <v>3</v>
          </cell>
          <cell r="I537">
            <v>3</v>
          </cell>
          <cell r="J537">
            <v>2</v>
          </cell>
          <cell r="K537">
            <v>41.3</v>
          </cell>
          <cell r="L537">
            <v>16927.725902740302</v>
          </cell>
          <cell r="M537">
            <v>4.0828090887052104</v>
          </cell>
          <cell r="N537">
            <v>0.80729903294537697</v>
          </cell>
        </row>
        <row r="538">
          <cell r="G538" t="str">
            <v>Ireland</v>
          </cell>
          <cell r="H538">
            <v>3</v>
          </cell>
          <cell r="I538">
            <v>4</v>
          </cell>
          <cell r="J538">
            <v>2</v>
          </cell>
          <cell r="K538">
            <v>10.9</v>
          </cell>
          <cell r="L538">
            <v>3853.0936735495802</v>
          </cell>
          <cell r="M538">
            <v>2.4168413995241398</v>
          </cell>
          <cell r="N538">
            <v>1.20510304381128</v>
          </cell>
        </row>
        <row r="539">
          <cell r="G539" t="str">
            <v>Penguins</v>
          </cell>
          <cell r="H539">
            <v>1</v>
          </cell>
          <cell r="I539">
            <v>1</v>
          </cell>
          <cell r="J539">
            <v>2</v>
          </cell>
          <cell r="K539">
            <v>14.5</v>
          </cell>
          <cell r="L539">
            <v>8457.4966038161401</v>
          </cell>
          <cell r="M539">
            <v>2.9092457625022199</v>
          </cell>
          <cell r="N539">
            <v>1.0242992211097799</v>
          </cell>
        </row>
        <row r="540">
          <cell r="G540" t="str">
            <v>Penguins</v>
          </cell>
          <cell r="H540">
            <v>1</v>
          </cell>
          <cell r="I540">
            <v>2</v>
          </cell>
          <cell r="J540">
            <v>2</v>
          </cell>
          <cell r="K540">
            <v>9.4</v>
          </cell>
          <cell r="L540">
            <v>6117.9983927904104</v>
          </cell>
          <cell r="M540">
            <v>5.0340041844272703</v>
          </cell>
          <cell r="N540">
            <v>1.98920362658412</v>
          </cell>
        </row>
        <row r="541">
          <cell r="G541" t="str">
            <v>Penguins</v>
          </cell>
          <cell r="H541">
            <v>1</v>
          </cell>
          <cell r="I541">
            <v>3</v>
          </cell>
          <cell r="J541">
            <v>2</v>
          </cell>
          <cell r="K541">
            <v>2.1</v>
          </cell>
          <cell r="L541">
            <v>1330.7607523658</v>
          </cell>
          <cell r="M541">
            <v>3.039397058619</v>
          </cell>
          <cell r="N541">
            <v>2.9789390823444499</v>
          </cell>
        </row>
        <row r="542">
          <cell r="G542" t="str">
            <v>Penguins</v>
          </cell>
          <cell r="H542">
            <v>2</v>
          </cell>
          <cell r="I542">
            <v>1</v>
          </cell>
          <cell r="J542">
            <v>2</v>
          </cell>
          <cell r="K542">
            <v>28.2</v>
          </cell>
          <cell r="L542">
            <v>22465.395716307001</v>
          </cell>
          <cell r="M542">
            <v>4.76446396822947</v>
          </cell>
          <cell r="N542">
            <v>0.98592513324161501</v>
          </cell>
        </row>
        <row r="543">
          <cell r="G543" t="str">
            <v>Penguins</v>
          </cell>
          <cell r="H543">
            <v>2</v>
          </cell>
          <cell r="I543">
            <v>2</v>
          </cell>
          <cell r="J543">
            <v>2</v>
          </cell>
          <cell r="K543">
            <v>26.1</v>
          </cell>
          <cell r="L543">
            <v>22088.271130201902</v>
          </cell>
          <cell r="M543">
            <v>4.7889667459096099</v>
          </cell>
          <cell r="N543">
            <v>1.16083540363911</v>
          </cell>
        </row>
        <row r="544">
          <cell r="G544" t="str">
            <v>Penguins</v>
          </cell>
          <cell r="H544">
            <v>2</v>
          </cell>
          <cell r="I544">
            <v>3</v>
          </cell>
          <cell r="J544">
            <v>2</v>
          </cell>
          <cell r="K544">
            <v>14.7</v>
          </cell>
          <cell r="L544">
            <v>15557.4883994583</v>
          </cell>
          <cell r="M544">
            <v>5.5308433798888199</v>
          </cell>
          <cell r="N544">
            <v>1.6624368684984601</v>
          </cell>
        </row>
        <row r="545">
          <cell r="G545" t="str">
            <v>Penguins</v>
          </cell>
          <cell r="H545">
            <v>2</v>
          </cell>
          <cell r="I545">
            <v>4</v>
          </cell>
          <cell r="J545">
            <v>2</v>
          </cell>
          <cell r="K545">
            <v>3</v>
          </cell>
          <cell r="L545">
            <v>3597.34317509421</v>
          </cell>
          <cell r="M545">
            <v>6.0814815614984203</v>
          </cell>
          <cell r="N545">
            <v>4.4152987947762696</v>
          </cell>
        </row>
        <row r="546">
          <cell r="G546" t="str">
            <v>Penguins</v>
          </cell>
          <cell r="H546">
            <v>3</v>
          </cell>
          <cell r="I546">
            <v>1</v>
          </cell>
          <cell r="J546">
            <v>2</v>
          </cell>
          <cell r="K546">
            <v>8</v>
          </cell>
          <cell r="L546">
            <v>6424.2016660562504</v>
          </cell>
          <cell r="M546">
            <v>2.4001090035041899</v>
          </cell>
          <cell r="N546">
            <v>1.1223091046784199</v>
          </cell>
        </row>
        <row r="547">
          <cell r="G547" t="str">
            <v>Penguins</v>
          </cell>
          <cell r="H547">
            <v>3</v>
          </cell>
          <cell r="I547">
            <v>2</v>
          </cell>
          <cell r="J547">
            <v>2</v>
          </cell>
          <cell r="K547">
            <v>20.8</v>
          </cell>
          <cell r="L547">
            <v>19393.778104112</v>
          </cell>
          <cell r="M547">
            <v>3.24662962956825</v>
          </cell>
          <cell r="N547">
            <v>0.80690918570983206</v>
          </cell>
        </row>
        <row r="548">
          <cell r="G548" t="str">
            <v>Penguins</v>
          </cell>
          <cell r="H548">
            <v>3</v>
          </cell>
          <cell r="I548">
            <v>3</v>
          </cell>
          <cell r="J548">
            <v>2</v>
          </cell>
          <cell r="K548">
            <v>19</v>
          </cell>
          <cell r="L548">
            <v>20401.8023500407</v>
          </cell>
          <cell r="M548">
            <v>2.8374139950865098</v>
          </cell>
          <cell r="N548">
            <v>0.70715803981529601</v>
          </cell>
        </row>
        <row r="549">
          <cell r="G549" t="str">
            <v>Penguins</v>
          </cell>
          <cell r="H549">
            <v>3</v>
          </cell>
          <cell r="I549">
            <v>4</v>
          </cell>
          <cell r="J549">
            <v>2</v>
          </cell>
          <cell r="K549">
            <v>9.1999999999999993</v>
          </cell>
          <cell r="L549">
            <v>10755.5014468565</v>
          </cell>
          <cell r="M549">
            <v>4.40401663476311</v>
          </cell>
          <cell r="N549">
            <v>1.5678724062610601</v>
          </cell>
        </row>
        <row r="550">
          <cell r="G550" t="str">
            <v>Italy</v>
          </cell>
          <cell r="H550">
            <v>1</v>
          </cell>
          <cell r="I550">
            <v>1</v>
          </cell>
          <cell r="J550">
            <v>2</v>
          </cell>
          <cell r="K550">
            <v>68.7</v>
          </cell>
          <cell r="L550">
            <v>799118.19333749998</v>
          </cell>
          <cell r="M550">
            <v>11.1909353547899</v>
          </cell>
          <cell r="N550">
            <v>1.54697117936285</v>
          </cell>
        </row>
        <row r="551">
          <cell r="G551" t="str">
            <v>Italy</v>
          </cell>
          <cell r="H551">
            <v>1</v>
          </cell>
          <cell r="I551">
            <v>2</v>
          </cell>
          <cell r="J551">
            <v>2</v>
          </cell>
          <cell r="K551">
            <v>48.3</v>
          </cell>
          <cell r="L551">
            <v>569082.82660549995</v>
          </cell>
          <cell r="M551">
            <v>7.6492513751486504</v>
          </cell>
          <cell r="N551">
            <v>1.48195793863297</v>
          </cell>
        </row>
        <row r="552">
          <cell r="G552" t="str">
            <v>Italy</v>
          </cell>
          <cell r="H552">
            <v>1</v>
          </cell>
          <cell r="I552">
            <v>3</v>
          </cell>
          <cell r="J552">
            <v>2</v>
          </cell>
          <cell r="K552">
            <v>15.7</v>
          </cell>
          <cell r="L552">
            <v>169024.68262850001</v>
          </cell>
          <cell r="M552">
            <v>7.8110470951502604</v>
          </cell>
          <cell r="N552">
            <v>2.5374642499640601</v>
          </cell>
        </row>
        <row r="553">
          <cell r="G553" t="str">
            <v>Italy</v>
          </cell>
          <cell r="H553">
            <v>2</v>
          </cell>
          <cell r="I553">
            <v>1</v>
          </cell>
          <cell r="J553">
            <v>2</v>
          </cell>
          <cell r="K553">
            <v>21.1</v>
          </cell>
          <cell r="L553">
            <v>151368.0206974</v>
          </cell>
          <cell r="M553">
            <v>8.1790776029783299</v>
          </cell>
          <cell r="N553">
            <v>2.2100609630463799</v>
          </cell>
        </row>
        <row r="554">
          <cell r="G554" t="str">
            <v>Italy</v>
          </cell>
          <cell r="H554">
            <v>2</v>
          </cell>
          <cell r="I554">
            <v>2</v>
          </cell>
          <cell r="J554">
            <v>2</v>
          </cell>
          <cell r="K554">
            <v>57.7</v>
          </cell>
          <cell r="L554">
            <v>537023.87637840002</v>
          </cell>
          <cell r="M554">
            <v>10.7046572729188</v>
          </cell>
          <cell r="N554">
            <v>1.6549434099937299</v>
          </cell>
        </row>
        <row r="555">
          <cell r="G555" t="str">
            <v>Italy</v>
          </cell>
          <cell r="H555">
            <v>2</v>
          </cell>
          <cell r="I555">
            <v>3</v>
          </cell>
          <cell r="J555">
            <v>2</v>
          </cell>
          <cell r="K555">
            <v>40.1</v>
          </cell>
          <cell r="L555">
            <v>339429.28474640002</v>
          </cell>
          <cell r="M555">
            <v>8.6442752140825192</v>
          </cell>
          <cell r="N555">
            <v>1.7214430649435299</v>
          </cell>
        </row>
        <row r="556">
          <cell r="G556" t="str">
            <v>Italy</v>
          </cell>
          <cell r="H556">
            <v>2</v>
          </cell>
          <cell r="I556">
            <v>4</v>
          </cell>
          <cell r="J556">
            <v>2</v>
          </cell>
          <cell r="K556">
            <v>3.1</v>
          </cell>
          <cell r="L556">
            <v>15057.4370958</v>
          </cell>
          <cell r="M556">
            <v>3.5054987216126801</v>
          </cell>
          <cell r="N556">
            <v>3.1615119576174799</v>
          </cell>
        </row>
        <row r="557">
          <cell r="G557" t="str">
            <v>Italy</v>
          </cell>
          <cell r="H557">
            <v>3</v>
          </cell>
          <cell r="I557">
            <v>1</v>
          </cell>
          <cell r="J557">
            <v>2</v>
          </cell>
          <cell r="K557">
            <v>2.7</v>
          </cell>
          <cell r="L557">
            <v>28233.706124799999</v>
          </cell>
          <cell r="M557">
            <v>6.7730452694678203</v>
          </cell>
          <cell r="N557">
            <v>5.1427094181799804</v>
          </cell>
        </row>
        <row r="558">
          <cell r="G558" t="str">
            <v>Italy</v>
          </cell>
          <cell r="H558">
            <v>3</v>
          </cell>
          <cell r="I558">
            <v>2</v>
          </cell>
          <cell r="J558">
            <v>2</v>
          </cell>
          <cell r="K558">
            <v>15.1</v>
          </cell>
          <cell r="L558">
            <v>129115.0922321</v>
          </cell>
          <cell r="M558">
            <v>9.2135823378846897</v>
          </cell>
          <cell r="N558">
            <v>2.9980910079032101</v>
          </cell>
        </row>
        <row r="559">
          <cell r="G559" t="str">
            <v>Italy</v>
          </cell>
          <cell r="H559">
            <v>3</v>
          </cell>
          <cell r="I559">
            <v>3</v>
          </cell>
          <cell r="J559">
            <v>2</v>
          </cell>
          <cell r="K559">
            <v>13.5</v>
          </cell>
          <cell r="L559">
            <v>112683.3836556</v>
          </cell>
          <cell r="M559">
            <v>5.1296319784676401</v>
          </cell>
          <cell r="N559">
            <v>2.1543593940116801</v>
          </cell>
        </row>
        <row r="560">
          <cell r="G560" t="str">
            <v>Italy</v>
          </cell>
          <cell r="H560">
            <v>3</v>
          </cell>
          <cell r="I560">
            <v>4</v>
          </cell>
          <cell r="J560">
            <v>2</v>
          </cell>
          <cell r="K560">
            <v>4.7</v>
          </cell>
          <cell r="L560">
            <v>43699.1980865</v>
          </cell>
          <cell r="M560">
            <v>8.10785511721574</v>
          </cell>
          <cell r="N560">
            <v>5.1907563739273304</v>
          </cell>
        </row>
        <row r="561">
          <cell r="G561" t="str">
            <v>Panthers</v>
          </cell>
          <cell r="H561">
            <v>1</v>
          </cell>
          <cell r="I561">
            <v>1</v>
          </cell>
          <cell r="J561">
            <v>2</v>
          </cell>
          <cell r="K561">
            <v>34.799999999999997</v>
          </cell>
          <cell r="L561">
            <v>32740.557019286302</v>
          </cell>
          <cell r="M561">
            <v>1.8142088382192001</v>
          </cell>
          <cell r="N561">
            <v>0.389677882118457</v>
          </cell>
        </row>
        <row r="562">
          <cell r="G562" t="str">
            <v>Panthers</v>
          </cell>
          <cell r="H562">
            <v>2</v>
          </cell>
          <cell r="I562">
            <v>1</v>
          </cell>
          <cell r="J562">
            <v>2</v>
          </cell>
          <cell r="K562">
            <v>38</v>
          </cell>
          <cell r="L562">
            <v>42208.723481450303</v>
          </cell>
          <cell r="M562">
            <v>2.7881748824131698</v>
          </cell>
          <cell r="N562">
            <v>0.56593738040553399</v>
          </cell>
        </row>
        <row r="563">
          <cell r="G563" t="str">
            <v>Panthers</v>
          </cell>
          <cell r="H563">
            <v>2</v>
          </cell>
          <cell r="I563">
            <v>2</v>
          </cell>
          <cell r="J563">
            <v>3</v>
          </cell>
          <cell r="K563">
            <v>2</v>
          </cell>
          <cell r="L563">
            <v>6164.452167805508</v>
          </cell>
          <cell r="M563">
            <v>56.682274486635052</v>
          </cell>
          <cell r="N563">
            <v>37.953738130957653</v>
          </cell>
        </row>
        <row r="564">
          <cell r="G564" t="str">
            <v>Panthers</v>
          </cell>
          <cell r="H564">
            <v>2</v>
          </cell>
          <cell r="I564">
            <v>3</v>
          </cell>
          <cell r="J564">
            <v>2</v>
          </cell>
          <cell r="K564">
            <v>1.7</v>
          </cell>
          <cell r="L564">
            <v>2749.1695273856299</v>
          </cell>
          <cell r="M564">
            <v>2.6636207073215301</v>
          </cell>
          <cell r="N564">
            <v>2.3901221299492001</v>
          </cell>
        </row>
        <row r="565">
          <cell r="G565" t="str">
            <v>Panthers</v>
          </cell>
          <cell r="H565">
            <v>3</v>
          </cell>
          <cell r="I565">
            <v>1</v>
          </cell>
          <cell r="J565">
            <v>2</v>
          </cell>
          <cell r="K565">
            <v>8.5</v>
          </cell>
          <cell r="L565">
            <v>13612.837597124</v>
          </cell>
          <cell r="M565">
            <v>3.6295666941111699</v>
          </cell>
          <cell r="N565">
            <v>1.64589507731116</v>
          </cell>
        </row>
        <row r="566">
          <cell r="G566" t="str">
            <v>Panthers</v>
          </cell>
          <cell r="H566">
            <v>3</v>
          </cell>
          <cell r="I566">
            <v>2</v>
          </cell>
          <cell r="J566">
            <v>2</v>
          </cell>
          <cell r="K566">
            <v>11.4</v>
          </cell>
          <cell r="L566">
            <v>15746.317835924699</v>
          </cell>
          <cell r="M566">
            <v>4.2583301397655102</v>
          </cell>
          <cell r="N566">
            <v>1.7435983327930999</v>
          </cell>
        </row>
        <row r="567">
          <cell r="G567" t="str">
            <v>Panthers</v>
          </cell>
          <cell r="H567">
            <v>3</v>
          </cell>
          <cell r="I567">
            <v>3</v>
          </cell>
          <cell r="J567">
            <v>2</v>
          </cell>
          <cell r="K567">
            <v>2</v>
          </cell>
          <cell r="L567">
            <v>3547.6069112233299</v>
          </cell>
          <cell r="M567">
            <v>2.9708489777872802</v>
          </cell>
          <cell r="N567">
            <v>2.75769664950163</v>
          </cell>
        </row>
        <row r="568">
          <cell r="G568" t="str">
            <v>Japan</v>
          </cell>
          <cell r="H568">
            <v>1</v>
          </cell>
          <cell r="I568">
            <v>1</v>
          </cell>
          <cell r="J568">
            <v>2</v>
          </cell>
          <cell r="K568">
            <v>1</v>
          </cell>
          <cell r="L568">
            <v>28629.619934999999</v>
          </cell>
          <cell r="M568">
            <v>1.9478045912719</v>
          </cell>
          <cell r="N568">
            <v>1.71693905260325</v>
          </cell>
        </row>
        <row r="569">
          <cell r="G569" t="str">
            <v>Japan</v>
          </cell>
          <cell r="H569">
            <v>1</v>
          </cell>
          <cell r="I569">
            <v>3</v>
          </cell>
          <cell r="J569">
            <v>2</v>
          </cell>
          <cell r="K569">
            <v>2.9</v>
          </cell>
          <cell r="L569">
            <v>69859.906140399995</v>
          </cell>
          <cell r="M569">
            <v>2.7037433674557798</v>
          </cell>
          <cell r="N569">
            <v>1.68117428318867</v>
          </cell>
        </row>
        <row r="570">
          <cell r="G570" t="str">
            <v>Japan</v>
          </cell>
          <cell r="H570">
            <v>1</v>
          </cell>
          <cell r="I570">
            <v>4</v>
          </cell>
          <cell r="J570">
            <v>2</v>
          </cell>
          <cell r="K570">
            <v>2.4</v>
          </cell>
          <cell r="L570">
            <v>63331.647274700001</v>
          </cell>
          <cell r="M570">
            <v>17.6520326805603</v>
          </cell>
          <cell r="N570">
            <v>10.292302627833999</v>
          </cell>
        </row>
        <row r="571">
          <cell r="G571" t="str">
            <v>Japan</v>
          </cell>
          <cell r="H571">
            <v>2</v>
          </cell>
          <cell r="I571">
            <v>3</v>
          </cell>
          <cell r="J571">
            <v>2</v>
          </cell>
          <cell r="K571">
            <v>14.2</v>
          </cell>
          <cell r="L571">
            <v>375204.95873920002</v>
          </cell>
          <cell r="M571">
            <v>2.5293653358568302</v>
          </cell>
          <cell r="N571">
            <v>0.68517319014856104</v>
          </cell>
        </row>
        <row r="572">
          <cell r="G572" t="str">
            <v>Japan</v>
          </cell>
          <cell r="H572">
            <v>2</v>
          </cell>
          <cell r="I572">
            <v>4</v>
          </cell>
          <cell r="J572">
            <v>3</v>
          </cell>
          <cell r="K572">
            <v>1</v>
          </cell>
          <cell r="L572">
            <v>1727.7475962304075</v>
          </cell>
          <cell r="M572">
            <v>77.971970707656766</v>
          </cell>
          <cell r="N572">
            <v>80.645015430315951</v>
          </cell>
        </row>
        <row r="573">
          <cell r="G573" t="str">
            <v>Japan</v>
          </cell>
          <cell r="H573">
            <v>3</v>
          </cell>
          <cell r="I573">
            <v>2</v>
          </cell>
          <cell r="J573">
            <v>2</v>
          </cell>
          <cell r="K573">
            <v>1.4</v>
          </cell>
          <cell r="L573">
            <v>24776.968733199999</v>
          </cell>
          <cell r="M573">
            <v>0.64952450152068297</v>
          </cell>
          <cell r="N573">
            <v>0.68242882715772202</v>
          </cell>
        </row>
        <row r="574">
          <cell r="G574" t="str">
            <v>Japan</v>
          </cell>
          <cell r="H574">
            <v>3</v>
          </cell>
          <cell r="I574">
            <v>3</v>
          </cell>
          <cell r="J574">
            <v>2</v>
          </cell>
          <cell r="K574">
            <v>8.1999999999999993</v>
          </cell>
          <cell r="L574">
            <v>207728.57815310001</v>
          </cell>
          <cell r="M574">
            <v>1.35199737738448</v>
          </cell>
          <cell r="N574">
            <v>0.54837032948374498</v>
          </cell>
        </row>
        <row r="575">
          <cell r="G575" t="str">
            <v>Japan</v>
          </cell>
          <cell r="H575">
            <v>3</v>
          </cell>
          <cell r="I575">
            <v>4</v>
          </cell>
          <cell r="J575">
            <v>2</v>
          </cell>
          <cell r="K575">
            <v>14.4</v>
          </cell>
          <cell r="L575">
            <v>339474.51190669998</v>
          </cell>
          <cell r="M575">
            <v>2.9626472168289602</v>
          </cell>
          <cell r="N575">
            <v>0.72762864228581603</v>
          </cell>
        </row>
        <row r="576">
          <cell r="G576" t="str">
            <v>Korea</v>
          </cell>
          <cell r="H576">
            <v>1</v>
          </cell>
          <cell r="I576">
            <v>1</v>
          </cell>
          <cell r="J576">
            <v>2</v>
          </cell>
          <cell r="K576">
            <v>9</v>
          </cell>
          <cell r="L576">
            <v>47714.844234946097</v>
          </cell>
          <cell r="M576">
            <v>2.0684634905971202</v>
          </cell>
          <cell r="N576">
            <v>0.87166435907513495</v>
          </cell>
        </row>
        <row r="577">
          <cell r="G577" t="str">
            <v>Korea</v>
          </cell>
          <cell r="H577">
            <v>1</v>
          </cell>
          <cell r="I577">
            <v>2</v>
          </cell>
          <cell r="J577">
            <v>2</v>
          </cell>
          <cell r="K577">
            <v>9.5</v>
          </cell>
          <cell r="L577">
            <v>39915.431804551597</v>
          </cell>
          <cell r="M577">
            <v>1.67042059103228</v>
          </cell>
          <cell r="N577">
            <v>0.77941487264475096</v>
          </cell>
        </row>
        <row r="578">
          <cell r="G578" t="str">
            <v>Korea</v>
          </cell>
          <cell r="H578">
            <v>1</v>
          </cell>
          <cell r="I578">
            <v>3</v>
          </cell>
          <cell r="J578">
            <v>2</v>
          </cell>
          <cell r="K578">
            <v>5.4</v>
          </cell>
          <cell r="L578">
            <v>19135.240282207102</v>
          </cell>
          <cell r="M578">
            <v>2.8920848615250501</v>
          </cell>
          <cell r="N578">
            <v>1.68324170511598</v>
          </cell>
        </row>
        <row r="579">
          <cell r="G579" t="str">
            <v>Korea</v>
          </cell>
          <cell r="H579">
            <v>2</v>
          </cell>
          <cell r="I579">
            <v>1</v>
          </cell>
          <cell r="J579">
            <v>2</v>
          </cell>
          <cell r="K579">
            <v>5.4</v>
          </cell>
          <cell r="L579">
            <v>28299.303301597101</v>
          </cell>
          <cell r="M579">
            <v>1.8898846760002701</v>
          </cell>
          <cell r="N579">
            <v>1.01982454105498</v>
          </cell>
        </row>
        <row r="580">
          <cell r="G580" t="str">
            <v>Korea</v>
          </cell>
          <cell r="H580">
            <v>2</v>
          </cell>
          <cell r="I580">
            <v>2</v>
          </cell>
          <cell r="J580">
            <v>2</v>
          </cell>
          <cell r="K580">
            <v>27</v>
          </cell>
          <cell r="L580">
            <v>145107.13513632299</v>
          </cell>
          <cell r="M580">
            <v>2.6278171889448299</v>
          </cell>
          <cell r="N580">
            <v>0.60283523935336303</v>
          </cell>
        </row>
        <row r="581">
          <cell r="G581" t="str">
            <v>Korea</v>
          </cell>
          <cell r="H581">
            <v>2</v>
          </cell>
          <cell r="I581">
            <v>3</v>
          </cell>
          <cell r="J581">
            <v>2</v>
          </cell>
          <cell r="K581">
            <v>19.5</v>
          </cell>
          <cell r="L581">
            <v>127857.551498448</v>
          </cell>
          <cell r="M581">
            <v>3.1362510346135899</v>
          </cell>
          <cell r="N581">
            <v>0.79058599683531905</v>
          </cell>
        </row>
        <row r="582">
          <cell r="G582" t="str">
            <v>Korea</v>
          </cell>
          <cell r="H582">
            <v>3</v>
          </cell>
          <cell r="I582">
            <v>2</v>
          </cell>
          <cell r="J582">
            <v>2</v>
          </cell>
          <cell r="K582">
            <v>16.899999999999999</v>
          </cell>
          <cell r="L582">
            <v>76547.045725879201</v>
          </cell>
          <cell r="M582">
            <v>2.2753045002670702</v>
          </cell>
          <cell r="N582">
            <v>0.677661171822178</v>
          </cell>
        </row>
        <row r="583">
          <cell r="G583" t="str">
            <v>Korea</v>
          </cell>
          <cell r="H583">
            <v>3</v>
          </cell>
          <cell r="I583">
            <v>3</v>
          </cell>
          <cell r="J583">
            <v>2</v>
          </cell>
          <cell r="K583">
            <v>32.5</v>
          </cell>
          <cell r="L583">
            <v>143286.93761549101</v>
          </cell>
          <cell r="M583">
            <v>2.2766430352670901</v>
          </cell>
          <cell r="N583">
            <v>0.59010926289235599</v>
          </cell>
        </row>
        <row r="584">
          <cell r="G584" t="str">
            <v>Korea</v>
          </cell>
          <cell r="H584">
            <v>3</v>
          </cell>
          <cell r="I584">
            <v>4</v>
          </cell>
          <cell r="J584">
            <v>2</v>
          </cell>
          <cell r="K584">
            <v>13.1</v>
          </cell>
          <cell r="L584">
            <v>66241.436800367606</v>
          </cell>
          <cell r="M584">
            <v>4.2224907530123899</v>
          </cell>
          <cell r="N584">
            <v>1.66791099532297</v>
          </cell>
        </row>
        <row r="585">
          <cell r="G585" t="str">
            <v>Islanders</v>
          </cell>
          <cell r="H585">
            <v>1</v>
          </cell>
          <cell r="I585">
            <v>1</v>
          </cell>
          <cell r="J585">
            <v>2</v>
          </cell>
          <cell r="K585">
            <v>11.9</v>
          </cell>
          <cell r="L585">
            <v>5137.8666953272595</v>
          </cell>
          <cell r="M585">
            <v>17.910040466616799</v>
          </cell>
          <cell r="N585">
            <v>4.8418794214238803</v>
          </cell>
        </row>
        <row r="586">
          <cell r="G586" t="str">
            <v>Islanders</v>
          </cell>
          <cell r="H586">
            <v>1</v>
          </cell>
          <cell r="I586">
            <v>2</v>
          </cell>
          <cell r="J586">
            <v>2</v>
          </cell>
          <cell r="K586">
            <v>20.399999999999999</v>
          </cell>
          <cell r="L586">
            <v>6509.8230030699497</v>
          </cell>
          <cell r="M586">
            <v>15.3452372511557</v>
          </cell>
          <cell r="N586">
            <v>4.3107432014476998</v>
          </cell>
        </row>
        <row r="587">
          <cell r="G587" t="str">
            <v>Islanders</v>
          </cell>
          <cell r="H587">
            <v>1</v>
          </cell>
          <cell r="I587">
            <v>3</v>
          </cell>
          <cell r="J587">
            <v>2</v>
          </cell>
          <cell r="K587">
            <v>7.6</v>
          </cell>
          <cell r="L587">
            <v>3116.7169989023801</v>
          </cell>
          <cell r="M587">
            <v>15.447274756671799</v>
          </cell>
          <cell r="N587">
            <v>7.34873598423495</v>
          </cell>
        </row>
        <row r="588">
          <cell r="G588" t="str">
            <v>Islanders</v>
          </cell>
          <cell r="H588">
            <v>2</v>
          </cell>
          <cell r="I588">
            <v>1</v>
          </cell>
          <cell r="J588">
            <v>3</v>
          </cell>
          <cell r="K588">
            <v>3</v>
          </cell>
          <cell r="L588">
            <v>681.43747986728351</v>
          </cell>
          <cell r="M588">
            <v>100</v>
          </cell>
          <cell r="N588">
            <v>0</v>
          </cell>
        </row>
        <row r="589">
          <cell r="G589" t="str">
            <v>Islanders</v>
          </cell>
          <cell r="H589">
            <v>2</v>
          </cell>
          <cell r="I589">
            <v>2</v>
          </cell>
          <cell r="J589">
            <v>2</v>
          </cell>
          <cell r="K589">
            <v>116.9</v>
          </cell>
          <cell r="L589">
            <v>41907.592130430101</v>
          </cell>
          <cell r="M589">
            <v>9.18023517846731</v>
          </cell>
          <cell r="N589">
            <v>1.0425056510005799</v>
          </cell>
        </row>
        <row r="590">
          <cell r="G590" t="str">
            <v>Islanders</v>
          </cell>
          <cell r="H590">
            <v>2</v>
          </cell>
          <cell r="I590">
            <v>3</v>
          </cell>
          <cell r="J590">
            <v>2</v>
          </cell>
          <cell r="K590">
            <v>55.9</v>
          </cell>
          <cell r="L590">
            <v>20812.578926399401</v>
          </cell>
          <cell r="M590">
            <v>7.7366200361892599</v>
          </cell>
          <cell r="N590">
            <v>1.31639034963442</v>
          </cell>
        </row>
        <row r="591">
          <cell r="G591" t="str">
            <v>Islanders</v>
          </cell>
          <cell r="H591">
            <v>2</v>
          </cell>
          <cell r="I591">
            <v>4</v>
          </cell>
          <cell r="J591">
            <v>2</v>
          </cell>
          <cell r="K591">
            <v>7.9</v>
          </cell>
          <cell r="L591">
            <v>3651.2071101606098</v>
          </cell>
          <cell r="M591">
            <v>9.7927852407378992</v>
          </cell>
          <cell r="N591">
            <v>5.1258329651953396</v>
          </cell>
        </row>
        <row r="592">
          <cell r="G592" t="str">
            <v>Islanders</v>
          </cell>
          <cell r="H592">
            <v>3</v>
          </cell>
          <cell r="I592">
            <v>1</v>
          </cell>
          <cell r="J592">
            <v>2</v>
          </cell>
          <cell r="K592">
            <v>4.3</v>
          </cell>
          <cell r="L592">
            <v>1212.2085170609901</v>
          </cell>
          <cell r="M592">
            <v>5.1346075117936696</v>
          </cell>
          <cell r="N592">
            <v>3.31636915421194</v>
          </cell>
        </row>
        <row r="593">
          <cell r="G593" t="str">
            <v>Islanders</v>
          </cell>
          <cell r="H593">
            <v>3</v>
          </cell>
          <cell r="I593">
            <v>2</v>
          </cell>
          <cell r="J593">
            <v>2</v>
          </cell>
          <cell r="K593">
            <v>20.2</v>
          </cell>
          <cell r="L593">
            <v>5659.0940343804205</v>
          </cell>
          <cell r="M593">
            <v>4.0242027472644697</v>
          </cell>
          <cell r="N593">
            <v>1.2709608882936501</v>
          </cell>
        </row>
        <row r="594">
          <cell r="G594" t="str">
            <v>Islanders</v>
          </cell>
          <cell r="H594">
            <v>3</v>
          </cell>
          <cell r="I594">
            <v>3</v>
          </cell>
          <cell r="J594">
            <v>2</v>
          </cell>
          <cell r="K594">
            <v>18.899999999999999</v>
          </cell>
          <cell r="L594">
            <v>7117.6669222318797</v>
          </cell>
          <cell r="M594">
            <v>3.1958847957691301</v>
          </cell>
          <cell r="N594">
            <v>1.0434409322424401</v>
          </cell>
        </row>
        <row r="595">
          <cell r="G595" t="str">
            <v>Islanders</v>
          </cell>
          <cell r="H595">
            <v>3</v>
          </cell>
          <cell r="I595">
            <v>4</v>
          </cell>
          <cell r="J595">
            <v>2</v>
          </cell>
          <cell r="K595">
            <v>6.6</v>
          </cell>
          <cell r="L595">
            <v>1531.8048559245001</v>
          </cell>
          <cell r="M595">
            <v>2.9916040730547899</v>
          </cell>
          <cell r="N595">
            <v>1.6195114505567501</v>
          </cell>
        </row>
        <row r="596">
          <cell r="G596" t="str">
            <v>Netherlands</v>
          </cell>
          <cell r="H596">
            <v>1</v>
          </cell>
          <cell r="I596">
            <v>1</v>
          </cell>
          <cell r="J596">
            <v>2</v>
          </cell>
          <cell r="K596">
            <v>16.399999999999999</v>
          </cell>
          <cell r="L596">
            <v>53977.044046551098</v>
          </cell>
          <cell r="M596">
            <v>6.8145718743483199</v>
          </cell>
          <cell r="N596">
            <v>1.7640674792501601</v>
          </cell>
        </row>
        <row r="597">
          <cell r="G597" t="str">
            <v>Netherlands</v>
          </cell>
          <cell r="H597">
            <v>1</v>
          </cell>
          <cell r="I597">
            <v>2</v>
          </cell>
          <cell r="J597">
            <v>2</v>
          </cell>
          <cell r="K597">
            <v>12.8</v>
          </cell>
          <cell r="L597">
            <v>35844.285408136799</v>
          </cell>
          <cell r="M597">
            <v>3.6336421786945099</v>
          </cell>
          <cell r="N597">
            <v>1.1882907045845399</v>
          </cell>
        </row>
        <row r="598">
          <cell r="G598" t="str">
            <v>Netherlands</v>
          </cell>
          <cell r="H598">
            <v>1</v>
          </cell>
          <cell r="I598">
            <v>3</v>
          </cell>
          <cell r="J598">
            <v>2</v>
          </cell>
          <cell r="K598">
            <v>4.7</v>
          </cell>
          <cell r="L598">
            <v>11688.3289013999</v>
          </cell>
          <cell r="M598">
            <v>1.78289602037077</v>
          </cell>
          <cell r="N598">
            <v>0.97822125800587301</v>
          </cell>
        </row>
        <row r="599">
          <cell r="G599" t="str">
            <v>Netherlands</v>
          </cell>
          <cell r="H599">
            <v>2</v>
          </cell>
          <cell r="I599">
            <v>1</v>
          </cell>
          <cell r="J599">
            <v>2</v>
          </cell>
          <cell r="K599">
            <v>3.3</v>
          </cell>
          <cell r="L599">
            <v>9920.6994965593094</v>
          </cell>
          <cell r="M599">
            <v>3.5063143895206399</v>
          </cell>
          <cell r="N599">
            <v>2.1440578602662499</v>
          </cell>
        </row>
        <row r="600">
          <cell r="G600" t="str">
            <v>Netherlands</v>
          </cell>
          <cell r="H600">
            <v>2</v>
          </cell>
          <cell r="I600">
            <v>2</v>
          </cell>
          <cell r="J600">
            <v>2</v>
          </cell>
          <cell r="K600">
            <v>20.7</v>
          </cell>
          <cell r="L600">
            <v>53901.242743863098</v>
          </cell>
          <cell r="M600">
            <v>5.45897985653819</v>
          </cell>
          <cell r="N600">
            <v>1.3358839883632301</v>
          </cell>
        </row>
        <row r="601">
          <cell r="G601" t="str">
            <v>Netherlands</v>
          </cell>
          <cell r="H601">
            <v>2</v>
          </cell>
          <cell r="I601">
            <v>3</v>
          </cell>
          <cell r="J601">
            <v>2</v>
          </cell>
          <cell r="K601">
            <v>23.2</v>
          </cell>
          <cell r="L601">
            <v>47531.703546967197</v>
          </cell>
          <cell r="M601">
            <v>3.14120576819702</v>
          </cell>
          <cell r="N601">
            <v>0.73388476224934696</v>
          </cell>
        </row>
        <row r="602">
          <cell r="G602" t="str">
            <v>Netherlands</v>
          </cell>
          <cell r="H602">
            <v>2</v>
          </cell>
          <cell r="I602">
            <v>4</v>
          </cell>
          <cell r="J602">
            <v>2</v>
          </cell>
          <cell r="K602">
            <v>6.8</v>
          </cell>
          <cell r="L602">
            <v>14502.4086100693</v>
          </cell>
          <cell r="M602">
            <v>3.20873289752286</v>
          </cell>
          <cell r="N602">
            <v>1.57700678718303</v>
          </cell>
        </row>
        <row r="603">
          <cell r="G603" t="str">
            <v>Netherlands</v>
          </cell>
          <cell r="H603">
            <v>3</v>
          </cell>
          <cell r="I603">
            <v>2</v>
          </cell>
          <cell r="J603">
            <v>2</v>
          </cell>
          <cell r="K603">
            <v>2.2000000000000002</v>
          </cell>
          <cell r="L603">
            <v>7456.1384691317198</v>
          </cell>
          <cell r="M603">
            <v>1.7889996665835599</v>
          </cell>
          <cell r="N603">
            <v>1.29131267116141</v>
          </cell>
        </row>
        <row r="604">
          <cell r="G604" t="str">
            <v>Netherlands</v>
          </cell>
          <cell r="H604">
            <v>3</v>
          </cell>
          <cell r="I604">
            <v>3</v>
          </cell>
          <cell r="J604">
            <v>2</v>
          </cell>
          <cell r="K604">
            <v>16.100000000000001</v>
          </cell>
          <cell r="L604">
            <v>37903.526161590802</v>
          </cell>
          <cell r="M604">
            <v>2.5461434416900302</v>
          </cell>
          <cell r="N604">
            <v>0.77784542122404998</v>
          </cell>
        </row>
        <row r="605">
          <cell r="G605" t="str">
            <v>Netherlands</v>
          </cell>
          <cell r="H605">
            <v>3</v>
          </cell>
          <cell r="I605">
            <v>4</v>
          </cell>
          <cell r="J605">
            <v>2</v>
          </cell>
          <cell r="K605">
            <v>13.4</v>
          </cell>
          <cell r="L605">
            <v>33447.397525476401</v>
          </cell>
          <cell r="M605">
            <v>3.0402459250558098</v>
          </cell>
          <cell r="N605">
            <v>1.0126324035399501</v>
          </cell>
        </row>
        <row r="606">
          <cell r="G606" t="str">
            <v>Blues</v>
          </cell>
          <cell r="H606">
            <v>1</v>
          </cell>
          <cell r="I606">
            <v>1</v>
          </cell>
          <cell r="J606">
            <v>2</v>
          </cell>
          <cell r="K606">
            <v>44.5</v>
          </cell>
          <cell r="L606">
            <v>15132.0674360512</v>
          </cell>
          <cell r="M606">
            <v>11.2345720454576</v>
          </cell>
          <cell r="N606">
            <v>1.98305149771364</v>
          </cell>
        </row>
        <row r="607">
          <cell r="G607" t="str">
            <v>Blues</v>
          </cell>
          <cell r="H607">
            <v>1</v>
          </cell>
          <cell r="I607">
            <v>2</v>
          </cell>
          <cell r="J607">
            <v>2</v>
          </cell>
          <cell r="K607">
            <v>32.700000000000003</v>
          </cell>
          <cell r="L607">
            <v>12147.823140166</v>
          </cell>
          <cell r="M607">
            <v>6.4460870996652604</v>
          </cell>
          <cell r="N607">
            <v>1.4991548775470001</v>
          </cell>
        </row>
        <row r="608">
          <cell r="G608" t="str">
            <v>Blues</v>
          </cell>
          <cell r="H608">
            <v>1</v>
          </cell>
          <cell r="I608">
            <v>3</v>
          </cell>
          <cell r="J608">
            <v>2</v>
          </cell>
          <cell r="K608">
            <v>18.5</v>
          </cell>
          <cell r="L608">
            <v>5923.4109271425104</v>
          </cell>
          <cell r="M608">
            <v>4.9577870306990697</v>
          </cell>
          <cell r="N608">
            <v>1.3458221205071199</v>
          </cell>
        </row>
        <row r="609">
          <cell r="G609" t="str">
            <v>Blues</v>
          </cell>
          <cell r="H609">
            <v>2</v>
          </cell>
          <cell r="I609">
            <v>1</v>
          </cell>
          <cell r="J609">
            <v>2</v>
          </cell>
          <cell r="K609">
            <v>14.2</v>
          </cell>
          <cell r="L609">
            <v>3931.05630932947</v>
          </cell>
          <cell r="M609">
            <v>5.9660802236340196</v>
          </cell>
          <cell r="N609">
            <v>2.0958655156596899</v>
          </cell>
        </row>
        <row r="610">
          <cell r="G610" t="str">
            <v>Blues</v>
          </cell>
          <cell r="H610">
            <v>2</v>
          </cell>
          <cell r="I610">
            <v>2</v>
          </cell>
          <cell r="J610">
            <v>2</v>
          </cell>
          <cell r="K610">
            <v>32.4</v>
          </cell>
          <cell r="L610">
            <v>10670.1210243226</v>
          </cell>
          <cell r="M610">
            <v>4.92785731287319</v>
          </cell>
          <cell r="N610">
            <v>1.0362459212294499</v>
          </cell>
        </row>
        <row r="611">
          <cell r="G611" t="str">
            <v>Blues</v>
          </cell>
          <cell r="H611">
            <v>2</v>
          </cell>
          <cell r="I611">
            <v>3</v>
          </cell>
          <cell r="J611">
            <v>2</v>
          </cell>
          <cell r="K611">
            <v>26.1</v>
          </cell>
          <cell r="L611">
            <v>10297.9248085774</v>
          </cell>
          <cell r="M611">
            <v>3.97835487690871</v>
          </cell>
          <cell r="N611">
            <v>1.0131607504080899</v>
          </cell>
        </row>
        <row r="612">
          <cell r="G612" t="str">
            <v>Blues</v>
          </cell>
          <cell r="H612">
            <v>2</v>
          </cell>
          <cell r="I612">
            <v>4</v>
          </cell>
          <cell r="J612">
            <v>3</v>
          </cell>
          <cell r="K612">
            <v>1</v>
          </cell>
          <cell r="L612">
            <v>380.6895718011159</v>
          </cell>
          <cell r="M612">
            <v>43.641135480642106</v>
          </cell>
          <cell r="N612">
            <v>50.67027137287559</v>
          </cell>
        </row>
        <row r="613">
          <cell r="G613" t="str">
            <v>Blues</v>
          </cell>
          <cell r="H613">
            <v>3</v>
          </cell>
          <cell r="I613">
            <v>1</v>
          </cell>
          <cell r="J613">
            <v>2</v>
          </cell>
          <cell r="K613">
            <v>4.9000000000000004</v>
          </cell>
          <cell r="L613">
            <v>1347.4648919957599</v>
          </cell>
          <cell r="M613">
            <v>2.3823258453294902</v>
          </cell>
          <cell r="N613">
            <v>1.3701904265590299</v>
          </cell>
        </row>
        <row r="614">
          <cell r="G614" t="str">
            <v>Blues</v>
          </cell>
          <cell r="H614">
            <v>3</v>
          </cell>
          <cell r="I614">
            <v>2</v>
          </cell>
          <cell r="J614">
            <v>2</v>
          </cell>
          <cell r="K614">
            <v>28.6</v>
          </cell>
          <cell r="L614">
            <v>11209.026069968701</v>
          </cell>
          <cell r="M614">
            <v>4.7710642168372299</v>
          </cell>
          <cell r="N614">
            <v>1.2168935364857001</v>
          </cell>
        </row>
        <row r="615">
          <cell r="G615" t="str">
            <v>Blues</v>
          </cell>
          <cell r="H615">
            <v>3</v>
          </cell>
          <cell r="I615">
            <v>3</v>
          </cell>
          <cell r="J615">
            <v>2</v>
          </cell>
          <cell r="K615">
            <v>47.1</v>
          </cell>
          <cell r="L615">
            <v>18490.357325443601</v>
          </cell>
          <cell r="M615">
            <v>3.7064745813201401</v>
          </cell>
          <cell r="N615">
            <v>0.71633889983059695</v>
          </cell>
        </row>
        <row r="616">
          <cell r="G616" t="str">
            <v>Blues</v>
          </cell>
          <cell r="H616">
            <v>3</v>
          </cell>
          <cell r="I616">
            <v>4</v>
          </cell>
          <cell r="J616">
            <v>2</v>
          </cell>
          <cell r="K616">
            <v>13.4</v>
          </cell>
          <cell r="L616">
            <v>5551.8344812461901</v>
          </cell>
          <cell r="M616">
            <v>1.97762459676903</v>
          </cell>
          <cell r="N616">
            <v>0.705230928535313</v>
          </cell>
        </row>
        <row r="617">
          <cell r="G617" t="str">
            <v>Northern Ireland (UK)</v>
          </cell>
          <cell r="H617">
            <v>1</v>
          </cell>
          <cell r="I617">
            <v>1</v>
          </cell>
          <cell r="J617">
            <v>2</v>
          </cell>
          <cell r="K617">
            <v>18.899999999999999</v>
          </cell>
          <cell r="L617">
            <v>3912.3930528174401</v>
          </cell>
          <cell r="M617">
            <v>3.6763554021044098</v>
          </cell>
          <cell r="N617">
            <v>0.99760824161301997</v>
          </cell>
        </row>
        <row r="618">
          <cell r="G618" t="str">
            <v>Northern Ireland (UK)</v>
          </cell>
          <cell r="H618">
            <v>1</v>
          </cell>
          <cell r="I618">
            <v>2</v>
          </cell>
          <cell r="J618">
            <v>2</v>
          </cell>
          <cell r="K618">
            <v>14.9</v>
          </cell>
          <cell r="L618">
            <v>4034.75854055018</v>
          </cell>
          <cell r="M618">
            <v>2.9145044066704102</v>
          </cell>
          <cell r="N618">
            <v>1.0564716774137699</v>
          </cell>
        </row>
        <row r="619">
          <cell r="G619" t="str">
            <v>Northern Ireland (UK)</v>
          </cell>
          <cell r="H619">
            <v>1</v>
          </cell>
          <cell r="I619">
            <v>3</v>
          </cell>
          <cell r="J619">
            <v>2</v>
          </cell>
          <cell r="K619">
            <v>7.9</v>
          </cell>
          <cell r="L619">
            <v>2270.7231227355001</v>
          </cell>
          <cell r="M619">
            <v>4.3663183737586904</v>
          </cell>
          <cell r="N619">
            <v>2.0550451110057701</v>
          </cell>
        </row>
        <row r="620">
          <cell r="G620" t="str">
            <v>Northern Ireland (UK)</v>
          </cell>
          <cell r="H620">
            <v>2</v>
          </cell>
          <cell r="I620">
            <v>1</v>
          </cell>
          <cell r="J620">
            <v>2</v>
          </cell>
          <cell r="K620">
            <v>12.6</v>
          </cell>
          <cell r="L620">
            <v>3762.5612224466399</v>
          </cell>
          <cell r="M620">
            <v>9.2119712682221095</v>
          </cell>
          <cell r="N620">
            <v>3.3866106095016399</v>
          </cell>
        </row>
        <row r="621">
          <cell r="G621" t="str">
            <v>Northern Ireland (UK)</v>
          </cell>
          <cell r="H621">
            <v>2</v>
          </cell>
          <cell r="I621">
            <v>2</v>
          </cell>
          <cell r="J621">
            <v>2</v>
          </cell>
          <cell r="K621">
            <v>21.5</v>
          </cell>
          <cell r="L621">
            <v>6958.2977388055697</v>
          </cell>
          <cell r="M621">
            <v>5.6796388344300501</v>
          </cell>
          <cell r="N621">
            <v>1.5727325568395301</v>
          </cell>
        </row>
        <row r="622">
          <cell r="G622" t="str">
            <v>Northern Ireland (UK)</v>
          </cell>
          <cell r="H622">
            <v>2</v>
          </cell>
          <cell r="I622">
            <v>3</v>
          </cell>
          <cell r="J622">
            <v>2</v>
          </cell>
          <cell r="K622">
            <v>11.8</v>
          </cell>
          <cell r="L622">
            <v>4552.3857266131799</v>
          </cell>
          <cell r="M622">
            <v>4.0572215637800202</v>
          </cell>
          <cell r="N622">
            <v>1.80344874742529</v>
          </cell>
        </row>
        <row r="623">
          <cell r="G623" t="str">
            <v>Northern Ireland (UK)</v>
          </cell>
          <cell r="H623">
            <v>2</v>
          </cell>
          <cell r="I623">
            <v>4</v>
          </cell>
          <cell r="J623">
            <v>2</v>
          </cell>
          <cell r="K623">
            <v>3.1</v>
          </cell>
          <cell r="L623">
            <v>580.99581528783904</v>
          </cell>
          <cell r="M623">
            <v>2.5642212413295602</v>
          </cell>
          <cell r="N623">
            <v>1.7769876375633</v>
          </cell>
        </row>
        <row r="624">
          <cell r="G624" t="str">
            <v>Northern Ireland (UK)</v>
          </cell>
          <cell r="H624">
            <v>3</v>
          </cell>
          <cell r="I624">
            <v>1</v>
          </cell>
          <cell r="J624">
            <v>2</v>
          </cell>
          <cell r="K624">
            <v>3.1</v>
          </cell>
          <cell r="L624">
            <v>1286.79753155871</v>
          </cell>
          <cell r="M624">
            <v>8.5364821793321202</v>
          </cell>
          <cell r="N624">
            <v>4.7976454419611398</v>
          </cell>
        </row>
        <row r="625">
          <cell r="G625" t="str">
            <v>Northern Ireland (UK)</v>
          </cell>
          <cell r="H625">
            <v>3</v>
          </cell>
          <cell r="I625">
            <v>2</v>
          </cell>
          <cell r="J625">
            <v>3</v>
          </cell>
          <cell r="K625">
            <v>1</v>
          </cell>
          <cell r="L625">
            <v>7790.4045308494287</v>
          </cell>
          <cell r="M625">
            <v>100</v>
          </cell>
          <cell r="N625">
            <v>0</v>
          </cell>
        </row>
        <row r="626">
          <cell r="G626" t="str">
            <v>Northern Ireland (UK)</v>
          </cell>
          <cell r="H626">
            <v>3</v>
          </cell>
          <cell r="I626">
            <v>3</v>
          </cell>
          <cell r="J626">
            <v>2</v>
          </cell>
          <cell r="K626">
            <v>14.5</v>
          </cell>
          <cell r="L626">
            <v>3700.55703505776</v>
          </cell>
          <cell r="M626">
            <v>2.5012840854692899</v>
          </cell>
          <cell r="N626">
            <v>0.98244685554714895</v>
          </cell>
        </row>
        <row r="627">
          <cell r="G627" t="str">
            <v>Northern Ireland (UK)</v>
          </cell>
          <cell r="H627">
            <v>3</v>
          </cell>
          <cell r="I627">
            <v>4</v>
          </cell>
          <cell r="J627">
            <v>2</v>
          </cell>
          <cell r="K627">
            <v>6.5</v>
          </cell>
          <cell r="L627">
            <v>2574.1181388955602</v>
          </cell>
          <cell r="M627">
            <v>3.9287454103990398</v>
          </cell>
          <cell r="N627">
            <v>2.5807226659897098</v>
          </cell>
        </row>
        <row r="628">
          <cell r="G628" t="str">
            <v>Norway</v>
          </cell>
          <cell r="H628">
            <v>1</v>
          </cell>
          <cell r="I628">
            <v>3</v>
          </cell>
          <cell r="J628">
            <v>2</v>
          </cell>
          <cell r="K628">
            <v>1</v>
          </cell>
          <cell r="L628">
            <v>338.71632070986101</v>
          </cell>
          <cell r="M628">
            <v>100</v>
          </cell>
          <cell r="N628">
            <v>0</v>
          </cell>
        </row>
        <row r="629">
          <cell r="G629" t="str">
            <v>Norway</v>
          </cell>
          <cell r="H629">
            <v>1</v>
          </cell>
          <cell r="I629">
            <v>1</v>
          </cell>
          <cell r="J629">
            <v>2</v>
          </cell>
          <cell r="K629">
            <v>7.3</v>
          </cell>
          <cell r="L629">
            <v>5911.0177380699197</v>
          </cell>
          <cell r="M629">
            <v>4.2450383079146699</v>
          </cell>
          <cell r="N629">
            <v>1.70905384983339</v>
          </cell>
        </row>
        <row r="630">
          <cell r="G630" t="str">
            <v>Norway</v>
          </cell>
          <cell r="H630">
            <v>1</v>
          </cell>
          <cell r="I630">
            <v>2</v>
          </cell>
          <cell r="J630">
            <v>2</v>
          </cell>
          <cell r="K630">
            <v>7.2</v>
          </cell>
          <cell r="L630">
            <v>6109.4490396859401</v>
          </cell>
          <cell r="M630">
            <v>2.75687650409817</v>
          </cell>
          <cell r="N630">
            <v>1.27202399669942</v>
          </cell>
        </row>
        <row r="631">
          <cell r="G631" t="str">
            <v>Norway</v>
          </cell>
          <cell r="H631">
            <v>1</v>
          </cell>
          <cell r="I631">
            <v>3</v>
          </cell>
          <cell r="J631">
            <v>2</v>
          </cell>
          <cell r="K631">
            <v>5.7</v>
          </cell>
          <cell r="L631">
            <v>4765.2885486823498</v>
          </cell>
          <cell r="M631">
            <v>2.9533772403876801</v>
          </cell>
          <cell r="N631">
            <v>1.3018142496101299</v>
          </cell>
        </row>
        <row r="632">
          <cell r="G632" t="str">
            <v>Norway</v>
          </cell>
          <cell r="H632">
            <v>2</v>
          </cell>
          <cell r="I632">
            <v>1</v>
          </cell>
          <cell r="J632">
            <v>2</v>
          </cell>
          <cell r="K632">
            <v>8</v>
          </cell>
          <cell r="L632">
            <v>6003.2597240855603</v>
          </cell>
          <cell r="M632">
            <v>4.8071671643378897</v>
          </cell>
          <cell r="N632">
            <v>2.0486920121119301</v>
          </cell>
        </row>
        <row r="633">
          <cell r="G633" t="str">
            <v>Norway</v>
          </cell>
          <cell r="H633">
            <v>2</v>
          </cell>
          <cell r="I633">
            <v>2</v>
          </cell>
          <cell r="J633">
            <v>2</v>
          </cell>
          <cell r="K633">
            <v>12.9</v>
          </cell>
          <cell r="L633">
            <v>10465.750771695601</v>
          </cell>
          <cell r="M633">
            <v>2.9122139408400902</v>
          </cell>
          <cell r="N633">
            <v>0.86481415882290302</v>
          </cell>
        </row>
        <row r="634">
          <cell r="G634" t="str">
            <v>Norway</v>
          </cell>
          <cell r="H634">
            <v>2</v>
          </cell>
          <cell r="I634">
            <v>3</v>
          </cell>
          <cell r="J634">
            <v>2</v>
          </cell>
          <cell r="K634">
            <v>15.7</v>
          </cell>
          <cell r="L634">
            <v>11216.9420182715</v>
          </cell>
          <cell r="M634">
            <v>2.8122675748908001</v>
          </cell>
          <cell r="N634">
            <v>0.82649323763799398</v>
          </cell>
        </row>
        <row r="635">
          <cell r="G635" t="str">
            <v>Norway</v>
          </cell>
          <cell r="H635">
            <v>3</v>
          </cell>
          <cell r="I635">
            <v>1</v>
          </cell>
          <cell r="J635">
            <v>2</v>
          </cell>
          <cell r="K635">
            <v>4.5999999999999996</v>
          </cell>
          <cell r="L635">
            <v>2568.6658886540099</v>
          </cell>
          <cell r="M635">
            <v>5.1140018652122503</v>
          </cell>
          <cell r="N635">
            <v>2.5372396630814</v>
          </cell>
        </row>
        <row r="636">
          <cell r="G636" t="str">
            <v>Norway</v>
          </cell>
          <cell r="H636">
            <v>3</v>
          </cell>
          <cell r="I636">
            <v>2</v>
          </cell>
          <cell r="J636">
            <v>2</v>
          </cell>
          <cell r="K636">
            <v>6.8</v>
          </cell>
          <cell r="L636">
            <v>3974.3130642842898</v>
          </cell>
          <cell r="M636">
            <v>2.2173996008535699</v>
          </cell>
          <cell r="N636">
            <v>0.96429858237057597</v>
          </cell>
        </row>
        <row r="637">
          <cell r="G637" t="str">
            <v>Norway</v>
          </cell>
          <cell r="H637">
            <v>3</v>
          </cell>
          <cell r="I637">
            <v>3</v>
          </cell>
          <cell r="J637">
            <v>2</v>
          </cell>
          <cell r="K637">
            <v>14.7</v>
          </cell>
          <cell r="L637">
            <v>8452.1666335827704</v>
          </cell>
          <cell r="M637">
            <v>1.5774985593870401</v>
          </cell>
          <cell r="N637">
            <v>0.44241531493712899</v>
          </cell>
        </row>
        <row r="638">
          <cell r="G638" t="str">
            <v>Norway</v>
          </cell>
          <cell r="H638">
            <v>3</v>
          </cell>
          <cell r="I638">
            <v>4</v>
          </cell>
          <cell r="J638">
            <v>3</v>
          </cell>
          <cell r="K638">
            <v>1</v>
          </cell>
          <cell r="L638">
            <v>7790.4045308494287</v>
          </cell>
          <cell r="M638">
            <v>100</v>
          </cell>
          <cell r="N638">
            <v>0</v>
          </cell>
        </row>
        <row r="639">
          <cell r="G639" t="str">
            <v>Poland</v>
          </cell>
          <cell r="H639">
            <v>1</v>
          </cell>
          <cell r="I639">
            <v>1</v>
          </cell>
          <cell r="J639">
            <v>2</v>
          </cell>
          <cell r="K639">
            <v>21.5</v>
          </cell>
          <cell r="L639">
            <v>94094.169076120001</v>
          </cell>
          <cell r="M639">
            <v>9.5042621267343304</v>
          </cell>
          <cell r="N639">
            <v>2.4772321228531902</v>
          </cell>
        </row>
        <row r="640">
          <cell r="G640" t="str">
            <v>Poland</v>
          </cell>
          <cell r="H640">
            <v>1</v>
          </cell>
          <cell r="I640">
            <v>2</v>
          </cell>
          <cell r="J640">
            <v>2</v>
          </cell>
          <cell r="K640">
            <v>22.8</v>
          </cell>
          <cell r="L640">
            <v>111279.23678757</v>
          </cell>
          <cell r="M640">
            <v>13.196571682629299</v>
          </cell>
          <cell r="N640">
            <v>3.5517627754144501</v>
          </cell>
        </row>
        <row r="641">
          <cell r="G641" t="str">
            <v>Poland</v>
          </cell>
          <cell r="H641">
            <v>1</v>
          </cell>
          <cell r="I641">
            <v>3</v>
          </cell>
          <cell r="J641">
            <v>2</v>
          </cell>
          <cell r="K641">
            <v>9.1999999999999993</v>
          </cell>
          <cell r="L641">
            <v>35610.844488795403</v>
          </cell>
          <cell r="M641">
            <v>10.9137769873689</v>
          </cell>
          <cell r="N641">
            <v>4.6783902602209704</v>
          </cell>
        </row>
        <row r="642">
          <cell r="G642" t="str">
            <v>Poland</v>
          </cell>
          <cell r="H642">
            <v>2</v>
          </cell>
          <cell r="I642">
            <v>1</v>
          </cell>
          <cell r="J642">
            <v>2</v>
          </cell>
          <cell r="K642">
            <v>51.8</v>
          </cell>
          <cell r="L642">
            <v>235819.05415887799</v>
          </cell>
          <cell r="M642">
            <v>7.4766321468119799</v>
          </cell>
          <cell r="N642">
            <v>1.4519015599134899</v>
          </cell>
        </row>
        <row r="643">
          <cell r="G643" t="str">
            <v>Poland</v>
          </cell>
          <cell r="H643">
            <v>2</v>
          </cell>
          <cell r="I643">
            <v>2</v>
          </cell>
          <cell r="J643">
            <v>2</v>
          </cell>
          <cell r="K643">
            <v>87.3</v>
          </cell>
          <cell r="L643">
            <v>376760.93996083399</v>
          </cell>
          <cell r="M643">
            <v>6.5385268925329303</v>
          </cell>
          <cell r="N643">
            <v>0.96295617421681501</v>
          </cell>
        </row>
        <row r="644">
          <cell r="G644" t="str">
            <v>Poland</v>
          </cell>
          <cell r="H644">
            <v>2</v>
          </cell>
          <cell r="I644">
            <v>3</v>
          </cell>
          <cell r="J644">
            <v>2</v>
          </cell>
          <cell r="K644">
            <v>63.1</v>
          </cell>
          <cell r="L644">
            <v>206786.69829209399</v>
          </cell>
          <cell r="M644">
            <v>5.4600637656125901</v>
          </cell>
          <cell r="N644">
            <v>1.14767915818681</v>
          </cell>
        </row>
        <row r="645">
          <cell r="G645" t="str">
            <v>Poland</v>
          </cell>
          <cell r="H645">
            <v>2</v>
          </cell>
          <cell r="I645">
            <v>4</v>
          </cell>
          <cell r="J645">
            <v>2</v>
          </cell>
          <cell r="K645">
            <v>9.8000000000000007</v>
          </cell>
          <cell r="L645">
            <v>47245.586088844597</v>
          </cell>
          <cell r="M645">
            <v>9.4886167658807903</v>
          </cell>
          <cell r="N645">
            <v>4.3448921116147998</v>
          </cell>
        </row>
        <row r="646">
          <cell r="G646" t="str">
            <v>Poland</v>
          </cell>
          <cell r="H646">
            <v>3</v>
          </cell>
          <cell r="I646">
            <v>2</v>
          </cell>
          <cell r="J646">
            <v>2</v>
          </cell>
          <cell r="K646">
            <v>19.8</v>
          </cell>
          <cell r="L646">
            <v>47525.453407819099</v>
          </cell>
          <cell r="M646">
            <v>3.12656030380669</v>
          </cell>
          <cell r="N646">
            <v>1.16380115646185</v>
          </cell>
        </row>
        <row r="647">
          <cell r="G647" t="str">
            <v>Poland</v>
          </cell>
          <cell r="H647">
            <v>3</v>
          </cell>
          <cell r="I647">
            <v>3</v>
          </cell>
          <cell r="J647">
            <v>2</v>
          </cell>
          <cell r="K647">
            <v>45.8</v>
          </cell>
          <cell r="L647">
            <v>104507.48428042101</v>
          </cell>
          <cell r="M647">
            <v>3.46155104245747</v>
          </cell>
          <cell r="N647">
            <v>0.769725541995953</v>
          </cell>
        </row>
        <row r="648">
          <cell r="G648" t="str">
            <v>Poland</v>
          </cell>
          <cell r="H648">
            <v>3</v>
          </cell>
          <cell r="I648">
            <v>4</v>
          </cell>
          <cell r="J648">
            <v>2</v>
          </cell>
          <cell r="K648">
            <v>16.399999999999999</v>
          </cell>
          <cell r="L648">
            <v>28541.210791242702</v>
          </cell>
          <cell r="M648">
            <v>1.96571166755302</v>
          </cell>
          <cell r="N648">
            <v>0.90294573765741204</v>
          </cell>
        </row>
        <row r="649">
          <cell r="G649" t="str">
            <v>Russian Federation</v>
          </cell>
          <cell r="H649">
            <v>1</v>
          </cell>
          <cell r="I649">
            <v>3</v>
          </cell>
          <cell r="J649">
            <v>2</v>
          </cell>
          <cell r="K649">
            <v>2.5</v>
          </cell>
          <cell r="L649">
            <v>194914.498367158</v>
          </cell>
          <cell r="M649">
            <v>21.631793080679</v>
          </cell>
          <cell r="N649">
            <v>9.4976606126019707</v>
          </cell>
        </row>
        <row r="650">
          <cell r="G650" t="str">
            <v>Russian Federation</v>
          </cell>
          <cell r="H650">
            <v>2</v>
          </cell>
          <cell r="I650">
            <v>2</v>
          </cell>
          <cell r="J650">
            <v>2</v>
          </cell>
          <cell r="K650">
            <v>2.9</v>
          </cell>
          <cell r="L650">
            <v>82263.520014409805</v>
          </cell>
          <cell r="M650">
            <v>1.1325232404630401</v>
          </cell>
          <cell r="N650">
            <v>1.1097568808167</v>
          </cell>
        </row>
        <row r="651">
          <cell r="G651" t="str">
            <v>Russian Federation</v>
          </cell>
          <cell r="H651">
            <v>2</v>
          </cell>
          <cell r="I651">
            <v>3</v>
          </cell>
          <cell r="J651">
            <v>2</v>
          </cell>
          <cell r="K651">
            <v>5.9</v>
          </cell>
          <cell r="L651">
            <v>334033.234855182</v>
          </cell>
          <cell r="M651">
            <v>4.0897077914927698</v>
          </cell>
          <cell r="N651">
            <v>2.2450250508299501</v>
          </cell>
        </row>
        <row r="652">
          <cell r="G652" t="str">
            <v>Russian Federation</v>
          </cell>
          <cell r="H652">
            <v>2</v>
          </cell>
          <cell r="I652">
            <v>4</v>
          </cell>
          <cell r="J652">
            <v>2</v>
          </cell>
          <cell r="K652">
            <v>4</v>
          </cell>
          <cell r="L652">
            <v>237286.205923008</v>
          </cell>
          <cell r="M652">
            <v>12.115822262864601</v>
          </cell>
          <cell r="N652">
            <v>7.5623317766503604</v>
          </cell>
        </row>
        <row r="653">
          <cell r="G653" t="str">
            <v>Russian Federation</v>
          </cell>
          <cell r="H653">
            <v>3</v>
          </cell>
          <cell r="I653">
            <v>1</v>
          </cell>
          <cell r="J653">
            <v>2</v>
          </cell>
          <cell r="K653">
            <v>5.3</v>
          </cell>
          <cell r="L653">
            <v>126174.731480552</v>
          </cell>
          <cell r="M653">
            <v>2.52222995738606</v>
          </cell>
          <cell r="N653">
            <v>1.7757062891561901</v>
          </cell>
        </row>
        <row r="654">
          <cell r="G654" t="str">
            <v>Russian Federation</v>
          </cell>
          <cell r="H654">
            <v>3</v>
          </cell>
          <cell r="I654">
            <v>2</v>
          </cell>
          <cell r="J654">
            <v>2</v>
          </cell>
          <cell r="K654">
            <v>13.3</v>
          </cell>
          <cell r="L654">
            <v>388959.177789154</v>
          </cell>
          <cell r="M654">
            <v>2.4275937990246601</v>
          </cell>
          <cell r="N654">
            <v>1.1246111216085399</v>
          </cell>
        </row>
        <row r="655">
          <cell r="G655" t="str">
            <v>Russian Federation</v>
          </cell>
          <cell r="H655">
            <v>3</v>
          </cell>
          <cell r="I655">
            <v>3</v>
          </cell>
          <cell r="J655">
            <v>2</v>
          </cell>
          <cell r="K655">
            <v>22.1</v>
          </cell>
          <cell r="L655">
            <v>542668.67801200901</v>
          </cell>
          <cell r="M655">
            <v>2.6395783891169899</v>
          </cell>
          <cell r="N655">
            <v>0.92953877058916001</v>
          </cell>
        </row>
        <row r="656">
          <cell r="G656" t="str">
            <v>Russian Federation</v>
          </cell>
          <cell r="H656">
            <v>3</v>
          </cell>
          <cell r="I656">
            <v>4</v>
          </cell>
          <cell r="J656">
            <v>2</v>
          </cell>
          <cell r="K656">
            <v>9.3000000000000007</v>
          </cell>
          <cell r="L656">
            <v>245936.98062990699</v>
          </cell>
          <cell r="M656">
            <v>4.2755225516764002</v>
          </cell>
          <cell r="N656">
            <v>1.97000642289364</v>
          </cell>
        </row>
        <row r="657">
          <cell r="G657" t="str">
            <v>Lightning</v>
          </cell>
          <cell r="H657">
            <v>1</v>
          </cell>
          <cell r="I657">
            <v>1</v>
          </cell>
          <cell r="J657">
            <v>2</v>
          </cell>
          <cell r="K657">
            <v>23.7</v>
          </cell>
          <cell r="L657">
            <v>13317.8253213508</v>
          </cell>
          <cell r="M657">
            <v>3.6458564561603999</v>
          </cell>
          <cell r="N657">
            <v>0.83580613636332102</v>
          </cell>
        </row>
        <row r="658">
          <cell r="G658" t="str">
            <v>Lightning</v>
          </cell>
          <cell r="H658">
            <v>1</v>
          </cell>
          <cell r="I658">
            <v>2</v>
          </cell>
          <cell r="J658">
            <v>2</v>
          </cell>
          <cell r="K658">
            <v>5.2</v>
          </cell>
          <cell r="L658">
            <v>3476.0730988929299</v>
          </cell>
          <cell r="M658">
            <v>3.7054002674533502</v>
          </cell>
          <cell r="N658">
            <v>1.8953739811266801</v>
          </cell>
        </row>
        <row r="659">
          <cell r="G659" t="str">
            <v>Lightning</v>
          </cell>
          <cell r="H659">
            <v>2</v>
          </cell>
          <cell r="I659">
            <v>1</v>
          </cell>
          <cell r="J659">
            <v>2</v>
          </cell>
          <cell r="K659">
            <v>16.600000000000001</v>
          </cell>
          <cell r="L659">
            <v>7866.0335576413599</v>
          </cell>
          <cell r="M659">
            <v>3.3319649341700899</v>
          </cell>
          <cell r="N659">
            <v>0.92388329032775296</v>
          </cell>
        </row>
        <row r="660">
          <cell r="G660" t="str">
            <v>Lightning</v>
          </cell>
          <cell r="H660">
            <v>2</v>
          </cell>
          <cell r="I660">
            <v>2</v>
          </cell>
          <cell r="J660">
            <v>2</v>
          </cell>
          <cell r="K660">
            <v>18.100000000000001</v>
          </cell>
          <cell r="L660">
            <v>9718.7258728853794</v>
          </cell>
          <cell r="M660">
            <v>3.3878835730216101</v>
          </cell>
          <cell r="N660">
            <v>0.98389621254377202</v>
          </cell>
        </row>
        <row r="661">
          <cell r="G661" t="str">
            <v>Lightning</v>
          </cell>
          <cell r="H661">
            <v>2</v>
          </cell>
          <cell r="I661">
            <v>3</v>
          </cell>
          <cell r="J661">
            <v>2</v>
          </cell>
          <cell r="K661">
            <v>9.8000000000000007</v>
          </cell>
          <cell r="L661">
            <v>5272.3454025846204</v>
          </cell>
          <cell r="M661">
            <v>4.3975241865714203</v>
          </cell>
          <cell r="N661">
            <v>1.4482879945846701</v>
          </cell>
        </row>
        <row r="662">
          <cell r="G662" t="str">
            <v>Lightning</v>
          </cell>
          <cell r="H662">
            <v>3</v>
          </cell>
          <cell r="I662">
            <v>1</v>
          </cell>
          <cell r="J662">
            <v>2</v>
          </cell>
          <cell r="K662">
            <v>2.1</v>
          </cell>
          <cell r="L662">
            <v>927.66855963974297</v>
          </cell>
          <cell r="M662">
            <v>1.1502368844075299</v>
          </cell>
          <cell r="N662">
            <v>0.88899421406097501</v>
          </cell>
        </row>
        <row r="663">
          <cell r="G663" t="str">
            <v>Lightning</v>
          </cell>
          <cell r="H663">
            <v>3</v>
          </cell>
          <cell r="I663">
            <v>2</v>
          </cell>
          <cell r="J663">
            <v>2</v>
          </cell>
          <cell r="K663">
            <v>14.2</v>
          </cell>
          <cell r="L663">
            <v>7168.9118596604003</v>
          </cell>
          <cell r="M663">
            <v>2.1659107387600001</v>
          </cell>
          <cell r="N663">
            <v>0.66107163280067605</v>
          </cell>
        </row>
        <row r="664">
          <cell r="G664" t="str">
            <v>Lightning</v>
          </cell>
          <cell r="H664">
            <v>3</v>
          </cell>
          <cell r="I664">
            <v>3</v>
          </cell>
          <cell r="J664">
            <v>2</v>
          </cell>
          <cell r="K664">
            <v>24.3</v>
          </cell>
          <cell r="L664">
            <v>12363.4486327008</v>
          </cell>
          <cell r="M664">
            <v>2.2599316272846601</v>
          </cell>
          <cell r="N664">
            <v>0.63529346076544702</v>
          </cell>
        </row>
        <row r="665">
          <cell r="G665" t="str">
            <v>Lightning</v>
          </cell>
          <cell r="H665">
            <v>3</v>
          </cell>
          <cell r="I665">
            <v>4</v>
          </cell>
          <cell r="J665">
            <v>2</v>
          </cell>
          <cell r="K665">
            <v>9.4</v>
          </cell>
          <cell r="L665">
            <v>4726.3991958490797</v>
          </cell>
          <cell r="M665">
            <v>2.4079063127647702</v>
          </cell>
          <cell r="N665">
            <v>1.0188628731254901</v>
          </cell>
        </row>
        <row r="666">
          <cell r="G666" t="str">
            <v>Slovak Republic</v>
          </cell>
          <cell r="H666">
            <v>1</v>
          </cell>
          <cell r="I666">
            <v>1</v>
          </cell>
          <cell r="J666">
            <v>2</v>
          </cell>
          <cell r="K666">
            <v>39</v>
          </cell>
          <cell r="L666">
            <v>24846.082544567202</v>
          </cell>
          <cell r="M666">
            <v>13.573529730822401</v>
          </cell>
          <cell r="N666">
            <v>2.20436891212257</v>
          </cell>
        </row>
        <row r="667">
          <cell r="G667" t="str">
            <v>Slovak Republic</v>
          </cell>
          <cell r="H667">
            <v>1</v>
          </cell>
          <cell r="I667">
            <v>2</v>
          </cell>
          <cell r="J667">
            <v>2</v>
          </cell>
          <cell r="K667">
            <v>45.2</v>
          </cell>
          <cell r="L667">
            <v>26936.164640421201</v>
          </cell>
          <cell r="M667">
            <v>12.0681875025428</v>
          </cell>
          <cell r="N667">
            <v>1.86931669732544</v>
          </cell>
        </row>
        <row r="668">
          <cell r="G668" t="str">
            <v>Slovak Republic</v>
          </cell>
          <cell r="H668">
            <v>1</v>
          </cell>
          <cell r="I668">
            <v>3</v>
          </cell>
          <cell r="J668">
            <v>2</v>
          </cell>
          <cell r="K668">
            <v>15.5</v>
          </cell>
          <cell r="L668">
            <v>9315.9163716762705</v>
          </cell>
          <cell r="M668">
            <v>10.0822145688566</v>
          </cell>
          <cell r="N668">
            <v>3.1003032658112799</v>
          </cell>
        </row>
        <row r="669">
          <cell r="G669" t="str">
            <v>Slovak Republic</v>
          </cell>
          <cell r="H669">
            <v>2</v>
          </cell>
          <cell r="I669">
            <v>1</v>
          </cell>
          <cell r="J669">
            <v>2</v>
          </cell>
          <cell r="K669">
            <v>27</v>
          </cell>
          <cell r="L669">
            <v>19265.561217630198</v>
          </cell>
          <cell r="M669">
            <v>11.2825353600259</v>
          </cell>
          <cell r="N669">
            <v>2.28423109392121</v>
          </cell>
        </row>
        <row r="670">
          <cell r="G670" t="str">
            <v>Slovak Republic</v>
          </cell>
          <cell r="H670">
            <v>2</v>
          </cell>
          <cell r="I670">
            <v>2</v>
          </cell>
          <cell r="J670">
            <v>2</v>
          </cell>
          <cell r="K670">
            <v>74.8</v>
          </cell>
          <cell r="L670">
            <v>50333.390128540101</v>
          </cell>
          <cell r="M670">
            <v>6.5668880563843199</v>
          </cell>
          <cell r="N670">
            <v>0.93812860855110403</v>
          </cell>
        </row>
        <row r="671">
          <cell r="G671" t="str">
            <v>Slovak Republic</v>
          </cell>
          <cell r="H671">
            <v>2</v>
          </cell>
          <cell r="I671">
            <v>3</v>
          </cell>
          <cell r="J671">
            <v>2</v>
          </cell>
          <cell r="K671">
            <v>82.4</v>
          </cell>
          <cell r="L671">
            <v>60619.682513084699</v>
          </cell>
          <cell r="M671">
            <v>6.6981514498990702</v>
          </cell>
          <cell r="N671">
            <v>0.86396765604149395</v>
          </cell>
        </row>
        <row r="672">
          <cell r="G672" t="str">
            <v>Slovak Republic</v>
          </cell>
          <cell r="H672">
            <v>2</v>
          </cell>
          <cell r="I672">
            <v>4</v>
          </cell>
          <cell r="J672">
            <v>2</v>
          </cell>
          <cell r="K672">
            <v>12.8</v>
          </cell>
          <cell r="L672">
            <v>10601.7942162536</v>
          </cell>
          <cell r="M672">
            <v>9.0374289772518903</v>
          </cell>
          <cell r="N672">
            <v>3.1068514749198801</v>
          </cell>
        </row>
        <row r="673">
          <cell r="G673" t="str">
            <v>Slovak Republic</v>
          </cell>
          <cell r="H673">
            <v>3</v>
          </cell>
          <cell r="I673">
            <v>2</v>
          </cell>
          <cell r="J673">
            <v>2</v>
          </cell>
          <cell r="K673">
            <v>5.7</v>
          </cell>
          <cell r="L673">
            <v>3289.5983801360499</v>
          </cell>
          <cell r="M673">
            <v>2.1310789705294999</v>
          </cell>
          <cell r="N673">
            <v>1.14171870003998</v>
          </cell>
        </row>
        <row r="674">
          <cell r="G674" t="str">
            <v>Slovak Republic</v>
          </cell>
          <cell r="H674">
            <v>3</v>
          </cell>
          <cell r="I674">
            <v>3</v>
          </cell>
          <cell r="J674">
            <v>2</v>
          </cell>
          <cell r="K674">
            <v>20.9</v>
          </cell>
          <cell r="L674">
            <v>14826.565384092801</v>
          </cell>
          <cell r="M674">
            <v>3.8760526209583901</v>
          </cell>
          <cell r="N674">
            <v>0.96524263008309796</v>
          </cell>
        </row>
        <row r="675">
          <cell r="G675" t="str">
            <v>Slovak Republic</v>
          </cell>
          <cell r="H675">
            <v>3</v>
          </cell>
          <cell r="I675">
            <v>4</v>
          </cell>
          <cell r="J675">
            <v>2</v>
          </cell>
          <cell r="K675">
            <v>4.3</v>
          </cell>
          <cell r="L675">
            <v>2587.5791989262998</v>
          </cell>
          <cell r="M675">
            <v>2.3136708076237702</v>
          </cell>
          <cell r="N675">
            <v>1.3725210790737901</v>
          </cell>
        </row>
        <row r="676">
          <cell r="G676" t="str">
            <v>Stars</v>
          </cell>
          <cell r="H676">
            <v>1</v>
          </cell>
          <cell r="I676">
            <v>1</v>
          </cell>
          <cell r="J676">
            <v>2</v>
          </cell>
          <cell r="K676">
            <v>38.700000000000003</v>
          </cell>
          <cell r="L676">
            <v>12697.3627179783</v>
          </cell>
          <cell r="M676">
            <v>9.8374093469767505</v>
          </cell>
          <cell r="N676">
            <v>1.57973733340116</v>
          </cell>
        </row>
        <row r="677">
          <cell r="G677" t="str">
            <v>Stars</v>
          </cell>
          <cell r="H677">
            <v>1</v>
          </cell>
          <cell r="I677">
            <v>2</v>
          </cell>
          <cell r="J677">
            <v>2</v>
          </cell>
          <cell r="K677">
            <v>23.3</v>
          </cell>
          <cell r="L677">
            <v>7802.9127503722302</v>
          </cell>
          <cell r="M677">
            <v>9.3706180091777505</v>
          </cell>
          <cell r="N677">
            <v>2.1463694967335201</v>
          </cell>
        </row>
        <row r="678">
          <cell r="G678" t="str">
            <v>Stars</v>
          </cell>
          <cell r="H678">
            <v>1</v>
          </cell>
          <cell r="I678">
            <v>3</v>
          </cell>
          <cell r="J678">
            <v>2</v>
          </cell>
          <cell r="K678">
            <v>10.6</v>
          </cell>
          <cell r="L678">
            <v>3639.2602418534202</v>
          </cell>
          <cell r="M678">
            <v>16.070568801119101</v>
          </cell>
          <cell r="N678">
            <v>5.4173642308730603</v>
          </cell>
        </row>
        <row r="679">
          <cell r="G679" t="str">
            <v>Stars</v>
          </cell>
          <cell r="H679">
            <v>2</v>
          </cell>
          <cell r="I679">
            <v>1</v>
          </cell>
          <cell r="J679">
            <v>2</v>
          </cell>
          <cell r="K679">
            <v>42.8</v>
          </cell>
          <cell r="L679">
            <v>11674.605237046</v>
          </cell>
          <cell r="M679">
            <v>6.8471154643547703</v>
          </cell>
          <cell r="N679">
            <v>1.2323438994201901</v>
          </cell>
        </row>
        <row r="680">
          <cell r="G680" t="str">
            <v>Stars</v>
          </cell>
          <cell r="H680">
            <v>2</v>
          </cell>
          <cell r="I680">
            <v>2</v>
          </cell>
          <cell r="J680">
            <v>2</v>
          </cell>
          <cell r="K680">
            <v>72.3</v>
          </cell>
          <cell r="L680">
            <v>20640.051136793802</v>
          </cell>
          <cell r="M680">
            <v>7.5626868317890601</v>
          </cell>
          <cell r="N680">
            <v>1.0157560312929399</v>
          </cell>
        </row>
        <row r="681">
          <cell r="G681" t="str">
            <v>Stars</v>
          </cell>
          <cell r="H681">
            <v>2</v>
          </cell>
          <cell r="I681">
            <v>3</v>
          </cell>
          <cell r="J681">
            <v>2</v>
          </cell>
          <cell r="K681">
            <v>59.3</v>
          </cell>
          <cell r="L681">
            <v>17436.9833334467</v>
          </cell>
          <cell r="M681">
            <v>10.103430627768301</v>
          </cell>
          <cell r="N681">
            <v>1.51403197009701</v>
          </cell>
        </row>
        <row r="682">
          <cell r="G682" t="str">
            <v>Stars</v>
          </cell>
          <cell r="H682">
            <v>2</v>
          </cell>
          <cell r="I682">
            <v>4</v>
          </cell>
          <cell r="J682">
            <v>2</v>
          </cell>
          <cell r="K682">
            <v>9.6</v>
          </cell>
          <cell r="L682">
            <v>2642.0222709636801</v>
          </cell>
          <cell r="M682">
            <v>12.303389151926201</v>
          </cell>
          <cell r="N682">
            <v>5.0054069920674804</v>
          </cell>
        </row>
        <row r="683">
          <cell r="G683" t="str">
            <v>Stars</v>
          </cell>
          <cell r="H683">
            <v>3</v>
          </cell>
          <cell r="I683">
            <v>1</v>
          </cell>
          <cell r="J683">
            <v>2</v>
          </cell>
          <cell r="K683">
            <v>3.7</v>
          </cell>
          <cell r="L683">
            <v>819.64691062048996</v>
          </cell>
          <cell r="M683">
            <v>3.9636598439141899</v>
          </cell>
          <cell r="N683">
            <v>3.0769416220940502</v>
          </cell>
        </row>
        <row r="684">
          <cell r="G684" t="str">
            <v>Stars</v>
          </cell>
          <cell r="H684">
            <v>3</v>
          </cell>
          <cell r="I684">
            <v>2</v>
          </cell>
          <cell r="J684">
            <v>2</v>
          </cell>
          <cell r="K684">
            <v>21</v>
          </cell>
          <cell r="L684">
            <v>5407.3885146380799</v>
          </cell>
          <cell r="M684">
            <v>5.6880805530921403</v>
          </cell>
          <cell r="N684">
            <v>1.4297833046481101</v>
          </cell>
        </row>
        <row r="685">
          <cell r="G685" t="str">
            <v>Stars</v>
          </cell>
          <cell r="H685">
            <v>3</v>
          </cell>
          <cell r="I685">
            <v>3</v>
          </cell>
          <cell r="J685">
            <v>2</v>
          </cell>
          <cell r="K685">
            <v>29.4</v>
          </cell>
          <cell r="L685">
            <v>8248.1929030634292</v>
          </cell>
          <cell r="M685">
            <v>5.3129413047784197</v>
          </cell>
          <cell r="N685">
            <v>1.1785351330862901</v>
          </cell>
        </row>
        <row r="686">
          <cell r="G686" t="str">
            <v>Stars</v>
          </cell>
          <cell r="H686">
            <v>3</v>
          </cell>
          <cell r="I686">
            <v>4</v>
          </cell>
          <cell r="J686">
            <v>3</v>
          </cell>
          <cell r="K686">
            <v>7</v>
          </cell>
          <cell r="L686">
            <v>30636.889850678788</v>
          </cell>
          <cell r="M686">
            <v>88.25981645053615</v>
          </cell>
          <cell r="N686">
            <v>9.7275155642908313</v>
          </cell>
        </row>
        <row r="687">
          <cell r="G687" t="str">
            <v>Spain</v>
          </cell>
          <cell r="H687">
            <v>1</v>
          </cell>
          <cell r="I687">
            <v>1</v>
          </cell>
          <cell r="J687">
            <v>2</v>
          </cell>
          <cell r="K687">
            <v>207.1</v>
          </cell>
          <cell r="L687">
            <v>1051405.07631885</v>
          </cell>
          <cell r="M687">
            <v>18.369756242920602</v>
          </cell>
          <cell r="N687">
            <v>1.3345730100836899</v>
          </cell>
        </row>
        <row r="688">
          <cell r="G688" t="str">
            <v>Spain</v>
          </cell>
          <cell r="H688">
            <v>1</v>
          </cell>
          <cell r="I688">
            <v>2</v>
          </cell>
          <cell r="J688">
            <v>2</v>
          </cell>
          <cell r="K688">
            <v>149.5</v>
          </cell>
          <cell r="L688">
            <v>842302.14199905202</v>
          </cell>
          <cell r="M688">
            <v>16.843997837177401</v>
          </cell>
          <cell r="N688">
            <v>1.61543062172486</v>
          </cell>
        </row>
        <row r="689">
          <cell r="G689" t="str">
            <v>Spain</v>
          </cell>
          <cell r="H689">
            <v>1</v>
          </cell>
          <cell r="I689">
            <v>3</v>
          </cell>
          <cell r="J689">
            <v>2</v>
          </cell>
          <cell r="K689">
            <v>38.5</v>
          </cell>
          <cell r="L689">
            <v>214850.441492371</v>
          </cell>
          <cell r="M689">
            <v>14.356032208456099</v>
          </cell>
          <cell r="N689">
            <v>2.6606032910102502</v>
          </cell>
        </row>
        <row r="690">
          <cell r="G690" t="str">
            <v>Spain</v>
          </cell>
          <cell r="H690">
            <v>2</v>
          </cell>
          <cell r="I690">
            <v>1</v>
          </cell>
          <cell r="J690">
            <v>2</v>
          </cell>
          <cell r="K690">
            <v>23.9</v>
          </cell>
          <cell r="L690">
            <v>147199.43254072699</v>
          </cell>
          <cell r="M690">
            <v>12.1381369228724</v>
          </cell>
          <cell r="N690">
            <v>2.87721561163448</v>
          </cell>
        </row>
        <row r="691">
          <cell r="G691" t="str">
            <v>Spain</v>
          </cell>
          <cell r="H691">
            <v>2</v>
          </cell>
          <cell r="I691">
            <v>2</v>
          </cell>
          <cell r="J691">
            <v>3</v>
          </cell>
          <cell r="K691">
            <v>1</v>
          </cell>
          <cell r="L691">
            <v>4536.6741755934772</v>
          </cell>
          <cell r="M691">
            <v>26.367179710315988</v>
          </cell>
          <cell r="N691">
            <v>19.859647051777699</v>
          </cell>
        </row>
        <row r="692">
          <cell r="G692" t="str">
            <v>Spain</v>
          </cell>
          <cell r="H692">
            <v>2</v>
          </cell>
          <cell r="I692">
            <v>3</v>
          </cell>
          <cell r="J692">
            <v>2</v>
          </cell>
          <cell r="K692">
            <v>32.1</v>
          </cell>
          <cell r="L692">
            <v>216347.59198781499</v>
          </cell>
          <cell r="M692">
            <v>12.540998006468399</v>
          </cell>
          <cell r="N692">
            <v>2.4021712780193401</v>
          </cell>
        </row>
        <row r="693">
          <cell r="G693" t="str">
            <v>Spain</v>
          </cell>
          <cell r="H693">
            <v>2</v>
          </cell>
          <cell r="I693">
            <v>4</v>
          </cell>
          <cell r="J693">
            <v>2</v>
          </cell>
          <cell r="K693">
            <v>4.2</v>
          </cell>
          <cell r="L693">
            <v>28173.3633699323</v>
          </cell>
          <cell r="M693">
            <v>13.701716617590201</v>
          </cell>
          <cell r="N693">
            <v>8.4899899326028407</v>
          </cell>
        </row>
        <row r="694">
          <cell r="G694" t="str">
            <v>Spain</v>
          </cell>
          <cell r="H694">
            <v>3</v>
          </cell>
          <cell r="I694">
            <v>1</v>
          </cell>
          <cell r="J694">
            <v>2</v>
          </cell>
          <cell r="K694">
            <v>9.8000000000000007</v>
          </cell>
          <cell r="L694">
            <v>58415.634017822304</v>
          </cell>
          <cell r="M694">
            <v>8.2828236029822602</v>
          </cell>
          <cell r="N694">
            <v>2.73985355069409</v>
          </cell>
        </row>
        <row r="695">
          <cell r="G695" t="str">
            <v>Spain</v>
          </cell>
          <cell r="H695">
            <v>3</v>
          </cell>
          <cell r="I695">
            <v>2</v>
          </cell>
          <cell r="J695">
            <v>2</v>
          </cell>
          <cell r="K695">
            <v>46.5</v>
          </cell>
          <cell r="L695">
            <v>261562.595890233</v>
          </cell>
          <cell r="M695">
            <v>9.5005844548131293</v>
          </cell>
          <cell r="N695">
            <v>1.4847883259393599</v>
          </cell>
        </row>
        <row r="696">
          <cell r="G696" t="str">
            <v>Spain</v>
          </cell>
          <cell r="H696">
            <v>3</v>
          </cell>
          <cell r="I696">
            <v>3</v>
          </cell>
          <cell r="J696">
            <v>2</v>
          </cell>
          <cell r="K696">
            <v>63.1</v>
          </cell>
          <cell r="L696">
            <v>358365.66972921003</v>
          </cell>
          <cell r="M696">
            <v>8.8046946293482105</v>
          </cell>
          <cell r="N696">
            <v>1.0924441179862401</v>
          </cell>
        </row>
        <row r="697">
          <cell r="G697" t="str">
            <v>Spain</v>
          </cell>
          <cell r="H697">
            <v>3</v>
          </cell>
          <cell r="I697">
            <v>4</v>
          </cell>
          <cell r="J697">
            <v>2</v>
          </cell>
          <cell r="K697">
            <v>11.6</v>
          </cell>
          <cell r="L697">
            <v>58677.416051322303</v>
          </cell>
          <cell r="M697">
            <v>5.7365253050245899</v>
          </cell>
          <cell r="N697">
            <v>1.9308965693465501</v>
          </cell>
        </row>
        <row r="698">
          <cell r="G698" t="str">
            <v>Sweden</v>
          </cell>
          <cell r="H698">
            <v>1</v>
          </cell>
          <cell r="I698">
            <v>1</v>
          </cell>
          <cell r="J698">
            <v>2</v>
          </cell>
          <cell r="K698">
            <v>19.8</v>
          </cell>
          <cell r="L698">
            <v>35185.126150365802</v>
          </cell>
          <cell r="M698">
            <v>11.697195746352699</v>
          </cell>
          <cell r="N698">
            <v>2.7686741546028899</v>
          </cell>
        </row>
        <row r="699">
          <cell r="G699" t="str">
            <v>Sweden</v>
          </cell>
          <cell r="H699">
            <v>1</v>
          </cell>
          <cell r="I699">
            <v>2</v>
          </cell>
          <cell r="J699">
            <v>2</v>
          </cell>
          <cell r="K699">
            <v>10.8</v>
          </cell>
          <cell r="L699">
            <v>25307.2463031076</v>
          </cell>
          <cell r="M699">
            <v>6.6890522012484599</v>
          </cell>
          <cell r="N699">
            <v>2.3504650689130901</v>
          </cell>
        </row>
        <row r="700">
          <cell r="G700" t="str">
            <v>Sweden</v>
          </cell>
          <cell r="H700">
            <v>1</v>
          </cell>
          <cell r="I700">
            <v>3</v>
          </cell>
          <cell r="J700">
            <v>2</v>
          </cell>
          <cell r="K700">
            <v>5.9</v>
          </cell>
          <cell r="L700">
            <v>14086.295391624501</v>
          </cell>
          <cell r="M700">
            <v>7.5409763597498598</v>
          </cell>
          <cell r="N700">
            <v>3.5721903285185901</v>
          </cell>
        </row>
        <row r="701">
          <cell r="G701" t="str">
            <v>Sweden</v>
          </cell>
          <cell r="H701">
            <v>2</v>
          </cell>
          <cell r="I701">
            <v>1</v>
          </cell>
          <cell r="J701">
            <v>2</v>
          </cell>
          <cell r="K701">
            <v>13</v>
          </cell>
          <cell r="L701">
            <v>19783.960675797702</v>
          </cell>
          <cell r="M701">
            <v>7.56205435978781</v>
          </cell>
          <cell r="N701">
            <v>1.9283505483637</v>
          </cell>
        </row>
        <row r="702">
          <cell r="G702" t="str">
            <v>Sweden</v>
          </cell>
          <cell r="H702">
            <v>2</v>
          </cell>
          <cell r="I702">
            <v>2</v>
          </cell>
          <cell r="J702">
            <v>2</v>
          </cell>
          <cell r="K702">
            <v>20.6</v>
          </cell>
          <cell r="L702">
            <v>34486.444695150603</v>
          </cell>
          <cell r="M702">
            <v>4.7154842451229397</v>
          </cell>
          <cell r="N702">
            <v>1.1377708877247299</v>
          </cell>
        </row>
        <row r="703">
          <cell r="G703" t="str">
            <v>Sweden</v>
          </cell>
          <cell r="H703">
            <v>2</v>
          </cell>
          <cell r="I703">
            <v>3</v>
          </cell>
          <cell r="J703">
            <v>2</v>
          </cell>
          <cell r="K703">
            <v>19.899999999999999</v>
          </cell>
          <cell r="L703">
            <v>30991.436239170998</v>
          </cell>
          <cell r="M703">
            <v>3.03149798993433</v>
          </cell>
          <cell r="N703">
            <v>0.75425022353426896</v>
          </cell>
        </row>
        <row r="704">
          <cell r="G704" t="str">
            <v>Sweden</v>
          </cell>
          <cell r="H704">
            <v>2</v>
          </cell>
          <cell r="I704">
            <v>4</v>
          </cell>
          <cell r="J704">
            <v>2</v>
          </cell>
          <cell r="K704">
            <v>3.5</v>
          </cell>
          <cell r="L704">
            <v>5151.3884634653396</v>
          </cell>
          <cell r="M704">
            <v>2.1517373791352301</v>
          </cell>
          <cell r="N704">
            <v>1.4272697719971701</v>
          </cell>
        </row>
        <row r="705">
          <cell r="G705" t="str">
            <v>Sweden</v>
          </cell>
          <cell r="H705">
            <v>3</v>
          </cell>
          <cell r="I705">
            <v>1</v>
          </cell>
          <cell r="J705">
            <v>2</v>
          </cell>
          <cell r="K705">
            <v>12.5</v>
          </cell>
          <cell r="L705">
            <v>11080.538817091599</v>
          </cell>
          <cell r="M705">
            <v>12.8022119808226</v>
          </cell>
          <cell r="N705">
            <v>4.1087001138896504</v>
          </cell>
        </row>
        <row r="706">
          <cell r="G706" t="str">
            <v>Sweden</v>
          </cell>
          <cell r="H706">
            <v>3</v>
          </cell>
          <cell r="I706">
            <v>2</v>
          </cell>
          <cell r="J706">
            <v>2</v>
          </cell>
          <cell r="K706">
            <v>7.4</v>
          </cell>
          <cell r="L706">
            <v>7707.7241413456504</v>
          </cell>
          <cell r="M706">
            <v>3.3463436512256299</v>
          </cell>
          <cell r="N706">
            <v>1.4736060695000399</v>
          </cell>
        </row>
        <row r="707">
          <cell r="G707" t="str">
            <v>Sweden</v>
          </cell>
          <cell r="H707">
            <v>3</v>
          </cell>
          <cell r="I707">
            <v>3</v>
          </cell>
          <cell r="J707">
            <v>2</v>
          </cell>
          <cell r="K707">
            <v>17.899999999999999</v>
          </cell>
          <cell r="L707">
            <v>20379.731547815401</v>
          </cell>
          <cell r="M707">
            <v>2.8250920906701098</v>
          </cell>
          <cell r="N707">
            <v>0.77374281212368801</v>
          </cell>
        </row>
        <row r="708">
          <cell r="G708" t="str">
            <v>Sweden</v>
          </cell>
          <cell r="H708">
            <v>3</v>
          </cell>
          <cell r="I708">
            <v>4</v>
          </cell>
          <cell r="J708">
            <v>2</v>
          </cell>
          <cell r="K708">
            <v>5.2</v>
          </cell>
          <cell r="L708">
            <v>6151.6478638797098</v>
          </cell>
          <cell r="M708">
            <v>1.1525644336383001</v>
          </cell>
          <cell r="N708">
            <v>0.653173313185058</v>
          </cell>
        </row>
        <row r="709">
          <cell r="G709" t="str">
            <v>Predators</v>
          </cell>
          <cell r="H709">
            <v>1</v>
          </cell>
          <cell r="I709">
            <v>1</v>
          </cell>
          <cell r="J709">
            <v>2</v>
          </cell>
          <cell r="K709">
            <v>57.1</v>
          </cell>
          <cell r="L709">
            <v>507146.14156479097</v>
          </cell>
          <cell r="M709">
            <v>3.2002217040867502</v>
          </cell>
          <cell r="N709">
            <v>0.51475534761733699</v>
          </cell>
        </row>
        <row r="710">
          <cell r="G710" t="str">
            <v>Predators</v>
          </cell>
          <cell r="H710">
            <v>1</v>
          </cell>
          <cell r="I710">
            <v>2</v>
          </cell>
          <cell r="J710">
            <v>2</v>
          </cell>
          <cell r="K710">
            <v>34.1</v>
          </cell>
          <cell r="L710">
            <v>249884.24608579301</v>
          </cell>
          <cell r="M710">
            <v>2.9072867843370398</v>
          </cell>
          <cell r="N710">
            <v>0.63117407910344303</v>
          </cell>
        </row>
        <row r="711">
          <cell r="G711" t="str">
            <v>Predators</v>
          </cell>
          <cell r="H711">
            <v>1</v>
          </cell>
          <cell r="I711">
            <v>3</v>
          </cell>
          <cell r="J711">
            <v>2</v>
          </cell>
          <cell r="K711">
            <v>4.8</v>
          </cell>
          <cell r="L711">
            <v>27977.727873694999</v>
          </cell>
          <cell r="M711">
            <v>2.2842547343741701</v>
          </cell>
          <cell r="N711">
            <v>1.6957782760251301</v>
          </cell>
        </row>
        <row r="712">
          <cell r="G712" t="str">
            <v>Predators</v>
          </cell>
          <cell r="H712">
            <v>2</v>
          </cell>
          <cell r="I712">
            <v>1</v>
          </cell>
          <cell r="J712">
            <v>2</v>
          </cell>
          <cell r="K712">
            <v>16.3</v>
          </cell>
          <cell r="L712">
            <v>89982.785036899906</v>
          </cell>
          <cell r="M712">
            <v>4.4749133767169402</v>
          </cell>
          <cell r="N712">
            <v>1.5103426636280199</v>
          </cell>
        </row>
        <row r="713">
          <cell r="G713" t="str">
            <v>Predators</v>
          </cell>
          <cell r="H713">
            <v>2</v>
          </cell>
          <cell r="I713">
            <v>2</v>
          </cell>
          <cell r="J713">
            <v>2</v>
          </cell>
          <cell r="K713">
            <v>25.8</v>
          </cell>
          <cell r="L713">
            <v>150122.188770879</v>
          </cell>
          <cell r="M713">
            <v>4.1160250693269802</v>
          </cell>
          <cell r="N713">
            <v>1.09880218706418</v>
          </cell>
        </row>
        <row r="714">
          <cell r="G714" t="str">
            <v>Predators</v>
          </cell>
          <cell r="H714">
            <v>2</v>
          </cell>
          <cell r="I714">
            <v>3</v>
          </cell>
          <cell r="J714">
            <v>2</v>
          </cell>
          <cell r="K714">
            <v>7.7</v>
          </cell>
          <cell r="L714">
            <v>41025.413934763797</v>
          </cell>
          <cell r="M714">
            <v>3.1194131089116999</v>
          </cell>
          <cell r="N714">
            <v>2.0136385100662699</v>
          </cell>
        </row>
        <row r="715">
          <cell r="G715" t="str">
            <v>Predators</v>
          </cell>
          <cell r="H715">
            <v>3</v>
          </cell>
          <cell r="I715">
            <v>1</v>
          </cell>
          <cell r="J715">
            <v>2</v>
          </cell>
          <cell r="K715">
            <v>7.6</v>
          </cell>
          <cell r="L715">
            <v>53607.0807854097</v>
          </cell>
          <cell r="M715">
            <v>5.1773310774586498</v>
          </cell>
          <cell r="N715">
            <v>2.4418200330636401</v>
          </cell>
        </row>
        <row r="716">
          <cell r="G716" t="str">
            <v>Predators</v>
          </cell>
          <cell r="H716">
            <v>3</v>
          </cell>
          <cell r="I716">
            <v>2</v>
          </cell>
          <cell r="J716">
            <v>2</v>
          </cell>
          <cell r="K716">
            <v>17.8</v>
          </cell>
          <cell r="L716">
            <v>109447.452001796</v>
          </cell>
          <cell r="M716">
            <v>3.94410652999116</v>
          </cell>
          <cell r="N716">
            <v>1.14695536800329</v>
          </cell>
        </row>
        <row r="717">
          <cell r="G717" t="str">
            <v>Predators</v>
          </cell>
          <cell r="H717">
            <v>3</v>
          </cell>
          <cell r="I717">
            <v>3</v>
          </cell>
          <cell r="J717">
            <v>2</v>
          </cell>
          <cell r="K717">
            <v>8.3000000000000007</v>
          </cell>
          <cell r="L717">
            <v>45933.323959003399</v>
          </cell>
          <cell r="M717">
            <v>2.7406545510451998</v>
          </cell>
          <cell r="N717">
            <v>1.3297984651718699</v>
          </cell>
        </row>
        <row r="718">
          <cell r="G718" t="str">
            <v>United States</v>
          </cell>
          <cell r="H718">
            <v>1</v>
          </cell>
          <cell r="I718">
            <v>1</v>
          </cell>
          <cell r="J718">
            <v>2</v>
          </cell>
          <cell r="K718">
            <v>20.6</v>
          </cell>
          <cell r="L718">
            <v>730075.03984594601</v>
          </cell>
          <cell r="M718">
            <v>7.3145047358194102</v>
          </cell>
          <cell r="N718">
            <v>1.6892773059767501</v>
          </cell>
        </row>
        <row r="719">
          <cell r="G719" t="str">
            <v>United States</v>
          </cell>
          <cell r="H719">
            <v>1</v>
          </cell>
          <cell r="I719">
            <v>2</v>
          </cell>
          <cell r="J719">
            <v>2</v>
          </cell>
          <cell r="K719">
            <v>11.7</v>
          </cell>
          <cell r="L719">
            <v>449663.29194896802</v>
          </cell>
          <cell r="M719">
            <v>9.18873546196855</v>
          </cell>
          <cell r="N719">
            <v>3.4513007473217101</v>
          </cell>
        </row>
        <row r="720">
          <cell r="G720" t="str">
            <v>United States</v>
          </cell>
          <cell r="H720">
            <v>1</v>
          </cell>
          <cell r="I720">
            <v>3</v>
          </cell>
          <cell r="J720">
            <v>2</v>
          </cell>
          <cell r="K720">
            <v>3.7</v>
          </cell>
          <cell r="L720">
            <v>152442.06362309001</v>
          </cell>
          <cell r="M720">
            <v>13.538298360477899</v>
          </cell>
          <cell r="N720">
            <v>9.4219941338681092</v>
          </cell>
        </row>
        <row r="721">
          <cell r="G721" t="str">
            <v>United States</v>
          </cell>
          <cell r="H721">
            <v>2</v>
          </cell>
          <cell r="I721">
            <v>1</v>
          </cell>
          <cell r="J721">
            <v>2</v>
          </cell>
          <cell r="K721">
            <v>34.4</v>
          </cell>
          <cell r="L721">
            <v>1497288.88508977</v>
          </cell>
          <cell r="M721">
            <v>8.7842301538487302</v>
          </cell>
          <cell r="N721">
            <v>1.5885541834169099</v>
          </cell>
        </row>
        <row r="722">
          <cell r="G722" t="str">
            <v>United States</v>
          </cell>
          <cell r="H722">
            <v>2</v>
          </cell>
          <cell r="I722">
            <v>2</v>
          </cell>
          <cell r="J722">
            <v>2</v>
          </cell>
          <cell r="K722">
            <v>64.5</v>
          </cell>
          <cell r="L722">
            <v>2622259.5936596999</v>
          </cell>
          <cell r="M722">
            <v>8.1617261748871002</v>
          </cell>
          <cell r="N722">
            <v>1.14691715098833</v>
          </cell>
        </row>
        <row r="723">
          <cell r="G723" t="str">
            <v>United States</v>
          </cell>
          <cell r="H723">
            <v>2</v>
          </cell>
          <cell r="I723">
            <v>3</v>
          </cell>
          <cell r="J723">
            <v>2</v>
          </cell>
          <cell r="K723">
            <v>38.799999999999997</v>
          </cell>
          <cell r="L723">
            <v>1477573.6554972399</v>
          </cell>
          <cell r="M723">
            <v>6.2051741298597296</v>
          </cell>
          <cell r="N723">
            <v>1.2482730422007899</v>
          </cell>
        </row>
        <row r="724">
          <cell r="G724" t="str">
            <v>United States</v>
          </cell>
          <cell r="H724">
            <v>2</v>
          </cell>
          <cell r="I724">
            <v>4</v>
          </cell>
          <cell r="J724">
            <v>2</v>
          </cell>
          <cell r="K724">
            <v>3.3</v>
          </cell>
          <cell r="L724">
            <v>114956.281246659</v>
          </cell>
          <cell r="M724">
            <v>2.7372918517559</v>
          </cell>
          <cell r="N724">
            <v>1.8987093895440099</v>
          </cell>
        </row>
        <row r="725">
          <cell r="G725" t="str">
            <v>United States</v>
          </cell>
          <cell r="H725">
            <v>3</v>
          </cell>
          <cell r="I725">
            <v>1</v>
          </cell>
          <cell r="J725">
            <v>2</v>
          </cell>
          <cell r="K725">
            <v>5</v>
          </cell>
          <cell r="L725">
            <v>188075.259197295</v>
          </cell>
          <cell r="M725">
            <v>6.5701680312431696</v>
          </cell>
          <cell r="N725">
            <v>3.8829368671999398</v>
          </cell>
        </row>
        <row r="726">
          <cell r="G726" t="str">
            <v>United States</v>
          </cell>
          <cell r="H726">
            <v>3</v>
          </cell>
          <cell r="I726">
            <v>2</v>
          </cell>
          <cell r="J726">
            <v>2</v>
          </cell>
          <cell r="K726">
            <v>20.399999999999999</v>
          </cell>
          <cell r="L726">
            <v>714402.39244580199</v>
          </cell>
          <cell r="M726">
            <v>5.0177915550195102</v>
          </cell>
          <cell r="N726">
            <v>1.41486250509434</v>
          </cell>
        </row>
        <row r="727">
          <cell r="G727" t="str">
            <v>United States</v>
          </cell>
          <cell r="H727">
            <v>3</v>
          </cell>
          <cell r="I727">
            <v>3</v>
          </cell>
          <cell r="J727">
            <v>2</v>
          </cell>
          <cell r="K727">
            <v>39</v>
          </cell>
          <cell r="L727">
            <v>1463412.63868449</v>
          </cell>
          <cell r="M727">
            <v>4.7886524151835497</v>
          </cell>
          <cell r="N727">
            <v>0.760852508230485</v>
          </cell>
        </row>
        <row r="728">
          <cell r="G728" t="str">
            <v>United States</v>
          </cell>
          <cell r="H728">
            <v>3</v>
          </cell>
          <cell r="I728">
            <v>4</v>
          </cell>
          <cell r="J728">
            <v>2</v>
          </cell>
          <cell r="K728">
            <v>14.6</v>
          </cell>
          <cell r="L728">
            <v>396812.401843965</v>
          </cell>
          <cell r="M728">
            <v>2.6015311389805902</v>
          </cell>
          <cell r="N728">
            <v>0.70211633230775605</v>
          </cell>
        </row>
        <row r="729">
          <cell r="G729" t="str">
            <v>Australia</v>
          </cell>
          <cell r="H729">
            <v>1</v>
          </cell>
          <cell r="I729">
            <v>1</v>
          </cell>
          <cell r="J729">
            <v>3</v>
          </cell>
          <cell r="K729">
            <v>2</v>
          </cell>
          <cell r="L729">
            <v>6164.4521678055098</v>
          </cell>
          <cell r="M729">
            <v>56.682274486635102</v>
          </cell>
          <cell r="N729">
            <v>37.953738130957703</v>
          </cell>
        </row>
        <row r="730">
          <cell r="G730" t="str">
            <v>Australia</v>
          </cell>
          <cell r="H730">
            <v>1</v>
          </cell>
          <cell r="I730">
            <v>1</v>
          </cell>
          <cell r="J730">
            <v>3</v>
          </cell>
          <cell r="K730">
            <v>193.5</v>
          </cell>
          <cell r="L730">
            <v>403605.63170916098</v>
          </cell>
          <cell r="M730">
            <v>46.884258042601402</v>
          </cell>
          <cell r="N730">
            <v>3.4916355721321</v>
          </cell>
        </row>
        <row r="731">
          <cell r="G731" t="str">
            <v>Australia</v>
          </cell>
          <cell r="H731">
            <v>1</v>
          </cell>
          <cell r="I731">
            <v>2</v>
          </cell>
          <cell r="J731">
            <v>3</v>
          </cell>
          <cell r="K731">
            <v>202.9</v>
          </cell>
          <cell r="L731">
            <v>388915.67323705403</v>
          </cell>
          <cell r="M731">
            <v>31.79935258155</v>
          </cell>
          <cell r="N731">
            <v>2.94298955824679</v>
          </cell>
        </row>
        <row r="732">
          <cell r="G732" t="str">
            <v>Australia</v>
          </cell>
          <cell r="H732">
            <v>1</v>
          </cell>
          <cell r="I732">
            <v>3</v>
          </cell>
          <cell r="J732">
            <v>3</v>
          </cell>
          <cell r="K732">
            <v>99.3</v>
          </cell>
          <cell r="L732">
            <v>212087.94893659899</v>
          </cell>
          <cell r="M732">
            <v>24.271625213926001</v>
          </cell>
          <cell r="N732">
            <v>2.45204524146141</v>
          </cell>
        </row>
        <row r="733">
          <cell r="G733" t="str">
            <v>Australia</v>
          </cell>
          <cell r="H733">
            <v>1</v>
          </cell>
          <cell r="I733">
            <v>4</v>
          </cell>
          <cell r="J733">
            <v>3</v>
          </cell>
          <cell r="K733">
            <v>15.3</v>
          </cell>
          <cell r="L733">
            <v>28646.7483174238</v>
          </cell>
          <cell r="M733">
            <v>22.7712664697493</v>
          </cell>
          <cell r="N733">
            <v>6.9334887010320303</v>
          </cell>
        </row>
        <row r="734">
          <cell r="G734" t="str">
            <v>Australia</v>
          </cell>
          <cell r="H734">
            <v>2</v>
          </cell>
          <cell r="I734">
            <v>1</v>
          </cell>
          <cell r="J734">
            <v>3</v>
          </cell>
          <cell r="K734">
            <v>64</v>
          </cell>
          <cell r="L734">
            <v>135524.46004877801</v>
          </cell>
          <cell r="M734">
            <v>28.9505750951453</v>
          </cell>
          <cell r="N734">
            <v>3.8607083305062999</v>
          </cell>
        </row>
        <row r="735">
          <cell r="G735" t="str">
            <v>Australia</v>
          </cell>
          <cell r="H735">
            <v>2</v>
          </cell>
          <cell r="I735">
            <v>2</v>
          </cell>
          <cell r="J735">
            <v>3</v>
          </cell>
          <cell r="K735">
            <v>138.1</v>
          </cell>
          <cell r="L735">
            <v>292376.80878485902</v>
          </cell>
          <cell r="M735">
            <v>21.054319846574199</v>
          </cell>
          <cell r="N735">
            <v>2.0194262215703902</v>
          </cell>
        </row>
        <row r="736">
          <cell r="G736" t="str">
            <v>Australia</v>
          </cell>
          <cell r="H736">
            <v>2</v>
          </cell>
          <cell r="I736">
            <v>3</v>
          </cell>
          <cell r="J736">
            <v>3</v>
          </cell>
          <cell r="K736">
            <v>143.30000000000001</v>
          </cell>
          <cell r="L736">
            <v>328463.12868527602</v>
          </cell>
          <cell r="M736">
            <v>17.728909306012099</v>
          </cell>
          <cell r="N736">
            <v>1.7610718604673701</v>
          </cell>
        </row>
        <row r="737">
          <cell r="G737" t="str">
            <v>Australia</v>
          </cell>
          <cell r="H737">
            <v>2</v>
          </cell>
          <cell r="I737">
            <v>4</v>
          </cell>
          <cell r="J737">
            <v>3</v>
          </cell>
          <cell r="K737">
            <v>30.6</v>
          </cell>
          <cell r="L737">
            <v>73096.2708014854</v>
          </cell>
          <cell r="M737">
            <v>13.6377552239507</v>
          </cell>
          <cell r="N737">
            <v>3.6707132220828802</v>
          </cell>
        </row>
        <row r="738">
          <cell r="G738" t="str">
            <v>Australia</v>
          </cell>
          <cell r="H738">
            <v>3</v>
          </cell>
          <cell r="I738">
            <v>3</v>
          </cell>
          <cell r="J738">
            <v>3</v>
          </cell>
          <cell r="K738">
            <v>1</v>
          </cell>
          <cell r="L738">
            <v>1727.74759623041</v>
          </cell>
          <cell r="M738">
            <v>77.971970707656794</v>
          </cell>
          <cell r="N738">
            <v>80.645015430315993</v>
          </cell>
        </row>
        <row r="739">
          <cell r="G739" t="str">
            <v>Australia</v>
          </cell>
          <cell r="H739">
            <v>3</v>
          </cell>
          <cell r="I739">
            <v>1</v>
          </cell>
          <cell r="J739">
            <v>3</v>
          </cell>
          <cell r="K739">
            <v>25.8</v>
          </cell>
          <cell r="L739">
            <v>47937.038894234502</v>
          </cell>
          <cell r="M739">
            <v>24.722508413320899</v>
          </cell>
          <cell r="N739">
            <v>5.1711081731985997</v>
          </cell>
        </row>
        <row r="740">
          <cell r="G740" t="str">
            <v>Australia</v>
          </cell>
          <cell r="H740">
            <v>3</v>
          </cell>
          <cell r="I740">
            <v>2</v>
          </cell>
          <cell r="J740">
            <v>3</v>
          </cell>
          <cell r="K740">
            <v>69.2</v>
          </cell>
          <cell r="L740">
            <v>126724.12903790201</v>
          </cell>
          <cell r="M740">
            <v>15.5109535751505</v>
          </cell>
          <cell r="N740">
            <v>2.5007965335990399</v>
          </cell>
        </row>
        <row r="741">
          <cell r="G741" t="str">
            <v>Australia</v>
          </cell>
          <cell r="H741">
            <v>3</v>
          </cell>
          <cell r="I741">
            <v>3</v>
          </cell>
          <cell r="J741">
            <v>3</v>
          </cell>
          <cell r="K741">
            <v>135</v>
          </cell>
          <cell r="L741">
            <v>229321.72234924501</v>
          </cell>
          <cell r="M741">
            <v>11.7461257416139</v>
          </cell>
          <cell r="N741">
            <v>1.30713833966396</v>
          </cell>
        </row>
        <row r="742">
          <cell r="G742" t="str">
            <v>Australia</v>
          </cell>
          <cell r="H742">
            <v>3</v>
          </cell>
          <cell r="I742">
            <v>4</v>
          </cell>
          <cell r="J742">
            <v>3</v>
          </cell>
          <cell r="K742">
            <v>64</v>
          </cell>
          <cell r="L742">
            <v>118413.302980536</v>
          </cell>
          <cell r="M742">
            <v>8.4996422101097195</v>
          </cell>
          <cell r="N742">
            <v>1.3582382149998999</v>
          </cell>
        </row>
        <row r="743">
          <cell r="G743" t="str">
            <v>Austria</v>
          </cell>
          <cell r="H743">
            <v>1</v>
          </cell>
          <cell r="I743">
            <v>1</v>
          </cell>
          <cell r="J743">
            <v>3</v>
          </cell>
          <cell r="K743">
            <v>82.5</v>
          </cell>
          <cell r="L743">
            <v>117471.061174082</v>
          </cell>
          <cell r="M743">
            <v>39.415577667473997</v>
          </cell>
          <cell r="N743">
            <v>3.43250004776759</v>
          </cell>
        </row>
        <row r="744">
          <cell r="G744" t="str">
            <v>Austria</v>
          </cell>
          <cell r="H744">
            <v>1</v>
          </cell>
          <cell r="I744">
            <v>2</v>
          </cell>
          <cell r="J744">
            <v>3</v>
          </cell>
          <cell r="K744">
            <v>107.3</v>
          </cell>
          <cell r="L744">
            <v>144279.72071979201</v>
          </cell>
          <cell r="M744">
            <v>37.547857046089</v>
          </cell>
          <cell r="N744">
            <v>3.3320672929032402</v>
          </cell>
        </row>
        <row r="745">
          <cell r="G745" t="str">
            <v>Austria</v>
          </cell>
          <cell r="H745">
            <v>1</v>
          </cell>
          <cell r="I745">
            <v>3</v>
          </cell>
          <cell r="J745">
            <v>3</v>
          </cell>
          <cell r="K745">
            <v>36.299999999999997</v>
          </cell>
          <cell r="L745">
            <v>47836.911078458601</v>
          </cell>
          <cell r="M745">
            <v>29.341991750856501</v>
          </cell>
          <cell r="N745">
            <v>4.7580066890217498</v>
          </cell>
        </row>
        <row r="746">
          <cell r="G746" t="str">
            <v>Austria</v>
          </cell>
          <cell r="H746">
            <v>2</v>
          </cell>
          <cell r="I746">
            <v>1</v>
          </cell>
          <cell r="J746">
            <v>3</v>
          </cell>
          <cell r="K746">
            <v>102.9</v>
          </cell>
          <cell r="L746">
            <v>121159.88440975999</v>
          </cell>
          <cell r="M746">
            <v>30.2784909551197</v>
          </cell>
          <cell r="N746">
            <v>2.6631437213040399</v>
          </cell>
        </row>
        <row r="747">
          <cell r="G747" t="str">
            <v>Austria</v>
          </cell>
          <cell r="H747">
            <v>2</v>
          </cell>
          <cell r="I747">
            <v>2</v>
          </cell>
          <cell r="J747">
            <v>3</v>
          </cell>
          <cell r="K747">
            <v>212.4</v>
          </cell>
          <cell r="L747">
            <v>246925.556583453</v>
          </cell>
          <cell r="M747">
            <v>20.925823462109701</v>
          </cell>
          <cell r="N747">
            <v>1.4759428118242199</v>
          </cell>
        </row>
        <row r="748">
          <cell r="G748" t="str">
            <v>Austria</v>
          </cell>
          <cell r="H748">
            <v>2</v>
          </cell>
          <cell r="I748">
            <v>3</v>
          </cell>
          <cell r="J748">
            <v>3</v>
          </cell>
          <cell r="K748">
            <v>109</v>
          </cell>
          <cell r="L748">
            <v>124090.610580496</v>
          </cell>
          <cell r="M748">
            <v>11.497742495431201</v>
          </cell>
          <cell r="N748">
            <v>1.25855406490144</v>
          </cell>
        </row>
        <row r="749">
          <cell r="G749" t="str">
            <v>Austria</v>
          </cell>
          <cell r="H749">
            <v>2</v>
          </cell>
          <cell r="I749">
            <v>4</v>
          </cell>
          <cell r="J749">
            <v>3</v>
          </cell>
          <cell r="K749">
            <v>15.7</v>
          </cell>
          <cell r="L749">
            <v>16551.031265235801</v>
          </cell>
          <cell r="M749">
            <v>9.7431077188373294</v>
          </cell>
          <cell r="N749">
            <v>2.77771363433853</v>
          </cell>
        </row>
        <row r="750">
          <cell r="G750" t="str">
            <v>Austria</v>
          </cell>
          <cell r="H750">
            <v>3</v>
          </cell>
          <cell r="I750">
            <v>1</v>
          </cell>
          <cell r="J750">
            <v>3</v>
          </cell>
          <cell r="K750">
            <v>9.5</v>
          </cell>
          <cell r="L750">
            <v>9739.7581286469594</v>
          </cell>
          <cell r="M750">
            <v>27.4546217741239</v>
          </cell>
          <cell r="N750">
            <v>9.1305341203310704</v>
          </cell>
        </row>
        <row r="751">
          <cell r="G751" t="str">
            <v>Austria</v>
          </cell>
          <cell r="H751">
            <v>3</v>
          </cell>
          <cell r="I751">
            <v>2</v>
          </cell>
          <cell r="J751">
            <v>3</v>
          </cell>
          <cell r="K751">
            <v>36.9</v>
          </cell>
          <cell r="L751">
            <v>36692.180294091297</v>
          </cell>
          <cell r="M751">
            <v>17.134218456493599</v>
          </cell>
          <cell r="N751">
            <v>3.3369892104755299</v>
          </cell>
        </row>
        <row r="752">
          <cell r="G752" t="str">
            <v>Austria</v>
          </cell>
          <cell r="H752">
            <v>3</v>
          </cell>
          <cell r="I752">
            <v>3</v>
          </cell>
          <cell r="J752">
            <v>3</v>
          </cell>
          <cell r="K752">
            <v>44.4</v>
          </cell>
          <cell r="L752">
            <v>42109.9793662175</v>
          </cell>
          <cell r="M752">
            <v>9.2899932651906507</v>
          </cell>
          <cell r="N752">
            <v>1.7084011824363201</v>
          </cell>
        </row>
        <row r="753">
          <cell r="G753" t="str">
            <v>Austria</v>
          </cell>
          <cell r="H753">
            <v>3</v>
          </cell>
          <cell r="I753">
            <v>4</v>
          </cell>
          <cell r="J753">
            <v>3</v>
          </cell>
          <cell r="K753">
            <v>15.2</v>
          </cell>
          <cell r="L753">
            <v>13770.846822028099</v>
          </cell>
          <cell r="M753">
            <v>7.2045017302109597</v>
          </cell>
          <cell r="N753">
            <v>2.2881254031227898</v>
          </cell>
        </row>
        <row r="754">
          <cell r="G754" t="str">
            <v>Canada</v>
          </cell>
          <cell r="H754">
            <v>1</v>
          </cell>
          <cell r="I754">
            <v>4</v>
          </cell>
          <cell r="J754">
            <v>3</v>
          </cell>
          <cell r="K754">
            <v>3</v>
          </cell>
          <cell r="L754">
            <v>681.43747986728397</v>
          </cell>
          <cell r="M754">
            <v>100</v>
          </cell>
          <cell r="N754">
            <v>0</v>
          </cell>
        </row>
        <row r="755">
          <cell r="G755" t="str">
            <v>Canada</v>
          </cell>
          <cell r="H755">
            <v>1</v>
          </cell>
          <cell r="I755">
            <v>1</v>
          </cell>
          <cell r="J755">
            <v>3</v>
          </cell>
          <cell r="K755">
            <v>740.2</v>
          </cell>
          <cell r="L755">
            <v>465335.48136335</v>
          </cell>
          <cell r="M755">
            <v>42.025796692300197</v>
          </cell>
          <cell r="N755">
            <v>2.3613128979328799</v>
          </cell>
        </row>
        <row r="756">
          <cell r="G756" t="str">
            <v>Canada</v>
          </cell>
          <cell r="H756">
            <v>1</v>
          </cell>
          <cell r="I756">
            <v>2</v>
          </cell>
          <cell r="J756">
            <v>3</v>
          </cell>
          <cell r="K756">
            <v>371.8</v>
          </cell>
          <cell r="L756">
            <v>255558.67255652</v>
          </cell>
          <cell r="M756">
            <v>34.611613790932502</v>
          </cell>
          <cell r="N756">
            <v>3.0355105156176099</v>
          </cell>
        </row>
        <row r="757">
          <cell r="G757" t="str">
            <v>Canada</v>
          </cell>
          <cell r="H757">
            <v>1</v>
          </cell>
          <cell r="I757">
            <v>3</v>
          </cell>
          <cell r="J757">
            <v>3</v>
          </cell>
          <cell r="K757">
            <v>89.6</v>
          </cell>
          <cell r="L757">
            <v>65825.188950674594</v>
          </cell>
          <cell r="M757">
            <v>26.444669899566399</v>
          </cell>
          <cell r="N757">
            <v>4.5762472011551196</v>
          </cell>
        </row>
        <row r="758">
          <cell r="G758" t="str">
            <v>Canada</v>
          </cell>
          <cell r="H758">
            <v>1</v>
          </cell>
          <cell r="I758">
            <v>4</v>
          </cell>
          <cell r="J758">
            <v>3</v>
          </cell>
          <cell r="K758">
            <v>3.4</v>
          </cell>
          <cell r="L758">
            <v>2846.5158200272299</v>
          </cell>
          <cell r="M758">
            <v>18.7001805940697</v>
          </cell>
          <cell r="N758">
            <v>21.053213399975199</v>
          </cell>
        </row>
        <row r="759">
          <cell r="G759" t="str">
            <v>Canada</v>
          </cell>
          <cell r="H759">
            <v>2</v>
          </cell>
          <cell r="I759">
            <v>1</v>
          </cell>
          <cell r="J759">
            <v>3</v>
          </cell>
          <cell r="K759">
            <v>451.1</v>
          </cell>
          <cell r="L759">
            <v>307820.06433311402</v>
          </cell>
          <cell r="M759">
            <v>25.044796859202201</v>
          </cell>
          <cell r="N759">
            <v>1.84274564082113</v>
          </cell>
        </row>
        <row r="760">
          <cell r="G760" t="str">
            <v>Canada</v>
          </cell>
          <cell r="H760">
            <v>2</v>
          </cell>
          <cell r="I760">
            <v>2</v>
          </cell>
          <cell r="J760">
            <v>3</v>
          </cell>
          <cell r="K760">
            <v>734.5</v>
          </cell>
          <cell r="L760">
            <v>491952.05543582299</v>
          </cell>
          <cell r="M760">
            <v>18.984605870173699</v>
          </cell>
          <cell r="N760">
            <v>1.2645075371407699</v>
          </cell>
        </row>
        <row r="761">
          <cell r="G761" t="str">
            <v>Canada</v>
          </cell>
          <cell r="H761">
            <v>2</v>
          </cell>
          <cell r="I761">
            <v>3</v>
          </cell>
          <cell r="J761">
            <v>3</v>
          </cell>
          <cell r="K761">
            <v>469.6</v>
          </cell>
          <cell r="L761">
            <v>369820.81011137099</v>
          </cell>
          <cell r="M761">
            <v>15.6221075744823</v>
          </cell>
          <cell r="N761">
            <v>1.2341892519203499</v>
          </cell>
        </row>
        <row r="762">
          <cell r="G762" t="str">
            <v>Canada</v>
          </cell>
          <cell r="H762">
            <v>2</v>
          </cell>
          <cell r="I762">
            <v>4</v>
          </cell>
          <cell r="J762">
            <v>3</v>
          </cell>
          <cell r="K762">
            <v>70.8</v>
          </cell>
          <cell r="L762">
            <v>74780.144298063096</v>
          </cell>
          <cell r="M762">
            <v>14.757319110835899</v>
          </cell>
          <cell r="N762">
            <v>3.4737129439430001</v>
          </cell>
        </row>
        <row r="763">
          <cell r="G763" t="str">
            <v>Canada</v>
          </cell>
          <cell r="H763">
            <v>3</v>
          </cell>
          <cell r="I763">
            <v>1</v>
          </cell>
          <cell r="J763">
            <v>3</v>
          </cell>
          <cell r="K763">
            <v>211.8</v>
          </cell>
          <cell r="L763">
            <v>178390.412628455</v>
          </cell>
          <cell r="M763">
            <v>20.679771399705601</v>
          </cell>
          <cell r="N763">
            <v>2.6225596170080898</v>
          </cell>
        </row>
        <row r="764">
          <cell r="G764" t="str">
            <v>Canada</v>
          </cell>
          <cell r="H764">
            <v>3</v>
          </cell>
          <cell r="I764">
            <v>2</v>
          </cell>
          <cell r="J764">
            <v>3</v>
          </cell>
          <cell r="K764">
            <v>492.1</v>
          </cell>
          <cell r="L764">
            <v>379996.88120287302</v>
          </cell>
          <cell r="M764">
            <v>14.6307129257937</v>
          </cell>
          <cell r="N764">
            <v>1.36184824577926</v>
          </cell>
        </row>
        <row r="765">
          <cell r="G765" t="str">
            <v>Canada</v>
          </cell>
          <cell r="H765">
            <v>3</v>
          </cell>
          <cell r="I765">
            <v>3</v>
          </cell>
          <cell r="J765">
            <v>3</v>
          </cell>
          <cell r="K765">
            <v>532.29999999999995</v>
          </cell>
          <cell r="L765">
            <v>443342.50206197199</v>
          </cell>
          <cell r="M765">
            <v>10.313647863840799</v>
          </cell>
          <cell r="N765">
            <v>0.81463327009537501</v>
          </cell>
        </row>
        <row r="766">
          <cell r="G766" t="str">
            <v>Canada</v>
          </cell>
          <cell r="H766">
            <v>3</v>
          </cell>
          <cell r="I766">
            <v>4</v>
          </cell>
          <cell r="J766">
            <v>3</v>
          </cell>
          <cell r="K766">
            <v>149.80000000000001</v>
          </cell>
          <cell r="L766">
            <v>156174.371514625</v>
          </cell>
          <cell r="M766">
            <v>7.1103974658877798</v>
          </cell>
          <cell r="N766">
            <v>0.99795901458884795</v>
          </cell>
        </row>
        <row r="767">
          <cell r="G767" t="str">
            <v>Sharks</v>
          </cell>
          <cell r="H767">
            <v>1</v>
          </cell>
          <cell r="I767">
            <v>1</v>
          </cell>
          <cell r="J767">
            <v>3</v>
          </cell>
          <cell r="K767">
            <v>404.1</v>
          </cell>
          <cell r="L767">
            <v>791568.69581497996</v>
          </cell>
          <cell r="M767">
            <v>30.260497557620798</v>
          </cell>
          <cell r="N767">
            <v>1.96083957254479</v>
          </cell>
        </row>
        <row r="768">
          <cell r="G768" t="str">
            <v>Sharks</v>
          </cell>
          <cell r="H768">
            <v>1</v>
          </cell>
          <cell r="I768">
            <v>2</v>
          </cell>
          <cell r="J768">
            <v>3</v>
          </cell>
          <cell r="K768">
            <v>35.200000000000003</v>
          </cell>
          <cell r="L768">
            <v>54744.246720566101</v>
          </cell>
          <cell r="M768">
            <v>14.255384303550899</v>
          </cell>
          <cell r="N768">
            <v>4.0864647549650401</v>
          </cell>
        </row>
        <row r="769">
          <cell r="G769" t="str">
            <v>Sharks</v>
          </cell>
          <cell r="H769">
            <v>2</v>
          </cell>
          <cell r="I769">
            <v>1</v>
          </cell>
          <cell r="J769">
            <v>3</v>
          </cell>
          <cell r="K769">
            <v>182.7</v>
          </cell>
          <cell r="L769">
            <v>367386.29468888399</v>
          </cell>
          <cell r="M769">
            <v>17.523228790744501</v>
          </cell>
          <cell r="N769">
            <v>1.81187136630795</v>
          </cell>
        </row>
        <row r="770">
          <cell r="G770" t="str">
            <v>Sharks</v>
          </cell>
          <cell r="H770">
            <v>2</v>
          </cell>
          <cell r="I770">
            <v>2</v>
          </cell>
          <cell r="J770">
            <v>3</v>
          </cell>
          <cell r="K770">
            <v>103.1</v>
          </cell>
          <cell r="L770">
            <v>180505.85203241601</v>
          </cell>
          <cell r="M770">
            <v>13.6972002172097</v>
          </cell>
          <cell r="N770">
            <v>2.4574411258862798</v>
          </cell>
        </row>
        <row r="771">
          <cell r="G771" t="str">
            <v>Sharks</v>
          </cell>
          <cell r="H771">
            <v>2</v>
          </cell>
          <cell r="I771">
            <v>3</v>
          </cell>
          <cell r="J771">
            <v>3</v>
          </cell>
          <cell r="K771">
            <v>22.1</v>
          </cell>
          <cell r="L771">
            <v>34821.389960291701</v>
          </cell>
          <cell r="M771">
            <v>11.4989615655671</v>
          </cell>
          <cell r="N771">
            <v>4.42555364570973</v>
          </cell>
        </row>
        <row r="772">
          <cell r="G772" t="str">
            <v>Sharks</v>
          </cell>
          <cell r="H772">
            <v>2</v>
          </cell>
          <cell r="I772">
            <v>4</v>
          </cell>
          <cell r="J772">
            <v>3</v>
          </cell>
          <cell r="K772">
            <v>3.1</v>
          </cell>
          <cell r="L772">
            <v>5079.54671126434</v>
          </cell>
          <cell r="M772">
            <v>20.641436449928001</v>
          </cell>
          <cell r="N772">
            <v>17.340749235376201</v>
          </cell>
        </row>
        <row r="773">
          <cell r="G773" t="str">
            <v>Sharks</v>
          </cell>
          <cell r="H773">
            <v>3</v>
          </cell>
          <cell r="I773">
            <v>1</v>
          </cell>
          <cell r="J773">
            <v>3</v>
          </cell>
          <cell r="K773">
            <v>42.7</v>
          </cell>
          <cell r="L773">
            <v>80690.613219804407</v>
          </cell>
          <cell r="M773">
            <v>11.109716236430399</v>
          </cell>
          <cell r="N773">
            <v>2.4491322094287402</v>
          </cell>
        </row>
        <row r="774">
          <cell r="G774" t="str">
            <v>Sharks</v>
          </cell>
          <cell r="H774">
            <v>3</v>
          </cell>
          <cell r="I774">
            <v>2</v>
          </cell>
          <cell r="J774">
            <v>3</v>
          </cell>
          <cell r="K774">
            <v>44.8</v>
          </cell>
          <cell r="L774">
            <v>81133.848140479793</v>
          </cell>
          <cell r="M774">
            <v>7.2084849131806301</v>
          </cell>
          <cell r="N774">
            <v>1.9359762360246799</v>
          </cell>
        </row>
        <row r="775">
          <cell r="G775" t="str">
            <v>Sharks</v>
          </cell>
          <cell r="H775">
            <v>3</v>
          </cell>
          <cell r="I775">
            <v>3</v>
          </cell>
          <cell r="J775">
            <v>3</v>
          </cell>
          <cell r="K775">
            <v>16.600000000000001</v>
          </cell>
          <cell r="L775">
            <v>40396.527774386399</v>
          </cell>
          <cell r="M775">
            <v>5.47420342257508</v>
          </cell>
          <cell r="N775">
            <v>2.6817112549567801</v>
          </cell>
        </row>
        <row r="776">
          <cell r="G776" t="str">
            <v>Sharks</v>
          </cell>
          <cell r="H776">
            <v>3</v>
          </cell>
          <cell r="I776">
            <v>4</v>
          </cell>
          <cell r="J776">
            <v>3</v>
          </cell>
          <cell r="K776">
            <v>2.9</v>
          </cell>
          <cell r="L776">
            <v>8657.1621412142595</v>
          </cell>
          <cell r="M776">
            <v>6.5812740335534397</v>
          </cell>
          <cell r="N776">
            <v>5.7873674380759699</v>
          </cell>
        </row>
        <row r="777">
          <cell r="G777" t="str">
            <v>Czech Republic</v>
          </cell>
          <cell r="H777">
            <v>1</v>
          </cell>
          <cell r="I777">
            <v>1</v>
          </cell>
          <cell r="J777">
            <v>3</v>
          </cell>
          <cell r="K777">
            <v>57.8</v>
          </cell>
          <cell r="L777">
            <v>95973.689405537094</v>
          </cell>
          <cell r="M777">
            <v>47.649558933147603</v>
          </cell>
          <cell r="N777">
            <v>6.8012084622395204</v>
          </cell>
        </row>
        <row r="778">
          <cell r="G778" t="str">
            <v>Czech Republic</v>
          </cell>
          <cell r="H778">
            <v>1</v>
          </cell>
          <cell r="I778">
            <v>2</v>
          </cell>
          <cell r="J778">
            <v>3</v>
          </cell>
          <cell r="K778">
            <v>72.599999999999994</v>
          </cell>
          <cell r="L778">
            <v>105809.442137209</v>
          </cell>
          <cell r="M778">
            <v>37.791713052425898</v>
          </cell>
          <cell r="N778">
            <v>5.8833356995871098</v>
          </cell>
        </row>
        <row r="779">
          <cell r="G779" t="str">
            <v>Czech Republic</v>
          </cell>
          <cell r="H779">
            <v>1</v>
          </cell>
          <cell r="I779">
            <v>3</v>
          </cell>
          <cell r="J779">
            <v>3</v>
          </cell>
          <cell r="K779">
            <v>24.2</v>
          </cell>
          <cell r="L779">
            <v>51972.077607893902</v>
          </cell>
          <cell r="M779">
            <v>45.399111317270098</v>
          </cell>
          <cell r="N779">
            <v>9.3401971950364402</v>
          </cell>
        </row>
        <row r="780">
          <cell r="G780" t="str">
            <v>Czech Republic</v>
          </cell>
          <cell r="H780">
            <v>2</v>
          </cell>
          <cell r="I780">
            <v>1</v>
          </cell>
          <cell r="J780">
            <v>3</v>
          </cell>
          <cell r="K780">
            <v>98.3</v>
          </cell>
          <cell r="L780">
            <v>134664.66560144699</v>
          </cell>
          <cell r="M780">
            <v>26.783015842737299</v>
          </cell>
          <cell r="N780">
            <v>4.1022641411653398</v>
          </cell>
        </row>
        <row r="781">
          <cell r="G781" t="str">
            <v>Czech Republic</v>
          </cell>
          <cell r="H781">
            <v>2</v>
          </cell>
          <cell r="I781">
            <v>2</v>
          </cell>
          <cell r="J781">
            <v>3</v>
          </cell>
          <cell r="K781">
            <v>314.8</v>
          </cell>
          <cell r="L781">
            <v>368412.08986173599</v>
          </cell>
          <cell r="M781">
            <v>20.6749418048317</v>
          </cell>
          <cell r="N781">
            <v>1.7367512595291099</v>
          </cell>
        </row>
        <row r="782">
          <cell r="G782" t="str">
            <v>Czech Republic</v>
          </cell>
          <cell r="H782">
            <v>2</v>
          </cell>
          <cell r="I782">
            <v>3</v>
          </cell>
          <cell r="J782">
            <v>3</v>
          </cell>
          <cell r="K782">
            <v>236</v>
          </cell>
          <cell r="L782">
            <v>298164.20706381602</v>
          </cell>
          <cell r="M782">
            <v>18.2186477518506</v>
          </cell>
          <cell r="N782">
            <v>1.71687054636887</v>
          </cell>
        </row>
        <row r="783">
          <cell r="G783" t="str">
            <v>Czech Republic</v>
          </cell>
          <cell r="H783">
            <v>2</v>
          </cell>
          <cell r="I783">
            <v>4</v>
          </cell>
          <cell r="J783">
            <v>3</v>
          </cell>
          <cell r="K783">
            <v>21.9</v>
          </cell>
          <cell r="L783">
            <v>21368.0626847278</v>
          </cell>
          <cell r="M783">
            <v>10.642490429209399</v>
          </cell>
          <cell r="N783">
            <v>4.6234289001868598</v>
          </cell>
        </row>
        <row r="784">
          <cell r="G784" t="str">
            <v>Czech Republic</v>
          </cell>
          <cell r="H784">
            <v>3</v>
          </cell>
          <cell r="I784">
            <v>1</v>
          </cell>
          <cell r="J784">
            <v>3</v>
          </cell>
          <cell r="K784">
            <v>3.2</v>
          </cell>
          <cell r="L784">
            <v>2522.4989574956999</v>
          </cell>
          <cell r="M784">
            <v>12.414192641962799</v>
          </cell>
          <cell r="N784">
            <v>13.123152896298301</v>
          </cell>
        </row>
        <row r="785">
          <cell r="G785" t="str">
            <v>Czech Republic</v>
          </cell>
          <cell r="H785">
            <v>3</v>
          </cell>
          <cell r="I785">
            <v>2</v>
          </cell>
          <cell r="J785">
            <v>3</v>
          </cell>
          <cell r="K785">
            <v>32</v>
          </cell>
          <cell r="L785">
            <v>28775.903752031099</v>
          </cell>
          <cell r="M785">
            <v>13.550634436333</v>
          </cell>
          <cell r="N785">
            <v>3.9813864164219002</v>
          </cell>
        </row>
        <row r="786">
          <cell r="G786" t="str">
            <v>Czech Republic</v>
          </cell>
          <cell r="H786">
            <v>3</v>
          </cell>
          <cell r="I786">
            <v>3</v>
          </cell>
          <cell r="J786">
            <v>3</v>
          </cell>
          <cell r="K786">
            <v>98.7</v>
          </cell>
          <cell r="L786">
            <v>94357.830439676807</v>
          </cell>
          <cell r="M786">
            <v>13.8502222659501</v>
          </cell>
          <cell r="N786">
            <v>2.96785806734123</v>
          </cell>
        </row>
        <row r="787">
          <cell r="G787" t="str">
            <v>Czech Republic</v>
          </cell>
          <cell r="H787">
            <v>3</v>
          </cell>
          <cell r="I787">
            <v>4</v>
          </cell>
          <cell r="J787">
            <v>3</v>
          </cell>
          <cell r="K787">
            <v>32.1</v>
          </cell>
          <cell r="L787">
            <v>29671.491506436902</v>
          </cell>
          <cell r="M787">
            <v>10.444528148169599</v>
          </cell>
          <cell r="N787">
            <v>4.03431875813573</v>
          </cell>
        </row>
        <row r="788">
          <cell r="G788" t="str">
            <v>Denmark</v>
          </cell>
          <cell r="H788">
            <v>1</v>
          </cell>
          <cell r="I788">
            <v>3</v>
          </cell>
          <cell r="J788">
            <v>3</v>
          </cell>
          <cell r="K788">
            <v>1</v>
          </cell>
          <cell r="L788">
            <v>380.68957180111602</v>
          </cell>
          <cell r="M788">
            <v>43.641135480642099</v>
          </cell>
          <cell r="N788">
            <v>50.670271372875597</v>
          </cell>
        </row>
        <row r="789">
          <cell r="G789" t="str">
            <v>Denmark</v>
          </cell>
          <cell r="H789">
            <v>1</v>
          </cell>
          <cell r="I789">
            <v>1</v>
          </cell>
          <cell r="J789">
            <v>3</v>
          </cell>
          <cell r="K789">
            <v>198.8</v>
          </cell>
          <cell r="L789">
            <v>91747.975841154301</v>
          </cell>
          <cell r="M789">
            <v>41.297308244543999</v>
          </cell>
          <cell r="N789">
            <v>2.60269355532099</v>
          </cell>
        </row>
        <row r="790">
          <cell r="G790" t="str">
            <v>Denmark</v>
          </cell>
          <cell r="H790">
            <v>1</v>
          </cell>
          <cell r="I790">
            <v>2</v>
          </cell>
          <cell r="J790">
            <v>3</v>
          </cell>
          <cell r="K790">
            <v>107.5</v>
          </cell>
          <cell r="L790">
            <v>64875.6059486792</v>
          </cell>
          <cell r="M790">
            <v>28.893919726391701</v>
          </cell>
          <cell r="N790">
            <v>3.09705589540479</v>
          </cell>
        </row>
        <row r="791">
          <cell r="G791" t="str">
            <v>Denmark</v>
          </cell>
          <cell r="H791">
            <v>1</v>
          </cell>
          <cell r="I791">
            <v>3</v>
          </cell>
          <cell r="J791">
            <v>3</v>
          </cell>
          <cell r="K791">
            <v>32.700000000000003</v>
          </cell>
          <cell r="L791">
            <v>19380.7329943195</v>
          </cell>
          <cell r="M791">
            <v>17.379533676172901</v>
          </cell>
          <cell r="N791">
            <v>4.1561323647090704</v>
          </cell>
        </row>
        <row r="792">
          <cell r="G792" t="str">
            <v>Denmark</v>
          </cell>
          <cell r="H792">
            <v>1</v>
          </cell>
          <cell r="I792">
            <v>4</v>
          </cell>
          <cell r="J792">
            <v>3</v>
          </cell>
          <cell r="K792">
            <v>2</v>
          </cell>
          <cell r="L792">
            <v>1214.5612653304299</v>
          </cell>
          <cell r="M792">
            <v>11.920654228365599</v>
          </cell>
          <cell r="N792">
            <v>12.164305823908</v>
          </cell>
        </row>
        <row r="793">
          <cell r="G793" t="str">
            <v>Denmark</v>
          </cell>
          <cell r="H793">
            <v>2</v>
          </cell>
          <cell r="I793">
            <v>1</v>
          </cell>
          <cell r="J793">
            <v>3</v>
          </cell>
          <cell r="K793">
            <v>142</v>
          </cell>
          <cell r="L793">
            <v>61020.437768579999</v>
          </cell>
          <cell r="M793">
            <v>32.395037774486198</v>
          </cell>
          <cell r="N793">
            <v>2.6405254381477401</v>
          </cell>
        </row>
        <row r="794">
          <cell r="G794" t="str">
            <v>Denmark</v>
          </cell>
          <cell r="H794">
            <v>2</v>
          </cell>
          <cell r="I794">
            <v>2</v>
          </cell>
          <cell r="J794">
            <v>3</v>
          </cell>
          <cell r="K794">
            <v>199.3</v>
          </cell>
          <cell r="L794">
            <v>88072.168685422497</v>
          </cell>
          <cell r="M794">
            <v>18.4140269727259</v>
          </cell>
          <cell r="N794">
            <v>1.57819518108791</v>
          </cell>
        </row>
        <row r="795">
          <cell r="G795" t="str">
            <v>Denmark</v>
          </cell>
          <cell r="H795">
            <v>2</v>
          </cell>
          <cell r="I795">
            <v>3</v>
          </cell>
          <cell r="J795">
            <v>3</v>
          </cell>
          <cell r="K795">
            <v>93.7</v>
          </cell>
          <cell r="L795">
            <v>51239.466933359901</v>
          </cell>
          <cell r="M795">
            <v>12.1290009802479</v>
          </cell>
          <cell r="N795">
            <v>1.33040903571945</v>
          </cell>
        </row>
        <row r="796">
          <cell r="G796" t="str">
            <v>Denmark</v>
          </cell>
          <cell r="H796">
            <v>2</v>
          </cell>
          <cell r="I796">
            <v>4</v>
          </cell>
          <cell r="J796">
            <v>3</v>
          </cell>
          <cell r="K796">
            <v>12</v>
          </cell>
          <cell r="L796">
            <v>10544.1724394421</v>
          </cell>
          <cell r="M796">
            <v>16.674201210834301</v>
          </cell>
          <cell r="N796">
            <v>4.9622425398809096</v>
          </cell>
        </row>
        <row r="797">
          <cell r="G797" t="str">
            <v>Denmark</v>
          </cell>
          <cell r="H797">
            <v>3</v>
          </cell>
          <cell r="I797">
            <v>1</v>
          </cell>
          <cell r="J797">
            <v>3</v>
          </cell>
          <cell r="K797">
            <v>51.2</v>
          </cell>
          <cell r="L797">
            <v>17734.258704315798</v>
          </cell>
          <cell r="M797">
            <v>26.449142171158702</v>
          </cell>
          <cell r="N797">
            <v>3.7132674766718199</v>
          </cell>
        </row>
        <row r="798">
          <cell r="G798" t="str">
            <v>Denmark</v>
          </cell>
          <cell r="H798">
            <v>3</v>
          </cell>
          <cell r="I798">
            <v>2</v>
          </cell>
          <cell r="J798">
            <v>3</v>
          </cell>
          <cell r="K798">
            <v>103.2</v>
          </cell>
          <cell r="L798">
            <v>36465.402132155898</v>
          </cell>
          <cell r="M798">
            <v>13.2358411153504</v>
          </cell>
          <cell r="N798">
            <v>1.4785403755553199</v>
          </cell>
        </row>
        <row r="799">
          <cell r="G799" t="str">
            <v>Denmark</v>
          </cell>
          <cell r="H799">
            <v>3</v>
          </cell>
          <cell r="I799">
            <v>3</v>
          </cell>
          <cell r="J799">
            <v>3</v>
          </cell>
          <cell r="K799">
            <v>116.1</v>
          </cell>
          <cell r="L799">
            <v>48422.053248086202</v>
          </cell>
          <cell r="M799">
            <v>7.7788649847875702</v>
          </cell>
          <cell r="N799">
            <v>0.82083109932041398</v>
          </cell>
        </row>
        <row r="800">
          <cell r="G800" t="str">
            <v>Denmark</v>
          </cell>
          <cell r="H800">
            <v>3</v>
          </cell>
          <cell r="I800">
            <v>4</v>
          </cell>
          <cell r="J800">
            <v>3</v>
          </cell>
          <cell r="K800">
            <v>19.5</v>
          </cell>
          <cell r="L800">
            <v>9511.4196859755393</v>
          </cell>
          <cell r="M800">
            <v>4.2202625795109503</v>
          </cell>
          <cell r="N800">
            <v>1.22366279862435</v>
          </cell>
        </row>
        <row r="801">
          <cell r="G801" t="str">
            <v>England (UK)</v>
          </cell>
          <cell r="H801">
            <v>1</v>
          </cell>
          <cell r="I801">
            <v>1</v>
          </cell>
          <cell r="J801">
            <v>3</v>
          </cell>
          <cell r="K801">
            <v>1</v>
          </cell>
          <cell r="L801">
            <v>7790.4045308494296</v>
          </cell>
          <cell r="M801">
            <v>100</v>
          </cell>
          <cell r="N801">
            <v>0</v>
          </cell>
        </row>
        <row r="802">
          <cell r="G802" t="str">
            <v>England (UK)</v>
          </cell>
          <cell r="H802">
            <v>1</v>
          </cell>
          <cell r="I802">
            <v>1</v>
          </cell>
          <cell r="J802">
            <v>3</v>
          </cell>
          <cell r="K802">
            <v>189</v>
          </cell>
          <cell r="L802">
            <v>862926.75588430394</v>
          </cell>
          <cell r="M802">
            <v>39.656942061338803</v>
          </cell>
          <cell r="N802">
            <v>2.7477297795454398</v>
          </cell>
        </row>
        <row r="803">
          <cell r="G803" t="str">
            <v>England (UK)</v>
          </cell>
          <cell r="H803">
            <v>1</v>
          </cell>
          <cell r="I803">
            <v>2</v>
          </cell>
          <cell r="J803">
            <v>3</v>
          </cell>
          <cell r="K803">
            <v>166.2</v>
          </cell>
          <cell r="L803">
            <v>818712.20297573402</v>
          </cell>
          <cell r="M803">
            <v>28.252266567520401</v>
          </cell>
          <cell r="N803">
            <v>2.4032200004920101</v>
          </cell>
        </row>
        <row r="804">
          <cell r="G804" t="str">
            <v>England (UK)</v>
          </cell>
          <cell r="H804">
            <v>1</v>
          </cell>
          <cell r="I804">
            <v>3</v>
          </cell>
          <cell r="J804">
            <v>3</v>
          </cell>
          <cell r="K804">
            <v>66.2</v>
          </cell>
          <cell r="L804">
            <v>380546.83569473098</v>
          </cell>
          <cell r="M804">
            <v>29.99779170127</v>
          </cell>
          <cell r="N804">
            <v>3.9052475908625599</v>
          </cell>
        </row>
        <row r="805">
          <cell r="G805" t="str">
            <v>England (UK)</v>
          </cell>
          <cell r="H805">
            <v>1</v>
          </cell>
          <cell r="I805">
            <v>4</v>
          </cell>
          <cell r="J805">
            <v>3</v>
          </cell>
          <cell r="K805">
            <v>5.6</v>
          </cell>
          <cell r="L805">
            <v>33974.228376243998</v>
          </cell>
          <cell r="M805">
            <v>21.849261269607901</v>
          </cell>
          <cell r="N805">
            <v>11.957145248611599</v>
          </cell>
        </row>
        <row r="806">
          <cell r="G806" t="str">
            <v>England (UK)</v>
          </cell>
          <cell r="H806">
            <v>2</v>
          </cell>
          <cell r="I806">
            <v>1</v>
          </cell>
          <cell r="J806">
            <v>3</v>
          </cell>
          <cell r="K806">
            <v>42.6</v>
          </cell>
          <cell r="L806">
            <v>266757.88162254298</v>
          </cell>
          <cell r="M806">
            <v>19.158721745864199</v>
          </cell>
          <cell r="N806">
            <v>3.9450334089946999</v>
          </cell>
        </row>
        <row r="807">
          <cell r="G807" t="str">
            <v>England (UK)</v>
          </cell>
          <cell r="H807">
            <v>2</v>
          </cell>
          <cell r="I807">
            <v>2</v>
          </cell>
          <cell r="J807">
            <v>3</v>
          </cell>
          <cell r="K807">
            <v>119.3</v>
          </cell>
          <cell r="L807">
            <v>737848.50099766499</v>
          </cell>
          <cell r="M807">
            <v>21.2437808308784</v>
          </cell>
          <cell r="N807">
            <v>2.0648441506297401</v>
          </cell>
        </row>
        <row r="808">
          <cell r="G808" t="str">
            <v>England (UK)</v>
          </cell>
          <cell r="H808">
            <v>2</v>
          </cell>
          <cell r="I808">
            <v>3</v>
          </cell>
          <cell r="J808">
            <v>3</v>
          </cell>
          <cell r="K808">
            <v>91.7</v>
          </cell>
          <cell r="L808">
            <v>555194.40496845404</v>
          </cell>
          <cell r="M808">
            <v>14.3172263710418</v>
          </cell>
          <cell r="N808">
            <v>1.70036347368186</v>
          </cell>
        </row>
        <row r="809">
          <cell r="G809" t="str">
            <v>England (UK)</v>
          </cell>
          <cell r="H809">
            <v>2</v>
          </cell>
          <cell r="I809">
            <v>4</v>
          </cell>
          <cell r="J809">
            <v>3</v>
          </cell>
          <cell r="K809">
            <v>17.399999999999999</v>
          </cell>
          <cell r="L809">
            <v>107831.05642406001</v>
          </cell>
          <cell r="M809">
            <v>9.9221801045511295</v>
          </cell>
          <cell r="N809">
            <v>2.6405571283401601</v>
          </cell>
        </row>
        <row r="810">
          <cell r="G810" t="str">
            <v>England (UK)</v>
          </cell>
          <cell r="H810">
            <v>3</v>
          </cell>
          <cell r="I810">
            <v>1</v>
          </cell>
          <cell r="J810">
            <v>3</v>
          </cell>
          <cell r="K810">
            <v>25</v>
          </cell>
          <cell r="L810">
            <v>159799.66218930701</v>
          </cell>
          <cell r="M810">
            <v>21.698751777121402</v>
          </cell>
          <cell r="N810">
            <v>6.25275141484091</v>
          </cell>
        </row>
        <row r="811">
          <cell r="G811" t="str">
            <v>England (UK)</v>
          </cell>
          <cell r="H811">
            <v>3</v>
          </cell>
          <cell r="I811">
            <v>2</v>
          </cell>
          <cell r="J811">
            <v>3</v>
          </cell>
          <cell r="K811">
            <v>75.7</v>
          </cell>
          <cell r="L811">
            <v>425532.69291687699</v>
          </cell>
          <cell r="M811">
            <v>17.047172796194101</v>
          </cell>
          <cell r="N811">
            <v>2.3956051103320299</v>
          </cell>
        </row>
        <row r="812">
          <cell r="G812" t="str">
            <v>England (UK)</v>
          </cell>
          <cell r="H812">
            <v>3</v>
          </cell>
          <cell r="I812">
            <v>3</v>
          </cell>
          <cell r="J812">
            <v>3</v>
          </cell>
          <cell r="K812">
            <v>114.2</v>
          </cell>
          <cell r="L812">
            <v>579786.34944028605</v>
          </cell>
          <cell r="M812">
            <v>11.9123145886985</v>
          </cell>
          <cell r="N812">
            <v>1.1929245714924399</v>
          </cell>
        </row>
        <row r="813">
          <cell r="G813" t="str">
            <v>England (UK)</v>
          </cell>
          <cell r="H813">
            <v>3</v>
          </cell>
          <cell r="I813">
            <v>4</v>
          </cell>
          <cell r="J813">
            <v>3</v>
          </cell>
          <cell r="K813">
            <v>53.1</v>
          </cell>
          <cell r="L813">
            <v>272298.71753122</v>
          </cell>
          <cell r="M813">
            <v>9.9790034400340009</v>
          </cell>
          <cell r="N813">
            <v>1.6383618612067601</v>
          </cell>
        </row>
        <row r="814">
          <cell r="G814" t="str">
            <v>Estonia</v>
          </cell>
          <cell r="H814">
            <v>1</v>
          </cell>
          <cell r="I814">
            <v>1</v>
          </cell>
          <cell r="J814">
            <v>3</v>
          </cell>
          <cell r="K814">
            <v>117</v>
          </cell>
          <cell r="L814">
            <v>12249.344127603799</v>
          </cell>
          <cell r="M814">
            <v>42.363094352569497</v>
          </cell>
          <cell r="N814">
            <v>3.5659878284988999</v>
          </cell>
        </row>
        <row r="815">
          <cell r="G815" t="str">
            <v>Estonia</v>
          </cell>
          <cell r="H815">
            <v>1</v>
          </cell>
          <cell r="I815">
            <v>2</v>
          </cell>
          <cell r="J815">
            <v>3</v>
          </cell>
          <cell r="K815">
            <v>111.2</v>
          </cell>
          <cell r="L815">
            <v>11815.347160858901</v>
          </cell>
          <cell r="M815">
            <v>32.3159514154002</v>
          </cell>
          <cell r="N815">
            <v>3.19637693553552</v>
          </cell>
        </row>
        <row r="816">
          <cell r="G816" t="str">
            <v>Estonia</v>
          </cell>
          <cell r="H816">
            <v>1</v>
          </cell>
          <cell r="I816">
            <v>3</v>
          </cell>
          <cell r="J816">
            <v>3</v>
          </cell>
          <cell r="K816">
            <v>55.9</v>
          </cell>
          <cell r="L816">
            <v>5860.4810096257597</v>
          </cell>
          <cell r="M816">
            <v>28.3186172744381</v>
          </cell>
          <cell r="N816">
            <v>4.5107175054004296</v>
          </cell>
        </row>
        <row r="817">
          <cell r="G817" t="str">
            <v>Estonia</v>
          </cell>
          <cell r="H817">
            <v>1</v>
          </cell>
          <cell r="I817">
            <v>4</v>
          </cell>
          <cell r="J817">
            <v>3</v>
          </cell>
          <cell r="K817">
            <v>1.9</v>
          </cell>
          <cell r="L817">
            <v>199.091904260576</v>
          </cell>
          <cell r="M817">
            <v>10.8954308775677</v>
          </cell>
          <cell r="N817">
            <v>10.377250789537401</v>
          </cell>
        </row>
        <row r="818">
          <cell r="G818" t="str">
            <v>Estonia</v>
          </cell>
          <cell r="H818">
            <v>2</v>
          </cell>
          <cell r="I818">
            <v>1</v>
          </cell>
          <cell r="J818">
            <v>3</v>
          </cell>
          <cell r="K818">
            <v>107.8</v>
          </cell>
          <cell r="L818">
            <v>12247.7067308103</v>
          </cell>
          <cell r="M818">
            <v>23.5247365700776</v>
          </cell>
          <cell r="N818">
            <v>2.4678390814946498</v>
          </cell>
        </row>
        <row r="819">
          <cell r="G819" t="str">
            <v>Estonia</v>
          </cell>
          <cell r="H819">
            <v>2</v>
          </cell>
          <cell r="I819">
            <v>2</v>
          </cell>
          <cell r="J819">
            <v>3</v>
          </cell>
          <cell r="K819">
            <v>226.7</v>
          </cell>
          <cell r="L819">
            <v>24794.826311688801</v>
          </cell>
          <cell r="M819">
            <v>18.968887076420899</v>
          </cell>
          <cell r="N819">
            <v>1.3242069447103499</v>
          </cell>
        </row>
        <row r="820">
          <cell r="G820" t="str">
            <v>Estonia</v>
          </cell>
          <cell r="H820">
            <v>2</v>
          </cell>
          <cell r="I820">
            <v>3</v>
          </cell>
          <cell r="J820">
            <v>3</v>
          </cell>
          <cell r="K820">
            <v>167.2</v>
          </cell>
          <cell r="L820">
            <v>18154.885005980399</v>
          </cell>
          <cell r="M820">
            <v>14.798631113856301</v>
          </cell>
          <cell r="N820">
            <v>1.3055422197786799</v>
          </cell>
        </row>
        <row r="821">
          <cell r="G821" t="str">
            <v>Estonia</v>
          </cell>
          <cell r="H821">
            <v>2</v>
          </cell>
          <cell r="I821">
            <v>4</v>
          </cell>
          <cell r="J821">
            <v>3</v>
          </cell>
          <cell r="K821">
            <v>19.3</v>
          </cell>
          <cell r="L821">
            <v>2062.23223800818</v>
          </cell>
          <cell r="M821">
            <v>9.5825003468801704</v>
          </cell>
          <cell r="N821">
            <v>2.6602266477843002</v>
          </cell>
        </row>
        <row r="822">
          <cell r="G822" t="str">
            <v>Estonia</v>
          </cell>
          <cell r="H822">
            <v>3</v>
          </cell>
          <cell r="I822">
            <v>1</v>
          </cell>
          <cell r="J822">
            <v>3</v>
          </cell>
          <cell r="K822">
            <v>27.3</v>
          </cell>
          <cell r="L822">
            <v>3154.1795458092301</v>
          </cell>
          <cell r="M822">
            <v>15.262567136439101</v>
          </cell>
          <cell r="N822">
            <v>3.6804726593980601</v>
          </cell>
        </row>
        <row r="823">
          <cell r="G823" t="str">
            <v>Estonia</v>
          </cell>
          <cell r="H823">
            <v>3</v>
          </cell>
          <cell r="I823">
            <v>2</v>
          </cell>
          <cell r="J823">
            <v>3</v>
          </cell>
          <cell r="K823">
            <v>87</v>
          </cell>
          <cell r="L823">
            <v>9876.0866634019003</v>
          </cell>
          <cell r="M823">
            <v>11.6283514347903</v>
          </cell>
          <cell r="N823">
            <v>1.37132158208493</v>
          </cell>
        </row>
        <row r="824">
          <cell r="G824" t="str">
            <v>Estonia</v>
          </cell>
          <cell r="H824">
            <v>3</v>
          </cell>
          <cell r="I824">
            <v>3</v>
          </cell>
          <cell r="J824">
            <v>3</v>
          </cell>
          <cell r="K824">
            <v>104.7</v>
          </cell>
          <cell r="L824">
            <v>11695.507656170401</v>
          </cell>
          <cell r="M824">
            <v>8.2847921802891396</v>
          </cell>
          <cell r="N824">
            <v>0.87491166252192498</v>
          </cell>
        </row>
        <row r="825">
          <cell r="G825" t="str">
            <v>Estonia</v>
          </cell>
          <cell r="H825">
            <v>3</v>
          </cell>
          <cell r="I825">
            <v>4</v>
          </cell>
          <cell r="J825">
            <v>3</v>
          </cell>
          <cell r="K825">
            <v>21</v>
          </cell>
          <cell r="L825">
            <v>2423.4240642814402</v>
          </cell>
          <cell r="M825">
            <v>4.3181185883163202</v>
          </cell>
          <cell r="N825">
            <v>1.1776869433847701</v>
          </cell>
        </row>
        <row r="826">
          <cell r="G826" t="str">
            <v>Finland</v>
          </cell>
          <cell r="H826">
            <v>1</v>
          </cell>
          <cell r="I826">
            <v>1</v>
          </cell>
          <cell r="J826">
            <v>3</v>
          </cell>
          <cell r="K826">
            <v>94.2</v>
          </cell>
          <cell r="L826">
            <v>70131.663495174696</v>
          </cell>
          <cell r="M826">
            <v>58.2538373103745</v>
          </cell>
          <cell r="N826">
            <v>4.5533503331631699</v>
          </cell>
        </row>
        <row r="827">
          <cell r="G827" t="str">
            <v>Finland</v>
          </cell>
          <cell r="H827">
            <v>1</v>
          </cell>
          <cell r="I827">
            <v>2</v>
          </cell>
          <cell r="J827">
            <v>3</v>
          </cell>
          <cell r="K827">
            <v>91.8</v>
          </cell>
          <cell r="L827">
            <v>61884.620457728102</v>
          </cell>
          <cell r="M827">
            <v>38.769843614600802</v>
          </cell>
          <cell r="N827">
            <v>3.6866371325914402</v>
          </cell>
        </row>
        <row r="828">
          <cell r="G828" t="str">
            <v>Finland</v>
          </cell>
          <cell r="H828">
            <v>1</v>
          </cell>
          <cell r="I828">
            <v>3</v>
          </cell>
          <cell r="J828">
            <v>3</v>
          </cell>
          <cell r="K828">
            <v>36.799999999999997</v>
          </cell>
          <cell r="L828">
            <v>26336.7815992541</v>
          </cell>
          <cell r="M828">
            <v>26.7729939401124</v>
          </cell>
          <cell r="N828">
            <v>5.1718953905143703</v>
          </cell>
        </row>
        <row r="829">
          <cell r="G829" t="str">
            <v>Finland</v>
          </cell>
          <cell r="H829">
            <v>1</v>
          </cell>
          <cell r="I829">
            <v>4</v>
          </cell>
          <cell r="J829">
            <v>3</v>
          </cell>
          <cell r="K829">
            <v>3.2</v>
          </cell>
          <cell r="L829">
            <v>2864.7129771670002</v>
          </cell>
          <cell r="M829">
            <v>20.2360016541937</v>
          </cell>
          <cell r="N829">
            <v>15.491775763591299</v>
          </cell>
        </row>
        <row r="830">
          <cell r="G830" t="str">
            <v>Finland</v>
          </cell>
          <cell r="H830">
            <v>2</v>
          </cell>
          <cell r="I830">
            <v>1</v>
          </cell>
          <cell r="J830">
            <v>3</v>
          </cell>
          <cell r="K830">
            <v>84.1</v>
          </cell>
          <cell r="L830">
            <v>60404.728604788703</v>
          </cell>
          <cell r="M830">
            <v>39.126108877513303</v>
          </cell>
          <cell r="N830">
            <v>3.9016248303686698</v>
          </cell>
        </row>
        <row r="831">
          <cell r="G831" t="str">
            <v>Finland</v>
          </cell>
          <cell r="H831">
            <v>2</v>
          </cell>
          <cell r="I831">
            <v>2</v>
          </cell>
          <cell r="J831">
            <v>3</v>
          </cell>
          <cell r="K831">
            <v>148.69999999999999</v>
          </cell>
          <cell r="L831">
            <v>96569.840713959406</v>
          </cell>
          <cell r="M831">
            <v>24.148317622511001</v>
          </cell>
          <cell r="N831">
            <v>2.1123725758497098</v>
          </cell>
        </row>
        <row r="832">
          <cell r="G832" t="str">
            <v>Finland</v>
          </cell>
          <cell r="H832">
            <v>2</v>
          </cell>
          <cell r="I832">
            <v>3</v>
          </cell>
          <cell r="J832">
            <v>3</v>
          </cell>
          <cell r="K832">
            <v>111</v>
          </cell>
          <cell r="L832">
            <v>74338.986444258495</v>
          </cell>
          <cell r="M832">
            <v>15.387250743426099</v>
          </cell>
          <cell r="N832">
            <v>1.59878322421193</v>
          </cell>
        </row>
        <row r="833">
          <cell r="G833" t="str">
            <v>Finland</v>
          </cell>
          <cell r="H833">
            <v>2</v>
          </cell>
          <cell r="I833">
            <v>4</v>
          </cell>
          <cell r="J833">
            <v>3</v>
          </cell>
          <cell r="K833">
            <v>31.2</v>
          </cell>
          <cell r="L833">
            <v>21132.861018568499</v>
          </cell>
          <cell r="M833">
            <v>12.9632320945088</v>
          </cell>
          <cell r="N833">
            <v>2.3314906142407699</v>
          </cell>
        </row>
        <row r="834">
          <cell r="G834" t="str">
            <v>Finland</v>
          </cell>
          <cell r="H834">
            <v>3</v>
          </cell>
          <cell r="I834">
            <v>1</v>
          </cell>
          <cell r="J834">
            <v>3</v>
          </cell>
          <cell r="K834">
            <v>20</v>
          </cell>
          <cell r="L834">
            <v>14616.3342971602</v>
          </cell>
          <cell r="M834">
            <v>33.058850652609301</v>
          </cell>
          <cell r="N834">
            <v>7.0120684365511403</v>
          </cell>
        </row>
        <row r="835">
          <cell r="G835" t="str">
            <v>Finland</v>
          </cell>
          <cell r="H835">
            <v>3</v>
          </cell>
          <cell r="I835">
            <v>2</v>
          </cell>
          <cell r="J835">
            <v>3</v>
          </cell>
          <cell r="K835">
            <v>57.4</v>
          </cell>
          <cell r="L835">
            <v>32798.024710463702</v>
          </cell>
          <cell r="M835">
            <v>16.233792425065499</v>
          </cell>
          <cell r="N835">
            <v>2.0225742320336901</v>
          </cell>
        </row>
        <row r="836">
          <cell r="G836" t="str">
            <v>Finland</v>
          </cell>
          <cell r="H836">
            <v>3</v>
          </cell>
          <cell r="I836">
            <v>3</v>
          </cell>
          <cell r="J836">
            <v>3</v>
          </cell>
          <cell r="K836">
            <v>80.7</v>
          </cell>
          <cell r="L836">
            <v>45796.390248123404</v>
          </cell>
          <cell r="M836">
            <v>8.5404474567471702</v>
          </cell>
          <cell r="N836">
            <v>1.11776269500706</v>
          </cell>
        </row>
        <row r="837">
          <cell r="G837" t="str">
            <v>Finland</v>
          </cell>
          <cell r="H837">
            <v>3</v>
          </cell>
          <cell r="I837">
            <v>4</v>
          </cell>
          <cell r="J837">
            <v>3</v>
          </cell>
          <cell r="K837">
            <v>46.9</v>
          </cell>
          <cell r="L837">
            <v>27250.858427286399</v>
          </cell>
          <cell r="M837">
            <v>6.05043509737175</v>
          </cell>
          <cell r="N837">
            <v>1.0455495331948701</v>
          </cell>
        </row>
        <row r="838">
          <cell r="G838" t="str">
            <v>Flanders (Belgium)</v>
          </cell>
          <cell r="H838">
            <v>1</v>
          </cell>
          <cell r="I838">
            <v>1</v>
          </cell>
          <cell r="J838">
            <v>3</v>
          </cell>
          <cell r="K838">
            <v>160.5</v>
          </cell>
          <cell r="L838">
            <v>121972.496811294</v>
          </cell>
          <cell r="M838">
            <v>53.444243442628903</v>
          </cell>
          <cell r="N838">
            <v>3.4234213244211502</v>
          </cell>
        </row>
        <row r="839">
          <cell r="G839" t="str">
            <v>Flanders (Belgium)</v>
          </cell>
          <cell r="H839">
            <v>1</v>
          </cell>
          <cell r="I839">
            <v>2</v>
          </cell>
          <cell r="J839">
            <v>3</v>
          </cell>
          <cell r="K839">
            <v>114.5</v>
          </cell>
          <cell r="L839">
            <v>90273.8914085383</v>
          </cell>
          <cell r="M839">
            <v>40.516236512155302</v>
          </cell>
          <cell r="N839">
            <v>3.6364205569928099</v>
          </cell>
        </row>
        <row r="840">
          <cell r="G840" t="str">
            <v>Flanders (Belgium)</v>
          </cell>
          <cell r="H840">
            <v>1</v>
          </cell>
          <cell r="I840">
            <v>3</v>
          </cell>
          <cell r="J840">
            <v>3</v>
          </cell>
          <cell r="K840">
            <v>41.4</v>
          </cell>
          <cell r="L840">
            <v>32750.151420354501</v>
          </cell>
          <cell r="M840">
            <v>35.608708030973503</v>
          </cell>
          <cell r="N840">
            <v>6.3785264356389204</v>
          </cell>
        </row>
        <row r="841">
          <cell r="G841" t="str">
            <v>Flanders (Belgium)</v>
          </cell>
          <cell r="H841">
            <v>2</v>
          </cell>
          <cell r="I841">
            <v>1</v>
          </cell>
          <cell r="J841">
            <v>3</v>
          </cell>
          <cell r="K841">
            <v>87</v>
          </cell>
          <cell r="L841">
            <v>67209.836192067</v>
          </cell>
          <cell r="M841">
            <v>29.093479965247401</v>
          </cell>
          <cell r="N841">
            <v>2.7515487085168799</v>
          </cell>
        </row>
        <row r="842">
          <cell r="G842" t="str">
            <v>Flanders (Belgium)</v>
          </cell>
          <cell r="H842">
            <v>2</v>
          </cell>
          <cell r="I842">
            <v>2</v>
          </cell>
          <cell r="J842">
            <v>3</v>
          </cell>
          <cell r="K842">
            <v>150.19999999999999</v>
          </cell>
          <cell r="L842">
            <v>114093.20511974899</v>
          </cell>
          <cell r="M842">
            <v>19.570259239909099</v>
          </cell>
          <cell r="N842">
            <v>1.6870509251952801</v>
          </cell>
        </row>
        <row r="843">
          <cell r="G843" t="str">
            <v>Flanders (Belgium)</v>
          </cell>
          <cell r="H843">
            <v>2</v>
          </cell>
          <cell r="I843">
            <v>3</v>
          </cell>
          <cell r="J843">
            <v>3</v>
          </cell>
          <cell r="K843">
            <v>109</v>
          </cell>
          <cell r="L843">
            <v>82378.012226284001</v>
          </cell>
          <cell r="M843">
            <v>16.130414947272701</v>
          </cell>
          <cell r="N843">
            <v>1.6678635008145699</v>
          </cell>
        </row>
        <row r="844">
          <cell r="G844" t="str">
            <v>Flanders (Belgium)</v>
          </cell>
          <cell r="H844">
            <v>2</v>
          </cell>
          <cell r="I844">
            <v>4</v>
          </cell>
          <cell r="J844">
            <v>3</v>
          </cell>
          <cell r="K844">
            <v>10.8</v>
          </cell>
          <cell r="L844">
            <v>7854.99304578381</v>
          </cell>
          <cell r="M844">
            <v>9.7355930909377495</v>
          </cell>
          <cell r="N844">
            <v>3.5453049455311598</v>
          </cell>
        </row>
        <row r="845">
          <cell r="G845" t="str">
            <v>Flanders (Belgium)</v>
          </cell>
          <cell r="H845">
            <v>3</v>
          </cell>
          <cell r="I845">
            <v>1</v>
          </cell>
          <cell r="J845">
            <v>3</v>
          </cell>
          <cell r="K845">
            <v>16.899999999999999</v>
          </cell>
          <cell r="L845">
            <v>12592.9478389335</v>
          </cell>
          <cell r="M845">
            <v>30.134193004086502</v>
          </cell>
          <cell r="N845">
            <v>7.2374428284452401</v>
          </cell>
        </row>
        <row r="846">
          <cell r="G846" t="str">
            <v>Flanders (Belgium)</v>
          </cell>
          <cell r="H846">
            <v>3</v>
          </cell>
          <cell r="I846">
            <v>2</v>
          </cell>
          <cell r="J846">
            <v>3</v>
          </cell>
          <cell r="K846">
            <v>42</v>
          </cell>
          <cell r="L846">
            <v>32667.572464957499</v>
          </cell>
          <cell r="M846">
            <v>14.736541442681499</v>
          </cell>
          <cell r="N846">
            <v>2.6169651188106302</v>
          </cell>
        </row>
        <row r="847">
          <cell r="G847" t="str">
            <v>Flanders (Belgium)</v>
          </cell>
          <cell r="H847">
            <v>3</v>
          </cell>
          <cell r="I847">
            <v>3</v>
          </cell>
          <cell r="J847">
            <v>3</v>
          </cell>
          <cell r="K847">
            <v>80.8</v>
          </cell>
          <cell r="L847">
            <v>62722.693331005299</v>
          </cell>
          <cell r="M847">
            <v>9.1842935027786208</v>
          </cell>
          <cell r="N847">
            <v>1.13738410360315</v>
          </cell>
        </row>
        <row r="848">
          <cell r="G848" t="str">
            <v>Flanders (Belgium)</v>
          </cell>
          <cell r="H848">
            <v>3</v>
          </cell>
          <cell r="I848">
            <v>4</v>
          </cell>
          <cell r="J848">
            <v>3</v>
          </cell>
          <cell r="K848">
            <v>21.3</v>
          </cell>
          <cell r="L848">
            <v>15894.268556118799</v>
          </cell>
          <cell r="M848">
            <v>4.7160480896728796</v>
          </cell>
          <cell r="N848">
            <v>1.1997241203079301</v>
          </cell>
        </row>
        <row r="849">
          <cell r="G849" t="str">
            <v>France</v>
          </cell>
          <cell r="H849">
            <v>1</v>
          </cell>
          <cell r="I849">
            <v>4</v>
          </cell>
          <cell r="J849">
            <v>3</v>
          </cell>
          <cell r="K849">
            <v>7</v>
          </cell>
          <cell r="L849">
            <v>30636.889850678799</v>
          </cell>
          <cell r="M849">
            <v>88.259816450536206</v>
          </cell>
          <cell r="N849">
            <v>9.7275155642908295</v>
          </cell>
        </row>
        <row r="850">
          <cell r="G850" t="str">
            <v>France</v>
          </cell>
          <cell r="H850">
            <v>1</v>
          </cell>
          <cell r="I850">
            <v>1</v>
          </cell>
          <cell r="J850">
            <v>3</v>
          </cell>
          <cell r="K850">
            <v>312.3</v>
          </cell>
          <cell r="L850">
            <v>1806069.73303159</v>
          </cell>
          <cell r="M850">
            <v>43.927422625635202</v>
          </cell>
          <cell r="N850">
            <v>1.8360644433914799</v>
          </cell>
        </row>
        <row r="851">
          <cell r="G851" t="str">
            <v>France</v>
          </cell>
          <cell r="H851">
            <v>1</v>
          </cell>
          <cell r="I851">
            <v>2</v>
          </cell>
          <cell r="J851">
            <v>3</v>
          </cell>
          <cell r="K851">
            <v>189.9</v>
          </cell>
          <cell r="L851">
            <v>1132950.8889294299</v>
          </cell>
          <cell r="M851">
            <v>36.978387985944401</v>
          </cell>
          <cell r="N851">
            <v>2.07562000764911</v>
          </cell>
        </row>
        <row r="852">
          <cell r="G852" t="str">
            <v>France</v>
          </cell>
          <cell r="H852">
            <v>1</v>
          </cell>
          <cell r="I852">
            <v>3</v>
          </cell>
          <cell r="J852">
            <v>3</v>
          </cell>
          <cell r="K852">
            <v>59.8</v>
          </cell>
          <cell r="L852">
            <v>345653.934025547</v>
          </cell>
          <cell r="M852">
            <v>31.678246816175999</v>
          </cell>
          <cell r="N852">
            <v>3.75029775347044</v>
          </cell>
        </row>
        <row r="853">
          <cell r="G853" t="str">
            <v>France</v>
          </cell>
          <cell r="H853">
            <v>1</v>
          </cell>
          <cell r="I853">
            <v>4</v>
          </cell>
          <cell r="J853">
            <v>3</v>
          </cell>
          <cell r="K853">
            <v>5</v>
          </cell>
          <cell r="L853">
            <v>30806.179024428799</v>
          </cell>
          <cell r="M853">
            <v>33.740836258701101</v>
          </cell>
          <cell r="N853">
            <v>12.8657527138232</v>
          </cell>
        </row>
      </sheetData>
      <sheetData sheetId="50">
        <row r="1">
          <cell r="G1" t="str">
            <v>CNTRY_OUT</v>
          </cell>
          <cell r="H1" t="str">
            <v>LITLEVb</v>
          </cell>
          <cell r="I1" t="str">
            <v>estatus</v>
          </cell>
          <cell r="J1" t="str">
            <v>Frequency</v>
          </cell>
          <cell r="K1" t="str">
            <v>WgtFreq</v>
          </cell>
          <cell r="L1" t="str">
            <v>Percent_m</v>
          </cell>
          <cell r="M1" t="str">
            <v>SE</v>
          </cell>
        </row>
        <row r="2">
          <cell r="G2" t="str">
            <v>Australia</v>
          </cell>
          <cell r="I2">
            <v>1</v>
          </cell>
          <cell r="J2">
            <v>6</v>
          </cell>
          <cell r="K2">
            <v>16709.5342638685</v>
          </cell>
          <cell r="L2">
            <v>67.9201484127735</v>
          </cell>
          <cell r="M2">
            <v>23.4339382255435</v>
          </cell>
        </row>
        <row r="3">
          <cell r="G3" t="str">
            <v>Australia</v>
          </cell>
          <cell r="H3">
            <v>1</v>
          </cell>
          <cell r="I3">
            <v>1</v>
          </cell>
          <cell r="J3">
            <v>484.9</v>
          </cell>
          <cell r="K3">
            <v>872265.92140983499</v>
          </cell>
          <cell r="L3">
            <v>57.2570070634358</v>
          </cell>
          <cell r="M3">
            <v>2.2388391759110799</v>
          </cell>
        </row>
        <row r="4">
          <cell r="G4" t="str">
            <v>Australia</v>
          </cell>
          <cell r="H4">
            <v>2</v>
          </cell>
          <cell r="I4">
            <v>1</v>
          </cell>
          <cell r="J4">
            <v>1384.7</v>
          </cell>
          <cell r="K4">
            <v>2491012.3770011798</v>
          </cell>
          <cell r="L4">
            <v>72.663400472736399</v>
          </cell>
          <cell r="M4">
            <v>1.37496544035275</v>
          </cell>
        </row>
        <row r="5">
          <cell r="G5" t="str">
            <v>Australia</v>
          </cell>
          <cell r="H5">
            <v>3</v>
          </cell>
          <cell r="I5">
            <v>1</v>
          </cell>
          <cell r="J5">
            <v>2071.6999999999998</v>
          </cell>
          <cell r="K5">
            <v>3762319.4731176798</v>
          </cell>
          <cell r="L5">
            <v>80.408848372049405</v>
          </cell>
          <cell r="M5">
            <v>0.977884107987677</v>
          </cell>
        </row>
        <row r="6">
          <cell r="G6" t="str">
            <v>Australia</v>
          </cell>
          <cell r="H6">
            <v>4</v>
          </cell>
          <cell r="I6">
            <v>1</v>
          </cell>
          <cell r="J6">
            <v>999.7</v>
          </cell>
          <cell r="K6">
            <v>1773372.28340705</v>
          </cell>
          <cell r="L6">
            <v>86.412446331660405</v>
          </cell>
          <cell r="M6">
            <v>1.5858328584587</v>
          </cell>
        </row>
        <row r="7">
          <cell r="G7" t="str">
            <v>Austria</v>
          </cell>
          <cell r="H7">
            <v>1</v>
          </cell>
          <cell r="I7">
            <v>1</v>
          </cell>
          <cell r="J7">
            <v>359</v>
          </cell>
          <cell r="K7">
            <v>450296.73547522002</v>
          </cell>
          <cell r="L7">
            <v>61.403786393409298</v>
          </cell>
          <cell r="M7">
            <v>2.2029744045136601</v>
          </cell>
        </row>
        <row r="8">
          <cell r="G8" t="str">
            <v>Austria</v>
          </cell>
          <cell r="H8">
            <v>2</v>
          </cell>
          <cell r="I8">
            <v>1</v>
          </cell>
          <cell r="J8">
            <v>1120.2</v>
          </cell>
          <cell r="K8">
            <v>1296064.738933</v>
          </cell>
          <cell r="L8">
            <v>72.893847885407297</v>
          </cell>
          <cell r="M8">
            <v>1.4040894477721499</v>
          </cell>
        </row>
        <row r="9">
          <cell r="G9" t="str">
            <v>Austria</v>
          </cell>
          <cell r="H9">
            <v>3</v>
          </cell>
          <cell r="I9">
            <v>1</v>
          </cell>
          <cell r="J9">
            <v>1366.8</v>
          </cell>
          <cell r="K9">
            <v>1439195.4119484101</v>
          </cell>
          <cell r="L9">
            <v>84.909680798125194</v>
          </cell>
          <cell r="M9">
            <v>1.2789799525783001</v>
          </cell>
        </row>
        <row r="10">
          <cell r="G10" t="str">
            <v>Austria</v>
          </cell>
          <cell r="H10">
            <v>4</v>
          </cell>
          <cell r="I10">
            <v>1</v>
          </cell>
          <cell r="J10">
            <v>348</v>
          </cell>
          <cell r="K10">
            <v>333410.22873797599</v>
          </cell>
          <cell r="L10">
            <v>89.497244782177106</v>
          </cell>
          <cell r="M10">
            <v>1.9453500403734501</v>
          </cell>
        </row>
        <row r="11">
          <cell r="G11" t="str">
            <v>Canada</v>
          </cell>
          <cell r="I11">
            <v>1</v>
          </cell>
          <cell r="J11">
            <v>4</v>
          </cell>
          <cell r="K11">
            <v>2833.0818444685101</v>
          </cell>
          <cell r="L11">
            <v>80.610791491491696</v>
          </cell>
          <cell r="M11">
            <v>19.3438918909062</v>
          </cell>
        </row>
        <row r="12">
          <cell r="G12" t="str">
            <v>Canada</v>
          </cell>
          <cell r="H12">
            <v>1</v>
          </cell>
          <cell r="I12">
            <v>1</v>
          </cell>
          <cell r="J12">
            <v>2658.1</v>
          </cell>
          <cell r="K12">
            <v>2103946.8117909101</v>
          </cell>
          <cell r="L12">
            <v>65.755393116899398</v>
          </cell>
          <cell r="M12">
            <v>1.3391555056706499</v>
          </cell>
        </row>
        <row r="13">
          <cell r="G13" t="str">
            <v>Canada</v>
          </cell>
          <cell r="H13">
            <v>2</v>
          </cell>
          <cell r="I13">
            <v>1</v>
          </cell>
          <cell r="J13">
            <v>5416.5</v>
          </cell>
          <cell r="K13">
            <v>4580714.90378296</v>
          </cell>
          <cell r="L13">
            <v>77.281517902197706</v>
          </cell>
          <cell r="M13">
            <v>0.91177487523675405</v>
          </cell>
        </row>
        <row r="14">
          <cell r="G14" t="str">
            <v>Canada</v>
          </cell>
          <cell r="H14">
            <v>3</v>
          </cell>
          <cell r="I14">
            <v>1</v>
          </cell>
          <cell r="J14">
            <v>6307</v>
          </cell>
          <cell r="K14">
            <v>5836332.7232494103</v>
          </cell>
          <cell r="L14">
            <v>84.400070760616501</v>
          </cell>
          <cell r="M14">
            <v>0.72827542528664502</v>
          </cell>
        </row>
        <row r="15">
          <cell r="G15" t="str">
            <v>Canada</v>
          </cell>
          <cell r="H15">
            <v>4</v>
          </cell>
          <cell r="I15">
            <v>1</v>
          </cell>
          <cell r="J15">
            <v>2338.4</v>
          </cell>
          <cell r="K15">
            <v>2417237.24994851</v>
          </cell>
          <cell r="L15">
            <v>88.923527536838407</v>
          </cell>
          <cell r="M15">
            <v>1.0968232315097599</v>
          </cell>
        </row>
        <row r="16">
          <cell r="G16" t="str">
            <v>Sharks</v>
          </cell>
          <cell r="H16">
            <v>1</v>
          </cell>
          <cell r="I16">
            <v>1</v>
          </cell>
          <cell r="J16">
            <v>1629.2</v>
          </cell>
          <cell r="K16">
            <v>4034059.9790286301</v>
          </cell>
          <cell r="L16">
            <v>74.120510315118196</v>
          </cell>
          <cell r="M16">
            <v>1.4923242148557601</v>
          </cell>
        </row>
        <row r="17">
          <cell r="G17" t="str">
            <v>Sharks</v>
          </cell>
          <cell r="H17">
            <v>2</v>
          </cell>
          <cell r="I17">
            <v>1</v>
          </cell>
          <cell r="J17">
            <v>997.4</v>
          </cell>
          <cell r="K17">
            <v>2428951.4429308199</v>
          </cell>
          <cell r="L17">
            <v>85.750457587529098</v>
          </cell>
          <cell r="M17">
            <v>1.7728865239518099</v>
          </cell>
        </row>
        <row r="18">
          <cell r="G18" t="str">
            <v>Sharks</v>
          </cell>
          <cell r="H18">
            <v>3</v>
          </cell>
          <cell r="I18">
            <v>1</v>
          </cell>
          <cell r="J18">
            <v>379.6</v>
          </cell>
          <cell r="K18">
            <v>950134.88592553698</v>
          </cell>
          <cell r="L18">
            <v>89.389025849219394</v>
          </cell>
          <cell r="M18">
            <v>2.68683976562785</v>
          </cell>
        </row>
        <row r="19">
          <cell r="G19" t="str">
            <v>Sharks</v>
          </cell>
          <cell r="H19">
            <v>4</v>
          </cell>
          <cell r="I19">
            <v>1</v>
          </cell>
          <cell r="J19">
            <v>41.8</v>
          </cell>
          <cell r="K19">
            <v>139225.052758873</v>
          </cell>
          <cell r="L19">
            <v>86.405682384848703</v>
          </cell>
          <cell r="M19">
            <v>8.6919364138006792</v>
          </cell>
        </row>
        <row r="20">
          <cell r="G20" t="str">
            <v>Czech Republic</v>
          </cell>
          <cell r="H20">
            <v>1</v>
          </cell>
          <cell r="I20">
            <v>1</v>
          </cell>
          <cell r="J20">
            <v>2</v>
          </cell>
          <cell r="K20">
            <v>491.62863809050862</v>
          </cell>
          <cell r="L20">
            <v>56.358864519357908</v>
          </cell>
          <cell r="M20">
            <v>50.67027137287559</v>
          </cell>
        </row>
        <row r="21">
          <cell r="G21" t="str">
            <v>Czech Republic</v>
          </cell>
          <cell r="H21">
            <v>2</v>
          </cell>
          <cell r="I21">
            <v>1</v>
          </cell>
          <cell r="J21">
            <v>1097</v>
          </cell>
          <cell r="K21">
            <v>1641790.4088032099</v>
          </cell>
          <cell r="L21">
            <v>72.1741536612261</v>
          </cell>
          <cell r="M21">
            <v>1.5577791470442499</v>
          </cell>
        </row>
        <row r="22">
          <cell r="G22" t="str">
            <v>Czech Republic</v>
          </cell>
          <cell r="H22">
            <v>3</v>
          </cell>
          <cell r="I22">
            <v>1</v>
          </cell>
          <cell r="J22">
            <v>1368.9</v>
          </cell>
          <cell r="K22">
            <v>1900666.82618688</v>
          </cell>
          <cell r="L22">
            <v>78.129892907314698</v>
          </cell>
          <cell r="M22">
            <v>1.7578946176972901</v>
          </cell>
        </row>
        <row r="23">
          <cell r="G23" t="str">
            <v>Czech Republic</v>
          </cell>
          <cell r="H23">
            <v>4</v>
          </cell>
          <cell r="I23">
            <v>1</v>
          </cell>
          <cell r="J23">
            <v>346.9</v>
          </cell>
          <cell r="K23">
            <v>431923.86391066498</v>
          </cell>
          <cell r="L23">
            <v>87.293569914013204</v>
          </cell>
          <cell r="M23">
            <v>3.31996835645496</v>
          </cell>
        </row>
        <row r="24">
          <cell r="G24" t="str">
            <v>Denmark</v>
          </cell>
          <cell r="H24">
            <v>4</v>
          </cell>
          <cell r="I24">
            <v>1</v>
          </cell>
          <cell r="J24">
            <v>2</v>
          </cell>
          <cell r="K24">
            <v>491.62863809050901</v>
          </cell>
          <cell r="L24">
            <v>56.358864519357901</v>
          </cell>
          <cell r="M24">
            <v>50.670271372875597</v>
          </cell>
        </row>
        <row r="25">
          <cell r="G25" t="str">
            <v>Denmark</v>
          </cell>
          <cell r="H25">
            <v>1</v>
          </cell>
          <cell r="I25">
            <v>1</v>
          </cell>
          <cell r="J25">
            <v>658.3</v>
          </cell>
          <cell r="K25">
            <v>278084.36493982701</v>
          </cell>
          <cell r="L25">
            <v>58.231363153922601</v>
          </cell>
          <cell r="M25">
            <v>1.8426158112003801</v>
          </cell>
        </row>
        <row r="26">
          <cell r="G26" t="str">
            <v>Denmark</v>
          </cell>
          <cell r="H26">
            <v>2</v>
          </cell>
          <cell r="I26">
            <v>1</v>
          </cell>
          <cell r="J26">
            <v>1553.9</v>
          </cell>
          <cell r="K26">
            <v>745167.52549286897</v>
          </cell>
          <cell r="L26">
            <v>76.1555351366368</v>
          </cell>
          <cell r="M26">
            <v>1.1557661738104801</v>
          </cell>
        </row>
        <row r="27">
          <cell r="G27" t="str">
            <v>Denmark</v>
          </cell>
          <cell r="H27">
            <v>3</v>
          </cell>
          <cell r="I27">
            <v>1</v>
          </cell>
          <cell r="J27">
            <v>1948.3</v>
          </cell>
          <cell r="K27">
            <v>986077.68820659304</v>
          </cell>
          <cell r="L27">
            <v>85.241107670976007</v>
          </cell>
          <cell r="M27">
            <v>0.93448138421321303</v>
          </cell>
        </row>
        <row r="28">
          <cell r="G28" t="str">
            <v>Denmark</v>
          </cell>
          <cell r="H28">
            <v>4</v>
          </cell>
          <cell r="I28">
            <v>1</v>
          </cell>
          <cell r="J28">
            <v>510.5</v>
          </cell>
          <cell r="K28">
            <v>267407.62059386499</v>
          </cell>
          <cell r="L28">
            <v>89.533046676015204</v>
          </cell>
          <cell r="M28">
            <v>1.8026341383479301</v>
          </cell>
        </row>
        <row r="29">
          <cell r="G29" t="str">
            <v>England (UK)</v>
          </cell>
          <cell r="H29">
            <v>1</v>
          </cell>
          <cell r="I29">
            <v>1</v>
          </cell>
          <cell r="J29">
            <v>370.1</v>
          </cell>
          <cell r="K29">
            <v>2637205.4090404301</v>
          </cell>
          <cell r="L29">
            <v>61.267115947372801</v>
          </cell>
          <cell r="M29">
            <v>2.2332567166674</v>
          </cell>
        </row>
        <row r="30">
          <cell r="G30" t="str">
            <v>England (UK)</v>
          </cell>
          <cell r="H30">
            <v>2</v>
          </cell>
          <cell r="I30">
            <v>1</v>
          </cell>
          <cell r="J30">
            <v>943.6</v>
          </cell>
          <cell r="K30">
            <v>6362444.8681867002</v>
          </cell>
          <cell r="L30">
            <v>71.735027403442501</v>
          </cell>
          <cell r="M30">
            <v>1.5843148143086301</v>
          </cell>
        </row>
        <row r="31">
          <cell r="G31" t="str">
            <v>England (UK)</v>
          </cell>
          <cell r="H31">
            <v>3</v>
          </cell>
          <cell r="I31">
            <v>1</v>
          </cell>
          <cell r="J31">
            <v>1255.9000000000001</v>
          </cell>
          <cell r="K31">
            <v>8171341.9501784202</v>
          </cell>
          <cell r="L31">
            <v>81.621915679124001</v>
          </cell>
          <cell r="M31">
            <v>1.11106092411218</v>
          </cell>
        </row>
        <row r="32">
          <cell r="G32" t="str">
            <v>England (UK)</v>
          </cell>
          <cell r="H32">
            <v>4</v>
          </cell>
          <cell r="I32">
            <v>1</v>
          </cell>
          <cell r="J32">
            <v>525.4</v>
          </cell>
          <cell r="K32">
            <v>3454121.84685467</v>
          </cell>
          <cell r="L32">
            <v>87.105862624640906</v>
          </cell>
          <cell r="M32">
            <v>1.65846473621219</v>
          </cell>
        </row>
        <row r="33">
          <cell r="G33" t="str">
            <v>Estonia</v>
          </cell>
          <cell r="H33">
            <v>1</v>
          </cell>
          <cell r="I33">
            <v>1</v>
          </cell>
          <cell r="J33">
            <v>551.9</v>
          </cell>
          <cell r="K33">
            <v>66074.6090695147</v>
          </cell>
          <cell r="L33">
            <v>65.019628168486406</v>
          </cell>
          <cell r="M33">
            <v>2.1414236119101999</v>
          </cell>
        </row>
        <row r="34">
          <cell r="G34" t="str">
            <v>Estonia</v>
          </cell>
          <cell r="H34">
            <v>2</v>
          </cell>
          <cell r="I34">
            <v>1</v>
          </cell>
          <cell r="J34">
            <v>1601.9</v>
          </cell>
          <cell r="K34">
            <v>189488.18218921701</v>
          </cell>
          <cell r="L34">
            <v>75.103450908768494</v>
          </cell>
          <cell r="M34">
            <v>1.16604829563218</v>
          </cell>
        </row>
        <row r="35">
          <cell r="G35" t="str">
            <v>Estonia</v>
          </cell>
          <cell r="H35">
            <v>3</v>
          </cell>
          <cell r="I35">
            <v>1</v>
          </cell>
          <cell r="J35">
            <v>1969.6</v>
          </cell>
          <cell r="K35">
            <v>235065.88011846499</v>
          </cell>
          <cell r="L35">
            <v>82.6030804423212</v>
          </cell>
          <cell r="M35">
            <v>0.94226762490659199</v>
          </cell>
        </row>
        <row r="36">
          <cell r="G36" t="str">
            <v>Estonia</v>
          </cell>
          <cell r="H36">
            <v>4</v>
          </cell>
          <cell r="I36">
            <v>1</v>
          </cell>
          <cell r="J36">
            <v>601.6</v>
          </cell>
          <cell r="K36">
            <v>72760.861482268796</v>
          </cell>
          <cell r="L36">
            <v>91.612858294958102</v>
          </cell>
          <cell r="M36">
            <v>1.2105021320474301</v>
          </cell>
        </row>
        <row r="37">
          <cell r="G37" t="str">
            <v>Finland</v>
          </cell>
          <cell r="H37">
            <v>1</v>
          </cell>
          <cell r="I37">
            <v>1</v>
          </cell>
          <cell r="J37">
            <v>228.1</v>
          </cell>
          <cell r="K37">
            <v>160653.118131767</v>
          </cell>
          <cell r="L37">
            <v>50.332538941778203</v>
          </cell>
          <cell r="M37">
            <v>2.7173585402848599</v>
          </cell>
        </row>
        <row r="38">
          <cell r="G38" t="str">
            <v>Finland</v>
          </cell>
          <cell r="H38">
            <v>2</v>
          </cell>
          <cell r="I38">
            <v>1</v>
          </cell>
          <cell r="J38">
            <v>842</v>
          </cell>
          <cell r="K38">
            <v>543322.45163594198</v>
          </cell>
          <cell r="L38">
            <v>71.319661078721197</v>
          </cell>
          <cell r="M38">
            <v>1.47177375565216</v>
          </cell>
        </row>
        <row r="39">
          <cell r="G39" t="str">
            <v>Finland</v>
          </cell>
          <cell r="H39">
            <v>3</v>
          </cell>
          <cell r="I39">
            <v>1</v>
          </cell>
          <cell r="J39">
            <v>1497.6</v>
          </cell>
          <cell r="K39">
            <v>930906.72078771598</v>
          </cell>
          <cell r="L39">
            <v>83.2685485664758</v>
          </cell>
          <cell r="M39">
            <v>1.04472658424029</v>
          </cell>
        </row>
        <row r="40">
          <cell r="G40" t="str">
            <v>Finland</v>
          </cell>
          <cell r="H40">
            <v>4</v>
          </cell>
          <cell r="I40">
            <v>1</v>
          </cell>
          <cell r="J40">
            <v>920.3</v>
          </cell>
          <cell r="K40">
            <v>554220.06193416496</v>
          </cell>
          <cell r="L40">
            <v>88.235211918500795</v>
          </cell>
          <cell r="M40">
            <v>1.1275302470036099</v>
          </cell>
        </row>
        <row r="41">
          <cell r="G41" t="str">
            <v>Flanders (Belgium)</v>
          </cell>
          <cell r="H41">
            <v>1</v>
          </cell>
          <cell r="I41">
            <v>1</v>
          </cell>
          <cell r="J41">
            <v>344.2</v>
          </cell>
          <cell r="K41">
            <v>288731.69289251399</v>
          </cell>
          <cell r="L41">
            <v>57.598376253911702</v>
          </cell>
          <cell r="M41">
            <v>2.0083108852355598</v>
          </cell>
        </row>
        <row r="42">
          <cell r="G42" t="str">
            <v>Flanders (Belgium)</v>
          </cell>
          <cell r="H42">
            <v>2</v>
          </cell>
          <cell r="I42">
            <v>1</v>
          </cell>
          <cell r="J42">
            <v>916.4</v>
          </cell>
          <cell r="K42">
            <v>769290.97974230605</v>
          </cell>
          <cell r="L42">
            <v>74.878368875303394</v>
          </cell>
          <cell r="M42">
            <v>1.2200265056933199</v>
          </cell>
        </row>
        <row r="43">
          <cell r="G43" t="str">
            <v>Flanders (Belgium)</v>
          </cell>
          <cell r="H43">
            <v>3</v>
          </cell>
          <cell r="I43">
            <v>1</v>
          </cell>
          <cell r="J43">
            <v>1312.6</v>
          </cell>
          <cell r="K43">
            <v>1091560.5064922599</v>
          </cell>
          <cell r="L43">
            <v>84.947131029065005</v>
          </cell>
          <cell r="M43">
            <v>1.0142344536477701</v>
          </cell>
        </row>
        <row r="44">
          <cell r="G44" t="str">
            <v>Flanders (Belgium)</v>
          </cell>
          <cell r="H44">
            <v>4</v>
          </cell>
          <cell r="I44">
            <v>1</v>
          </cell>
          <cell r="J44">
            <v>471.8</v>
          </cell>
          <cell r="K44">
            <v>392109.820714715</v>
          </cell>
          <cell r="L44">
            <v>92.999821398036403</v>
          </cell>
          <cell r="M44">
            <v>1.2134577516387099</v>
          </cell>
        </row>
        <row r="45">
          <cell r="G45" t="str">
            <v>France</v>
          </cell>
          <cell r="I45">
            <v>1</v>
          </cell>
          <cell r="J45">
            <v>4</v>
          </cell>
          <cell r="K45">
            <v>16744.359231660401</v>
          </cell>
          <cell r="L45">
            <v>32.251596714439103</v>
          </cell>
          <cell r="M45">
            <v>12.5184842415958</v>
          </cell>
        </row>
        <row r="46">
          <cell r="G46" t="str">
            <v>France</v>
          </cell>
          <cell r="H46">
            <v>1</v>
          </cell>
          <cell r="I46">
            <v>1</v>
          </cell>
          <cell r="J46">
            <v>740</v>
          </cell>
          <cell r="K46">
            <v>4335018.7210083902</v>
          </cell>
          <cell r="L46">
            <v>57.628428792743101</v>
          </cell>
          <cell r="M46">
            <v>1.4062319360808599</v>
          </cell>
        </row>
        <row r="47">
          <cell r="G47" t="str">
            <v>France</v>
          </cell>
          <cell r="H47">
            <v>2</v>
          </cell>
          <cell r="I47">
            <v>1</v>
          </cell>
          <cell r="J47">
            <v>1475.4</v>
          </cell>
          <cell r="K47">
            <v>8343370.7830892596</v>
          </cell>
          <cell r="L47">
            <v>70.795034677878206</v>
          </cell>
          <cell r="M47">
            <v>0.97975163461166803</v>
          </cell>
        </row>
        <row r="48">
          <cell r="G48" t="str">
            <v>France</v>
          </cell>
          <cell r="H48">
            <v>3</v>
          </cell>
          <cell r="I48">
            <v>1</v>
          </cell>
          <cell r="J48">
            <v>1530.6</v>
          </cell>
          <cell r="K48">
            <v>8326916.5096006403</v>
          </cell>
          <cell r="L48">
            <v>79.179451789811196</v>
          </cell>
          <cell r="M48">
            <v>0.84859393532481298</v>
          </cell>
        </row>
        <row r="49">
          <cell r="G49" t="str">
            <v>France</v>
          </cell>
          <cell r="H49">
            <v>4</v>
          </cell>
          <cell r="I49">
            <v>1</v>
          </cell>
          <cell r="J49">
            <v>384</v>
          </cell>
          <cell r="K49">
            <v>2006130.5061850401</v>
          </cell>
          <cell r="L49">
            <v>84.243463357648494</v>
          </cell>
          <cell r="M49">
            <v>1.8429617279535899</v>
          </cell>
        </row>
        <row r="50">
          <cell r="G50" t="str">
            <v>Germany</v>
          </cell>
          <cell r="H50">
            <v>1</v>
          </cell>
          <cell r="I50">
            <v>1</v>
          </cell>
          <cell r="J50">
            <v>463.1</v>
          </cell>
          <cell r="K50">
            <v>5237521.9372843197</v>
          </cell>
          <cell r="L50">
            <v>65.242522678095696</v>
          </cell>
          <cell r="M50">
            <v>2.1434320099852</v>
          </cell>
        </row>
        <row r="51">
          <cell r="G51" t="str">
            <v>Germany</v>
          </cell>
          <cell r="H51">
            <v>2</v>
          </cell>
          <cell r="I51">
            <v>1</v>
          </cell>
          <cell r="J51">
            <v>1140.5999999999999</v>
          </cell>
          <cell r="K51">
            <v>12024497.052170301</v>
          </cell>
          <cell r="L51">
            <v>78.175105705698101</v>
          </cell>
          <cell r="M51">
            <v>1.3568679145662099</v>
          </cell>
        </row>
        <row r="52">
          <cell r="G52" t="str">
            <v>Germany</v>
          </cell>
          <cell r="H52">
            <v>3</v>
          </cell>
          <cell r="I52">
            <v>1</v>
          </cell>
          <cell r="J52">
            <v>1425.8</v>
          </cell>
          <cell r="K52">
            <v>13732874.3848875</v>
          </cell>
          <cell r="L52">
            <v>86.588278136107306</v>
          </cell>
          <cell r="M52">
            <v>1.04950875193767</v>
          </cell>
        </row>
        <row r="53">
          <cell r="G53" t="str">
            <v>Germany</v>
          </cell>
          <cell r="H53">
            <v>4</v>
          </cell>
          <cell r="I53">
            <v>1</v>
          </cell>
          <cell r="J53">
            <v>444.5</v>
          </cell>
          <cell r="K53">
            <v>4088919.7575601102</v>
          </cell>
          <cell r="L53">
            <v>90.381861775132407</v>
          </cell>
          <cell r="M53">
            <v>1.65490178422892</v>
          </cell>
        </row>
        <row r="54">
          <cell r="G54" t="str">
            <v>Capitals</v>
          </cell>
          <cell r="H54">
            <v>1</v>
          </cell>
          <cell r="I54">
            <v>1</v>
          </cell>
          <cell r="J54">
            <v>669.3</v>
          </cell>
          <cell r="K54">
            <v>906594.76979362697</v>
          </cell>
          <cell r="L54">
            <v>55.978664176077402</v>
          </cell>
          <cell r="M54">
            <v>2.3736538668278202</v>
          </cell>
        </row>
        <row r="55">
          <cell r="G55" t="str">
            <v>Capitals</v>
          </cell>
          <cell r="H55">
            <v>2</v>
          </cell>
          <cell r="I55">
            <v>1</v>
          </cell>
          <cell r="J55">
            <v>926.9</v>
          </cell>
          <cell r="K55">
            <v>1246973.15049382</v>
          </cell>
          <cell r="L55">
            <v>50.4074217517744</v>
          </cell>
          <cell r="M55">
            <v>2.1760111063443199</v>
          </cell>
        </row>
        <row r="56">
          <cell r="G56" t="str">
            <v>Capitals</v>
          </cell>
          <cell r="H56">
            <v>3</v>
          </cell>
          <cell r="I56">
            <v>1</v>
          </cell>
          <cell r="J56">
            <v>573.1</v>
          </cell>
          <cell r="K56">
            <v>819161.06910978397</v>
          </cell>
          <cell r="L56">
            <v>54.380512226032103</v>
          </cell>
          <cell r="M56">
            <v>2.3684228520857999</v>
          </cell>
        </row>
        <row r="57">
          <cell r="G57" t="str">
            <v>Capitals</v>
          </cell>
          <cell r="H57">
            <v>4</v>
          </cell>
          <cell r="I57">
            <v>1</v>
          </cell>
          <cell r="J57">
            <v>122.7</v>
          </cell>
          <cell r="K57">
            <v>206539.96565629399</v>
          </cell>
          <cell r="L57">
            <v>64.342635249300301</v>
          </cell>
          <cell r="M57">
            <v>6.2604806465819998</v>
          </cell>
        </row>
        <row r="58">
          <cell r="G58" t="str">
            <v>Ireland</v>
          </cell>
          <cell r="H58">
            <v>1</v>
          </cell>
          <cell r="I58">
            <v>1</v>
          </cell>
          <cell r="J58">
            <v>414.8</v>
          </cell>
          <cell r="K58">
            <v>220005.97796219701</v>
          </cell>
          <cell r="L58">
            <v>49.6532555016665</v>
          </cell>
          <cell r="M58">
            <v>2.3575374133370901</v>
          </cell>
        </row>
        <row r="59">
          <cell r="G59" t="str">
            <v>Ireland</v>
          </cell>
          <cell r="H59">
            <v>2</v>
          </cell>
          <cell r="I59">
            <v>1</v>
          </cell>
          <cell r="J59">
            <v>1149.8</v>
          </cell>
          <cell r="K59">
            <v>569486.57962265401</v>
          </cell>
          <cell r="L59">
            <v>63.233014776821001</v>
          </cell>
          <cell r="M59">
            <v>1.2084306470681401</v>
          </cell>
        </row>
        <row r="60">
          <cell r="G60" t="str">
            <v>Ireland</v>
          </cell>
          <cell r="H60">
            <v>3</v>
          </cell>
          <cell r="I60">
            <v>1</v>
          </cell>
          <cell r="J60">
            <v>1389.6</v>
          </cell>
          <cell r="K60">
            <v>643010.54923570203</v>
          </cell>
          <cell r="L60">
            <v>74.259832693755499</v>
          </cell>
          <cell r="M60">
            <v>1.3762607058690299</v>
          </cell>
        </row>
        <row r="61">
          <cell r="G61" t="str">
            <v>Ireland</v>
          </cell>
          <cell r="H61">
            <v>4</v>
          </cell>
          <cell r="I61">
            <v>1</v>
          </cell>
          <cell r="J61">
            <v>404.8</v>
          </cell>
          <cell r="K61">
            <v>179907.919948141</v>
          </cell>
          <cell r="L61">
            <v>83.522692039214604</v>
          </cell>
          <cell r="M61">
            <v>2.49168202896047</v>
          </cell>
        </row>
        <row r="62">
          <cell r="G62" t="str">
            <v>Penguins</v>
          </cell>
          <cell r="H62">
            <v>1</v>
          </cell>
          <cell r="I62">
            <v>1</v>
          </cell>
          <cell r="J62">
            <v>790.3</v>
          </cell>
          <cell r="K62">
            <v>661908.306716625</v>
          </cell>
          <cell r="L62">
            <v>64.195504605121599</v>
          </cell>
          <cell r="M62">
            <v>1.3849039169243</v>
          </cell>
        </row>
        <row r="63">
          <cell r="G63" t="str">
            <v>Penguins</v>
          </cell>
          <cell r="H63">
            <v>2</v>
          </cell>
          <cell r="I63">
            <v>1</v>
          </cell>
          <cell r="J63">
            <v>1000.2</v>
          </cell>
          <cell r="K63">
            <v>912238.03200205194</v>
          </cell>
          <cell r="L63">
            <v>77.287611409982006</v>
          </cell>
          <cell r="M63">
            <v>1.63837963848943</v>
          </cell>
        </row>
        <row r="64">
          <cell r="G64" t="str">
            <v>Penguins</v>
          </cell>
          <cell r="H64">
            <v>3</v>
          </cell>
          <cell r="I64">
            <v>1</v>
          </cell>
          <cell r="J64">
            <v>879.1</v>
          </cell>
          <cell r="K64">
            <v>880945.300307906</v>
          </cell>
          <cell r="L64">
            <v>84.469021257884407</v>
          </cell>
          <cell r="M64">
            <v>1.3442779850200299</v>
          </cell>
        </row>
        <row r="65">
          <cell r="G65" t="str">
            <v>Penguins</v>
          </cell>
          <cell r="H65">
            <v>4</v>
          </cell>
          <cell r="I65">
            <v>1</v>
          </cell>
          <cell r="J65">
            <v>250.4</v>
          </cell>
          <cell r="K65">
            <v>265000.82307029399</v>
          </cell>
          <cell r="L65">
            <v>86.173298575610403</v>
          </cell>
          <cell r="M65">
            <v>2.47585131855082</v>
          </cell>
        </row>
        <row r="66">
          <cell r="G66" t="str">
            <v>Italy</v>
          </cell>
          <cell r="H66">
            <v>1</v>
          </cell>
          <cell r="I66">
            <v>1</v>
          </cell>
          <cell r="J66">
            <v>582.6</v>
          </cell>
          <cell r="K66">
            <v>5162977.6705479603</v>
          </cell>
          <cell r="L66">
            <v>54.921321601950297</v>
          </cell>
          <cell r="M66">
            <v>2.03234460123709</v>
          </cell>
        </row>
        <row r="67">
          <cell r="G67" t="str">
            <v>Italy</v>
          </cell>
          <cell r="H67">
            <v>2</v>
          </cell>
          <cell r="I67">
            <v>1</v>
          </cell>
          <cell r="J67">
            <v>1098.5</v>
          </cell>
          <cell r="K67">
            <v>8396412.77028648</v>
          </cell>
          <cell r="L67">
            <v>60.590210399548297</v>
          </cell>
          <cell r="M67">
            <v>1.39357891154269</v>
          </cell>
        </row>
        <row r="68">
          <cell r="G68" t="str">
            <v>Italy</v>
          </cell>
          <cell r="H68">
            <v>3</v>
          </cell>
          <cell r="I68">
            <v>1</v>
          </cell>
          <cell r="J68">
            <v>883.6</v>
          </cell>
          <cell r="K68">
            <v>6137248.80581256</v>
          </cell>
          <cell r="L68">
            <v>74.079420067463801</v>
          </cell>
          <cell r="M68">
            <v>1.8469774374557399</v>
          </cell>
        </row>
        <row r="69">
          <cell r="G69" t="str">
            <v>Italy</v>
          </cell>
          <cell r="H69">
            <v>4</v>
          </cell>
          <cell r="I69">
            <v>1</v>
          </cell>
          <cell r="J69">
            <v>134.30000000000001</v>
          </cell>
          <cell r="K69">
            <v>904548.15219659999</v>
          </cell>
          <cell r="L69">
            <v>86.091124722218396</v>
          </cell>
          <cell r="M69">
            <v>4.6702365437568298</v>
          </cell>
        </row>
        <row r="70">
          <cell r="G70" t="str">
            <v>Panthers</v>
          </cell>
          <cell r="H70">
            <v>1</v>
          </cell>
          <cell r="I70">
            <v>1</v>
          </cell>
          <cell r="J70">
            <v>1</v>
          </cell>
          <cell r="K70">
            <v>2745.8075953742896</v>
          </cell>
          <cell r="L70">
            <v>100</v>
          </cell>
          <cell r="M70">
            <v>0</v>
          </cell>
        </row>
        <row r="71">
          <cell r="G71" t="str">
            <v>Panthers</v>
          </cell>
          <cell r="H71">
            <v>2</v>
          </cell>
          <cell r="I71">
            <v>1</v>
          </cell>
          <cell r="J71">
            <v>745.9</v>
          </cell>
          <cell r="K71">
            <v>802337.95388093102</v>
          </cell>
          <cell r="L71">
            <v>67.608665162904401</v>
          </cell>
          <cell r="M71">
            <v>1.9169754936022001</v>
          </cell>
        </row>
        <row r="72">
          <cell r="G72" t="str">
            <v>Panthers</v>
          </cell>
          <cell r="H72">
            <v>3</v>
          </cell>
          <cell r="I72">
            <v>1</v>
          </cell>
          <cell r="J72">
            <v>157</v>
          </cell>
          <cell r="K72">
            <v>186877.09169349901</v>
          </cell>
          <cell r="L72">
            <v>77.412114910089997</v>
          </cell>
          <cell r="M72">
            <v>4.1782000481742996</v>
          </cell>
        </row>
        <row r="73">
          <cell r="G73" t="str">
            <v>Panthers</v>
          </cell>
          <cell r="H73">
            <v>4</v>
          </cell>
          <cell r="I73">
            <v>1</v>
          </cell>
          <cell r="J73">
            <v>13.7</v>
          </cell>
          <cell r="K73">
            <v>18871.393733635501</v>
          </cell>
          <cell r="L73">
            <v>85.987031650121295</v>
          </cell>
          <cell r="M73">
            <v>15.187466984001601</v>
          </cell>
        </row>
        <row r="74">
          <cell r="G74" t="str">
            <v>Japan</v>
          </cell>
          <cell r="H74">
            <v>1</v>
          </cell>
          <cell r="I74">
            <v>1</v>
          </cell>
          <cell r="J74">
            <v>152.5</v>
          </cell>
          <cell r="K74">
            <v>2395859.0521633001</v>
          </cell>
          <cell r="L74">
            <v>69.330857617664407</v>
          </cell>
          <cell r="M74">
            <v>4.3154501053081997</v>
          </cell>
        </row>
        <row r="75">
          <cell r="G75" t="str">
            <v>Japan</v>
          </cell>
          <cell r="H75">
            <v>2</v>
          </cell>
          <cell r="I75">
            <v>1</v>
          </cell>
          <cell r="J75">
            <v>743</v>
          </cell>
          <cell r="K75">
            <v>11217810.0777536</v>
          </cell>
          <cell r="L75">
            <v>71.886706803865195</v>
          </cell>
          <cell r="M75">
            <v>1.71539578015321</v>
          </cell>
        </row>
        <row r="76">
          <cell r="G76" t="str">
            <v>Japan</v>
          </cell>
          <cell r="H76">
            <v>3</v>
          </cell>
          <cell r="I76">
            <v>1</v>
          </cell>
          <cell r="J76">
            <v>1710.3</v>
          </cell>
          <cell r="K76">
            <v>25624346.926592998</v>
          </cell>
          <cell r="L76">
            <v>78.117945189245603</v>
          </cell>
          <cell r="M76">
            <v>0.90365465447688897</v>
          </cell>
        </row>
        <row r="77">
          <cell r="G77" t="str">
            <v>Japan</v>
          </cell>
          <cell r="H77">
            <v>4</v>
          </cell>
          <cell r="I77">
            <v>1</v>
          </cell>
          <cell r="J77">
            <v>858.2</v>
          </cell>
          <cell r="K77">
            <v>12412794.7736711</v>
          </cell>
          <cell r="L77">
            <v>79.388181028092404</v>
          </cell>
          <cell r="M77">
            <v>1.5897675798864099</v>
          </cell>
        </row>
        <row r="78">
          <cell r="G78" t="str">
            <v>Korea</v>
          </cell>
          <cell r="H78">
            <v>1</v>
          </cell>
          <cell r="I78">
            <v>1</v>
          </cell>
          <cell r="J78">
            <v>559.79999999999995</v>
          </cell>
          <cell r="K78">
            <v>2804695.4187803799</v>
          </cell>
          <cell r="L78">
            <v>68.516476688936507</v>
          </cell>
          <cell r="M78">
            <v>2.1957369338008399</v>
          </cell>
        </row>
        <row r="79">
          <cell r="G79" t="str">
            <v>Korea</v>
          </cell>
          <cell r="H79">
            <v>2</v>
          </cell>
          <cell r="I79">
            <v>1</v>
          </cell>
          <cell r="J79">
            <v>2</v>
          </cell>
          <cell r="K79">
            <v>906.38853151538183</v>
          </cell>
          <cell r="L79">
            <v>72.796160893236461</v>
          </cell>
          <cell r="M79">
            <v>32.236930846108351</v>
          </cell>
        </row>
        <row r="80">
          <cell r="G80" t="str">
            <v>Korea</v>
          </cell>
          <cell r="H80">
            <v>3</v>
          </cell>
          <cell r="I80">
            <v>1</v>
          </cell>
          <cell r="J80">
            <v>1608.3</v>
          </cell>
          <cell r="K80">
            <v>8562462.0250903703</v>
          </cell>
          <cell r="L80">
            <v>77.635588811707194</v>
          </cell>
          <cell r="M80">
            <v>1.10505259627723</v>
          </cell>
        </row>
        <row r="81">
          <cell r="G81" t="str">
            <v>Korea</v>
          </cell>
          <cell r="H81">
            <v>4</v>
          </cell>
          <cell r="I81">
            <v>1</v>
          </cell>
          <cell r="J81">
            <v>299</v>
          </cell>
          <cell r="K81">
            <v>1564946.4639097999</v>
          </cell>
          <cell r="L81">
            <v>78.462572701702399</v>
          </cell>
          <cell r="M81">
            <v>2.79780073467998</v>
          </cell>
        </row>
        <row r="82">
          <cell r="G82" t="str">
            <v>Islanders</v>
          </cell>
          <cell r="H82">
            <v>1</v>
          </cell>
          <cell r="I82">
            <v>1</v>
          </cell>
          <cell r="J82">
            <v>396.3</v>
          </cell>
          <cell r="K82">
            <v>158413.14631802199</v>
          </cell>
          <cell r="L82">
            <v>61.539579639793203</v>
          </cell>
          <cell r="M82">
            <v>2.6461590570735298</v>
          </cell>
        </row>
        <row r="83">
          <cell r="G83" t="str">
            <v>Islanders</v>
          </cell>
          <cell r="H83">
            <v>2</v>
          </cell>
          <cell r="I83">
            <v>1</v>
          </cell>
          <cell r="J83">
            <v>1203.8</v>
          </cell>
          <cell r="K83">
            <v>439832.268214932</v>
          </cell>
          <cell r="L83">
            <v>68.782920495755704</v>
          </cell>
          <cell r="M83">
            <v>1.5184318837380899</v>
          </cell>
        </row>
        <row r="84">
          <cell r="G84" t="str">
            <v>Islanders</v>
          </cell>
          <cell r="H84">
            <v>3</v>
          </cell>
          <cell r="I84">
            <v>1</v>
          </cell>
          <cell r="J84">
            <v>1111.5999999999999</v>
          </cell>
          <cell r="K84">
            <v>404030.96542300697</v>
          </cell>
          <cell r="L84">
            <v>78.983989168594903</v>
          </cell>
          <cell r="M84">
            <v>1.4601781471695401</v>
          </cell>
        </row>
        <row r="85">
          <cell r="G85" t="str">
            <v>Islanders</v>
          </cell>
          <cell r="H85">
            <v>4</v>
          </cell>
          <cell r="I85">
            <v>1</v>
          </cell>
          <cell r="J85">
            <v>204.3</v>
          </cell>
          <cell r="K85">
            <v>76467.977329354704</v>
          </cell>
          <cell r="L85">
            <v>84.576213624754402</v>
          </cell>
          <cell r="M85">
            <v>3.2380707111736799</v>
          </cell>
        </row>
        <row r="86">
          <cell r="G86" t="str">
            <v>Netherlands</v>
          </cell>
          <cell r="H86">
            <v>3</v>
          </cell>
          <cell r="I86">
            <v>1</v>
          </cell>
          <cell r="J86">
            <v>1</v>
          </cell>
          <cell r="K86">
            <v>2745.80759537429</v>
          </cell>
          <cell r="L86">
            <v>100</v>
          </cell>
          <cell r="M86">
            <v>0</v>
          </cell>
        </row>
        <row r="87">
          <cell r="G87" t="str">
            <v>Netherlands</v>
          </cell>
          <cell r="H87">
            <v>1</v>
          </cell>
          <cell r="I87">
            <v>1</v>
          </cell>
          <cell r="J87">
            <v>298.39999999999998</v>
          </cell>
          <cell r="K87">
            <v>686790.02995893604</v>
          </cell>
          <cell r="L87">
            <v>58.957613588950998</v>
          </cell>
          <cell r="M87">
            <v>2.5995157030488198</v>
          </cell>
        </row>
        <row r="88">
          <cell r="G88" t="str">
            <v>Netherlands</v>
          </cell>
          <cell r="H88">
            <v>2</v>
          </cell>
          <cell r="I88">
            <v>1</v>
          </cell>
          <cell r="J88">
            <v>823.7</v>
          </cell>
          <cell r="K88">
            <v>1720682.9309622601</v>
          </cell>
          <cell r="L88">
            <v>71.943773434039599</v>
          </cell>
          <cell r="M88">
            <v>1.6161034338148501</v>
          </cell>
        </row>
        <row r="89">
          <cell r="G89" t="str">
            <v>Netherlands</v>
          </cell>
          <cell r="H89">
            <v>3</v>
          </cell>
          <cell r="I89">
            <v>1</v>
          </cell>
          <cell r="J89">
            <v>1506.6</v>
          </cell>
          <cell r="K89">
            <v>3126397.7749666502</v>
          </cell>
          <cell r="L89">
            <v>85.5203339889418</v>
          </cell>
          <cell r="M89">
            <v>0.92931119523849903</v>
          </cell>
        </row>
        <row r="90">
          <cell r="G90" t="str">
            <v>Netherlands</v>
          </cell>
          <cell r="H90">
            <v>4</v>
          </cell>
          <cell r="I90">
            <v>1</v>
          </cell>
          <cell r="J90">
            <v>680.3</v>
          </cell>
          <cell r="K90">
            <v>1463802.32846754</v>
          </cell>
          <cell r="L90">
            <v>90.157853626585705</v>
          </cell>
          <cell r="M90">
            <v>1.37998329015667</v>
          </cell>
        </row>
        <row r="91">
          <cell r="G91" t="str">
            <v>Blues</v>
          </cell>
          <cell r="H91">
            <v>1</v>
          </cell>
          <cell r="I91">
            <v>1</v>
          </cell>
          <cell r="J91">
            <v>366.1</v>
          </cell>
          <cell r="K91">
            <v>167240.71706393099</v>
          </cell>
          <cell r="L91">
            <v>64.860551992043099</v>
          </cell>
          <cell r="M91">
            <v>2.3210916354372402</v>
          </cell>
        </row>
        <row r="92">
          <cell r="G92" t="str">
            <v>Blues</v>
          </cell>
          <cell r="H92">
            <v>2</v>
          </cell>
          <cell r="I92">
            <v>1</v>
          </cell>
          <cell r="J92">
            <v>1089.9000000000001</v>
          </cell>
          <cell r="K92">
            <v>502457.888398882</v>
          </cell>
          <cell r="L92">
            <v>78.464498656365606</v>
          </cell>
          <cell r="M92">
            <v>1.5007748910593799</v>
          </cell>
        </row>
        <row r="93">
          <cell r="G93" t="str">
            <v>Blues</v>
          </cell>
          <cell r="H93">
            <v>3</v>
          </cell>
          <cell r="I93">
            <v>1</v>
          </cell>
          <cell r="J93">
            <v>1564.2</v>
          </cell>
          <cell r="K93">
            <v>738956.53913765703</v>
          </cell>
          <cell r="L93">
            <v>84.153526724745007</v>
          </cell>
          <cell r="M93">
            <v>1.06915956643972</v>
          </cell>
        </row>
        <row r="94">
          <cell r="G94" t="str">
            <v>Blues</v>
          </cell>
          <cell r="H94">
            <v>4</v>
          </cell>
          <cell r="I94">
            <v>1</v>
          </cell>
          <cell r="J94">
            <v>673.8</v>
          </cell>
          <cell r="K94">
            <v>332007.59902375803</v>
          </cell>
          <cell r="L94">
            <v>90.155201486553196</v>
          </cell>
          <cell r="M94">
            <v>1.40245671583764</v>
          </cell>
        </row>
        <row r="95">
          <cell r="G95" t="str">
            <v>Northern Ireland (UK)</v>
          </cell>
          <cell r="H95">
            <v>1</v>
          </cell>
          <cell r="I95">
            <v>1</v>
          </cell>
          <cell r="J95">
            <v>254.4</v>
          </cell>
          <cell r="K95">
            <v>86269.353292652901</v>
          </cell>
          <cell r="L95">
            <v>52.994660111036801</v>
          </cell>
          <cell r="M95">
            <v>2.89989400506887</v>
          </cell>
        </row>
        <row r="96">
          <cell r="G96" t="str">
            <v>Northern Ireland (UK)</v>
          </cell>
          <cell r="H96">
            <v>2</v>
          </cell>
          <cell r="I96">
            <v>1</v>
          </cell>
          <cell r="J96">
            <v>716.7</v>
          </cell>
          <cell r="K96">
            <v>222883.86883697801</v>
          </cell>
          <cell r="L96">
            <v>67.217708052203506</v>
          </cell>
          <cell r="M96">
            <v>1.6306013741424401</v>
          </cell>
        </row>
        <row r="97">
          <cell r="G97" t="str">
            <v>Northern Ireland (UK)</v>
          </cell>
          <cell r="H97">
            <v>3</v>
          </cell>
          <cell r="I97">
            <v>1</v>
          </cell>
          <cell r="J97">
            <v>854.2</v>
          </cell>
          <cell r="K97">
            <v>247212.61840490601</v>
          </cell>
          <cell r="L97">
            <v>79.155840573929297</v>
          </cell>
          <cell r="M97">
            <v>1.2930573769874301</v>
          </cell>
        </row>
        <row r="98">
          <cell r="G98" t="str">
            <v>Northern Ireland (UK)</v>
          </cell>
          <cell r="H98">
            <v>4</v>
          </cell>
          <cell r="I98">
            <v>1</v>
          </cell>
          <cell r="J98">
            <v>293.7</v>
          </cell>
          <cell r="K98">
            <v>79592.585307280693</v>
          </cell>
          <cell r="L98">
            <v>88.290806640102005</v>
          </cell>
          <cell r="M98">
            <v>2.7190454086650999</v>
          </cell>
        </row>
        <row r="99">
          <cell r="G99" t="str">
            <v>Norway</v>
          </cell>
          <cell r="H99">
            <v>4</v>
          </cell>
          <cell r="I99">
            <v>1</v>
          </cell>
          <cell r="J99">
            <v>2</v>
          </cell>
          <cell r="K99">
            <v>906.38853151538206</v>
          </cell>
          <cell r="L99">
            <v>72.796160893236504</v>
          </cell>
          <cell r="M99">
            <v>32.2369308461084</v>
          </cell>
        </row>
        <row r="100">
          <cell r="G100" t="str">
            <v>Norway</v>
          </cell>
          <cell r="H100">
            <v>1</v>
          </cell>
          <cell r="I100">
            <v>1</v>
          </cell>
          <cell r="J100">
            <v>281.3</v>
          </cell>
          <cell r="K100">
            <v>207348.96182841799</v>
          </cell>
          <cell r="L100">
            <v>65.667087304483303</v>
          </cell>
          <cell r="M100">
            <v>2.72076371771767</v>
          </cell>
        </row>
        <row r="101">
          <cell r="G101" t="str">
            <v>Norway</v>
          </cell>
          <cell r="H101">
            <v>2</v>
          </cell>
          <cell r="I101">
            <v>1</v>
          </cell>
          <cell r="J101">
            <v>905.3</v>
          </cell>
          <cell r="K101">
            <v>607216.71172132099</v>
          </cell>
          <cell r="L101">
            <v>79.728034028658698</v>
          </cell>
          <cell r="M101">
            <v>1.4041698823473201</v>
          </cell>
        </row>
        <row r="102">
          <cell r="G102" t="str">
            <v>Norway</v>
          </cell>
          <cell r="H102">
            <v>3</v>
          </cell>
          <cell r="I102">
            <v>1</v>
          </cell>
          <cell r="J102">
            <v>1547.6</v>
          </cell>
          <cell r="K102">
            <v>970793.336378554</v>
          </cell>
          <cell r="L102">
            <v>88.574101821991107</v>
          </cell>
          <cell r="M102">
            <v>0.92633144832268799</v>
          </cell>
        </row>
        <row r="103">
          <cell r="G103" t="str">
            <v>Norway</v>
          </cell>
          <cell r="H103">
            <v>4</v>
          </cell>
          <cell r="I103">
            <v>1</v>
          </cell>
          <cell r="J103">
            <v>593.79999999999995</v>
          </cell>
          <cell r="K103">
            <v>359552.664014326</v>
          </cell>
          <cell r="L103">
            <v>93.053112350296203</v>
          </cell>
          <cell r="M103">
            <v>1.2104931677725399</v>
          </cell>
        </row>
        <row r="104">
          <cell r="G104" t="str">
            <v>Poland</v>
          </cell>
          <cell r="H104">
            <v>1</v>
          </cell>
          <cell r="I104">
            <v>1</v>
          </cell>
          <cell r="J104">
            <v>489.2</v>
          </cell>
          <cell r="K104">
            <v>2419798.4619801501</v>
          </cell>
          <cell r="L104">
            <v>54.756542789229798</v>
          </cell>
          <cell r="M104">
            <v>2.2406408427070499</v>
          </cell>
        </row>
        <row r="105">
          <cell r="G105" t="str">
            <v>Poland</v>
          </cell>
          <cell r="H105">
            <v>2</v>
          </cell>
          <cell r="I105">
            <v>1</v>
          </cell>
          <cell r="J105">
            <v>1140.5</v>
          </cell>
          <cell r="K105">
            <v>5282970.3003852898</v>
          </cell>
          <cell r="L105">
            <v>65.047524734240795</v>
          </cell>
          <cell r="M105">
            <v>1.6500272677629899</v>
          </cell>
        </row>
        <row r="106">
          <cell r="G106" t="str">
            <v>Poland</v>
          </cell>
          <cell r="H106">
            <v>3</v>
          </cell>
          <cell r="I106">
            <v>1</v>
          </cell>
          <cell r="J106">
            <v>1226.8</v>
          </cell>
          <cell r="K106">
            <v>5322344.3440875402</v>
          </cell>
          <cell r="L106">
            <v>74.628001802014296</v>
          </cell>
          <cell r="M106">
            <v>1.2785811835897201</v>
          </cell>
        </row>
        <row r="107">
          <cell r="G107" t="str">
            <v>Poland</v>
          </cell>
          <cell r="H107">
            <v>4</v>
          </cell>
          <cell r="I107">
            <v>1</v>
          </cell>
          <cell r="J107">
            <v>396.5</v>
          </cell>
          <cell r="K107">
            <v>1672892.99601828</v>
          </cell>
          <cell r="L107">
            <v>84.786150259798802</v>
          </cell>
          <cell r="M107">
            <v>2.2496316943741701</v>
          </cell>
        </row>
        <row r="108">
          <cell r="G108" t="str">
            <v>Russian Federation</v>
          </cell>
          <cell r="H108">
            <v>1</v>
          </cell>
          <cell r="I108">
            <v>1</v>
          </cell>
          <cell r="J108">
            <v>147.30000000000001</v>
          </cell>
          <cell r="K108">
            <v>5063849.6214234503</v>
          </cell>
          <cell r="L108">
            <v>55.081556016865399</v>
          </cell>
          <cell r="M108">
            <v>3.75721222917874</v>
          </cell>
        </row>
        <row r="109">
          <cell r="G109" t="str">
            <v>Russian Federation</v>
          </cell>
          <cell r="H109">
            <v>2</v>
          </cell>
          <cell r="I109">
            <v>1</v>
          </cell>
          <cell r="J109">
            <v>539.1</v>
          </cell>
          <cell r="K109">
            <v>15688866.593258301</v>
          </cell>
          <cell r="L109">
            <v>63.884992003381797</v>
          </cell>
          <cell r="M109">
            <v>2.3239725251632799</v>
          </cell>
        </row>
        <row r="110">
          <cell r="G110" t="str">
            <v>Russian Federation</v>
          </cell>
          <cell r="H110">
            <v>3</v>
          </cell>
          <cell r="I110">
            <v>1</v>
          </cell>
          <cell r="J110">
            <v>767.7</v>
          </cell>
          <cell r="K110">
            <v>20188567.916662902</v>
          </cell>
          <cell r="L110">
            <v>68.375064260285598</v>
          </cell>
          <cell r="M110">
            <v>2.6233683205570801</v>
          </cell>
        </row>
        <row r="111">
          <cell r="G111" t="str">
            <v>Russian Federation</v>
          </cell>
          <cell r="H111">
            <v>4</v>
          </cell>
          <cell r="I111">
            <v>1</v>
          </cell>
          <cell r="J111">
            <v>235.9</v>
          </cell>
          <cell r="K111">
            <v>5366651.19937276</v>
          </cell>
          <cell r="L111">
            <v>68.665162566573898</v>
          </cell>
          <cell r="M111">
            <v>5.5834201637156697</v>
          </cell>
        </row>
        <row r="112">
          <cell r="G112" t="str">
            <v>Lightning</v>
          </cell>
          <cell r="H112">
            <v>1</v>
          </cell>
          <cell r="I112">
            <v>1</v>
          </cell>
          <cell r="J112">
            <v>965.1</v>
          </cell>
          <cell r="K112">
            <v>499278.102925213</v>
          </cell>
          <cell r="L112">
            <v>73.208650918588404</v>
          </cell>
          <cell r="M112">
            <v>1.38373951951715</v>
          </cell>
        </row>
        <row r="113">
          <cell r="G113" t="str">
            <v>Lightning</v>
          </cell>
          <cell r="H113">
            <v>2</v>
          </cell>
          <cell r="I113">
            <v>1</v>
          </cell>
          <cell r="J113">
            <v>1058.4000000000001</v>
          </cell>
          <cell r="K113">
            <v>572654.350557197</v>
          </cell>
          <cell r="L113">
            <v>80.447604021770104</v>
          </cell>
          <cell r="M113">
            <v>1.17484801363826</v>
          </cell>
        </row>
        <row r="114">
          <cell r="G114" t="str">
            <v>Lightning</v>
          </cell>
          <cell r="H114">
            <v>3</v>
          </cell>
          <cell r="I114">
            <v>1</v>
          </cell>
          <cell r="J114">
            <v>1112.5999999999999</v>
          </cell>
          <cell r="K114">
            <v>598080.43338292802</v>
          </cell>
          <cell r="L114">
            <v>87.487861464293402</v>
          </cell>
          <cell r="M114">
            <v>1.1111875137048299</v>
          </cell>
        </row>
        <row r="115">
          <cell r="G115" t="str">
            <v>Lightning</v>
          </cell>
          <cell r="H115">
            <v>4</v>
          </cell>
          <cell r="I115">
            <v>1</v>
          </cell>
          <cell r="J115">
            <v>326.89999999999998</v>
          </cell>
          <cell r="K115">
            <v>179054.598630219</v>
          </cell>
          <cell r="L115">
            <v>87.140798695466501</v>
          </cell>
          <cell r="M115">
            <v>2.3666860735395598</v>
          </cell>
        </row>
        <row r="116">
          <cell r="G116" t="str">
            <v>Slovak Republic</v>
          </cell>
          <cell r="H116">
            <v>1</v>
          </cell>
          <cell r="I116">
            <v>1</v>
          </cell>
          <cell r="J116">
            <v>244.9</v>
          </cell>
          <cell r="K116">
            <v>171728.72753081599</v>
          </cell>
          <cell r="L116">
            <v>46.182578713598303</v>
          </cell>
          <cell r="M116">
            <v>2.9739217110196101</v>
          </cell>
        </row>
        <row r="117">
          <cell r="G117" t="str">
            <v>Slovak Republic</v>
          </cell>
          <cell r="H117">
            <v>2</v>
          </cell>
          <cell r="I117">
            <v>1</v>
          </cell>
          <cell r="J117">
            <v>1078.5999999999999</v>
          </cell>
          <cell r="K117">
            <v>761184.77743810299</v>
          </cell>
          <cell r="L117">
            <v>66.451648328665897</v>
          </cell>
          <cell r="M117">
            <v>1.42281142043193</v>
          </cell>
        </row>
        <row r="118">
          <cell r="G118" t="str">
            <v>Slovak Republic</v>
          </cell>
          <cell r="H118">
            <v>3</v>
          </cell>
          <cell r="I118">
            <v>1</v>
          </cell>
          <cell r="J118">
            <v>1437.2</v>
          </cell>
          <cell r="K118">
            <v>1038424.42343024</v>
          </cell>
          <cell r="L118">
            <v>75.186275544684705</v>
          </cell>
          <cell r="M118">
            <v>1.23587877726434</v>
          </cell>
        </row>
        <row r="119">
          <cell r="G119" t="str">
            <v>Slovak Republic</v>
          </cell>
          <cell r="H119">
            <v>4</v>
          </cell>
          <cell r="I119">
            <v>1</v>
          </cell>
          <cell r="J119">
            <v>249.3</v>
          </cell>
          <cell r="K119">
            <v>185595.96501820799</v>
          </cell>
          <cell r="L119">
            <v>79.918754269721205</v>
          </cell>
          <cell r="M119">
            <v>3.3935802072228598</v>
          </cell>
        </row>
        <row r="120">
          <cell r="G120" t="str">
            <v>Stars</v>
          </cell>
          <cell r="H120">
            <v>1</v>
          </cell>
          <cell r="I120">
            <v>1</v>
          </cell>
          <cell r="J120">
            <v>615.79999999999995</v>
          </cell>
          <cell r="K120">
            <v>169368.82242753499</v>
          </cell>
          <cell r="L120">
            <v>52.796578439912999</v>
          </cell>
          <cell r="M120">
            <v>2.0092255874560201</v>
          </cell>
        </row>
        <row r="121">
          <cell r="G121" t="str">
            <v>Stars</v>
          </cell>
          <cell r="H121">
            <v>2</v>
          </cell>
          <cell r="I121">
            <v>1</v>
          </cell>
          <cell r="J121">
            <v>1111.9000000000001</v>
          </cell>
          <cell r="K121">
            <v>295336.00377150998</v>
          </cell>
          <cell r="L121">
            <v>65.4422015832575</v>
          </cell>
          <cell r="M121">
            <v>1.3698085961323501</v>
          </cell>
        </row>
        <row r="122">
          <cell r="G122" t="str">
            <v>Stars</v>
          </cell>
          <cell r="H122">
            <v>3</v>
          </cell>
          <cell r="I122">
            <v>1</v>
          </cell>
          <cell r="J122">
            <v>974.1</v>
          </cell>
          <cell r="K122">
            <v>262446.02550196199</v>
          </cell>
          <cell r="L122">
            <v>74.948113572543406</v>
          </cell>
          <cell r="M122">
            <v>1.42501955017201</v>
          </cell>
        </row>
        <row r="123">
          <cell r="G123" t="str">
            <v>Stars</v>
          </cell>
          <cell r="H123">
            <v>4</v>
          </cell>
          <cell r="I123">
            <v>1</v>
          </cell>
          <cell r="J123">
            <v>187.2</v>
          </cell>
          <cell r="K123">
            <v>51883.338270979097</v>
          </cell>
          <cell r="L123">
            <v>79.955753299043195</v>
          </cell>
          <cell r="M123">
            <v>3.1216227700622299</v>
          </cell>
        </row>
        <row r="124">
          <cell r="G124" t="str">
            <v>Spain</v>
          </cell>
          <cell r="H124">
            <v>1</v>
          </cell>
          <cell r="I124">
            <v>1</v>
          </cell>
          <cell r="J124">
            <v>731.7</v>
          </cell>
          <cell r="K124">
            <v>3794432.6844186098</v>
          </cell>
          <cell r="L124">
            <v>49.661748982888099</v>
          </cell>
          <cell r="M124">
            <v>1.43154391193796</v>
          </cell>
        </row>
        <row r="125">
          <cell r="G125" t="str">
            <v>Spain</v>
          </cell>
          <cell r="H125">
            <v>2</v>
          </cell>
          <cell r="I125">
            <v>1</v>
          </cell>
          <cell r="J125">
            <v>1206</v>
          </cell>
          <cell r="K125">
            <v>6628265.2188908998</v>
          </cell>
          <cell r="L125">
            <v>63.496813556185998</v>
          </cell>
          <cell r="M125">
            <v>1.37999046395308</v>
          </cell>
        </row>
        <row r="126">
          <cell r="G126" t="str">
            <v>Spain</v>
          </cell>
          <cell r="H126">
            <v>3</v>
          </cell>
          <cell r="I126">
            <v>1</v>
          </cell>
          <cell r="J126">
            <v>982.4</v>
          </cell>
          <cell r="K126">
            <v>5461045.9746143101</v>
          </cell>
          <cell r="L126">
            <v>74.896579317294197</v>
          </cell>
          <cell r="M126">
            <v>1.4588450650628699</v>
          </cell>
        </row>
        <row r="127">
          <cell r="G127" t="str">
            <v>Spain</v>
          </cell>
          <cell r="H127">
            <v>4</v>
          </cell>
          <cell r="I127">
            <v>1</v>
          </cell>
          <cell r="J127">
            <v>193.9</v>
          </cell>
          <cell r="K127">
            <v>1076015.8473078201</v>
          </cell>
          <cell r="L127">
            <v>82.853940860417396</v>
          </cell>
          <cell r="M127">
            <v>3.27928745284856</v>
          </cell>
        </row>
        <row r="128">
          <cell r="G128" t="str">
            <v>Sweden</v>
          </cell>
          <cell r="H128">
            <v>1</v>
          </cell>
          <cell r="I128">
            <v>1</v>
          </cell>
          <cell r="J128">
            <v>267.2</v>
          </cell>
          <cell r="K128">
            <v>377910.79821244499</v>
          </cell>
          <cell r="L128">
            <v>58.239774726097401</v>
          </cell>
          <cell r="M128">
            <v>2.48867058582282</v>
          </cell>
        </row>
        <row r="129">
          <cell r="G129" t="str">
            <v>Sweden</v>
          </cell>
          <cell r="H129">
            <v>2</v>
          </cell>
          <cell r="I129">
            <v>1</v>
          </cell>
          <cell r="J129">
            <v>762.5</v>
          </cell>
          <cell r="K129">
            <v>1060886.4138038501</v>
          </cell>
          <cell r="L129">
            <v>79.274869881992501</v>
          </cell>
          <cell r="M129">
            <v>1.34031539220584</v>
          </cell>
        </row>
        <row r="130">
          <cell r="G130" t="str">
            <v>Sweden</v>
          </cell>
          <cell r="H130">
            <v>3</v>
          </cell>
          <cell r="I130">
            <v>1</v>
          </cell>
          <cell r="J130">
            <v>1321.3</v>
          </cell>
          <cell r="K130">
            <v>1699862.8784100199</v>
          </cell>
          <cell r="L130">
            <v>88.100284913815102</v>
          </cell>
          <cell r="M130">
            <v>1.0471545616110001</v>
          </cell>
        </row>
        <row r="131">
          <cell r="G131" t="str">
            <v>Sweden</v>
          </cell>
          <cell r="H131">
            <v>4</v>
          </cell>
          <cell r="I131">
            <v>1</v>
          </cell>
          <cell r="J131">
            <v>621</v>
          </cell>
          <cell r="K131">
            <v>747443.242780525</v>
          </cell>
          <cell r="L131">
            <v>94.012980343969303</v>
          </cell>
          <cell r="M131">
            <v>1.2660209389195001</v>
          </cell>
        </row>
        <row r="132">
          <cell r="G132" t="str">
            <v>Predators</v>
          </cell>
          <cell r="H132">
            <v>1</v>
          </cell>
          <cell r="I132">
            <v>1</v>
          </cell>
          <cell r="J132">
            <v>763.9</v>
          </cell>
          <cell r="K132">
            <v>7250583.3611887703</v>
          </cell>
          <cell r="L132">
            <v>38.377262165246897</v>
          </cell>
          <cell r="M132">
            <v>1.3114960262895701</v>
          </cell>
        </row>
        <row r="133">
          <cell r="G133" t="str">
            <v>Predators</v>
          </cell>
          <cell r="H133">
            <v>2</v>
          </cell>
          <cell r="I133">
            <v>1</v>
          </cell>
          <cell r="J133">
            <v>909.8</v>
          </cell>
          <cell r="K133">
            <v>7795329.6280513601</v>
          </cell>
          <cell r="L133">
            <v>51.907063722139299</v>
          </cell>
          <cell r="M133">
            <v>1.4605804753365199</v>
          </cell>
        </row>
        <row r="134">
          <cell r="G134" t="str">
            <v>Predators</v>
          </cell>
          <cell r="H134">
            <v>3</v>
          </cell>
          <cell r="I134">
            <v>1</v>
          </cell>
          <cell r="J134">
            <v>334.6</v>
          </cell>
          <cell r="K134">
            <v>2611542.0199075099</v>
          </cell>
          <cell r="L134">
            <v>61.942296358058798</v>
          </cell>
          <cell r="M134">
            <v>3.0109301683416501</v>
          </cell>
        </row>
        <row r="135">
          <cell r="G135" t="str">
            <v>Predators</v>
          </cell>
          <cell r="H135">
            <v>4</v>
          </cell>
          <cell r="I135">
            <v>1</v>
          </cell>
          <cell r="J135">
            <v>22.7</v>
          </cell>
          <cell r="K135">
            <v>175591.545467255</v>
          </cell>
          <cell r="L135">
            <v>84.717684056084394</v>
          </cell>
          <cell r="M135">
            <v>9.3550064059333593</v>
          </cell>
        </row>
        <row r="136">
          <cell r="G136" t="str">
            <v>United States</v>
          </cell>
          <cell r="H136">
            <v>1</v>
          </cell>
          <cell r="I136">
            <v>1</v>
          </cell>
          <cell r="J136">
            <v>439.9</v>
          </cell>
          <cell r="K136">
            <v>19735214.274237599</v>
          </cell>
          <cell r="L136">
            <v>66.024817046531695</v>
          </cell>
          <cell r="M136">
            <v>2.4503684011353202</v>
          </cell>
        </row>
        <row r="137">
          <cell r="G137" t="str">
            <v>United States</v>
          </cell>
          <cell r="H137">
            <v>2</v>
          </cell>
          <cell r="I137">
            <v>1</v>
          </cell>
          <cell r="J137">
            <v>937.8</v>
          </cell>
          <cell r="K137">
            <v>37234496.682943903</v>
          </cell>
          <cell r="L137">
            <v>72.684574173658703</v>
          </cell>
          <cell r="M137">
            <v>1.6443115545701701</v>
          </cell>
        </row>
        <row r="138">
          <cell r="G138" t="str">
            <v>United States</v>
          </cell>
          <cell r="H138">
            <v>3</v>
          </cell>
          <cell r="I138">
            <v>1</v>
          </cell>
          <cell r="J138">
            <v>1205.5999999999999</v>
          </cell>
          <cell r="K138">
            <v>46296511.491471998</v>
          </cell>
          <cell r="L138">
            <v>83.414242236975994</v>
          </cell>
          <cell r="M138">
            <v>1.06831366371633</v>
          </cell>
        </row>
        <row r="139">
          <cell r="G139" t="str">
            <v>United States</v>
          </cell>
          <cell r="H139">
            <v>4</v>
          </cell>
          <cell r="I139">
            <v>1</v>
          </cell>
          <cell r="J139">
            <v>457.7</v>
          </cell>
          <cell r="K139">
            <v>17254060.676067099</v>
          </cell>
          <cell r="L139">
            <v>88.335371809550196</v>
          </cell>
          <cell r="M139">
            <v>1.6428593808721099</v>
          </cell>
        </row>
        <row r="140">
          <cell r="G140" t="str">
            <v>Australia</v>
          </cell>
          <cell r="H140">
            <v>1</v>
          </cell>
          <cell r="I140">
            <v>2</v>
          </cell>
          <cell r="J140">
            <v>30</v>
          </cell>
          <cell r="K140">
            <v>64003.387024668598</v>
          </cell>
          <cell r="L140">
            <v>4.2018118749204998</v>
          </cell>
          <cell r="M140">
            <v>1.04627933600363</v>
          </cell>
        </row>
        <row r="141">
          <cell r="G141" t="str">
            <v>Australia</v>
          </cell>
          <cell r="H141">
            <v>2</v>
          </cell>
          <cell r="I141">
            <v>2</v>
          </cell>
          <cell r="J141">
            <v>62.4</v>
          </cell>
          <cell r="K141">
            <v>129282.362613916</v>
          </cell>
          <cell r="L141">
            <v>3.7699526239033099</v>
          </cell>
          <cell r="M141">
            <v>0.65208180136135396</v>
          </cell>
        </row>
        <row r="142">
          <cell r="G142" t="str">
            <v>Australia</v>
          </cell>
          <cell r="H142">
            <v>3</v>
          </cell>
          <cell r="I142">
            <v>2</v>
          </cell>
          <cell r="J142">
            <v>63.5</v>
          </cell>
          <cell r="K142">
            <v>146885.30618514199</v>
          </cell>
          <cell r="L142">
            <v>3.13846331758793</v>
          </cell>
          <cell r="M142">
            <v>0.57886779510447695</v>
          </cell>
        </row>
        <row r="143">
          <cell r="G143" t="str">
            <v>Australia</v>
          </cell>
          <cell r="H143">
            <v>4</v>
          </cell>
          <cell r="I143">
            <v>2</v>
          </cell>
          <cell r="J143">
            <v>24.1</v>
          </cell>
          <cell r="K143">
            <v>58978.070112185502</v>
          </cell>
          <cell r="L143">
            <v>2.8690487204972799</v>
          </cell>
          <cell r="M143">
            <v>0.92302475353300395</v>
          </cell>
        </row>
        <row r="144">
          <cell r="G144" t="str">
            <v>Austria</v>
          </cell>
          <cell r="H144">
            <v>1</v>
          </cell>
          <cell r="I144">
            <v>2</v>
          </cell>
          <cell r="J144">
            <v>24.7</v>
          </cell>
          <cell r="K144">
            <v>34670.108444216399</v>
          </cell>
          <cell r="L144">
            <v>4.7353983444346897</v>
          </cell>
          <cell r="M144">
            <v>1.0309148809053901</v>
          </cell>
        </row>
        <row r="145">
          <cell r="G145" t="str">
            <v>Austria</v>
          </cell>
          <cell r="H145">
            <v>2</v>
          </cell>
          <cell r="I145">
            <v>2</v>
          </cell>
          <cell r="J145">
            <v>40.299999999999997</v>
          </cell>
          <cell r="K145">
            <v>54182.987119629601</v>
          </cell>
          <cell r="L145">
            <v>3.0469577960067098</v>
          </cell>
          <cell r="M145">
            <v>0.59454309681461404</v>
          </cell>
        </row>
        <row r="146">
          <cell r="G146" t="str">
            <v>Austria</v>
          </cell>
          <cell r="H146">
            <v>3</v>
          </cell>
          <cell r="I146">
            <v>2</v>
          </cell>
          <cell r="J146">
            <v>33.1</v>
          </cell>
          <cell r="K146">
            <v>41917.480229265799</v>
          </cell>
          <cell r="L146">
            <v>2.4700078665830798</v>
          </cell>
          <cell r="M146">
            <v>0.52620336499277898</v>
          </cell>
        </row>
        <row r="147">
          <cell r="G147" t="str">
            <v>Austria</v>
          </cell>
          <cell r="H147">
            <v>4</v>
          </cell>
          <cell r="I147">
            <v>2</v>
          </cell>
          <cell r="J147">
            <v>6.9</v>
          </cell>
          <cell r="K147">
            <v>7701.76811779526</v>
          </cell>
          <cell r="L147">
            <v>2.0587328318290199</v>
          </cell>
          <cell r="M147">
            <v>1.17750781337201</v>
          </cell>
        </row>
        <row r="148">
          <cell r="G148" t="str">
            <v>Canada</v>
          </cell>
          <cell r="H148">
            <v>1</v>
          </cell>
          <cell r="I148">
            <v>2</v>
          </cell>
          <cell r="J148">
            <v>221</v>
          </cell>
          <cell r="K148">
            <v>144144.367946224</v>
          </cell>
          <cell r="L148">
            <v>4.5048961009678603</v>
          </cell>
          <cell r="M148">
            <v>0.66803038074320698</v>
          </cell>
        </row>
        <row r="149">
          <cell r="G149" t="str">
            <v>Canada</v>
          </cell>
          <cell r="H149">
            <v>2</v>
          </cell>
          <cell r="I149">
            <v>2</v>
          </cell>
          <cell r="J149">
            <v>314.60000000000002</v>
          </cell>
          <cell r="K149">
            <v>219132.10721509799</v>
          </cell>
          <cell r="L149">
            <v>3.6973715255375899</v>
          </cell>
          <cell r="M149">
            <v>0.43859781084638</v>
          </cell>
        </row>
        <row r="150">
          <cell r="G150" t="str">
            <v>Canada</v>
          </cell>
          <cell r="H150">
            <v>3</v>
          </cell>
          <cell r="I150">
            <v>2</v>
          </cell>
          <cell r="J150">
            <v>259.7</v>
          </cell>
          <cell r="K150">
            <v>199797.657794339</v>
          </cell>
          <cell r="L150">
            <v>2.8887719624998001</v>
          </cell>
          <cell r="M150">
            <v>0.40179591740153198</v>
          </cell>
        </row>
        <row r="151">
          <cell r="G151" t="str">
            <v>Canada</v>
          </cell>
          <cell r="H151">
            <v>4</v>
          </cell>
          <cell r="I151">
            <v>2</v>
          </cell>
          <cell r="J151">
            <v>57.7</v>
          </cell>
          <cell r="K151">
            <v>67271.908625552096</v>
          </cell>
          <cell r="L151">
            <v>2.4753312927055902</v>
          </cell>
          <cell r="M151">
            <v>0.56336121230359004</v>
          </cell>
        </row>
        <row r="152">
          <cell r="G152" t="str">
            <v>Sharks</v>
          </cell>
          <cell r="H152">
            <v>1</v>
          </cell>
          <cell r="I152">
            <v>2</v>
          </cell>
          <cell r="J152">
            <v>82.9</v>
          </cell>
          <cell r="K152">
            <v>168524.32831446899</v>
          </cell>
          <cell r="L152">
            <v>3.0960389507831998</v>
          </cell>
          <cell r="M152">
            <v>0.606873431178791</v>
          </cell>
        </row>
        <row r="153">
          <cell r="G153" t="str">
            <v>Sharks</v>
          </cell>
          <cell r="H153">
            <v>2</v>
          </cell>
          <cell r="I153">
            <v>2</v>
          </cell>
          <cell r="J153">
            <v>42.4</v>
          </cell>
          <cell r="K153">
            <v>86895.551981862096</v>
          </cell>
          <cell r="L153">
            <v>3.0672398697415799</v>
          </cell>
          <cell r="M153">
            <v>0.91567861553090801</v>
          </cell>
        </row>
        <row r="154">
          <cell r="G154" t="str">
            <v>Sharks</v>
          </cell>
          <cell r="H154">
            <v>3</v>
          </cell>
          <cell r="I154">
            <v>2</v>
          </cell>
          <cell r="J154">
            <v>15.9</v>
          </cell>
          <cell r="K154">
            <v>36308.0194314482</v>
          </cell>
          <cell r="L154">
            <v>3.4029768040973001</v>
          </cell>
          <cell r="M154">
            <v>1.6120273788009001</v>
          </cell>
        </row>
        <row r="155">
          <cell r="G155" t="str">
            <v>Sharks</v>
          </cell>
          <cell r="H155">
            <v>4</v>
          </cell>
          <cell r="I155">
            <v>2</v>
          </cell>
          <cell r="J155">
            <v>1.8</v>
          </cell>
          <cell r="K155">
            <v>7880.3486171758004</v>
          </cell>
          <cell r="L155">
            <v>4.8177797394082198</v>
          </cell>
          <cell r="M155">
            <v>7.2298352987266803</v>
          </cell>
        </row>
        <row r="156">
          <cell r="G156" t="str">
            <v>Czech Republic</v>
          </cell>
          <cell r="H156">
            <v>1</v>
          </cell>
          <cell r="I156">
            <v>2</v>
          </cell>
          <cell r="J156">
            <v>1</v>
          </cell>
          <cell r="K156">
            <v>816.64030735559584</v>
          </cell>
          <cell r="L156">
            <v>100</v>
          </cell>
          <cell r="M156">
            <v>0</v>
          </cell>
        </row>
        <row r="157">
          <cell r="G157" t="str">
            <v>Czech Republic</v>
          </cell>
          <cell r="H157">
            <v>2</v>
          </cell>
          <cell r="I157">
            <v>2</v>
          </cell>
          <cell r="J157">
            <v>114.8</v>
          </cell>
          <cell r="K157">
            <v>130055.90230200801</v>
          </cell>
          <cell r="L157">
            <v>5.72261832071284</v>
          </cell>
          <cell r="M157">
            <v>0.75496575605494198</v>
          </cell>
        </row>
        <row r="158">
          <cell r="G158" t="str">
            <v>Czech Republic</v>
          </cell>
          <cell r="H158">
            <v>3</v>
          </cell>
          <cell r="I158">
            <v>2</v>
          </cell>
          <cell r="J158">
            <v>86.8</v>
          </cell>
          <cell r="K158">
            <v>87665.687322279598</v>
          </cell>
          <cell r="L158">
            <v>3.6013304035750799</v>
          </cell>
          <cell r="M158">
            <v>0.71012423881157405</v>
          </cell>
        </row>
        <row r="159">
          <cell r="G159" t="str">
            <v>Czech Republic</v>
          </cell>
          <cell r="H159">
            <v>4</v>
          </cell>
          <cell r="I159">
            <v>2</v>
          </cell>
          <cell r="J159">
            <v>14.6</v>
          </cell>
          <cell r="K159">
            <v>10377.2760592657</v>
          </cell>
          <cell r="L159">
            <v>2.0981705943933999</v>
          </cell>
          <cell r="M159">
            <v>1.2423664608927001</v>
          </cell>
        </row>
        <row r="160">
          <cell r="G160" t="str">
            <v>Denmark</v>
          </cell>
          <cell r="H160">
            <v>1</v>
          </cell>
          <cell r="I160">
            <v>2</v>
          </cell>
          <cell r="J160">
            <v>68.2</v>
          </cell>
          <cell r="K160">
            <v>28936.682519843602</v>
          </cell>
          <cell r="L160">
            <v>6.0610708492003598</v>
          </cell>
          <cell r="M160">
            <v>0.97110289031138797</v>
          </cell>
        </row>
        <row r="161">
          <cell r="G161" t="str">
            <v>Denmark</v>
          </cell>
          <cell r="H161">
            <v>2</v>
          </cell>
          <cell r="I161">
            <v>2</v>
          </cell>
          <cell r="J161">
            <v>85.8</v>
          </cell>
          <cell r="K161">
            <v>43849.774914568399</v>
          </cell>
          <cell r="L161">
            <v>4.4826439109896903</v>
          </cell>
          <cell r="M161">
            <v>0.60957705239548099</v>
          </cell>
        </row>
        <row r="162">
          <cell r="G162" t="str">
            <v>Denmark</v>
          </cell>
          <cell r="H162">
            <v>3</v>
          </cell>
          <cell r="I162">
            <v>2</v>
          </cell>
          <cell r="J162">
            <v>87.5</v>
          </cell>
          <cell r="K162">
            <v>51668.041143719398</v>
          </cell>
          <cell r="L162">
            <v>4.4673976631348298</v>
          </cell>
          <cell r="M162">
            <v>0.55482372264572299</v>
          </cell>
        </row>
        <row r="163">
          <cell r="G163" t="str">
            <v>Denmark</v>
          </cell>
          <cell r="H163">
            <v>4</v>
          </cell>
          <cell r="I163">
            <v>2</v>
          </cell>
          <cell r="J163">
            <v>16.5</v>
          </cell>
          <cell r="K163">
            <v>9989.3558676620105</v>
          </cell>
          <cell r="L163">
            <v>3.3518155895964901</v>
          </cell>
          <cell r="M163">
            <v>1.3454205274239901</v>
          </cell>
        </row>
        <row r="164">
          <cell r="G164" t="str">
            <v>England (UK)</v>
          </cell>
          <cell r="H164">
            <v>1</v>
          </cell>
          <cell r="I164">
            <v>2</v>
          </cell>
          <cell r="J164">
            <v>59.8</v>
          </cell>
          <cell r="K164">
            <v>377188.183020761</v>
          </cell>
          <cell r="L164">
            <v>8.76034238055116</v>
          </cell>
          <cell r="M164">
            <v>1.1585136713673101</v>
          </cell>
        </row>
        <row r="165">
          <cell r="G165" t="str">
            <v>England (UK)</v>
          </cell>
          <cell r="H165">
            <v>2</v>
          </cell>
          <cell r="I165">
            <v>2</v>
          </cell>
          <cell r="J165">
            <v>85.1</v>
          </cell>
          <cell r="K165">
            <v>524367.450417366</v>
          </cell>
          <cell r="L165">
            <v>5.9110384984952802</v>
          </cell>
          <cell r="M165">
            <v>0.70329954885498402</v>
          </cell>
        </row>
        <row r="166">
          <cell r="G166" t="str">
            <v>England (UK)</v>
          </cell>
          <cell r="H166">
            <v>3</v>
          </cell>
          <cell r="I166">
            <v>2</v>
          </cell>
          <cell r="J166">
            <v>56.6</v>
          </cell>
          <cell r="K166">
            <v>324647.45545711898</v>
          </cell>
          <cell r="L166">
            <v>3.2424833557088899</v>
          </cell>
          <cell r="M166">
            <v>0.465837000452342</v>
          </cell>
        </row>
        <row r="167">
          <cell r="G167" t="str">
            <v>England (UK)</v>
          </cell>
          <cell r="H167">
            <v>4</v>
          </cell>
          <cell r="I167">
            <v>2</v>
          </cell>
          <cell r="J167">
            <v>18.5</v>
          </cell>
          <cell r="K167">
            <v>97842.253900433599</v>
          </cell>
          <cell r="L167">
            <v>2.4612649248729399</v>
          </cell>
          <cell r="M167">
            <v>0.71867062043158503</v>
          </cell>
        </row>
        <row r="168">
          <cell r="G168" t="str">
            <v>Estonia</v>
          </cell>
          <cell r="H168">
            <v>1</v>
          </cell>
          <cell r="I168">
            <v>2</v>
          </cell>
          <cell r="J168">
            <v>63.3</v>
          </cell>
          <cell r="K168">
            <v>7902.8657317873904</v>
          </cell>
          <cell r="L168">
            <v>7.7777687884038897</v>
          </cell>
          <cell r="M168">
            <v>1.0800289850687801</v>
          </cell>
        </row>
        <row r="169">
          <cell r="G169" t="str">
            <v>Estonia</v>
          </cell>
          <cell r="H169">
            <v>2</v>
          </cell>
          <cell r="I169">
            <v>2</v>
          </cell>
          <cell r="J169">
            <v>131.6</v>
          </cell>
          <cell r="K169">
            <v>16330.990113653501</v>
          </cell>
          <cell r="L169">
            <v>6.4725989343428303</v>
          </cell>
          <cell r="M169">
            <v>0.61251917505719899</v>
          </cell>
        </row>
        <row r="170">
          <cell r="G170" t="str">
            <v>Estonia</v>
          </cell>
          <cell r="H170">
            <v>3</v>
          </cell>
          <cell r="I170">
            <v>2</v>
          </cell>
          <cell r="J170">
            <v>114.4</v>
          </cell>
          <cell r="K170">
            <v>13787.041778406199</v>
          </cell>
          <cell r="L170">
            <v>4.8449717486769197</v>
          </cell>
          <cell r="M170">
            <v>0.457601415885595</v>
          </cell>
        </row>
        <row r="171">
          <cell r="G171" t="str">
            <v>Estonia</v>
          </cell>
          <cell r="H171">
            <v>4</v>
          </cell>
          <cell r="I171">
            <v>2</v>
          </cell>
          <cell r="J171">
            <v>16.7</v>
          </cell>
          <cell r="K171">
            <v>1978.7305915811601</v>
          </cell>
          <cell r="L171">
            <v>2.49629815860933</v>
          </cell>
          <cell r="M171">
            <v>0.70523696733985797</v>
          </cell>
        </row>
        <row r="172">
          <cell r="G172" t="str">
            <v>Finland</v>
          </cell>
          <cell r="H172">
            <v>1</v>
          </cell>
          <cell r="I172">
            <v>2</v>
          </cell>
          <cell r="J172">
            <v>16.399999999999999</v>
          </cell>
          <cell r="K172">
            <v>13352.959184282699</v>
          </cell>
          <cell r="L172">
            <v>4.184737114352</v>
          </cell>
          <cell r="M172">
            <v>1.1733440172762499</v>
          </cell>
        </row>
        <row r="173">
          <cell r="G173" t="str">
            <v>Finland</v>
          </cell>
          <cell r="H173">
            <v>2</v>
          </cell>
          <cell r="I173">
            <v>2</v>
          </cell>
          <cell r="J173">
            <v>39.9</v>
          </cell>
          <cell r="K173">
            <v>27225.1242997507</v>
          </cell>
          <cell r="L173">
            <v>3.5738124359570902</v>
          </cell>
          <cell r="M173">
            <v>0.64403695225250401</v>
          </cell>
        </row>
        <row r="174">
          <cell r="G174" t="str">
            <v>Finland</v>
          </cell>
          <cell r="H174">
            <v>3</v>
          </cell>
          <cell r="I174">
            <v>2</v>
          </cell>
          <cell r="J174">
            <v>60.2</v>
          </cell>
          <cell r="K174">
            <v>40592.118059664797</v>
          </cell>
          <cell r="L174">
            <v>3.6310102453170101</v>
          </cell>
          <cell r="M174">
            <v>0.51918250137708399</v>
          </cell>
        </row>
        <row r="175">
          <cell r="G175" t="str">
            <v>Finland</v>
          </cell>
          <cell r="H175">
            <v>4</v>
          </cell>
          <cell r="I175">
            <v>2</v>
          </cell>
          <cell r="J175">
            <v>35.5</v>
          </cell>
          <cell r="K175">
            <v>22682.419499492498</v>
          </cell>
          <cell r="L175">
            <v>3.6099473957397099</v>
          </cell>
          <cell r="M175">
            <v>0.58732510517749104</v>
          </cell>
        </row>
        <row r="176">
          <cell r="G176" t="str">
            <v>Flanders (Belgium)</v>
          </cell>
          <cell r="H176">
            <v>1</v>
          </cell>
          <cell r="I176">
            <v>2</v>
          </cell>
          <cell r="J176">
            <v>15.9</v>
          </cell>
          <cell r="K176">
            <v>10716.4373961579</v>
          </cell>
          <cell r="L176">
            <v>2.13918854315162</v>
          </cell>
          <cell r="M176">
            <v>0.58249648800503895</v>
          </cell>
        </row>
        <row r="177">
          <cell r="G177" t="str">
            <v>Flanders (Belgium)</v>
          </cell>
          <cell r="H177">
            <v>2</v>
          </cell>
          <cell r="I177">
            <v>2</v>
          </cell>
          <cell r="J177">
            <v>30.6</v>
          </cell>
          <cell r="K177">
            <v>21042.426465217599</v>
          </cell>
          <cell r="L177">
            <v>2.04757047545848</v>
          </cell>
          <cell r="M177">
            <v>0.42639475804018701</v>
          </cell>
        </row>
        <row r="178">
          <cell r="G178" t="str">
            <v>Flanders (Belgium)</v>
          </cell>
          <cell r="H178">
            <v>3</v>
          </cell>
          <cell r="I178">
            <v>2</v>
          </cell>
          <cell r="J178">
            <v>22.5</v>
          </cell>
          <cell r="K178">
            <v>15602.883835135999</v>
          </cell>
          <cell r="L178">
            <v>1.2146287026021201</v>
          </cell>
          <cell r="M178">
            <v>0.34509812886838098</v>
          </cell>
        </row>
        <row r="179">
          <cell r="G179" t="str">
            <v>Flanders (Belgium)</v>
          </cell>
          <cell r="H179">
            <v>4</v>
          </cell>
          <cell r="I179">
            <v>2</v>
          </cell>
          <cell r="J179">
            <v>6</v>
          </cell>
          <cell r="K179">
            <v>4485.2536996079298</v>
          </cell>
          <cell r="L179">
            <v>1.0683071974707901</v>
          </cell>
          <cell r="M179">
            <v>0.63989501970536</v>
          </cell>
        </row>
        <row r="180">
          <cell r="G180" t="str">
            <v>France</v>
          </cell>
          <cell r="H180">
            <v>1</v>
          </cell>
          <cell r="I180">
            <v>2</v>
          </cell>
          <cell r="J180">
            <v>69.8</v>
          </cell>
          <cell r="K180">
            <v>517016.07074883702</v>
          </cell>
          <cell r="L180">
            <v>6.8725239319514504</v>
          </cell>
          <cell r="M180">
            <v>0.717813192214241</v>
          </cell>
        </row>
        <row r="181">
          <cell r="G181" t="str">
            <v>France</v>
          </cell>
          <cell r="H181">
            <v>2</v>
          </cell>
          <cell r="I181">
            <v>2</v>
          </cell>
          <cell r="J181">
            <v>1</v>
          </cell>
          <cell r="K181">
            <v>338.71632070986061</v>
          </cell>
          <cell r="L181">
            <v>27.203839106763517</v>
          </cell>
          <cell r="M181">
            <v>32.236930846108351</v>
          </cell>
        </row>
        <row r="182">
          <cell r="G182" t="str">
            <v>France</v>
          </cell>
          <cell r="H182">
            <v>3</v>
          </cell>
          <cell r="I182">
            <v>2</v>
          </cell>
          <cell r="J182">
            <v>75.099999999999994</v>
          </cell>
          <cell r="K182">
            <v>508653.22803644103</v>
          </cell>
          <cell r="L182">
            <v>4.8360833072446399</v>
          </cell>
          <cell r="M182">
            <v>0.55287850231029201</v>
          </cell>
        </row>
        <row r="183">
          <cell r="G183" t="str">
            <v>France</v>
          </cell>
          <cell r="H183">
            <v>4</v>
          </cell>
          <cell r="I183">
            <v>2</v>
          </cell>
          <cell r="J183">
            <v>16.8</v>
          </cell>
          <cell r="K183">
            <v>106656.414761623</v>
          </cell>
          <cell r="L183">
            <v>4.4742995172358198</v>
          </cell>
          <cell r="M183">
            <v>1.24107163443741</v>
          </cell>
        </row>
        <row r="184">
          <cell r="G184" t="str">
            <v>Germany</v>
          </cell>
          <cell r="H184">
            <v>1</v>
          </cell>
          <cell r="I184">
            <v>2</v>
          </cell>
          <cell r="J184">
            <v>44.7</v>
          </cell>
          <cell r="K184">
            <v>513519.021673535</v>
          </cell>
          <cell r="L184">
            <v>6.3959933184366298</v>
          </cell>
          <cell r="M184">
            <v>1.1061349078926901</v>
          </cell>
        </row>
        <row r="185">
          <cell r="G185" t="str">
            <v>Germany</v>
          </cell>
          <cell r="H185">
            <v>2</v>
          </cell>
          <cell r="I185">
            <v>2</v>
          </cell>
          <cell r="J185">
            <v>54.2</v>
          </cell>
          <cell r="K185">
            <v>638726.02442063601</v>
          </cell>
          <cell r="L185">
            <v>4.1517890808572897</v>
          </cell>
          <cell r="M185">
            <v>0.70192313996772504</v>
          </cell>
        </row>
        <row r="186">
          <cell r="G186" t="str">
            <v>Germany</v>
          </cell>
          <cell r="H186">
            <v>3</v>
          </cell>
          <cell r="I186">
            <v>2</v>
          </cell>
          <cell r="J186">
            <v>50.7</v>
          </cell>
          <cell r="K186">
            <v>532312.87316958897</v>
          </cell>
          <cell r="L186">
            <v>3.3571387489846898</v>
          </cell>
          <cell r="M186">
            <v>0.57648875314897996</v>
          </cell>
        </row>
        <row r="187">
          <cell r="G187" t="str">
            <v>Germany</v>
          </cell>
          <cell r="H187">
            <v>4</v>
          </cell>
          <cell r="I187">
            <v>2</v>
          </cell>
          <cell r="J187">
            <v>9.4</v>
          </cell>
          <cell r="K187">
            <v>71654.768673187602</v>
          </cell>
          <cell r="L187">
            <v>1.57798512810234</v>
          </cell>
          <cell r="M187">
            <v>0.66693171643303995</v>
          </cell>
        </row>
        <row r="188">
          <cell r="G188" t="str">
            <v>Capitals</v>
          </cell>
          <cell r="H188">
            <v>1</v>
          </cell>
          <cell r="I188">
            <v>2</v>
          </cell>
          <cell r="J188">
            <v>134.69999999999999</v>
          </cell>
          <cell r="K188">
            <v>178805.34615766499</v>
          </cell>
          <cell r="L188">
            <v>11.034610344549501</v>
          </cell>
          <cell r="M188">
            <v>1.4014622429205399</v>
          </cell>
        </row>
        <row r="189">
          <cell r="G189" t="str">
            <v>Capitals</v>
          </cell>
          <cell r="H189">
            <v>2</v>
          </cell>
          <cell r="I189">
            <v>2</v>
          </cell>
          <cell r="J189">
            <v>249.8</v>
          </cell>
          <cell r="K189">
            <v>373270.11771899299</v>
          </cell>
          <cell r="L189">
            <v>15.088291954641299</v>
          </cell>
          <cell r="M189">
            <v>1.22948357032809</v>
          </cell>
        </row>
        <row r="190">
          <cell r="G190" t="str">
            <v>Capitals</v>
          </cell>
          <cell r="H190">
            <v>3</v>
          </cell>
          <cell r="I190">
            <v>2</v>
          </cell>
          <cell r="J190">
            <v>122.2</v>
          </cell>
          <cell r="K190">
            <v>198582.87179591201</v>
          </cell>
          <cell r="L190">
            <v>13.184642746998</v>
          </cell>
          <cell r="M190">
            <v>1.70035365723802</v>
          </cell>
        </row>
        <row r="191">
          <cell r="G191" t="str">
            <v>Capitals</v>
          </cell>
          <cell r="H191">
            <v>4</v>
          </cell>
          <cell r="I191">
            <v>2</v>
          </cell>
          <cell r="J191">
            <v>18.3</v>
          </cell>
          <cell r="K191">
            <v>28453.032967868399</v>
          </cell>
          <cell r="L191">
            <v>8.7997245306219796</v>
          </cell>
          <cell r="M191">
            <v>3.73923274850562</v>
          </cell>
        </row>
        <row r="192">
          <cell r="G192" t="str">
            <v>Ireland</v>
          </cell>
          <cell r="H192">
            <v>3</v>
          </cell>
          <cell r="I192">
            <v>2</v>
          </cell>
          <cell r="J192">
            <v>1</v>
          </cell>
          <cell r="K192">
            <v>816.64030735559595</v>
          </cell>
          <cell r="L192">
            <v>100</v>
          </cell>
          <cell r="M192">
            <v>0</v>
          </cell>
        </row>
        <row r="193">
          <cell r="G193" t="str">
            <v>Ireland</v>
          </cell>
          <cell r="H193">
            <v>1</v>
          </cell>
          <cell r="I193">
            <v>2</v>
          </cell>
          <cell r="J193">
            <v>82.1</v>
          </cell>
          <cell r="K193">
            <v>44113.309920814201</v>
          </cell>
          <cell r="L193">
            <v>9.9504507668359103</v>
          </cell>
          <cell r="M193">
            <v>1.2535074552230301</v>
          </cell>
        </row>
        <row r="194">
          <cell r="G194" t="str">
            <v>Ireland</v>
          </cell>
          <cell r="H194">
            <v>2</v>
          </cell>
          <cell r="I194">
            <v>2</v>
          </cell>
          <cell r="J194">
            <v>177.5</v>
          </cell>
          <cell r="K194">
            <v>88017.073138726701</v>
          </cell>
          <cell r="L194">
            <v>9.7754703183818492</v>
          </cell>
          <cell r="M194">
            <v>0.86848438054978605</v>
          </cell>
        </row>
        <row r="195">
          <cell r="G195" t="str">
            <v>Ireland</v>
          </cell>
          <cell r="H195">
            <v>3</v>
          </cell>
          <cell r="I195">
            <v>2</v>
          </cell>
          <cell r="J195">
            <v>115.8</v>
          </cell>
          <cell r="K195">
            <v>56117.377619333602</v>
          </cell>
          <cell r="L195">
            <v>6.48174057400814</v>
          </cell>
          <cell r="M195">
            <v>0.8243329461651</v>
          </cell>
        </row>
        <row r="196">
          <cell r="G196" t="str">
            <v>Ireland</v>
          </cell>
          <cell r="H196">
            <v>4</v>
          </cell>
          <cell r="I196">
            <v>2</v>
          </cell>
          <cell r="J196">
            <v>18.600000000000001</v>
          </cell>
          <cell r="K196">
            <v>7840.1718579479502</v>
          </cell>
          <cell r="L196">
            <v>3.6528746101242202</v>
          </cell>
          <cell r="M196">
            <v>1.1747619841202701</v>
          </cell>
        </row>
        <row r="197">
          <cell r="G197" t="str">
            <v>Penguins</v>
          </cell>
          <cell r="H197">
            <v>1</v>
          </cell>
          <cell r="I197">
            <v>2</v>
          </cell>
          <cell r="J197">
            <v>50.7</v>
          </cell>
          <cell r="K197">
            <v>37347.093986179403</v>
          </cell>
          <cell r="L197">
            <v>3.6221600033624899</v>
          </cell>
          <cell r="M197">
            <v>0.58761118694117798</v>
          </cell>
        </row>
        <row r="198">
          <cell r="G198" t="str">
            <v>Penguins</v>
          </cell>
          <cell r="H198">
            <v>2</v>
          </cell>
          <cell r="I198">
            <v>2</v>
          </cell>
          <cell r="J198">
            <v>56.3</v>
          </cell>
          <cell r="K198">
            <v>47600.047627104199</v>
          </cell>
          <cell r="L198">
            <v>4.0318146171198697</v>
          </cell>
          <cell r="M198">
            <v>0.574981083805158</v>
          </cell>
        </row>
        <row r="199">
          <cell r="G199" t="str">
            <v>Penguins</v>
          </cell>
          <cell r="H199">
            <v>3</v>
          </cell>
          <cell r="I199">
            <v>2</v>
          </cell>
          <cell r="J199">
            <v>35.799999999999997</v>
          </cell>
          <cell r="K199">
            <v>37290.0515018648</v>
          </cell>
          <cell r="L199">
            <v>3.57635852976107</v>
          </cell>
          <cell r="M199">
            <v>0.59479783630077798</v>
          </cell>
        </row>
        <row r="200">
          <cell r="G200" t="str">
            <v>Penguins</v>
          </cell>
          <cell r="H200">
            <v>4</v>
          </cell>
          <cell r="I200">
            <v>2</v>
          </cell>
          <cell r="J200">
            <v>12.2</v>
          </cell>
          <cell r="K200">
            <v>14352.8446219507</v>
          </cell>
          <cell r="L200">
            <v>4.6700082995602799</v>
          </cell>
          <cell r="M200">
            <v>1.4239419278109799</v>
          </cell>
        </row>
        <row r="201">
          <cell r="G201" t="str">
            <v>Italy</v>
          </cell>
          <cell r="H201">
            <v>1</v>
          </cell>
          <cell r="I201">
            <v>2</v>
          </cell>
          <cell r="J201">
            <v>92.5</v>
          </cell>
          <cell r="K201">
            <v>978719.92015969998</v>
          </cell>
          <cell r="L201">
            <v>10.4104665074049</v>
          </cell>
          <cell r="M201">
            <v>1.2700828973018701</v>
          </cell>
        </row>
        <row r="202">
          <cell r="G202" t="str">
            <v>Italy</v>
          </cell>
          <cell r="H202">
            <v>2</v>
          </cell>
          <cell r="I202">
            <v>2</v>
          </cell>
          <cell r="J202">
            <v>121.1</v>
          </cell>
          <cell r="K202">
            <v>1235221.7952159999</v>
          </cell>
          <cell r="L202">
            <v>8.9136693426082996</v>
          </cell>
          <cell r="M202">
            <v>0.94347291275900602</v>
          </cell>
        </row>
        <row r="203">
          <cell r="G203" t="str">
            <v>Italy</v>
          </cell>
          <cell r="H203">
            <v>3</v>
          </cell>
          <cell r="I203">
            <v>2</v>
          </cell>
          <cell r="J203">
            <v>69.3</v>
          </cell>
          <cell r="K203">
            <v>621137.35103050002</v>
          </cell>
          <cell r="L203">
            <v>7.4979292119105301</v>
          </cell>
          <cell r="M203">
            <v>1.1049127180568501</v>
          </cell>
        </row>
        <row r="204">
          <cell r="G204" t="str">
            <v>Italy</v>
          </cell>
          <cell r="H204">
            <v>4</v>
          </cell>
          <cell r="I204">
            <v>2</v>
          </cell>
          <cell r="J204">
            <v>8.1</v>
          </cell>
          <cell r="K204">
            <v>62483.102402800003</v>
          </cell>
          <cell r="L204">
            <v>5.9428667178684202</v>
          </cell>
          <cell r="M204">
            <v>3.1191553872403399</v>
          </cell>
        </row>
        <row r="205">
          <cell r="G205" t="str">
            <v>Panthers</v>
          </cell>
          <cell r="H205">
            <v>1</v>
          </cell>
          <cell r="I205">
            <v>2</v>
          </cell>
          <cell r="J205">
            <v>81.3</v>
          </cell>
          <cell r="K205">
            <v>88562.118097860599</v>
          </cell>
          <cell r="L205">
            <v>2.39783343511428</v>
          </cell>
          <cell r="M205">
            <v>0.34257558845681002</v>
          </cell>
        </row>
        <row r="206">
          <cell r="G206" t="str">
            <v>Panthers</v>
          </cell>
          <cell r="H206">
            <v>2</v>
          </cell>
          <cell r="I206">
            <v>2</v>
          </cell>
          <cell r="J206">
            <v>26.9</v>
          </cell>
          <cell r="K206">
            <v>34483.943666329396</v>
          </cell>
          <cell r="L206">
            <v>2.9049945228582499</v>
          </cell>
          <cell r="M206">
            <v>0.72054138067949702</v>
          </cell>
        </row>
        <row r="207">
          <cell r="G207" t="str">
            <v>Panthers</v>
          </cell>
          <cell r="H207">
            <v>3</v>
          </cell>
          <cell r="I207">
            <v>2</v>
          </cell>
          <cell r="J207">
            <v>3.7</v>
          </cell>
          <cell r="K207">
            <v>6296.7764386089602</v>
          </cell>
          <cell r="L207">
            <v>2.61953751943767</v>
          </cell>
          <cell r="M207">
            <v>1.6198537192950899</v>
          </cell>
        </row>
        <row r="208">
          <cell r="G208" t="str">
            <v>Japan</v>
          </cell>
          <cell r="H208">
            <v>1</v>
          </cell>
          <cell r="I208">
            <v>2</v>
          </cell>
          <cell r="J208">
            <v>1</v>
          </cell>
          <cell r="K208">
            <v>28629.619934999999</v>
          </cell>
          <cell r="L208">
            <v>0.82960311056099501</v>
          </cell>
          <cell r="M208">
            <v>0.74758654361349497</v>
          </cell>
        </row>
        <row r="209">
          <cell r="G209" t="str">
            <v>Japan</v>
          </cell>
          <cell r="H209">
            <v>2</v>
          </cell>
          <cell r="I209">
            <v>2</v>
          </cell>
          <cell r="J209">
            <v>5.0999999999999996</v>
          </cell>
          <cell r="K209">
            <v>109965.0837511</v>
          </cell>
          <cell r="L209">
            <v>0.70120709742029697</v>
          </cell>
          <cell r="M209">
            <v>0.468261079257766</v>
          </cell>
        </row>
        <row r="210">
          <cell r="G210" t="str">
            <v>Japan</v>
          </cell>
          <cell r="H210">
            <v>3</v>
          </cell>
          <cell r="I210">
            <v>3</v>
          </cell>
          <cell r="J210">
            <v>3</v>
          </cell>
          <cell r="K210">
            <v>7892.1997640359168</v>
          </cell>
          <cell r="L210">
            <v>32.079851587226457</v>
          </cell>
          <cell r="M210">
            <v>23.433938225543518</v>
          </cell>
        </row>
        <row r="211">
          <cell r="G211" t="str">
            <v>Japan</v>
          </cell>
          <cell r="H211">
            <v>4</v>
          </cell>
          <cell r="I211">
            <v>2</v>
          </cell>
          <cell r="J211">
            <v>20.6</v>
          </cell>
          <cell r="K211">
            <v>487154.4313462</v>
          </cell>
          <cell r="L211">
            <v>3.1162405812777201</v>
          </cell>
          <cell r="M211">
            <v>0.70802876471377196</v>
          </cell>
        </row>
        <row r="212">
          <cell r="G212" t="str">
            <v>Korea</v>
          </cell>
          <cell r="H212">
            <v>1</v>
          </cell>
          <cell r="I212">
            <v>2</v>
          </cell>
          <cell r="J212">
            <v>14.9</v>
          </cell>
          <cell r="K212">
            <v>77155.269263209193</v>
          </cell>
          <cell r="L212">
            <v>1.88139550914731</v>
          </cell>
          <cell r="M212">
            <v>0.62586243026615795</v>
          </cell>
        </row>
        <row r="213">
          <cell r="G213" t="str">
            <v>Korea</v>
          </cell>
          <cell r="H213">
            <v>2</v>
          </cell>
          <cell r="I213">
            <v>2</v>
          </cell>
          <cell r="J213">
            <v>53.4</v>
          </cell>
          <cell r="K213">
            <v>261569.61266675399</v>
          </cell>
          <cell r="L213">
            <v>2.321249954057</v>
          </cell>
          <cell r="M213">
            <v>0.40755727163350303</v>
          </cell>
        </row>
        <row r="214">
          <cell r="G214" t="str">
            <v>Korea</v>
          </cell>
          <cell r="H214">
            <v>3</v>
          </cell>
          <cell r="I214">
            <v>2</v>
          </cell>
          <cell r="J214">
            <v>57.4</v>
          </cell>
          <cell r="K214">
            <v>290279.72939614602</v>
          </cell>
          <cell r="L214">
            <v>2.6321847303785502</v>
          </cell>
          <cell r="M214">
            <v>0.47480841199649099</v>
          </cell>
        </row>
        <row r="215">
          <cell r="G215" t="str">
            <v>Korea</v>
          </cell>
          <cell r="H215">
            <v>4</v>
          </cell>
          <cell r="I215">
            <v>2</v>
          </cell>
          <cell r="J215">
            <v>14.3</v>
          </cell>
          <cell r="K215">
            <v>74180.700963344701</v>
          </cell>
          <cell r="L215">
            <v>3.7146285947812299</v>
          </cell>
          <cell r="M215">
            <v>1.43505912343405</v>
          </cell>
        </row>
        <row r="216">
          <cell r="G216" t="str">
            <v>Islanders</v>
          </cell>
          <cell r="H216">
            <v>1</v>
          </cell>
          <cell r="I216">
            <v>2</v>
          </cell>
          <cell r="J216">
            <v>73.5</v>
          </cell>
          <cell r="K216">
            <v>29417.791003071201</v>
          </cell>
          <cell r="L216">
            <v>11.4288086262435</v>
          </cell>
          <cell r="M216">
            <v>1.68292790339192</v>
          </cell>
        </row>
        <row r="217">
          <cell r="G217" t="str">
            <v>Islanders</v>
          </cell>
          <cell r="H217">
            <v>2</v>
          </cell>
          <cell r="I217">
            <v>2</v>
          </cell>
          <cell r="J217">
            <v>157.5</v>
          </cell>
          <cell r="K217">
            <v>54076.509167880402</v>
          </cell>
          <cell r="L217">
            <v>8.4572162531760799</v>
          </cell>
          <cell r="M217">
            <v>0.90300533537674699</v>
          </cell>
        </row>
        <row r="218">
          <cell r="G218" t="str">
            <v>Islanders</v>
          </cell>
          <cell r="H218">
            <v>3</v>
          </cell>
          <cell r="I218">
            <v>2</v>
          </cell>
          <cell r="J218">
            <v>82.4</v>
          </cell>
          <cell r="K218">
            <v>31046.962847533599</v>
          </cell>
          <cell r="L218">
            <v>6.0715137757621704</v>
          </cell>
          <cell r="M218">
            <v>0.84991137671707095</v>
          </cell>
        </row>
        <row r="219">
          <cell r="G219" t="str">
            <v>Islanders</v>
          </cell>
          <cell r="H219">
            <v>4</v>
          </cell>
          <cell r="I219">
            <v>3</v>
          </cell>
          <cell r="J219">
            <v>3</v>
          </cell>
          <cell r="K219">
            <v>681.43747986728351</v>
          </cell>
          <cell r="L219">
            <v>19.389208508508315</v>
          </cell>
          <cell r="M219">
            <v>19.343891890906157</v>
          </cell>
        </row>
        <row r="220">
          <cell r="G220" t="str">
            <v>Netherlands</v>
          </cell>
          <cell r="H220">
            <v>1</v>
          </cell>
          <cell r="I220">
            <v>2</v>
          </cell>
          <cell r="J220">
            <v>20</v>
          </cell>
          <cell r="K220">
            <v>64790.638636363903</v>
          </cell>
          <cell r="L220">
            <v>5.5664539334540404</v>
          </cell>
          <cell r="M220">
            <v>1.35591735643089</v>
          </cell>
        </row>
        <row r="221">
          <cell r="G221" t="str">
            <v>Netherlands</v>
          </cell>
          <cell r="H221">
            <v>2</v>
          </cell>
          <cell r="I221">
            <v>2</v>
          </cell>
          <cell r="J221">
            <v>35.700000000000003</v>
          </cell>
          <cell r="K221">
            <v>97201.666621131604</v>
          </cell>
          <cell r="L221">
            <v>4.06257160818424</v>
          </cell>
          <cell r="M221">
            <v>0.72394808839786695</v>
          </cell>
        </row>
        <row r="222">
          <cell r="G222" t="str">
            <v>Netherlands</v>
          </cell>
          <cell r="H222">
            <v>3</v>
          </cell>
          <cell r="I222">
            <v>2</v>
          </cell>
          <cell r="J222">
            <v>44</v>
          </cell>
          <cell r="K222">
            <v>97123.558609957894</v>
          </cell>
          <cell r="L222">
            <v>2.6561241018188002</v>
          </cell>
          <cell r="M222">
            <v>0.526905948915941</v>
          </cell>
        </row>
        <row r="223">
          <cell r="G223" t="str">
            <v>Netherlands</v>
          </cell>
          <cell r="H223">
            <v>4</v>
          </cell>
          <cell r="I223">
            <v>2</v>
          </cell>
          <cell r="J223">
            <v>20.3</v>
          </cell>
          <cell r="K223">
            <v>48352.733429769403</v>
          </cell>
          <cell r="L223">
            <v>2.9791594532598098</v>
          </cell>
          <cell r="M223">
            <v>0.817614356179863</v>
          </cell>
        </row>
        <row r="224">
          <cell r="G224" t="str">
            <v>Blues</v>
          </cell>
          <cell r="H224">
            <v>1</v>
          </cell>
          <cell r="I224">
            <v>2</v>
          </cell>
          <cell r="J224">
            <v>63.6</v>
          </cell>
          <cell r="K224">
            <v>20410.588637376401</v>
          </cell>
          <cell r="L224">
            <v>7.9162443515593903</v>
          </cell>
          <cell r="M224">
            <v>1.2690232862801101</v>
          </cell>
        </row>
        <row r="225">
          <cell r="G225" t="str">
            <v>Blues</v>
          </cell>
          <cell r="H225">
            <v>2</v>
          </cell>
          <cell r="I225">
            <v>2</v>
          </cell>
          <cell r="J225">
            <v>93.7</v>
          </cell>
          <cell r="K225">
            <v>34026.970234457302</v>
          </cell>
          <cell r="L225">
            <v>5.31662194728478</v>
          </cell>
          <cell r="M225">
            <v>0.78667154475308199</v>
          </cell>
        </row>
        <row r="226">
          <cell r="G226" t="str">
            <v>Blues</v>
          </cell>
          <cell r="H226">
            <v>3</v>
          </cell>
          <cell r="I226">
            <v>2</v>
          </cell>
          <cell r="J226">
            <v>91.7</v>
          </cell>
          <cell r="K226">
            <v>34711.693061163503</v>
          </cell>
          <cell r="L226">
            <v>3.9563155249589199</v>
          </cell>
          <cell r="M226">
            <v>0.58586147849603398</v>
          </cell>
        </row>
        <row r="227">
          <cell r="G227" t="str">
            <v>Blues</v>
          </cell>
          <cell r="H227">
            <v>4</v>
          </cell>
          <cell r="I227">
            <v>2</v>
          </cell>
          <cell r="J227">
            <v>19</v>
          </cell>
          <cell r="K227">
            <v>7851.6462155204899</v>
          </cell>
          <cell r="L227">
            <v>2.13270714851721</v>
          </cell>
          <cell r="M227">
            <v>0.62968612744879704</v>
          </cell>
        </row>
        <row r="228">
          <cell r="G228" t="str">
            <v>Northern Ireland (UK)</v>
          </cell>
          <cell r="H228">
            <v>1</v>
          </cell>
          <cell r="I228">
            <v>3</v>
          </cell>
          <cell r="J228">
            <v>1</v>
          </cell>
          <cell r="K228">
            <v>380.6895718011159</v>
          </cell>
          <cell r="L228">
            <v>43.641135480642106</v>
          </cell>
          <cell r="M228">
            <v>50.67027137287559</v>
          </cell>
        </row>
        <row r="229">
          <cell r="G229" t="str">
            <v>Northern Ireland (UK)</v>
          </cell>
          <cell r="H229">
            <v>2</v>
          </cell>
          <cell r="I229">
            <v>2</v>
          </cell>
          <cell r="J229">
            <v>45.3</v>
          </cell>
          <cell r="K229">
            <v>13360.861077048899</v>
          </cell>
          <cell r="L229">
            <v>4.0359721175149099</v>
          </cell>
          <cell r="M229">
            <v>0.70135040330623899</v>
          </cell>
        </row>
        <row r="230">
          <cell r="G230" t="str">
            <v>Northern Ireland (UK)</v>
          </cell>
          <cell r="H230">
            <v>3</v>
          </cell>
          <cell r="I230">
            <v>2</v>
          </cell>
          <cell r="J230">
            <v>34.200000000000003</v>
          </cell>
          <cell r="K230">
            <v>10523.6658844064</v>
          </cell>
          <cell r="L230">
            <v>3.3723606697339998</v>
          </cell>
          <cell r="M230">
            <v>0.84746364591747902</v>
          </cell>
        </row>
        <row r="231">
          <cell r="G231" t="str">
            <v>Northern Ireland (UK)</v>
          </cell>
          <cell r="H231">
            <v>4</v>
          </cell>
          <cell r="I231">
            <v>2</v>
          </cell>
          <cell r="J231">
            <v>9.9</v>
          </cell>
          <cell r="K231">
            <v>3351.5861427754999</v>
          </cell>
          <cell r="L231">
            <v>3.7108935690664202</v>
          </cell>
          <cell r="M231">
            <v>1.9575695388146399</v>
          </cell>
        </row>
        <row r="232">
          <cell r="G232" t="str">
            <v>Norway</v>
          </cell>
          <cell r="H232">
            <v>4</v>
          </cell>
          <cell r="I232">
            <v>2</v>
          </cell>
          <cell r="J232">
            <v>1</v>
          </cell>
          <cell r="K232">
            <v>338.71632070986101</v>
          </cell>
          <cell r="L232">
            <v>27.2038391067635</v>
          </cell>
          <cell r="M232">
            <v>32.2369308461084</v>
          </cell>
        </row>
        <row r="233">
          <cell r="G233" t="str">
            <v>Norway</v>
          </cell>
          <cell r="H233">
            <v>1</v>
          </cell>
          <cell r="I233">
            <v>3</v>
          </cell>
          <cell r="J233">
            <v>1</v>
          </cell>
          <cell r="K233">
            <v>7790.4045308494287</v>
          </cell>
          <cell r="L233">
            <v>100</v>
          </cell>
          <cell r="M233">
            <v>0</v>
          </cell>
        </row>
        <row r="234">
          <cell r="G234" t="str">
            <v>Norway</v>
          </cell>
          <cell r="H234">
            <v>2</v>
          </cell>
          <cell r="I234">
            <v>2</v>
          </cell>
          <cell r="J234">
            <v>26.9</v>
          </cell>
          <cell r="K234">
            <v>20549.512875665801</v>
          </cell>
          <cell r="L234">
            <v>2.6996816664751</v>
          </cell>
          <cell r="M234">
            <v>0.62096342735959098</v>
          </cell>
        </row>
        <row r="235">
          <cell r="G235" t="str">
            <v>Norway</v>
          </cell>
          <cell r="H235">
            <v>3</v>
          </cell>
          <cell r="I235">
            <v>2</v>
          </cell>
          <cell r="J235">
            <v>36.1</v>
          </cell>
          <cell r="K235">
            <v>24434.3972005367</v>
          </cell>
          <cell r="L235">
            <v>2.22979556929671</v>
          </cell>
          <cell r="M235">
            <v>0.41475541797681598</v>
          </cell>
        </row>
        <row r="236">
          <cell r="G236" t="str">
            <v>Norway</v>
          </cell>
          <cell r="H236">
            <v>4</v>
          </cell>
          <cell r="I236">
            <v>2</v>
          </cell>
          <cell r="J236">
            <v>7.1</v>
          </cell>
          <cell r="K236">
            <v>4471.2414052943795</v>
          </cell>
          <cell r="L236">
            <v>1.15268254101042</v>
          </cell>
          <cell r="M236">
            <v>0.61771369229856798</v>
          </cell>
        </row>
        <row r="237">
          <cell r="G237" t="str">
            <v>Poland</v>
          </cell>
          <cell r="H237">
            <v>1</v>
          </cell>
          <cell r="I237">
            <v>2</v>
          </cell>
          <cell r="J237">
            <v>74.3</v>
          </cell>
          <cell r="K237">
            <v>331494.322947965</v>
          </cell>
          <cell r="L237">
            <v>7.5026973370277403</v>
          </cell>
          <cell r="M237">
            <v>1.1077950323255099</v>
          </cell>
        </row>
        <row r="238">
          <cell r="G238" t="str">
            <v>Poland</v>
          </cell>
          <cell r="H238">
            <v>2</v>
          </cell>
          <cell r="I238">
            <v>3</v>
          </cell>
          <cell r="J238">
            <v>1</v>
          </cell>
          <cell r="K238">
            <v>7790.4045308494287</v>
          </cell>
          <cell r="L238">
            <v>100</v>
          </cell>
          <cell r="M238">
            <v>0</v>
          </cell>
        </row>
        <row r="239">
          <cell r="G239" t="str">
            <v>Poland</v>
          </cell>
          <cell r="H239">
            <v>3</v>
          </cell>
          <cell r="I239">
            <v>2</v>
          </cell>
          <cell r="J239">
            <v>118.1</v>
          </cell>
          <cell r="K239">
            <v>346905.02706130903</v>
          </cell>
          <cell r="L239">
            <v>4.8630010576550404</v>
          </cell>
          <cell r="M239">
            <v>0.72767326216686301</v>
          </cell>
        </row>
        <row r="240">
          <cell r="G240" t="str">
            <v>Poland</v>
          </cell>
          <cell r="H240">
            <v>4</v>
          </cell>
          <cell r="I240">
            <v>2</v>
          </cell>
          <cell r="J240">
            <v>26.7</v>
          </cell>
          <cell r="K240">
            <v>78160.1149733481</v>
          </cell>
          <cell r="L240">
            <v>3.9618327060345599</v>
          </cell>
          <cell r="M240">
            <v>1.3873895202942099</v>
          </cell>
        </row>
        <row r="241">
          <cell r="G241" t="str">
            <v>Russian Federation</v>
          </cell>
          <cell r="H241">
            <v>1</v>
          </cell>
          <cell r="I241">
            <v>2</v>
          </cell>
          <cell r="J241">
            <v>9.6999999999999993</v>
          </cell>
          <cell r="K241">
            <v>267879.38680210098</v>
          </cell>
          <cell r="L241">
            <v>2.9153611566756998</v>
          </cell>
          <cell r="M241">
            <v>1.52647178824259</v>
          </cell>
        </row>
        <row r="242">
          <cell r="G242" t="str">
            <v>Russian Federation</v>
          </cell>
          <cell r="H242">
            <v>2</v>
          </cell>
          <cell r="I242">
            <v>2</v>
          </cell>
          <cell r="J242">
            <v>18.399999999999999</v>
          </cell>
          <cell r="K242">
            <v>673204.29465894296</v>
          </cell>
          <cell r="L242">
            <v>2.7409987059559602</v>
          </cell>
          <cell r="M242">
            <v>1.0078369531265501</v>
          </cell>
        </row>
        <row r="243">
          <cell r="G243" t="str">
            <v>Russian Federation</v>
          </cell>
          <cell r="H243">
            <v>3</v>
          </cell>
          <cell r="I243">
            <v>2</v>
          </cell>
          <cell r="J243">
            <v>30.5</v>
          </cell>
          <cell r="K243">
            <v>1071616.4112343499</v>
          </cell>
          <cell r="L243">
            <v>3.6253179009909</v>
          </cell>
          <cell r="M243">
            <v>0.962480684118727</v>
          </cell>
        </row>
        <row r="244">
          <cell r="G244" t="str">
            <v>Russian Federation</v>
          </cell>
          <cell r="H244">
            <v>4</v>
          </cell>
          <cell r="I244">
            <v>2</v>
          </cell>
          <cell r="J244">
            <v>13.4</v>
          </cell>
          <cell r="K244">
            <v>490761.37342194398</v>
          </cell>
          <cell r="L244">
            <v>6.2521329554886398</v>
          </cell>
          <cell r="M244">
            <v>2.13638569608558</v>
          </cell>
        </row>
        <row r="245">
          <cell r="G245" t="str">
            <v>Lightning</v>
          </cell>
          <cell r="H245">
            <v>1</v>
          </cell>
          <cell r="I245">
            <v>2</v>
          </cell>
          <cell r="J245">
            <v>42.4</v>
          </cell>
          <cell r="K245">
            <v>22111.5274386319</v>
          </cell>
          <cell r="L245">
            <v>3.2422294669637801</v>
          </cell>
          <cell r="M245">
            <v>0.54322411892163602</v>
          </cell>
        </row>
        <row r="246">
          <cell r="G246" t="str">
            <v>Lightning</v>
          </cell>
          <cell r="H246">
            <v>2</v>
          </cell>
          <cell r="I246">
            <v>2</v>
          </cell>
          <cell r="J246">
            <v>37.5</v>
          </cell>
          <cell r="K246">
            <v>20363.710831438701</v>
          </cell>
          <cell r="L246">
            <v>2.8623577914006701</v>
          </cell>
          <cell r="M246">
            <v>0.54770377846428897</v>
          </cell>
        </row>
        <row r="247">
          <cell r="G247" t="str">
            <v>Lightning</v>
          </cell>
          <cell r="H247">
            <v>3</v>
          </cell>
          <cell r="I247">
            <v>2</v>
          </cell>
          <cell r="J247">
            <v>34.200000000000003</v>
          </cell>
          <cell r="K247">
            <v>17708.363035113201</v>
          </cell>
          <cell r="L247">
            <v>2.5912600949948099</v>
          </cell>
          <cell r="M247">
            <v>0.59239648192883199</v>
          </cell>
        </row>
        <row r="248">
          <cell r="G248" t="str">
            <v>Lightning</v>
          </cell>
          <cell r="H248">
            <v>4</v>
          </cell>
          <cell r="I248">
            <v>2</v>
          </cell>
          <cell r="J248">
            <v>9.9</v>
          </cell>
          <cell r="K248">
            <v>4997.6462974150099</v>
          </cell>
          <cell r="L248">
            <v>2.4320164144825198</v>
          </cell>
          <cell r="M248">
            <v>1.04839669622026</v>
          </cell>
        </row>
        <row r="249">
          <cell r="G249" t="str">
            <v>Slovak Republic</v>
          </cell>
          <cell r="H249">
            <v>1</v>
          </cell>
          <cell r="I249">
            <v>2</v>
          </cell>
          <cell r="J249">
            <v>66.099999999999994</v>
          </cell>
          <cell r="K249">
            <v>44141.820866795199</v>
          </cell>
          <cell r="L249">
            <v>11.860694597295799</v>
          </cell>
          <cell r="M249">
            <v>1.5278173877685799</v>
          </cell>
        </row>
        <row r="250">
          <cell r="G250" t="str">
            <v>Slovak Republic</v>
          </cell>
          <cell r="H250">
            <v>2</v>
          </cell>
          <cell r="I250">
            <v>2</v>
          </cell>
          <cell r="J250">
            <v>125.7</v>
          </cell>
          <cell r="K250">
            <v>80559.153149097401</v>
          </cell>
          <cell r="L250">
            <v>7.0338247238122404</v>
          </cell>
          <cell r="M250">
            <v>0.79061662386738296</v>
          </cell>
        </row>
        <row r="251">
          <cell r="G251" t="str">
            <v>Slovak Republic</v>
          </cell>
          <cell r="H251">
            <v>3</v>
          </cell>
          <cell r="I251">
            <v>2</v>
          </cell>
          <cell r="J251">
            <v>118.8</v>
          </cell>
          <cell r="K251">
            <v>84762.164268853696</v>
          </cell>
          <cell r="L251">
            <v>6.1395572224398602</v>
          </cell>
          <cell r="M251">
            <v>0.65512035153644199</v>
          </cell>
        </row>
        <row r="252">
          <cell r="G252" t="str">
            <v>Slovak Republic</v>
          </cell>
          <cell r="H252">
            <v>4</v>
          </cell>
          <cell r="I252">
            <v>2</v>
          </cell>
          <cell r="J252">
            <v>17.399999999999999</v>
          </cell>
          <cell r="K252">
            <v>13345.739678363199</v>
          </cell>
          <cell r="L252">
            <v>5.7385887673296399</v>
          </cell>
          <cell r="M252">
            <v>1.77826057211449</v>
          </cell>
        </row>
        <row r="253">
          <cell r="G253" t="str">
            <v>Stars</v>
          </cell>
          <cell r="H253">
            <v>1</v>
          </cell>
          <cell r="I253">
            <v>2</v>
          </cell>
          <cell r="J253">
            <v>85.2</v>
          </cell>
          <cell r="K253">
            <v>25191.6148656447</v>
          </cell>
          <cell r="L253">
            <v>7.8516859157507604</v>
          </cell>
          <cell r="M253">
            <v>1.0191073059643101</v>
          </cell>
        </row>
        <row r="254">
          <cell r="G254" t="str">
            <v>Stars</v>
          </cell>
          <cell r="H254">
            <v>2</v>
          </cell>
          <cell r="I254">
            <v>2</v>
          </cell>
          <cell r="J254">
            <v>116.6</v>
          </cell>
          <cell r="K254">
            <v>33850.352401804201</v>
          </cell>
          <cell r="L254">
            <v>7.5015462690835504</v>
          </cell>
          <cell r="M254">
            <v>0.77888808067084503</v>
          </cell>
        </row>
        <row r="255">
          <cell r="G255" t="str">
            <v>Stars</v>
          </cell>
          <cell r="H255">
            <v>3</v>
          </cell>
          <cell r="I255">
            <v>3</v>
          </cell>
          <cell r="J255">
            <v>8</v>
          </cell>
          <cell r="K255">
            <v>35173.564026272266</v>
          </cell>
          <cell r="L255">
            <v>67.74840328556094</v>
          </cell>
          <cell r="M255">
            <v>12.518484241595759</v>
          </cell>
        </row>
        <row r="256">
          <cell r="G256" t="str">
            <v>Stars</v>
          </cell>
          <cell r="H256">
            <v>4</v>
          </cell>
          <cell r="I256">
            <v>2</v>
          </cell>
          <cell r="J256">
            <v>19.899999999999999</v>
          </cell>
          <cell r="K256">
            <v>5758.2109826262504</v>
          </cell>
          <cell r="L256">
            <v>8.8614400541284706</v>
          </cell>
          <cell r="M256">
            <v>2.5968303563991002</v>
          </cell>
        </row>
        <row r="257">
          <cell r="G257" t="str">
            <v>Spain</v>
          </cell>
          <cell r="H257">
            <v>1</v>
          </cell>
          <cell r="I257">
            <v>2</v>
          </cell>
          <cell r="J257">
            <v>240.8</v>
          </cell>
          <cell r="K257">
            <v>1257020.1428773999</v>
          </cell>
          <cell r="L257">
            <v>16.4491279372733</v>
          </cell>
          <cell r="M257">
            <v>1.14356155773117</v>
          </cell>
        </row>
        <row r="258">
          <cell r="G258" t="str">
            <v>Spain</v>
          </cell>
          <cell r="H258">
            <v>2</v>
          </cell>
          <cell r="I258">
            <v>2</v>
          </cell>
          <cell r="J258">
            <v>243.8</v>
          </cell>
          <cell r="K258">
            <v>1404665.7856656699</v>
          </cell>
          <cell r="L258">
            <v>13.453120846381101</v>
          </cell>
          <cell r="M258">
            <v>1.0514085047644</v>
          </cell>
        </row>
        <row r="259">
          <cell r="G259" t="str">
            <v>Spain</v>
          </cell>
          <cell r="H259">
            <v>3</v>
          </cell>
          <cell r="I259">
            <v>2</v>
          </cell>
          <cell r="J259">
            <v>133.69999999999999</v>
          </cell>
          <cell r="K259">
            <v>789563.70320939599</v>
          </cell>
          <cell r="L259">
            <v>10.830353961424001</v>
          </cell>
          <cell r="M259">
            <v>1.0316409616476201</v>
          </cell>
        </row>
        <row r="260">
          <cell r="G260" t="str">
            <v>Spain</v>
          </cell>
          <cell r="H260">
            <v>4</v>
          </cell>
          <cell r="I260">
            <v>2</v>
          </cell>
          <cell r="J260">
            <v>16.7</v>
          </cell>
          <cell r="K260">
            <v>93199.044644465001</v>
          </cell>
          <cell r="L260">
            <v>7.1583440092131303</v>
          </cell>
          <cell r="M260">
            <v>2.1026287445568199</v>
          </cell>
        </row>
        <row r="261">
          <cell r="G261" t="str">
            <v>Sweden</v>
          </cell>
          <cell r="H261">
            <v>1</v>
          </cell>
          <cell r="I261">
            <v>2</v>
          </cell>
          <cell r="J261">
            <v>45.3</v>
          </cell>
          <cell r="K261">
            <v>66049.625643255102</v>
          </cell>
          <cell r="L261">
            <v>10.171299805700601</v>
          </cell>
          <cell r="M261">
            <v>1.55434529378408</v>
          </cell>
        </row>
        <row r="262">
          <cell r="G262" t="str">
            <v>Sweden</v>
          </cell>
          <cell r="H262">
            <v>2</v>
          </cell>
          <cell r="I262">
            <v>2</v>
          </cell>
          <cell r="J262">
            <v>38.799999999999997</v>
          </cell>
          <cell r="K262">
            <v>67501.415139603894</v>
          </cell>
          <cell r="L262">
            <v>5.0421975730719799</v>
          </cell>
          <cell r="M262">
            <v>0.89282276514916104</v>
          </cell>
        </row>
        <row r="263">
          <cell r="G263" t="str">
            <v>Sweden</v>
          </cell>
          <cell r="H263">
            <v>3</v>
          </cell>
          <cell r="I263">
            <v>2</v>
          </cell>
          <cell r="J263">
            <v>43.7</v>
          </cell>
          <cell r="K263">
            <v>65457.463178610902</v>
          </cell>
          <cell r="L263">
            <v>3.3910395813791498</v>
          </cell>
          <cell r="M263">
            <v>0.64078668952764195</v>
          </cell>
        </row>
        <row r="264">
          <cell r="G264" t="str">
            <v>Sweden</v>
          </cell>
          <cell r="H264">
            <v>4</v>
          </cell>
          <cell r="I264">
            <v>2</v>
          </cell>
          <cell r="J264">
            <v>9.1999999999999993</v>
          </cell>
          <cell r="K264">
            <v>12120.628964209</v>
          </cell>
          <cell r="L264">
            <v>1.5242199988865099</v>
          </cell>
          <cell r="M264">
            <v>0.70018254178338102</v>
          </cell>
        </row>
        <row r="265">
          <cell r="G265" t="str">
            <v>Predators</v>
          </cell>
          <cell r="H265">
            <v>1</v>
          </cell>
          <cell r="I265">
            <v>2</v>
          </cell>
          <cell r="J265">
            <v>81</v>
          </cell>
          <cell r="K265">
            <v>650736.00738710095</v>
          </cell>
          <cell r="L265">
            <v>3.44354864105724</v>
          </cell>
          <cell r="M265">
            <v>0.46600151147193603</v>
          </cell>
        </row>
        <row r="266">
          <cell r="G266" t="str">
            <v>Predators</v>
          </cell>
          <cell r="H266">
            <v>2</v>
          </cell>
          <cell r="I266">
            <v>2</v>
          </cell>
          <cell r="J266">
            <v>77.7</v>
          </cell>
          <cell r="K266">
            <v>509453.886858468</v>
          </cell>
          <cell r="L266">
            <v>3.3909593502333202</v>
          </cell>
          <cell r="M266">
            <v>0.45454521102280698</v>
          </cell>
        </row>
        <row r="267">
          <cell r="G267" t="str">
            <v>Predators</v>
          </cell>
          <cell r="H267">
            <v>3</v>
          </cell>
          <cell r="I267">
            <v>2</v>
          </cell>
          <cell r="J267">
            <v>20.8</v>
          </cell>
          <cell r="K267">
            <v>114936.465767462</v>
          </cell>
          <cell r="L267">
            <v>2.72933480109889</v>
          </cell>
          <cell r="M267">
            <v>1.10352588045239</v>
          </cell>
        </row>
        <row r="268">
          <cell r="G268" t="str">
            <v>United States</v>
          </cell>
          <cell r="H268">
            <v>1</v>
          </cell>
          <cell r="I268">
            <v>2</v>
          </cell>
          <cell r="J268">
            <v>60</v>
          </cell>
          <cell r="K268">
            <v>2415439.18413301</v>
          </cell>
          <cell r="L268">
            <v>8.0836440220144592</v>
          </cell>
          <cell r="M268">
            <v>1.1370819436459001</v>
          </cell>
        </row>
        <row r="269">
          <cell r="G269" t="str">
            <v>United States</v>
          </cell>
          <cell r="H269">
            <v>2</v>
          </cell>
          <cell r="I269">
            <v>2</v>
          </cell>
          <cell r="J269">
            <v>96.6</v>
          </cell>
          <cell r="K269">
            <v>3786325.2780544702</v>
          </cell>
          <cell r="L269">
            <v>7.3882161089582796</v>
          </cell>
          <cell r="M269">
            <v>0.92388919659119895</v>
          </cell>
        </row>
        <row r="270">
          <cell r="G270" t="str">
            <v>United States</v>
          </cell>
          <cell r="H270">
            <v>3</v>
          </cell>
          <cell r="I270">
            <v>2</v>
          </cell>
          <cell r="J270">
            <v>81.5</v>
          </cell>
          <cell r="K270">
            <v>3093428.3578048199</v>
          </cell>
          <cell r="L270">
            <v>5.5739342396060998</v>
          </cell>
          <cell r="M270">
            <v>0.77278013751430297</v>
          </cell>
        </row>
        <row r="271">
          <cell r="G271" t="str">
            <v>United States</v>
          </cell>
          <cell r="H271">
            <v>4</v>
          </cell>
          <cell r="I271">
            <v>2</v>
          </cell>
          <cell r="J271">
            <v>17.899999999999999</v>
          </cell>
          <cell r="K271">
            <v>511768.68309062399</v>
          </cell>
          <cell r="L271">
            <v>2.6220194338884699</v>
          </cell>
          <cell r="M271">
            <v>0.65705707515359402</v>
          </cell>
        </row>
        <row r="272">
          <cell r="G272" t="str">
            <v>Australia</v>
          </cell>
          <cell r="H272">
            <v>1</v>
          </cell>
          <cell r="I272">
            <v>3</v>
          </cell>
          <cell r="J272">
            <v>3</v>
          </cell>
          <cell r="K272">
            <v>7892.1997640359205</v>
          </cell>
          <cell r="L272">
            <v>32.0798515872265</v>
          </cell>
          <cell r="M272">
            <v>23.4339382255435</v>
          </cell>
        </row>
        <row r="273">
          <cell r="G273" t="str">
            <v>Australia</v>
          </cell>
          <cell r="H273">
            <v>1</v>
          </cell>
          <cell r="I273">
            <v>3</v>
          </cell>
          <cell r="J273">
            <v>283.3</v>
          </cell>
          <cell r="K273">
            <v>587067.130652174</v>
          </cell>
          <cell r="L273">
            <v>38.541181061643698</v>
          </cell>
          <cell r="M273">
            <v>2.1338446768920099</v>
          </cell>
        </row>
        <row r="274">
          <cell r="G274" t="str">
            <v>Australia</v>
          </cell>
          <cell r="H274">
            <v>2</v>
          </cell>
          <cell r="I274">
            <v>3</v>
          </cell>
          <cell r="J274">
            <v>410.2</v>
          </cell>
          <cell r="K274">
            <v>808016.61105981597</v>
          </cell>
          <cell r="L274">
            <v>23.566646903360301</v>
          </cell>
          <cell r="M274">
            <v>1.21397312096743</v>
          </cell>
        </row>
        <row r="275">
          <cell r="G275" t="str">
            <v>Australia</v>
          </cell>
          <cell r="H275">
            <v>3</v>
          </cell>
          <cell r="I275">
            <v>3</v>
          </cell>
          <cell r="J275">
            <v>377.6</v>
          </cell>
          <cell r="K275">
            <v>769872.79997111904</v>
          </cell>
          <cell r="L275">
            <v>16.452688310362699</v>
          </cell>
          <cell r="M275">
            <v>0.93982775168716703</v>
          </cell>
        </row>
        <row r="276">
          <cell r="G276" t="str">
            <v>Australia</v>
          </cell>
          <cell r="H276">
            <v>4</v>
          </cell>
          <cell r="I276">
            <v>3</v>
          </cell>
          <cell r="J276">
            <v>109.9</v>
          </cell>
          <cell r="K276">
            <v>220156.32209944501</v>
          </cell>
          <cell r="L276">
            <v>10.7185049478423</v>
          </cell>
          <cell r="M276">
            <v>1.44978548046156</v>
          </cell>
        </row>
        <row r="277">
          <cell r="G277" t="str">
            <v>Austria</v>
          </cell>
          <cell r="H277">
            <v>1</v>
          </cell>
          <cell r="I277">
            <v>3</v>
          </cell>
          <cell r="J277">
            <v>194.9</v>
          </cell>
          <cell r="K277">
            <v>248370.703712488</v>
          </cell>
          <cell r="L277">
            <v>33.860815262156002</v>
          </cell>
          <cell r="M277">
            <v>2.1140056125126998</v>
          </cell>
        </row>
        <row r="278">
          <cell r="G278" t="str">
            <v>Austria</v>
          </cell>
          <cell r="H278">
            <v>2</v>
          </cell>
          <cell r="I278">
            <v>3</v>
          </cell>
          <cell r="J278">
            <v>356.6</v>
          </cell>
          <cell r="K278">
            <v>427897.45759733702</v>
          </cell>
          <cell r="L278">
            <v>24.059194318586002</v>
          </cell>
          <cell r="M278">
            <v>1.2650182878721601</v>
          </cell>
        </row>
        <row r="279">
          <cell r="G279" t="str">
            <v>Austria</v>
          </cell>
          <cell r="H279">
            <v>3</v>
          </cell>
          <cell r="I279">
            <v>3</v>
          </cell>
          <cell r="J279">
            <v>189.7</v>
          </cell>
          <cell r="K279">
            <v>214037.50102517201</v>
          </cell>
          <cell r="L279">
            <v>12.620311335291699</v>
          </cell>
          <cell r="M279">
            <v>1.1617838933931299</v>
          </cell>
        </row>
        <row r="280">
          <cell r="G280" t="str">
            <v>Austria</v>
          </cell>
          <cell r="H280">
            <v>4</v>
          </cell>
          <cell r="I280">
            <v>3</v>
          </cell>
          <cell r="J280">
            <v>31.8</v>
          </cell>
          <cell r="K280">
            <v>31440.457043709001</v>
          </cell>
          <cell r="L280">
            <v>8.4440223859939092</v>
          </cell>
          <cell r="M280">
            <v>1.61200219718204</v>
          </cell>
        </row>
        <row r="281">
          <cell r="G281" t="str">
            <v>Canada</v>
          </cell>
          <cell r="H281">
            <v>2</v>
          </cell>
          <cell r="I281">
            <v>3</v>
          </cell>
          <cell r="J281">
            <v>3</v>
          </cell>
          <cell r="K281">
            <v>681.43747986728397</v>
          </cell>
          <cell r="L281">
            <v>19.3892085085083</v>
          </cell>
          <cell r="M281">
            <v>19.3438918909062</v>
          </cell>
        </row>
        <row r="282">
          <cell r="G282" t="str">
            <v>Canada</v>
          </cell>
          <cell r="H282">
            <v>1</v>
          </cell>
          <cell r="I282">
            <v>3</v>
          </cell>
          <cell r="J282">
            <v>1403.1</v>
          </cell>
          <cell r="K282">
            <v>951545.95832492004</v>
          </cell>
          <cell r="L282">
            <v>29.7397107821327</v>
          </cell>
          <cell r="M282">
            <v>1.3599985008694899</v>
          </cell>
        </row>
        <row r="283">
          <cell r="G283" t="str">
            <v>Canada</v>
          </cell>
          <cell r="H283">
            <v>2</v>
          </cell>
          <cell r="I283">
            <v>3</v>
          </cell>
          <cell r="J283">
            <v>1598.4</v>
          </cell>
          <cell r="K283">
            <v>1127507.6091952201</v>
          </cell>
          <cell r="L283">
            <v>19.0211105722647</v>
          </cell>
          <cell r="M283">
            <v>0.79585986997375702</v>
          </cell>
        </row>
        <row r="284">
          <cell r="G284" t="str">
            <v>Canada</v>
          </cell>
          <cell r="H284">
            <v>3</v>
          </cell>
          <cell r="I284">
            <v>3</v>
          </cell>
          <cell r="J284">
            <v>1091.5</v>
          </cell>
          <cell r="K284">
            <v>878988.50112401706</v>
          </cell>
          <cell r="L284">
            <v>12.7111572768837</v>
          </cell>
          <cell r="M284">
            <v>0.645480382854833</v>
          </cell>
        </row>
        <row r="285">
          <cell r="G285" t="str">
            <v>Canada</v>
          </cell>
          <cell r="H285">
            <v>4</v>
          </cell>
          <cell r="I285">
            <v>3</v>
          </cell>
          <cell r="J285">
            <v>224</v>
          </cell>
          <cell r="K285">
            <v>233801.03163271499</v>
          </cell>
          <cell r="L285">
            <v>8.6011411704559997</v>
          </cell>
          <cell r="M285">
            <v>1.09350553283453</v>
          </cell>
        </row>
        <row r="286">
          <cell r="G286" t="str">
            <v>Sharks</v>
          </cell>
          <cell r="H286">
            <v>1</v>
          </cell>
          <cell r="I286">
            <v>3</v>
          </cell>
          <cell r="J286">
            <v>629.5</v>
          </cell>
          <cell r="K286">
            <v>1239645.6037236699</v>
          </cell>
          <cell r="L286">
            <v>22.783450734098601</v>
          </cell>
          <cell r="M286">
            <v>1.4326058004634401</v>
          </cell>
        </row>
        <row r="287">
          <cell r="G287" t="str">
            <v>Sharks</v>
          </cell>
          <cell r="H287">
            <v>2</v>
          </cell>
          <cell r="I287">
            <v>3</v>
          </cell>
          <cell r="J287">
            <v>183.1</v>
          </cell>
          <cell r="K287">
            <v>316383.94689346198</v>
          </cell>
          <cell r="L287">
            <v>11.1823025427293</v>
          </cell>
          <cell r="M287">
            <v>1.6530951623376899</v>
          </cell>
        </row>
        <row r="288">
          <cell r="G288" t="str">
            <v>Sharks</v>
          </cell>
          <cell r="H288">
            <v>3</v>
          </cell>
          <cell r="I288">
            <v>3</v>
          </cell>
          <cell r="J288">
            <v>39.4</v>
          </cell>
          <cell r="K288">
            <v>76364.033757540805</v>
          </cell>
          <cell r="L288">
            <v>7.2079973466832898</v>
          </cell>
          <cell r="M288">
            <v>2.3054496223364001</v>
          </cell>
        </row>
        <row r="289">
          <cell r="G289" t="str">
            <v>Sharks</v>
          </cell>
          <cell r="H289">
            <v>4</v>
          </cell>
          <cell r="I289">
            <v>3</v>
          </cell>
          <cell r="J289">
            <v>6</v>
          </cell>
          <cell r="K289">
            <v>13736.7088524786</v>
          </cell>
          <cell r="L289">
            <v>8.7765378757431396</v>
          </cell>
          <cell r="M289">
            <v>5.1724656070562496</v>
          </cell>
        </row>
        <row r="290">
          <cell r="G290" t="str">
            <v>Czech Republic</v>
          </cell>
          <cell r="H290">
            <v>1</v>
          </cell>
          <cell r="I290">
            <v>3</v>
          </cell>
          <cell r="J290">
            <v>159.30000000000001</v>
          </cell>
          <cell r="K290">
            <v>233160.85396447999</v>
          </cell>
          <cell r="L290">
            <v>32.124331860860799</v>
          </cell>
          <cell r="M290">
            <v>3.8234599885884002</v>
          </cell>
        </row>
        <row r="291">
          <cell r="G291" t="str">
            <v>Czech Republic</v>
          </cell>
          <cell r="H291">
            <v>2</v>
          </cell>
          <cell r="I291">
            <v>3</v>
          </cell>
          <cell r="J291">
            <v>419.4</v>
          </cell>
          <cell r="K291">
            <v>502997.43575097498</v>
          </cell>
          <cell r="L291">
            <v>22.103228018060999</v>
          </cell>
          <cell r="M291">
            <v>1.5939357330189201</v>
          </cell>
        </row>
        <row r="292">
          <cell r="G292" t="str">
            <v>Czech Republic</v>
          </cell>
          <cell r="H292">
            <v>3</v>
          </cell>
          <cell r="I292">
            <v>3</v>
          </cell>
          <cell r="J292">
            <v>358.9</v>
          </cell>
          <cell r="K292">
            <v>444494.11511138699</v>
          </cell>
          <cell r="L292">
            <v>18.2687766891103</v>
          </cell>
          <cell r="M292">
            <v>1.62788986063037</v>
          </cell>
        </row>
        <row r="293">
          <cell r="G293" t="str">
            <v>Czech Republic</v>
          </cell>
          <cell r="H293">
            <v>4</v>
          </cell>
          <cell r="I293">
            <v>3</v>
          </cell>
          <cell r="J293">
            <v>54.4</v>
          </cell>
          <cell r="K293">
            <v>52322.4206844808</v>
          </cell>
          <cell r="L293">
            <v>10.608259491593399</v>
          </cell>
          <cell r="M293">
            <v>2.9903972189577801</v>
          </cell>
        </row>
        <row r="294">
          <cell r="G294" t="str">
            <v>Denmark</v>
          </cell>
          <cell r="H294">
            <v>3</v>
          </cell>
          <cell r="I294">
            <v>3</v>
          </cell>
          <cell r="J294">
            <v>1</v>
          </cell>
          <cell r="K294">
            <v>380.68957180111602</v>
          </cell>
          <cell r="L294">
            <v>43.641135480642099</v>
          </cell>
          <cell r="M294">
            <v>50.670271372875597</v>
          </cell>
        </row>
        <row r="295">
          <cell r="G295" t="str">
            <v>Denmark</v>
          </cell>
          <cell r="H295">
            <v>1</v>
          </cell>
          <cell r="I295">
            <v>3</v>
          </cell>
          <cell r="J295">
            <v>392</v>
          </cell>
          <cell r="K295">
            <v>170502.67231405</v>
          </cell>
          <cell r="L295">
            <v>35.707565996877001</v>
          </cell>
          <cell r="M295">
            <v>1.7134037499192201</v>
          </cell>
        </row>
        <row r="296">
          <cell r="G296" t="str">
            <v>Denmark</v>
          </cell>
          <cell r="H296">
            <v>2</v>
          </cell>
          <cell r="I296">
            <v>3</v>
          </cell>
          <cell r="J296">
            <v>410</v>
          </cell>
          <cell r="K296">
            <v>189413.176766258</v>
          </cell>
          <cell r="L296">
            <v>19.361820952373499</v>
          </cell>
          <cell r="M296">
            <v>0.99840650847107304</v>
          </cell>
        </row>
        <row r="297">
          <cell r="G297" t="str">
            <v>Denmark</v>
          </cell>
          <cell r="H297">
            <v>3</v>
          </cell>
          <cell r="I297">
            <v>3</v>
          </cell>
          <cell r="J297">
            <v>242.5</v>
          </cell>
          <cell r="K297">
            <v>119042.253175766</v>
          </cell>
          <cell r="L297">
            <v>10.2914946658892</v>
          </cell>
          <cell r="M297">
            <v>0.75474044968665099</v>
          </cell>
        </row>
        <row r="298">
          <cell r="G298" t="str">
            <v>Denmark</v>
          </cell>
          <cell r="H298">
            <v>4</v>
          </cell>
          <cell r="I298">
            <v>3</v>
          </cell>
          <cell r="J298">
            <v>33.5</v>
          </cell>
          <cell r="K298">
            <v>21270.153390748099</v>
          </cell>
          <cell r="L298">
            <v>7.1151377343883304</v>
          </cell>
          <cell r="M298">
            <v>1.52803489892927</v>
          </cell>
        </row>
        <row r="299">
          <cell r="G299" t="str">
            <v>England (UK)</v>
          </cell>
          <cell r="H299">
            <v>4</v>
          </cell>
          <cell r="I299">
            <v>3</v>
          </cell>
          <cell r="J299">
            <v>1</v>
          </cell>
          <cell r="K299">
            <v>7790.4045308494296</v>
          </cell>
          <cell r="L299">
            <v>100</v>
          </cell>
          <cell r="M299">
            <v>0</v>
          </cell>
        </row>
        <row r="300">
          <cell r="G300" t="str">
            <v>England (UK)</v>
          </cell>
          <cell r="H300">
            <v>1</v>
          </cell>
          <cell r="I300">
            <v>3</v>
          </cell>
          <cell r="J300">
            <v>256.60000000000002</v>
          </cell>
          <cell r="K300">
            <v>1289484.29969615</v>
          </cell>
          <cell r="L300">
            <v>29.972541672076002</v>
          </cell>
          <cell r="M300">
            <v>2.1262233723450401</v>
          </cell>
        </row>
        <row r="301">
          <cell r="G301" t="str">
            <v>England (UK)</v>
          </cell>
          <cell r="H301">
            <v>2</v>
          </cell>
          <cell r="I301">
            <v>3</v>
          </cell>
          <cell r="J301">
            <v>361.2</v>
          </cell>
          <cell r="K301">
            <v>1982093.3968902801</v>
          </cell>
          <cell r="L301">
            <v>22.353934098062201</v>
          </cell>
          <cell r="M301">
            <v>1.43413502371936</v>
          </cell>
        </row>
        <row r="302">
          <cell r="G302" t="str">
            <v>England (UK)</v>
          </cell>
          <cell r="H302">
            <v>3</v>
          </cell>
          <cell r="I302">
            <v>3</v>
          </cell>
          <cell r="J302">
            <v>272.10000000000002</v>
          </cell>
          <cell r="K302">
            <v>1515527.59010347</v>
          </cell>
          <cell r="L302">
            <v>15.1356009651671</v>
          </cell>
          <cell r="M302">
            <v>1.00505533841284</v>
          </cell>
        </row>
        <row r="303">
          <cell r="G303" t="str">
            <v>England (UK)</v>
          </cell>
          <cell r="H303">
            <v>4</v>
          </cell>
          <cell r="I303">
            <v>3</v>
          </cell>
          <cell r="J303">
            <v>76.099999999999994</v>
          </cell>
          <cell r="K303">
            <v>414104.00233152398</v>
          </cell>
          <cell r="L303">
            <v>10.4328724504861</v>
          </cell>
          <cell r="M303">
            <v>1.56857587536959</v>
          </cell>
        </row>
        <row r="304">
          <cell r="G304" t="str">
            <v>Estonia</v>
          </cell>
          <cell r="H304">
            <v>1</v>
          </cell>
          <cell r="I304">
            <v>3</v>
          </cell>
          <cell r="J304">
            <v>252.1</v>
          </cell>
          <cell r="K304">
            <v>27651.230404223301</v>
          </cell>
          <cell r="L304">
            <v>27.202603043109701</v>
          </cell>
          <cell r="M304">
            <v>1.96933641965263</v>
          </cell>
        </row>
        <row r="305">
          <cell r="G305" t="str">
            <v>Estonia</v>
          </cell>
          <cell r="H305">
            <v>2</v>
          </cell>
          <cell r="I305">
            <v>3</v>
          </cell>
          <cell r="J305">
            <v>424.9</v>
          </cell>
          <cell r="K305">
            <v>46486.260135949597</v>
          </cell>
          <cell r="L305">
            <v>18.423950156888701</v>
          </cell>
          <cell r="M305">
            <v>1.04786090851939</v>
          </cell>
        </row>
        <row r="306">
          <cell r="G306" t="str">
            <v>Estonia</v>
          </cell>
          <cell r="H306">
            <v>3</v>
          </cell>
          <cell r="I306">
            <v>3</v>
          </cell>
          <cell r="J306">
            <v>327.8</v>
          </cell>
          <cell r="K306">
            <v>35710.873671776601</v>
          </cell>
          <cell r="L306">
            <v>12.5519478090019</v>
          </cell>
          <cell r="M306">
            <v>0.81241339213472896</v>
          </cell>
        </row>
        <row r="307">
          <cell r="G307" t="str">
            <v>Estonia</v>
          </cell>
          <cell r="H307">
            <v>4</v>
          </cell>
          <cell r="I307">
            <v>3</v>
          </cell>
          <cell r="J307">
            <v>42.2</v>
          </cell>
          <cell r="K307">
            <v>4684.7482065501999</v>
          </cell>
          <cell r="L307">
            <v>5.8908435464326203</v>
          </cell>
          <cell r="M307">
            <v>1.0986707077156601</v>
          </cell>
        </row>
        <row r="308">
          <cell r="G308" t="str">
            <v>Finland</v>
          </cell>
          <cell r="H308">
            <v>1</v>
          </cell>
          <cell r="I308">
            <v>3</v>
          </cell>
          <cell r="J308">
            <v>198.3</v>
          </cell>
          <cell r="K308">
            <v>145152.726397124</v>
          </cell>
          <cell r="L308">
            <v>45.4827239438698</v>
          </cell>
          <cell r="M308">
            <v>2.7680650034249199</v>
          </cell>
        </row>
        <row r="309">
          <cell r="G309" t="str">
            <v>Finland</v>
          </cell>
          <cell r="H309">
            <v>2</v>
          </cell>
          <cell r="I309">
            <v>3</v>
          </cell>
          <cell r="J309">
            <v>297.89999999999998</v>
          </cell>
          <cell r="K309">
            <v>191252.485882151</v>
          </cell>
          <cell r="L309">
            <v>25.106526485321801</v>
          </cell>
          <cell r="M309">
            <v>1.45726776548547</v>
          </cell>
        </row>
        <row r="310">
          <cell r="G310" t="str">
            <v>Finland</v>
          </cell>
          <cell r="H310">
            <v>3</v>
          </cell>
          <cell r="I310">
            <v>3</v>
          </cell>
          <cell r="J310">
            <v>228.5</v>
          </cell>
          <cell r="K310">
            <v>146472.15829163601</v>
          </cell>
          <cell r="L310">
            <v>13.100441188207199</v>
          </cell>
          <cell r="M310">
            <v>0.98656337407031902</v>
          </cell>
        </row>
        <row r="311">
          <cell r="G311" t="str">
            <v>Finland</v>
          </cell>
          <cell r="H311">
            <v>4</v>
          </cell>
          <cell r="I311">
            <v>3</v>
          </cell>
          <cell r="J311">
            <v>81.3</v>
          </cell>
          <cell r="K311">
            <v>51248.432423021797</v>
          </cell>
          <cell r="L311">
            <v>8.1548406857595204</v>
          </cell>
          <cell r="M311">
            <v>1.1030528696447199</v>
          </cell>
        </row>
        <row r="312">
          <cell r="G312" t="str">
            <v>Flanders (Belgium)</v>
          </cell>
          <cell r="H312">
            <v>1</v>
          </cell>
          <cell r="I312">
            <v>3</v>
          </cell>
          <cell r="J312">
            <v>264.39999999999998</v>
          </cell>
          <cell r="K312">
            <v>201775.280842295</v>
          </cell>
          <cell r="L312">
            <v>40.2624352029367</v>
          </cell>
          <cell r="M312">
            <v>2.0899185391954198</v>
          </cell>
        </row>
        <row r="313">
          <cell r="G313" t="str">
            <v>Flanders (Belgium)</v>
          </cell>
          <cell r="H313">
            <v>2</v>
          </cell>
          <cell r="I313">
            <v>3</v>
          </cell>
          <cell r="J313">
            <v>306.7</v>
          </cell>
          <cell r="K313">
            <v>237034.66899324401</v>
          </cell>
          <cell r="L313">
            <v>23.074060649238099</v>
          </cell>
          <cell r="M313">
            <v>1.17051015826048</v>
          </cell>
        </row>
        <row r="314">
          <cell r="G314" t="str">
            <v>Flanders (Belgium)</v>
          </cell>
          <cell r="H314">
            <v>3</v>
          </cell>
          <cell r="I314">
            <v>3</v>
          </cell>
          <cell r="J314">
            <v>231.2</v>
          </cell>
          <cell r="K314">
            <v>177850.856977644</v>
          </cell>
          <cell r="L314">
            <v>13.8382402683328</v>
          </cell>
          <cell r="M314">
            <v>0.96979204323153601</v>
          </cell>
        </row>
        <row r="315">
          <cell r="G315" t="str">
            <v>Flanders (Belgium)</v>
          </cell>
          <cell r="H315">
            <v>4</v>
          </cell>
          <cell r="I315">
            <v>3</v>
          </cell>
          <cell r="J315">
            <v>33.700000000000003</v>
          </cell>
          <cell r="K315">
            <v>25006.932835416901</v>
          </cell>
          <cell r="L315">
            <v>5.9318714044927798</v>
          </cell>
          <cell r="M315">
            <v>1.15463172309976</v>
          </cell>
        </row>
      </sheetData>
      <sheetData sheetId="51">
        <row r="1">
          <cell r="G1" t="str">
            <v>CNTRY_OUT</v>
          </cell>
          <cell r="H1" t="str">
            <v>EDCAT3</v>
          </cell>
          <cell r="I1" t="str">
            <v>NUMLEVb</v>
          </cell>
          <cell r="J1" t="str">
            <v>estatus</v>
          </cell>
          <cell r="K1" t="str">
            <v>Frequency</v>
          </cell>
          <cell r="L1" t="str">
            <v>WgtFreq</v>
          </cell>
          <cell r="M1" t="str">
            <v>Percent_m</v>
          </cell>
          <cell r="N1" t="str">
            <v>SE</v>
          </cell>
        </row>
        <row r="2">
          <cell r="G2" t="str">
            <v>Australia</v>
          </cell>
          <cell r="H2">
            <v>1</v>
          </cell>
          <cell r="J2">
            <v>1</v>
          </cell>
          <cell r="K2">
            <v>2</v>
          </cell>
          <cell r="L2">
            <v>4710.9973861092803</v>
          </cell>
          <cell r="M2">
            <v>43.317725513364998</v>
          </cell>
          <cell r="N2">
            <v>37.953738130957603</v>
          </cell>
        </row>
        <row r="3">
          <cell r="G3" t="str">
            <v>Australia</v>
          </cell>
          <cell r="H3">
            <v>1</v>
          </cell>
          <cell r="I3">
            <v>1</v>
          </cell>
          <cell r="J3">
            <v>1</v>
          </cell>
          <cell r="K3">
            <v>343.3</v>
          </cell>
          <cell r="L3">
            <v>641201.16621588601</v>
          </cell>
          <cell r="M3">
            <v>50.514626591977198</v>
          </cell>
          <cell r="N3">
            <v>2.5119859872874799</v>
          </cell>
        </row>
        <row r="4">
          <cell r="G4" t="str">
            <v>Australia</v>
          </cell>
          <cell r="H4">
            <v>1</v>
          </cell>
          <cell r="I4">
            <v>2</v>
          </cell>
          <cell r="J4">
            <v>1</v>
          </cell>
          <cell r="K4">
            <v>394</v>
          </cell>
          <cell r="L4">
            <v>750417.24082674598</v>
          </cell>
          <cell r="M4">
            <v>68.121650773431796</v>
          </cell>
          <cell r="N4">
            <v>3.0018498173810602</v>
          </cell>
        </row>
        <row r="5">
          <cell r="G5" t="str">
            <v>Australia</v>
          </cell>
          <cell r="H5">
            <v>1</v>
          </cell>
          <cell r="I5">
            <v>3</v>
          </cell>
          <cell r="J5">
            <v>1</v>
          </cell>
          <cell r="K5">
            <v>243.8</v>
          </cell>
          <cell r="L5">
            <v>475425.41110463103</v>
          </cell>
          <cell r="M5">
            <v>76.299614676843305</v>
          </cell>
          <cell r="N5">
            <v>3.5492526472956101</v>
          </cell>
        </row>
        <row r="6">
          <cell r="G6" t="str">
            <v>Australia</v>
          </cell>
          <cell r="H6">
            <v>1</v>
          </cell>
          <cell r="I6">
            <v>4</v>
          </cell>
          <cell r="J6">
            <v>1</v>
          </cell>
          <cell r="K6">
            <v>40.9</v>
          </cell>
          <cell r="L6">
            <v>73703.493261649201</v>
          </cell>
          <cell r="M6">
            <v>83.097142666292896</v>
          </cell>
          <cell r="N6">
            <v>9.4114513552819403</v>
          </cell>
        </row>
        <row r="7">
          <cell r="G7" t="str">
            <v>Australia</v>
          </cell>
          <cell r="H7">
            <v>2</v>
          </cell>
          <cell r="J7">
            <v>1</v>
          </cell>
          <cell r="K7">
            <v>3</v>
          </cell>
          <cell r="L7">
            <v>11510.427185082101</v>
          </cell>
          <cell r="M7">
            <v>100</v>
          </cell>
          <cell r="N7">
            <v>0</v>
          </cell>
        </row>
        <row r="8">
          <cell r="G8" t="str">
            <v>Australia</v>
          </cell>
          <cell r="H8">
            <v>2</v>
          </cell>
          <cell r="I8">
            <v>1</v>
          </cell>
          <cell r="J8">
            <v>1</v>
          </cell>
          <cell r="K8">
            <v>283.60000000000002</v>
          </cell>
          <cell r="L8">
            <v>494961.63620306598</v>
          </cell>
          <cell r="M8">
            <v>64.344132477623305</v>
          </cell>
          <cell r="N8">
            <v>3.0244037300845101</v>
          </cell>
        </row>
        <row r="9">
          <cell r="G9" t="str">
            <v>Australia</v>
          </cell>
          <cell r="H9">
            <v>2</v>
          </cell>
          <cell r="I9">
            <v>2</v>
          </cell>
          <cell r="J9">
            <v>1</v>
          </cell>
          <cell r="K9">
            <v>644.20000000000005</v>
          </cell>
          <cell r="L9">
            <v>1183379.2113373301</v>
          </cell>
          <cell r="M9">
            <v>75.772509658129707</v>
          </cell>
          <cell r="N9">
            <v>2.0183058975835801</v>
          </cell>
        </row>
        <row r="10">
          <cell r="G10" t="str">
            <v>Australia</v>
          </cell>
          <cell r="H10">
            <v>2</v>
          </cell>
          <cell r="I10">
            <v>3</v>
          </cell>
          <cell r="J10">
            <v>1</v>
          </cell>
          <cell r="K10">
            <v>633.1</v>
          </cell>
          <cell r="L10">
            <v>1233245.12008835</v>
          </cell>
          <cell r="M10">
            <v>82.622724780720404</v>
          </cell>
          <cell r="N10">
            <v>1.9244458411123</v>
          </cell>
        </row>
        <row r="11">
          <cell r="G11" t="str">
            <v>Australia</v>
          </cell>
          <cell r="H11">
            <v>2</v>
          </cell>
          <cell r="I11">
            <v>4</v>
          </cell>
          <cell r="J11">
            <v>1</v>
          </cell>
          <cell r="K11">
            <v>179.1</v>
          </cell>
          <cell r="L11">
            <v>345534.65102033003</v>
          </cell>
          <cell r="M11">
            <v>82.438663975008197</v>
          </cell>
          <cell r="N11">
            <v>4.7154351771713303</v>
          </cell>
        </row>
        <row r="12">
          <cell r="G12" t="str">
            <v>Australia</v>
          </cell>
          <cell r="H12">
            <v>3</v>
          </cell>
          <cell r="J12">
            <v>1</v>
          </cell>
          <cell r="K12">
            <v>1</v>
          </cell>
          <cell r="L12">
            <v>488.109692677059</v>
          </cell>
          <cell r="M12">
            <v>22.028029292343199</v>
          </cell>
          <cell r="N12">
            <v>80.645015430315993</v>
          </cell>
        </row>
        <row r="13">
          <cell r="G13" t="str">
            <v>Australia</v>
          </cell>
          <cell r="H13">
            <v>3</v>
          </cell>
          <cell r="I13">
            <v>1</v>
          </cell>
          <cell r="J13">
            <v>1</v>
          </cell>
          <cell r="K13">
            <v>165.1</v>
          </cell>
          <cell r="L13">
            <v>274288.79372932902</v>
          </cell>
          <cell r="M13">
            <v>73.420232307367797</v>
          </cell>
          <cell r="N13">
            <v>4.15881248171174</v>
          </cell>
        </row>
        <row r="14">
          <cell r="G14" t="str">
            <v>Australia</v>
          </cell>
          <cell r="H14">
            <v>3</v>
          </cell>
          <cell r="I14">
            <v>2</v>
          </cell>
          <cell r="J14">
            <v>1</v>
          </cell>
          <cell r="K14">
            <v>518.79999999999995</v>
          </cell>
          <cell r="L14">
            <v>874153.95139965496</v>
          </cell>
          <cell r="M14">
            <v>81.155664877112301</v>
          </cell>
          <cell r="N14">
            <v>2.39358018328647</v>
          </cell>
        </row>
        <row r="15">
          <cell r="G15" t="str">
            <v>Australia</v>
          </cell>
          <cell r="H15">
            <v>3</v>
          </cell>
          <cell r="I15">
            <v>3</v>
          </cell>
          <cell r="J15">
            <v>1</v>
          </cell>
          <cell r="K15">
            <v>921.3</v>
          </cell>
          <cell r="L15">
            <v>1547514.3057973301</v>
          </cell>
          <cell r="M15">
            <v>86.321334375403495</v>
          </cell>
          <cell r="N15">
            <v>1.5130517535527801</v>
          </cell>
        </row>
        <row r="16">
          <cell r="G16" t="str">
            <v>Australia</v>
          </cell>
          <cell r="H16">
            <v>3</v>
          </cell>
          <cell r="I16">
            <v>4</v>
          </cell>
          <cell r="J16">
            <v>1</v>
          </cell>
          <cell r="K16">
            <v>573.79999999999995</v>
          </cell>
          <cell r="L16">
            <v>1005145.0739514499</v>
          </cell>
          <cell r="M16">
            <v>90.300792050221702</v>
          </cell>
          <cell r="N16">
            <v>1.70157367934086</v>
          </cell>
        </row>
        <row r="17">
          <cell r="G17" t="str">
            <v>Austria</v>
          </cell>
          <cell r="H17">
            <v>1</v>
          </cell>
          <cell r="I17">
            <v>1</v>
          </cell>
          <cell r="J17">
            <v>1</v>
          </cell>
          <cell r="K17">
            <v>123.9</v>
          </cell>
          <cell r="L17">
            <v>166541.30080537099</v>
          </cell>
          <cell r="M17">
            <v>53.129947489426797</v>
          </cell>
          <cell r="N17">
            <v>3.5668975952260098</v>
          </cell>
        </row>
        <row r="18">
          <cell r="G18" t="str">
            <v>Austria</v>
          </cell>
          <cell r="H18">
            <v>1</v>
          </cell>
          <cell r="I18">
            <v>2</v>
          </cell>
          <cell r="J18">
            <v>1</v>
          </cell>
          <cell r="K18">
            <v>166.3</v>
          </cell>
          <cell r="L18">
            <v>213577.60782347</v>
          </cell>
          <cell r="M18">
            <v>60.835414969429003</v>
          </cell>
          <cell r="N18">
            <v>3.9332341791310901</v>
          </cell>
        </row>
        <row r="19">
          <cell r="G19" t="str">
            <v>Austria</v>
          </cell>
          <cell r="H19">
            <v>1</v>
          </cell>
          <cell r="I19">
            <v>3</v>
          </cell>
          <cell r="J19">
            <v>1</v>
          </cell>
          <cell r="K19">
            <v>86.4</v>
          </cell>
          <cell r="L19">
            <v>109054.750962299</v>
          </cell>
          <cell r="M19">
            <v>63.666489267935397</v>
          </cell>
          <cell r="N19">
            <v>5.1525646774466303</v>
          </cell>
        </row>
        <row r="20">
          <cell r="G20" t="str">
            <v>Austria</v>
          </cell>
          <cell r="H20">
            <v>1</v>
          </cell>
          <cell r="I20">
            <v>4</v>
          </cell>
          <cell r="J20">
            <v>1</v>
          </cell>
          <cell r="K20">
            <v>11.4</v>
          </cell>
          <cell r="L20">
            <v>14739.8535459385</v>
          </cell>
          <cell r="M20">
            <v>77.188559200478295</v>
          </cell>
          <cell r="N20">
            <v>15.139639130491799</v>
          </cell>
        </row>
        <row r="21">
          <cell r="G21" t="str">
            <v>Austria</v>
          </cell>
          <cell r="H21">
            <v>2</v>
          </cell>
          <cell r="I21">
            <v>1</v>
          </cell>
          <cell r="J21">
            <v>1</v>
          </cell>
          <cell r="K21">
            <v>174.8</v>
          </cell>
          <cell r="L21">
            <v>221262.66950730301</v>
          </cell>
          <cell r="M21">
            <v>67.275735256082598</v>
          </cell>
          <cell r="N21">
            <v>3.571988885713</v>
          </cell>
        </row>
        <row r="22">
          <cell r="G22" t="str">
            <v>Austria</v>
          </cell>
          <cell r="H22">
            <v>2</v>
          </cell>
          <cell r="I22">
            <v>2</v>
          </cell>
          <cell r="J22">
            <v>1</v>
          </cell>
          <cell r="K22">
            <v>656.5</v>
          </cell>
          <cell r="L22">
            <v>788502.29290932498</v>
          </cell>
          <cell r="M22">
            <v>75.202590644117294</v>
          </cell>
          <cell r="N22">
            <v>1.7107339019154399</v>
          </cell>
        </row>
        <row r="23">
          <cell r="G23" t="str">
            <v>Austria</v>
          </cell>
          <cell r="H23">
            <v>2</v>
          </cell>
          <cell r="I23">
            <v>3</v>
          </cell>
          <cell r="J23">
            <v>1</v>
          </cell>
          <cell r="K23">
            <v>824.3</v>
          </cell>
          <cell r="L23">
            <v>938026.15821124602</v>
          </cell>
          <cell r="M23">
            <v>83.504303541322102</v>
          </cell>
          <cell r="N23">
            <v>1.4699360536344599</v>
          </cell>
        </row>
        <row r="24">
          <cell r="G24" t="str">
            <v>Austria</v>
          </cell>
          <cell r="H24">
            <v>2</v>
          </cell>
          <cell r="I24">
            <v>4</v>
          </cell>
          <cell r="J24">
            <v>1</v>
          </cell>
          <cell r="K24">
            <v>268.39999999999998</v>
          </cell>
          <cell r="L24">
            <v>295140.25016324699</v>
          </cell>
          <cell r="M24">
            <v>89.671336012883799</v>
          </cell>
          <cell r="N24">
            <v>2.2723632284192101</v>
          </cell>
        </row>
        <row r="25">
          <cell r="G25" t="str">
            <v>Austria</v>
          </cell>
          <cell r="H25">
            <v>3</v>
          </cell>
          <cell r="I25">
            <v>1</v>
          </cell>
          <cell r="J25">
            <v>1</v>
          </cell>
          <cell r="K25">
            <v>23.8</v>
          </cell>
          <cell r="L25">
            <v>22815.7878503059</v>
          </cell>
          <cell r="M25">
            <v>65.930414638888806</v>
          </cell>
          <cell r="N25">
            <v>9.9033574549468693</v>
          </cell>
        </row>
        <row r="26">
          <cell r="G26" t="str">
            <v>Austria</v>
          </cell>
          <cell r="H26">
            <v>3</v>
          </cell>
          <cell r="I26">
            <v>2</v>
          </cell>
          <cell r="J26">
            <v>1</v>
          </cell>
          <cell r="K26">
            <v>143.1</v>
          </cell>
          <cell r="L26">
            <v>129286.439415505</v>
          </cell>
          <cell r="M26">
            <v>79.800930991094205</v>
          </cell>
          <cell r="N26">
            <v>3.9368833428424601</v>
          </cell>
        </row>
        <row r="27">
          <cell r="G27" t="str">
            <v>Austria</v>
          </cell>
          <cell r="H27">
            <v>3</v>
          </cell>
          <cell r="I27">
            <v>3</v>
          </cell>
          <cell r="J27">
            <v>1</v>
          </cell>
          <cell r="K27">
            <v>407.2</v>
          </cell>
          <cell r="L27">
            <v>359719.67305083497</v>
          </cell>
          <cell r="M27">
            <v>88.080488082283296</v>
          </cell>
          <cell r="N27">
            <v>1.9734334744661699</v>
          </cell>
        </row>
        <row r="28">
          <cell r="G28" t="str">
            <v>Austria</v>
          </cell>
          <cell r="H28">
            <v>3</v>
          </cell>
          <cell r="I28">
            <v>4</v>
          </cell>
          <cell r="J28">
            <v>1</v>
          </cell>
          <cell r="K28">
            <v>307.89999999999998</v>
          </cell>
          <cell r="L28">
            <v>260300.33084975899</v>
          </cell>
          <cell r="M28">
            <v>90.008991571574597</v>
          </cell>
          <cell r="N28">
            <v>2.03093722981489</v>
          </cell>
        </row>
        <row r="29">
          <cell r="G29" t="str">
            <v>Canada</v>
          </cell>
          <cell r="H29">
            <v>1</v>
          </cell>
          <cell r="I29">
            <v>1</v>
          </cell>
          <cell r="J29">
            <v>1</v>
          </cell>
          <cell r="K29">
            <v>1037.8</v>
          </cell>
          <cell r="L29">
            <v>681403.889662434</v>
          </cell>
          <cell r="M29">
            <v>51.7929575221739</v>
          </cell>
          <cell r="N29">
            <v>2.2596245267065398</v>
          </cell>
        </row>
        <row r="30">
          <cell r="G30" t="str">
            <v>Canada</v>
          </cell>
          <cell r="H30">
            <v>1</v>
          </cell>
          <cell r="I30">
            <v>2</v>
          </cell>
          <cell r="J30">
            <v>1</v>
          </cell>
          <cell r="K30">
            <v>502.8</v>
          </cell>
          <cell r="L30">
            <v>390844.01385548903</v>
          </cell>
          <cell r="M30">
            <v>65.691486974022396</v>
          </cell>
          <cell r="N30">
            <v>3.8885387460393401</v>
          </cell>
        </row>
        <row r="31">
          <cell r="G31" t="str">
            <v>Canada</v>
          </cell>
          <cell r="H31">
            <v>1</v>
          </cell>
          <cell r="I31">
            <v>3</v>
          </cell>
          <cell r="J31">
            <v>1</v>
          </cell>
          <cell r="K31">
            <v>147.9</v>
          </cell>
          <cell r="L31">
            <v>133167.1919028</v>
          </cell>
          <cell r="M31">
            <v>73.8768443709412</v>
          </cell>
          <cell r="N31">
            <v>5.8888769139133297</v>
          </cell>
        </row>
        <row r="32">
          <cell r="G32" t="str">
            <v>Canada</v>
          </cell>
          <cell r="H32">
            <v>1</v>
          </cell>
          <cell r="I32">
            <v>4</v>
          </cell>
          <cell r="J32">
            <v>1</v>
          </cell>
          <cell r="K32">
            <v>11.5</v>
          </cell>
          <cell r="L32">
            <v>15868.096275010699</v>
          </cell>
          <cell r="M32">
            <v>89.186264647018803</v>
          </cell>
          <cell r="N32">
            <v>18.837915123630601</v>
          </cell>
        </row>
        <row r="33">
          <cell r="G33" t="str">
            <v>Canada</v>
          </cell>
          <cell r="H33">
            <v>2</v>
          </cell>
          <cell r="J33">
            <v>1</v>
          </cell>
          <cell r="K33">
            <v>3</v>
          </cell>
          <cell r="L33">
            <v>2417.71674997843</v>
          </cell>
          <cell r="M33">
            <v>100</v>
          </cell>
          <cell r="N33">
            <v>0</v>
          </cell>
        </row>
        <row r="34">
          <cell r="G34" t="str">
            <v>Canada</v>
          </cell>
          <cell r="H34">
            <v>2</v>
          </cell>
          <cell r="I34">
            <v>1</v>
          </cell>
          <cell r="J34">
            <v>1</v>
          </cell>
          <cell r="K34">
            <v>1588.1</v>
          </cell>
          <cell r="L34">
            <v>1240718.45676555</v>
          </cell>
          <cell r="M34">
            <v>69.170492687625895</v>
          </cell>
          <cell r="N34">
            <v>1.70740807027509</v>
          </cell>
        </row>
        <row r="35">
          <cell r="G35" t="str">
            <v>Canada</v>
          </cell>
          <cell r="H35">
            <v>2</v>
          </cell>
          <cell r="I35">
            <v>2</v>
          </cell>
          <cell r="J35">
            <v>1</v>
          </cell>
          <cell r="K35">
            <v>2492.9</v>
          </cell>
          <cell r="L35">
            <v>1987602.1763780301</v>
          </cell>
          <cell r="M35">
            <v>78.514430173555695</v>
          </cell>
          <cell r="N35">
            <v>1.4612093313597201</v>
          </cell>
        </row>
        <row r="36">
          <cell r="G36" t="str">
            <v>Canada</v>
          </cell>
          <cell r="H36">
            <v>2</v>
          </cell>
          <cell r="I36">
            <v>3</v>
          </cell>
          <cell r="J36">
            <v>1</v>
          </cell>
          <cell r="K36">
            <v>1770.1</v>
          </cell>
          <cell r="L36">
            <v>1628918.5114579101</v>
          </cell>
          <cell r="M36">
            <v>82.887202443678703</v>
          </cell>
          <cell r="N36">
            <v>1.6075567633202501</v>
          </cell>
        </row>
        <row r="37">
          <cell r="G37" t="str">
            <v>Canada</v>
          </cell>
          <cell r="H37">
            <v>2</v>
          </cell>
          <cell r="I37">
            <v>4</v>
          </cell>
          <cell r="J37">
            <v>1</v>
          </cell>
          <cell r="K37">
            <v>345.9</v>
          </cell>
          <cell r="L37">
            <v>353862.22191661497</v>
          </cell>
          <cell r="M37">
            <v>87.275991312875803</v>
          </cell>
          <cell r="N37">
            <v>3.6382613881257999</v>
          </cell>
        </row>
        <row r="38">
          <cell r="G38" t="str">
            <v>Canada</v>
          </cell>
          <cell r="H38">
            <v>3</v>
          </cell>
          <cell r="I38">
            <v>1</v>
          </cell>
          <cell r="J38">
            <v>1</v>
          </cell>
          <cell r="K38">
            <v>968.5</v>
          </cell>
          <cell r="L38">
            <v>903828.30968916905</v>
          </cell>
          <cell r="M38">
            <v>74.916121781835898</v>
          </cell>
          <cell r="N38">
            <v>2.0808732573979598</v>
          </cell>
        </row>
        <row r="39">
          <cell r="G39" t="str">
            <v>Canada</v>
          </cell>
          <cell r="H39">
            <v>3</v>
          </cell>
          <cell r="I39">
            <v>2</v>
          </cell>
          <cell r="J39">
            <v>1</v>
          </cell>
          <cell r="K39">
            <v>2559.8000000000002</v>
          </cell>
          <cell r="L39">
            <v>2309983.7110804301</v>
          </cell>
          <cell r="M39">
            <v>82.3666417256877</v>
          </cell>
          <cell r="N39">
            <v>1.3163816496604901</v>
          </cell>
        </row>
        <row r="40">
          <cell r="G40" t="str">
            <v>Canada</v>
          </cell>
          <cell r="H40">
            <v>3</v>
          </cell>
          <cell r="I40">
            <v>3</v>
          </cell>
          <cell r="J40">
            <v>1</v>
          </cell>
          <cell r="K40">
            <v>3603.5</v>
          </cell>
          <cell r="L40">
            <v>3442381.7227248698</v>
          </cell>
          <cell r="M40">
            <v>87.209699996155805</v>
          </cell>
          <cell r="N40">
            <v>0.91935558076234103</v>
          </cell>
        </row>
        <row r="41">
          <cell r="G41" t="str">
            <v>Canada</v>
          </cell>
          <cell r="H41">
            <v>3</v>
          </cell>
          <cell r="I41">
            <v>4</v>
          </cell>
          <cell r="J41">
            <v>1</v>
          </cell>
          <cell r="K41">
            <v>1691.2</v>
          </cell>
          <cell r="L41">
            <v>1849653.38706352</v>
          </cell>
          <cell r="M41">
            <v>92.607591063798694</v>
          </cell>
          <cell r="N41">
            <v>1.1548297248988799</v>
          </cell>
        </row>
        <row r="42">
          <cell r="G42" t="str">
            <v>Sharks</v>
          </cell>
          <cell r="H42">
            <v>1</v>
          </cell>
          <cell r="I42">
            <v>1</v>
          </cell>
          <cell r="J42">
            <v>1</v>
          </cell>
          <cell r="K42">
            <v>806.6</v>
          </cell>
          <cell r="L42">
            <v>1940275.0741014199</v>
          </cell>
          <cell r="M42">
            <v>68.370862574280693</v>
          </cell>
          <cell r="N42">
            <v>2.1290746790793702</v>
          </cell>
        </row>
        <row r="43">
          <cell r="G43" t="str">
            <v>Sharks</v>
          </cell>
          <cell r="H43">
            <v>1</v>
          </cell>
          <cell r="I43">
            <v>2</v>
          </cell>
          <cell r="J43">
            <v>1</v>
          </cell>
          <cell r="K43">
            <v>61.5</v>
          </cell>
          <cell r="L43">
            <v>157601.960103021</v>
          </cell>
          <cell r="M43">
            <v>91.0793023078201</v>
          </cell>
          <cell r="N43">
            <v>5.1550726803010001</v>
          </cell>
        </row>
        <row r="44">
          <cell r="G44" t="str">
            <v>Sharks</v>
          </cell>
          <cell r="H44">
            <v>2</v>
          </cell>
          <cell r="I44">
            <v>1</v>
          </cell>
          <cell r="J44">
            <v>1</v>
          </cell>
          <cell r="K44">
            <v>792.4</v>
          </cell>
          <cell r="L44">
            <v>1926050.93006797</v>
          </cell>
          <cell r="M44">
            <v>77.118719455466007</v>
          </cell>
          <cell r="N44">
            <v>1.52164086779969</v>
          </cell>
        </row>
        <row r="45">
          <cell r="G45" t="str">
            <v>Sharks</v>
          </cell>
          <cell r="H45">
            <v>2</v>
          </cell>
          <cell r="I45">
            <v>2</v>
          </cell>
          <cell r="J45">
            <v>1</v>
          </cell>
          <cell r="K45">
            <v>344.8</v>
          </cell>
          <cell r="L45">
            <v>845061.63617437205</v>
          </cell>
          <cell r="M45">
            <v>85.393054667654297</v>
          </cell>
          <cell r="N45">
            <v>2.7793685732173099</v>
          </cell>
        </row>
        <row r="46">
          <cell r="G46" t="str">
            <v>Sharks</v>
          </cell>
          <cell r="H46">
            <v>2</v>
          </cell>
          <cell r="I46">
            <v>3</v>
          </cell>
          <cell r="J46">
            <v>1</v>
          </cell>
          <cell r="K46">
            <v>74.7</v>
          </cell>
          <cell r="L46">
            <v>203621.28520340301</v>
          </cell>
          <cell r="M46">
            <v>86.842504818860803</v>
          </cell>
          <cell r="N46">
            <v>5.5833503957590302</v>
          </cell>
        </row>
        <row r="47">
          <cell r="G47" t="str">
            <v>Sharks</v>
          </cell>
          <cell r="H47">
            <v>2</v>
          </cell>
          <cell r="I47">
            <v>4</v>
          </cell>
          <cell r="J47">
            <v>1</v>
          </cell>
          <cell r="K47">
            <v>6.1</v>
          </cell>
          <cell r="L47">
            <v>21984.210953710899</v>
          </cell>
          <cell r="M47">
            <v>90.102714038582306</v>
          </cell>
          <cell r="N47">
            <v>14.676714811810101</v>
          </cell>
        </row>
        <row r="48">
          <cell r="G48" t="str">
            <v>Sharks</v>
          </cell>
          <cell r="H48">
            <v>3</v>
          </cell>
          <cell r="I48">
            <v>1</v>
          </cell>
          <cell r="J48">
            <v>1</v>
          </cell>
          <cell r="K48">
            <v>287.2</v>
          </cell>
          <cell r="L48">
            <v>655807.12597181299</v>
          </cell>
          <cell r="M48">
            <v>85.476451470793293</v>
          </cell>
          <cell r="N48">
            <v>2.8279891452321499</v>
          </cell>
        </row>
        <row r="49">
          <cell r="G49" t="str">
            <v>Sharks</v>
          </cell>
          <cell r="H49">
            <v>3</v>
          </cell>
          <cell r="I49">
            <v>2</v>
          </cell>
          <cell r="J49">
            <v>1</v>
          </cell>
          <cell r="K49">
            <v>395</v>
          </cell>
          <cell r="L49">
            <v>1020032.65672907</v>
          </cell>
          <cell r="M49">
            <v>89.773230793981796</v>
          </cell>
          <cell r="N49">
            <v>2.47001260203796</v>
          </cell>
        </row>
        <row r="50">
          <cell r="G50" t="str">
            <v>Sharks</v>
          </cell>
          <cell r="H50">
            <v>3</v>
          </cell>
          <cell r="I50">
            <v>3</v>
          </cell>
          <cell r="J50">
            <v>1</v>
          </cell>
          <cell r="K50">
            <v>229.8</v>
          </cell>
          <cell r="L50">
            <v>616246.66606650897</v>
          </cell>
          <cell r="M50">
            <v>92.678735184230106</v>
          </cell>
          <cell r="N50">
            <v>3.69212075686454</v>
          </cell>
        </row>
        <row r="51">
          <cell r="G51" t="str">
            <v>Sharks</v>
          </cell>
          <cell r="H51">
            <v>3</v>
          </cell>
          <cell r="I51">
            <v>4</v>
          </cell>
          <cell r="J51">
            <v>1</v>
          </cell>
          <cell r="K51">
            <v>48</v>
          </cell>
          <cell r="L51">
            <v>159572.16884973401</v>
          </cell>
          <cell r="M51">
            <v>95.432902042158503</v>
          </cell>
          <cell r="N51">
            <v>6.8509354100544204</v>
          </cell>
        </row>
        <row r="52">
          <cell r="G52" t="str">
            <v>Czech Republic</v>
          </cell>
          <cell r="H52">
            <v>1</v>
          </cell>
          <cell r="I52">
            <v>1</v>
          </cell>
          <cell r="J52">
            <v>1</v>
          </cell>
          <cell r="K52">
            <v>59.8</v>
          </cell>
          <cell r="L52">
            <v>97231.666312122295</v>
          </cell>
          <cell r="M52">
            <v>41.130554262578002</v>
          </cell>
          <cell r="N52">
            <v>6.5374624587086796</v>
          </cell>
        </row>
        <row r="53">
          <cell r="G53" t="str">
            <v>Czech Republic</v>
          </cell>
          <cell r="H53">
            <v>1</v>
          </cell>
          <cell r="I53">
            <v>2</v>
          </cell>
          <cell r="J53">
            <v>1</v>
          </cell>
          <cell r="K53">
            <v>55.7</v>
          </cell>
          <cell r="L53">
            <v>118348.013288737</v>
          </cell>
          <cell r="M53">
            <v>43.792485720995501</v>
          </cell>
          <cell r="N53">
            <v>6.0378373060724204</v>
          </cell>
        </row>
        <row r="54">
          <cell r="G54" t="str">
            <v>Czech Republic</v>
          </cell>
          <cell r="H54">
            <v>1</v>
          </cell>
          <cell r="I54">
            <v>3</v>
          </cell>
          <cell r="J54">
            <v>1</v>
          </cell>
          <cell r="K54">
            <v>2</v>
          </cell>
          <cell r="L54">
            <v>491.62863809050862</v>
          </cell>
          <cell r="M54">
            <v>56.358864519357908</v>
          </cell>
          <cell r="N54">
            <v>50.67027137287559</v>
          </cell>
        </row>
        <row r="55">
          <cell r="G55" t="str">
            <v>Czech Republic</v>
          </cell>
          <cell r="H55">
            <v>1</v>
          </cell>
          <cell r="I55">
            <v>4</v>
          </cell>
          <cell r="J55">
            <v>1</v>
          </cell>
          <cell r="K55">
            <v>4.9000000000000004</v>
          </cell>
          <cell r="L55">
            <v>10662.3510339406</v>
          </cell>
          <cell r="M55">
            <v>86.706553357463704</v>
          </cell>
          <cell r="N55">
            <v>26.606212856324099</v>
          </cell>
        </row>
        <row r="56">
          <cell r="G56" t="str">
            <v>Czech Republic</v>
          </cell>
          <cell r="H56">
            <v>2</v>
          </cell>
          <cell r="I56">
            <v>1</v>
          </cell>
          <cell r="J56">
            <v>1</v>
          </cell>
          <cell r="K56">
            <v>221.8</v>
          </cell>
          <cell r="L56">
            <v>333394.42470258102</v>
          </cell>
          <cell r="M56">
            <v>65.570956292514495</v>
          </cell>
          <cell r="N56">
            <v>4.6872146431748503</v>
          </cell>
        </row>
        <row r="57">
          <cell r="G57" t="str">
            <v>Czech Republic</v>
          </cell>
          <cell r="H57">
            <v>2</v>
          </cell>
          <cell r="I57">
            <v>2</v>
          </cell>
          <cell r="J57">
            <v>1</v>
          </cell>
          <cell r="K57">
            <v>830.6</v>
          </cell>
          <cell r="L57">
            <v>1232181.4966160399</v>
          </cell>
          <cell r="M57">
            <v>74.767801883428504</v>
          </cell>
          <cell r="N57">
            <v>2.2244737832419599</v>
          </cell>
        </row>
        <row r="58">
          <cell r="G58" t="str">
            <v>Czech Republic</v>
          </cell>
          <cell r="H58">
            <v>2</v>
          </cell>
          <cell r="I58">
            <v>3</v>
          </cell>
          <cell r="J58">
            <v>1</v>
          </cell>
          <cell r="K58">
            <v>888</v>
          </cell>
          <cell r="L58">
            <v>1340359.60594088</v>
          </cell>
          <cell r="M58">
            <v>79.337053192170302</v>
          </cell>
          <cell r="N58">
            <v>2.16943159003754</v>
          </cell>
        </row>
        <row r="59">
          <cell r="G59" t="str">
            <v>Czech Republic</v>
          </cell>
          <cell r="H59">
            <v>2</v>
          </cell>
          <cell r="I59">
            <v>4</v>
          </cell>
          <cell r="J59">
            <v>1</v>
          </cell>
          <cell r="K59">
            <v>180.6</v>
          </cell>
          <cell r="L59">
            <v>233334.72959996</v>
          </cell>
          <cell r="M59">
            <v>85.011562515681604</v>
          </cell>
          <cell r="N59">
            <v>5.5032160356955</v>
          </cell>
        </row>
        <row r="60">
          <cell r="G60" t="str">
            <v>Czech Republic</v>
          </cell>
          <cell r="H60">
            <v>3</v>
          </cell>
          <cell r="I60">
            <v>1</v>
          </cell>
          <cell r="J60">
            <v>1</v>
          </cell>
          <cell r="K60">
            <v>18.2</v>
          </cell>
          <cell r="L60">
            <v>10067.0288775149</v>
          </cell>
          <cell r="M60">
            <v>66.961079823860899</v>
          </cell>
          <cell r="N60">
            <v>17.854045418829301</v>
          </cell>
        </row>
        <row r="61">
          <cell r="G61" t="str">
            <v>Czech Republic</v>
          </cell>
          <cell r="H61">
            <v>3</v>
          </cell>
          <cell r="I61">
            <v>2</v>
          </cell>
          <cell r="J61">
            <v>1</v>
          </cell>
          <cell r="K61">
            <v>131.80000000000001</v>
          </cell>
          <cell r="L61">
            <v>143213.621679028</v>
          </cell>
          <cell r="M61">
            <v>79.395423514245195</v>
          </cell>
          <cell r="N61">
            <v>5.2691814532773797</v>
          </cell>
        </row>
        <row r="62">
          <cell r="G62" t="str">
            <v>Czech Republic</v>
          </cell>
          <cell r="H62">
            <v>3</v>
          </cell>
          <cell r="I62">
            <v>3</v>
          </cell>
          <cell r="J62">
            <v>1</v>
          </cell>
          <cell r="K62">
            <v>416.3</v>
          </cell>
          <cell r="L62">
            <v>496197.86982936499</v>
          </cell>
          <cell r="M62">
            <v>82.283174526334605</v>
          </cell>
          <cell r="N62">
            <v>3.7335776130695599</v>
          </cell>
        </row>
        <row r="63">
          <cell r="G63" t="str">
            <v>Czech Republic</v>
          </cell>
          <cell r="H63">
            <v>3</v>
          </cell>
          <cell r="I63">
            <v>4</v>
          </cell>
          <cell r="J63">
            <v>1</v>
          </cell>
          <cell r="K63">
            <v>274.7</v>
          </cell>
          <cell r="L63">
            <v>366187.62151230301</v>
          </cell>
          <cell r="M63">
            <v>90.6534227551264</v>
          </cell>
          <cell r="N63">
            <v>3.2860379206036701</v>
          </cell>
        </row>
        <row r="64">
          <cell r="G64" t="str">
            <v>Denmark</v>
          </cell>
          <cell r="H64">
            <v>1</v>
          </cell>
          <cell r="I64">
            <v>2</v>
          </cell>
          <cell r="J64">
            <v>1</v>
          </cell>
          <cell r="K64">
            <v>2</v>
          </cell>
          <cell r="L64">
            <v>491.62863809050901</v>
          </cell>
          <cell r="M64">
            <v>56.358864519357901</v>
          </cell>
          <cell r="N64">
            <v>50.670271372875597</v>
          </cell>
        </row>
        <row r="65">
          <cell r="G65" t="str">
            <v>Denmark</v>
          </cell>
          <cell r="H65">
            <v>1</v>
          </cell>
          <cell r="I65">
            <v>1</v>
          </cell>
          <cell r="J65">
            <v>1</v>
          </cell>
          <cell r="K65">
            <v>204.7</v>
          </cell>
          <cell r="L65">
            <v>97518.421128714603</v>
          </cell>
          <cell r="M65">
            <v>49.414020558271602</v>
          </cell>
          <cell r="N65">
            <v>3.2905269622012301</v>
          </cell>
        </row>
        <row r="66">
          <cell r="G66" t="str">
            <v>Denmark</v>
          </cell>
          <cell r="H66">
            <v>1</v>
          </cell>
          <cell r="I66">
            <v>2</v>
          </cell>
          <cell r="J66">
            <v>1</v>
          </cell>
          <cell r="K66">
            <v>259.60000000000002</v>
          </cell>
          <cell r="L66">
            <v>144011.426393728</v>
          </cell>
          <cell r="M66">
            <v>63.645460216227697</v>
          </cell>
          <cell r="N66">
            <v>3.3182048107739499</v>
          </cell>
        </row>
        <row r="67">
          <cell r="G67" t="str">
            <v>Denmark</v>
          </cell>
          <cell r="H67">
            <v>1</v>
          </cell>
          <cell r="I67">
            <v>3</v>
          </cell>
          <cell r="J67">
            <v>1</v>
          </cell>
          <cell r="K67">
            <v>159</v>
          </cell>
          <cell r="L67">
            <v>95454.022063741097</v>
          </cell>
          <cell r="M67">
            <v>76.573742802722506</v>
          </cell>
          <cell r="N67">
            <v>4.1651746066268602</v>
          </cell>
        </row>
        <row r="68">
          <cell r="G68" t="str">
            <v>Denmark</v>
          </cell>
          <cell r="H68">
            <v>1</v>
          </cell>
          <cell r="I68">
            <v>4</v>
          </cell>
          <cell r="J68">
            <v>1</v>
          </cell>
          <cell r="K68">
            <v>24.7</v>
          </cell>
          <cell r="L68">
            <v>17008.497671670601</v>
          </cell>
          <cell r="M68">
            <v>83.341595858644993</v>
          </cell>
          <cell r="N68">
            <v>10.642398637858101</v>
          </cell>
        </row>
        <row r="69">
          <cell r="G69" t="str">
            <v>Denmark</v>
          </cell>
          <cell r="H69">
            <v>2</v>
          </cell>
          <cell r="I69">
            <v>1</v>
          </cell>
          <cell r="J69">
            <v>1</v>
          </cell>
          <cell r="K69">
            <v>192.3</v>
          </cell>
          <cell r="L69">
            <v>87477.040050144205</v>
          </cell>
          <cell r="M69">
            <v>59.7092541820397</v>
          </cell>
          <cell r="N69">
            <v>3.5317172229890801</v>
          </cell>
        </row>
        <row r="70">
          <cell r="G70" t="str">
            <v>Denmark</v>
          </cell>
          <cell r="H70">
            <v>2</v>
          </cell>
          <cell r="I70">
            <v>2</v>
          </cell>
          <cell r="J70">
            <v>1</v>
          </cell>
          <cell r="K70">
            <v>587</v>
          </cell>
          <cell r="L70">
            <v>299425.718963605</v>
          </cell>
          <cell r="M70">
            <v>74.077713234374798</v>
          </cell>
          <cell r="N70">
            <v>2.0746626783530902</v>
          </cell>
        </row>
        <row r="71">
          <cell r="G71" t="str">
            <v>Denmark</v>
          </cell>
          <cell r="H71">
            <v>2</v>
          </cell>
          <cell r="I71">
            <v>3</v>
          </cell>
          <cell r="J71">
            <v>1</v>
          </cell>
          <cell r="K71">
            <v>676.8</v>
          </cell>
          <cell r="L71">
            <v>380607.38438025501</v>
          </cell>
          <cell r="M71">
            <v>82.694563929908298</v>
          </cell>
          <cell r="N71">
            <v>1.7369742719882999</v>
          </cell>
        </row>
        <row r="72">
          <cell r="G72" t="str">
            <v>Denmark</v>
          </cell>
          <cell r="H72">
            <v>2</v>
          </cell>
          <cell r="I72">
            <v>4</v>
          </cell>
          <cell r="J72">
            <v>1</v>
          </cell>
          <cell r="K72">
            <v>198.9</v>
          </cell>
          <cell r="L72">
            <v>118589.816759352</v>
          </cell>
          <cell r="M72">
            <v>83.553740812990597</v>
          </cell>
          <cell r="N72">
            <v>3.0414088209358701</v>
          </cell>
        </row>
        <row r="73">
          <cell r="G73" t="str">
            <v>Denmark</v>
          </cell>
          <cell r="H73">
            <v>3</v>
          </cell>
          <cell r="I73">
            <v>1</v>
          </cell>
          <cell r="J73">
            <v>1</v>
          </cell>
          <cell r="K73">
            <v>134</v>
          </cell>
          <cell r="L73">
            <v>46333.899696563501</v>
          </cell>
          <cell r="M73">
            <v>69.147402456732394</v>
          </cell>
          <cell r="N73">
            <v>4.5304103546171604</v>
          </cell>
        </row>
        <row r="74">
          <cell r="G74" t="str">
            <v>Denmark</v>
          </cell>
          <cell r="H74">
            <v>3</v>
          </cell>
          <cell r="I74">
            <v>2</v>
          </cell>
          <cell r="J74">
            <v>1</v>
          </cell>
          <cell r="K74">
            <v>447.8</v>
          </cell>
          <cell r="L74">
            <v>182080.160323102</v>
          </cell>
          <cell r="M74">
            <v>80.989742167822897</v>
          </cell>
          <cell r="N74">
            <v>2.0776833372649</v>
          </cell>
        </row>
        <row r="75">
          <cell r="G75" t="str">
            <v>Denmark</v>
          </cell>
          <cell r="H75">
            <v>3</v>
          </cell>
          <cell r="I75">
            <v>3</v>
          </cell>
          <cell r="J75">
            <v>1</v>
          </cell>
          <cell r="K75">
            <v>1048.5999999999999</v>
          </cell>
          <cell r="L75">
            <v>470180.20902930299</v>
          </cell>
          <cell r="M75">
            <v>87.848743932395607</v>
          </cell>
          <cell r="N75">
            <v>1.1625768320008301</v>
          </cell>
        </row>
        <row r="76">
          <cell r="G76" t="str">
            <v>Denmark</v>
          </cell>
          <cell r="H76">
            <v>3</v>
          </cell>
          <cell r="I76">
            <v>4</v>
          </cell>
          <cell r="J76">
            <v>1</v>
          </cell>
          <cell r="K76">
            <v>737.6</v>
          </cell>
          <cell r="L76">
            <v>338050.60277297499</v>
          </cell>
          <cell r="M76">
            <v>93.130002584491706</v>
          </cell>
          <cell r="N76">
            <v>1.31035926197388</v>
          </cell>
        </row>
        <row r="77">
          <cell r="G77" t="str">
            <v>England (UK)</v>
          </cell>
          <cell r="H77">
            <v>1</v>
          </cell>
          <cell r="I77">
            <v>1</v>
          </cell>
          <cell r="J77">
            <v>1</v>
          </cell>
          <cell r="K77">
            <v>235.7</v>
          </cell>
          <cell r="L77">
            <v>1563146.47239814</v>
          </cell>
          <cell r="M77">
            <v>50.9784683603567</v>
          </cell>
          <cell r="N77">
            <v>2.2200993396178101</v>
          </cell>
        </row>
        <row r="78">
          <cell r="G78" t="str">
            <v>England (UK)</v>
          </cell>
          <cell r="H78">
            <v>1</v>
          </cell>
          <cell r="I78">
            <v>2</v>
          </cell>
          <cell r="J78">
            <v>1</v>
          </cell>
          <cell r="K78">
            <v>234.2</v>
          </cell>
          <cell r="L78">
            <v>1597579.7001553799</v>
          </cell>
          <cell r="M78">
            <v>66.804488361575196</v>
          </cell>
          <cell r="N78">
            <v>3.0819895292080899</v>
          </cell>
        </row>
        <row r="79">
          <cell r="G79" t="str">
            <v>England (UK)</v>
          </cell>
          <cell r="H79">
            <v>1</v>
          </cell>
          <cell r="I79">
            <v>3</v>
          </cell>
          <cell r="J79">
            <v>1</v>
          </cell>
          <cell r="K79">
            <v>95.1</v>
          </cell>
          <cell r="L79">
            <v>661515.06846173096</v>
          </cell>
          <cell r="M79">
            <v>73.202851022261399</v>
          </cell>
          <cell r="N79">
            <v>5.1223089160261699</v>
          </cell>
        </row>
        <row r="80">
          <cell r="G80" t="str">
            <v>England (UK)</v>
          </cell>
          <cell r="H80">
            <v>1</v>
          </cell>
          <cell r="I80">
            <v>4</v>
          </cell>
          <cell r="J80">
            <v>1</v>
          </cell>
          <cell r="K80">
            <v>15</v>
          </cell>
          <cell r="L80">
            <v>123607.581322279</v>
          </cell>
          <cell r="M80">
            <v>88.918006074543399</v>
          </cell>
          <cell r="N80">
            <v>8.5876487638116092</v>
          </cell>
        </row>
        <row r="81">
          <cell r="G81" t="str">
            <v>England (UK)</v>
          </cell>
          <cell r="H81">
            <v>2</v>
          </cell>
          <cell r="I81">
            <v>1</v>
          </cell>
          <cell r="J81">
            <v>1</v>
          </cell>
          <cell r="K81">
            <v>202.4</v>
          </cell>
          <cell r="L81">
            <v>1466264.2958124001</v>
          </cell>
          <cell r="M81">
            <v>67.107303639764496</v>
          </cell>
          <cell r="N81">
            <v>3.5365066709717499</v>
          </cell>
        </row>
        <row r="82">
          <cell r="G82" t="str">
            <v>England (UK)</v>
          </cell>
          <cell r="H82">
            <v>2</v>
          </cell>
          <cell r="I82">
            <v>2</v>
          </cell>
          <cell r="J82">
            <v>1</v>
          </cell>
          <cell r="K82">
            <v>383.4</v>
          </cell>
          <cell r="L82">
            <v>2733278.67498746</v>
          </cell>
          <cell r="M82">
            <v>75.319387644475697</v>
          </cell>
          <cell r="N82">
            <v>2.2370498207814098</v>
          </cell>
        </row>
        <row r="83">
          <cell r="G83" t="str">
            <v>England (UK)</v>
          </cell>
          <cell r="H83">
            <v>2</v>
          </cell>
          <cell r="I83">
            <v>3</v>
          </cell>
          <cell r="J83">
            <v>1</v>
          </cell>
          <cell r="K83">
            <v>347.8</v>
          </cell>
          <cell r="L83">
            <v>2651602.3615695899</v>
          </cell>
          <cell r="M83">
            <v>84.536684082192096</v>
          </cell>
          <cell r="N83">
            <v>1.9979854851461401</v>
          </cell>
        </row>
        <row r="84">
          <cell r="G84" t="str">
            <v>England (UK)</v>
          </cell>
          <cell r="H84">
            <v>2</v>
          </cell>
          <cell r="I84">
            <v>4</v>
          </cell>
          <cell r="J84">
            <v>1</v>
          </cell>
          <cell r="K84">
            <v>94.4</v>
          </cell>
          <cell r="L84">
            <v>753253.56233337906</v>
          </cell>
          <cell r="M84">
            <v>86.232845122901793</v>
          </cell>
          <cell r="N84">
            <v>3.9648246023023699</v>
          </cell>
        </row>
        <row r="85">
          <cell r="G85" t="str">
            <v>England (UK)</v>
          </cell>
          <cell r="H85">
            <v>3</v>
          </cell>
          <cell r="I85">
            <v>1</v>
          </cell>
          <cell r="J85">
            <v>1</v>
          </cell>
          <cell r="K85">
            <v>125.3</v>
          </cell>
          <cell r="L85">
            <v>919363.22292090801</v>
          </cell>
          <cell r="M85">
            <v>73.934000823021407</v>
          </cell>
          <cell r="N85">
            <v>3.9326776395038299</v>
          </cell>
        </row>
        <row r="86">
          <cell r="G86" t="str">
            <v>England (UK)</v>
          </cell>
          <cell r="H86">
            <v>3</v>
          </cell>
          <cell r="I86">
            <v>2</v>
          </cell>
          <cell r="J86">
            <v>1</v>
          </cell>
          <cell r="K86">
            <v>392.6</v>
          </cell>
          <cell r="L86">
            <v>2310480.6015770598</v>
          </cell>
          <cell r="M86">
            <v>80.760124759171106</v>
          </cell>
          <cell r="N86">
            <v>2.03521204488688</v>
          </cell>
        </row>
        <row r="87">
          <cell r="G87" t="str">
            <v>England (UK)</v>
          </cell>
          <cell r="H87">
            <v>3</v>
          </cell>
          <cell r="I87">
            <v>3</v>
          </cell>
          <cell r="J87">
            <v>1</v>
          </cell>
          <cell r="K87">
            <v>638.4</v>
          </cell>
          <cell r="L87">
            <v>3763535.4452959299</v>
          </cell>
          <cell r="M87">
            <v>86.452165963064502</v>
          </cell>
          <cell r="N87">
            <v>1.44437133580851</v>
          </cell>
        </row>
        <row r="88">
          <cell r="G88" t="str">
            <v>England (UK)</v>
          </cell>
          <cell r="H88">
            <v>3</v>
          </cell>
          <cell r="I88">
            <v>4</v>
          </cell>
          <cell r="J88">
            <v>1</v>
          </cell>
          <cell r="K88">
            <v>330.7</v>
          </cell>
          <cell r="L88">
            <v>2081487.08742596</v>
          </cell>
          <cell r="M88">
            <v>87.798849157390194</v>
          </cell>
          <cell r="N88">
            <v>1.81221087846332</v>
          </cell>
        </row>
        <row r="89">
          <cell r="G89" t="str">
            <v>Estonia</v>
          </cell>
          <cell r="H89">
            <v>1</v>
          </cell>
          <cell r="I89">
            <v>1</v>
          </cell>
          <cell r="J89">
            <v>1</v>
          </cell>
          <cell r="K89">
            <v>138.80000000000001</v>
          </cell>
          <cell r="L89">
            <v>15801.5417317424</v>
          </cell>
          <cell r="M89">
            <v>47.147379268809402</v>
          </cell>
          <cell r="N89">
            <v>3.2512600059540899</v>
          </cell>
        </row>
        <row r="90">
          <cell r="G90" t="str">
            <v>Estonia</v>
          </cell>
          <cell r="H90">
            <v>1</v>
          </cell>
          <cell r="I90">
            <v>2</v>
          </cell>
          <cell r="J90">
            <v>1</v>
          </cell>
          <cell r="K90">
            <v>187</v>
          </cell>
          <cell r="L90">
            <v>21420.736978790399</v>
          </cell>
          <cell r="M90">
            <v>57.983626147152798</v>
          </cell>
          <cell r="N90">
            <v>2.9585758487538398</v>
          </cell>
        </row>
        <row r="91">
          <cell r="G91" t="str">
            <v>Estonia</v>
          </cell>
          <cell r="H91">
            <v>1</v>
          </cell>
          <cell r="I91">
            <v>3</v>
          </cell>
          <cell r="J91">
            <v>1</v>
          </cell>
          <cell r="K91">
            <v>96.4</v>
          </cell>
          <cell r="L91">
            <v>11499.823181736199</v>
          </cell>
          <cell r="M91">
            <v>70.423415050221905</v>
          </cell>
          <cell r="N91">
            <v>4.3958141572518796</v>
          </cell>
        </row>
        <row r="92">
          <cell r="G92" t="str">
            <v>Estonia</v>
          </cell>
          <cell r="H92">
            <v>1</v>
          </cell>
          <cell r="I92">
            <v>4</v>
          </cell>
          <cell r="J92">
            <v>1</v>
          </cell>
          <cell r="K92">
            <v>7.8</v>
          </cell>
          <cell r="L92">
            <v>1003.1477451271101</v>
          </cell>
          <cell r="M92">
            <v>85.333746162298695</v>
          </cell>
          <cell r="N92">
            <v>13.3042599629495</v>
          </cell>
        </row>
        <row r="93">
          <cell r="G93" t="str">
            <v>Estonia</v>
          </cell>
          <cell r="H93">
            <v>2</v>
          </cell>
          <cell r="I93">
            <v>1</v>
          </cell>
          <cell r="J93">
            <v>1</v>
          </cell>
          <cell r="K93">
            <v>294.39999999999998</v>
          </cell>
          <cell r="L93">
            <v>34788.925169544797</v>
          </cell>
          <cell r="M93">
            <v>64.523797731762699</v>
          </cell>
          <cell r="N93">
            <v>2.85101305993292</v>
          </cell>
        </row>
        <row r="94">
          <cell r="G94" t="str">
            <v>Estonia</v>
          </cell>
          <cell r="H94">
            <v>2</v>
          </cell>
          <cell r="I94">
            <v>2</v>
          </cell>
          <cell r="J94">
            <v>1</v>
          </cell>
          <cell r="K94">
            <v>870.9</v>
          </cell>
          <cell r="L94">
            <v>102100.438634494</v>
          </cell>
          <cell r="M94">
            <v>74.227982720961705</v>
          </cell>
          <cell r="N94">
            <v>1.4179763570078201</v>
          </cell>
        </row>
        <row r="95">
          <cell r="G95" t="str">
            <v>Estonia</v>
          </cell>
          <cell r="H95">
            <v>2</v>
          </cell>
          <cell r="I95">
            <v>3</v>
          </cell>
          <cell r="J95">
            <v>1</v>
          </cell>
          <cell r="K95">
            <v>775</v>
          </cell>
          <cell r="L95">
            <v>92743.893891530897</v>
          </cell>
          <cell r="M95">
            <v>81.431324034251801</v>
          </cell>
          <cell r="N95">
            <v>1.5281603582540599</v>
          </cell>
        </row>
        <row r="96">
          <cell r="G96" t="str">
            <v>Estonia</v>
          </cell>
          <cell r="H96">
            <v>2</v>
          </cell>
          <cell r="I96">
            <v>4</v>
          </cell>
          <cell r="J96">
            <v>1</v>
          </cell>
          <cell r="K96">
            <v>152.69999999999999</v>
          </cell>
          <cell r="L96">
            <v>19291.8336112057</v>
          </cell>
          <cell r="M96">
            <v>89.169941685924002</v>
          </cell>
          <cell r="N96">
            <v>3.4321027709148701</v>
          </cell>
        </row>
        <row r="97">
          <cell r="G97" t="str">
            <v>Estonia</v>
          </cell>
          <cell r="H97">
            <v>3</v>
          </cell>
          <cell r="I97">
            <v>1</v>
          </cell>
          <cell r="J97">
            <v>1</v>
          </cell>
          <cell r="K97">
            <v>126.2</v>
          </cell>
          <cell r="L97">
            <v>14972.533626915299</v>
          </cell>
          <cell r="M97">
            <v>76.554329365708398</v>
          </cell>
          <cell r="N97">
            <v>3.8440722474527398</v>
          </cell>
        </row>
        <row r="98">
          <cell r="G98" t="str">
            <v>Estonia</v>
          </cell>
          <cell r="H98">
            <v>3</v>
          </cell>
          <cell r="I98">
            <v>2</v>
          </cell>
          <cell r="J98">
            <v>1</v>
          </cell>
          <cell r="K98">
            <v>612.9</v>
          </cell>
          <cell r="L98">
            <v>72547.264226361993</v>
          </cell>
          <cell r="M98">
            <v>83.720409497183596</v>
          </cell>
          <cell r="N98">
            <v>1.6130140925616301</v>
          </cell>
        </row>
        <row r="99">
          <cell r="G99" t="str">
            <v>Estonia</v>
          </cell>
          <cell r="H99">
            <v>3</v>
          </cell>
          <cell r="I99">
            <v>3</v>
          </cell>
          <cell r="J99">
            <v>1</v>
          </cell>
          <cell r="K99">
            <v>1024.9000000000001</v>
          </cell>
          <cell r="L99">
            <v>123051.089726565</v>
          </cell>
          <cell r="M99">
            <v>87.999500711752006</v>
          </cell>
          <cell r="N99">
            <v>0.95723817040488302</v>
          </cell>
        </row>
        <row r="100">
          <cell r="G100" t="str">
            <v>Estonia</v>
          </cell>
          <cell r="H100">
            <v>3</v>
          </cell>
          <cell r="I100">
            <v>4</v>
          </cell>
          <cell r="J100">
            <v>1</v>
          </cell>
          <cell r="K100">
            <v>438</v>
          </cell>
          <cell r="L100">
            <v>54168.304335453897</v>
          </cell>
          <cell r="M100">
            <v>95.198776799898496</v>
          </cell>
          <cell r="N100">
            <v>1.15908204341161</v>
          </cell>
        </row>
        <row r="101">
          <cell r="G101" t="str">
            <v>Finland</v>
          </cell>
          <cell r="H101">
            <v>1</v>
          </cell>
          <cell r="I101">
            <v>1</v>
          </cell>
          <cell r="J101">
            <v>1</v>
          </cell>
          <cell r="K101">
            <v>68.7</v>
          </cell>
          <cell r="L101">
            <v>51155.950678904497</v>
          </cell>
          <cell r="M101">
            <v>41.166362895885797</v>
          </cell>
          <cell r="N101">
            <v>4.1884754473151702</v>
          </cell>
        </row>
        <row r="102">
          <cell r="G102" t="str">
            <v>Finland</v>
          </cell>
          <cell r="H102">
            <v>1</v>
          </cell>
          <cell r="I102">
            <v>2</v>
          </cell>
          <cell r="J102">
            <v>1</v>
          </cell>
          <cell r="K102">
            <v>131.4</v>
          </cell>
          <cell r="L102">
            <v>92535.325395645807</v>
          </cell>
          <cell r="M102">
            <v>57.0465717030146</v>
          </cell>
          <cell r="N102">
            <v>3.7660399925322099</v>
          </cell>
        </row>
        <row r="103">
          <cell r="G103" t="str">
            <v>Finland</v>
          </cell>
          <cell r="H103">
            <v>1</v>
          </cell>
          <cell r="I103">
            <v>3</v>
          </cell>
          <cell r="J103">
            <v>1</v>
          </cell>
          <cell r="K103">
            <v>82.1</v>
          </cell>
          <cell r="L103">
            <v>59513.206609586901</v>
          </cell>
          <cell r="M103">
            <v>65.447717600555194</v>
          </cell>
          <cell r="N103">
            <v>4.4696222470063702</v>
          </cell>
        </row>
        <row r="104">
          <cell r="G104" t="str">
            <v>Finland</v>
          </cell>
          <cell r="H104">
            <v>1</v>
          </cell>
          <cell r="I104">
            <v>4</v>
          </cell>
          <cell r="J104">
            <v>1</v>
          </cell>
          <cell r="K104">
            <v>16.8</v>
          </cell>
          <cell r="L104">
            <v>12574.267304765001</v>
          </cell>
          <cell r="M104">
            <v>81.693875127180206</v>
          </cell>
          <cell r="N104">
            <v>11.8118747607998</v>
          </cell>
        </row>
        <row r="105">
          <cell r="G105" t="str">
            <v>Finland</v>
          </cell>
          <cell r="H105">
            <v>2</v>
          </cell>
          <cell r="I105">
            <v>1</v>
          </cell>
          <cell r="J105">
            <v>1</v>
          </cell>
          <cell r="K105">
            <v>159.30000000000001</v>
          </cell>
          <cell r="L105">
            <v>109295.75032011099</v>
          </cell>
          <cell r="M105">
            <v>56.2214814931462</v>
          </cell>
          <cell r="N105">
            <v>3.6841074435641201</v>
          </cell>
        </row>
        <row r="106">
          <cell r="G106" t="str">
            <v>Finland</v>
          </cell>
          <cell r="H106">
            <v>2</v>
          </cell>
          <cell r="I106">
            <v>2</v>
          </cell>
          <cell r="J106">
            <v>1</v>
          </cell>
          <cell r="K106">
            <v>471</v>
          </cell>
          <cell r="L106">
            <v>311740.660140628</v>
          </cell>
          <cell r="M106">
            <v>73.829170752972502</v>
          </cell>
          <cell r="N106">
            <v>2.1187203349057402</v>
          </cell>
        </row>
        <row r="107">
          <cell r="G107" t="str">
            <v>Finland</v>
          </cell>
          <cell r="H107">
            <v>2</v>
          </cell>
          <cell r="I107">
            <v>3</v>
          </cell>
          <cell r="J107">
            <v>1</v>
          </cell>
          <cell r="K107">
            <v>535.29999999999995</v>
          </cell>
          <cell r="L107">
            <v>350175.03218578198</v>
          </cell>
          <cell r="M107">
            <v>79.842414256267702</v>
          </cell>
          <cell r="N107">
            <v>1.7805157491444401</v>
          </cell>
        </row>
        <row r="108">
          <cell r="G108" t="str">
            <v>Finland</v>
          </cell>
          <cell r="H108">
            <v>2</v>
          </cell>
          <cell r="I108">
            <v>4</v>
          </cell>
          <cell r="J108">
            <v>1</v>
          </cell>
          <cell r="K108">
            <v>184.4</v>
          </cell>
          <cell r="L108">
            <v>120947.170554757</v>
          </cell>
          <cell r="M108">
            <v>83.033506743826095</v>
          </cell>
          <cell r="N108">
            <v>2.5562301055513799</v>
          </cell>
        </row>
        <row r="109">
          <cell r="G109" t="str">
            <v>Finland</v>
          </cell>
          <cell r="H109">
            <v>3</v>
          </cell>
          <cell r="I109">
            <v>1</v>
          </cell>
          <cell r="J109">
            <v>1</v>
          </cell>
          <cell r="K109">
            <v>55.6</v>
          </cell>
          <cell r="L109">
            <v>36759.612348837501</v>
          </cell>
          <cell r="M109">
            <v>66.200301362441394</v>
          </cell>
          <cell r="N109">
            <v>6.0946291193305999</v>
          </cell>
        </row>
        <row r="110">
          <cell r="G110" t="str">
            <v>Finland</v>
          </cell>
          <cell r="H110">
            <v>3</v>
          </cell>
          <cell r="I110">
            <v>2</v>
          </cell>
          <cell r="J110">
            <v>1</v>
          </cell>
          <cell r="K110">
            <v>328.4</v>
          </cell>
          <cell r="L110">
            <v>196133.69061890701</v>
          </cell>
          <cell r="M110">
            <v>84.628187870359397</v>
          </cell>
          <cell r="N110">
            <v>2.0223254126579899</v>
          </cell>
        </row>
        <row r="111">
          <cell r="G111" t="str">
            <v>Finland</v>
          </cell>
          <cell r="H111">
            <v>3</v>
          </cell>
          <cell r="I111">
            <v>3</v>
          </cell>
          <cell r="J111">
            <v>1</v>
          </cell>
          <cell r="K111">
            <v>813.1</v>
          </cell>
          <cell r="L111">
            <v>476818.12568564498</v>
          </cell>
          <cell r="M111">
            <v>88.461488413386107</v>
          </cell>
          <cell r="N111">
            <v>1.22199870426468</v>
          </cell>
        </row>
        <row r="112">
          <cell r="G112" t="str">
            <v>Finland</v>
          </cell>
          <cell r="H112">
            <v>3</v>
          </cell>
          <cell r="I112">
            <v>4</v>
          </cell>
          <cell r="J112">
            <v>1</v>
          </cell>
          <cell r="K112">
            <v>641.9</v>
          </cell>
          <cell r="L112">
            <v>371453.56064602197</v>
          </cell>
          <cell r="M112">
            <v>91.204023553435604</v>
          </cell>
          <cell r="N112">
            <v>1.1441197440773301</v>
          </cell>
        </row>
        <row r="113">
          <cell r="G113" t="str">
            <v>Flanders (Belgium)</v>
          </cell>
          <cell r="H113">
            <v>1</v>
          </cell>
          <cell r="I113">
            <v>1</v>
          </cell>
          <cell r="J113">
            <v>1</v>
          </cell>
          <cell r="K113">
            <v>112.9</v>
          </cell>
          <cell r="L113">
            <v>95247.337480140806</v>
          </cell>
          <cell r="M113">
            <v>43.194477505696199</v>
          </cell>
          <cell r="N113">
            <v>3.4692918933825698</v>
          </cell>
        </row>
        <row r="114">
          <cell r="G114" t="str">
            <v>Flanders (Belgium)</v>
          </cell>
          <cell r="H114">
            <v>1</v>
          </cell>
          <cell r="I114">
            <v>2</v>
          </cell>
          <cell r="J114">
            <v>1</v>
          </cell>
          <cell r="K114">
            <v>143.6</v>
          </cell>
          <cell r="L114">
            <v>123010.290975368</v>
          </cell>
          <cell r="M114">
            <v>56.733688964447403</v>
          </cell>
          <cell r="N114">
            <v>3.6479713840686898</v>
          </cell>
        </row>
        <row r="115">
          <cell r="G115" t="str">
            <v>Flanders (Belgium)</v>
          </cell>
          <cell r="H115">
            <v>1</v>
          </cell>
          <cell r="I115">
            <v>3</v>
          </cell>
          <cell r="J115">
            <v>1</v>
          </cell>
          <cell r="K115">
            <v>75.3</v>
          </cell>
          <cell r="L115">
            <v>64177.505876102899</v>
          </cell>
          <cell r="M115">
            <v>64.967671905232194</v>
          </cell>
          <cell r="N115">
            <v>5.0773522647557296</v>
          </cell>
        </row>
        <row r="116">
          <cell r="G116" t="str">
            <v>Flanders (Belgium)</v>
          </cell>
          <cell r="H116">
            <v>1</v>
          </cell>
          <cell r="I116">
            <v>4</v>
          </cell>
          <cell r="J116">
            <v>1</v>
          </cell>
          <cell r="K116">
            <v>9.1999999999999993</v>
          </cell>
          <cell r="L116">
            <v>7485.8329561059099</v>
          </cell>
          <cell r="M116">
            <v>67.324004681465297</v>
          </cell>
          <cell r="N116">
            <v>17.6389445780861</v>
          </cell>
        </row>
        <row r="117">
          <cell r="G117" t="str">
            <v>Flanders (Belgium)</v>
          </cell>
          <cell r="H117">
            <v>2</v>
          </cell>
          <cell r="I117">
            <v>1</v>
          </cell>
          <cell r="J117">
            <v>1</v>
          </cell>
          <cell r="K117">
            <v>168.8</v>
          </cell>
          <cell r="L117">
            <v>139720.301248437</v>
          </cell>
          <cell r="M117">
            <v>67.146325814456304</v>
          </cell>
          <cell r="N117">
            <v>3.2690079846683702</v>
          </cell>
        </row>
        <row r="118">
          <cell r="G118" t="str">
            <v>Flanders (Belgium)</v>
          </cell>
          <cell r="H118">
            <v>2</v>
          </cell>
          <cell r="I118">
            <v>2</v>
          </cell>
          <cell r="J118">
            <v>1</v>
          </cell>
          <cell r="K118">
            <v>483.6</v>
          </cell>
          <cell r="L118">
            <v>402100.72603683203</v>
          </cell>
          <cell r="M118">
            <v>77.474713004203906</v>
          </cell>
          <cell r="N118">
            <v>2.0008987267365601</v>
          </cell>
        </row>
        <row r="119">
          <cell r="G119" t="str">
            <v>Flanders (Belgium)</v>
          </cell>
          <cell r="H119">
            <v>2</v>
          </cell>
          <cell r="I119">
            <v>3</v>
          </cell>
          <cell r="J119">
            <v>1</v>
          </cell>
          <cell r="K119">
            <v>531.9</v>
          </cell>
          <cell r="L119">
            <v>443672.92049576202</v>
          </cell>
          <cell r="M119">
            <v>82.626866296791704</v>
          </cell>
          <cell r="N119">
            <v>1.7402315366480501</v>
          </cell>
        </row>
        <row r="120">
          <cell r="G120" t="str">
            <v>Flanders (Belgium)</v>
          </cell>
          <cell r="H120">
            <v>2</v>
          </cell>
          <cell r="I120">
            <v>4</v>
          </cell>
          <cell r="J120">
            <v>1</v>
          </cell>
          <cell r="K120">
            <v>146.69999999999999</v>
          </cell>
          <cell r="L120">
            <v>122800.61953779899</v>
          </cell>
          <cell r="M120">
            <v>86.997114388451806</v>
          </cell>
          <cell r="N120">
            <v>3.21354197511168</v>
          </cell>
        </row>
        <row r="121">
          <cell r="G121" t="str">
            <v>Flanders (Belgium)</v>
          </cell>
          <cell r="H121">
            <v>3</v>
          </cell>
          <cell r="I121">
            <v>1</v>
          </cell>
          <cell r="J121">
            <v>1</v>
          </cell>
          <cell r="K121">
            <v>28.5</v>
          </cell>
          <cell r="L121">
            <v>24483.687721628699</v>
          </cell>
          <cell r="M121">
            <v>66.714616967141097</v>
          </cell>
          <cell r="N121">
            <v>8.6621800920655492</v>
          </cell>
        </row>
        <row r="122">
          <cell r="G122" t="str">
            <v>Flanders (Belgium)</v>
          </cell>
          <cell r="H122">
            <v>3</v>
          </cell>
          <cell r="I122">
            <v>2</v>
          </cell>
          <cell r="J122">
            <v>1</v>
          </cell>
          <cell r="K122">
            <v>200.6</v>
          </cell>
          <cell r="L122">
            <v>168470.433570472</v>
          </cell>
          <cell r="M122">
            <v>83.794375111696596</v>
          </cell>
          <cell r="N122">
            <v>2.8065028696904299</v>
          </cell>
        </row>
        <row r="123">
          <cell r="G123" t="str">
            <v>Flanders (Belgium)</v>
          </cell>
          <cell r="H123">
            <v>3</v>
          </cell>
          <cell r="I123">
            <v>3</v>
          </cell>
          <cell r="J123">
            <v>1</v>
          </cell>
          <cell r="K123">
            <v>640.9</v>
          </cell>
          <cell r="L123">
            <v>529639.89097311895</v>
          </cell>
          <cell r="M123">
            <v>89.082040782830305</v>
          </cell>
          <cell r="N123">
            <v>1.12659904800067</v>
          </cell>
        </row>
        <row r="124">
          <cell r="G124" t="str">
            <v>Flanders (Belgium)</v>
          </cell>
          <cell r="H124">
            <v>3</v>
          </cell>
          <cell r="I124">
            <v>4</v>
          </cell>
          <cell r="J124">
            <v>1</v>
          </cell>
          <cell r="K124">
            <v>503</v>
          </cell>
          <cell r="L124">
            <v>420883.45297003398</v>
          </cell>
          <cell r="M124">
            <v>93.312156899903002</v>
          </cell>
          <cell r="N124">
            <v>1.2356473510196899</v>
          </cell>
        </row>
        <row r="125">
          <cell r="G125" t="str">
            <v>France</v>
          </cell>
          <cell r="H125">
            <v>1</v>
          </cell>
          <cell r="I125">
            <v>3</v>
          </cell>
          <cell r="J125">
            <v>1</v>
          </cell>
          <cell r="K125">
            <v>1</v>
          </cell>
          <cell r="L125">
            <v>4075.2714507768501</v>
          </cell>
          <cell r="M125">
            <v>11.7401835494639</v>
          </cell>
          <cell r="N125">
            <v>9.7275155642908295</v>
          </cell>
        </row>
        <row r="126">
          <cell r="G126" t="str">
            <v>France</v>
          </cell>
          <cell r="H126">
            <v>1</v>
          </cell>
          <cell r="I126">
            <v>1</v>
          </cell>
          <cell r="J126">
            <v>1</v>
          </cell>
          <cell r="K126">
            <v>422.5</v>
          </cell>
          <cell r="L126">
            <v>2536223.5306724901</v>
          </cell>
          <cell r="M126">
            <v>50.027746958622799</v>
          </cell>
          <cell r="N126">
            <v>1.55276514280383</v>
          </cell>
        </row>
        <row r="127">
          <cell r="G127" t="str">
            <v>France</v>
          </cell>
          <cell r="H127">
            <v>1</v>
          </cell>
          <cell r="I127">
            <v>2</v>
          </cell>
          <cell r="J127">
            <v>1</v>
          </cell>
          <cell r="K127">
            <v>1</v>
          </cell>
          <cell r="L127">
            <v>4075.2714507768533</v>
          </cell>
          <cell r="M127">
            <v>11.740183549463852</v>
          </cell>
          <cell r="N127">
            <v>9.7275155642908331</v>
          </cell>
        </row>
        <row r="128">
          <cell r="G128" t="str">
            <v>France</v>
          </cell>
          <cell r="H128">
            <v>1</v>
          </cell>
          <cell r="I128">
            <v>3</v>
          </cell>
          <cell r="J128">
            <v>1</v>
          </cell>
          <cell r="K128">
            <v>82.8</v>
          </cell>
          <cell r="L128">
            <v>476673.58216443501</v>
          </cell>
          <cell r="M128">
            <v>65.040820661781197</v>
          </cell>
          <cell r="N128">
            <v>5.2117249340771696</v>
          </cell>
        </row>
        <row r="129">
          <cell r="G129" t="str">
            <v>France</v>
          </cell>
          <cell r="H129">
            <v>1</v>
          </cell>
          <cell r="I129">
            <v>4</v>
          </cell>
          <cell r="J129">
            <v>1</v>
          </cell>
          <cell r="K129">
            <v>9.9</v>
          </cell>
          <cell r="L129">
            <v>55379.081244457098</v>
          </cell>
          <cell r="M129">
            <v>68.612823388363395</v>
          </cell>
          <cell r="N129">
            <v>15.540569019902099</v>
          </cell>
        </row>
        <row r="130">
          <cell r="G130" t="str">
            <v>France</v>
          </cell>
          <cell r="H130">
            <v>2</v>
          </cell>
          <cell r="I130">
            <v>3</v>
          </cell>
          <cell r="J130">
            <v>1</v>
          </cell>
          <cell r="K130">
            <v>3</v>
          </cell>
          <cell r="L130">
            <v>12669.087780883499</v>
          </cell>
          <cell r="M130">
            <v>73.632820289684005</v>
          </cell>
          <cell r="N130">
            <v>19.859647051777699</v>
          </cell>
        </row>
        <row r="131">
          <cell r="G131" t="str">
            <v>France</v>
          </cell>
          <cell r="H131">
            <v>2</v>
          </cell>
          <cell r="I131">
            <v>1</v>
          </cell>
          <cell r="J131">
            <v>1</v>
          </cell>
          <cell r="K131">
            <v>428.6</v>
          </cell>
          <cell r="L131">
            <v>2544849.7897344301</v>
          </cell>
          <cell r="M131">
            <v>66.069958723690604</v>
          </cell>
          <cell r="N131">
            <v>1.9207829138452299</v>
          </cell>
        </row>
        <row r="132">
          <cell r="G132" t="str">
            <v>France</v>
          </cell>
          <cell r="H132">
            <v>2</v>
          </cell>
          <cell r="I132">
            <v>2</v>
          </cell>
          <cell r="J132">
            <v>1</v>
          </cell>
          <cell r="K132">
            <v>3</v>
          </cell>
          <cell r="L132">
            <v>12669.087780883541</v>
          </cell>
          <cell r="M132">
            <v>73.632820289683991</v>
          </cell>
          <cell r="N132">
            <v>19.859647051777674</v>
          </cell>
        </row>
        <row r="133">
          <cell r="G133" t="str">
            <v>France</v>
          </cell>
          <cell r="H133">
            <v>2</v>
          </cell>
          <cell r="I133">
            <v>3</v>
          </cell>
          <cell r="J133">
            <v>1</v>
          </cell>
          <cell r="K133">
            <v>518.4</v>
          </cell>
          <cell r="L133">
            <v>3000110.8785928502</v>
          </cell>
          <cell r="M133">
            <v>78.115157087663803</v>
          </cell>
          <cell r="N133">
            <v>1.7371719005227</v>
          </cell>
        </row>
        <row r="134">
          <cell r="G134" t="str">
            <v>France</v>
          </cell>
          <cell r="H134">
            <v>2</v>
          </cell>
          <cell r="I134">
            <v>4</v>
          </cell>
          <cell r="J134">
            <v>1</v>
          </cell>
          <cell r="K134">
            <v>71.099999999999994</v>
          </cell>
          <cell r="L134">
            <v>396597.07960315602</v>
          </cell>
          <cell r="M134">
            <v>81.755145308136903</v>
          </cell>
          <cell r="N134">
            <v>4.9497988440884102</v>
          </cell>
        </row>
        <row r="135">
          <cell r="G135" t="str">
            <v>France</v>
          </cell>
          <cell r="H135">
            <v>3</v>
          </cell>
          <cell r="I135">
            <v>1</v>
          </cell>
          <cell r="J135">
            <v>1</v>
          </cell>
          <cell r="K135">
            <v>76.8</v>
          </cell>
          <cell r="L135">
            <v>396887.56703516899</v>
          </cell>
          <cell r="M135">
            <v>62.443289411967299</v>
          </cell>
          <cell r="N135">
            <v>4.4935417169929499</v>
          </cell>
        </row>
        <row r="136">
          <cell r="G136" t="str">
            <v>France</v>
          </cell>
          <cell r="H136">
            <v>3</v>
          </cell>
          <cell r="I136">
            <v>2</v>
          </cell>
          <cell r="J136">
            <v>1</v>
          </cell>
          <cell r="K136">
            <v>339.5</v>
          </cell>
          <cell r="L136">
            <v>1737023.6233046299</v>
          </cell>
          <cell r="M136">
            <v>80.891816161963405</v>
          </cell>
          <cell r="N136">
            <v>2.09074789581397</v>
          </cell>
        </row>
        <row r="137">
          <cell r="G137" t="str">
            <v>France</v>
          </cell>
          <cell r="H137">
            <v>3</v>
          </cell>
          <cell r="I137">
            <v>3</v>
          </cell>
          <cell r="J137">
            <v>1</v>
          </cell>
          <cell r="K137">
            <v>780.1</v>
          </cell>
          <cell r="L137">
            <v>3944181.8516641702</v>
          </cell>
          <cell r="M137">
            <v>86.320576947266304</v>
          </cell>
          <cell r="N137">
            <v>1.20057439353657</v>
          </cell>
        </row>
        <row r="138">
          <cell r="G138" t="str">
            <v>France</v>
          </cell>
          <cell r="H138">
            <v>3</v>
          </cell>
          <cell r="I138">
            <v>4</v>
          </cell>
          <cell r="J138">
            <v>1</v>
          </cell>
          <cell r="K138">
            <v>385.6</v>
          </cell>
          <cell r="L138">
            <v>1942344.25875713</v>
          </cell>
          <cell r="M138">
            <v>89.562122839818699</v>
          </cell>
          <cell r="N138">
            <v>1.56408097501356</v>
          </cell>
        </row>
        <row r="139">
          <cell r="G139" t="str">
            <v>Germany</v>
          </cell>
          <cell r="H139">
            <v>1</v>
          </cell>
          <cell r="I139">
            <v>1</v>
          </cell>
          <cell r="J139">
            <v>1</v>
          </cell>
          <cell r="K139">
            <v>104.9</v>
          </cell>
          <cell r="L139">
            <v>1313151.0136964601</v>
          </cell>
          <cell r="M139">
            <v>49.7191291142897</v>
          </cell>
          <cell r="N139">
            <v>3.7375640380498298</v>
          </cell>
        </row>
        <row r="140">
          <cell r="G140" t="str">
            <v>Germany</v>
          </cell>
          <cell r="H140">
            <v>1</v>
          </cell>
          <cell r="I140">
            <v>2</v>
          </cell>
          <cell r="J140">
            <v>1</v>
          </cell>
          <cell r="K140">
            <v>67.8</v>
          </cell>
          <cell r="L140">
            <v>831029.18027617701</v>
          </cell>
          <cell r="M140">
            <v>66.595560189225296</v>
          </cell>
          <cell r="N140">
            <v>6.5353424269120701</v>
          </cell>
        </row>
        <row r="141">
          <cell r="G141" t="str">
            <v>Germany</v>
          </cell>
          <cell r="H141">
            <v>1</v>
          </cell>
          <cell r="I141">
            <v>3</v>
          </cell>
          <cell r="J141">
            <v>1</v>
          </cell>
          <cell r="K141">
            <v>23.6</v>
          </cell>
          <cell r="L141">
            <v>266782.854556971</v>
          </cell>
          <cell r="M141">
            <v>66.3792479541018</v>
          </cell>
          <cell r="N141">
            <v>10.1703558736827</v>
          </cell>
        </row>
        <row r="142">
          <cell r="G142" t="str">
            <v>Germany</v>
          </cell>
          <cell r="H142">
            <v>1</v>
          </cell>
          <cell r="I142">
            <v>4</v>
          </cell>
          <cell r="J142">
            <v>1</v>
          </cell>
          <cell r="K142">
            <v>4.7</v>
          </cell>
          <cell r="L142">
            <v>36371.766762261999</v>
          </cell>
          <cell r="M142">
            <v>81.019175623242702</v>
          </cell>
          <cell r="N142">
            <v>24.069949989615001</v>
          </cell>
        </row>
        <row r="143">
          <cell r="G143" t="str">
            <v>Germany</v>
          </cell>
          <cell r="H143">
            <v>2</v>
          </cell>
          <cell r="I143">
            <v>1</v>
          </cell>
          <cell r="J143">
            <v>1</v>
          </cell>
          <cell r="K143">
            <v>279.7</v>
          </cell>
          <cell r="L143">
            <v>3192542.7209333698</v>
          </cell>
          <cell r="M143">
            <v>67.1306808120612</v>
          </cell>
          <cell r="N143">
            <v>2.2836403000571699</v>
          </cell>
        </row>
        <row r="144">
          <cell r="G144" t="str">
            <v>Germany</v>
          </cell>
          <cell r="H144">
            <v>2</v>
          </cell>
          <cell r="I144">
            <v>2</v>
          </cell>
          <cell r="J144">
            <v>1</v>
          </cell>
          <cell r="K144">
            <v>685.5</v>
          </cell>
          <cell r="L144">
            <v>7320269.7949548699</v>
          </cell>
          <cell r="M144">
            <v>77.9971745774521</v>
          </cell>
          <cell r="N144">
            <v>1.7574132517374299</v>
          </cell>
        </row>
        <row r="145">
          <cell r="G145" t="str">
            <v>Germany</v>
          </cell>
          <cell r="H145">
            <v>2</v>
          </cell>
          <cell r="I145">
            <v>3</v>
          </cell>
          <cell r="J145">
            <v>1</v>
          </cell>
          <cell r="K145">
            <v>695</v>
          </cell>
          <cell r="L145">
            <v>7043952.0379095003</v>
          </cell>
          <cell r="M145">
            <v>86.017689096301098</v>
          </cell>
          <cell r="N145">
            <v>1.6315002217579599</v>
          </cell>
        </row>
        <row r="146">
          <cell r="G146" t="str">
            <v>Germany</v>
          </cell>
          <cell r="H146">
            <v>2</v>
          </cell>
          <cell r="I146">
            <v>4</v>
          </cell>
          <cell r="J146">
            <v>1</v>
          </cell>
          <cell r="K146">
            <v>174.8</v>
          </cell>
          <cell r="L146">
            <v>1763568.5162002901</v>
          </cell>
          <cell r="M146">
            <v>88.177395637816701</v>
          </cell>
          <cell r="N146">
            <v>2.2129761983519001</v>
          </cell>
        </row>
        <row r="147">
          <cell r="G147" t="str">
            <v>Germany</v>
          </cell>
          <cell r="H147">
            <v>3</v>
          </cell>
          <cell r="I147">
            <v>1</v>
          </cell>
          <cell r="J147">
            <v>1</v>
          </cell>
          <cell r="K147">
            <v>60.1</v>
          </cell>
          <cell r="L147">
            <v>566602.15609769605</v>
          </cell>
          <cell r="M147">
            <v>70.149797410618106</v>
          </cell>
          <cell r="N147">
            <v>6.8309238245761899</v>
          </cell>
        </row>
        <row r="148">
          <cell r="G148" t="str">
            <v>Germany</v>
          </cell>
          <cell r="H148">
            <v>3</v>
          </cell>
          <cell r="I148">
            <v>2</v>
          </cell>
          <cell r="J148">
            <v>1</v>
          </cell>
          <cell r="K148">
            <v>277.5</v>
          </cell>
          <cell r="L148">
            <v>2592491.0750712799</v>
          </cell>
          <cell r="M148">
            <v>83.097589259960699</v>
          </cell>
          <cell r="N148">
            <v>2.5513348082514402</v>
          </cell>
        </row>
        <row r="149">
          <cell r="G149" t="str">
            <v>Germany</v>
          </cell>
          <cell r="H149">
            <v>3</v>
          </cell>
          <cell r="I149">
            <v>3</v>
          </cell>
          <cell r="J149">
            <v>1</v>
          </cell>
          <cell r="K149">
            <v>658</v>
          </cell>
          <cell r="L149">
            <v>6083560.7195732398</v>
          </cell>
          <cell r="M149">
            <v>89.269322982358901</v>
          </cell>
          <cell r="N149">
            <v>1.3716346945931199</v>
          </cell>
        </row>
        <row r="150">
          <cell r="G150" t="str">
            <v>Germany</v>
          </cell>
          <cell r="H150">
            <v>3</v>
          </cell>
          <cell r="I150">
            <v>4</v>
          </cell>
          <cell r="J150">
            <v>1</v>
          </cell>
          <cell r="K150">
            <v>442.4</v>
          </cell>
          <cell r="L150">
            <v>4073491.2958700801</v>
          </cell>
          <cell r="M150">
            <v>92.787578879136305</v>
          </cell>
          <cell r="N150">
            <v>1.5348841406185001</v>
          </cell>
        </row>
        <row r="151">
          <cell r="G151" t="str">
            <v>Capitals</v>
          </cell>
          <cell r="H151">
            <v>1</v>
          </cell>
          <cell r="I151">
            <v>1</v>
          </cell>
          <cell r="J151">
            <v>1</v>
          </cell>
          <cell r="K151">
            <v>249.9</v>
          </cell>
          <cell r="L151">
            <v>421419.794222294</v>
          </cell>
          <cell r="M151">
            <v>46.3409473673047</v>
          </cell>
          <cell r="N151">
            <v>3.02003507849787</v>
          </cell>
        </row>
        <row r="152">
          <cell r="G152" t="str">
            <v>Capitals</v>
          </cell>
          <cell r="H152">
            <v>1</v>
          </cell>
          <cell r="I152">
            <v>2</v>
          </cell>
          <cell r="J152">
            <v>1</v>
          </cell>
          <cell r="K152">
            <v>175.5</v>
          </cell>
          <cell r="L152">
            <v>311963.96945646702</v>
          </cell>
          <cell r="M152">
            <v>41.686256970379901</v>
          </cell>
          <cell r="N152">
            <v>3.6851049694870199</v>
          </cell>
        </row>
        <row r="153">
          <cell r="G153" t="str">
            <v>Capitals</v>
          </cell>
          <cell r="H153">
            <v>1</v>
          </cell>
          <cell r="I153">
            <v>3</v>
          </cell>
          <cell r="J153">
            <v>1</v>
          </cell>
          <cell r="K153">
            <v>55.2</v>
          </cell>
          <cell r="L153">
            <v>103373.316978859</v>
          </cell>
          <cell r="M153">
            <v>45.239723551847298</v>
          </cell>
          <cell r="N153">
            <v>6.4759431382610497</v>
          </cell>
        </row>
        <row r="154">
          <cell r="G154" t="str">
            <v>Capitals</v>
          </cell>
          <cell r="H154">
            <v>2</v>
          </cell>
          <cell r="I154">
            <v>1</v>
          </cell>
          <cell r="J154">
            <v>1</v>
          </cell>
          <cell r="K154">
            <v>283</v>
          </cell>
          <cell r="L154">
            <v>317288.39191197802</v>
          </cell>
          <cell r="M154">
            <v>50.770474129668301</v>
          </cell>
          <cell r="N154">
            <v>2.57236716535412</v>
          </cell>
        </row>
        <row r="155">
          <cell r="G155" t="str">
            <v>Capitals</v>
          </cell>
          <cell r="H155">
            <v>2</v>
          </cell>
          <cell r="I155">
            <v>2</v>
          </cell>
          <cell r="J155">
            <v>1</v>
          </cell>
          <cell r="K155">
            <v>443.2</v>
          </cell>
          <cell r="L155">
            <v>526185.12679440004</v>
          </cell>
          <cell r="M155">
            <v>49.953464465739401</v>
          </cell>
          <cell r="N155">
            <v>2.4536217496428701</v>
          </cell>
        </row>
        <row r="156">
          <cell r="G156" t="str">
            <v>Capitals</v>
          </cell>
          <cell r="H156">
            <v>2</v>
          </cell>
          <cell r="I156">
            <v>3</v>
          </cell>
          <cell r="J156">
            <v>1</v>
          </cell>
          <cell r="K156">
            <v>242.8</v>
          </cell>
          <cell r="L156">
            <v>331763.35338102002</v>
          </cell>
          <cell r="M156">
            <v>53.458920767586797</v>
          </cell>
          <cell r="N156">
            <v>3.6459063903744702</v>
          </cell>
        </row>
        <row r="157">
          <cell r="G157" t="str">
            <v>Capitals</v>
          </cell>
          <cell r="H157">
            <v>2</v>
          </cell>
          <cell r="I157">
            <v>4</v>
          </cell>
          <cell r="J157">
            <v>1</v>
          </cell>
          <cell r="K157">
            <v>33</v>
          </cell>
          <cell r="L157">
            <v>53512.546987284797</v>
          </cell>
          <cell r="M157">
            <v>60.397254895534502</v>
          </cell>
          <cell r="N157">
            <v>8.8516585393387803</v>
          </cell>
        </row>
        <row r="158">
          <cell r="G158" t="str">
            <v>Capitals</v>
          </cell>
          <cell r="H158">
            <v>3</v>
          </cell>
          <cell r="I158">
            <v>1</v>
          </cell>
          <cell r="J158">
            <v>1</v>
          </cell>
          <cell r="K158">
            <v>100.5</v>
          </cell>
          <cell r="L158">
            <v>118041.992730286</v>
          </cell>
          <cell r="M158">
            <v>64.900912422397695</v>
          </cell>
          <cell r="N158">
            <v>5.4863371383887296</v>
          </cell>
        </row>
        <row r="159">
          <cell r="G159" t="str">
            <v>Capitals</v>
          </cell>
          <cell r="H159">
            <v>3</v>
          </cell>
          <cell r="I159">
            <v>2</v>
          </cell>
          <cell r="J159">
            <v>1</v>
          </cell>
          <cell r="K159">
            <v>275.8</v>
          </cell>
          <cell r="L159">
            <v>350868.68242049101</v>
          </cell>
          <cell r="M159">
            <v>61.0960401859478</v>
          </cell>
          <cell r="N159">
            <v>3.3487787527447201</v>
          </cell>
        </row>
        <row r="160">
          <cell r="G160" t="str">
            <v>Capitals</v>
          </cell>
          <cell r="H160">
            <v>3</v>
          </cell>
          <cell r="I160">
            <v>3</v>
          </cell>
          <cell r="J160">
            <v>1</v>
          </cell>
          <cell r="K160">
            <v>307.89999999999998</v>
          </cell>
          <cell r="L160">
            <v>434136.43670073198</v>
          </cell>
          <cell r="M160">
            <v>69.006142075788404</v>
          </cell>
          <cell r="N160">
            <v>3.43564363340144</v>
          </cell>
        </row>
        <row r="161">
          <cell r="G161" t="str">
            <v>Capitals</v>
          </cell>
          <cell r="H161">
            <v>3</v>
          </cell>
          <cell r="I161">
            <v>4</v>
          </cell>
          <cell r="J161">
            <v>1</v>
          </cell>
          <cell r="K161">
            <v>122.8</v>
          </cell>
          <cell r="L161">
            <v>205059.49595883899</v>
          </cell>
          <cell r="M161">
            <v>82.123565589576202</v>
          </cell>
          <cell r="N161">
            <v>4.5397211071140902</v>
          </cell>
        </row>
        <row r="162">
          <cell r="G162" t="str">
            <v>Ireland</v>
          </cell>
          <cell r="H162">
            <v>1</v>
          </cell>
          <cell r="I162">
            <v>1</v>
          </cell>
          <cell r="J162">
            <v>1</v>
          </cell>
          <cell r="K162">
            <v>239.9</v>
          </cell>
          <cell r="L162">
            <v>138624.22547567499</v>
          </cell>
          <cell r="M162">
            <v>41.469204253811803</v>
          </cell>
          <cell r="N162">
            <v>3.0501744114951999</v>
          </cell>
        </row>
        <row r="163">
          <cell r="G163" t="str">
            <v>Ireland</v>
          </cell>
          <cell r="H163">
            <v>1</v>
          </cell>
          <cell r="I163">
            <v>2</v>
          </cell>
          <cell r="J163">
            <v>1</v>
          </cell>
          <cell r="K163">
            <v>221.6</v>
          </cell>
          <cell r="L163">
            <v>134287.020599549</v>
          </cell>
          <cell r="M163">
            <v>54.229535521971698</v>
          </cell>
          <cell r="N163">
            <v>3.4128283270808701</v>
          </cell>
        </row>
        <row r="164">
          <cell r="G164" t="str">
            <v>Ireland</v>
          </cell>
          <cell r="H164">
            <v>1</v>
          </cell>
          <cell r="I164">
            <v>3</v>
          </cell>
          <cell r="J164">
            <v>1</v>
          </cell>
          <cell r="K164">
            <v>68</v>
          </cell>
          <cell r="L164">
            <v>44831.092455305698</v>
          </cell>
          <cell r="M164">
            <v>57.990063280886503</v>
          </cell>
          <cell r="N164">
            <v>6.6274256887251299</v>
          </cell>
        </row>
        <row r="165">
          <cell r="G165" t="str">
            <v>Ireland</v>
          </cell>
          <cell r="H165">
            <v>2</v>
          </cell>
          <cell r="I165">
            <v>1</v>
          </cell>
          <cell r="J165">
            <v>1</v>
          </cell>
          <cell r="K165">
            <v>245.3</v>
          </cell>
          <cell r="L165">
            <v>124143.54090332901</v>
          </cell>
          <cell r="M165">
            <v>57.154816775502702</v>
          </cell>
          <cell r="N165">
            <v>3.49033724183364</v>
          </cell>
        </row>
        <row r="166">
          <cell r="G166" t="str">
            <v>Ireland</v>
          </cell>
          <cell r="H166">
            <v>2</v>
          </cell>
          <cell r="I166">
            <v>2</v>
          </cell>
          <cell r="J166">
            <v>1</v>
          </cell>
          <cell r="K166">
            <v>527.70000000000005</v>
          </cell>
          <cell r="L166">
            <v>263198.82195166801</v>
          </cell>
          <cell r="M166">
            <v>65.827346846902898</v>
          </cell>
          <cell r="N166">
            <v>2.3829692767947899</v>
          </cell>
        </row>
        <row r="167">
          <cell r="G167" t="str">
            <v>Ireland</v>
          </cell>
          <cell r="H167">
            <v>2</v>
          </cell>
          <cell r="I167">
            <v>3</v>
          </cell>
          <cell r="J167">
            <v>1</v>
          </cell>
          <cell r="K167">
            <v>371.8</v>
          </cell>
          <cell r="L167">
            <v>184658.90358114001</v>
          </cell>
          <cell r="M167">
            <v>71.391021230456303</v>
          </cell>
          <cell r="N167">
            <v>2.9836705496483802</v>
          </cell>
        </row>
        <row r="168">
          <cell r="G168" t="str">
            <v>Ireland</v>
          </cell>
          <cell r="H168">
            <v>2</v>
          </cell>
          <cell r="I168">
            <v>4</v>
          </cell>
          <cell r="J168">
            <v>1</v>
          </cell>
          <cell r="K168">
            <v>60.2</v>
          </cell>
          <cell r="L168">
            <v>31285.707003531199</v>
          </cell>
          <cell r="M168">
            <v>75.319636516144399</v>
          </cell>
          <cell r="N168">
            <v>6.9560104465135</v>
          </cell>
        </row>
        <row r="169">
          <cell r="G169" t="str">
            <v>Ireland</v>
          </cell>
          <cell r="H169">
            <v>3</v>
          </cell>
          <cell r="I169">
            <v>1</v>
          </cell>
          <cell r="J169">
            <v>1</v>
          </cell>
          <cell r="K169">
            <v>124.5</v>
          </cell>
          <cell r="L169">
            <v>51202.938909647302</v>
          </cell>
          <cell r="M169">
            <v>74.135794327010998</v>
          </cell>
          <cell r="N169">
            <v>4.70125773208167</v>
          </cell>
        </row>
        <row r="170">
          <cell r="G170" t="str">
            <v>Ireland</v>
          </cell>
          <cell r="H170">
            <v>3</v>
          </cell>
          <cell r="I170">
            <v>2</v>
          </cell>
          <cell r="J170">
            <v>1</v>
          </cell>
          <cell r="K170">
            <v>489.1</v>
          </cell>
          <cell r="L170">
            <v>207502.14320446301</v>
          </cell>
          <cell r="M170">
            <v>78.610720506844899</v>
          </cell>
          <cell r="N170">
            <v>1.8868026523839001</v>
          </cell>
        </row>
        <row r="171">
          <cell r="G171" t="str">
            <v>Ireland</v>
          </cell>
          <cell r="H171">
            <v>3</v>
          </cell>
          <cell r="I171">
            <v>3</v>
          </cell>
          <cell r="J171">
            <v>1</v>
          </cell>
          <cell r="K171">
            <v>703.6</v>
          </cell>
          <cell r="L171">
            <v>303082.47262836999</v>
          </cell>
          <cell r="M171">
            <v>83.053096724597907</v>
          </cell>
          <cell r="N171">
            <v>1.6522732647548299</v>
          </cell>
        </row>
        <row r="172">
          <cell r="G172" t="str">
            <v>Ireland</v>
          </cell>
          <cell r="H172">
            <v>3</v>
          </cell>
          <cell r="I172">
            <v>4</v>
          </cell>
          <cell r="J172">
            <v>1</v>
          </cell>
          <cell r="K172">
            <v>304.8</v>
          </cell>
          <cell r="L172">
            <v>127940.999853093</v>
          </cell>
          <cell r="M172">
            <v>86.404540090900397</v>
          </cell>
          <cell r="N172">
            <v>2.2569808004710201</v>
          </cell>
        </row>
        <row r="173">
          <cell r="G173" t="str">
            <v>Penguins</v>
          </cell>
          <cell r="H173">
            <v>1</v>
          </cell>
          <cell r="I173">
            <v>1</v>
          </cell>
          <cell r="J173">
            <v>1</v>
          </cell>
          <cell r="K173">
            <v>207.2</v>
          </cell>
          <cell r="L173">
            <v>139260.20986157499</v>
          </cell>
          <cell r="M173">
            <v>45.798610950326697</v>
          </cell>
          <cell r="N173">
            <v>2.4532170762558501</v>
          </cell>
        </row>
        <row r="174">
          <cell r="G174" t="str">
            <v>Penguins</v>
          </cell>
          <cell r="H174">
            <v>1</v>
          </cell>
          <cell r="I174">
            <v>2</v>
          </cell>
          <cell r="J174">
            <v>1</v>
          </cell>
          <cell r="K174">
            <v>82.5</v>
          </cell>
          <cell r="L174">
            <v>59979.270004626102</v>
          </cell>
          <cell r="M174">
            <v>58.022933831612001</v>
          </cell>
          <cell r="N174">
            <v>6.1408428142295</v>
          </cell>
        </row>
        <row r="175">
          <cell r="G175" t="str">
            <v>Penguins</v>
          </cell>
          <cell r="H175">
            <v>1</v>
          </cell>
          <cell r="I175">
            <v>3</v>
          </cell>
          <cell r="J175">
            <v>1</v>
          </cell>
          <cell r="K175">
            <v>36.4</v>
          </cell>
          <cell r="L175">
            <v>24824.2526388234</v>
          </cell>
          <cell r="M175">
            <v>54.737586236772003</v>
          </cell>
          <cell r="N175">
            <v>9.1636976697822803</v>
          </cell>
        </row>
        <row r="176">
          <cell r="G176" t="str">
            <v>Penguins</v>
          </cell>
          <cell r="H176">
            <v>1</v>
          </cell>
          <cell r="I176">
            <v>4</v>
          </cell>
          <cell r="J176">
            <v>1</v>
          </cell>
          <cell r="K176">
            <v>2.9</v>
          </cell>
          <cell r="L176">
            <v>1956.07099549346</v>
          </cell>
          <cell r="M176">
            <v>28.006174534679499</v>
          </cell>
          <cell r="N176">
            <v>22.457252682449099</v>
          </cell>
        </row>
        <row r="177">
          <cell r="G177" t="str">
            <v>Penguins</v>
          </cell>
          <cell r="H177">
            <v>2</v>
          </cell>
          <cell r="I177">
            <v>1</v>
          </cell>
          <cell r="J177">
            <v>1</v>
          </cell>
          <cell r="K177">
            <v>388.1</v>
          </cell>
          <cell r="L177">
            <v>350277.83111655602</v>
          </cell>
          <cell r="M177">
            <v>67.913187879315203</v>
          </cell>
          <cell r="N177">
            <v>2.3642318620770002</v>
          </cell>
        </row>
        <row r="178">
          <cell r="G178" t="str">
            <v>Penguins</v>
          </cell>
          <cell r="H178">
            <v>2</v>
          </cell>
          <cell r="I178">
            <v>2</v>
          </cell>
          <cell r="J178">
            <v>1</v>
          </cell>
          <cell r="K178">
            <v>345.1</v>
          </cell>
          <cell r="L178">
            <v>323883.35027093301</v>
          </cell>
          <cell r="M178">
            <v>75.256821560931598</v>
          </cell>
          <cell r="N178">
            <v>2.28324854192413</v>
          </cell>
        </row>
        <row r="179">
          <cell r="G179" t="str">
            <v>Penguins</v>
          </cell>
          <cell r="H179">
            <v>2</v>
          </cell>
          <cell r="I179">
            <v>3</v>
          </cell>
          <cell r="J179">
            <v>1</v>
          </cell>
          <cell r="K179">
            <v>205</v>
          </cell>
          <cell r="L179">
            <v>200984.622717533</v>
          </cell>
          <cell r="M179">
            <v>79.509890583730396</v>
          </cell>
          <cell r="N179">
            <v>2.83576882601781</v>
          </cell>
        </row>
        <row r="180">
          <cell r="G180" t="str">
            <v>Penguins</v>
          </cell>
          <cell r="H180">
            <v>2</v>
          </cell>
          <cell r="I180">
            <v>4</v>
          </cell>
          <cell r="J180">
            <v>1</v>
          </cell>
          <cell r="K180">
            <v>54.8</v>
          </cell>
          <cell r="L180">
            <v>56418.626103652699</v>
          </cell>
          <cell r="M180">
            <v>75.756012923332307</v>
          </cell>
          <cell r="N180">
            <v>6.4795083248679397</v>
          </cell>
        </row>
        <row r="181">
          <cell r="G181" t="str">
            <v>Penguins</v>
          </cell>
          <cell r="H181">
            <v>3</v>
          </cell>
          <cell r="I181">
            <v>1</v>
          </cell>
          <cell r="J181">
            <v>1</v>
          </cell>
          <cell r="K181">
            <v>263.5</v>
          </cell>
          <cell r="L181">
            <v>235974.84403429599</v>
          </cell>
          <cell r="M181">
            <v>77.020313293187499</v>
          </cell>
          <cell r="N181">
            <v>2.64347383717856</v>
          </cell>
        </row>
        <row r="182">
          <cell r="G182" t="str">
            <v>Penguins</v>
          </cell>
          <cell r="H182">
            <v>3</v>
          </cell>
          <cell r="I182">
            <v>2</v>
          </cell>
          <cell r="J182">
            <v>1</v>
          </cell>
          <cell r="K182">
            <v>478.5</v>
          </cell>
          <cell r="L182">
            <v>449306.35447201598</v>
          </cell>
          <cell r="M182">
            <v>83.056440811262306</v>
          </cell>
          <cell r="N182">
            <v>1.81735842885219</v>
          </cell>
        </row>
        <row r="183">
          <cell r="G183" t="str">
            <v>Penguins</v>
          </cell>
          <cell r="H183">
            <v>3</v>
          </cell>
          <cell r="I183">
            <v>3</v>
          </cell>
          <cell r="J183">
            <v>1</v>
          </cell>
          <cell r="K183">
            <v>567.6</v>
          </cell>
          <cell r="L183">
            <v>571261.32708384702</v>
          </cell>
          <cell r="M183">
            <v>88.084657801122006</v>
          </cell>
          <cell r="N183">
            <v>1.2729327164587101</v>
          </cell>
        </row>
        <row r="184">
          <cell r="G184" t="str">
            <v>Penguins</v>
          </cell>
          <cell r="H184">
            <v>3</v>
          </cell>
          <cell r="I184">
            <v>4</v>
          </cell>
          <cell r="J184">
            <v>1</v>
          </cell>
          <cell r="K184">
            <v>288.39999999999998</v>
          </cell>
          <cell r="L184">
            <v>305965.70279752603</v>
          </cell>
          <cell r="M184">
            <v>91.914146635411797</v>
          </cell>
          <cell r="N184">
            <v>1.7714606746052599</v>
          </cell>
        </row>
        <row r="185">
          <cell r="G185" t="str">
            <v>Italy</v>
          </cell>
          <cell r="H185">
            <v>1</v>
          </cell>
          <cell r="I185">
            <v>1</v>
          </cell>
          <cell r="J185">
            <v>1</v>
          </cell>
          <cell r="K185">
            <v>318.60000000000002</v>
          </cell>
          <cell r="L185">
            <v>3601908.3502584002</v>
          </cell>
          <cell r="M185">
            <v>45.294874648847802</v>
          </cell>
          <cell r="N185">
            <v>2.2087303386458998</v>
          </cell>
        </row>
        <row r="186">
          <cell r="G186" t="str">
            <v>Italy</v>
          </cell>
          <cell r="H186">
            <v>1</v>
          </cell>
          <cell r="I186">
            <v>2</v>
          </cell>
          <cell r="J186">
            <v>1</v>
          </cell>
          <cell r="K186">
            <v>337.9</v>
          </cell>
          <cell r="L186">
            <v>3910793.6730852001</v>
          </cell>
          <cell r="M186">
            <v>58.159212288972597</v>
          </cell>
          <cell r="N186">
            <v>2.1725982738213601</v>
          </cell>
        </row>
        <row r="187">
          <cell r="G187" t="str">
            <v>Italy</v>
          </cell>
          <cell r="H187">
            <v>1</v>
          </cell>
          <cell r="I187">
            <v>3</v>
          </cell>
          <cell r="J187">
            <v>1</v>
          </cell>
          <cell r="K187">
            <v>114.4</v>
          </cell>
          <cell r="L187">
            <v>1415983.1521945</v>
          </cell>
          <cell r="M187">
            <v>70.2212379578134</v>
          </cell>
          <cell r="N187">
            <v>4.7509688490106496</v>
          </cell>
        </row>
        <row r="188">
          <cell r="G188" t="str">
            <v>Italy</v>
          </cell>
          <cell r="H188">
            <v>1</v>
          </cell>
          <cell r="I188">
            <v>4</v>
          </cell>
          <cell r="J188">
            <v>1</v>
          </cell>
          <cell r="K188">
            <v>8.1</v>
          </cell>
          <cell r="L188">
            <v>103928.2084009</v>
          </cell>
          <cell r="M188">
            <v>81.035106838314405</v>
          </cell>
          <cell r="N188">
            <v>17.271217072604198</v>
          </cell>
        </row>
        <row r="189">
          <cell r="G189" t="str">
            <v>Italy</v>
          </cell>
          <cell r="H189">
            <v>2</v>
          </cell>
          <cell r="I189">
            <v>1</v>
          </cell>
          <cell r="J189">
            <v>1</v>
          </cell>
          <cell r="K189">
            <v>210.8</v>
          </cell>
          <cell r="L189">
            <v>1252706.8722452</v>
          </cell>
          <cell r="M189">
            <v>65.018969722299104</v>
          </cell>
          <cell r="N189">
            <v>3.9340172147687098</v>
          </cell>
        </row>
        <row r="190">
          <cell r="G190" t="str">
            <v>Italy</v>
          </cell>
          <cell r="H190">
            <v>2</v>
          </cell>
          <cell r="I190">
            <v>2</v>
          </cell>
          <cell r="J190">
            <v>1</v>
          </cell>
          <cell r="K190">
            <v>515.5</v>
          </cell>
          <cell r="L190">
            <v>2977779.0026918999</v>
          </cell>
          <cell r="M190">
            <v>65.057217547903903</v>
          </cell>
          <cell r="N190">
            <v>2.70114378436483</v>
          </cell>
        </row>
        <row r="191">
          <cell r="G191" t="str">
            <v>Italy</v>
          </cell>
          <cell r="H191">
            <v>2</v>
          </cell>
          <cell r="I191">
            <v>3</v>
          </cell>
          <cell r="J191">
            <v>1</v>
          </cell>
          <cell r="K191">
            <v>477.3</v>
          </cell>
          <cell r="L191">
            <v>3017310.9847542001</v>
          </cell>
          <cell r="M191">
            <v>75.924601152381797</v>
          </cell>
          <cell r="N191">
            <v>2.6996629962260998</v>
          </cell>
        </row>
        <row r="192">
          <cell r="G192" t="str">
            <v>Italy</v>
          </cell>
          <cell r="H192">
            <v>2</v>
          </cell>
          <cell r="I192">
            <v>4</v>
          </cell>
          <cell r="J192">
            <v>1</v>
          </cell>
          <cell r="K192">
            <v>104.4</v>
          </cell>
          <cell r="L192">
            <v>671993.88224369998</v>
          </cell>
          <cell r="M192">
            <v>89.874178128208797</v>
          </cell>
          <cell r="N192">
            <v>3.85118480887389</v>
          </cell>
        </row>
        <row r="193">
          <cell r="G193" t="str">
            <v>Italy</v>
          </cell>
          <cell r="H193">
            <v>3</v>
          </cell>
          <cell r="I193">
            <v>1</v>
          </cell>
          <cell r="J193">
            <v>1</v>
          </cell>
          <cell r="K193">
            <v>76.599999999999994</v>
          </cell>
          <cell r="L193">
            <v>397283.66797577997</v>
          </cell>
          <cell r="M193">
            <v>75.561462499345595</v>
          </cell>
          <cell r="N193">
            <v>6.4595601415490398</v>
          </cell>
        </row>
        <row r="194">
          <cell r="G194" t="str">
            <v>Italy</v>
          </cell>
          <cell r="H194">
            <v>3</v>
          </cell>
          <cell r="I194">
            <v>2</v>
          </cell>
          <cell r="J194">
            <v>1</v>
          </cell>
          <cell r="K194">
            <v>187.9</v>
          </cell>
          <cell r="L194">
            <v>1050390.3604502201</v>
          </cell>
          <cell r="M194">
            <v>73.744370917075003</v>
          </cell>
          <cell r="N194">
            <v>4.1968878401481202</v>
          </cell>
        </row>
        <row r="195">
          <cell r="G195" t="str">
            <v>Italy</v>
          </cell>
          <cell r="H195">
            <v>3</v>
          </cell>
          <cell r="I195">
            <v>3</v>
          </cell>
          <cell r="J195">
            <v>1</v>
          </cell>
          <cell r="K195">
            <v>259.2</v>
          </cell>
          <cell r="L195">
            <v>1634882.3339311001</v>
          </cell>
          <cell r="M195">
            <v>83.819401484989996</v>
          </cell>
          <cell r="N195">
            <v>2.9746066213722502</v>
          </cell>
        </row>
        <row r="196">
          <cell r="G196" t="str">
            <v>Italy</v>
          </cell>
          <cell r="H196">
            <v>3</v>
          </cell>
          <cell r="I196">
            <v>4</v>
          </cell>
          <cell r="J196">
            <v>1</v>
          </cell>
          <cell r="K196">
            <v>88.3</v>
          </cell>
          <cell r="L196">
            <v>566226.91061250004</v>
          </cell>
          <cell r="M196">
            <v>88.802087890599907</v>
          </cell>
          <cell r="N196">
            <v>5.4720691700746498</v>
          </cell>
        </row>
        <row r="197">
          <cell r="G197" t="str">
            <v>Panthers</v>
          </cell>
          <cell r="H197">
            <v>1</v>
          </cell>
          <cell r="I197">
            <v>1</v>
          </cell>
          <cell r="J197">
            <v>1</v>
          </cell>
          <cell r="K197">
            <v>1027.8</v>
          </cell>
          <cell r="L197">
            <v>879310.93166879006</v>
          </cell>
          <cell r="M197">
            <v>51.399790535089402</v>
          </cell>
          <cell r="N197">
            <v>1.3900759474850499</v>
          </cell>
        </row>
        <row r="198">
          <cell r="G198" t="str">
            <v>Panthers</v>
          </cell>
          <cell r="H198">
            <v>1</v>
          </cell>
          <cell r="I198">
            <v>2</v>
          </cell>
          <cell r="J198">
            <v>1</v>
          </cell>
          <cell r="K198">
            <v>169.8</v>
          </cell>
          <cell r="L198">
            <v>163315.89029481701</v>
          </cell>
          <cell r="M198">
            <v>58.815550354669597</v>
          </cell>
          <cell r="N198">
            <v>4.1063766730135898</v>
          </cell>
        </row>
        <row r="199">
          <cell r="G199" t="str">
            <v>Panthers</v>
          </cell>
          <cell r="H199">
            <v>1</v>
          </cell>
          <cell r="I199">
            <v>3</v>
          </cell>
          <cell r="J199">
            <v>1</v>
          </cell>
          <cell r="K199">
            <v>20.9</v>
          </cell>
          <cell r="L199">
            <v>20592.000572338598</v>
          </cell>
          <cell r="M199">
            <v>66.813097066660603</v>
          </cell>
          <cell r="N199">
            <v>14.638748286817</v>
          </cell>
        </row>
        <row r="200">
          <cell r="G200" t="str">
            <v>Panthers</v>
          </cell>
          <cell r="H200">
            <v>2</v>
          </cell>
          <cell r="I200">
            <v>1</v>
          </cell>
          <cell r="J200">
            <v>1</v>
          </cell>
          <cell r="K200">
            <v>706.4</v>
          </cell>
          <cell r="L200">
            <v>769676.95065025496</v>
          </cell>
          <cell r="M200">
            <v>57.627656382340597</v>
          </cell>
          <cell r="N200">
            <v>1.54803057301992</v>
          </cell>
        </row>
        <row r="201">
          <cell r="G201" t="str">
            <v>Panthers</v>
          </cell>
          <cell r="H201">
            <v>2</v>
          </cell>
          <cell r="I201">
            <v>2</v>
          </cell>
          <cell r="J201">
            <v>1</v>
          </cell>
          <cell r="K201">
            <v>401</v>
          </cell>
          <cell r="L201">
            <v>445250.87412010098</v>
          </cell>
          <cell r="M201">
            <v>61.797275302505703</v>
          </cell>
          <cell r="N201">
            <v>2.4496935907316701</v>
          </cell>
        </row>
        <row r="202">
          <cell r="G202" t="str">
            <v>Panthers</v>
          </cell>
          <cell r="H202">
            <v>2</v>
          </cell>
          <cell r="I202">
            <v>3</v>
          </cell>
          <cell r="J202">
            <v>1</v>
          </cell>
          <cell r="K202">
            <v>101.2</v>
          </cell>
          <cell r="L202">
            <v>114591.269779011</v>
          </cell>
          <cell r="M202">
            <v>66.767814582254204</v>
          </cell>
          <cell r="N202">
            <v>5.3158650752057302</v>
          </cell>
        </row>
        <row r="203">
          <cell r="G203" t="str">
            <v>Panthers</v>
          </cell>
          <cell r="H203">
            <v>2</v>
          </cell>
          <cell r="I203">
            <v>4</v>
          </cell>
          <cell r="J203">
            <v>1</v>
          </cell>
          <cell r="K203">
            <v>7.4</v>
          </cell>
          <cell r="L203">
            <v>9234.73132326007</v>
          </cell>
          <cell r="M203">
            <v>66.879944406331902</v>
          </cell>
          <cell r="N203">
            <v>23.694802100676199</v>
          </cell>
        </row>
        <row r="204">
          <cell r="G204" t="str">
            <v>Panthers</v>
          </cell>
          <cell r="H204">
            <v>3</v>
          </cell>
          <cell r="I204">
            <v>1</v>
          </cell>
          <cell r="J204">
            <v>1</v>
          </cell>
          <cell r="K204">
            <v>198.2</v>
          </cell>
          <cell r="L204">
            <v>203838.46361168701</v>
          </cell>
          <cell r="M204">
            <v>68.655739845228098</v>
          </cell>
          <cell r="N204">
            <v>3.6530050804995899</v>
          </cell>
        </row>
        <row r="205">
          <cell r="G205" t="str">
            <v>Panthers</v>
          </cell>
          <cell r="H205">
            <v>3</v>
          </cell>
          <cell r="I205">
            <v>2</v>
          </cell>
          <cell r="J205">
            <v>1</v>
          </cell>
          <cell r="K205">
            <v>239.4</v>
          </cell>
          <cell r="L205">
            <v>253007.76282552999</v>
          </cell>
          <cell r="M205">
            <v>69.334476021075403</v>
          </cell>
          <cell r="N205">
            <v>3.4985697646127401</v>
          </cell>
        </row>
        <row r="206">
          <cell r="G206" t="str">
            <v>Panthers</v>
          </cell>
          <cell r="H206">
            <v>3</v>
          </cell>
          <cell r="I206">
            <v>3</v>
          </cell>
          <cell r="J206">
            <v>1</v>
          </cell>
          <cell r="K206">
            <v>139.1</v>
          </cell>
          <cell r="L206">
            <v>146465.555916018</v>
          </cell>
          <cell r="M206">
            <v>79.194520068768895</v>
          </cell>
          <cell r="N206">
            <v>4.2541790628830896</v>
          </cell>
        </row>
        <row r="207">
          <cell r="G207" t="str">
            <v>Panthers</v>
          </cell>
          <cell r="H207">
            <v>3</v>
          </cell>
          <cell r="I207">
            <v>4</v>
          </cell>
          <cell r="J207">
            <v>1</v>
          </cell>
          <cell r="K207">
            <v>23.3</v>
          </cell>
          <cell r="L207">
            <v>27506.353508538999</v>
          </cell>
          <cell r="M207">
            <v>74.382507608839106</v>
          </cell>
          <cell r="N207">
            <v>11.2582938193407</v>
          </cell>
        </row>
        <row r="208">
          <cell r="G208" t="str">
            <v>Japan</v>
          </cell>
          <cell r="H208">
            <v>1</v>
          </cell>
          <cell r="I208">
            <v>1</v>
          </cell>
          <cell r="J208">
            <v>1</v>
          </cell>
          <cell r="K208">
            <v>93.2</v>
          </cell>
          <cell r="L208">
            <v>1454924.16842</v>
          </cell>
          <cell r="M208">
            <v>63.286632591567297</v>
          </cell>
          <cell r="N208">
            <v>4.86927725864214</v>
          </cell>
        </row>
        <row r="209">
          <cell r="G209" t="str">
            <v>Japan</v>
          </cell>
          <cell r="H209">
            <v>1</v>
          </cell>
          <cell r="I209">
            <v>2</v>
          </cell>
          <cell r="J209">
            <v>1</v>
          </cell>
          <cell r="K209">
            <v>136.19999999999999</v>
          </cell>
          <cell r="L209">
            <v>2239214.0747505999</v>
          </cell>
          <cell r="M209">
            <v>69.368358681320601</v>
          </cell>
          <cell r="N209">
            <v>4.1052025957695104</v>
          </cell>
        </row>
        <row r="210">
          <cell r="G210" t="str">
            <v>Japan</v>
          </cell>
          <cell r="H210">
            <v>1</v>
          </cell>
          <cell r="I210">
            <v>3</v>
          </cell>
          <cell r="J210">
            <v>1</v>
          </cell>
          <cell r="K210">
            <v>83.3</v>
          </cell>
          <cell r="L210">
            <v>1451678.7239451001</v>
          </cell>
          <cell r="M210">
            <v>75.708410234141994</v>
          </cell>
          <cell r="N210">
            <v>5.2292641041250203</v>
          </cell>
        </row>
        <row r="211">
          <cell r="G211" t="str">
            <v>Japan</v>
          </cell>
          <cell r="H211">
            <v>1</v>
          </cell>
          <cell r="I211">
            <v>4</v>
          </cell>
          <cell r="J211">
            <v>1</v>
          </cell>
          <cell r="K211">
            <v>10.3</v>
          </cell>
          <cell r="L211">
            <v>174626.65746630001</v>
          </cell>
          <cell r="M211">
            <v>87.541995887073298</v>
          </cell>
          <cell r="N211">
            <v>12.417837006189799</v>
          </cell>
        </row>
        <row r="212">
          <cell r="G212" t="str">
            <v>Japan</v>
          </cell>
          <cell r="H212">
            <v>2</v>
          </cell>
          <cell r="I212">
            <v>1</v>
          </cell>
          <cell r="J212">
            <v>1</v>
          </cell>
          <cell r="K212">
            <v>106.7</v>
          </cell>
          <cell r="L212">
            <v>1777024.5843201999</v>
          </cell>
          <cell r="M212">
            <v>71.002017891773704</v>
          </cell>
          <cell r="N212">
            <v>4.4626513756545796</v>
          </cell>
        </row>
        <row r="213">
          <cell r="G213" t="str">
            <v>Japan</v>
          </cell>
          <cell r="H213">
            <v>2</v>
          </cell>
          <cell r="I213">
            <v>2</v>
          </cell>
          <cell r="J213">
            <v>1</v>
          </cell>
          <cell r="K213">
            <v>424.3</v>
          </cell>
          <cell r="L213">
            <v>6939115.8057599999</v>
          </cell>
          <cell r="M213">
            <v>70.884960188533896</v>
          </cell>
          <cell r="N213">
            <v>2.5679363270729798</v>
          </cell>
        </row>
        <row r="214">
          <cell r="G214" t="str">
            <v>Japan</v>
          </cell>
          <cell r="H214">
            <v>2</v>
          </cell>
          <cell r="I214">
            <v>3</v>
          </cell>
          <cell r="J214">
            <v>1</v>
          </cell>
          <cell r="K214">
            <v>619.20000000000005</v>
          </cell>
          <cell r="L214">
            <v>10357110.7256891</v>
          </cell>
          <cell r="M214">
            <v>77.023140047921004</v>
          </cell>
          <cell r="N214">
            <v>2.1079594070294099</v>
          </cell>
        </row>
        <row r="215">
          <cell r="G215" t="str">
            <v>Japan</v>
          </cell>
          <cell r="H215">
            <v>2</v>
          </cell>
          <cell r="I215">
            <v>4</v>
          </cell>
          <cell r="J215">
            <v>1</v>
          </cell>
          <cell r="K215">
            <v>152.80000000000001</v>
          </cell>
          <cell r="L215">
            <v>2659615.6368387002</v>
          </cell>
          <cell r="M215">
            <v>83.232407646065695</v>
          </cell>
          <cell r="N215">
            <v>3.4794715741117099</v>
          </cell>
        </row>
        <row r="216">
          <cell r="G216" t="str">
            <v>Japan</v>
          </cell>
          <cell r="H216">
            <v>3</v>
          </cell>
          <cell r="I216">
            <v>1</v>
          </cell>
          <cell r="J216">
            <v>1</v>
          </cell>
          <cell r="K216">
            <v>38.799999999999997</v>
          </cell>
          <cell r="L216">
            <v>536782.84239490004</v>
          </cell>
          <cell r="M216">
            <v>82.202986715179307</v>
          </cell>
          <cell r="N216">
            <v>7.1184107585123702</v>
          </cell>
        </row>
        <row r="217">
          <cell r="G217" t="str">
            <v>Japan</v>
          </cell>
          <cell r="H217">
            <v>3</v>
          </cell>
          <cell r="I217">
            <v>2</v>
          </cell>
          <cell r="J217">
            <v>1</v>
          </cell>
          <cell r="K217">
            <v>321.8</v>
          </cell>
          <cell r="L217">
            <v>4021758.0760679999</v>
          </cell>
          <cell r="M217">
            <v>73.321551525802306</v>
          </cell>
          <cell r="N217">
            <v>2.8020839634555399</v>
          </cell>
        </row>
        <row r="218">
          <cell r="G218" t="str">
            <v>Japan</v>
          </cell>
          <cell r="H218">
            <v>3</v>
          </cell>
          <cell r="I218">
            <v>3</v>
          </cell>
          <cell r="J218">
            <v>1</v>
          </cell>
          <cell r="K218">
            <v>864.5</v>
          </cell>
          <cell r="L218">
            <v>11527091.890268</v>
          </cell>
          <cell r="M218">
            <v>78.173100603827905</v>
          </cell>
          <cell r="N218">
            <v>1.2907506506511199</v>
          </cell>
        </row>
        <row r="219">
          <cell r="G219" t="str">
            <v>Japan</v>
          </cell>
          <cell r="H219">
            <v>3</v>
          </cell>
          <cell r="I219">
            <v>4</v>
          </cell>
          <cell r="J219">
            <v>1</v>
          </cell>
          <cell r="K219">
            <v>612.9</v>
          </cell>
          <cell r="L219">
            <v>8511867.6442600992</v>
          </cell>
          <cell r="M219">
            <v>84.815888600389101</v>
          </cell>
          <cell r="N219">
            <v>1.64102240138565</v>
          </cell>
        </row>
        <row r="220">
          <cell r="G220" t="str">
            <v>Korea</v>
          </cell>
          <cell r="H220">
            <v>1</v>
          </cell>
          <cell r="I220">
            <v>1</v>
          </cell>
          <cell r="J220">
            <v>1</v>
          </cell>
          <cell r="K220">
            <v>373.5</v>
          </cell>
          <cell r="L220">
            <v>1811183.6618200999</v>
          </cell>
          <cell r="M220">
            <v>60.241960792933099</v>
          </cell>
          <cell r="N220">
            <v>2.3713390774453802</v>
          </cell>
        </row>
        <row r="221">
          <cell r="G221" t="str">
            <v>Korea</v>
          </cell>
          <cell r="H221">
            <v>1</v>
          </cell>
          <cell r="I221">
            <v>2</v>
          </cell>
          <cell r="J221">
            <v>1</v>
          </cell>
          <cell r="K221">
            <v>269.60000000000002</v>
          </cell>
          <cell r="L221">
            <v>1333328.6760531999</v>
          </cell>
          <cell r="M221">
            <v>68.015697721213002</v>
          </cell>
          <cell r="N221">
            <v>3.1600535441489899</v>
          </cell>
        </row>
        <row r="222">
          <cell r="G222" t="str">
            <v>Korea</v>
          </cell>
          <cell r="H222">
            <v>1</v>
          </cell>
          <cell r="I222">
            <v>3</v>
          </cell>
          <cell r="J222">
            <v>1</v>
          </cell>
          <cell r="K222">
            <v>52.9</v>
          </cell>
          <cell r="L222">
            <v>280110.60389740102</v>
          </cell>
          <cell r="M222">
            <v>73.137832573042303</v>
          </cell>
          <cell r="N222">
            <v>7.5217190358797303</v>
          </cell>
        </row>
        <row r="223">
          <cell r="G223" t="str">
            <v>Korea</v>
          </cell>
          <cell r="H223">
            <v>2</v>
          </cell>
          <cell r="I223">
            <v>1</v>
          </cell>
          <cell r="J223">
            <v>1</v>
          </cell>
          <cell r="K223">
            <v>325.7</v>
          </cell>
          <cell r="L223">
            <v>1713023.73282752</v>
          </cell>
          <cell r="M223">
            <v>73.651750501143695</v>
          </cell>
          <cell r="N223">
            <v>2.7341346582241699</v>
          </cell>
        </row>
        <row r="224">
          <cell r="G224" t="str">
            <v>Korea</v>
          </cell>
          <cell r="H224">
            <v>2</v>
          </cell>
          <cell r="I224">
            <v>2</v>
          </cell>
          <cell r="J224">
            <v>1</v>
          </cell>
          <cell r="K224">
            <v>767.4</v>
          </cell>
          <cell r="L224">
            <v>4328481.0257384302</v>
          </cell>
          <cell r="M224">
            <v>76.188833730608906</v>
          </cell>
          <cell r="N224">
            <v>1.6221776962601999</v>
          </cell>
        </row>
        <row r="225">
          <cell r="G225" t="str">
            <v>Korea</v>
          </cell>
          <cell r="H225">
            <v>2</v>
          </cell>
          <cell r="I225">
            <v>3</v>
          </cell>
          <cell r="J225">
            <v>1</v>
          </cell>
          <cell r="K225">
            <v>408.6</v>
          </cell>
          <cell r="L225">
            <v>2450293.8801807901</v>
          </cell>
          <cell r="M225">
            <v>77.265547199070497</v>
          </cell>
          <cell r="N225">
            <v>2.59725121145933</v>
          </cell>
        </row>
        <row r="226">
          <cell r="G226" t="str">
            <v>Korea</v>
          </cell>
          <cell r="H226">
            <v>2</v>
          </cell>
          <cell r="I226">
            <v>4</v>
          </cell>
          <cell r="J226">
            <v>1</v>
          </cell>
          <cell r="K226">
            <v>38.299999999999997</v>
          </cell>
          <cell r="L226">
            <v>224886.660679238</v>
          </cell>
          <cell r="M226">
            <v>68.443551001587096</v>
          </cell>
          <cell r="N226">
            <v>8.9711810962314704</v>
          </cell>
        </row>
        <row r="227">
          <cell r="G227" t="str">
            <v>Korea</v>
          </cell>
          <cell r="H227">
            <v>3</v>
          </cell>
          <cell r="I227">
            <v>1</v>
          </cell>
          <cell r="J227">
            <v>1</v>
          </cell>
          <cell r="K227">
            <v>93.2</v>
          </cell>
          <cell r="L227">
            <v>454239.40243177</v>
          </cell>
          <cell r="M227">
            <v>81.539656644629403</v>
          </cell>
          <cell r="N227">
            <v>5.7752517247749404</v>
          </cell>
        </row>
        <row r="228">
          <cell r="G228" t="str">
            <v>Korea</v>
          </cell>
          <cell r="H228">
            <v>3</v>
          </cell>
          <cell r="I228">
            <v>2</v>
          </cell>
          <cell r="J228">
            <v>1</v>
          </cell>
          <cell r="K228">
            <v>606.79999999999995</v>
          </cell>
          <cell r="L228">
            <v>2971941.6459884802</v>
          </cell>
          <cell r="M228">
            <v>77.305470953890506</v>
          </cell>
          <cell r="N228">
            <v>1.7246143581332301</v>
          </cell>
        </row>
        <row r="229">
          <cell r="G229" t="str">
            <v>Korea</v>
          </cell>
          <cell r="H229">
            <v>3</v>
          </cell>
          <cell r="I229">
            <v>3</v>
          </cell>
          <cell r="J229">
            <v>1</v>
          </cell>
          <cell r="K229">
            <v>885.9</v>
          </cell>
          <cell r="L229">
            <v>4502249.1733588604</v>
          </cell>
          <cell r="M229">
            <v>79.611905929563605</v>
          </cell>
          <cell r="N229">
            <v>1.41588883428056</v>
          </cell>
        </row>
        <row r="230">
          <cell r="G230" t="str">
            <v>Korea</v>
          </cell>
          <cell r="H230">
            <v>3</v>
          </cell>
          <cell r="I230">
            <v>4</v>
          </cell>
          <cell r="J230">
            <v>1</v>
          </cell>
          <cell r="K230">
            <v>235.1</v>
          </cell>
          <cell r="L230">
            <v>1217309.01898999</v>
          </cell>
          <cell r="M230">
            <v>83.393788739629997</v>
          </cell>
          <cell r="N230">
            <v>3.0785945706412199</v>
          </cell>
        </row>
        <row r="231">
          <cell r="G231" t="str">
            <v>Islanders</v>
          </cell>
          <cell r="H231">
            <v>1</v>
          </cell>
          <cell r="I231">
            <v>1</v>
          </cell>
          <cell r="J231">
            <v>1</v>
          </cell>
          <cell r="K231">
            <v>30.6</v>
          </cell>
          <cell r="L231">
            <v>12827.019382905501</v>
          </cell>
          <cell r="M231">
            <v>35.420670297323397</v>
          </cell>
          <cell r="N231">
            <v>5.9476742115094199</v>
          </cell>
        </row>
        <row r="232">
          <cell r="G232" t="str">
            <v>Islanders</v>
          </cell>
          <cell r="H232">
            <v>1</v>
          </cell>
          <cell r="I232">
            <v>2</v>
          </cell>
          <cell r="J232">
            <v>1</v>
          </cell>
          <cell r="K232">
            <v>44.5</v>
          </cell>
          <cell r="L232">
            <v>20112.056891376698</v>
          </cell>
          <cell r="M232">
            <v>53.220509573975001</v>
          </cell>
          <cell r="N232">
            <v>7.4202110539479298</v>
          </cell>
        </row>
        <row r="233">
          <cell r="G233" t="str">
            <v>Islanders</v>
          </cell>
          <cell r="H233">
            <v>1</v>
          </cell>
          <cell r="I233">
            <v>3</v>
          </cell>
          <cell r="J233">
            <v>1</v>
          </cell>
          <cell r="K233">
            <v>19.3</v>
          </cell>
          <cell r="L233">
            <v>9357.0455104500106</v>
          </cell>
          <cell r="M233">
            <v>56.111979834459497</v>
          </cell>
          <cell r="N233">
            <v>12.0679345542375</v>
          </cell>
        </row>
        <row r="234">
          <cell r="G234" t="str">
            <v>Islanders</v>
          </cell>
          <cell r="H234">
            <v>2</v>
          </cell>
          <cell r="I234">
            <v>1</v>
          </cell>
          <cell r="J234">
            <v>1</v>
          </cell>
          <cell r="K234">
            <v>329.6</v>
          </cell>
          <cell r="L234">
            <v>135342.20925615999</v>
          </cell>
          <cell r="M234">
            <v>56.493024146980602</v>
          </cell>
          <cell r="N234">
            <v>2.9608265061405001</v>
          </cell>
        </row>
        <row r="235">
          <cell r="G235" t="str">
            <v>Islanders</v>
          </cell>
          <cell r="H235">
            <v>2</v>
          </cell>
          <cell r="I235">
            <v>2</v>
          </cell>
          <cell r="J235">
            <v>1</v>
          </cell>
          <cell r="K235">
            <v>755</v>
          </cell>
          <cell r="L235">
            <v>288164.39561907999</v>
          </cell>
          <cell r="M235">
            <v>66.773917316289598</v>
          </cell>
          <cell r="N235">
            <v>2.1614325909741599</v>
          </cell>
        </row>
        <row r="236">
          <cell r="G236" t="str">
            <v>Islanders</v>
          </cell>
          <cell r="H236">
            <v>2</v>
          </cell>
          <cell r="I236">
            <v>3</v>
          </cell>
          <cell r="J236">
            <v>1</v>
          </cell>
          <cell r="K236">
            <v>479.6</v>
          </cell>
          <cell r="L236">
            <v>190607.591403953</v>
          </cell>
          <cell r="M236">
            <v>75.379043170781998</v>
          </cell>
          <cell r="N236">
            <v>2.4184402916819399</v>
          </cell>
        </row>
        <row r="237">
          <cell r="G237" t="str">
            <v>Islanders</v>
          </cell>
          <cell r="H237">
            <v>2</v>
          </cell>
          <cell r="I237">
            <v>4</v>
          </cell>
          <cell r="J237">
            <v>1</v>
          </cell>
          <cell r="K237">
            <v>81.8</v>
          </cell>
          <cell r="L237">
            <v>37011.958755613901</v>
          </cell>
          <cell r="M237">
            <v>84.448951471803895</v>
          </cell>
          <cell r="N237">
            <v>5.2157338931904098</v>
          </cell>
        </row>
        <row r="238">
          <cell r="G238" t="str">
            <v>Islanders</v>
          </cell>
          <cell r="H238">
            <v>3</v>
          </cell>
          <cell r="I238">
            <v>1</v>
          </cell>
          <cell r="J238">
            <v>1</v>
          </cell>
          <cell r="K238">
            <v>62.5</v>
          </cell>
          <cell r="L238">
            <v>19351.699410953901</v>
          </cell>
          <cell r="M238">
            <v>81.568046959248306</v>
          </cell>
          <cell r="N238">
            <v>5.7448453152630199</v>
          </cell>
        </row>
        <row r="239">
          <cell r="G239" t="str">
            <v>Islanders</v>
          </cell>
          <cell r="H239">
            <v>3</v>
          </cell>
          <cell r="I239">
            <v>2</v>
          </cell>
          <cell r="J239">
            <v>1</v>
          </cell>
          <cell r="K239">
            <v>301.2</v>
          </cell>
          <cell r="L239">
            <v>96581.968811165294</v>
          </cell>
          <cell r="M239">
            <v>83.3289505575639</v>
          </cell>
          <cell r="N239">
            <v>3.0888190544262901</v>
          </cell>
        </row>
        <row r="240">
          <cell r="G240" t="str">
            <v>Islanders</v>
          </cell>
          <cell r="H240">
            <v>3</v>
          </cell>
          <cell r="I240">
            <v>3</v>
          </cell>
          <cell r="J240">
            <v>1</v>
          </cell>
          <cell r="K240">
            <v>546.70000000000005</v>
          </cell>
          <cell r="L240">
            <v>175359.21972028099</v>
          </cell>
          <cell r="M240">
            <v>87.788868537836393</v>
          </cell>
          <cell r="N240">
            <v>1.7883658523983701</v>
          </cell>
        </row>
        <row r="241">
          <cell r="G241" t="str">
            <v>Islanders</v>
          </cell>
          <cell r="H241">
            <v>3</v>
          </cell>
          <cell r="I241">
            <v>4</v>
          </cell>
          <cell r="J241">
            <v>1</v>
          </cell>
          <cell r="K241">
            <v>263.60000000000002</v>
          </cell>
          <cell r="L241">
            <v>93417.815306738994</v>
          </cell>
          <cell r="M241">
            <v>93.899380827712307</v>
          </cell>
          <cell r="N241">
            <v>2.0389915680383499</v>
          </cell>
        </row>
        <row r="242">
          <cell r="G242" t="str">
            <v>Netherlands</v>
          </cell>
          <cell r="H242">
            <v>1</v>
          </cell>
          <cell r="I242">
            <v>1</v>
          </cell>
          <cell r="J242">
            <v>1</v>
          </cell>
          <cell r="K242">
            <v>195.5</v>
          </cell>
          <cell r="L242">
            <v>442666.44633544702</v>
          </cell>
          <cell r="M242">
            <v>52.3471777703041</v>
          </cell>
          <cell r="N242">
            <v>3.1166369678313801</v>
          </cell>
        </row>
        <row r="243">
          <cell r="G243" t="str">
            <v>Netherlands</v>
          </cell>
          <cell r="H243">
            <v>1</v>
          </cell>
          <cell r="I243">
            <v>2</v>
          </cell>
          <cell r="J243">
            <v>1</v>
          </cell>
          <cell r="K243">
            <v>308.39999999999998</v>
          </cell>
          <cell r="L243">
            <v>626283.25382044597</v>
          </cell>
          <cell r="M243">
            <v>65.995678190940296</v>
          </cell>
          <cell r="N243">
            <v>2.9522537708887802</v>
          </cell>
        </row>
        <row r="244">
          <cell r="G244" t="str">
            <v>Netherlands</v>
          </cell>
          <cell r="H244">
            <v>1</v>
          </cell>
          <cell r="I244">
            <v>3</v>
          </cell>
          <cell r="J244">
            <v>1</v>
          </cell>
          <cell r="K244">
            <v>234.9</v>
          </cell>
          <cell r="L244">
            <v>471330.23375085101</v>
          </cell>
          <cell r="M244">
            <v>75.976167236508203</v>
          </cell>
          <cell r="N244">
            <v>3.3299026819439201</v>
          </cell>
        </row>
        <row r="245">
          <cell r="G245" t="str">
            <v>Netherlands</v>
          </cell>
          <cell r="H245">
            <v>1</v>
          </cell>
          <cell r="I245">
            <v>4</v>
          </cell>
          <cell r="J245">
            <v>1</v>
          </cell>
          <cell r="K245">
            <v>37.200000000000003</v>
          </cell>
          <cell r="L245">
            <v>79162.383078353902</v>
          </cell>
          <cell r="M245">
            <v>89.848111865671996</v>
          </cell>
          <cell r="N245">
            <v>6.5068013188508802</v>
          </cell>
        </row>
        <row r="246">
          <cell r="G246" t="str">
            <v>Netherlands</v>
          </cell>
          <cell r="H246">
            <v>2</v>
          </cell>
          <cell r="I246">
            <v>1</v>
          </cell>
          <cell r="J246">
            <v>1</v>
          </cell>
          <cell r="K246">
            <v>97.8</v>
          </cell>
          <cell r="L246">
            <v>223633.40466225799</v>
          </cell>
          <cell r="M246">
            <v>66.020055156826601</v>
          </cell>
          <cell r="N246">
            <v>4.4874710171731298</v>
          </cell>
        </row>
        <row r="247">
          <cell r="G247" t="str">
            <v>Netherlands</v>
          </cell>
          <cell r="H247">
            <v>2</v>
          </cell>
          <cell r="I247">
            <v>2</v>
          </cell>
          <cell r="J247">
            <v>1</v>
          </cell>
          <cell r="K247">
            <v>395.5</v>
          </cell>
          <cell r="L247">
            <v>836143.67506567203</v>
          </cell>
          <cell r="M247">
            <v>80.214980846746997</v>
          </cell>
          <cell r="N247">
            <v>2.1282305719704002</v>
          </cell>
        </row>
        <row r="248">
          <cell r="G248" t="str">
            <v>Netherlands</v>
          </cell>
          <cell r="H248">
            <v>2</v>
          </cell>
          <cell r="I248">
            <v>3</v>
          </cell>
          <cell r="J248">
            <v>1</v>
          </cell>
          <cell r="K248">
            <v>566.1</v>
          </cell>
          <cell r="L248">
            <v>1183518.8364598199</v>
          </cell>
          <cell r="M248">
            <v>84.232617665288501</v>
          </cell>
          <cell r="N248">
            <v>1.6750729951681</v>
          </cell>
        </row>
        <row r="249">
          <cell r="G249" t="str">
            <v>Netherlands</v>
          </cell>
          <cell r="H249">
            <v>2</v>
          </cell>
          <cell r="I249">
            <v>4</v>
          </cell>
          <cell r="J249">
            <v>1</v>
          </cell>
          <cell r="K249">
            <v>190.6</v>
          </cell>
          <cell r="L249">
            <v>397734.01159590099</v>
          </cell>
          <cell r="M249">
            <v>87.741394643139301</v>
          </cell>
          <cell r="N249">
            <v>3.39106406885745</v>
          </cell>
        </row>
        <row r="250">
          <cell r="G250" t="str">
            <v>Netherlands</v>
          </cell>
          <cell r="H250">
            <v>3</v>
          </cell>
          <cell r="I250">
            <v>1</v>
          </cell>
          <cell r="J250">
            <v>1</v>
          </cell>
          <cell r="K250">
            <v>24</v>
          </cell>
          <cell r="L250">
            <v>60179.751713120902</v>
          </cell>
          <cell r="M250">
            <v>68.660357220819293</v>
          </cell>
          <cell r="N250">
            <v>9.3111797218588706</v>
          </cell>
        </row>
        <row r="251">
          <cell r="G251" t="str">
            <v>Netherlands</v>
          </cell>
          <cell r="H251">
            <v>3</v>
          </cell>
          <cell r="I251">
            <v>2</v>
          </cell>
          <cell r="J251">
            <v>1</v>
          </cell>
          <cell r="K251">
            <v>190.2</v>
          </cell>
          <cell r="L251">
            <v>417184.47318001703</v>
          </cell>
          <cell r="M251">
            <v>81.348307442351697</v>
          </cell>
          <cell r="N251">
            <v>3.2723445335096799</v>
          </cell>
        </row>
        <row r="252">
          <cell r="G252" t="str">
            <v>Netherlands</v>
          </cell>
          <cell r="H252">
            <v>3</v>
          </cell>
          <cell r="I252">
            <v>3</v>
          </cell>
          <cell r="J252">
            <v>1</v>
          </cell>
          <cell r="K252">
            <v>628.9</v>
          </cell>
          <cell r="L252">
            <v>1314748.97842667</v>
          </cell>
          <cell r="M252">
            <v>90.212428348333702</v>
          </cell>
          <cell r="N252">
            <v>1.51553975335466</v>
          </cell>
        </row>
        <row r="253">
          <cell r="G253" t="str">
            <v>Netherlands</v>
          </cell>
          <cell r="H253">
            <v>3</v>
          </cell>
          <cell r="I253">
            <v>4</v>
          </cell>
          <cell r="J253">
            <v>1</v>
          </cell>
          <cell r="K253">
            <v>439.9</v>
          </cell>
          <cell r="L253">
            <v>945087.61626683106</v>
          </cell>
          <cell r="M253">
            <v>91.349648789208601</v>
          </cell>
          <cell r="N253">
            <v>1.74493327809638</v>
          </cell>
        </row>
        <row r="254">
          <cell r="G254" t="str">
            <v>Blues</v>
          </cell>
          <cell r="H254">
            <v>1</v>
          </cell>
          <cell r="I254">
            <v>1</v>
          </cell>
          <cell r="J254">
            <v>1</v>
          </cell>
          <cell r="K254">
            <v>264.8</v>
          </cell>
          <cell r="L254">
            <v>109150.426406447</v>
          </cell>
          <cell r="M254">
            <v>57.404926318746902</v>
          </cell>
          <cell r="N254">
            <v>2.68551926189348</v>
          </cell>
        </row>
        <row r="255">
          <cell r="G255" t="str">
            <v>Blues</v>
          </cell>
          <cell r="H255">
            <v>1</v>
          </cell>
          <cell r="I255">
            <v>2</v>
          </cell>
          <cell r="J255">
            <v>1</v>
          </cell>
          <cell r="K255">
            <v>293</v>
          </cell>
          <cell r="L255">
            <v>131816.537500395</v>
          </cell>
          <cell r="M255">
            <v>75.787503319723001</v>
          </cell>
          <cell r="N255">
            <v>2.8321181310822299</v>
          </cell>
        </row>
        <row r="256">
          <cell r="G256" t="str">
            <v>Blues</v>
          </cell>
          <cell r="H256">
            <v>1</v>
          </cell>
          <cell r="I256">
            <v>3</v>
          </cell>
          <cell r="J256">
            <v>1</v>
          </cell>
          <cell r="K256">
            <v>148.9</v>
          </cell>
          <cell r="L256">
            <v>67487.889600298295</v>
          </cell>
          <cell r="M256">
            <v>82.444031771442397</v>
          </cell>
          <cell r="N256">
            <v>3.5430837492695102</v>
          </cell>
        </row>
        <row r="257">
          <cell r="G257" t="str">
            <v>Blues</v>
          </cell>
          <cell r="H257">
            <v>1</v>
          </cell>
          <cell r="I257">
            <v>4</v>
          </cell>
          <cell r="J257">
            <v>1</v>
          </cell>
          <cell r="K257">
            <v>16.3</v>
          </cell>
          <cell r="L257">
            <v>8448.8864074537596</v>
          </cell>
          <cell r="M257">
            <v>85.056060660803396</v>
          </cell>
          <cell r="N257">
            <v>9.2561629805522596</v>
          </cell>
        </row>
        <row r="258">
          <cell r="G258" t="str">
            <v>Blues</v>
          </cell>
          <cell r="H258">
            <v>2</v>
          </cell>
          <cell r="I258">
            <v>1</v>
          </cell>
          <cell r="J258">
            <v>1</v>
          </cell>
          <cell r="K258">
            <v>168.4</v>
          </cell>
          <cell r="L258">
            <v>78379.582284652599</v>
          </cell>
          <cell r="M258">
            <v>67.159683361836599</v>
          </cell>
          <cell r="N258">
            <v>3.6865044263934501</v>
          </cell>
        </row>
        <row r="259">
          <cell r="G259" t="str">
            <v>Blues</v>
          </cell>
          <cell r="H259">
            <v>2</v>
          </cell>
          <cell r="I259">
            <v>2</v>
          </cell>
          <cell r="J259">
            <v>1</v>
          </cell>
          <cell r="K259">
            <v>379.1</v>
          </cell>
          <cell r="L259">
            <v>169167.434714331</v>
          </cell>
          <cell r="M259">
            <v>79.014684863465007</v>
          </cell>
          <cell r="N259">
            <v>2.5148374924624601</v>
          </cell>
        </row>
        <row r="260">
          <cell r="G260" t="str">
            <v>Blues</v>
          </cell>
          <cell r="H260">
            <v>2</v>
          </cell>
          <cell r="I260">
            <v>3</v>
          </cell>
          <cell r="J260">
            <v>1</v>
          </cell>
          <cell r="K260">
            <v>387.6</v>
          </cell>
          <cell r="L260">
            <v>184011.47697401399</v>
          </cell>
          <cell r="M260">
            <v>86.235572026850605</v>
          </cell>
          <cell r="N260">
            <v>2.1008247752506701</v>
          </cell>
        </row>
        <row r="261">
          <cell r="G261" t="str">
            <v>Blues</v>
          </cell>
          <cell r="H261">
            <v>2</v>
          </cell>
          <cell r="I261">
            <v>4</v>
          </cell>
          <cell r="J261">
            <v>1</v>
          </cell>
          <cell r="K261">
            <v>128.9</v>
          </cell>
          <cell r="L261">
            <v>65117.442550726897</v>
          </cell>
          <cell r="M261">
            <v>89.963558331083306</v>
          </cell>
          <cell r="N261">
            <v>3.51682109467894</v>
          </cell>
        </row>
        <row r="262">
          <cell r="G262" t="str">
            <v>Blues</v>
          </cell>
          <cell r="H262">
            <v>3</v>
          </cell>
          <cell r="I262">
            <v>1</v>
          </cell>
          <cell r="J262">
            <v>1</v>
          </cell>
          <cell r="K262">
            <v>161.69999999999999</v>
          </cell>
          <cell r="L262">
            <v>74190.687200792003</v>
          </cell>
          <cell r="M262">
            <v>78.321987320019403</v>
          </cell>
          <cell r="N262">
            <v>3.4118284437392998</v>
          </cell>
        </row>
        <row r="263">
          <cell r="G263" t="str">
            <v>Blues</v>
          </cell>
          <cell r="H263">
            <v>3</v>
          </cell>
          <cell r="I263">
            <v>2</v>
          </cell>
          <cell r="J263">
            <v>1</v>
          </cell>
          <cell r="K263">
            <v>495</v>
          </cell>
          <cell r="L263">
            <v>232760.61007233799</v>
          </cell>
          <cell r="M263">
            <v>82.699028183905597</v>
          </cell>
          <cell r="N263">
            <v>1.9183278816552101</v>
          </cell>
        </row>
        <row r="264">
          <cell r="G264" t="str">
            <v>Blues</v>
          </cell>
          <cell r="H264">
            <v>3</v>
          </cell>
          <cell r="I264">
            <v>3</v>
          </cell>
          <cell r="J264">
            <v>1</v>
          </cell>
          <cell r="K264">
            <v>784.7</v>
          </cell>
          <cell r="L264">
            <v>378221.279642665</v>
          </cell>
          <cell r="M264">
            <v>87.1153724197668</v>
          </cell>
          <cell r="N264">
            <v>1.36539898667006</v>
          </cell>
        </row>
        <row r="265">
          <cell r="G265" t="str">
            <v>Blues</v>
          </cell>
          <cell r="H265">
            <v>3</v>
          </cell>
          <cell r="I265">
            <v>4</v>
          </cell>
          <cell r="J265">
            <v>1</v>
          </cell>
          <cell r="K265">
            <v>465.6</v>
          </cell>
          <cell r="L265">
            <v>241910.490270115</v>
          </cell>
          <cell r="M265">
            <v>92.390656626983201</v>
          </cell>
          <cell r="N265">
            <v>1.5030381957822101</v>
          </cell>
        </row>
        <row r="266">
          <cell r="G266" t="str">
            <v>Northern Ireland (UK)</v>
          </cell>
          <cell r="H266">
            <v>1</v>
          </cell>
          <cell r="I266">
            <v>1</v>
          </cell>
          <cell r="J266">
            <v>1</v>
          </cell>
          <cell r="K266">
            <v>195.2</v>
          </cell>
          <cell r="L266">
            <v>66067.351488996399</v>
          </cell>
          <cell r="M266">
            <v>45.227169148088898</v>
          </cell>
          <cell r="N266">
            <v>2.7263777298183101</v>
          </cell>
        </row>
        <row r="267">
          <cell r="G267" t="str">
            <v>Northern Ireland (UK)</v>
          </cell>
          <cell r="H267">
            <v>1</v>
          </cell>
          <cell r="I267">
            <v>2</v>
          </cell>
          <cell r="J267">
            <v>1</v>
          </cell>
          <cell r="K267">
            <v>207.9</v>
          </cell>
          <cell r="L267">
            <v>71567.110101566301</v>
          </cell>
          <cell r="M267">
            <v>62.062357252700799</v>
          </cell>
          <cell r="N267">
            <v>3.3779828207135099</v>
          </cell>
        </row>
        <row r="268">
          <cell r="G268" t="str">
            <v>Northern Ireland (UK)</v>
          </cell>
          <cell r="H268">
            <v>1</v>
          </cell>
          <cell r="I268">
            <v>3</v>
          </cell>
          <cell r="J268">
            <v>1</v>
          </cell>
          <cell r="K268">
            <v>73.900000000000006</v>
          </cell>
          <cell r="L268">
            <v>24410.674191186001</v>
          </cell>
          <cell r="M268">
            <v>68.973858562698197</v>
          </cell>
          <cell r="N268">
            <v>5.7470597668951102</v>
          </cell>
        </row>
        <row r="269">
          <cell r="G269" t="str">
            <v>Northern Ireland (UK)</v>
          </cell>
          <cell r="H269">
            <v>1</v>
          </cell>
          <cell r="I269">
            <v>4</v>
          </cell>
          <cell r="J269">
            <v>1</v>
          </cell>
          <cell r="K269">
            <v>5</v>
          </cell>
          <cell r="L269">
            <v>1566.63433629677</v>
          </cell>
          <cell r="M269">
            <v>70.741224828612005</v>
          </cell>
          <cell r="N269">
            <v>35.360158862547699</v>
          </cell>
        </row>
        <row r="270">
          <cell r="G270" t="str">
            <v>Northern Ireland (UK)</v>
          </cell>
          <cell r="H270">
            <v>2</v>
          </cell>
          <cell r="I270">
            <v>1</v>
          </cell>
          <cell r="J270">
            <v>1</v>
          </cell>
          <cell r="K270">
            <v>124.8</v>
          </cell>
          <cell r="L270">
            <v>40086.947773037602</v>
          </cell>
          <cell r="M270">
            <v>65.875565447839804</v>
          </cell>
          <cell r="N270">
            <v>4.8883830711576497</v>
          </cell>
        </row>
        <row r="271">
          <cell r="G271" t="str">
            <v>Northern Ireland (UK)</v>
          </cell>
          <cell r="H271">
            <v>2</v>
          </cell>
          <cell r="I271">
            <v>2</v>
          </cell>
          <cell r="J271">
            <v>1</v>
          </cell>
          <cell r="K271">
            <v>284.7</v>
          </cell>
          <cell r="L271">
            <v>88985.837962440404</v>
          </cell>
          <cell r="M271">
            <v>69.362345908806503</v>
          </cell>
          <cell r="N271">
            <v>3.4186217459363299</v>
          </cell>
        </row>
        <row r="272">
          <cell r="G272" t="str">
            <v>Northern Ireland (UK)</v>
          </cell>
          <cell r="H272">
            <v>2</v>
          </cell>
          <cell r="I272">
            <v>3</v>
          </cell>
          <cell r="J272">
            <v>1</v>
          </cell>
          <cell r="K272">
            <v>227.6</v>
          </cell>
          <cell r="L272">
            <v>76580.174775414998</v>
          </cell>
          <cell r="M272">
            <v>83.001329022513602</v>
          </cell>
          <cell r="N272">
            <v>3.0764138896374398</v>
          </cell>
        </row>
        <row r="273">
          <cell r="G273" t="str">
            <v>Northern Ireland (UK)</v>
          </cell>
          <cell r="H273">
            <v>2</v>
          </cell>
          <cell r="I273">
            <v>4</v>
          </cell>
          <cell r="J273">
            <v>1</v>
          </cell>
          <cell r="K273">
            <v>43.9</v>
          </cell>
          <cell r="L273">
            <v>14985.217704631599</v>
          </cell>
          <cell r="M273">
            <v>85.080432976985307</v>
          </cell>
          <cell r="N273">
            <v>5.8701677500888998</v>
          </cell>
        </row>
        <row r="274">
          <cell r="G274" t="str">
            <v>Northern Ireland (UK)</v>
          </cell>
          <cell r="H274">
            <v>3</v>
          </cell>
          <cell r="I274">
            <v>1</v>
          </cell>
          <cell r="J274">
            <v>1</v>
          </cell>
          <cell r="K274">
            <v>58.2</v>
          </cell>
          <cell r="L274">
            <v>15302.1367345693</v>
          </cell>
          <cell r="M274">
            <v>66.522748702784995</v>
          </cell>
          <cell r="N274">
            <v>6.9462475129937502</v>
          </cell>
        </row>
        <row r="275">
          <cell r="G275" t="str">
            <v>Northern Ireland (UK)</v>
          </cell>
          <cell r="H275">
            <v>3</v>
          </cell>
          <cell r="I275">
            <v>2</v>
          </cell>
          <cell r="J275">
            <v>1</v>
          </cell>
          <cell r="K275">
            <v>252.7</v>
          </cell>
          <cell r="L275">
            <v>65656.702413401901</v>
          </cell>
          <cell r="M275">
            <v>81.494765399826903</v>
          </cell>
          <cell r="N275">
            <v>2.7338694384238802</v>
          </cell>
        </row>
        <row r="276">
          <cell r="G276" t="str">
            <v>Northern Ireland (UK)</v>
          </cell>
          <cell r="H276">
            <v>3</v>
          </cell>
          <cell r="I276">
            <v>3</v>
          </cell>
          <cell r="J276">
            <v>1</v>
          </cell>
          <cell r="K276">
            <v>449</v>
          </cell>
          <cell r="L276">
            <v>118788.405430286</v>
          </cell>
          <cell r="M276">
            <v>86.405679642182704</v>
          </cell>
          <cell r="N276">
            <v>1.89300011711768</v>
          </cell>
        </row>
        <row r="277">
          <cell r="G277" t="str">
            <v>Northern Ireland (UK)</v>
          </cell>
          <cell r="H277">
            <v>3</v>
          </cell>
          <cell r="I277">
            <v>4</v>
          </cell>
          <cell r="J277">
            <v>1</v>
          </cell>
          <cell r="K277">
            <v>196.1</v>
          </cell>
          <cell r="L277">
            <v>51961.232929989201</v>
          </cell>
          <cell r="M277">
            <v>90.542569237484699</v>
          </cell>
          <cell r="N277">
            <v>3.8054567952891598</v>
          </cell>
        </row>
        <row r="278">
          <cell r="G278" t="str">
            <v>Norway</v>
          </cell>
          <cell r="H278">
            <v>1</v>
          </cell>
          <cell r="I278">
            <v>1</v>
          </cell>
          <cell r="J278">
            <v>1</v>
          </cell>
          <cell r="K278">
            <v>109</v>
          </cell>
          <cell r="L278">
            <v>90611.136657954499</v>
          </cell>
          <cell r="M278">
            <v>55.293957557740903</v>
          </cell>
          <cell r="N278">
            <v>4.0375764672315597</v>
          </cell>
        </row>
        <row r="279">
          <cell r="G279" t="str">
            <v>Norway</v>
          </cell>
          <cell r="H279">
            <v>1</v>
          </cell>
          <cell r="I279">
            <v>2</v>
          </cell>
          <cell r="J279">
            <v>1</v>
          </cell>
          <cell r="K279">
            <v>198.7</v>
          </cell>
          <cell r="L279">
            <v>149761.784766734</v>
          </cell>
          <cell r="M279">
            <v>72.181822128258204</v>
          </cell>
          <cell r="N279">
            <v>3.4205645093444401</v>
          </cell>
        </row>
        <row r="280">
          <cell r="G280" t="str">
            <v>Norway</v>
          </cell>
          <cell r="H280">
            <v>1</v>
          </cell>
          <cell r="I280">
            <v>3</v>
          </cell>
          <cell r="J280">
            <v>1</v>
          </cell>
          <cell r="K280">
            <v>163</v>
          </cell>
          <cell r="L280">
            <v>119819.372150232</v>
          </cell>
          <cell r="M280">
            <v>81.361180658858899</v>
          </cell>
          <cell r="N280">
            <v>3.2841025545355902</v>
          </cell>
        </row>
        <row r="281">
          <cell r="G281" t="str">
            <v>Norway</v>
          </cell>
          <cell r="H281">
            <v>1</v>
          </cell>
          <cell r="I281">
            <v>4</v>
          </cell>
          <cell r="J281">
            <v>1</v>
          </cell>
          <cell r="K281">
            <v>28.3</v>
          </cell>
          <cell r="L281">
            <v>19957.318853520701</v>
          </cell>
          <cell r="M281">
            <v>83.060151818102597</v>
          </cell>
          <cell r="N281">
            <v>8.6597106531951393</v>
          </cell>
        </row>
        <row r="282">
          <cell r="G282" t="str">
            <v>Norway</v>
          </cell>
          <cell r="H282">
            <v>2</v>
          </cell>
          <cell r="I282">
            <v>1</v>
          </cell>
          <cell r="J282">
            <v>1</v>
          </cell>
          <cell r="K282">
            <v>139.30000000000001</v>
          </cell>
          <cell r="L282">
            <v>102273.160063139</v>
          </cell>
          <cell r="M282">
            <v>71.228759810993495</v>
          </cell>
          <cell r="N282">
            <v>4.1149849972357702</v>
          </cell>
        </row>
        <row r="283">
          <cell r="G283" t="str">
            <v>Norway</v>
          </cell>
          <cell r="H283">
            <v>2</v>
          </cell>
          <cell r="I283">
            <v>2</v>
          </cell>
          <cell r="J283">
            <v>1</v>
          </cell>
          <cell r="K283">
            <v>392.1</v>
          </cell>
          <cell r="L283">
            <v>268170.08482542401</v>
          </cell>
          <cell r="M283">
            <v>80.792191404330794</v>
          </cell>
          <cell r="N283">
            <v>2.1978207120035198</v>
          </cell>
        </row>
        <row r="284">
          <cell r="G284" t="str">
            <v>Norway</v>
          </cell>
          <cell r="H284">
            <v>2</v>
          </cell>
          <cell r="I284">
            <v>3</v>
          </cell>
          <cell r="J284">
            <v>1</v>
          </cell>
          <cell r="K284">
            <v>481.8</v>
          </cell>
          <cell r="L284">
            <v>319663.705258495</v>
          </cell>
          <cell r="M284">
            <v>86.809753933771205</v>
          </cell>
          <cell r="N284">
            <v>1.88544503584487</v>
          </cell>
        </row>
        <row r="285">
          <cell r="G285" t="str">
            <v>Norway</v>
          </cell>
          <cell r="H285">
            <v>2</v>
          </cell>
          <cell r="I285">
            <v>4</v>
          </cell>
          <cell r="J285">
            <v>1</v>
          </cell>
          <cell r="K285">
            <v>161.80000000000001</v>
          </cell>
          <cell r="L285">
            <v>106038.883786338</v>
          </cell>
          <cell r="M285">
            <v>91.668298018199707</v>
          </cell>
          <cell r="N285">
            <v>2.87003827130683</v>
          </cell>
        </row>
        <row r="286">
          <cell r="G286" t="str">
            <v>Norway</v>
          </cell>
          <cell r="H286">
            <v>3</v>
          </cell>
          <cell r="I286">
            <v>1</v>
          </cell>
          <cell r="J286">
            <v>1</v>
          </cell>
          <cell r="K286">
            <v>66.099999999999994</v>
          </cell>
          <cell r="L286">
            <v>40337.911778029702</v>
          </cell>
          <cell r="M286">
            <v>70.288634935446495</v>
          </cell>
          <cell r="N286">
            <v>4.4192532576207304</v>
          </cell>
        </row>
        <row r="287">
          <cell r="G287" t="str">
            <v>Norway</v>
          </cell>
          <cell r="H287">
            <v>3</v>
          </cell>
          <cell r="I287">
            <v>2</v>
          </cell>
          <cell r="J287">
            <v>1</v>
          </cell>
          <cell r="K287">
            <v>251.8</v>
          </cell>
          <cell r="L287">
            <v>149079.23951003299</v>
          </cell>
          <cell r="M287">
            <v>87.018382210419006</v>
          </cell>
          <cell r="N287">
            <v>2.26089634834854</v>
          </cell>
        </row>
        <row r="288">
          <cell r="G288" t="str">
            <v>Norway</v>
          </cell>
          <cell r="H288">
            <v>3</v>
          </cell>
          <cell r="I288">
            <v>3</v>
          </cell>
          <cell r="J288">
            <v>1</v>
          </cell>
          <cell r="K288">
            <v>747.9</v>
          </cell>
          <cell r="L288">
            <v>436239.50310228101</v>
          </cell>
          <cell r="M288">
            <v>92.517707064616005</v>
          </cell>
          <cell r="N288">
            <v>1.1048047139822199</v>
          </cell>
        </row>
        <row r="289">
          <cell r="G289" t="str">
            <v>Norway</v>
          </cell>
          <cell r="H289">
            <v>3</v>
          </cell>
          <cell r="I289">
            <v>4</v>
          </cell>
          <cell r="J289">
            <v>1</v>
          </cell>
          <cell r="K289">
            <v>588.20000000000005</v>
          </cell>
          <cell r="L289">
            <v>342959.57319043798</v>
          </cell>
          <cell r="M289">
            <v>95.8931051718384</v>
          </cell>
          <cell r="N289">
            <v>0.88007963375852805</v>
          </cell>
        </row>
        <row r="290">
          <cell r="G290" t="str">
            <v>Poland</v>
          </cell>
          <cell r="H290">
            <v>1</v>
          </cell>
          <cell r="I290">
            <v>1</v>
          </cell>
          <cell r="J290">
            <v>1</v>
          </cell>
          <cell r="K290">
            <v>87.8</v>
          </cell>
          <cell r="L290">
            <v>428604.049050698</v>
          </cell>
          <cell r="M290">
            <v>36.328826337215403</v>
          </cell>
          <cell r="N290">
            <v>3.6691617959814602</v>
          </cell>
        </row>
        <row r="291">
          <cell r="G291" t="str">
            <v>Poland</v>
          </cell>
          <cell r="H291">
            <v>1</v>
          </cell>
          <cell r="I291">
            <v>2</v>
          </cell>
          <cell r="J291">
            <v>1</v>
          </cell>
          <cell r="K291">
            <v>66.900000000000006</v>
          </cell>
          <cell r="L291">
            <v>331885.57737981703</v>
          </cell>
          <cell r="M291">
            <v>45.657638193372797</v>
          </cell>
          <cell r="N291">
            <v>5.3550306593074</v>
          </cell>
        </row>
        <row r="292">
          <cell r="G292" t="str">
            <v>Poland</v>
          </cell>
          <cell r="H292">
            <v>1</v>
          </cell>
          <cell r="I292">
            <v>3</v>
          </cell>
          <cell r="J292">
            <v>1</v>
          </cell>
          <cell r="K292">
            <v>25.6</v>
          </cell>
          <cell r="L292">
            <v>129482.249981277</v>
          </cell>
          <cell r="M292">
            <v>49.599513550220202</v>
          </cell>
          <cell r="N292">
            <v>9.6143429697045004</v>
          </cell>
        </row>
        <row r="293">
          <cell r="G293" t="str">
            <v>Poland</v>
          </cell>
          <cell r="H293">
            <v>2</v>
          </cell>
          <cell r="I293">
            <v>1</v>
          </cell>
          <cell r="J293">
            <v>1</v>
          </cell>
          <cell r="K293">
            <v>416.1</v>
          </cell>
          <cell r="L293">
            <v>2005745.1629275701</v>
          </cell>
          <cell r="M293">
            <v>53.985157895177899</v>
          </cell>
          <cell r="N293">
            <v>1.95132512009241</v>
          </cell>
        </row>
        <row r="294">
          <cell r="G294" t="str">
            <v>Poland</v>
          </cell>
          <cell r="H294">
            <v>2</v>
          </cell>
          <cell r="I294">
            <v>2</v>
          </cell>
          <cell r="J294">
            <v>1</v>
          </cell>
          <cell r="K294">
            <v>758.7</v>
          </cell>
          <cell r="L294">
            <v>3608042.8037058502</v>
          </cell>
          <cell r="M294">
            <v>64.043065365023494</v>
          </cell>
          <cell r="N294">
            <v>1.78154417553067</v>
          </cell>
        </row>
        <row r="295">
          <cell r="G295" t="str">
            <v>Poland</v>
          </cell>
          <cell r="H295">
            <v>2</v>
          </cell>
          <cell r="I295">
            <v>3</v>
          </cell>
          <cell r="J295">
            <v>1</v>
          </cell>
          <cell r="K295">
            <v>515.79999999999995</v>
          </cell>
          <cell r="L295">
            <v>2326604.2451359201</v>
          </cell>
          <cell r="M295">
            <v>69.563462388707094</v>
          </cell>
          <cell r="N295">
            <v>2.3663545836145699</v>
          </cell>
        </row>
        <row r="296">
          <cell r="G296" t="str">
            <v>Poland</v>
          </cell>
          <cell r="H296">
            <v>2</v>
          </cell>
          <cell r="I296">
            <v>4</v>
          </cell>
          <cell r="J296">
            <v>1</v>
          </cell>
          <cell r="K296">
            <v>90.4</v>
          </cell>
          <cell r="L296">
            <v>376562.94142425002</v>
          </cell>
          <cell r="M296">
            <v>73.292450416025602</v>
          </cell>
          <cell r="N296">
            <v>6.2743822346155698</v>
          </cell>
        </row>
        <row r="297">
          <cell r="G297" t="str">
            <v>Poland</v>
          </cell>
          <cell r="H297">
            <v>3</v>
          </cell>
          <cell r="I297">
            <v>1</v>
          </cell>
          <cell r="J297">
            <v>1</v>
          </cell>
          <cell r="K297">
            <v>93.6</v>
          </cell>
          <cell r="L297">
            <v>378773.67964873201</v>
          </cell>
          <cell r="M297">
            <v>83.436309550332993</v>
          </cell>
          <cell r="N297">
            <v>4.9310340188131798</v>
          </cell>
        </row>
        <row r="298">
          <cell r="G298" t="str">
            <v>Poland</v>
          </cell>
          <cell r="H298">
            <v>3</v>
          </cell>
          <cell r="I298">
            <v>2</v>
          </cell>
          <cell r="J298">
            <v>1</v>
          </cell>
          <cell r="K298">
            <v>359.1</v>
          </cell>
          <cell r="L298">
            <v>1478767.3578468701</v>
          </cell>
          <cell r="M298">
            <v>84.715708133627899</v>
          </cell>
          <cell r="N298">
            <v>2.4290273753737499</v>
          </cell>
        </row>
        <row r="299">
          <cell r="G299" t="str">
            <v>Poland</v>
          </cell>
          <cell r="H299">
            <v>3</v>
          </cell>
          <cell r="I299">
            <v>3</v>
          </cell>
          <cell r="J299">
            <v>1</v>
          </cell>
          <cell r="K299">
            <v>578.29999999999995</v>
          </cell>
          <cell r="L299">
            <v>2455697.3780720499</v>
          </cell>
          <cell r="M299">
            <v>87.710438211242007</v>
          </cell>
          <cell r="N299">
            <v>1.6346424638372401</v>
          </cell>
        </row>
        <row r="300">
          <cell r="G300" t="str">
            <v>Poland</v>
          </cell>
          <cell r="H300">
            <v>3</v>
          </cell>
          <cell r="I300">
            <v>4</v>
          </cell>
          <cell r="J300">
            <v>1</v>
          </cell>
          <cell r="K300">
            <v>260</v>
          </cell>
          <cell r="L300">
            <v>1174033.9220112001</v>
          </cell>
          <cell r="M300">
            <v>93.560647420861798</v>
          </cell>
          <cell r="N300">
            <v>1.82436474214888</v>
          </cell>
        </row>
        <row r="301">
          <cell r="G301" t="str">
            <v>Russian Federation</v>
          </cell>
          <cell r="H301">
            <v>1</v>
          </cell>
          <cell r="I301">
            <v>1</v>
          </cell>
          <cell r="J301">
            <v>1</v>
          </cell>
          <cell r="K301">
            <v>15.7</v>
          </cell>
          <cell r="L301">
            <v>488542.773928051</v>
          </cell>
          <cell r="M301">
            <v>34.725297278831498</v>
          </cell>
          <cell r="N301">
            <v>8.8743346782241801</v>
          </cell>
        </row>
        <row r="302">
          <cell r="G302" t="str">
            <v>Russian Federation</v>
          </cell>
          <cell r="H302">
            <v>1</v>
          </cell>
          <cell r="I302">
            <v>2</v>
          </cell>
          <cell r="J302">
            <v>1</v>
          </cell>
          <cell r="K302">
            <v>13.5</v>
          </cell>
          <cell r="L302">
            <v>416714.48583804298</v>
          </cell>
          <cell r="M302">
            <v>31.970771719119099</v>
          </cell>
          <cell r="N302">
            <v>9.9562135374006093</v>
          </cell>
        </row>
        <row r="303">
          <cell r="G303" t="str">
            <v>Russian Federation</v>
          </cell>
          <cell r="H303">
            <v>1</v>
          </cell>
          <cell r="I303">
            <v>3</v>
          </cell>
          <cell r="J303">
            <v>1</v>
          </cell>
          <cell r="K303">
            <v>6.6</v>
          </cell>
          <cell r="L303">
            <v>292483.99078582099</v>
          </cell>
          <cell r="M303">
            <v>38.227516057444198</v>
          </cell>
          <cell r="N303">
            <v>12.785899704542199</v>
          </cell>
        </row>
        <row r="304">
          <cell r="G304" t="str">
            <v>Russian Federation</v>
          </cell>
          <cell r="H304">
            <v>1</v>
          </cell>
          <cell r="I304">
            <v>4</v>
          </cell>
          <cell r="J304">
            <v>1</v>
          </cell>
          <cell r="K304">
            <v>2.2000000000000002</v>
          </cell>
          <cell r="L304">
            <v>92727.005461731504</v>
          </cell>
          <cell r="M304">
            <v>87.7161845165366</v>
          </cell>
          <cell r="N304">
            <v>31.545085864995698</v>
          </cell>
        </row>
        <row r="305">
          <cell r="G305" t="str">
            <v>Russian Federation</v>
          </cell>
          <cell r="H305">
            <v>2</v>
          </cell>
          <cell r="I305">
            <v>1</v>
          </cell>
          <cell r="J305">
            <v>1</v>
          </cell>
          <cell r="K305">
            <v>47</v>
          </cell>
          <cell r="L305">
            <v>2080506.0051641499</v>
          </cell>
          <cell r="M305">
            <v>59.191048359220801</v>
          </cell>
          <cell r="N305">
            <v>5.3473375798585598</v>
          </cell>
        </row>
        <row r="306">
          <cell r="G306" t="str">
            <v>Russian Federation</v>
          </cell>
          <cell r="H306">
            <v>2</v>
          </cell>
          <cell r="I306">
            <v>2</v>
          </cell>
          <cell r="J306">
            <v>1</v>
          </cell>
          <cell r="K306">
            <v>136.19999999999999</v>
          </cell>
          <cell r="L306">
            <v>5701175.8482737197</v>
          </cell>
          <cell r="M306">
            <v>68.046306379626003</v>
          </cell>
          <cell r="N306">
            <v>3.6014176621380298</v>
          </cell>
        </row>
        <row r="307">
          <cell r="G307" t="str">
            <v>Russian Federation</v>
          </cell>
          <cell r="H307">
            <v>2</v>
          </cell>
          <cell r="I307">
            <v>3</v>
          </cell>
          <cell r="J307">
            <v>1</v>
          </cell>
          <cell r="K307">
            <v>122</v>
          </cell>
          <cell r="L307">
            <v>4579747.8428507801</v>
          </cell>
          <cell r="M307">
            <v>63.451810604554503</v>
          </cell>
          <cell r="N307">
            <v>8.1682964781843292</v>
          </cell>
        </row>
        <row r="308">
          <cell r="G308" t="str">
            <v>Russian Federation</v>
          </cell>
          <cell r="H308">
            <v>2</v>
          </cell>
          <cell r="I308">
            <v>4</v>
          </cell>
          <cell r="J308">
            <v>1</v>
          </cell>
          <cell r="K308">
            <v>19.8</v>
          </cell>
          <cell r="L308">
            <v>558651.51585635799</v>
          </cell>
          <cell r="M308">
            <v>46.672190688373703</v>
          </cell>
          <cell r="N308">
            <v>12.114517557874599</v>
          </cell>
        </row>
        <row r="309">
          <cell r="G309" t="str">
            <v>Russian Federation</v>
          </cell>
          <cell r="H309">
            <v>3</v>
          </cell>
          <cell r="I309">
            <v>1</v>
          </cell>
          <cell r="J309">
            <v>1</v>
          </cell>
          <cell r="K309">
            <v>111.2</v>
          </cell>
          <cell r="L309">
            <v>3017667.2448020899</v>
          </cell>
          <cell r="M309">
            <v>57.084282297223197</v>
          </cell>
          <cell r="N309">
            <v>4.8327516896889202</v>
          </cell>
        </row>
        <row r="310">
          <cell r="G310" t="str">
            <v>Russian Federation</v>
          </cell>
          <cell r="H310">
            <v>3</v>
          </cell>
          <cell r="I310">
            <v>2</v>
          </cell>
          <cell r="J310">
            <v>1</v>
          </cell>
          <cell r="K310">
            <v>480.1</v>
          </cell>
          <cell r="L310">
            <v>12185860.988294</v>
          </cell>
          <cell r="M310">
            <v>65.924724692386803</v>
          </cell>
          <cell r="N310">
            <v>2.7673111547984899</v>
          </cell>
        </row>
        <row r="311">
          <cell r="G311" t="str">
            <v>Russian Federation</v>
          </cell>
          <cell r="H311">
            <v>3</v>
          </cell>
          <cell r="I311">
            <v>3</v>
          </cell>
          <cell r="J311">
            <v>1</v>
          </cell>
          <cell r="K311">
            <v>590.5</v>
          </cell>
          <cell r="L311">
            <v>13642652.143444899</v>
          </cell>
          <cell r="M311">
            <v>70.980711756897193</v>
          </cell>
          <cell r="N311">
            <v>2.5048584267428899</v>
          </cell>
        </row>
        <row r="312">
          <cell r="G312" t="str">
            <v>Russian Federation</v>
          </cell>
          <cell r="H312">
            <v>3</v>
          </cell>
          <cell r="I312">
            <v>4</v>
          </cell>
          <cell r="J312">
            <v>1</v>
          </cell>
          <cell r="K312">
            <v>145.19999999999999</v>
          </cell>
          <cell r="L312">
            <v>3251205.4860177198</v>
          </cell>
          <cell r="M312">
            <v>76.677775861417501</v>
          </cell>
          <cell r="N312">
            <v>6.0911915642445704</v>
          </cell>
        </row>
        <row r="313">
          <cell r="G313" t="str">
            <v>Lightning</v>
          </cell>
          <cell r="H313">
            <v>1</v>
          </cell>
          <cell r="I313">
            <v>1</v>
          </cell>
          <cell r="J313">
            <v>1</v>
          </cell>
          <cell r="K313">
            <v>471.3</v>
          </cell>
          <cell r="L313">
            <v>261556.11615624299</v>
          </cell>
          <cell r="M313">
            <v>67.245941615675093</v>
          </cell>
          <cell r="N313">
            <v>1.93609670873374</v>
          </cell>
        </row>
        <row r="314">
          <cell r="G314" t="str">
            <v>Lightning</v>
          </cell>
          <cell r="H314">
            <v>1</v>
          </cell>
          <cell r="I314">
            <v>2</v>
          </cell>
          <cell r="J314">
            <v>1</v>
          </cell>
          <cell r="K314">
            <v>80.2</v>
          </cell>
          <cell r="L314">
            <v>54558.388532670702</v>
          </cell>
          <cell r="M314">
            <v>73.724482569645502</v>
          </cell>
          <cell r="N314">
            <v>4.6488672491462504</v>
          </cell>
        </row>
        <row r="315">
          <cell r="G315" t="str">
            <v>Lightning</v>
          </cell>
          <cell r="H315">
            <v>1</v>
          </cell>
          <cell r="I315">
            <v>3</v>
          </cell>
          <cell r="J315">
            <v>1</v>
          </cell>
          <cell r="K315">
            <v>14.4</v>
          </cell>
          <cell r="L315">
            <v>9578.8187082789991</v>
          </cell>
          <cell r="M315">
            <v>76.8573316360132</v>
          </cell>
          <cell r="N315">
            <v>13.347346003579499</v>
          </cell>
        </row>
        <row r="316">
          <cell r="G316" t="str">
            <v>Lightning</v>
          </cell>
          <cell r="H316">
            <v>2</v>
          </cell>
          <cell r="I316">
            <v>1</v>
          </cell>
          <cell r="J316">
            <v>1</v>
          </cell>
          <cell r="K316">
            <v>389</v>
          </cell>
          <cell r="L316">
            <v>188290.96576068</v>
          </cell>
          <cell r="M316">
            <v>74.6945358639679</v>
          </cell>
          <cell r="N316">
            <v>2.2108660697765199</v>
          </cell>
        </row>
        <row r="317">
          <cell r="G317" t="str">
            <v>Lightning</v>
          </cell>
          <cell r="H317">
            <v>2</v>
          </cell>
          <cell r="I317">
            <v>2</v>
          </cell>
          <cell r="J317">
            <v>1</v>
          </cell>
          <cell r="K317">
            <v>385</v>
          </cell>
          <cell r="L317">
            <v>203683.026951887</v>
          </cell>
          <cell r="M317">
            <v>78.360266222113395</v>
          </cell>
          <cell r="N317">
            <v>1.9397612302115499</v>
          </cell>
        </row>
        <row r="318">
          <cell r="G318" t="str">
            <v>Lightning</v>
          </cell>
          <cell r="H318">
            <v>2</v>
          </cell>
          <cell r="I318">
            <v>3</v>
          </cell>
          <cell r="J318">
            <v>1</v>
          </cell>
          <cell r="K318">
            <v>202.4</v>
          </cell>
          <cell r="L318">
            <v>108079.715907729</v>
          </cell>
          <cell r="M318">
            <v>84.647951761148704</v>
          </cell>
          <cell r="N318">
            <v>3.0226777512656899</v>
          </cell>
        </row>
        <row r="319">
          <cell r="G319" t="str">
            <v>Lightning</v>
          </cell>
          <cell r="H319">
            <v>2</v>
          </cell>
          <cell r="I319">
            <v>4</v>
          </cell>
          <cell r="J319">
            <v>1</v>
          </cell>
          <cell r="K319">
            <v>20.6</v>
          </cell>
          <cell r="L319">
            <v>10852.221064933899</v>
          </cell>
          <cell r="M319">
            <v>85.037726502881497</v>
          </cell>
          <cell r="N319">
            <v>10.1926195104332</v>
          </cell>
        </row>
        <row r="320">
          <cell r="G320" t="str">
            <v>Lightning</v>
          </cell>
          <cell r="H320">
            <v>3</v>
          </cell>
          <cell r="I320">
            <v>1</v>
          </cell>
          <cell r="J320">
            <v>1</v>
          </cell>
          <cell r="K320">
            <v>135.30000000000001</v>
          </cell>
          <cell r="L320">
            <v>66013.896638933904</v>
          </cell>
          <cell r="M320">
            <v>84.844637370143602</v>
          </cell>
          <cell r="N320">
            <v>3.32599286395005</v>
          </cell>
        </row>
        <row r="321">
          <cell r="G321" t="str">
            <v>Lightning</v>
          </cell>
          <cell r="H321">
            <v>3</v>
          </cell>
          <cell r="I321">
            <v>2</v>
          </cell>
          <cell r="J321">
            <v>1</v>
          </cell>
          <cell r="K321">
            <v>447.7</v>
          </cell>
          <cell r="L321">
            <v>235487.72557215401</v>
          </cell>
          <cell r="M321">
            <v>83.922851059869899</v>
          </cell>
          <cell r="N321">
            <v>1.67093117848088</v>
          </cell>
        </row>
        <row r="322">
          <cell r="G322" t="str">
            <v>Lightning</v>
          </cell>
          <cell r="H322">
            <v>3</v>
          </cell>
          <cell r="I322">
            <v>3</v>
          </cell>
          <cell r="J322">
            <v>1</v>
          </cell>
          <cell r="K322">
            <v>874.7</v>
          </cell>
          <cell r="L322">
            <v>467925.37418424903</v>
          </cell>
          <cell r="M322">
            <v>88.568911364572202</v>
          </cell>
          <cell r="N322">
            <v>1.21102906444967</v>
          </cell>
        </row>
        <row r="323">
          <cell r="G323" t="str">
            <v>Lightning</v>
          </cell>
          <cell r="H323">
            <v>3</v>
          </cell>
          <cell r="I323">
            <v>4</v>
          </cell>
          <cell r="J323">
            <v>1</v>
          </cell>
          <cell r="K323">
            <v>442.3</v>
          </cell>
          <cell r="L323">
            <v>242991.17855594499</v>
          </cell>
          <cell r="M323">
            <v>90.587681803418903</v>
          </cell>
          <cell r="N323">
            <v>1.86366708461455</v>
          </cell>
        </row>
        <row r="324">
          <cell r="G324" t="str">
            <v>Slovak Republic</v>
          </cell>
          <cell r="H324">
            <v>1</v>
          </cell>
          <cell r="I324">
            <v>1</v>
          </cell>
          <cell r="J324">
            <v>1</v>
          </cell>
          <cell r="K324">
            <v>81.2</v>
          </cell>
          <cell r="L324">
            <v>52730.025697475598</v>
          </cell>
          <cell r="M324">
            <v>22.584744940771699</v>
          </cell>
          <cell r="N324">
            <v>2.7222463454702002</v>
          </cell>
        </row>
        <row r="325">
          <cell r="G325" t="str">
            <v>Slovak Republic</v>
          </cell>
          <cell r="H325">
            <v>1</v>
          </cell>
          <cell r="I325">
            <v>2</v>
          </cell>
          <cell r="J325">
            <v>1</v>
          </cell>
          <cell r="K325">
            <v>113.8</v>
          </cell>
          <cell r="L325">
            <v>76417.884811600801</v>
          </cell>
          <cell r="M325">
            <v>40.930564136722097</v>
          </cell>
          <cell r="N325">
            <v>3.64031081829765</v>
          </cell>
        </row>
        <row r="326">
          <cell r="G326" t="str">
            <v>Slovak Republic</v>
          </cell>
          <cell r="H326">
            <v>1</v>
          </cell>
          <cell r="I326">
            <v>3</v>
          </cell>
          <cell r="J326">
            <v>1</v>
          </cell>
          <cell r="K326">
            <v>58.2</v>
          </cell>
          <cell r="L326">
            <v>36830.092531164199</v>
          </cell>
          <cell r="M326">
            <v>46.912762367150101</v>
          </cell>
          <cell r="N326">
            <v>5.9765737335572897</v>
          </cell>
        </row>
        <row r="327">
          <cell r="G327" t="str">
            <v>Slovak Republic</v>
          </cell>
          <cell r="H327">
            <v>1</v>
          </cell>
          <cell r="I327">
            <v>4</v>
          </cell>
          <cell r="J327">
            <v>1</v>
          </cell>
          <cell r="K327">
            <v>3.8</v>
          </cell>
          <cell r="L327">
            <v>2112.7476994655299</v>
          </cell>
          <cell r="M327">
            <v>56.639562263212397</v>
          </cell>
          <cell r="N327">
            <v>30.329693278569</v>
          </cell>
        </row>
        <row r="328">
          <cell r="G328" t="str">
            <v>Slovak Republic</v>
          </cell>
          <cell r="H328">
            <v>2</v>
          </cell>
          <cell r="I328">
            <v>1</v>
          </cell>
          <cell r="J328">
            <v>1</v>
          </cell>
          <cell r="K328">
            <v>154.80000000000001</v>
          </cell>
          <cell r="L328">
            <v>110704.757741821</v>
          </cell>
          <cell r="M328">
            <v>57.455384123964599</v>
          </cell>
          <cell r="N328">
            <v>3.6468855091273502</v>
          </cell>
        </row>
        <row r="329">
          <cell r="G329" t="str">
            <v>Slovak Republic</v>
          </cell>
          <cell r="H329">
            <v>2</v>
          </cell>
          <cell r="I329">
            <v>2</v>
          </cell>
          <cell r="J329">
            <v>1</v>
          </cell>
          <cell r="K329">
            <v>705.9</v>
          </cell>
          <cell r="L329">
            <v>488367.70503688598</v>
          </cell>
          <cell r="M329">
            <v>69.436148145530296</v>
          </cell>
          <cell r="N329">
            <v>1.9311937228012599</v>
          </cell>
        </row>
        <row r="330">
          <cell r="G330" t="str">
            <v>Slovak Republic</v>
          </cell>
          <cell r="H330">
            <v>2</v>
          </cell>
          <cell r="I330">
            <v>3</v>
          </cell>
          <cell r="J330">
            <v>1</v>
          </cell>
          <cell r="K330">
            <v>913.8</v>
          </cell>
          <cell r="L330">
            <v>648885.59671827196</v>
          </cell>
          <cell r="M330">
            <v>75.045895674027093</v>
          </cell>
          <cell r="N330">
            <v>1.7677838970398501</v>
          </cell>
        </row>
        <row r="331">
          <cell r="G331" t="str">
            <v>Slovak Republic</v>
          </cell>
          <cell r="H331">
            <v>2</v>
          </cell>
          <cell r="I331">
            <v>4</v>
          </cell>
          <cell r="J331">
            <v>1</v>
          </cell>
          <cell r="K331">
            <v>226.5</v>
          </cell>
          <cell r="L331">
            <v>163767.11096681599</v>
          </cell>
          <cell r="M331">
            <v>81.681212893689604</v>
          </cell>
          <cell r="N331">
            <v>2.8819953642256002</v>
          </cell>
        </row>
        <row r="332">
          <cell r="G332" t="str">
            <v>Slovak Republic</v>
          </cell>
          <cell r="H332">
            <v>3</v>
          </cell>
          <cell r="I332">
            <v>1</v>
          </cell>
          <cell r="J332">
            <v>1</v>
          </cell>
          <cell r="K332">
            <v>15.7</v>
          </cell>
          <cell r="L332">
            <v>9951.1748579298091</v>
          </cell>
          <cell r="M332">
            <v>74.484944637708296</v>
          </cell>
          <cell r="N332">
            <v>16.1317587872731</v>
          </cell>
        </row>
        <row r="333">
          <cell r="G333" t="str">
            <v>Slovak Republic</v>
          </cell>
          <cell r="H333">
            <v>3</v>
          </cell>
          <cell r="I333">
            <v>2</v>
          </cell>
          <cell r="J333">
            <v>1</v>
          </cell>
          <cell r="K333">
            <v>127.3</v>
          </cell>
          <cell r="L333">
            <v>97380.592889235806</v>
          </cell>
          <cell r="M333">
            <v>81.053777180107602</v>
          </cell>
          <cell r="N333">
            <v>3.8907700502727098</v>
          </cell>
        </row>
        <row r="334">
          <cell r="G334" t="str">
            <v>Slovak Republic</v>
          </cell>
          <cell r="H334">
            <v>3</v>
          </cell>
          <cell r="I334">
            <v>3</v>
          </cell>
          <cell r="J334">
            <v>1</v>
          </cell>
          <cell r="K334">
            <v>383.2</v>
          </cell>
          <cell r="L334">
            <v>295682.970435792</v>
          </cell>
          <cell r="M334">
            <v>87.047796883014598</v>
          </cell>
          <cell r="N334">
            <v>1.8856564296720999</v>
          </cell>
        </row>
        <row r="335">
          <cell r="G335" t="str">
            <v>Slovak Republic</v>
          </cell>
          <cell r="H335">
            <v>3</v>
          </cell>
          <cell r="I335">
            <v>4</v>
          </cell>
          <cell r="J335">
            <v>1</v>
          </cell>
          <cell r="K335">
            <v>225.8</v>
          </cell>
          <cell r="L335">
            <v>174103.23403091001</v>
          </cell>
          <cell r="M335">
            <v>89.773862671316706</v>
          </cell>
          <cell r="N335">
            <v>2.3823304926360098</v>
          </cell>
        </row>
        <row r="336">
          <cell r="G336" t="str">
            <v>Stars</v>
          </cell>
          <cell r="H336">
            <v>1</v>
          </cell>
          <cell r="I336">
            <v>1</v>
          </cell>
          <cell r="J336">
            <v>1</v>
          </cell>
          <cell r="K336">
            <v>150.5</v>
          </cell>
          <cell r="L336">
            <v>49119.530626138498</v>
          </cell>
          <cell r="M336">
            <v>34.229482375346002</v>
          </cell>
          <cell r="N336">
            <v>2.8685814265197398</v>
          </cell>
        </row>
        <row r="337">
          <cell r="G337" t="str">
            <v>Stars</v>
          </cell>
          <cell r="H337">
            <v>1</v>
          </cell>
          <cell r="I337">
            <v>2</v>
          </cell>
          <cell r="J337">
            <v>1</v>
          </cell>
          <cell r="K337">
            <v>101.7</v>
          </cell>
          <cell r="L337">
            <v>33228.340081369301</v>
          </cell>
          <cell r="M337">
            <v>45.460778681414098</v>
          </cell>
          <cell r="N337">
            <v>4.2429120089494399</v>
          </cell>
        </row>
        <row r="338">
          <cell r="G338" t="str">
            <v>Stars</v>
          </cell>
          <cell r="H338">
            <v>1</v>
          </cell>
          <cell r="I338">
            <v>3</v>
          </cell>
          <cell r="J338">
            <v>1</v>
          </cell>
          <cell r="K338">
            <v>30.3</v>
          </cell>
          <cell r="L338">
            <v>10274.5725166435</v>
          </cell>
          <cell r="M338">
            <v>58.929852437223602</v>
          </cell>
          <cell r="N338">
            <v>10.394495471481701</v>
          </cell>
        </row>
        <row r="339">
          <cell r="G339" t="str">
            <v>Stars</v>
          </cell>
          <cell r="H339">
            <v>1</v>
          </cell>
          <cell r="I339">
            <v>4</v>
          </cell>
          <cell r="J339">
            <v>1</v>
          </cell>
          <cell r="K339">
            <v>2.5</v>
          </cell>
          <cell r="L339">
            <v>953.41743465123398</v>
          </cell>
          <cell r="M339">
            <v>61.663807398480301</v>
          </cell>
          <cell r="N339">
            <v>29.136525308504801</v>
          </cell>
        </row>
        <row r="340">
          <cell r="G340" t="str">
            <v>Stars</v>
          </cell>
          <cell r="H340">
            <v>2</v>
          </cell>
          <cell r="I340">
            <v>1</v>
          </cell>
          <cell r="J340">
            <v>1</v>
          </cell>
          <cell r="K340">
            <v>363.2</v>
          </cell>
          <cell r="L340">
            <v>96050.650694080206</v>
          </cell>
          <cell r="M340">
            <v>58.7588626240127</v>
          </cell>
          <cell r="N340">
            <v>2.3244985588709399</v>
          </cell>
        </row>
        <row r="341">
          <cell r="G341" t="str">
            <v>Stars</v>
          </cell>
          <cell r="H341">
            <v>2</v>
          </cell>
          <cell r="I341">
            <v>2</v>
          </cell>
          <cell r="J341">
            <v>1</v>
          </cell>
          <cell r="K341">
            <v>631.20000000000005</v>
          </cell>
          <cell r="L341">
            <v>171890.94147716099</v>
          </cell>
          <cell r="M341">
            <v>68.865871908254604</v>
          </cell>
          <cell r="N341">
            <v>1.9548779305763799</v>
          </cell>
        </row>
        <row r="342">
          <cell r="G342" t="str">
            <v>Stars</v>
          </cell>
          <cell r="H342">
            <v>2</v>
          </cell>
          <cell r="I342">
            <v>3</v>
          </cell>
          <cell r="J342">
            <v>1</v>
          </cell>
          <cell r="K342">
            <v>470.3</v>
          </cell>
          <cell r="L342">
            <v>132704.59480277501</v>
          </cell>
          <cell r="M342">
            <v>71.785364258098099</v>
          </cell>
          <cell r="N342">
            <v>1.8839244458619899</v>
          </cell>
        </row>
        <row r="343">
          <cell r="G343" t="str">
            <v>Stars</v>
          </cell>
          <cell r="H343">
            <v>2</v>
          </cell>
          <cell r="I343">
            <v>4</v>
          </cell>
          <cell r="J343">
            <v>1</v>
          </cell>
          <cell r="K343">
            <v>95.3</v>
          </cell>
          <cell r="L343">
            <v>28519.8740949231</v>
          </cell>
          <cell r="M343">
            <v>71.8491619964758</v>
          </cell>
          <cell r="N343">
            <v>4.5420221365611697</v>
          </cell>
        </row>
        <row r="344">
          <cell r="G344" t="str">
            <v>Stars</v>
          </cell>
          <cell r="H344">
            <v>3</v>
          </cell>
          <cell r="I344">
            <v>1</v>
          </cell>
          <cell r="J344">
            <v>1</v>
          </cell>
          <cell r="K344">
            <v>68.599999999999994</v>
          </cell>
          <cell r="L344">
            <v>15384.401468547499</v>
          </cell>
          <cell r="M344">
            <v>75.091941583395993</v>
          </cell>
          <cell r="N344">
            <v>5.5992139002619403</v>
          </cell>
        </row>
        <row r="345">
          <cell r="G345" t="str">
            <v>Stars</v>
          </cell>
          <cell r="H345">
            <v>3</v>
          </cell>
          <cell r="I345">
            <v>2</v>
          </cell>
          <cell r="J345">
            <v>1</v>
          </cell>
          <cell r="K345">
            <v>288.2</v>
          </cell>
          <cell r="L345">
            <v>68110.896670621805</v>
          </cell>
          <cell r="M345">
            <v>80.153837414587599</v>
          </cell>
          <cell r="N345">
            <v>2.56921452588761</v>
          </cell>
        </row>
        <row r="346">
          <cell r="G346" t="str">
            <v>Stars</v>
          </cell>
          <cell r="H346">
            <v>3</v>
          </cell>
          <cell r="I346">
            <v>3</v>
          </cell>
          <cell r="J346">
            <v>1</v>
          </cell>
          <cell r="K346">
            <v>492.1</v>
          </cell>
          <cell r="L346">
            <v>122004.654702306</v>
          </cell>
          <cell r="M346">
            <v>82.538130222815496</v>
          </cell>
          <cell r="N346">
            <v>2.0001022430814599</v>
          </cell>
        </row>
        <row r="347">
          <cell r="G347" t="str">
            <v>Stars</v>
          </cell>
          <cell r="H347">
            <v>3</v>
          </cell>
          <cell r="I347">
            <v>4</v>
          </cell>
          <cell r="J347">
            <v>1</v>
          </cell>
          <cell r="K347">
            <v>195.1</v>
          </cell>
          <cell r="L347">
            <v>50792.3154027704</v>
          </cell>
          <cell r="M347">
            <v>83.642113327127205</v>
          </cell>
          <cell r="N347">
            <v>3.0694572386529502</v>
          </cell>
        </row>
        <row r="348">
          <cell r="G348" t="str">
            <v>Spain</v>
          </cell>
          <cell r="H348">
            <v>1</v>
          </cell>
          <cell r="I348">
            <v>1</v>
          </cell>
          <cell r="J348">
            <v>1</v>
          </cell>
          <cell r="K348">
            <v>540.5</v>
          </cell>
          <cell r="L348">
            <v>2665498.28528882</v>
          </cell>
          <cell r="M348">
            <v>42.1633763165202</v>
          </cell>
          <cell r="N348">
            <v>1.60896680780681</v>
          </cell>
        </row>
        <row r="349">
          <cell r="G349" t="str">
            <v>Spain</v>
          </cell>
          <cell r="H349">
            <v>1</v>
          </cell>
          <cell r="I349">
            <v>2</v>
          </cell>
          <cell r="J349">
            <v>1</v>
          </cell>
          <cell r="K349">
            <v>503.2</v>
          </cell>
          <cell r="L349">
            <v>2650401.7375959302</v>
          </cell>
          <cell r="M349">
            <v>56.2893809693417</v>
          </cell>
          <cell r="N349">
            <v>1.8971155499930299</v>
          </cell>
        </row>
        <row r="350">
          <cell r="G350" t="str">
            <v>Spain</v>
          </cell>
          <cell r="H350">
            <v>1</v>
          </cell>
          <cell r="I350">
            <v>3</v>
          </cell>
          <cell r="J350">
            <v>1</v>
          </cell>
          <cell r="K350">
            <v>159.6</v>
          </cell>
          <cell r="L350">
            <v>824278.24989326205</v>
          </cell>
          <cell r="M350">
            <v>68.347798964494601</v>
          </cell>
          <cell r="N350">
            <v>3.8318001029376099</v>
          </cell>
        </row>
        <row r="351">
          <cell r="G351" t="str">
            <v>Spain</v>
          </cell>
          <cell r="H351">
            <v>1</v>
          </cell>
          <cell r="I351">
            <v>4</v>
          </cell>
          <cell r="J351">
            <v>1</v>
          </cell>
          <cell r="K351">
            <v>9.6999999999999993</v>
          </cell>
          <cell r="L351">
            <v>56367.452069785802</v>
          </cell>
          <cell r="M351">
            <v>96.275729171619901</v>
          </cell>
          <cell r="N351">
            <v>8.0694951531005703</v>
          </cell>
        </row>
        <row r="352">
          <cell r="G352" t="str">
            <v>Spain</v>
          </cell>
          <cell r="H352">
            <v>2</v>
          </cell>
          <cell r="I352">
            <v>1</v>
          </cell>
          <cell r="J352">
            <v>1</v>
          </cell>
          <cell r="K352">
            <v>141.5</v>
          </cell>
          <cell r="L352">
            <v>846154.98212506296</v>
          </cell>
          <cell r="M352">
            <v>64.518571135539403</v>
          </cell>
          <cell r="N352">
            <v>4.5751386901781297</v>
          </cell>
        </row>
        <row r="353">
          <cell r="G353" t="str">
            <v>Spain</v>
          </cell>
          <cell r="H353">
            <v>2</v>
          </cell>
          <cell r="I353">
            <v>2</v>
          </cell>
          <cell r="J353">
            <v>1</v>
          </cell>
          <cell r="K353">
            <v>286.89999999999998</v>
          </cell>
          <cell r="L353">
            <v>1764796.2563545799</v>
          </cell>
          <cell r="M353">
            <v>64.551871166205601</v>
          </cell>
          <cell r="N353">
            <v>3.2409834937125299</v>
          </cell>
        </row>
        <row r="354">
          <cell r="G354" t="str">
            <v>Spain</v>
          </cell>
          <cell r="H354">
            <v>2</v>
          </cell>
          <cell r="I354">
            <v>3</v>
          </cell>
          <cell r="J354">
            <v>1</v>
          </cell>
          <cell r="K354">
            <v>185</v>
          </cell>
          <cell r="L354">
            <v>1160234.5016873199</v>
          </cell>
          <cell r="M354">
            <v>73.8454102990504</v>
          </cell>
          <cell r="N354">
            <v>3.8290960609970899</v>
          </cell>
        </row>
        <row r="355">
          <cell r="G355" t="str">
            <v>Spain</v>
          </cell>
          <cell r="H355">
            <v>2</v>
          </cell>
          <cell r="I355">
            <v>4</v>
          </cell>
          <cell r="J355">
            <v>1</v>
          </cell>
          <cell r="K355">
            <v>27.6</v>
          </cell>
          <cell r="L355">
            <v>175241.195179781</v>
          </cell>
          <cell r="M355">
            <v>83.210425633350198</v>
          </cell>
          <cell r="N355">
            <v>9.6355277175185208</v>
          </cell>
        </row>
        <row r="356">
          <cell r="G356" t="str">
            <v>Spain</v>
          </cell>
          <cell r="H356">
            <v>3</v>
          </cell>
          <cell r="I356">
            <v>1</v>
          </cell>
          <cell r="J356">
            <v>1</v>
          </cell>
          <cell r="K356">
            <v>105.9</v>
          </cell>
          <cell r="L356">
            <v>554497.72260576999</v>
          </cell>
          <cell r="M356">
            <v>70.160880879130602</v>
          </cell>
          <cell r="N356">
            <v>5.1101823887194699</v>
          </cell>
        </row>
        <row r="357">
          <cell r="G357" t="str">
            <v>Spain</v>
          </cell>
          <cell r="H357">
            <v>3</v>
          </cell>
          <cell r="I357">
            <v>2</v>
          </cell>
          <cell r="J357">
            <v>1</v>
          </cell>
          <cell r="K357">
            <v>442.3</v>
          </cell>
          <cell r="L357">
            <v>2393535.8249694398</v>
          </cell>
          <cell r="M357">
            <v>76.139850192624806</v>
          </cell>
          <cell r="N357">
            <v>2.43542788059754</v>
          </cell>
        </row>
        <row r="358">
          <cell r="G358" t="str">
            <v>Spain</v>
          </cell>
          <cell r="H358">
            <v>3</v>
          </cell>
          <cell r="I358">
            <v>3</v>
          </cell>
          <cell r="J358">
            <v>1</v>
          </cell>
          <cell r="K358">
            <v>578.20000000000005</v>
          </cell>
          <cell r="L358">
            <v>3126005.1887934199</v>
          </cell>
          <cell r="M358">
            <v>82.995813557585393</v>
          </cell>
          <cell r="N358">
            <v>1.6476582973814999</v>
          </cell>
        </row>
        <row r="359">
          <cell r="G359" t="str">
            <v>Spain</v>
          </cell>
          <cell r="H359">
            <v>3</v>
          </cell>
          <cell r="I359">
            <v>4</v>
          </cell>
          <cell r="J359">
            <v>1</v>
          </cell>
          <cell r="K359">
            <v>133.6</v>
          </cell>
          <cell r="L359">
            <v>742748.32866846502</v>
          </cell>
          <cell r="M359">
            <v>87.203435888968301</v>
          </cell>
          <cell r="N359">
            <v>3.8570602579764901</v>
          </cell>
        </row>
        <row r="360">
          <cell r="G360" t="str">
            <v>Sweden</v>
          </cell>
          <cell r="H360">
            <v>1</v>
          </cell>
          <cell r="I360">
            <v>1</v>
          </cell>
          <cell r="J360">
            <v>1</v>
          </cell>
          <cell r="K360">
            <v>106.5</v>
          </cell>
          <cell r="L360">
            <v>171328.83733805001</v>
          </cell>
          <cell r="M360">
            <v>51.686825174452999</v>
          </cell>
          <cell r="N360">
            <v>4.0869460336091299</v>
          </cell>
        </row>
        <row r="361">
          <cell r="G361" t="str">
            <v>Sweden</v>
          </cell>
          <cell r="H361">
            <v>1</v>
          </cell>
          <cell r="I361">
            <v>2</v>
          </cell>
          <cell r="J361">
            <v>1</v>
          </cell>
          <cell r="K361">
            <v>144.1</v>
          </cell>
          <cell r="L361">
            <v>234696.548750919</v>
          </cell>
          <cell r="M361">
            <v>68.939346890041904</v>
          </cell>
          <cell r="N361">
            <v>3.9972682017445802</v>
          </cell>
        </row>
        <row r="362">
          <cell r="G362" t="str">
            <v>Sweden</v>
          </cell>
          <cell r="H362">
            <v>1</v>
          </cell>
          <cell r="I362">
            <v>3</v>
          </cell>
          <cell r="J362">
            <v>1</v>
          </cell>
          <cell r="K362">
            <v>87.3</v>
          </cell>
          <cell r="L362">
            <v>144560.97229416101</v>
          </cell>
          <cell r="M362">
            <v>79.437789896686695</v>
          </cell>
          <cell r="N362">
            <v>5.1340732012134502</v>
          </cell>
        </row>
        <row r="363">
          <cell r="G363" t="str">
            <v>Sweden</v>
          </cell>
          <cell r="H363">
            <v>1</v>
          </cell>
          <cell r="I363">
            <v>4</v>
          </cell>
          <cell r="J363">
            <v>1</v>
          </cell>
          <cell r="K363">
            <v>13.1</v>
          </cell>
          <cell r="L363">
            <v>21446.247092515299</v>
          </cell>
          <cell r="M363">
            <v>82.654214152972898</v>
          </cell>
          <cell r="N363">
            <v>12.746763770391601</v>
          </cell>
        </row>
        <row r="364">
          <cell r="G364" t="str">
            <v>Sweden</v>
          </cell>
          <cell r="H364">
            <v>2</v>
          </cell>
          <cell r="I364">
            <v>1</v>
          </cell>
          <cell r="J364">
            <v>1</v>
          </cell>
          <cell r="K364">
            <v>138.9</v>
          </cell>
          <cell r="L364">
            <v>206784.34727984</v>
          </cell>
          <cell r="M364">
            <v>69.949399761217407</v>
          </cell>
          <cell r="N364">
            <v>3.7366531662856102</v>
          </cell>
        </row>
        <row r="365">
          <cell r="G365" t="str">
            <v>Sweden</v>
          </cell>
          <cell r="H365">
            <v>2</v>
          </cell>
          <cell r="I365">
            <v>2</v>
          </cell>
          <cell r="J365">
            <v>1</v>
          </cell>
          <cell r="K365">
            <v>394.3</v>
          </cell>
          <cell r="L365">
            <v>571607.32847338205</v>
          </cell>
          <cell r="M365">
            <v>81.093935012099607</v>
          </cell>
          <cell r="N365">
            <v>2.1659410653388602</v>
          </cell>
        </row>
        <row r="366">
          <cell r="G366" t="str">
            <v>Sweden</v>
          </cell>
          <cell r="H366">
            <v>2</v>
          </cell>
          <cell r="I366">
            <v>3</v>
          </cell>
          <cell r="J366">
            <v>1</v>
          </cell>
          <cell r="K366">
            <v>580.70000000000005</v>
          </cell>
          <cell r="L366">
            <v>813045.94984839403</v>
          </cell>
          <cell r="M366">
            <v>87.770225525845902</v>
          </cell>
          <cell r="N366">
            <v>1.54513127037582</v>
          </cell>
        </row>
        <row r="367">
          <cell r="G367" t="str">
            <v>Sweden</v>
          </cell>
          <cell r="H367">
            <v>2</v>
          </cell>
          <cell r="I367">
            <v>4</v>
          </cell>
          <cell r="J367">
            <v>1</v>
          </cell>
          <cell r="K367">
            <v>228.1</v>
          </cell>
          <cell r="L367">
            <v>305902.020258345</v>
          </cell>
          <cell r="M367">
            <v>92.694581988473303</v>
          </cell>
          <cell r="N367">
            <v>2.0732975528256099</v>
          </cell>
        </row>
        <row r="368">
          <cell r="G368" t="str">
            <v>Sweden</v>
          </cell>
          <cell r="H368">
            <v>3</v>
          </cell>
          <cell r="I368">
            <v>1</v>
          </cell>
          <cell r="J368">
            <v>1</v>
          </cell>
          <cell r="K368">
            <v>56.4</v>
          </cell>
          <cell r="L368">
            <v>56729.436735852301</v>
          </cell>
          <cell r="M368">
            <v>65.870108563621201</v>
          </cell>
          <cell r="N368">
            <v>6.0273762426244799</v>
          </cell>
        </row>
        <row r="369">
          <cell r="G369" t="str">
            <v>Sweden</v>
          </cell>
          <cell r="H369">
            <v>3</v>
          </cell>
          <cell r="I369">
            <v>2</v>
          </cell>
          <cell r="J369">
            <v>1</v>
          </cell>
          <cell r="K369">
            <v>193.8</v>
          </cell>
          <cell r="L369">
            <v>217515.90471057</v>
          </cell>
          <cell r="M369">
            <v>86.711408103775696</v>
          </cell>
          <cell r="N369">
            <v>2.8476832814424098</v>
          </cell>
        </row>
        <row r="370">
          <cell r="G370" t="str">
            <v>Sweden</v>
          </cell>
          <cell r="H370">
            <v>3</v>
          </cell>
          <cell r="I370">
            <v>3</v>
          </cell>
          <cell r="J370">
            <v>1</v>
          </cell>
          <cell r="K370">
            <v>533.70000000000005</v>
          </cell>
          <cell r="L370">
            <v>596084.23846830404</v>
          </cell>
          <cell r="M370">
            <v>90.241296390269994</v>
          </cell>
          <cell r="N370">
            <v>1.3586375335132701</v>
          </cell>
        </row>
        <row r="371">
          <cell r="G371" t="str">
            <v>Sweden</v>
          </cell>
          <cell r="H371">
            <v>3</v>
          </cell>
          <cell r="I371">
            <v>4</v>
          </cell>
          <cell r="J371">
            <v>1</v>
          </cell>
          <cell r="K371">
            <v>495.1</v>
          </cell>
          <cell r="L371">
            <v>546401.50195650896</v>
          </cell>
          <cell r="M371">
            <v>94.601219991412904</v>
          </cell>
          <cell r="N371">
            <v>0.97762662734820904</v>
          </cell>
        </row>
        <row r="372">
          <cell r="G372" t="str">
            <v>Predators</v>
          </cell>
          <cell r="H372">
            <v>1</v>
          </cell>
          <cell r="I372">
            <v>1</v>
          </cell>
          <cell r="J372">
            <v>1</v>
          </cell>
          <cell r="K372">
            <v>566.79999999999995</v>
          </cell>
          <cell r="L372">
            <v>5752562.8891910901</v>
          </cell>
          <cell r="M372">
            <v>32.773820682748998</v>
          </cell>
          <cell r="N372">
            <v>1.39577219780638</v>
          </cell>
        </row>
        <row r="373">
          <cell r="G373" t="str">
            <v>Predators</v>
          </cell>
          <cell r="H373">
            <v>1</v>
          </cell>
          <cell r="I373">
            <v>2</v>
          </cell>
          <cell r="J373">
            <v>1</v>
          </cell>
          <cell r="K373">
            <v>314.60000000000002</v>
          </cell>
          <cell r="L373">
            <v>3467300.20489599</v>
          </cell>
          <cell r="M373">
            <v>51.041126710044097</v>
          </cell>
          <cell r="N373">
            <v>2.62490083163084</v>
          </cell>
        </row>
        <row r="374">
          <cell r="G374" t="str">
            <v>Predators</v>
          </cell>
          <cell r="H374">
            <v>1</v>
          </cell>
          <cell r="I374">
            <v>3</v>
          </cell>
          <cell r="J374">
            <v>1</v>
          </cell>
          <cell r="K374">
            <v>68.900000000000006</v>
          </cell>
          <cell r="L374">
            <v>747928.61689839605</v>
          </cell>
          <cell r="M374">
            <v>58.015703813012301</v>
          </cell>
          <cell r="N374">
            <v>6.0663143331701201</v>
          </cell>
        </row>
        <row r="375">
          <cell r="G375" t="str">
            <v>Predators</v>
          </cell>
          <cell r="H375">
            <v>1</v>
          </cell>
          <cell r="I375">
            <v>4</v>
          </cell>
          <cell r="J375">
            <v>1</v>
          </cell>
          <cell r="K375">
            <v>3.7</v>
          </cell>
          <cell r="L375">
            <v>40697.757764763701</v>
          </cell>
          <cell r="M375">
            <v>68.151896815075204</v>
          </cell>
          <cell r="N375">
            <v>27.313231030344301</v>
          </cell>
        </row>
        <row r="376">
          <cell r="G376" t="str">
            <v>Predators</v>
          </cell>
          <cell r="H376">
            <v>2</v>
          </cell>
          <cell r="I376">
            <v>1</v>
          </cell>
          <cell r="J376">
            <v>1</v>
          </cell>
          <cell r="K376">
            <v>156</v>
          </cell>
          <cell r="L376">
            <v>1221654.38884447</v>
          </cell>
          <cell r="M376">
            <v>53.6709314904503</v>
          </cell>
          <cell r="N376">
            <v>3.7955523894220198</v>
          </cell>
        </row>
        <row r="377">
          <cell r="G377" t="str">
            <v>Predators</v>
          </cell>
          <cell r="H377">
            <v>2</v>
          </cell>
          <cell r="I377">
            <v>2</v>
          </cell>
          <cell r="J377">
            <v>1</v>
          </cell>
          <cell r="K377">
            <v>207.6</v>
          </cell>
          <cell r="L377">
            <v>1718181.6180963099</v>
          </cell>
          <cell r="M377">
            <v>53.936807448096502</v>
          </cell>
          <cell r="N377">
            <v>3.7843781661365301</v>
          </cell>
        </row>
        <row r="378">
          <cell r="G378" t="str">
            <v>Predators</v>
          </cell>
          <cell r="H378">
            <v>2</v>
          </cell>
          <cell r="I378">
            <v>3</v>
          </cell>
          <cell r="J378">
            <v>1</v>
          </cell>
          <cell r="K378">
            <v>105.9</v>
          </cell>
          <cell r="L378">
            <v>835447.77512263204</v>
          </cell>
          <cell r="M378">
            <v>58.686899612355397</v>
          </cell>
          <cell r="N378">
            <v>4.8262354628850099</v>
          </cell>
        </row>
        <row r="379">
          <cell r="G379" t="str">
            <v>Predators</v>
          </cell>
          <cell r="H379">
            <v>2</v>
          </cell>
          <cell r="I379">
            <v>4</v>
          </cell>
          <cell r="J379">
            <v>1</v>
          </cell>
          <cell r="K379">
            <v>10.5</v>
          </cell>
          <cell r="L379">
            <v>84195.751766487199</v>
          </cell>
          <cell r="M379">
            <v>71.279897130649999</v>
          </cell>
          <cell r="N379">
            <v>17.440696174072698</v>
          </cell>
        </row>
        <row r="380">
          <cell r="G380" t="str">
            <v>Predators</v>
          </cell>
          <cell r="H380">
            <v>3</v>
          </cell>
          <cell r="I380">
            <v>1</v>
          </cell>
          <cell r="J380">
            <v>1</v>
          </cell>
          <cell r="K380">
            <v>90.6</v>
          </cell>
          <cell r="L380">
            <v>669741.191877131</v>
          </cell>
          <cell r="M380">
            <v>69.032178063150397</v>
          </cell>
          <cell r="N380">
            <v>6.2970256194527696</v>
          </cell>
        </row>
        <row r="381">
          <cell r="G381" t="str">
            <v>Predators</v>
          </cell>
          <cell r="H381">
            <v>3</v>
          </cell>
          <cell r="I381">
            <v>2</v>
          </cell>
          <cell r="J381">
            <v>1</v>
          </cell>
          <cell r="K381">
            <v>228.8</v>
          </cell>
          <cell r="L381">
            <v>1432057.8463951701</v>
          </cell>
          <cell r="M381">
            <v>64.858386189669702</v>
          </cell>
          <cell r="N381">
            <v>3.7862242035352001</v>
          </cell>
        </row>
        <row r="382">
          <cell r="G382" t="str">
            <v>Predators</v>
          </cell>
          <cell r="H382">
            <v>3</v>
          </cell>
          <cell r="I382">
            <v>3</v>
          </cell>
          <cell r="J382">
            <v>1</v>
          </cell>
          <cell r="K382">
            <v>223.7</v>
          </cell>
          <cell r="L382">
            <v>1499625.66049282</v>
          </cell>
          <cell r="M382">
            <v>73.440457272470894</v>
          </cell>
          <cell r="N382">
            <v>3.5768972052618699</v>
          </cell>
        </row>
        <row r="383">
          <cell r="G383" t="str">
            <v>Predators</v>
          </cell>
          <cell r="H383">
            <v>3</v>
          </cell>
          <cell r="I383">
            <v>4</v>
          </cell>
          <cell r="J383">
            <v>1</v>
          </cell>
          <cell r="K383">
            <v>53.9</v>
          </cell>
          <cell r="L383">
            <v>363652.85326964298</v>
          </cell>
          <cell r="M383">
            <v>86.838426067813799</v>
          </cell>
          <cell r="N383">
            <v>5.3821162521753196</v>
          </cell>
        </row>
        <row r="384">
          <cell r="G384" t="str">
            <v>United States</v>
          </cell>
          <cell r="H384">
            <v>1</v>
          </cell>
          <cell r="I384">
            <v>1</v>
          </cell>
          <cell r="J384">
            <v>1</v>
          </cell>
          <cell r="K384">
            <v>151.30000000000001</v>
          </cell>
          <cell r="L384">
            <v>7364277.25835835</v>
          </cell>
          <cell r="M384">
            <v>60.140588982289501</v>
          </cell>
          <cell r="N384">
            <v>3.0902461411629401</v>
          </cell>
        </row>
        <row r="385">
          <cell r="G385" t="str">
            <v>United States</v>
          </cell>
          <cell r="H385">
            <v>1</v>
          </cell>
          <cell r="I385">
            <v>2</v>
          </cell>
          <cell r="J385">
            <v>1</v>
          </cell>
          <cell r="K385">
            <v>50.8</v>
          </cell>
          <cell r="L385">
            <v>2263989.8916489002</v>
          </cell>
          <cell r="M385">
            <v>67.323206352798906</v>
          </cell>
          <cell r="N385">
            <v>5.8792377322466001</v>
          </cell>
        </row>
        <row r="386">
          <cell r="G386" t="str">
            <v>United States</v>
          </cell>
          <cell r="H386">
            <v>1</v>
          </cell>
          <cell r="I386">
            <v>3</v>
          </cell>
          <cell r="J386">
            <v>1</v>
          </cell>
          <cell r="K386">
            <v>8.8000000000000007</v>
          </cell>
          <cell r="L386">
            <v>302786.73338806001</v>
          </cell>
          <cell r="M386">
            <v>73.340516385147495</v>
          </cell>
          <cell r="N386">
            <v>19.7448992496976</v>
          </cell>
        </row>
        <row r="387">
          <cell r="G387" t="str">
            <v>United States</v>
          </cell>
          <cell r="H387">
            <v>2</v>
          </cell>
          <cell r="I387">
            <v>1</v>
          </cell>
          <cell r="J387">
            <v>1</v>
          </cell>
          <cell r="K387">
            <v>424.4</v>
          </cell>
          <cell r="L387">
            <v>18334958.0607724</v>
          </cell>
          <cell r="M387">
            <v>65.285397593440194</v>
          </cell>
          <cell r="N387">
            <v>2.2380982009923298</v>
          </cell>
        </row>
        <row r="388">
          <cell r="G388" t="str">
            <v>United States</v>
          </cell>
          <cell r="H388">
            <v>2</v>
          </cell>
          <cell r="I388">
            <v>2</v>
          </cell>
          <cell r="J388">
            <v>1</v>
          </cell>
          <cell r="K388">
            <v>554.20000000000005</v>
          </cell>
          <cell r="L388">
            <v>22535557.776045501</v>
          </cell>
          <cell r="M388">
            <v>74.435814185360002</v>
          </cell>
          <cell r="N388">
            <v>2.0585336968574399</v>
          </cell>
        </row>
        <row r="389">
          <cell r="G389" t="str">
            <v>United States</v>
          </cell>
          <cell r="H389">
            <v>2</v>
          </cell>
          <cell r="I389">
            <v>3</v>
          </cell>
          <cell r="J389">
            <v>1</v>
          </cell>
          <cell r="K389">
            <v>322.5</v>
          </cell>
          <cell r="L389">
            <v>13735559.5165332</v>
          </cell>
          <cell r="M389">
            <v>85.906813835575804</v>
          </cell>
          <cell r="N389">
            <v>1.8703090203492101</v>
          </cell>
        </row>
        <row r="390">
          <cell r="G390" t="str">
            <v>United States</v>
          </cell>
          <cell r="H390">
            <v>2</v>
          </cell>
          <cell r="I390">
            <v>4</v>
          </cell>
          <cell r="J390">
            <v>1</v>
          </cell>
          <cell r="K390">
            <v>56.9</v>
          </cell>
          <cell r="L390">
            <v>2599628.9838383798</v>
          </cell>
          <cell r="M390">
            <v>89.202659137456905</v>
          </cell>
          <cell r="N390">
            <v>4.5829740568992801</v>
          </cell>
        </row>
        <row r="391">
          <cell r="G391" t="str">
            <v>United States</v>
          </cell>
          <cell r="H391">
            <v>3</v>
          </cell>
          <cell r="I391">
            <v>1</v>
          </cell>
          <cell r="J391">
            <v>1</v>
          </cell>
          <cell r="K391">
            <v>127.1</v>
          </cell>
          <cell r="L391">
            <v>4587627.1039865799</v>
          </cell>
          <cell r="M391">
            <v>74.4492094543062</v>
          </cell>
          <cell r="N391">
            <v>4.4078480667862099</v>
          </cell>
        </row>
        <row r="392">
          <cell r="G392" t="str">
            <v>United States</v>
          </cell>
          <cell r="H392">
            <v>3</v>
          </cell>
          <cell r="I392">
            <v>2</v>
          </cell>
          <cell r="J392">
            <v>1</v>
          </cell>
          <cell r="K392">
            <v>407.5</v>
          </cell>
          <cell r="L392">
            <v>14259128.628008099</v>
          </cell>
          <cell r="M392">
            <v>80.533443243445404</v>
          </cell>
          <cell r="N392">
            <v>2.14933340340973</v>
          </cell>
        </row>
        <row r="393">
          <cell r="G393" t="str">
            <v>United States</v>
          </cell>
          <cell r="H393">
            <v>3</v>
          </cell>
          <cell r="I393">
            <v>3</v>
          </cell>
          <cell r="J393">
            <v>1</v>
          </cell>
          <cell r="K393">
            <v>637.20000000000005</v>
          </cell>
          <cell r="L393">
            <v>23363295.222654998</v>
          </cell>
          <cell r="M393">
            <v>86.774697051888197</v>
          </cell>
          <cell r="N393">
            <v>1.3553027329103799</v>
          </cell>
        </row>
        <row r="394">
          <cell r="G394" t="str">
            <v>United States</v>
          </cell>
          <cell r="H394">
            <v>3</v>
          </cell>
          <cell r="I394">
            <v>4</v>
          </cell>
          <cell r="J394">
            <v>1</v>
          </cell>
          <cell r="K394">
            <v>300.2</v>
          </cell>
          <cell r="L394">
            <v>11171056.608105499</v>
          </cell>
          <cell r="M394">
            <v>92.542507356255101</v>
          </cell>
          <cell r="N394">
            <v>1.4986516053813901</v>
          </cell>
        </row>
        <row r="395">
          <cell r="G395" t="str">
            <v>Australia</v>
          </cell>
          <cell r="H395">
            <v>1</v>
          </cell>
          <cell r="I395">
            <v>1</v>
          </cell>
          <cell r="J395">
            <v>2</v>
          </cell>
          <cell r="K395">
            <v>24.6</v>
          </cell>
          <cell r="L395">
            <v>48292.050970335898</v>
          </cell>
          <cell r="M395">
            <v>3.7975286447382999</v>
          </cell>
          <cell r="N395">
            <v>1.1830834164837001</v>
          </cell>
        </row>
        <row r="396">
          <cell r="G396" t="str">
            <v>Australia</v>
          </cell>
          <cell r="H396">
            <v>1</v>
          </cell>
          <cell r="I396">
            <v>2</v>
          </cell>
          <cell r="J396">
            <v>2</v>
          </cell>
          <cell r="K396">
            <v>15.8</v>
          </cell>
          <cell r="L396">
            <v>32548.7075355782</v>
          </cell>
          <cell r="M396">
            <v>2.94183565007248</v>
          </cell>
          <cell r="N396">
            <v>1.1955171197936101</v>
          </cell>
        </row>
        <row r="397">
          <cell r="G397" t="str">
            <v>Australia</v>
          </cell>
          <cell r="H397">
            <v>1</v>
          </cell>
          <cell r="I397">
            <v>3</v>
          </cell>
          <cell r="J397">
            <v>2</v>
          </cell>
          <cell r="K397">
            <v>9.1999999999999993</v>
          </cell>
          <cell r="L397">
            <v>25630.517186144101</v>
          </cell>
          <cell r="M397">
            <v>4.1285868252777904</v>
          </cell>
          <cell r="N397">
            <v>1.8766597063603501</v>
          </cell>
        </row>
        <row r="398">
          <cell r="G398" t="str">
            <v>Australia</v>
          </cell>
          <cell r="H398">
            <v>2</v>
          </cell>
          <cell r="I398">
            <v>1</v>
          </cell>
          <cell r="J398">
            <v>2</v>
          </cell>
          <cell r="K398">
            <v>14.1</v>
          </cell>
          <cell r="L398">
            <v>34676.947529365301</v>
          </cell>
          <cell r="M398">
            <v>4.5070621034253797</v>
          </cell>
          <cell r="N398">
            <v>1.5403270038907999</v>
          </cell>
        </row>
        <row r="399">
          <cell r="G399" t="str">
            <v>Australia</v>
          </cell>
          <cell r="H399">
            <v>2</v>
          </cell>
          <cell r="I399">
            <v>2</v>
          </cell>
          <cell r="J399">
            <v>2</v>
          </cell>
          <cell r="K399">
            <v>29.6</v>
          </cell>
          <cell r="L399">
            <v>59058.432473061599</v>
          </cell>
          <cell r="M399">
            <v>3.7804217065396899</v>
          </cell>
          <cell r="N399">
            <v>0.95136800464346605</v>
          </cell>
        </row>
        <row r="400">
          <cell r="G400" t="str">
            <v>Australia</v>
          </cell>
          <cell r="H400">
            <v>2</v>
          </cell>
          <cell r="I400">
            <v>3</v>
          </cell>
          <cell r="J400">
            <v>2</v>
          </cell>
          <cell r="K400">
            <v>18.8</v>
          </cell>
          <cell r="L400">
            <v>49766.3736382606</v>
          </cell>
          <cell r="M400">
            <v>3.3259517782808801</v>
          </cell>
          <cell r="N400">
            <v>1.1333421880424199</v>
          </cell>
        </row>
        <row r="401">
          <cell r="G401" t="str">
            <v>Australia</v>
          </cell>
          <cell r="H401">
            <v>2</v>
          </cell>
          <cell r="I401">
            <v>4</v>
          </cell>
          <cell r="J401">
            <v>2</v>
          </cell>
          <cell r="K401">
            <v>4.5</v>
          </cell>
          <cell r="L401">
            <v>13122.328189280999</v>
          </cell>
          <cell r="M401">
            <v>3.1234803408639098</v>
          </cell>
          <cell r="N401">
            <v>2.34050864505453</v>
          </cell>
        </row>
        <row r="402">
          <cell r="G402" t="str">
            <v>Australia</v>
          </cell>
          <cell r="H402">
            <v>3</v>
          </cell>
          <cell r="I402">
            <v>1</v>
          </cell>
          <cell r="J402">
            <v>2</v>
          </cell>
          <cell r="K402">
            <v>8</v>
          </cell>
          <cell r="L402">
            <v>15084.442700437001</v>
          </cell>
          <cell r="M402">
            <v>4.01108971656911</v>
          </cell>
          <cell r="N402">
            <v>2.1720736192744798</v>
          </cell>
        </row>
        <row r="403">
          <cell r="G403" t="str">
            <v>Australia</v>
          </cell>
          <cell r="H403">
            <v>3</v>
          </cell>
          <cell r="I403">
            <v>2</v>
          </cell>
          <cell r="J403">
            <v>2</v>
          </cell>
          <cell r="K403">
            <v>19.100000000000001</v>
          </cell>
          <cell r="L403">
            <v>44936.3838012712</v>
          </cell>
          <cell r="M403">
            <v>4.1743999850747802</v>
          </cell>
          <cell r="N403">
            <v>1.2573841955641101</v>
          </cell>
        </row>
        <row r="404">
          <cell r="G404" t="str">
            <v>Australia</v>
          </cell>
          <cell r="H404">
            <v>3</v>
          </cell>
          <cell r="I404">
            <v>3</v>
          </cell>
          <cell r="J404">
            <v>2</v>
          </cell>
          <cell r="K404">
            <v>21</v>
          </cell>
          <cell r="L404">
            <v>46156.665031343699</v>
          </cell>
          <cell r="M404">
            <v>2.57774759247777</v>
          </cell>
          <cell r="N404">
            <v>0.82998761558933398</v>
          </cell>
        </row>
        <row r="405">
          <cell r="G405" t="str">
            <v>Australia</v>
          </cell>
          <cell r="H405">
            <v>3</v>
          </cell>
          <cell r="I405">
            <v>4</v>
          </cell>
          <cell r="J405">
            <v>2</v>
          </cell>
          <cell r="K405">
            <v>13.9</v>
          </cell>
          <cell r="L405">
            <v>26772.335983159101</v>
          </cell>
          <cell r="M405">
            <v>2.4122665234533902</v>
          </cell>
          <cell r="N405">
            <v>1.0127791424883299</v>
          </cell>
        </row>
        <row r="406">
          <cell r="G406" t="str">
            <v>Austria</v>
          </cell>
          <cell r="H406">
            <v>1</v>
          </cell>
          <cell r="I406">
            <v>1</v>
          </cell>
          <cell r="J406">
            <v>2</v>
          </cell>
          <cell r="K406">
            <v>13.4</v>
          </cell>
          <cell r="L406">
            <v>20087.3416232938</v>
          </cell>
          <cell r="M406">
            <v>6.4100647846126897</v>
          </cell>
          <cell r="N406">
            <v>1.80207598862826</v>
          </cell>
        </row>
        <row r="407">
          <cell r="G407" t="str">
            <v>Austria</v>
          </cell>
          <cell r="H407">
            <v>1</v>
          </cell>
          <cell r="I407">
            <v>2</v>
          </cell>
          <cell r="J407">
            <v>2</v>
          </cell>
          <cell r="K407">
            <v>9</v>
          </cell>
          <cell r="L407">
            <v>13685.1968875204</v>
          </cell>
          <cell r="M407">
            <v>3.8922543766832698</v>
          </cell>
          <cell r="N407">
            <v>1.4242023276345299</v>
          </cell>
        </row>
        <row r="408">
          <cell r="G408" t="str">
            <v>Austria</v>
          </cell>
          <cell r="H408">
            <v>1</v>
          </cell>
          <cell r="I408">
            <v>3</v>
          </cell>
          <cell r="J408">
            <v>2</v>
          </cell>
          <cell r="K408">
            <v>3.9</v>
          </cell>
          <cell r="L408">
            <v>5492.3958651680796</v>
          </cell>
          <cell r="M408">
            <v>3.23362227157032</v>
          </cell>
          <cell r="N408">
            <v>1.84537730031781</v>
          </cell>
        </row>
        <row r="409">
          <cell r="G409" t="str">
            <v>Austria</v>
          </cell>
          <cell r="H409">
            <v>2</v>
          </cell>
          <cell r="I409">
            <v>1</v>
          </cell>
          <cell r="J409">
            <v>2</v>
          </cell>
          <cell r="K409">
            <v>9.5</v>
          </cell>
          <cell r="L409">
            <v>11069.7604142571</v>
          </cell>
          <cell r="M409">
            <v>3.3654589864472499</v>
          </cell>
          <cell r="N409">
            <v>1.2998922959513599</v>
          </cell>
        </row>
        <row r="410">
          <cell r="G410" t="str">
            <v>Austria</v>
          </cell>
          <cell r="H410">
            <v>2</v>
          </cell>
          <cell r="I410">
            <v>2</v>
          </cell>
          <cell r="J410">
            <v>2</v>
          </cell>
          <cell r="K410">
            <v>22.3</v>
          </cell>
          <cell r="L410">
            <v>30500.692004746001</v>
          </cell>
          <cell r="M410">
            <v>2.9086244916420898</v>
          </cell>
          <cell r="N410">
            <v>0.65735059641002702</v>
          </cell>
        </row>
        <row r="411">
          <cell r="G411" t="str">
            <v>Austria</v>
          </cell>
          <cell r="H411">
            <v>2</v>
          </cell>
          <cell r="I411">
            <v>3</v>
          </cell>
          <cell r="J411">
            <v>2</v>
          </cell>
          <cell r="K411">
            <v>22.8</v>
          </cell>
          <cell r="L411">
            <v>29626.487241072598</v>
          </cell>
          <cell r="M411">
            <v>2.6364564217448501</v>
          </cell>
          <cell r="N411">
            <v>0.66433355457353405</v>
          </cell>
        </row>
        <row r="412">
          <cell r="G412" t="str">
            <v>Austria</v>
          </cell>
          <cell r="H412">
            <v>2</v>
          </cell>
          <cell r="I412">
            <v>4</v>
          </cell>
          <cell r="J412">
            <v>2</v>
          </cell>
          <cell r="K412">
            <v>6.4</v>
          </cell>
          <cell r="L412">
            <v>7137.9061952249203</v>
          </cell>
          <cell r="M412">
            <v>2.1742964135440901</v>
          </cell>
          <cell r="N412">
            <v>1.19757049153204</v>
          </cell>
        </row>
        <row r="413">
          <cell r="G413" t="str">
            <v>Austria</v>
          </cell>
          <cell r="H413">
            <v>3</v>
          </cell>
          <cell r="I413">
            <v>2</v>
          </cell>
          <cell r="J413">
            <v>2</v>
          </cell>
          <cell r="K413">
            <v>3.9</v>
          </cell>
          <cell r="L413">
            <v>4405.61498061975</v>
          </cell>
          <cell r="M413">
            <v>2.7461210557442302</v>
          </cell>
          <cell r="N413">
            <v>1.5767221555943101</v>
          </cell>
        </row>
        <row r="414">
          <cell r="G414" t="str">
            <v>Austria</v>
          </cell>
          <cell r="H414">
            <v>3</v>
          </cell>
          <cell r="I414">
            <v>3</v>
          </cell>
          <cell r="J414">
            <v>2</v>
          </cell>
          <cell r="K414">
            <v>8.4</v>
          </cell>
          <cell r="L414">
            <v>8371.3884272046707</v>
          </cell>
          <cell r="M414">
            <v>2.0578186316404499</v>
          </cell>
          <cell r="N414">
            <v>0.89799817200175702</v>
          </cell>
        </row>
        <row r="415">
          <cell r="G415" t="str">
            <v>Austria</v>
          </cell>
          <cell r="H415">
            <v>3</v>
          </cell>
          <cell r="I415">
            <v>4</v>
          </cell>
          <cell r="J415">
            <v>2</v>
          </cell>
          <cell r="K415">
            <v>3.8</v>
          </cell>
          <cell r="L415">
            <v>5586.7891070578398</v>
          </cell>
          <cell r="M415">
            <v>1.9325114823565299</v>
          </cell>
          <cell r="N415">
            <v>1.1842306190429299</v>
          </cell>
        </row>
        <row r="416">
          <cell r="G416" t="str">
            <v>Canada</v>
          </cell>
          <cell r="H416">
            <v>1</v>
          </cell>
          <cell r="I416">
            <v>1</v>
          </cell>
          <cell r="J416">
            <v>2</v>
          </cell>
          <cell r="K416">
            <v>137.69999999999999</v>
          </cell>
          <cell r="L416">
            <v>69840.377141002406</v>
          </cell>
          <cell r="M416">
            <v>5.3085387771143804</v>
          </cell>
          <cell r="N416">
            <v>0.99146818457948105</v>
          </cell>
        </row>
        <row r="417">
          <cell r="G417" t="str">
            <v>Canada</v>
          </cell>
          <cell r="H417">
            <v>1</v>
          </cell>
          <cell r="I417">
            <v>2</v>
          </cell>
          <cell r="J417">
            <v>2</v>
          </cell>
          <cell r="K417">
            <v>30.5</v>
          </cell>
          <cell r="L417">
            <v>20054.4956890336</v>
          </cell>
          <cell r="M417">
            <v>3.3703486547233599</v>
          </cell>
          <cell r="N417">
            <v>1.4275968306826701</v>
          </cell>
        </row>
        <row r="418">
          <cell r="G418" t="str">
            <v>Canada</v>
          </cell>
          <cell r="H418">
            <v>1</v>
          </cell>
          <cell r="I418">
            <v>3</v>
          </cell>
          <cell r="J418">
            <v>2</v>
          </cell>
          <cell r="K418">
            <v>5.7</v>
          </cell>
          <cell r="L418">
            <v>7932.4857828862096</v>
          </cell>
          <cell r="M418">
            <v>4.4250943715013102</v>
          </cell>
          <cell r="N418">
            <v>2.8331858922651199</v>
          </cell>
        </row>
        <row r="419">
          <cell r="G419" t="str">
            <v>Canada</v>
          </cell>
          <cell r="H419">
            <v>2</v>
          </cell>
          <cell r="I419">
            <v>1</v>
          </cell>
          <cell r="J419">
            <v>2</v>
          </cell>
          <cell r="K419">
            <v>131.5</v>
          </cell>
          <cell r="L419">
            <v>87912.975810575503</v>
          </cell>
          <cell r="M419">
            <v>4.9072932568087504</v>
          </cell>
          <cell r="N419">
            <v>0.88836314985818199</v>
          </cell>
        </row>
        <row r="420">
          <cell r="G420" t="str">
            <v>Canada</v>
          </cell>
          <cell r="H420">
            <v>2</v>
          </cell>
          <cell r="I420">
            <v>2</v>
          </cell>
          <cell r="J420">
            <v>2</v>
          </cell>
          <cell r="K420">
            <v>150.4</v>
          </cell>
          <cell r="L420">
            <v>88890.807960730701</v>
          </cell>
          <cell r="M420">
            <v>3.5137657866478702</v>
          </cell>
          <cell r="N420">
            <v>0.60185289861782099</v>
          </cell>
        </row>
        <row r="421">
          <cell r="G421" t="str">
            <v>Canada</v>
          </cell>
          <cell r="H421">
            <v>2</v>
          </cell>
          <cell r="I421">
            <v>3</v>
          </cell>
          <cell r="J421">
            <v>2</v>
          </cell>
          <cell r="K421">
            <v>76.900000000000006</v>
          </cell>
          <cell r="L421">
            <v>57312.096426954697</v>
          </cell>
          <cell r="M421">
            <v>2.9178468683100802</v>
          </cell>
          <cell r="N421">
            <v>0.77521198049254403</v>
          </cell>
        </row>
        <row r="422">
          <cell r="G422" t="str">
            <v>Canada</v>
          </cell>
          <cell r="H422">
            <v>2</v>
          </cell>
          <cell r="I422">
            <v>4</v>
          </cell>
          <cell r="J422">
            <v>2</v>
          </cell>
          <cell r="K422">
            <v>7.2</v>
          </cell>
          <cell r="L422">
            <v>6001.5008109869004</v>
          </cell>
          <cell r="M422">
            <v>1.46258705287413</v>
          </cell>
          <cell r="N422">
            <v>1.8627686865907001</v>
          </cell>
        </row>
        <row r="423">
          <cell r="G423" t="str">
            <v>Canada</v>
          </cell>
          <cell r="H423">
            <v>3</v>
          </cell>
          <cell r="I423">
            <v>1</v>
          </cell>
          <cell r="J423">
            <v>2</v>
          </cell>
          <cell r="K423">
            <v>63</v>
          </cell>
          <cell r="L423">
            <v>56086.765730964697</v>
          </cell>
          <cell r="M423">
            <v>4.6509959033947101</v>
          </cell>
          <cell r="N423">
            <v>1.23576259706294</v>
          </cell>
        </row>
        <row r="424">
          <cell r="G424" t="str">
            <v>Canada</v>
          </cell>
          <cell r="H424">
            <v>3</v>
          </cell>
          <cell r="I424">
            <v>2</v>
          </cell>
          <cell r="J424">
            <v>2</v>
          </cell>
          <cell r="K424">
            <v>115</v>
          </cell>
          <cell r="L424">
            <v>99348.646491043401</v>
          </cell>
          <cell r="M424">
            <v>3.54249277368451</v>
          </cell>
          <cell r="N424">
            <v>0.72364940027755698</v>
          </cell>
        </row>
        <row r="425">
          <cell r="G425" t="str">
            <v>Canada</v>
          </cell>
          <cell r="H425">
            <v>3</v>
          </cell>
          <cell r="I425">
            <v>3</v>
          </cell>
          <cell r="J425">
            <v>2</v>
          </cell>
          <cell r="K425">
            <v>103.1</v>
          </cell>
          <cell r="L425">
            <v>105797.80637772</v>
          </cell>
          <cell r="M425">
            <v>2.6781719295773199</v>
          </cell>
          <cell r="N425">
            <v>0.52930763596512798</v>
          </cell>
        </row>
        <row r="426">
          <cell r="G426" t="str">
            <v>Canada</v>
          </cell>
          <cell r="H426">
            <v>3</v>
          </cell>
          <cell r="I426">
            <v>4</v>
          </cell>
          <cell r="J426">
            <v>2</v>
          </cell>
          <cell r="K426">
            <v>31.9</v>
          </cell>
          <cell r="L426">
            <v>30819.519629897099</v>
          </cell>
          <cell r="M426">
            <v>1.5378823003697999</v>
          </cell>
          <cell r="N426">
            <v>0.480513108381732</v>
          </cell>
        </row>
        <row r="427">
          <cell r="G427" t="str">
            <v>Sharks</v>
          </cell>
          <cell r="H427">
            <v>1</v>
          </cell>
          <cell r="I427">
            <v>1</v>
          </cell>
          <cell r="J427">
            <v>2</v>
          </cell>
          <cell r="K427">
            <v>39.9</v>
          </cell>
          <cell r="L427">
            <v>65126.265523764101</v>
          </cell>
          <cell r="M427">
            <v>2.2952339420266701</v>
          </cell>
          <cell r="N427">
            <v>0.46376104132171198</v>
          </cell>
        </row>
        <row r="428">
          <cell r="G428" t="str">
            <v>Sharks</v>
          </cell>
          <cell r="H428">
            <v>2</v>
          </cell>
          <cell r="I428">
            <v>1</v>
          </cell>
          <cell r="J428">
            <v>2</v>
          </cell>
          <cell r="K428">
            <v>46.8</v>
          </cell>
          <cell r="L428">
            <v>115399.798424739</v>
          </cell>
          <cell r="M428">
            <v>4.6180708870847704</v>
          </cell>
          <cell r="N428">
            <v>1.2784604634468</v>
          </cell>
        </row>
        <row r="429">
          <cell r="G429" t="str">
            <v>Sharks</v>
          </cell>
          <cell r="H429">
            <v>2</v>
          </cell>
          <cell r="I429">
            <v>2</v>
          </cell>
          <cell r="J429">
            <v>2</v>
          </cell>
          <cell r="K429">
            <v>18.399999999999999</v>
          </cell>
          <cell r="L429">
            <v>40274.142851364901</v>
          </cell>
          <cell r="M429">
            <v>4.0562116993174904</v>
          </cell>
          <cell r="N429">
            <v>1.5040565607388099</v>
          </cell>
        </row>
        <row r="430">
          <cell r="G430" t="str">
            <v>Sharks</v>
          </cell>
          <cell r="H430">
            <v>2</v>
          </cell>
          <cell r="I430">
            <v>3</v>
          </cell>
          <cell r="J430">
            <v>2</v>
          </cell>
          <cell r="K430">
            <v>1.8</v>
          </cell>
          <cell r="L430">
            <v>5192.3451665754701</v>
          </cell>
          <cell r="M430">
            <v>2.25899016507489</v>
          </cell>
          <cell r="N430">
            <v>2.3532876137854899</v>
          </cell>
        </row>
        <row r="431">
          <cell r="G431" t="str">
            <v>Sharks</v>
          </cell>
          <cell r="H431">
            <v>3</v>
          </cell>
          <cell r="I431">
            <v>1</v>
          </cell>
          <cell r="J431">
            <v>2</v>
          </cell>
          <cell r="K431">
            <v>14.1</v>
          </cell>
          <cell r="L431">
            <v>21562.764000223098</v>
          </cell>
          <cell r="M431">
            <v>2.8090289872445702</v>
          </cell>
          <cell r="N431">
            <v>1.1970342080109599</v>
          </cell>
        </row>
        <row r="432">
          <cell r="G432" t="str">
            <v>Sharks</v>
          </cell>
          <cell r="H432">
            <v>3</v>
          </cell>
          <cell r="I432">
            <v>2</v>
          </cell>
          <cell r="J432">
            <v>2</v>
          </cell>
          <cell r="K432">
            <v>15.1</v>
          </cell>
          <cell r="L432">
            <v>37122.364914856502</v>
          </cell>
          <cell r="M432">
            <v>3.2646307955869398</v>
          </cell>
          <cell r="N432">
            <v>1.81089398324886</v>
          </cell>
        </row>
        <row r="433">
          <cell r="G433" t="str">
            <v>Sharks</v>
          </cell>
          <cell r="H433">
            <v>3</v>
          </cell>
          <cell r="I433">
            <v>3</v>
          </cell>
          <cell r="J433">
            <v>2</v>
          </cell>
          <cell r="K433">
            <v>5.0999999999999996</v>
          </cell>
          <cell r="L433">
            <v>12624.630931428301</v>
          </cell>
          <cell r="M433">
            <v>1.8628245103257399</v>
          </cell>
          <cell r="N433">
            <v>2.23230206567457</v>
          </cell>
        </row>
        <row r="434">
          <cell r="G434" t="str">
            <v>Sharks</v>
          </cell>
          <cell r="H434">
            <v>3</v>
          </cell>
          <cell r="I434">
            <v>4</v>
          </cell>
          <cell r="J434">
            <v>2</v>
          </cell>
          <cell r="K434">
            <v>1.7</v>
          </cell>
          <cell r="L434">
            <v>2166.4093255511498</v>
          </cell>
          <cell r="M434">
            <v>1.3077711897528601</v>
          </cell>
          <cell r="N434">
            <v>1.7825330511786299</v>
          </cell>
        </row>
        <row r="435">
          <cell r="G435" t="str">
            <v>Czech Republic</v>
          </cell>
          <cell r="H435">
            <v>1</v>
          </cell>
          <cell r="I435">
            <v>1</v>
          </cell>
          <cell r="J435">
            <v>2</v>
          </cell>
          <cell r="K435">
            <v>26.1</v>
          </cell>
          <cell r="L435">
            <v>35096.240835778997</v>
          </cell>
          <cell r="M435">
            <v>14.8442329075173</v>
          </cell>
          <cell r="N435">
            <v>4.7921315679519498</v>
          </cell>
        </row>
        <row r="436">
          <cell r="G436" t="str">
            <v>Czech Republic</v>
          </cell>
          <cell r="H436">
            <v>1</v>
          </cell>
          <cell r="I436">
            <v>2</v>
          </cell>
          <cell r="J436">
            <v>2</v>
          </cell>
          <cell r="K436">
            <v>23.3</v>
          </cell>
          <cell r="L436">
            <v>35442.292496311798</v>
          </cell>
          <cell r="M436">
            <v>13.0603216155761</v>
          </cell>
          <cell r="N436">
            <v>3.44791515443496</v>
          </cell>
        </row>
        <row r="437">
          <cell r="G437" t="str">
            <v>Czech Republic</v>
          </cell>
          <cell r="H437">
            <v>1</v>
          </cell>
          <cell r="I437">
            <v>3</v>
          </cell>
          <cell r="J437">
            <v>2</v>
          </cell>
          <cell r="K437">
            <v>6.5</v>
          </cell>
          <cell r="L437">
            <v>10742.2991717599</v>
          </cell>
          <cell r="M437">
            <v>12.321511714916801</v>
          </cell>
          <cell r="N437">
            <v>7.4070071069377503</v>
          </cell>
        </row>
        <row r="438">
          <cell r="G438" t="str">
            <v>Czech Republic</v>
          </cell>
          <cell r="H438">
            <v>2</v>
          </cell>
          <cell r="I438">
            <v>1</v>
          </cell>
          <cell r="J438">
            <v>2</v>
          </cell>
          <cell r="K438">
            <v>36.1</v>
          </cell>
          <cell r="L438">
            <v>27180.572231865899</v>
          </cell>
          <cell r="M438">
            <v>5.3464280969258997</v>
          </cell>
          <cell r="N438">
            <v>1.55001946790905</v>
          </cell>
        </row>
        <row r="439">
          <cell r="G439" t="str">
            <v>Czech Republic</v>
          </cell>
          <cell r="H439">
            <v>2</v>
          </cell>
          <cell r="I439">
            <v>2</v>
          </cell>
          <cell r="J439">
            <v>2</v>
          </cell>
          <cell r="K439">
            <v>69.5</v>
          </cell>
          <cell r="L439">
            <v>74231.924548352195</v>
          </cell>
          <cell r="M439">
            <v>4.5071096514018203</v>
          </cell>
          <cell r="N439">
            <v>0.85039460412423995</v>
          </cell>
        </row>
        <row r="440">
          <cell r="G440" t="str">
            <v>Czech Republic</v>
          </cell>
          <cell r="H440">
            <v>2</v>
          </cell>
          <cell r="I440">
            <v>3</v>
          </cell>
          <cell r="J440">
            <v>2</v>
          </cell>
          <cell r="K440">
            <v>47.6</v>
          </cell>
          <cell r="L440">
            <v>47661.080720448903</v>
          </cell>
          <cell r="M440">
            <v>2.8200798858519098</v>
          </cell>
          <cell r="N440">
            <v>0.717031874521737</v>
          </cell>
        </row>
        <row r="441">
          <cell r="G441" t="str">
            <v>Czech Republic</v>
          </cell>
          <cell r="H441">
            <v>2</v>
          </cell>
          <cell r="I441">
            <v>4</v>
          </cell>
          <cell r="J441">
            <v>2</v>
          </cell>
          <cell r="K441">
            <v>7.8</v>
          </cell>
          <cell r="L441">
            <v>9595.6711547539908</v>
          </cell>
          <cell r="M441">
            <v>3.55218443806505</v>
          </cell>
          <cell r="N441">
            <v>3.3196670792693102</v>
          </cell>
        </row>
        <row r="442">
          <cell r="G442" t="str">
            <v>Czech Republic</v>
          </cell>
          <cell r="H442">
            <v>3</v>
          </cell>
          <cell r="I442">
            <v>2</v>
          </cell>
          <cell r="J442">
            <v>2</v>
          </cell>
          <cell r="K442">
            <v>11</v>
          </cell>
          <cell r="L442">
            <v>5927.2552734788896</v>
          </cell>
          <cell r="M442">
            <v>3.27467832035311</v>
          </cell>
          <cell r="N442">
            <v>1.9130744468635199</v>
          </cell>
        </row>
        <row r="443">
          <cell r="G443" t="str">
            <v>Czech Republic</v>
          </cell>
          <cell r="H443">
            <v>3</v>
          </cell>
          <cell r="I443">
            <v>3</v>
          </cell>
          <cell r="J443">
            <v>2</v>
          </cell>
          <cell r="K443">
            <v>23.4</v>
          </cell>
          <cell r="L443">
            <v>21553.8326636235</v>
          </cell>
          <cell r="M443">
            <v>3.58094864931665</v>
          </cell>
          <cell r="N443">
            <v>1.7696405594319899</v>
          </cell>
        </row>
        <row r="444">
          <cell r="G444" t="str">
            <v>Czech Republic</v>
          </cell>
          <cell r="H444">
            <v>3</v>
          </cell>
          <cell r="I444">
            <v>4</v>
          </cell>
          <cell r="J444">
            <v>2</v>
          </cell>
          <cell r="K444">
            <v>5.4</v>
          </cell>
          <cell r="L444">
            <v>3096.0948699676301</v>
          </cell>
          <cell r="M444">
            <v>0.75733515045837996</v>
          </cell>
          <cell r="N444">
            <v>1.36681048015196</v>
          </cell>
        </row>
        <row r="445">
          <cell r="G445" t="str">
            <v>Denmark</v>
          </cell>
          <cell r="H445">
            <v>1</v>
          </cell>
          <cell r="I445">
            <v>1</v>
          </cell>
          <cell r="J445">
            <v>2</v>
          </cell>
          <cell r="K445">
            <v>37</v>
          </cell>
          <cell r="L445">
            <v>16486.382107687099</v>
          </cell>
          <cell r="M445">
            <v>8.3614367395813005</v>
          </cell>
          <cell r="N445">
            <v>1.6778404797611799</v>
          </cell>
        </row>
        <row r="446">
          <cell r="G446" t="str">
            <v>Denmark</v>
          </cell>
          <cell r="H446">
            <v>1</v>
          </cell>
          <cell r="I446">
            <v>2</v>
          </cell>
          <cell r="J446">
            <v>2</v>
          </cell>
          <cell r="K446">
            <v>23.3</v>
          </cell>
          <cell r="L446">
            <v>13539.6132389628</v>
          </cell>
          <cell r="M446">
            <v>5.9823852660385199</v>
          </cell>
          <cell r="N446">
            <v>1.63980439031051</v>
          </cell>
        </row>
        <row r="447">
          <cell r="G447" t="str">
            <v>Denmark</v>
          </cell>
          <cell r="H447">
            <v>1</v>
          </cell>
          <cell r="I447">
            <v>3</v>
          </cell>
          <cell r="J447">
            <v>2</v>
          </cell>
          <cell r="K447">
            <v>10.3</v>
          </cell>
          <cell r="L447">
            <v>5990.92057988128</v>
          </cell>
          <cell r="M447">
            <v>4.80759546049467</v>
          </cell>
          <cell r="N447">
            <v>1.82925176446681</v>
          </cell>
        </row>
        <row r="448">
          <cell r="G448" t="str">
            <v>Denmark</v>
          </cell>
          <cell r="H448">
            <v>2</v>
          </cell>
          <cell r="I448">
            <v>1</v>
          </cell>
          <cell r="J448">
            <v>2</v>
          </cell>
          <cell r="K448">
            <v>17.8</v>
          </cell>
          <cell r="L448">
            <v>8700.4853680394808</v>
          </cell>
          <cell r="M448">
            <v>5.9243706839119703</v>
          </cell>
          <cell r="N448">
            <v>2.05563215289243</v>
          </cell>
        </row>
        <row r="449">
          <cell r="G449" t="str">
            <v>Denmark</v>
          </cell>
          <cell r="H449">
            <v>2</v>
          </cell>
          <cell r="I449">
            <v>2</v>
          </cell>
          <cell r="J449">
            <v>2</v>
          </cell>
          <cell r="K449">
            <v>36.299999999999997</v>
          </cell>
          <cell r="L449">
            <v>21666.196735401099</v>
          </cell>
          <cell r="M449">
            <v>5.3588830441696897</v>
          </cell>
          <cell r="N449">
            <v>1.13981709036502</v>
          </cell>
        </row>
        <row r="450">
          <cell r="G450" t="str">
            <v>Denmark</v>
          </cell>
          <cell r="H450">
            <v>2</v>
          </cell>
          <cell r="I450">
            <v>3</v>
          </cell>
          <cell r="J450">
            <v>2</v>
          </cell>
          <cell r="K450">
            <v>31.8</v>
          </cell>
          <cell r="L450">
            <v>19669.456670706601</v>
          </cell>
          <cell r="M450">
            <v>4.2700666750466798</v>
          </cell>
          <cell r="N450">
            <v>0.95331739420976902</v>
          </cell>
        </row>
        <row r="451">
          <cell r="G451" t="str">
            <v>Denmark</v>
          </cell>
          <cell r="H451">
            <v>2</v>
          </cell>
          <cell r="I451">
            <v>4</v>
          </cell>
          <cell r="J451">
            <v>2</v>
          </cell>
          <cell r="K451">
            <v>9.1</v>
          </cell>
          <cell r="L451">
            <v>5786.4602052504397</v>
          </cell>
          <cell r="M451">
            <v>4.0714538206909996</v>
          </cell>
          <cell r="N451">
            <v>1.5464556020709801</v>
          </cell>
        </row>
        <row r="452">
          <cell r="G452" t="str">
            <v>Denmark</v>
          </cell>
          <cell r="H452">
            <v>3</v>
          </cell>
          <cell r="I452">
            <v>1</v>
          </cell>
          <cell r="J452">
            <v>2</v>
          </cell>
          <cell r="K452">
            <v>9.6</v>
          </cell>
          <cell r="L452">
            <v>2984.6818716529901</v>
          </cell>
          <cell r="M452">
            <v>4.4615357159943203</v>
          </cell>
          <cell r="N452">
            <v>1.6653969824181101</v>
          </cell>
        </row>
        <row r="453">
          <cell r="G453" t="str">
            <v>Denmark</v>
          </cell>
          <cell r="H453">
            <v>3</v>
          </cell>
          <cell r="I453">
            <v>2</v>
          </cell>
          <cell r="J453">
            <v>2</v>
          </cell>
          <cell r="K453">
            <v>26.4</v>
          </cell>
          <cell r="L453">
            <v>10942.0554264363</v>
          </cell>
          <cell r="M453">
            <v>4.8732372915003497</v>
          </cell>
          <cell r="N453">
            <v>1.3167493516387201</v>
          </cell>
        </row>
        <row r="454">
          <cell r="G454" t="str">
            <v>Denmark</v>
          </cell>
          <cell r="H454">
            <v>3</v>
          </cell>
          <cell r="I454">
            <v>3</v>
          </cell>
          <cell r="J454">
            <v>2</v>
          </cell>
          <cell r="K454">
            <v>38.799999999999997</v>
          </cell>
          <cell r="L454">
            <v>18702.4226435903</v>
          </cell>
          <cell r="M454">
            <v>3.4939090543788498</v>
          </cell>
          <cell r="N454">
            <v>0.66488453951238402</v>
          </cell>
        </row>
        <row r="455">
          <cell r="G455" t="str">
            <v>Denmark</v>
          </cell>
          <cell r="H455">
            <v>3</v>
          </cell>
          <cell r="I455">
            <v>4</v>
          </cell>
          <cell r="J455">
            <v>2</v>
          </cell>
          <cell r="K455">
            <v>16.2</v>
          </cell>
          <cell r="L455">
            <v>8569.7169850006794</v>
          </cell>
          <cell r="M455">
            <v>2.36168867317769</v>
          </cell>
          <cell r="N455">
            <v>0.72969709654381398</v>
          </cell>
        </row>
        <row r="456">
          <cell r="G456" t="str">
            <v>England (UK)</v>
          </cell>
          <cell r="H456">
            <v>1</v>
          </cell>
          <cell r="I456">
            <v>1</v>
          </cell>
          <cell r="J456">
            <v>2</v>
          </cell>
          <cell r="K456">
            <v>48.1</v>
          </cell>
          <cell r="L456">
            <v>296197.62246229098</v>
          </cell>
          <cell r="M456">
            <v>9.6590003687588997</v>
          </cell>
          <cell r="N456">
            <v>1.52105582851326</v>
          </cell>
        </row>
        <row r="457">
          <cell r="G457" t="str">
            <v>England (UK)</v>
          </cell>
          <cell r="H457">
            <v>1</v>
          </cell>
          <cell r="I457">
            <v>2</v>
          </cell>
          <cell r="J457">
            <v>2</v>
          </cell>
          <cell r="K457">
            <v>20.8</v>
          </cell>
          <cell r="L457">
            <v>121146.353799434</v>
          </cell>
          <cell r="M457">
            <v>5.07123485047254</v>
          </cell>
          <cell r="N457">
            <v>1.4845835165275001</v>
          </cell>
        </row>
        <row r="458">
          <cell r="G458" t="str">
            <v>England (UK)</v>
          </cell>
          <cell r="H458">
            <v>1</v>
          </cell>
          <cell r="I458">
            <v>3</v>
          </cell>
          <cell r="J458">
            <v>2</v>
          </cell>
          <cell r="K458">
            <v>6.1</v>
          </cell>
          <cell r="L458">
            <v>39646.985142053403</v>
          </cell>
          <cell r="M458">
            <v>4.4137271728557499</v>
          </cell>
          <cell r="N458">
            <v>2.27665161978243</v>
          </cell>
        </row>
        <row r="459">
          <cell r="G459" t="str">
            <v>England (UK)</v>
          </cell>
          <cell r="H459">
            <v>2</v>
          </cell>
          <cell r="I459">
            <v>1</v>
          </cell>
          <cell r="J459">
            <v>2</v>
          </cell>
          <cell r="K459">
            <v>31.4</v>
          </cell>
          <cell r="L459">
            <v>203231.25047303099</v>
          </cell>
          <cell r="M459">
            <v>9.3112638410822708</v>
          </cell>
          <cell r="N459">
            <v>1.9774710481589599</v>
          </cell>
        </row>
        <row r="460">
          <cell r="G460" t="str">
            <v>England (UK)</v>
          </cell>
          <cell r="H460">
            <v>2</v>
          </cell>
          <cell r="I460">
            <v>2</v>
          </cell>
          <cell r="J460">
            <v>2</v>
          </cell>
          <cell r="K460">
            <v>30</v>
          </cell>
          <cell r="L460">
            <v>198625.91517230601</v>
          </cell>
          <cell r="M460">
            <v>5.4733715776172298</v>
          </cell>
          <cell r="N460">
            <v>1.20053691020955</v>
          </cell>
        </row>
        <row r="461">
          <cell r="G461" t="str">
            <v>England (UK)</v>
          </cell>
          <cell r="H461">
            <v>2</v>
          </cell>
          <cell r="I461">
            <v>3</v>
          </cell>
          <cell r="J461">
            <v>2</v>
          </cell>
          <cell r="K461">
            <v>17.7</v>
          </cell>
          <cell r="L461">
            <v>114510.854781248</v>
          </cell>
          <cell r="M461">
            <v>3.63876466011985</v>
          </cell>
          <cell r="N461">
            <v>1.3134982485309701</v>
          </cell>
        </row>
        <row r="462">
          <cell r="G462" t="str">
            <v>England (UK)</v>
          </cell>
          <cell r="H462">
            <v>2</v>
          </cell>
          <cell r="I462">
            <v>4</v>
          </cell>
          <cell r="J462">
            <v>2</v>
          </cell>
          <cell r="K462">
            <v>4.9000000000000004</v>
          </cell>
          <cell r="L462">
            <v>34044.370863623502</v>
          </cell>
          <cell r="M462">
            <v>3.9105802566707899</v>
          </cell>
          <cell r="N462">
            <v>2.2558980327236</v>
          </cell>
        </row>
        <row r="463">
          <cell r="G463" t="str">
            <v>England (UK)</v>
          </cell>
          <cell r="H463">
            <v>3</v>
          </cell>
          <cell r="I463">
            <v>1</v>
          </cell>
          <cell r="J463">
            <v>2</v>
          </cell>
          <cell r="K463">
            <v>11.8</v>
          </cell>
          <cell r="L463">
            <v>61401.287570323999</v>
          </cell>
          <cell r="M463">
            <v>4.9543441304631504</v>
          </cell>
          <cell r="N463">
            <v>1.5932892959158</v>
          </cell>
        </row>
        <row r="464">
          <cell r="G464" t="str">
            <v>England (UK)</v>
          </cell>
          <cell r="H464">
            <v>3</v>
          </cell>
          <cell r="I464">
            <v>2</v>
          </cell>
          <cell r="J464">
            <v>2</v>
          </cell>
          <cell r="K464">
            <v>18.7</v>
          </cell>
          <cell r="L464">
            <v>107032.913636463</v>
          </cell>
          <cell r="M464">
            <v>3.7388445370388599</v>
          </cell>
          <cell r="N464">
            <v>0.98830239382277296</v>
          </cell>
        </row>
        <row r="465">
          <cell r="G465" t="str">
            <v>England (UK)</v>
          </cell>
          <cell r="H465">
            <v>3</v>
          </cell>
          <cell r="I465">
            <v>3</v>
          </cell>
          <cell r="J465">
            <v>2</v>
          </cell>
          <cell r="K465">
            <v>21.5</v>
          </cell>
          <cell r="L465">
            <v>108132.387261942</v>
          </cell>
          <cell r="M465">
            <v>2.4826881239578298</v>
          </cell>
          <cell r="N465">
            <v>0.63931379503093799</v>
          </cell>
        </row>
        <row r="466">
          <cell r="G466" t="str">
            <v>England (UK)</v>
          </cell>
          <cell r="H466">
            <v>3</v>
          </cell>
          <cell r="I466">
            <v>4</v>
          </cell>
          <cell r="J466">
            <v>2</v>
          </cell>
          <cell r="K466">
            <v>9</v>
          </cell>
          <cell r="L466">
            <v>40075.401632963803</v>
          </cell>
          <cell r="M466">
            <v>1.69013580327751</v>
          </cell>
          <cell r="N466">
            <v>0.68587168601748605</v>
          </cell>
        </row>
        <row r="467">
          <cell r="G467" t="str">
            <v>Estonia</v>
          </cell>
          <cell r="H467">
            <v>1</v>
          </cell>
          <cell r="I467">
            <v>1</v>
          </cell>
          <cell r="J467">
            <v>2</v>
          </cell>
          <cell r="K467">
            <v>28.1</v>
          </cell>
          <cell r="L467">
            <v>3527.31364546226</v>
          </cell>
          <cell r="M467">
            <v>10.513061956762099</v>
          </cell>
          <cell r="N467">
            <v>2.1414593195693001</v>
          </cell>
        </row>
        <row r="468">
          <cell r="G468" t="str">
            <v>Estonia</v>
          </cell>
          <cell r="H468">
            <v>1</v>
          </cell>
          <cell r="I468">
            <v>2</v>
          </cell>
          <cell r="J468">
            <v>2</v>
          </cell>
          <cell r="K468">
            <v>29.5</v>
          </cell>
          <cell r="L468">
            <v>3742.8698079273199</v>
          </cell>
          <cell r="M468">
            <v>10.119832181783</v>
          </cell>
          <cell r="N468">
            <v>2.0174420816710401</v>
          </cell>
        </row>
        <row r="469">
          <cell r="G469" t="str">
            <v>Estonia</v>
          </cell>
          <cell r="H469">
            <v>1</v>
          </cell>
          <cell r="I469">
            <v>3</v>
          </cell>
          <cell r="J469">
            <v>2</v>
          </cell>
          <cell r="K469">
            <v>7.4</v>
          </cell>
          <cell r="L469">
            <v>874.65440707881999</v>
          </cell>
          <cell r="M469">
            <v>5.3402008739842097</v>
          </cell>
          <cell r="N469">
            <v>2.6604548445941298</v>
          </cell>
        </row>
        <row r="470">
          <cell r="G470" t="str">
            <v>Estonia</v>
          </cell>
          <cell r="H470">
            <v>2</v>
          </cell>
          <cell r="I470">
            <v>1</v>
          </cell>
          <cell r="J470">
            <v>2</v>
          </cell>
          <cell r="K470">
            <v>39.799999999999997</v>
          </cell>
          <cell r="L470">
            <v>4848.3644410519901</v>
          </cell>
          <cell r="M470">
            <v>9.0072952232765893</v>
          </cell>
          <cell r="N470">
            <v>1.51972202147338</v>
          </cell>
        </row>
        <row r="471">
          <cell r="G471" t="str">
            <v>Estonia</v>
          </cell>
          <cell r="H471">
            <v>2</v>
          </cell>
          <cell r="I471">
            <v>2</v>
          </cell>
          <cell r="J471">
            <v>2</v>
          </cell>
          <cell r="K471">
            <v>72.400000000000006</v>
          </cell>
          <cell r="L471">
            <v>8921.8111371582709</v>
          </cell>
          <cell r="M471">
            <v>6.4909510896697</v>
          </cell>
          <cell r="N471">
            <v>0.85695334744944496</v>
          </cell>
        </row>
        <row r="472">
          <cell r="G472" t="str">
            <v>Estonia</v>
          </cell>
          <cell r="H472">
            <v>2</v>
          </cell>
          <cell r="I472">
            <v>3</v>
          </cell>
          <cell r="J472">
            <v>2</v>
          </cell>
          <cell r="K472">
            <v>51.2</v>
          </cell>
          <cell r="L472">
            <v>6201.2062961588899</v>
          </cell>
          <cell r="M472">
            <v>5.4498617803004503</v>
          </cell>
          <cell r="N472">
            <v>0.96023948547692894</v>
          </cell>
        </row>
        <row r="473">
          <cell r="G473" t="str">
            <v>Estonia</v>
          </cell>
          <cell r="H473">
            <v>2</v>
          </cell>
          <cell r="I473">
            <v>4</v>
          </cell>
          <cell r="J473">
            <v>2</v>
          </cell>
          <cell r="K473">
            <v>6.6</v>
          </cell>
          <cell r="L473">
            <v>825.03558052591904</v>
          </cell>
          <cell r="M473">
            <v>3.7920929699827401</v>
          </cell>
          <cell r="N473">
            <v>2.1328960713309399</v>
          </cell>
        </row>
        <row r="474">
          <cell r="G474" t="str">
            <v>Estonia</v>
          </cell>
          <cell r="H474">
            <v>3</v>
          </cell>
          <cell r="I474">
            <v>1</v>
          </cell>
          <cell r="J474">
            <v>2</v>
          </cell>
          <cell r="K474">
            <v>9.1999999999999993</v>
          </cell>
          <cell r="L474">
            <v>1118.97805604982</v>
          </cell>
          <cell r="M474">
            <v>5.7149700489741804</v>
          </cell>
          <cell r="N474">
            <v>1.95210376082646</v>
          </cell>
        </row>
        <row r="475">
          <cell r="G475" t="str">
            <v>Estonia</v>
          </cell>
          <cell r="H475">
            <v>3</v>
          </cell>
          <cell r="I475">
            <v>2</v>
          </cell>
          <cell r="J475">
            <v>2</v>
          </cell>
          <cell r="K475">
            <v>33.700000000000003</v>
          </cell>
          <cell r="L475">
            <v>4065.7240127790201</v>
          </cell>
          <cell r="M475">
            <v>4.6895713936330701</v>
          </cell>
          <cell r="N475">
            <v>0.94848466451725499</v>
          </cell>
        </row>
        <row r="476">
          <cell r="G476" t="str">
            <v>Estonia</v>
          </cell>
          <cell r="H476">
            <v>3</v>
          </cell>
          <cell r="I476">
            <v>3</v>
          </cell>
          <cell r="J476">
            <v>2</v>
          </cell>
          <cell r="K476">
            <v>42.3</v>
          </cell>
          <cell r="L476">
            <v>5166.2998595154904</v>
          </cell>
          <cell r="M476">
            <v>3.6953918045258698</v>
          </cell>
          <cell r="N476">
            <v>0.55010935887838197</v>
          </cell>
        </row>
        <row r="477">
          <cell r="G477" t="str">
            <v>Estonia</v>
          </cell>
          <cell r="H477">
            <v>3</v>
          </cell>
          <cell r="I477">
            <v>4</v>
          </cell>
          <cell r="J477">
            <v>2</v>
          </cell>
          <cell r="K477">
            <v>5.8</v>
          </cell>
          <cell r="L477">
            <v>707.37097172054803</v>
          </cell>
          <cell r="M477">
            <v>1.2404552201643499</v>
          </cell>
          <cell r="N477">
            <v>0.553861233923853</v>
          </cell>
        </row>
        <row r="478">
          <cell r="G478" t="str">
            <v>Finland</v>
          </cell>
          <cell r="H478">
            <v>1</v>
          </cell>
          <cell r="I478">
            <v>1</v>
          </cell>
          <cell r="J478">
            <v>2</v>
          </cell>
          <cell r="K478">
            <v>6.1</v>
          </cell>
          <cell r="L478">
            <v>5195.7119054768</v>
          </cell>
          <cell r="M478">
            <v>4.1793090105504804</v>
          </cell>
          <cell r="N478">
            <v>1.82452978934618</v>
          </cell>
        </row>
        <row r="479">
          <cell r="G479" t="str">
            <v>Finland</v>
          </cell>
          <cell r="H479">
            <v>1</v>
          </cell>
          <cell r="I479">
            <v>2</v>
          </cell>
          <cell r="J479">
            <v>2</v>
          </cell>
          <cell r="K479">
            <v>11.1</v>
          </cell>
          <cell r="L479">
            <v>7823.2997711380203</v>
          </cell>
          <cell r="M479">
            <v>4.8094934184095202</v>
          </cell>
          <cell r="N479">
            <v>1.57397384968721</v>
          </cell>
        </row>
        <row r="480">
          <cell r="G480" t="str">
            <v>Finland</v>
          </cell>
          <cell r="H480">
            <v>1</v>
          </cell>
          <cell r="I480">
            <v>3</v>
          </cell>
          <cell r="J480">
            <v>2</v>
          </cell>
          <cell r="K480">
            <v>3.8</v>
          </cell>
          <cell r="L480">
            <v>2894.8612892620099</v>
          </cell>
          <cell r="M480">
            <v>3.1842525145762202</v>
          </cell>
          <cell r="N480">
            <v>1.8014000094773299</v>
          </cell>
        </row>
        <row r="481">
          <cell r="G481" t="str">
            <v>Finland</v>
          </cell>
          <cell r="H481">
            <v>2</v>
          </cell>
          <cell r="I481">
            <v>1</v>
          </cell>
          <cell r="J481">
            <v>2</v>
          </cell>
          <cell r="K481">
            <v>17.8</v>
          </cell>
          <cell r="L481">
            <v>13632.564177099801</v>
          </cell>
          <cell r="M481">
            <v>7.0073600250742096</v>
          </cell>
          <cell r="N481">
            <v>1.6600940061475</v>
          </cell>
        </row>
        <row r="482">
          <cell r="G482" t="str">
            <v>Finland</v>
          </cell>
          <cell r="H482">
            <v>2</v>
          </cell>
          <cell r="I482">
            <v>2</v>
          </cell>
          <cell r="J482">
            <v>2</v>
          </cell>
          <cell r="K482">
            <v>25.5</v>
          </cell>
          <cell r="L482">
            <v>17478.462094851398</v>
          </cell>
          <cell r="M482">
            <v>4.1375751448503104</v>
          </cell>
          <cell r="N482">
            <v>1.0274854481433999</v>
          </cell>
        </row>
        <row r="483">
          <cell r="G483" t="str">
            <v>Finland</v>
          </cell>
          <cell r="H483">
            <v>2</v>
          </cell>
          <cell r="I483">
            <v>3</v>
          </cell>
          <cell r="J483">
            <v>2</v>
          </cell>
          <cell r="K483">
            <v>25.2</v>
          </cell>
          <cell r="L483">
            <v>17738.385722954699</v>
          </cell>
          <cell r="M483">
            <v>4.0477162668298199</v>
          </cell>
          <cell r="N483">
            <v>0.98231862451418495</v>
          </cell>
        </row>
        <row r="484">
          <cell r="G484" t="str">
            <v>Finland</v>
          </cell>
          <cell r="H484">
            <v>2</v>
          </cell>
          <cell r="I484">
            <v>4</v>
          </cell>
          <cell r="J484">
            <v>2</v>
          </cell>
          <cell r="K484">
            <v>10.5</v>
          </cell>
          <cell r="L484">
            <v>7199.3536765059098</v>
          </cell>
          <cell r="M484">
            <v>4.9361117379685497</v>
          </cell>
          <cell r="N484">
            <v>1.4766591199144601</v>
          </cell>
        </row>
        <row r="485">
          <cell r="G485" t="str">
            <v>Finland</v>
          </cell>
          <cell r="H485">
            <v>3</v>
          </cell>
          <cell r="I485">
            <v>2</v>
          </cell>
          <cell r="J485">
            <v>2</v>
          </cell>
          <cell r="K485">
            <v>11.3</v>
          </cell>
          <cell r="L485">
            <v>7266.0157380235896</v>
          </cell>
          <cell r="M485">
            <v>3.1282101803102398</v>
          </cell>
          <cell r="N485">
            <v>1.0314948676256399</v>
          </cell>
        </row>
        <row r="486">
          <cell r="G486" t="str">
            <v>Finland</v>
          </cell>
          <cell r="H486">
            <v>3</v>
          </cell>
          <cell r="I486">
            <v>3</v>
          </cell>
          <cell r="J486">
            <v>2</v>
          </cell>
          <cell r="K486">
            <v>22</v>
          </cell>
          <cell r="L486">
            <v>13595.3009061424</v>
          </cell>
          <cell r="M486">
            <v>2.5232450384543501</v>
          </cell>
          <cell r="N486">
            <v>0.56150219742644603</v>
          </cell>
        </row>
        <row r="487">
          <cell r="G487" t="str">
            <v>Finland</v>
          </cell>
          <cell r="H487">
            <v>3</v>
          </cell>
          <cell r="I487">
            <v>4</v>
          </cell>
          <cell r="J487">
            <v>2</v>
          </cell>
          <cell r="K487">
            <v>16.2</v>
          </cell>
          <cell r="L487">
            <v>9510.6755095216795</v>
          </cell>
          <cell r="M487">
            <v>2.3362935556340401</v>
          </cell>
          <cell r="N487">
            <v>0.61585162322055598</v>
          </cell>
        </row>
        <row r="488">
          <cell r="G488" t="str">
            <v>Flanders (Belgium)</v>
          </cell>
          <cell r="H488">
            <v>1</v>
          </cell>
          <cell r="I488">
            <v>1</v>
          </cell>
          <cell r="J488">
            <v>2</v>
          </cell>
          <cell r="K488">
            <v>5.5</v>
          </cell>
          <cell r="L488">
            <v>3636.83296362481</v>
          </cell>
          <cell r="M488">
            <v>1.6501871982176199</v>
          </cell>
          <cell r="N488">
            <v>0.74626244350758197</v>
          </cell>
        </row>
        <row r="489">
          <cell r="G489" t="str">
            <v>Flanders (Belgium)</v>
          </cell>
          <cell r="H489">
            <v>1</v>
          </cell>
          <cell r="I489">
            <v>2</v>
          </cell>
          <cell r="J489">
            <v>2</v>
          </cell>
          <cell r="K489">
            <v>8.9</v>
          </cell>
          <cell r="L489">
            <v>5911.6929773799802</v>
          </cell>
          <cell r="M489">
            <v>2.72523536013707</v>
          </cell>
          <cell r="N489">
            <v>1.0034313867362801</v>
          </cell>
        </row>
        <row r="490">
          <cell r="G490" t="str">
            <v>Flanders (Belgium)</v>
          </cell>
          <cell r="H490">
            <v>2</v>
          </cell>
          <cell r="I490">
            <v>1</v>
          </cell>
          <cell r="J490">
            <v>2</v>
          </cell>
          <cell r="K490">
            <v>6.9</v>
          </cell>
          <cell r="L490">
            <v>4741.4390691546296</v>
          </cell>
          <cell r="M490">
            <v>2.2721394864553899</v>
          </cell>
          <cell r="N490">
            <v>1.12527125400591</v>
          </cell>
        </row>
        <row r="491">
          <cell r="G491" t="str">
            <v>Flanders (Belgium)</v>
          </cell>
          <cell r="H491">
            <v>2</v>
          </cell>
          <cell r="I491">
            <v>2</v>
          </cell>
          <cell r="J491">
            <v>2</v>
          </cell>
          <cell r="K491">
            <v>1</v>
          </cell>
          <cell r="L491">
            <v>338.71632070986061</v>
          </cell>
          <cell r="M491">
            <v>100</v>
          </cell>
          <cell r="N491">
            <v>0</v>
          </cell>
        </row>
        <row r="492">
          <cell r="G492" t="str">
            <v>Flanders (Belgium)</v>
          </cell>
          <cell r="H492">
            <v>2</v>
          </cell>
          <cell r="I492">
            <v>3</v>
          </cell>
          <cell r="J492">
            <v>2</v>
          </cell>
          <cell r="K492">
            <v>9.1999999999999993</v>
          </cell>
          <cell r="L492">
            <v>6471.7431036239605</v>
          </cell>
          <cell r="M492">
            <v>1.2048039619978499</v>
          </cell>
          <cell r="N492">
            <v>0.47884946994663202</v>
          </cell>
        </row>
        <row r="493">
          <cell r="G493" t="str">
            <v>Flanders (Belgium)</v>
          </cell>
          <cell r="H493">
            <v>2</v>
          </cell>
          <cell r="I493">
            <v>4</v>
          </cell>
          <cell r="J493">
            <v>2</v>
          </cell>
          <cell r="K493">
            <v>3.6</v>
          </cell>
          <cell r="L493">
            <v>2679.4826843968599</v>
          </cell>
          <cell r="M493">
            <v>1.9153050381254599</v>
          </cell>
          <cell r="N493">
            <v>1.0921165053104001</v>
          </cell>
        </row>
        <row r="494">
          <cell r="G494" t="str">
            <v>Flanders (Belgium)</v>
          </cell>
          <cell r="H494">
            <v>3</v>
          </cell>
          <cell r="I494">
            <v>3</v>
          </cell>
          <cell r="J494">
            <v>2</v>
          </cell>
          <cell r="K494">
            <v>12.2</v>
          </cell>
          <cell r="L494">
            <v>8558.1697666187592</v>
          </cell>
          <cell r="M494">
            <v>1.4368402566529499</v>
          </cell>
          <cell r="N494">
            <v>0.49380782022724301</v>
          </cell>
        </row>
        <row r="495">
          <cell r="G495" t="str">
            <v>Flanders (Belgium)</v>
          </cell>
          <cell r="H495">
            <v>3</v>
          </cell>
          <cell r="I495">
            <v>4</v>
          </cell>
          <cell r="J495">
            <v>2</v>
          </cell>
          <cell r="K495">
            <v>8.1999999999999993</v>
          </cell>
          <cell r="L495">
            <v>5568.4051604228798</v>
          </cell>
          <cell r="M495">
            <v>1.23110710653046</v>
          </cell>
          <cell r="N495">
            <v>0.52512762734335705</v>
          </cell>
        </row>
        <row r="496">
          <cell r="G496" t="str">
            <v>France</v>
          </cell>
          <cell r="H496">
            <v>1</v>
          </cell>
          <cell r="I496">
            <v>1</v>
          </cell>
          <cell r="J496">
            <v>2</v>
          </cell>
          <cell r="K496">
            <v>45.4</v>
          </cell>
          <cell r="L496">
            <v>343855.46057284699</v>
          </cell>
          <cell r="M496">
            <v>6.78254645467005</v>
          </cell>
          <cell r="N496">
            <v>0.92799652679695699</v>
          </cell>
        </row>
        <row r="497">
          <cell r="G497" t="str">
            <v>France</v>
          </cell>
          <cell r="H497">
            <v>1</v>
          </cell>
          <cell r="I497">
            <v>2</v>
          </cell>
          <cell r="J497">
            <v>2</v>
          </cell>
          <cell r="K497">
            <v>21.7</v>
          </cell>
          <cell r="L497">
            <v>162384.724616202</v>
          </cell>
          <cell r="M497">
            <v>6.5586786630205998</v>
          </cell>
          <cell r="N497">
            <v>1.22799956578225</v>
          </cell>
        </row>
        <row r="498">
          <cell r="G498" t="str">
            <v>France</v>
          </cell>
          <cell r="H498">
            <v>1</v>
          </cell>
          <cell r="I498">
            <v>3</v>
          </cell>
          <cell r="J498">
            <v>2</v>
          </cell>
          <cell r="K498">
            <v>4.2</v>
          </cell>
          <cell r="L498">
            <v>30998.082310022299</v>
          </cell>
          <cell r="M498">
            <v>4.2336325839436899</v>
          </cell>
          <cell r="N498">
            <v>2.0617007659624398</v>
          </cell>
        </row>
        <row r="499">
          <cell r="G499" t="str">
            <v>France</v>
          </cell>
          <cell r="H499">
            <v>2</v>
          </cell>
          <cell r="I499">
            <v>1</v>
          </cell>
          <cell r="J499">
            <v>2</v>
          </cell>
          <cell r="K499">
            <v>38.9</v>
          </cell>
          <cell r="L499">
            <v>280288.760574819</v>
          </cell>
          <cell r="M499">
            <v>7.2729065323432698</v>
          </cell>
          <cell r="N499">
            <v>1.07796953103352</v>
          </cell>
        </row>
        <row r="500">
          <cell r="G500" t="str">
            <v>France</v>
          </cell>
          <cell r="H500">
            <v>2</v>
          </cell>
          <cell r="I500">
            <v>2</v>
          </cell>
          <cell r="J500">
            <v>2</v>
          </cell>
          <cell r="K500">
            <v>53.9</v>
          </cell>
          <cell r="L500">
            <v>384325.16542575398</v>
          </cell>
          <cell r="M500">
            <v>6.2545171664966199</v>
          </cell>
          <cell r="N500">
            <v>0.79000773103137101</v>
          </cell>
        </row>
        <row r="501">
          <cell r="G501" t="str">
            <v>France</v>
          </cell>
          <cell r="H501">
            <v>2</v>
          </cell>
          <cell r="I501">
            <v>3</v>
          </cell>
          <cell r="J501">
            <v>2</v>
          </cell>
          <cell r="K501">
            <v>26.4</v>
          </cell>
          <cell r="L501">
            <v>178154.49929275201</v>
          </cell>
          <cell r="M501">
            <v>4.6337521810100597</v>
          </cell>
          <cell r="N501">
            <v>1.0686398692071899</v>
          </cell>
        </row>
        <row r="502">
          <cell r="G502" t="str">
            <v>France</v>
          </cell>
          <cell r="H502">
            <v>2</v>
          </cell>
          <cell r="I502">
            <v>4</v>
          </cell>
          <cell r="J502">
            <v>2</v>
          </cell>
          <cell r="K502">
            <v>3.8</v>
          </cell>
          <cell r="L502">
            <v>27229.606481845502</v>
          </cell>
          <cell r="M502">
            <v>5.5998001009787304</v>
          </cell>
          <cell r="N502">
            <v>3.3232307172525299</v>
          </cell>
        </row>
        <row r="503">
          <cell r="G503" t="str">
            <v>France</v>
          </cell>
          <cell r="H503">
            <v>3</v>
          </cell>
          <cell r="I503">
            <v>1</v>
          </cell>
          <cell r="J503">
            <v>2</v>
          </cell>
          <cell r="K503">
            <v>7.3</v>
          </cell>
          <cell r="L503">
            <v>51082.6557718576</v>
          </cell>
          <cell r="M503">
            <v>8.0741630355430392</v>
          </cell>
          <cell r="N503">
            <v>2.62380324785053</v>
          </cell>
        </row>
        <row r="504">
          <cell r="G504" t="str">
            <v>France</v>
          </cell>
          <cell r="H504">
            <v>3</v>
          </cell>
          <cell r="I504">
            <v>2</v>
          </cell>
          <cell r="J504">
            <v>2</v>
          </cell>
          <cell r="K504">
            <v>14.9</v>
          </cell>
          <cell r="L504">
            <v>93476.266655681902</v>
          </cell>
          <cell r="M504">
            <v>4.3549250777031396</v>
          </cell>
          <cell r="N504">
            <v>1.2804073599883501</v>
          </cell>
        </row>
        <row r="505">
          <cell r="G505" t="str">
            <v>France</v>
          </cell>
          <cell r="H505">
            <v>3</v>
          </cell>
          <cell r="I505">
            <v>3</v>
          </cell>
          <cell r="J505">
            <v>2</v>
          </cell>
          <cell r="K505">
            <v>24.7</v>
          </cell>
          <cell r="L505">
            <v>143129.55991203</v>
          </cell>
          <cell r="M505">
            <v>3.13094810085164</v>
          </cell>
          <cell r="N505">
            <v>0.75883925860163204</v>
          </cell>
        </row>
        <row r="506">
          <cell r="G506" t="str">
            <v>France</v>
          </cell>
          <cell r="H506">
            <v>3</v>
          </cell>
          <cell r="I506">
            <v>4</v>
          </cell>
          <cell r="J506">
            <v>2</v>
          </cell>
          <cell r="K506">
            <v>12.1</v>
          </cell>
          <cell r="L506">
            <v>75206.570641546699</v>
          </cell>
          <cell r="M506">
            <v>3.4695140108414502</v>
          </cell>
          <cell r="N506">
            <v>1.20599947447866</v>
          </cell>
        </row>
        <row r="507">
          <cell r="G507" t="str">
            <v>Germany</v>
          </cell>
          <cell r="H507">
            <v>1</v>
          </cell>
          <cell r="I507">
            <v>1</v>
          </cell>
          <cell r="J507">
            <v>2</v>
          </cell>
          <cell r="K507">
            <v>21.2</v>
          </cell>
          <cell r="L507">
            <v>277400.75981954997</v>
          </cell>
          <cell r="M507">
            <v>10.5208795840413</v>
          </cell>
          <cell r="N507">
            <v>2.4976247188592802</v>
          </cell>
        </row>
        <row r="508">
          <cell r="G508" t="str">
            <v>Germany</v>
          </cell>
          <cell r="H508">
            <v>1</v>
          </cell>
          <cell r="I508">
            <v>2</v>
          </cell>
          <cell r="J508">
            <v>2</v>
          </cell>
          <cell r="K508">
            <v>6.4</v>
          </cell>
          <cell r="L508">
            <v>71886.572152231194</v>
          </cell>
          <cell r="M508">
            <v>5.7947520643926502</v>
          </cell>
          <cell r="N508">
            <v>3.20760413592674</v>
          </cell>
        </row>
        <row r="509">
          <cell r="G509" t="str">
            <v>Germany</v>
          </cell>
          <cell r="H509">
            <v>1</v>
          </cell>
          <cell r="I509">
            <v>3</v>
          </cell>
          <cell r="J509">
            <v>2</v>
          </cell>
          <cell r="K509">
            <v>2.4</v>
          </cell>
          <cell r="L509">
            <v>31733.742326346499</v>
          </cell>
          <cell r="M509">
            <v>7.9213395006058196</v>
          </cell>
          <cell r="N509">
            <v>5.3638906375121804</v>
          </cell>
        </row>
        <row r="510">
          <cell r="G510" t="str">
            <v>Germany</v>
          </cell>
          <cell r="H510">
            <v>2</v>
          </cell>
          <cell r="I510">
            <v>1</v>
          </cell>
          <cell r="J510">
            <v>2</v>
          </cell>
          <cell r="K510">
            <v>23.5</v>
          </cell>
          <cell r="L510">
            <v>256864.755558551</v>
          </cell>
          <cell r="M510">
            <v>5.3994092118803598</v>
          </cell>
          <cell r="N510">
            <v>1.24649446849014</v>
          </cell>
        </row>
        <row r="511">
          <cell r="G511" t="str">
            <v>Germany</v>
          </cell>
          <cell r="H511">
            <v>2</v>
          </cell>
          <cell r="I511">
            <v>2</v>
          </cell>
          <cell r="J511">
            <v>2</v>
          </cell>
          <cell r="K511">
            <v>37.4</v>
          </cell>
          <cell r="L511">
            <v>443226.74014136899</v>
          </cell>
          <cell r="M511">
            <v>4.7229975192061202</v>
          </cell>
          <cell r="N511">
            <v>0.96250418503481705</v>
          </cell>
        </row>
        <row r="512">
          <cell r="G512" t="str">
            <v>Germany</v>
          </cell>
          <cell r="H512">
            <v>2</v>
          </cell>
          <cell r="I512">
            <v>3</v>
          </cell>
          <cell r="J512">
            <v>2</v>
          </cell>
          <cell r="K512">
            <v>26.2</v>
          </cell>
          <cell r="L512">
            <v>291605.99987961003</v>
          </cell>
          <cell r="M512">
            <v>3.5568762190907699</v>
          </cell>
          <cell r="N512">
            <v>0.94963035731651102</v>
          </cell>
        </row>
        <row r="513">
          <cell r="G513" t="str">
            <v>Germany</v>
          </cell>
          <cell r="H513">
            <v>2</v>
          </cell>
          <cell r="I513">
            <v>4</v>
          </cell>
          <cell r="J513">
            <v>2</v>
          </cell>
          <cell r="K513">
            <v>1.9</v>
          </cell>
          <cell r="L513">
            <v>16985.492644445501</v>
          </cell>
          <cell r="M513">
            <v>0.82980056457110796</v>
          </cell>
          <cell r="N513">
            <v>0.85898535568516798</v>
          </cell>
        </row>
        <row r="514">
          <cell r="G514" t="str">
            <v>Germany</v>
          </cell>
          <cell r="H514">
            <v>3</v>
          </cell>
          <cell r="I514">
            <v>1</v>
          </cell>
          <cell r="J514">
            <v>2</v>
          </cell>
          <cell r="K514">
            <v>5.5</v>
          </cell>
          <cell r="L514">
            <v>45073.970426898799</v>
          </cell>
          <cell r="M514">
            <v>5.6301135570222902</v>
          </cell>
          <cell r="N514">
            <v>3.0233156093883302</v>
          </cell>
        </row>
        <row r="515">
          <cell r="G515" t="str">
            <v>Germany</v>
          </cell>
          <cell r="H515">
            <v>3</v>
          </cell>
          <cell r="I515">
            <v>2</v>
          </cell>
          <cell r="J515">
            <v>2</v>
          </cell>
          <cell r="K515">
            <v>10</v>
          </cell>
          <cell r="L515">
            <v>90612.133255901601</v>
          </cell>
          <cell r="M515">
            <v>2.9192745095269701</v>
          </cell>
          <cell r="N515">
            <v>1.17934269627087</v>
          </cell>
        </row>
        <row r="516">
          <cell r="G516" t="str">
            <v>Germany</v>
          </cell>
          <cell r="H516">
            <v>3</v>
          </cell>
          <cell r="I516">
            <v>3</v>
          </cell>
          <cell r="J516">
            <v>2</v>
          </cell>
          <cell r="K516">
            <v>17.399999999999999</v>
          </cell>
          <cell r="L516">
            <v>174394.48674685901</v>
          </cell>
          <cell r="M516">
            <v>2.5604865162530102</v>
          </cell>
          <cell r="N516">
            <v>0.82069308660135998</v>
          </cell>
        </row>
        <row r="517">
          <cell r="G517" t="str">
            <v>Germany</v>
          </cell>
          <cell r="H517">
            <v>3</v>
          </cell>
          <cell r="I517">
            <v>4</v>
          </cell>
          <cell r="J517">
            <v>2</v>
          </cell>
          <cell r="K517">
            <v>7.1</v>
          </cell>
          <cell r="L517">
            <v>56428.0349851844</v>
          </cell>
          <cell r="M517">
            <v>1.28500006669621</v>
          </cell>
          <cell r="N517">
            <v>0.74164624150406699</v>
          </cell>
        </row>
        <row r="518">
          <cell r="G518" t="str">
            <v>Capitals</v>
          </cell>
          <cell r="H518">
            <v>1</v>
          </cell>
          <cell r="I518">
            <v>1</v>
          </cell>
          <cell r="J518">
            <v>2</v>
          </cell>
          <cell r="K518">
            <v>56</v>
          </cell>
          <cell r="L518">
            <v>86873.319303398603</v>
          </cell>
          <cell r="M518">
            <v>9.5625631442538506</v>
          </cell>
          <cell r="N518">
            <v>1.92385549003337</v>
          </cell>
        </row>
        <row r="519">
          <cell r="G519" t="str">
            <v>Capitals</v>
          </cell>
          <cell r="H519">
            <v>1</v>
          </cell>
          <cell r="I519">
            <v>2</v>
          </cell>
          <cell r="J519">
            <v>2</v>
          </cell>
          <cell r="K519">
            <v>59.6</v>
          </cell>
          <cell r="L519">
            <v>124989.960956207</v>
          </cell>
          <cell r="M519">
            <v>16.738664675482099</v>
          </cell>
          <cell r="N519">
            <v>2.9226681075175098</v>
          </cell>
        </row>
        <row r="520">
          <cell r="G520" t="str">
            <v>Capitals</v>
          </cell>
          <cell r="H520">
            <v>1</v>
          </cell>
          <cell r="I520">
            <v>3</v>
          </cell>
          <cell r="J520">
            <v>2</v>
          </cell>
          <cell r="K520">
            <v>18.2</v>
          </cell>
          <cell r="L520">
            <v>47388.459580058203</v>
          </cell>
          <cell r="M520">
            <v>20.730719790121402</v>
          </cell>
          <cell r="N520">
            <v>5.9806762104806603</v>
          </cell>
        </row>
        <row r="521">
          <cell r="G521" t="str">
            <v>Capitals</v>
          </cell>
          <cell r="H521">
            <v>2</v>
          </cell>
          <cell r="I521">
            <v>1</v>
          </cell>
          <cell r="J521">
            <v>2</v>
          </cell>
          <cell r="K521">
            <v>68.2</v>
          </cell>
          <cell r="L521">
            <v>82487.923495363502</v>
          </cell>
          <cell r="M521">
            <v>13.1900841721473</v>
          </cell>
          <cell r="N521">
            <v>1.85024751089506</v>
          </cell>
        </row>
        <row r="522">
          <cell r="G522" t="str">
            <v>Capitals</v>
          </cell>
          <cell r="H522">
            <v>2</v>
          </cell>
          <cell r="I522">
            <v>2</v>
          </cell>
          <cell r="J522">
            <v>2</v>
          </cell>
          <cell r="K522">
            <v>119.1</v>
          </cell>
          <cell r="L522">
            <v>148090.11875677801</v>
          </cell>
          <cell r="M522">
            <v>14.078745758806001</v>
          </cell>
          <cell r="N522">
            <v>1.65421891395988</v>
          </cell>
        </row>
        <row r="523">
          <cell r="G523" t="str">
            <v>Capitals</v>
          </cell>
          <cell r="H523">
            <v>2</v>
          </cell>
          <cell r="I523">
            <v>3</v>
          </cell>
          <cell r="J523">
            <v>2</v>
          </cell>
          <cell r="K523">
            <v>61.2</v>
          </cell>
          <cell r="L523">
            <v>90802.293680498697</v>
          </cell>
          <cell r="M523">
            <v>14.673458647800899</v>
          </cell>
          <cell r="N523">
            <v>2.8647331145120001</v>
          </cell>
        </row>
        <row r="524">
          <cell r="G524" t="str">
            <v>Capitals</v>
          </cell>
          <cell r="H524">
            <v>2</v>
          </cell>
          <cell r="I524">
            <v>4</v>
          </cell>
          <cell r="J524">
            <v>2</v>
          </cell>
          <cell r="K524">
            <v>5.5</v>
          </cell>
          <cell r="L524">
            <v>9247.9844867310403</v>
          </cell>
          <cell r="M524">
            <v>10.583433252342999</v>
          </cell>
          <cell r="N524">
            <v>6.1926350392042</v>
          </cell>
        </row>
        <row r="525">
          <cell r="G525" t="str">
            <v>Capitals</v>
          </cell>
          <cell r="H525">
            <v>3</v>
          </cell>
          <cell r="I525">
            <v>1</v>
          </cell>
          <cell r="J525">
            <v>2</v>
          </cell>
          <cell r="K525">
            <v>21.8</v>
          </cell>
          <cell r="L525">
            <v>27325.717403509399</v>
          </cell>
          <cell r="M525">
            <v>14.907442843847299</v>
          </cell>
          <cell r="N525">
            <v>4.4995355324287001</v>
          </cell>
        </row>
        <row r="526">
          <cell r="G526" t="str">
            <v>Capitals</v>
          </cell>
          <cell r="H526">
            <v>3</v>
          </cell>
          <cell r="I526">
            <v>2</v>
          </cell>
          <cell r="J526">
            <v>2</v>
          </cell>
          <cell r="K526">
            <v>62.9</v>
          </cell>
          <cell r="L526">
            <v>84066.386869087597</v>
          </cell>
          <cell r="M526">
            <v>14.614400368194</v>
          </cell>
          <cell r="N526">
            <v>2.84377440043591</v>
          </cell>
        </row>
        <row r="527">
          <cell r="G527" t="str">
            <v>Capitals</v>
          </cell>
          <cell r="H527">
            <v>3</v>
          </cell>
          <cell r="I527">
            <v>3</v>
          </cell>
          <cell r="J527">
            <v>2</v>
          </cell>
          <cell r="K527">
            <v>42.4</v>
          </cell>
          <cell r="L527">
            <v>61223.222910265802</v>
          </cell>
          <cell r="M527">
            <v>9.7072279149232301</v>
          </cell>
          <cell r="N527">
            <v>2.0187317902262301</v>
          </cell>
        </row>
        <row r="528">
          <cell r="G528" t="str">
            <v>Capitals</v>
          </cell>
          <cell r="H528">
            <v>3</v>
          </cell>
          <cell r="I528">
            <v>4</v>
          </cell>
          <cell r="J528">
            <v>2</v>
          </cell>
          <cell r="K528">
            <v>8.9</v>
          </cell>
          <cell r="L528">
            <v>13537.860261828901</v>
          </cell>
          <cell r="M528">
            <v>5.4015062008761596</v>
          </cell>
          <cell r="N528">
            <v>2.6779365564528801</v>
          </cell>
        </row>
        <row r="529">
          <cell r="G529" t="str">
            <v>Ireland</v>
          </cell>
          <cell r="H529">
            <v>1</v>
          </cell>
          <cell r="I529">
            <v>1</v>
          </cell>
          <cell r="J529">
            <v>2</v>
          </cell>
          <cell r="K529">
            <v>55.1</v>
          </cell>
          <cell r="L529">
            <v>30977.218740944001</v>
          </cell>
          <cell r="M529">
            <v>9.2710493091887507</v>
          </cell>
          <cell r="N529">
            <v>1.66480636342013</v>
          </cell>
        </row>
        <row r="530">
          <cell r="G530" t="str">
            <v>Ireland</v>
          </cell>
          <cell r="H530">
            <v>1</v>
          </cell>
          <cell r="I530">
            <v>2</v>
          </cell>
          <cell r="J530">
            <v>2</v>
          </cell>
          <cell r="K530">
            <v>45.3</v>
          </cell>
          <cell r="L530">
            <v>26037.044407630801</v>
          </cell>
          <cell r="M530">
            <v>10.519200511286</v>
          </cell>
          <cell r="N530">
            <v>2.0569859955248102</v>
          </cell>
        </row>
        <row r="531">
          <cell r="G531" t="str">
            <v>Ireland</v>
          </cell>
          <cell r="H531">
            <v>1</v>
          </cell>
          <cell r="I531">
            <v>3</v>
          </cell>
          <cell r="J531">
            <v>2</v>
          </cell>
          <cell r="K531">
            <v>11.4</v>
          </cell>
          <cell r="L531">
            <v>6147.1125965820302</v>
          </cell>
          <cell r="M531">
            <v>8.0852161053561105</v>
          </cell>
          <cell r="N531">
            <v>3.5765451407700999</v>
          </cell>
        </row>
        <row r="532">
          <cell r="G532" t="str">
            <v>Ireland</v>
          </cell>
          <cell r="H532">
            <v>2</v>
          </cell>
          <cell r="I532">
            <v>1</v>
          </cell>
          <cell r="J532">
            <v>2</v>
          </cell>
          <cell r="K532">
            <v>52.1</v>
          </cell>
          <cell r="L532">
            <v>25857.6355299108</v>
          </cell>
          <cell r="M532">
            <v>11.922711660685501</v>
          </cell>
          <cell r="N532">
            <v>1.7144545777959299</v>
          </cell>
        </row>
        <row r="533">
          <cell r="G533" t="str">
            <v>Ireland</v>
          </cell>
          <cell r="H533">
            <v>2</v>
          </cell>
          <cell r="I533">
            <v>2</v>
          </cell>
          <cell r="J533">
            <v>2</v>
          </cell>
          <cell r="K533">
            <v>82.2</v>
          </cell>
          <cell r="L533">
            <v>39997.805028265597</v>
          </cell>
          <cell r="M533">
            <v>10.0071157180619</v>
          </cell>
          <cell r="N533">
            <v>1.1655300749387401</v>
          </cell>
        </row>
        <row r="534">
          <cell r="G534" t="str">
            <v>Ireland</v>
          </cell>
          <cell r="H534">
            <v>2</v>
          </cell>
          <cell r="I534">
            <v>3</v>
          </cell>
          <cell r="J534">
            <v>2</v>
          </cell>
          <cell r="K534">
            <v>51</v>
          </cell>
          <cell r="L534">
            <v>27032.0801036911</v>
          </cell>
          <cell r="M534">
            <v>10.4393819506524</v>
          </cell>
          <cell r="N534">
            <v>1.829694201523</v>
          </cell>
        </row>
        <row r="535">
          <cell r="G535" t="str">
            <v>Ireland</v>
          </cell>
          <cell r="H535">
            <v>2</v>
          </cell>
          <cell r="I535">
            <v>4</v>
          </cell>
          <cell r="J535">
            <v>2</v>
          </cell>
          <cell r="K535">
            <v>5.7</v>
          </cell>
          <cell r="L535">
            <v>3559.87319917062</v>
          </cell>
          <cell r="M535">
            <v>8.5233690617009206</v>
          </cell>
          <cell r="N535">
            <v>4.6304242340889399</v>
          </cell>
        </row>
        <row r="536">
          <cell r="G536" t="str">
            <v>Ireland</v>
          </cell>
          <cell r="H536">
            <v>3</v>
          </cell>
          <cell r="I536">
            <v>1</v>
          </cell>
          <cell r="J536">
            <v>2</v>
          </cell>
          <cell r="K536">
            <v>10</v>
          </cell>
          <cell r="L536">
            <v>3375.2979743581</v>
          </cell>
          <cell r="M536">
            <v>4.9067790689107804</v>
          </cell>
          <cell r="N536">
            <v>1.90809536444003</v>
          </cell>
        </row>
        <row r="537">
          <cell r="G537" t="str">
            <v>Ireland</v>
          </cell>
          <cell r="H537">
            <v>3</v>
          </cell>
          <cell r="I537">
            <v>2</v>
          </cell>
          <cell r="J537">
            <v>2</v>
          </cell>
          <cell r="K537">
            <v>38</v>
          </cell>
          <cell r="L537">
            <v>15399.731802907299</v>
          </cell>
          <cell r="M537">
            <v>5.8388285778004798</v>
          </cell>
          <cell r="N537">
            <v>1.1632342300626799</v>
          </cell>
        </row>
        <row r="538">
          <cell r="G538" t="str">
            <v>Ireland</v>
          </cell>
          <cell r="H538">
            <v>3</v>
          </cell>
          <cell r="I538">
            <v>3</v>
          </cell>
          <cell r="J538">
            <v>2</v>
          </cell>
          <cell r="K538">
            <v>29.5</v>
          </cell>
          <cell r="L538">
            <v>12605.418641292001</v>
          </cell>
          <cell r="M538">
            <v>3.46453133595115</v>
          </cell>
          <cell r="N538">
            <v>0.89741112051444405</v>
          </cell>
        </row>
        <row r="539">
          <cell r="G539" t="str">
            <v>Ireland</v>
          </cell>
          <cell r="H539">
            <v>3</v>
          </cell>
          <cell r="I539">
            <v>4</v>
          </cell>
          <cell r="J539">
            <v>2</v>
          </cell>
          <cell r="K539">
            <v>13.5</v>
          </cell>
          <cell r="L539">
            <v>4973.4190526202301</v>
          </cell>
          <cell r="M539">
            <v>3.3866360457931699</v>
          </cell>
          <cell r="N539">
            <v>1.1969413538373499</v>
          </cell>
        </row>
        <row r="540">
          <cell r="G540" t="str">
            <v>Penguins</v>
          </cell>
          <cell r="H540">
            <v>1</v>
          </cell>
          <cell r="I540">
            <v>1</v>
          </cell>
          <cell r="J540">
            <v>2</v>
          </cell>
          <cell r="K540">
            <v>13</v>
          </cell>
          <cell r="L540">
            <v>7853.2049288851604</v>
          </cell>
          <cell r="M540">
            <v>2.5814167950723199</v>
          </cell>
          <cell r="N540">
            <v>0.99133851695432096</v>
          </cell>
        </row>
        <row r="541">
          <cell r="G541" t="str">
            <v>Penguins</v>
          </cell>
          <cell r="H541">
            <v>1</v>
          </cell>
          <cell r="I541">
            <v>2</v>
          </cell>
          <cell r="J541">
            <v>2</v>
          </cell>
          <cell r="K541">
            <v>9.9</v>
          </cell>
          <cell r="L541">
            <v>6515.2901270719503</v>
          </cell>
          <cell r="M541">
            <v>6.3321927754397196</v>
          </cell>
          <cell r="N541">
            <v>2.6047468858603899</v>
          </cell>
        </row>
        <row r="542">
          <cell r="G542" t="str">
            <v>Penguins</v>
          </cell>
          <cell r="H542">
            <v>2</v>
          </cell>
          <cell r="I542">
            <v>1</v>
          </cell>
          <cell r="J542">
            <v>2</v>
          </cell>
          <cell r="K542">
            <v>31</v>
          </cell>
          <cell r="L542">
            <v>25680.154480788198</v>
          </cell>
          <cell r="M542">
            <v>4.9804341046413896</v>
          </cell>
          <cell r="N542">
            <v>0.95506357299832301</v>
          </cell>
        </row>
        <row r="543">
          <cell r="G543" t="str">
            <v>Penguins</v>
          </cell>
          <cell r="H543">
            <v>2</v>
          </cell>
          <cell r="I543">
            <v>2</v>
          </cell>
          <cell r="J543">
            <v>2</v>
          </cell>
          <cell r="K543">
            <v>25.6</v>
          </cell>
          <cell r="L543">
            <v>21635.1564124092</v>
          </cell>
          <cell r="M543">
            <v>5.0231836267844097</v>
          </cell>
          <cell r="N543">
            <v>1.13096302574178</v>
          </cell>
        </row>
        <row r="544">
          <cell r="G544" t="str">
            <v>Penguins</v>
          </cell>
          <cell r="H544">
            <v>2</v>
          </cell>
          <cell r="I544">
            <v>3</v>
          </cell>
          <cell r="J544">
            <v>2</v>
          </cell>
          <cell r="K544">
            <v>12.3</v>
          </cell>
          <cell r="L544">
            <v>12438.2329522031</v>
          </cell>
          <cell r="M544">
            <v>4.9265553558813098</v>
          </cell>
          <cell r="N544">
            <v>1.8124548281525901</v>
          </cell>
        </row>
        <row r="545">
          <cell r="G545" t="str">
            <v>Penguins</v>
          </cell>
          <cell r="H545">
            <v>2</v>
          </cell>
          <cell r="I545">
            <v>4</v>
          </cell>
          <cell r="J545">
            <v>2</v>
          </cell>
          <cell r="K545">
            <v>3.1</v>
          </cell>
          <cell r="L545">
            <v>3954.9545756607599</v>
          </cell>
          <cell r="M545">
            <v>5.4020205343468204</v>
          </cell>
          <cell r="N545">
            <v>3.7150801381668099</v>
          </cell>
        </row>
        <row r="546">
          <cell r="G546" t="str">
            <v>Penguins</v>
          </cell>
          <cell r="H546">
            <v>3</v>
          </cell>
          <cell r="I546">
            <v>1</v>
          </cell>
          <cell r="J546">
            <v>2</v>
          </cell>
          <cell r="K546">
            <v>14.3</v>
          </cell>
          <cell r="L546">
            <v>12285.82615121</v>
          </cell>
          <cell r="M546">
            <v>4.0062320638773503</v>
          </cell>
          <cell r="N546">
            <v>1.47853774057336</v>
          </cell>
        </row>
        <row r="547">
          <cell r="G547" t="str">
            <v>Penguins</v>
          </cell>
          <cell r="H547">
            <v>3</v>
          </cell>
          <cell r="I547">
            <v>2</v>
          </cell>
          <cell r="J547">
            <v>2</v>
          </cell>
          <cell r="K547">
            <v>17.3</v>
          </cell>
          <cell r="L547">
            <v>16433.703289484802</v>
          </cell>
          <cell r="M547">
            <v>3.0398038664969098</v>
          </cell>
          <cell r="N547">
            <v>1.0567855184097401</v>
          </cell>
        </row>
        <row r="548">
          <cell r="G548" t="str">
            <v>Penguins</v>
          </cell>
          <cell r="H548">
            <v>3</v>
          </cell>
          <cell r="I548">
            <v>3</v>
          </cell>
          <cell r="J548">
            <v>2</v>
          </cell>
          <cell r="K548">
            <v>16.600000000000001</v>
          </cell>
          <cell r="L548">
            <v>18000.4682315674</v>
          </cell>
          <cell r="M548">
            <v>2.78030888517223</v>
          </cell>
          <cell r="N548">
            <v>0.71996667311307705</v>
          </cell>
        </row>
        <row r="549">
          <cell r="G549" t="str">
            <v>Penguins</v>
          </cell>
          <cell r="H549">
            <v>3</v>
          </cell>
          <cell r="I549">
            <v>4</v>
          </cell>
          <cell r="J549">
            <v>2</v>
          </cell>
          <cell r="K549">
            <v>8.8000000000000007</v>
          </cell>
          <cell r="L549">
            <v>10255.285894803201</v>
          </cell>
          <cell r="M549">
            <v>3.0914134371137898</v>
          </cell>
          <cell r="N549">
            <v>1.2025585684425399</v>
          </cell>
        </row>
        <row r="550">
          <cell r="G550" t="str">
            <v>Italy</v>
          </cell>
          <cell r="H550">
            <v>1</v>
          </cell>
          <cell r="I550">
            <v>1</v>
          </cell>
          <cell r="J550">
            <v>2</v>
          </cell>
          <cell r="K550">
            <v>79.5</v>
          </cell>
          <cell r="L550">
            <v>926379.11341850006</v>
          </cell>
          <cell r="M550">
            <v>11.653591295303199</v>
          </cell>
          <cell r="N550">
            <v>1.46040391700507</v>
          </cell>
        </row>
        <row r="551">
          <cell r="G551" t="str">
            <v>Italy</v>
          </cell>
          <cell r="H551">
            <v>1</v>
          </cell>
          <cell r="I551">
            <v>2</v>
          </cell>
          <cell r="J551">
            <v>2</v>
          </cell>
          <cell r="K551">
            <v>40.6</v>
          </cell>
          <cell r="L551">
            <v>464122.00688559999</v>
          </cell>
          <cell r="M551">
            <v>6.9050687833599698</v>
          </cell>
          <cell r="N551">
            <v>1.34411008747814</v>
          </cell>
        </row>
        <row r="552">
          <cell r="G552" t="str">
            <v>Italy</v>
          </cell>
          <cell r="H552">
            <v>1</v>
          </cell>
          <cell r="I552">
            <v>3</v>
          </cell>
          <cell r="J552">
            <v>2</v>
          </cell>
          <cell r="K552">
            <v>12</v>
          </cell>
          <cell r="L552">
            <v>140025.20189990001</v>
          </cell>
          <cell r="M552">
            <v>6.94447528802481</v>
          </cell>
          <cell r="N552">
            <v>2.4323129942249602</v>
          </cell>
        </row>
        <row r="553">
          <cell r="G553" t="str">
            <v>Italy</v>
          </cell>
          <cell r="H553">
            <v>2</v>
          </cell>
          <cell r="I553">
            <v>1</v>
          </cell>
          <cell r="J553">
            <v>2</v>
          </cell>
          <cell r="K553">
            <v>20</v>
          </cell>
          <cell r="L553">
            <v>163822.54879619999</v>
          </cell>
          <cell r="M553">
            <v>8.4849781756376501</v>
          </cell>
          <cell r="N553">
            <v>2.1996705339000302</v>
          </cell>
        </row>
        <row r="554">
          <cell r="G554" t="str">
            <v>Italy</v>
          </cell>
          <cell r="H554">
            <v>2</v>
          </cell>
          <cell r="I554">
            <v>2</v>
          </cell>
          <cell r="J554">
            <v>2</v>
          </cell>
          <cell r="K554">
            <v>57</v>
          </cell>
          <cell r="L554">
            <v>487322.26104020001</v>
          </cell>
          <cell r="M554">
            <v>10.6434026880156</v>
          </cell>
          <cell r="N554">
            <v>1.55895846174423</v>
          </cell>
        </row>
        <row r="555">
          <cell r="G555" t="str">
            <v>Italy</v>
          </cell>
          <cell r="H555">
            <v>2</v>
          </cell>
          <cell r="I555">
            <v>3</v>
          </cell>
          <cell r="J555">
            <v>2</v>
          </cell>
          <cell r="K555">
            <v>41.7</v>
          </cell>
          <cell r="L555">
            <v>366233.78698530002</v>
          </cell>
          <cell r="M555">
            <v>9.2187640040291807</v>
          </cell>
          <cell r="N555">
            <v>1.72452232587611</v>
          </cell>
        </row>
        <row r="556">
          <cell r="G556" t="str">
            <v>Italy</v>
          </cell>
          <cell r="H556">
            <v>2</v>
          </cell>
          <cell r="I556">
            <v>4</v>
          </cell>
          <cell r="J556">
            <v>2</v>
          </cell>
          <cell r="K556">
            <v>3.3</v>
          </cell>
          <cell r="L556">
            <v>25500.022096299999</v>
          </cell>
          <cell r="M556">
            <v>3.4199911728248198</v>
          </cell>
          <cell r="N556">
            <v>3.1583899419758898</v>
          </cell>
        </row>
        <row r="557">
          <cell r="G557" t="str">
            <v>Italy</v>
          </cell>
          <cell r="H557">
            <v>3</v>
          </cell>
          <cell r="I557">
            <v>1</v>
          </cell>
          <cell r="J557">
            <v>2</v>
          </cell>
          <cell r="K557">
            <v>3</v>
          </cell>
          <cell r="L557">
            <v>34224.488480400003</v>
          </cell>
          <cell r="M557">
            <v>6.4123648147873897</v>
          </cell>
          <cell r="N557">
            <v>4.4655449961974103</v>
          </cell>
        </row>
        <row r="558">
          <cell r="G558" t="str">
            <v>Italy</v>
          </cell>
          <cell r="H558">
            <v>3</v>
          </cell>
          <cell r="I558">
            <v>2</v>
          </cell>
          <cell r="J558">
            <v>2</v>
          </cell>
          <cell r="K558">
            <v>16.100000000000001</v>
          </cell>
          <cell r="L558">
            <v>137246.53163089999</v>
          </cell>
          <cell r="M558">
            <v>9.6499849954296195</v>
          </cell>
          <cell r="N558">
            <v>3.13185803113854</v>
          </cell>
        </row>
        <row r="559">
          <cell r="G559" t="str">
            <v>Italy</v>
          </cell>
          <cell r="H559">
            <v>3</v>
          </cell>
          <cell r="I559">
            <v>3</v>
          </cell>
          <cell r="J559">
            <v>2</v>
          </cell>
          <cell r="K559">
            <v>13</v>
          </cell>
          <cell r="L559">
            <v>107525.8696151</v>
          </cell>
          <cell r="M559">
            <v>5.5148184897417503</v>
          </cell>
          <cell r="N559">
            <v>1.93155814808825</v>
          </cell>
        </row>
        <row r="560">
          <cell r="G560" t="str">
            <v>Italy</v>
          </cell>
          <cell r="H560">
            <v>3</v>
          </cell>
          <cell r="I560">
            <v>4</v>
          </cell>
          <cell r="J560">
            <v>2</v>
          </cell>
          <cell r="K560">
            <v>3.9</v>
          </cell>
          <cell r="L560">
            <v>34734.490372599997</v>
          </cell>
          <cell r="M560">
            <v>5.43695847013168</v>
          </cell>
          <cell r="N560">
            <v>3.5346738370654802</v>
          </cell>
        </row>
        <row r="561">
          <cell r="G561" t="str">
            <v>Panthers</v>
          </cell>
          <cell r="H561">
            <v>1</v>
          </cell>
          <cell r="I561">
            <v>1</v>
          </cell>
          <cell r="J561">
            <v>2</v>
          </cell>
          <cell r="K561">
            <v>33.799999999999997</v>
          </cell>
          <cell r="L561">
            <v>31781.731760872801</v>
          </cell>
          <cell r="M561">
            <v>1.85774261471556</v>
          </cell>
          <cell r="N561">
            <v>0.40768032299718399</v>
          </cell>
        </row>
        <row r="562">
          <cell r="G562" t="str">
            <v>Panthers</v>
          </cell>
          <cell r="H562">
            <v>2</v>
          </cell>
          <cell r="I562">
            <v>1</v>
          </cell>
          <cell r="J562">
            <v>2</v>
          </cell>
          <cell r="K562">
            <v>35.6</v>
          </cell>
          <cell r="L562">
            <v>42195.966337873702</v>
          </cell>
          <cell r="M562">
            <v>3.1617026706512599</v>
          </cell>
          <cell r="N562">
            <v>0.67044974590489903</v>
          </cell>
        </row>
        <row r="563">
          <cell r="G563" t="str">
            <v>Panthers</v>
          </cell>
          <cell r="H563">
            <v>2</v>
          </cell>
          <cell r="I563">
            <v>2</v>
          </cell>
          <cell r="J563">
            <v>2</v>
          </cell>
          <cell r="K563">
            <v>14.3</v>
          </cell>
          <cell r="L563">
            <v>14611.040758654801</v>
          </cell>
          <cell r="M563">
            <v>2.0346125035440399</v>
          </cell>
          <cell r="N563">
            <v>0.83287466773107299</v>
          </cell>
        </row>
        <row r="564">
          <cell r="G564" t="str">
            <v>Panthers</v>
          </cell>
          <cell r="H564">
            <v>2</v>
          </cell>
          <cell r="I564">
            <v>3</v>
          </cell>
          <cell r="J564">
            <v>2</v>
          </cell>
          <cell r="K564">
            <v>3.9</v>
          </cell>
          <cell r="L564">
            <v>5593.03932085418</v>
          </cell>
          <cell r="M564">
            <v>3.28467332177628</v>
          </cell>
          <cell r="N564">
            <v>2.3388003751036601</v>
          </cell>
        </row>
        <row r="565">
          <cell r="G565" t="str">
            <v>Panthers</v>
          </cell>
          <cell r="H565">
            <v>3</v>
          </cell>
          <cell r="I565">
            <v>1</v>
          </cell>
          <cell r="J565">
            <v>2</v>
          </cell>
          <cell r="K565">
            <v>5</v>
          </cell>
          <cell r="L565">
            <v>9309.8085614670508</v>
          </cell>
          <cell r="M565">
            <v>3.1386175359955701</v>
          </cell>
          <cell r="N565">
            <v>1.71925665609557</v>
          </cell>
        </row>
        <row r="566">
          <cell r="G566" t="str">
            <v>Panthers</v>
          </cell>
          <cell r="H566">
            <v>3</v>
          </cell>
          <cell r="I566">
            <v>2</v>
          </cell>
          <cell r="J566">
            <v>3</v>
          </cell>
          <cell r="K566">
            <v>2</v>
          </cell>
          <cell r="L566">
            <v>6164.452167805508</v>
          </cell>
          <cell r="M566">
            <v>56.682274486635052</v>
          </cell>
          <cell r="N566">
            <v>37.953738130957653</v>
          </cell>
        </row>
        <row r="567">
          <cell r="G567" t="str">
            <v>Panthers</v>
          </cell>
          <cell r="H567">
            <v>3</v>
          </cell>
          <cell r="I567">
            <v>3</v>
          </cell>
          <cell r="J567">
            <v>2</v>
          </cell>
          <cell r="K567">
            <v>6.2</v>
          </cell>
          <cell r="L567">
            <v>7000.3602508204804</v>
          </cell>
          <cell r="M567">
            <v>3.7304409240124401</v>
          </cell>
          <cell r="N567">
            <v>2.3940193274241102</v>
          </cell>
        </row>
        <row r="568">
          <cell r="G568" t="str">
            <v>Panthers</v>
          </cell>
          <cell r="H568">
            <v>3</v>
          </cell>
          <cell r="I568">
            <v>4</v>
          </cell>
          <cell r="J568">
            <v>2</v>
          </cell>
          <cell r="K568">
            <v>1.8</v>
          </cell>
          <cell r="L568">
            <v>3955.5285714704701</v>
          </cell>
          <cell r="M568">
            <v>10.8102178692371</v>
          </cell>
          <cell r="N568">
            <v>9.2798325205793706</v>
          </cell>
        </row>
        <row r="569">
          <cell r="G569" t="str">
            <v>Japan</v>
          </cell>
          <cell r="H569">
            <v>1</v>
          </cell>
          <cell r="I569">
            <v>1</v>
          </cell>
          <cell r="J569">
            <v>2</v>
          </cell>
          <cell r="K569">
            <v>1.2</v>
          </cell>
          <cell r="L569">
            <v>32881.955528400002</v>
          </cell>
          <cell r="M569">
            <v>1.42820975648476</v>
          </cell>
          <cell r="N569">
            <v>1.2396757185318501</v>
          </cell>
        </row>
        <row r="570">
          <cell r="G570" t="str">
            <v>Japan</v>
          </cell>
          <cell r="H570">
            <v>1</v>
          </cell>
          <cell r="I570">
            <v>2</v>
          </cell>
          <cell r="J570">
            <v>2</v>
          </cell>
          <cell r="K570">
            <v>1.6</v>
          </cell>
          <cell r="L570">
            <v>34914.137974899997</v>
          </cell>
          <cell r="M570">
            <v>1.0811500743621401</v>
          </cell>
          <cell r="N570">
            <v>0.97578916896646695</v>
          </cell>
        </row>
        <row r="571">
          <cell r="G571" t="str">
            <v>Japan</v>
          </cell>
          <cell r="H571">
            <v>1</v>
          </cell>
          <cell r="I571">
            <v>3</v>
          </cell>
          <cell r="J571">
            <v>2</v>
          </cell>
          <cell r="K571">
            <v>3.9</v>
          </cell>
          <cell r="L571">
            <v>101215.4930744</v>
          </cell>
          <cell r="M571">
            <v>5.2880629943313497</v>
          </cell>
          <cell r="N571">
            <v>2.6939921836471199</v>
          </cell>
        </row>
        <row r="572">
          <cell r="G572" t="str">
            <v>Japan</v>
          </cell>
          <cell r="H572">
            <v>2</v>
          </cell>
          <cell r="I572">
            <v>2</v>
          </cell>
          <cell r="J572">
            <v>2</v>
          </cell>
          <cell r="K572">
            <v>10.1</v>
          </cell>
          <cell r="L572">
            <v>254272.71265189999</v>
          </cell>
          <cell r="M572">
            <v>2.5946201956295698</v>
          </cell>
          <cell r="N572">
            <v>0.92996004756792106</v>
          </cell>
        </row>
        <row r="573">
          <cell r="G573" t="str">
            <v>Japan</v>
          </cell>
          <cell r="H573">
            <v>2</v>
          </cell>
          <cell r="I573">
            <v>3</v>
          </cell>
          <cell r="J573">
            <v>2</v>
          </cell>
          <cell r="K573">
            <v>9.1999999999999993</v>
          </cell>
          <cell r="L573">
            <v>239846.75115649999</v>
          </cell>
          <cell r="M573">
            <v>1.78437824249374</v>
          </cell>
          <cell r="N573">
            <v>0.70245308154499198</v>
          </cell>
        </row>
        <row r="574">
          <cell r="G574" t="str">
            <v>Japan</v>
          </cell>
          <cell r="H574">
            <v>3</v>
          </cell>
          <cell r="I574">
            <v>2</v>
          </cell>
          <cell r="J574">
            <v>2</v>
          </cell>
          <cell r="K574">
            <v>5.7</v>
          </cell>
          <cell r="L574">
            <v>141900.72178210001</v>
          </cell>
          <cell r="M574">
            <v>2.5895776738443699</v>
          </cell>
          <cell r="N574">
            <v>1.4995517997660499</v>
          </cell>
        </row>
        <row r="575">
          <cell r="G575" t="str">
            <v>Japan</v>
          </cell>
          <cell r="H575">
            <v>3</v>
          </cell>
          <cell r="I575">
            <v>3</v>
          </cell>
          <cell r="J575">
            <v>3</v>
          </cell>
          <cell r="K575">
            <v>1</v>
          </cell>
          <cell r="L575">
            <v>1727.7475962304075</v>
          </cell>
          <cell r="M575">
            <v>77.971970707656766</v>
          </cell>
          <cell r="N575">
            <v>80.645015430315951</v>
          </cell>
        </row>
        <row r="576">
          <cell r="G576" t="str">
            <v>Japan</v>
          </cell>
          <cell r="H576">
            <v>3</v>
          </cell>
          <cell r="I576">
            <v>4</v>
          </cell>
          <cell r="J576">
            <v>2</v>
          </cell>
          <cell r="K576">
            <v>7.6</v>
          </cell>
          <cell r="L576">
            <v>179622.32921719999</v>
          </cell>
          <cell r="M576">
            <v>1.79192623569096</v>
          </cell>
          <cell r="N576">
            <v>0.60697390344899305</v>
          </cell>
        </row>
        <row r="577">
          <cell r="G577" t="str">
            <v>Korea</v>
          </cell>
          <cell r="H577">
            <v>1</v>
          </cell>
          <cell r="I577">
            <v>1</v>
          </cell>
          <cell r="J577">
            <v>2</v>
          </cell>
          <cell r="K577">
            <v>13.8</v>
          </cell>
          <cell r="L577">
            <v>68931.977924573206</v>
          </cell>
          <cell r="M577">
            <v>2.2937637222193099</v>
          </cell>
          <cell r="N577">
            <v>0.71399696759723796</v>
          </cell>
        </row>
        <row r="578">
          <cell r="G578" t="str">
            <v>Korea</v>
          </cell>
          <cell r="H578">
            <v>1</v>
          </cell>
          <cell r="I578">
            <v>2</v>
          </cell>
          <cell r="J578">
            <v>2</v>
          </cell>
          <cell r="K578">
            <v>8.4</v>
          </cell>
          <cell r="L578">
            <v>30957.059328478099</v>
          </cell>
          <cell r="M578">
            <v>1.5829761974960299</v>
          </cell>
          <cell r="N578">
            <v>0.74586338414949005</v>
          </cell>
        </row>
        <row r="579">
          <cell r="G579" t="str">
            <v>Korea</v>
          </cell>
          <cell r="H579">
            <v>1</v>
          </cell>
          <cell r="I579">
            <v>3</v>
          </cell>
          <cell r="J579">
            <v>2</v>
          </cell>
          <cell r="K579">
            <v>1.8</v>
          </cell>
          <cell r="L579">
            <v>7096.4311250190203</v>
          </cell>
          <cell r="M579">
            <v>1.8890580976051099</v>
          </cell>
          <cell r="N579">
            <v>1.8191718403680699</v>
          </cell>
        </row>
        <row r="580">
          <cell r="G580" t="str">
            <v>Korea</v>
          </cell>
          <cell r="H580">
            <v>2</v>
          </cell>
          <cell r="I580">
            <v>1</v>
          </cell>
          <cell r="J580">
            <v>2</v>
          </cell>
          <cell r="K580">
            <v>13.3</v>
          </cell>
          <cell r="L580">
            <v>70199.490229375995</v>
          </cell>
          <cell r="M580">
            <v>3.0217841198826001</v>
          </cell>
          <cell r="N580">
            <v>1.0183618626832101</v>
          </cell>
        </row>
        <row r="581">
          <cell r="G581" t="str">
            <v>Korea</v>
          </cell>
          <cell r="H581">
            <v>2</v>
          </cell>
          <cell r="I581">
            <v>2</v>
          </cell>
          <cell r="J581">
            <v>2</v>
          </cell>
          <cell r="K581">
            <v>25.8</v>
          </cell>
          <cell r="L581">
            <v>138902.56413192599</v>
          </cell>
          <cell r="M581">
            <v>2.44708693744853</v>
          </cell>
          <cell r="N581">
            <v>0.65802185204768804</v>
          </cell>
        </row>
        <row r="582">
          <cell r="G582" t="str">
            <v>Korea</v>
          </cell>
          <cell r="H582">
            <v>2</v>
          </cell>
          <cell r="I582">
            <v>3</v>
          </cell>
          <cell r="J582">
            <v>2</v>
          </cell>
          <cell r="K582">
            <v>13</v>
          </cell>
          <cell r="L582">
            <v>93510.730233229304</v>
          </cell>
          <cell r="M582">
            <v>2.94647851474158</v>
          </cell>
          <cell r="N582">
            <v>1.0707428067672999</v>
          </cell>
        </row>
        <row r="583">
          <cell r="G583" t="str">
            <v>Korea</v>
          </cell>
          <cell r="H583">
            <v>3</v>
          </cell>
          <cell r="I583">
            <v>2</v>
          </cell>
          <cell r="J583">
            <v>2</v>
          </cell>
          <cell r="K583">
            <v>23.2</v>
          </cell>
          <cell r="L583">
            <v>108978.69089965901</v>
          </cell>
          <cell r="M583">
            <v>2.8343431072075602</v>
          </cell>
          <cell r="N583">
            <v>0.69302693516436897</v>
          </cell>
        </row>
        <row r="584">
          <cell r="G584" t="str">
            <v>Korea</v>
          </cell>
          <cell r="H584">
            <v>3</v>
          </cell>
          <cell r="I584">
            <v>3</v>
          </cell>
          <cell r="J584">
            <v>2</v>
          </cell>
          <cell r="K584">
            <v>29.2</v>
          </cell>
          <cell r="L584">
            <v>128153.37899270801</v>
          </cell>
          <cell r="M584">
            <v>2.2659035020948499</v>
          </cell>
          <cell r="N584">
            <v>0.54776767910574298</v>
          </cell>
        </row>
        <row r="585">
          <cell r="G585" t="str">
            <v>Korea</v>
          </cell>
          <cell r="H585">
            <v>3</v>
          </cell>
          <cell r="I585">
            <v>4</v>
          </cell>
          <cell r="J585">
            <v>2</v>
          </cell>
          <cell r="K585">
            <v>7.8</v>
          </cell>
          <cell r="L585">
            <v>37592.678096886099</v>
          </cell>
          <cell r="M585">
            <v>2.5809052047732601</v>
          </cell>
          <cell r="N585">
            <v>1.2264956834655001</v>
          </cell>
        </row>
        <row r="586">
          <cell r="G586" t="str">
            <v>Islanders</v>
          </cell>
          <cell r="H586">
            <v>1</v>
          </cell>
          <cell r="I586">
            <v>1</v>
          </cell>
          <cell r="J586">
            <v>2</v>
          </cell>
          <cell r="K586">
            <v>19</v>
          </cell>
          <cell r="L586">
            <v>7460.1089699232398</v>
          </cell>
          <cell r="M586">
            <v>20.690411707589998</v>
          </cell>
          <cell r="N586">
            <v>4.6558581123837897</v>
          </cell>
        </row>
        <row r="587">
          <cell r="G587" t="str">
            <v>Islanders</v>
          </cell>
          <cell r="H587">
            <v>1</v>
          </cell>
          <cell r="I587">
            <v>2</v>
          </cell>
          <cell r="J587">
            <v>2</v>
          </cell>
          <cell r="K587">
            <v>17.5</v>
          </cell>
          <cell r="L587">
            <v>5324.8662044057901</v>
          </cell>
          <cell r="M587">
            <v>14.071055239778</v>
          </cell>
          <cell r="N587">
            <v>4.0707582103720599</v>
          </cell>
        </row>
        <row r="588">
          <cell r="G588" t="str">
            <v>Islanders</v>
          </cell>
          <cell r="H588">
            <v>1</v>
          </cell>
          <cell r="I588">
            <v>3</v>
          </cell>
          <cell r="J588">
            <v>2</v>
          </cell>
          <cell r="K588">
            <v>3.3</v>
          </cell>
          <cell r="L588">
            <v>1856.6914223121501</v>
          </cell>
          <cell r="M588">
            <v>11.221404790331</v>
          </cell>
          <cell r="N588">
            <v>7.2436432605708099</v>
          </cell>
        </row>
        <row r="589">
          <cell r="G589" t="str">
            <v>Islanders</v>
          </cell>
          <cell r="H589">
            <v>2</v>
          </cell>
          <cell r="I589">
            <v>1</v>
          </cell>
          <cell r="J589">
            <v>2</v>
          </cell>
          <cell r="K589">
            <v>78</v>
          </cell>
          <cell r="L589">
            <v>30967.225962465898</v>
          </cell>
          <cell r="M589">
            <v>12.9257724266891</v>
          </cell>
          <cell r="N589">
            <v>1.7652304007925601</v>
          </cell>
        </row>
        <row r="590">
          <cell r="G590" t="str">
            <v>Islanders</v>
          </cell>
          <cell r="H590">
            <v>2</v>
          </cell>
          <cell r="I590">
            <v>2</v>
          </cell>
          <cell r="J590">
            <v>2</v>
          </cell>
          <cell r="K590">
            <v>108.2</v>
          </cell>
          <cell r="L590">
            <v>38168.421930401499</v>
          </cell>
          <cell r="M590">
            <v>8.8446048624886799</v>
          </cell>
          <cell r="N590">
            <v>1.14555389190899</v>
          </cell>
        </row>
        <row r="591">
          <cell r="G591" t="str">
            <v>Islanders</v>
          </cell>
          <cell r="H591">
            <v>2</v>
          </cell>
          <cell r="I591">
            <v>3</v>
          </cell>
          <cell r="J591">
            <v>2</v>
          </cell>
          <cell r="K591">
            <v>45.2</v>
          </cell>
          <cell r="L591">
            <v>18378.973946871101</v>
          </cell>
          <cell r="M591">
            <v>7.2700702997751501</v>
          </cell>
          <cell r="N591">
            <v>1.3964738446890199</v>
          </cell>
        </row>
        <row r="592">
          <cell r="G592" t="str">
            <v>Islanders</v>
          </cell>
          <cell r="H592">
            <v>2</v>
          </cell>
          <cell r="I592">
            <v>4</v>
          </cell>
          <cell r="J592">
            <v>3</v>
          </cell>
          <cell r="K592">
            <v>3</v>
          </cell>
          <cell r="L592">
            <v>681.43747986728351</v>
          </cell>
          <cell r="M592">
            <v>100</v>
          </cell>
          <cell r="N592">
            <v>0</v>
          </cell>
        </row>
        <row r="593">
          <cell r="G593" t="str">
            <v>Islanders</v>
          </cell>
          <cell r="H593">
            <v>3</v>
          </cell>
          <cell r="I593">
            <v>1</v>
          </cell>
          <cell r="J593">
            <v>2</v>
          </cell>
          <cell r="K593">
            <v>3.8</v>
          </cell>
          <cell r="L593">
            <v>1334.2679864470799</v>
          </cell>
          <cell r="M593">
            <v>5.68183559851113</v>
          </cell>
          <cell r="N593">
            <v>3.4424744303455501</v>
          </cell>
        </row>
        <row r="594">
          <cell r="G594" t="str">
            <v>Islanders</v>
          </cell>
          <cell r="H594">
            <v>3</v>
          </cell>
          <cell r="I594">
            <v>2</v>
          </cell>
          <cell r="J594">
            <v>2</v>
          </cell>
          <cell r="K594">
            <v>18.899999999999999</v>
          </cell>
          <cell r="L594">
            <v>5475.5707822779104</v>
          </cell>
          <cell r="M594">
            <v>4.7251205091980104</v>
          </cell>
          <cell r="N594">
            <v>1.51407047902624</v>
          </cell>
        </row>
        <row r="595">
          <cell r="G595" t="str">
            <v>Islanders</v>
          </cell>
          <cell r="H595">
            <v>3</v>
          </cell>
          <cell r="I595">
            <v>3</v>
          </cell>
          <cell r="J595">
            <v>2</v>
          </cell>
          <cell r="K595">
            <v>19</v>
          </cell>
          <cell r="L595">
            <v>6543.9499477579402</v>
          </cell>
          <cell r="M595">
            <v>3.2745888871512498</v>
          </cell>
          <cell r="N595">
            <v>1.00504943311138</v>
          </cell>
        </row>
        <row r="596">
          <cell r="G596" t="str">
            <v>Islanders</v>
          </cell>
          <cell r="H596">
            <v>3</v>
          </cell>
          <cell r="I596">
            <v>4</v>
          </cell>
          <cell r="J596">
            <v>2</v>
          </cell>
          <cell r="K596">
            <v>8.3000000000000007</v>
          </cell>
          <cell r="L596">
            <v>2166.9856131148599</v>
          </cell>
          <cell r="M596">
            <v>2.1708348973753</v>
          </cell>
          <cell r="N596">
            <v>0.89922630821005001</v>
          </cell>
        </row>
        <row r="597">
          <cell r="G597" t="str">
            <v>Netherlands</v>
          </cell>
          <cell r="H597">
            <v>1</v>
          </cell>
          <cell r="I597">
            <v>1</v>
          </cell>
          <cell r="J597">
            <v>2</v>
          </cell>
          <cell r="K597">
            <v>18</v>
          </cell>
          <cell r="L597">
            <v>58882.725607236302</v>
          </cell>
          <cell r="M597">
            <v>6.9587163476905003</v>
          </cell>
          <cell r="N597">
            <v>1.6231316267871601</v>
          </cell>
        </row>
        <row r="598">
          <cell r="G598" t="str">
            <v>Netherlands</v>
          </cell>
          <cell r="H598">
            <v>1</v>
          </cell>
          <cell r="I598">
            <v>2</v>
          </cell>
          <cell r="J598">
            <v>2</v>
          </cell>
          <cell r="K598">
            <v>10.5</v>
          </cell>
          <cell r="L598">
            <v>29182.369708513401</v>
          </cell>
          <cell r="M598">
            <v>3.0713816571030899</v>
          </cell>
          <cell r="N598">
            <v>1.02803309186581</v>
          </cell>
        </row>
        <row r="599">
          <cell r="G599" t="str">
            <v>Netherlands</v>
          </cell>
          <cell r="H599">
            <v>1</v>
          </cell>
          <cell r="I599">
            <v>3</v>
          </cell>
          <cell r="J599">
            <v>2</v>
          </cell>
          <cell r="K599">
            <v>5.2</v>
          </cell>
          <cell r="L599">
            <v>12902.652837269099</v>
          </cell>
          <cell r="M599">
            <v>2.0847741928978301</v>
          </cell>
          <cell r="N599">
            <v>1.15159802519276</v>
          </cell>
        </row>
        <row r="600">
          <cell r="G600" t="str">
            <v>Netherlands</v>
          </cell>
          <cell r="H600">
            <v>2</v>
          </cell>
          <cell r="I600">
            <v>1</v>
          </cell>
          <cell r="J600">
            <v>2</v>
          </cell>
          <cell r="K600">
            <v>6.9</v>
          </cell>
          <cell r="L600">
            <v>20748.6846932751</v>
          </cell>
          <cell r="M600">
            <v>6.0828145995468796</v>
          </cell>
          <cell r="N600">
            <v>2.5293228835660799</v>
          </cell>
        </row>
        <row r="601">
          <cell r="G601" t="str">
            <v>Netherlands</v>
          </cell>
          <cell r="H601">
            <v>2</v>
          </cell>
          <cell r="I601">
            <v>2</v>
          </cell>
          <cell r="J601">
            <v>2</v>
          </cell>
          <cell r="K601">
            <v>19.3</v>
          </cell>
          <cell r="L601">
            <v>48012.752695013602</v>
          </cell>
          <cell r="M601">
            <v>4.6020502211260004</v>
          </cell>
          <cell r="N601">
            <v>1.28189585017688</v>
          </cell>
        </row>
        <row r="602">
          <cell r="G602" t="str">
            <v>Netherlands</v>
          </cell>
          <cell r="H602">
            <v>2</v>
          </cell>
          <cell r="I602">
            <v>3</v>
          </cell>
          <cell r="J602">
            <v>2</v>
          </cell>
          <cell r="K602">
            <v>22.9</v>
          </cell>
          <cell r="L602">
            <v>46426.693658121098</v>
          </cell>
          <cell r="M602">
            <v>3.3026189633903802</v>
          </cell>
          <cell r="N602">
            <v>0.80246454615514795</v>
          </cell>
        </row>
        <row r="603">
          <cell r="G603" t="str">
            <v>Netherlands</v>
          </cell>
          <cell r="H603">
            <v>2</v>
          </cell>
          <cell r="I603">
            <v>4</v>
          </cell>
          <cell r="J603">
            <v>2</v>
          </cell>
          <cell r="K603">
            <v>4.9000000000000004</v>
          </cell>
          <cell r="L603">
            <v>10667.923351049099</v>
          </cell>
          <cell r="M603">
            <v>2.3352431496048198</v>
          </cell>
          <cell r="N603">
            <v>1.4937995205799399</v>
          </cell>
        </row>
        <row r="604">
          <cell r="G604" t="str">
            <v>Netherlands</v>
          </cell>
          <cell r="H604">
            <v>3</v>
          </cell>
          <cell r="I604">
            <v>2</v>
          </cell>
          <cell r="J604">
            <v>2</v>
          </cell>
          <cell r="K604">
            <v>4.0999999999999996</v>
          </cell>
          <cell r="L604">
            <v>12569.587607019999</v>
          </cell>
          <cell r="M604">
            <v>2.4633374961020502</v>
          </cell>
          <cell r="N604">
            <v>1.63325947049822</v>
          </cell>
        </row>
        <row r="605">
          <cell r="G605" t="str">
            <v>Netherlands</v>
          </cell>
          <cell r="H605">
            <v>3</v>
          </cell>
          <cell r="I605">
            <v>3</v>
          </cell>
          <cell r="J605">
            <v>2</v>
          </cell>
          <cell r="K605">
            <v>15</v>
          </cell>
          <cell r="L605">
            <v>36320.203202745499</v>
          </cell>
          <cell r="M605">
            <v>2.49390691723235</v>
          </cell>
          <cell r="N605">
            <v>0.90609283977412403</v>
          </cell>
        </row>
        <row r="606">
          <cell r="G606" t="str">
            <v>Netherlands</v>
          </cell>
          <cell r="H606">
            <v>3</v>
          </cell>
          <cell r="I606">
            <v>4</v>
          </cell>
          <cell r="J606">
            <v>2</v>
          </cell>
          <cell r="K606">
            <v>12.4</v>
          </cell>
          <cell r="L606">
            <v>29322.0079509311</v>
          </cell>
          <cell r="M606">
            <v>2.8311479066714802</v>
          </cell>
          <cell r="N606">
            <v>1.08229808460092</v>
          </cell>
        </row>
        <row r="607">
          <cell r="G607" t="str">
            <v>Blues</v>
          </cell>
          <cell r="H607">
            <v>1</v>
          </cell>
          <cell r="I607">
            <v>1</v>
          </cell>
          <cell r="J607">
            <v>2</v>
          </cell>
          <cell r="K607">
            <v>59</v>
          </cell>
          <cell r="L607">
            <v>19963.693784433799</v>
          </cell>
          <cell r="M607">
            <v>10.4907223599222</v>
          </cell>
          <cell r="N607">
            <v>1.7102007363854901</v>
          </cell>
        </row>
        <row r="608">
          <cell r="G608" t="str">
            <v>Blues</v>
          </cell>
          <cell r="H608">
            <v>1</v>
          </cell>
          <cell r="I608">
            <v>2</v>
          </cell>
          <cell r="J608">
            <v>2</v>
          </cell>
          <cell r="K608">
            <v>25.5</v>
          </cell>
          <cell r="L608">
            <v>9258.6835432672306</v>
          </cell>
          <cell r="M608">
            <v>5.3108570804740998</v>
          </cell>
          <cell r="N608">
            <v>1.4519249356780399</v>
          </cell>
        </row>
        <row r="609">
          <cell r="G609" t="str">
            <v>Blues</v>
          </cell>
          <cell r="H609">
            <v>1</v>
          </cell>
          <cell r="I609">
            <v>3</v>
          </cell>
          <cell r="J609">
            <v>2</v>
          </cell>
          <cell r="K609">
            <v>11.3</v>
          </cell>
          <cell r="L609">
            <v>4045.8888346214699</v>
          </cell>
          <cell r="M609">
            <v>4.9566821315315304</v>
          </cell>
          <cell r="N609">
            <v>1.93906047261058</v>
          </cell>
        </row>
        <row r="610">
          <cell r="G610" t="str">
            <v>Blues</v>
          </cell>
          <cell r="H610">
            <v>2</v>
          </cell>
          <cell r="I610">
            <v>1</v>
          </cell>
          <cell r="J610">
            <v>2</v>
          </cell>
          <cell r="K610">
            <v>22.4</v>
          </cell>
          <cell r="L610">
            <v>6463.8544195783297</v>
          </cell>
          <cell r="M610">
            <v>5.5427445662504198</v>
          </cell>
          <cell r="N610">
            <v>1.41886088307423</v>
          </cell>
        </row>
        <row r="611">
          <cell r="G611" t="str">
            <v>Blues</v>
          </cell>
          <cell r="H611">
            <v>2</v>
          </cell>
          <cell r="I611">
            <v>2</v>
          </cell>
          <cell r="J611">
            <v>2</v>
          </cell>
          <cell r="K611">
            <v>32.5</v>
          </cell>
          <cell r="L611">
            <v>11044.389604337901</v>
          </cell>
          <cell r="M611">
            <v>5.1639437228644596</v>
          </cell>
          <cell r="N611">
            <v>1.0018136286969399</v>
          </cell>
        </row>
        <row r="612">
          <cell r="G612" t="str">
            <v>Blues</v>
          </cell>
          <cell r="H612">
            <v>2</v>
          </cell>
          <cell r="I612">
            <v>3</v>
          </cell>
          <cell r="J612">
            <v>2</v>
          </cell>
          <cell r="K612">
            <v>19.100000000000001</v>
          </cell>
          <cell r="L612">
            <v>7733.4675091907002</v>
          </cell>
          <cell r="M612">
            <v>3.6242587311299799</v>
          </cell>
          <cell r="N612">
            <v>1.07932191920372</v>
          </cell>
        </row>
        <row r="613">
          <cell r="G613" t="str">
            <v>Blues</v>
          </cell>
          <cell r="H613">
            <v>2</v>
          </cell>
          <cell r="I613">
            <v>4</v>
          </cell>
          <cell r="J613">
            <v>2</v>
          </cell>
          <cell r="K613">
            <v>4</v>
          </cell>
          <cell r="L613">
            <v>1828.2071044962299</v>
          </cell>
          <cell r="M613">
            <v>2.5308755195284101</v>
          </cell>
          <cell r="N613">
            <v>1.57266668693267</v>
          </cell>
        </row>
        <row r="614">
          <cell r="G614" t="str">
            <v>Blues</v>
          </cell>
          <cell r="H614">
            <v>3</v>
          </cell>
          <cell r="I614">
            <v>1</v>
          </cell>
          <cell r="J614">
            <v>2</v>
          </cell>
          <cell r="K614">
            <v>11.8</v>
          </cell>
          <cell r="L614">
            <v>3259.8321691095098</v>
          </cell>
          <cell r="M614">
            <v>3.45347023128513</v>
          </cell>
          <cell r="N614">
            <v>1.37978328241754</v>
          </cell>
        </row>
        <row r="615">
          <cell r="G615" t="str">
            <v>Blues</v>
          </cell>
          <cell r="H615">
            <v>3</v>
          </cell>
          <cell r="I615">
            <v>2</v>
          </cell>
          <cell r="J615">
            <v>3</v>
          </cell>
          <cell r="K615">
            <v>1</v>
          </cell>
          <cell r="L615">
            <v>380.6895718011159</v>
          </cell>
          <cell r="M615">
            <v>43.641135480642106</v>
          </cell>
          <cell r="N615">
            <v>50.67027137287559</v>
          </cell>
        </row>
        <row r="616">
          <cell r="G616" t="str">
            <v>Blues</v>
          </cell>
          <cell r="H616">
            <v>3</v>
          </cell>
          <cell r="I616">
            <v>3</v>
          </cell>
          <cell r="J616">
            <v>2</v>
          </cell>
          <cell r="K616">
            <v>36.700000000000003</v>
          </cell>
          <cell r="L616">
            <v>14763.4833836324</v>
          </cell>
          <cell r="M616">
            <v>3.3992158939835702</v>
          </cell>
          <cell r="N616">
            <v>0.68712185973720397</v>
          </cell>
        </row>
        <row r="617">
          <cell r="G617" t="str">
            <v>Blues</v>
          </cell>
          <cell r="H617">
            <v>3</v>
          </cell>
          <cell r="I617">
            <v>4</v>
          </cell>
          <cell r="J617">
            <v>2</v>
          </cell>
          <cell r="K617">
            <v>12.8</v>
          </cell>
          <cell r="L617">
            <v>5404.6082570001399</v>
          </cell>
          <cell r="M617">
            <v>2.0633960829870399</v>
          </cell>
          <cell r="N617">
            <v>0.71515562001370403</v>
          </cell>
        </row>
        <row r="618">
          <cell r="G618" t="str">
            <v>Northern Ireland (UK)</v>
          </cell>
          <cell r="H618">
            <v>1</v>
          </cell>
          <cell r="I618">
            <v>1</v>
          </cell>
          <cell r="J618">
            <v>2</v>
          </cell>
          <cell r="K618">
            <v>25.8</v>
          </cell>
          <cell r="L618">
            <v>5747.5905272048503</v>
          </cell>
          <cell r="M618">
            <v>3.9391906761643098</v>
          </cell>
          <cell r="N618">
            <v>0.88962633876182595</v>
          </cell>
        </row>
        <row r="619">
          <cell r="G619" t="str">
            <v>Northern Ireland (UK)</v>
          </cell>
          <cell r="H619">
            <v>1</v>
          </cell>
          <cell r="I619">
            <v>2</v>
          </cell>
          <cell r="J619">
            <v>2</v>
          </cell>
          <cell r="K619">
            <v>12.3</v>
          </cell>
          <cell r="L619">
            <v>3133.7864665008601</v>
          </cell>
          <cell r="M619">
            <v>2.7222947003369899</v>
          </cell>
          <cell r="N619">
            <v>1.0581279021384</v>
          </cell>
        </row>
        <row r="620">
          <cell r="G620" t="str">
            <v>Northern Ireland (UK)</v>
          </cell>
          <cell r="H620">
            <v>1</v>
          </cell>
          <cell r="I620">
            <v>3</v>
          </cell>
          <cell r="J620">
            <v>2</v>
          </cell>
          <cell r="K620">
            <v>3.6</v>
          </cell>
          <cell r="L620">
            <v>1359.20437543194</v>
          </cell>
          <cell r="M620">
            <v>3.8171867900646101</v>
          </cell>
          <cell r="N620">
            <v>2.5746771666135899</v>
          </cell>
        </row>
        <row r="621">
          <cell r="G621" t="str">
            <v>Northern Ireland (UK)</v>
          </cell>
          <cell r="H621">
            <v>2</v>
          </cell>
          <cell r="I621">
            <v>1</v>
          </cell>
          <cell r="J621">
            <v>2</v>
          </cell>
          <cell r="K621">
            <v>16.100000000000001</v>
          </cell>
          <cell r="L621">
            <v>4225.2939788512804</v>
          </cell>
          <cell r="M621">
            <v>6.95836297250227</v>
          </cell>
          <cell r="N621">
            <v>2.2720686454801902</v>
          </cell>
        </row>
        <row r="622">
          <cell r="G622" t="str">
            <v>Northern Ireland (UK)</v>
          </cell>
          <cell r="H622">
            <v>2</v>
          </cell>
          <cell r="I622">
            <v>2</v>
          </cell>
          <cell r="J622">
            <v>2</v>
          </cell>
          <cell r="K622">
            <v>21.6</v>
          </cell>
          <cell r="L622">
            <v>8182.0288210130402</v>
          </cell>
          <cell r="M622">
            <v>6.38022426053071</v>
          </cell>
          <cell r="N622">
            <v>1.9485207248332299</v>
          </cell>
        </row>
        <row r="623">
          <cell r="G623" t="str">
            <v>Northern Ireland (UK)</v>
          </cell>
          <cell r="H623">
            <v>2</v>
          </cell>
          <cell r="I623">
            <v>3</v>
          </cell>
          <cell r="J623">
            <v>2</v>
          </cell>
          <cell r="K623">
            <v>8.8000000000000007</v>
          </cell>
          <cell r="L623">
            <v>2953.4456850473798</v>
          </cell>
          <cell r="M623">
            <v>3.1916910822371798</v>
          </cell>
          <cell r="N623">
            <v>1.8854054295476901</v>
          </cell>
        </row>
        <row r="624">
          <cell r="G624" t="str">
            <v>Northern Ireland (UK)</v>
          </cell>
          <cell r="H624">
            <v>2</v>
          </cell>
          <cell r="I624">
            <v>4</v>
          </cell>
          <cell r="J624">
            <v>2</v>
          </cell>
          <cell r="K624">
            <v>2.5</v>
          </cell>
          <cell r="L624">
            <v>493.47201824152199</v>
          </cell>
          <cell r="M624">
            <v>2.8511271303136101</v>
          </cell>
          <cell r="N624">
            <v>2.1579189088501201</v>
          </cell>
        </row>
        <row r="625">
          <cell r="G625" t="str">
            <v>Northern Ireland (UK)</v>
          </cell>
          <cell r="H625">
            <v>3</v>
          </cell>
          <cell r="I625">
            <v>1</v>
          </cell>
          <cell r="J625">
            <v>2</v>
          </cell>
          <cell r="K625">
            <v>4.9000000000000004</v>
          </cell>
          <cell r="L625">
            <v>1784.28916670223</v>
          </cell>
          <cell r="M625">
            <v>7.7893039029764601</v>
          </cell>
          <cell r="N625">
            <v>3.6144140633483799</v>
          </cell>
        </row>
        <row r="626">
          <cell r="G626" t="str">
            <v>Northern Ireland (UK)</v>
          </cell>
          <cell r="H626">
            <v>3</v>
          </cell>
          <cell r="I626">
            <v>2</v>
          </cell>
          <cell r="J626">
            <v>2</v>
          </cell>
          <cell r="K626">
            <v>8</v>
          </cell>
          <cell r="L626">
            <v>1946.3276168104901</v>
          </cell>
          <cell r="M626">
            <v>2.4167944701730599</v>
          </cell>
          <cell r="N626">
            <v>1.02629412383201</v>
          </cell>
        </row>
        <row r="627">
          <cell r="G627" t="str">
            <v>Northern Ireland (UK)</v>
          </cell>
          <cell r="H627">
            <v>3</v>
          </cell>
          <cell r="I627">
            <v>3</v>
          </cell>
          <cell r="J627">
            <v>2</v>
          </cell>
          <cell r="K627">
            <v>15.7</v>
          </cell>
          <cell r="L627">
            <v>4017.4187699089498</v>
          </cell>
          <cell r="M627">
            <v>2.92304455532686</v>
          </cell>
          <cell r="N627">
            <v>1.0060919525323999</v>
          </cell>
        </row>
        <row r="628">
          <cell r="G628" t="str">
            <v>Northern Ireland (UK)</v>
          </cell>
          <cell r="H628">
            <v>3</v>
          </cell>
          <cell r="I628">
            <v>4</v>
          </cell>
          <cell r="J628">
            <v>3</v>
          </cell>
          <cell r="K628">
            <v>1</v>
          </cell>
          <cell r="L628">
            <v>7790.4045308494287</v>
          </cell>
          <cell r="M628">
            <v>100</v>
          </cell>
          <cell r="N628">
            <v>0</v>
          </cell>
        </row>
        <row r="629">
          <cell r="G629" t="str">
            <v>Norway</v>
          </cell>
          <cell r="H629">
            <v>1</v>
          </cell>
          <cell r="I629">
            <v>1</v>
          </cell>
          <cell r="J629">
            <v>2</v>
          </cell>
          <cell r="K629">
            <v>1</v>
          </cell>
          <cell r="L629">
            <v>338.71632070986101</v>
          </cell>
          <cell r="M629">
            <v>100</v>
          </cell>
          <cell r="N629">
            <v>0</v>
          </cell>
        </row>
        <row r="630">
          <cell r="G630" t="str">
            <v>Norway</v>
          </cell>
          <cell r="H630">
            <v>1</v>
          </cell>
          <cell r="I630">
            <v>1</v>
          </cell>
          <cell r="J630">
            <v>2</v>
          </cell>
          <cell r="K630">
            <v>9.6999999999999993</v>
          </cell>
          <cell r="L630">
            <v>7937.7503809356604</v>
          </cell>
          <cell r="M630">
            <v>4.8534341604529603</v>
          </cell>
          <cell r="N630">
            <v>1.80751193411239</v>
          </cell>
        </row>
        <row r="631">
          <cell r="G631" t="str">
            <v>Norway</v>
          </cell>
          <cell r="H631">
            <v>1</v>
          </cell>
          <cell r="I631">
            <v>2</v>
          </cell>
          <cell r="J631">
            <v>2</v>
          </cell>
          <cell r="K631">
            <v>7.3</v>
          </cell>
          <cell r="L631">
            <v>6217.9585599010798</v>
          </cell>
          <cell r="M631">
            <v>2.9997600558030801</v>
          </cell>
          <cell r="N631">
            <v>1.2944452187997699</v>
          </cell>
        </row>
        <row r="632">
          <cell r="G632" t="str">
            <v>Norway</v>
          </cell>
          <cell r="H632">
            <v>1</v>
          </cell>
          <cell r="I632">
            <v>3</v>
          </cell>
          <cell r="J632">
            <v>2</v>
          </cell>
          <cell r="K632">
            <v>2.4</v>
          </cell>
          <cell r="L632">
            <v>1846.0865392129899</v>
          </cell>
          <cell r="M632">
            <v>1.2435202494978801</v>
          </cell>
          <cell r="N632">
            <v>0.99792760872805997</v>
          </cell>
        </row>
        <row r="633">
          <cell r="G633" t="str">
            <v>Norway</v>
          </cell>
          <cell r="H633">
            <v>1</v>
          </cell>
          <cell r="I633">
            <v>4</v>
          </cell>
          <cell r="J633">
            <v>2</v>
          </cell>
          <cell r="K633">
            <v>1.6</v>
          </cell>
          <cell r="L633">
            <v>1436.63996437475</v>
          </cell>
          <cell r="M633">
            <v>6.04061250390306</v>
          </cell>
          <cell r="N633">
            <v>5.2604143004931103</v>
          </cell>
        </row>
        <row r="634">
          <cell r="G634" t="str">
            <v>Norway</v>
          </cell>
          <cell r="H634">
            <v>2</v>
          </cell>
          <cell r="I634">
            <v>1</v>
          </cell>
          <cell r="J634">
            <v>2</v>
          </cell>
          <cell r="K634">
            <v>8.4</v>
          </cell>
          <cell r="L634">
            <v>6594.0926774713498</v>
          </cell>
          <cell r="M634">
            <v>4.5959128020309796</v>
          </cell>
          <cell r="N634">
            <v>1.65704413246258</v>
          </cell>
        </row>
        <row r="635">
          <cell r="G635" t="str">
            <v>Norway</v>
          </cell>
          <cell r="H635">
            <v>2</v>
          </cell>
          <cell r="I635">
            <v>2</v>
          </cell>
          <cell r="J635">
            <v>2</v>
          </cell>
          <cell r="K635">
            <v>14.5</v>
          </cell>
          <cell r="L635">
            <v>11288.3270117785</v>
          </cell>
          <cell r="M635">
            <v>3.4077154327240899</v>
          </cell>
          <cell r="N635">
            <v>1.0469303854938401</v>
          </cell>
        </row>
        <row r="636">
          <cell r="G636" t="str">
            <v>Norway</v>
          </cell>
          <cell r="H636">
            <v>2</v>
          </cell>
          <cell r="I636">
            <v>3</v>
          </cell>
          <cell r="J636">
            <v>2</v>
          </cell>
          <cell r="K636">
            <v>12.1</v>
          </cell>
          <cell r="L636">
            <v>8586.3908922578594</v>
          </cell>
          <cell r="M636">
            <v>2.3311159610937899</v>
          </cell>
          <cell r="N636">
            <v>0.78605238698494195</v>
          </cell>
        </row>
        <row r="637">
          <cell r="G637" t="str">
            <v>Norway</v>
          </cell>
          <cell r="H637">
            <v>2</v>
          </cell>
          <cell r="I637">
            <v>4</v>
          </cell>
          <cell r="J637">
            <v>2</v>
          </cell>
          <cell r="K637">
            <v>4</v>
          </cell>
          <cell r="L637">
            <v>2949.7305263818498</v>
          </cell>
          <cell r="M637">
            <v>2.5262478070481098</v>
          </cell>
          <cell r="N637">
            <v>1.5111228444788201</v>
          </cell>
        </row>
        <row r="638">
          <cell r="G638" t="str">
            <v>Norway</v>
          </cell>
          <cell r="H638">
            <v>3</v>
          </cell>
          <cell r="I638">
            <v>1</v>
          </cell>
          <cell r="J638">
            <v>2</v>
          </cell>
          <cell r="K638">
            <v>6.2</v>
          </cell>
          <cell r="L638">
            <v>3536.6198191611502</v>
          </cell>
          <cell r="M638">
            <v>6.1761139727084498</v>
          </cell>
          <cell r="N638">
            <v>2.6233869164958001</v>
          </cell>
        </row>
        <row r="639">
          <cell r="G639" t="str">
            <v>Norway</v>
          </cell>
          <cell r="H639">
            <v>3</v>
          </cell>
          <cell r="I639">
            <v>2</v>
          </cell>
          <cell r="J639">
            <v>2</v>
          </cell>
          <cell r="K639">
            <v>4.5</v>
          </cell>
          <cell r="L639">
            <v>2584.0217990051401</v>
          </cell>
          <cell r="M639">
            <v>1.5092951990105501</v>
          </cell>
          <cell r="N639">
            <v>0.92933049238160403</v>
          </cell>
        </row>
        <row r="640">
          <cell r="G640" t="str">
            <v>Norway</v>
          </cell>
          <cell r="H640">
            <v>3</v>
          </cell>
          <cell r="I640">
            <v>3</v>
          </cell>
          <cell r="J640">
            <v>2</v>
          </cell>
          <cell r="K640">
            <v>14.5</v>
          </cell>
          <cell r="L640">
            <v>8328.5035844247395</v>
          </cell>
          <cell r="M640">
            <v>1.76614028693896</v>
          </cell>
          <cell r="N640">
            <v>0.55548755147264095</v>
          </cell>
        </row>
        <row r="641">
          <cell r="G641" t="str">
            <v>Norway</v>
          </cell>
          <cell r="H641">
            <v>3</v>
          </cell>
          <cell r="I641">
            <v>4</v>
          </cell>
          <cell r="J641">
            <v>3</v>
          </cell>
          <cell r="K641">
            <v>1</v>
          </cell>
          <cell r="L641">
            <v>7790.4045308494287</v>
          </cell>
          <cell r="M641">
            <v>100</v>
          </cell>
          <cell r="N641">
            <v>0</v>
          </cell>
        </row>
        <row r="642">
          <cell r="G642" t="str">
            <v>Poland</v>
          </cell>
          <cell r="H642">
            <v>1</v>
          </cell>
          <cell r="I642">
            <v>1</v>
          </cell>
          <cell r="J642">
            <v>2</v>
          </cell>
          <cell r="K642">
            <v>26.9</v>
          </cell>
          <cell r="L642">
            <v>115783.88439002199</v>
          </cell>
          <cell r="M642">
            <v>9.8239392009222204</v>
          </cell>
          <cell r="N642">
            <v>2.3484059270415898</v>
          </cell>
        </row>
        <row r="643">
          <cell r="G643" t="str">
            <v>Poland</v>
          </cell>
          <cell r="H643">
            <v>1</v>
          </cell>
          <cell r="I643">
            <v>2</v>
          </cell>
          <cell r="J643">
            <v>2</v>
          </cell>
          <cell r="K643">
            <v>18.399999999999999</v>
          </cell>
          <cell r="L643">
            <v>91096.298800926103</v>
          </cell>
          <cell r="M643">
            <v>12.5870238186455</v>
          </cell>
          <cell r="N643">
            <v>3.3937389265170599</v>
          </cell>
        </row>
        <row r="644">
          <cell r="G644" t="str">
            <v>Poland</v>
          </cell>
          <cell r="H644">
            <v>1</v>
          </cell>
          <cell r="I644">
            <v>3</v>
          </cell>
          <cell r="J644">
            <v>2</v>
          </cell>
          <cell r="K644">
            <v>8</v>
          </cell>
          <cell r="L644">
            <v>33017.060255380398</v>
          </cell>
          <cell r="M644">
            <v>12.6106294188651</v>
          </cell>
          <cell r="N644">
            <v>5.6828527284155701</v>
          </cell>
        </row>
        <row r="645">
          <cell r="G645" t="str">
            <v>Poland</v>
          </cell>
          <cell r="H645">
            <v>2</v>
          </cell>
          <cell r="I645">
            <v>1</v>
          </cell>
          <cell r="J645">
            <v>2</v>
          </cell>
          <cell r="K645">
            <v>69.8</v>
          </cell>
          <cell r="L645">
            <v>317415.91771646799</v>
          </cell>
          <cell r="M645">
            <v>8.5472146931144106</v>
          </cell>
          <cell r="N645">
            <v>1.3296745059265</v>
          </cell>
        </row>
        <row r="646">
          <cell r="G646" t="str">
            <v>Poland</v>
          </cell>
          <cell r="H646">
            <v>2</v>
          </cell>
          <cell r="I646">
            <v>2</v>
          </cell>
          <cell r="J646">
            <v>2</v>
          </cell>
          <cell r="K646">
            <v>81.7</v>
          </cell>
          <cell r="L646">
            <v>320377.50799149298</v>
          </cell>
          <cell r="M646">
            <v>5.6896359994340999</v>
          </cell>
          <cell r="N646">
            <v>0.95514648946824399</v>
          </cell>
        </row>
        <row r="647">
          <cell r="G647" t="str">
            <v>Poland</v>
          </cell>
          <cell r="H647">
            <v>2</v>
          </cell>
          <cell r="I647">
            <v>3</v>
          </cell>
          <cell r="J647">
            <v>2</v>
          </cell>
          <cell r="K647">
            <v>52.9</v>
          </cell>
          <cell r="L647">
            <v>190559.30611141899</v>
          </cell>
          <cell r="M647">
            <v>5.6989540180860203</v>
          </cell>
          <cell r="N647">
            <v>1.01742918927194</v>
          </cell>
        </row>
        <row r="648">
          <cell r="G648" t="str">
            <v>Poland</v>
          </cell>
          <cell r="H648">
            <v>2</v>
          </cell>
          <cell r="I648">
            <v>4</v>
          </cell>
          <cell r="J648">
            <v>2</v>
          </cell>
          <cell r="K648">
            <v>7.6</v>
          </cell>
          <cell r="L648">
            <v>38259.546681271298</v>
          </cell>
          <cell r="M648">
            <v>7.5285784503379798</v>
          </cell>
          <cell r="N648">
            <v>3.9300601805183701</v>
          </cell>
        </row>
        <row r="649">
          <cell r="G649" t="str">
            <v>Poland</v>
          </cell>
          <cell r="H649">
            <v>3</v>
          </cell>
          <cell r="I649">
            <v>1</v>
          </cell>
          <cell r="J649">
            <v>2</v>
          </cell>
          <cell r="K649">
            <v>3.1</v>
          </cell>
          <cell r="L649">
            <v>8497.5318786153894</v>
          </cell>
          <cell r="M649">
            <v>1.88782425022164</v>
          </cell>
          <cell r="N649">
            <v>1.9896917625289301</v>
          </cell>
        </row>
        <row r="650">
          <cell r="G650" t="str">
            <v>Poland</v>
          </cell>
          <cell r="H650">
            <v>3</v>
          </cell>
          <cell r="I650">
            <v>2</v>
          </cell>
          <cell r="J650">
            <v>2</v>
          </cell>
          <cell r="K650">
            <v>28.7</v>
          </cell>
          <cell r="L650">
            <v>65578.199549994097</v>
          </cell>
          <cell r="M650">
            <v>3.7514174721021201</v>
          </cell>
          <cell r="N650">
            <v>1.1400519267414599</v>
          </cell>
        </row>
        <row r="651">
          <cell r="G651" t="str">
            <v>Poland</v>
          </cell>
          <cell r="H651">
            <v>3</v>
          </cell>
          <cell r="I651">
            <v>3</v>
          </cell>
          <cell r="J651">
            <v>2</v>
          </cell>
          <cell r="K651">
            <v>40.299999999999997</v>
          </cell>
          <cell r="L651">
            <v>91498.175995146201</v>
          </cell>
          <cell r="M651">
            <v>3.2650602997096501</v>
          </cell>
          <cell r="N651">
            <v>0.80851982847207404</v>
          </cell>
        </row>
        <row r="652">
          <cell r="G652" t="str">
            <v>Poland</v>
          </cell>
          <cell r="H652">
            <v>3</v>
          </cell>
          <cell r="I652">
            <v>4</v>
          </cell>
          <cell r="J652">
            <v>2</v>
          </cell>
          <cell r="K652">
            <v>10.9</v>
          </cell>
          <cell r="L652">
            <v>16581.340768693299</v>
          </cell>
          <cell r="M652">
            <v>1.31633856840661</v>
          </cell>
          <cell r="N652">
            <v>0.83589657436853904</v>
          </cell>
        </row>
        <row r="653">
          <cell r="G653" t="str">
            <v>Russian Federation</v>
          </cell>
          <cell r="H653">
            <v>1</v>
          </cell>
          <cell r="I653">
            <v>2</v>
          </cell>
          <cell r="J653">
            <v>2</v>
          </cell>
          <cell r="K653">
            <v>3.6</v>
          </cell>
          <cell r="L653">
            <v>341708.80783383898</v>
          </cell>
          <cell r="M653">
            <v>26.1408658039941</v>
          </cell>
          <cell r="N653">
            <v>12.2127121853222</v>
          </cell>
        </row>
        <row r="654">
          <cell r="G654" t="str">
            <v>Russian Federation</v>
          </cell>
          <cell r="H654">
            <v>1</v>
          </cell>
          <cell r="I654">
            <v>3</v>
          </cell>
          <cell r="J654">
            <v>2</v>
          </cell>
          <cell r="K654">
            <v>2</v>
          </cell>
          <cell r="L654">
            <v>112769.360171744</v>
          </cell>
          <cell r="M654">
            <v>13.870563435848799</v>
          </cell>
          <cell r="N654">
            <v>10.9068160605835</v>
          </cell>
        </row>
        <row r="655">
          <cell r="G655" t="str">
            <v>Russian Federation</v>
          </cell>
          <cell r="H655">
            <v>2</v>
          </cell>
          <cell r="I655">
            <v>2</v>
          </cell>
          <cell r="J655">
            <v>2</v>
          </cell>
          <cell r="K655">
            <v>4.8</v>
          </cell>
          <cell r="L655">
            <v>164839.317225103</v>
          </cell>
          <cell r="M655">
            <v>1.9601403081614099</v>
          </cell>
          <cell r="N655">
            <v>1.2772005130389701</v>
          </cell>
        </row>
        <row r="656">
          <cell r="G656" t="str">
            <v>Russian Federation</v>
          </cell>
          <cell r="H656">
            <v>2</v>
          </cell>
          <cell r="I656">
            <v>3</v>
          </cell>
          <cell r="J656">
            <v>2</v>
          </cell>
          <cell r="K656">
            <v>5.8</v>
          </cell>
          <cell r="L656">
            <v>287432.224881734</v>
          </cell>
          <cell r="M656">
            <v>3.96913868638162</v>
          </cell>
          <cell r="N656">
            <v>2.6550798293198099</v>
          </cell>
        </row>
        <row r="657">
          <cell r="G657" t="str">
            <v>Russian Federation</v>
          </cell>
          <cell r="H657">
            <v>2</v>
          </cell>
          <cell r="I657">
            <v>4</v>
          </cell>
          <cell r="J657">
            <v>2</v>
          </cell>
          <cell r="K657">
            <v>3.2</v>
          </cell>
          <cell r="L657">
            <v>219862.566452267</v>
          </cell>
          <cell r="M657">
            <v>17.7556330330513</v>
          </cell>
          <cell r="N657">
            <v>10.034998177700301</v>
          </cell>
        </row>
        <row r="658">
          <cell r="G658" t="str">
            <v>Russian Federation</v>
          </cell>
          <cell r="H658">
            <v>3</v>
          </cell>
          <cell r="I658">
            <v>1</v>
          </cell>
          <cell r="J658">
            <v>2</v>
          </cell>
          <cell r="K658">
            <v>4.2</v>
          </cell>
          <cell r="L658">
            <v>142221.024390612</v>
          </cell>
          <cell r="M658">
            <v>2.6674920576008998</v>
          </cell>
          <cell r="N658">
            <v>2.12473826356115</v>
          </cell>
        </row>
        <row r="659">
          <cell r="G659" t="str">
            <v>Russian Federation</v>
          </cell>
          <cell r="H659">
            <v>3</v>
          </cell>
          <cell r="I659">
            <v>2</v>
          </cell>
          <cell r="J659">
            <v>2</v>
          </cell>
          <cell r="K659">
            <v>14.9</v>
          </cell>
          <cell r="L659">
            <v>369650.92637873598</v>
          </cell>
          <cell r="M659">
            <v>1.9977205109529901</v>
          </cell>
          <cell r="N659">
            <v>0.931013466231431</v>
          </cell>
        </row>
        <row r="660">
          <cell r="G660" t="str">
            <v>Russian Federation</v>
          </cell>
          <cell r="H660">
            <v>3</v>
          </cell>
          <cell r="I660">
            <v>3</v>
          </cell>
          <cell r="J660">
            <v>2</v>
          </cell>
          <cell r="K660">
            <v>24</v>
          </cell>
          <cell r="L660">
            <v>600701.42057810398</v>
          </cell>
          <cell r="M660">
            <v>3.1228216205569601</v>
          </cell>
          <cell r="N660">
            <v>0.96913006111759803</v>
          </cell>
        </row>
        <row r="661">
          <cell r="G661" t="str">
            <v>Russian Federation</v>
          </cell>
          <cell r="H661">
            <v>3</v>
          </cell>
          <cell r="I661">
            <v>4</v>
          </cell>
          <cell r="J661">
            <v>2</v>
          </cell>
          <cell r="K661">
            <v>6.9</v>
          </cell>
          <cell r="L661">
            <v>191166.19656417001</v>
          </cell>
          <cell r="M661">
            <v>4.5442243240031699</v>
          </cell>
          <cell r="N661">
            <v>2.7751822155351098</v>
          </cell>
        </row>
        <row r="662">
          <cell r="G662" t="str">
            <v>Lightning</v>
          </cell>
          <cell r="H662">
            <v>1</v>
          </cell>
          <cell r="I662">
            <v>1</v>
          </cell>
          <cell r="J662">
            <v>2</v>
          </cell>
          <cell r="K662">
            <v>25</v>
          </cell>
          <cell r="L662">
            <v>14141.2698599584</v>
          </cell>
          <cell r="M662">
            <v>3.6366096751297201</v>
          </cell>
          <cell r="N662">
            <v>0.80314123271944604</v>
          </cell>
        </row>
        <row r="663">
          <cell r="G663" t="str">
            <v>Lightning</v>
          </cell>
          <cell r="H663">
            <v>1</v>
          </cell>
          <cell r="I663">
            <v>2</v>
          </cell>
          <cell r="J663">
            <v>2</v>
          </cell>
          <cell r="K663">
            <v>3.7</v>
          </cell>
          <cell r="L663">
            <v>2516.8246743990799</v>
          </cell>
          <cell r="M663">
            <v>3.4200791708085299</v>
          </cell>
          <cell r="N663">
            <v>1.9968323333018601</v>
          </cell>
        </row>
        <row r="664">
          <cell r="G664" t="str">
            <v>Lightning</v>
          </cell>
          <cell r="H664">
            <v>2</v>
          </cell>
          <cell r="I664">
            <v>1</v>
          </cell>
          <cell r="J664">
            <v>2</v>
          </cell>
          <cell r="K664">
            <v>18.7</v>
          </cell>
          <cell r="L664">
            <v>9075.2331050262201</v>
          </cell>
          <cell r="M664">
            <v>3.59542850651831</v>
          </cell>
          <cell r="N664">
            <v>0.92989327752394901</v>
          </cell>
        </row>
        <row r="665">
          <cell r="G665" t="str">
            <v>Lightning</v>
          </cell>
          <cell r="H665">
            <v>2</v>
          </cell>
          <cell r="I665">
            <v>2</v>
          </cell>
          <cell r="J665">
            <v>2</v>
          </cell>
          <cell r="K665">
            <v>16.7</v>
          </cell>
          <cell r="L665">
            <v>8618.0804917782098</v>
          </cell>
          <cell r="M665">
            <v>3.3095270772419298</v>
          </cell>
          <cell r="N665">
            <v>1.04221685576221</v>
          </cell>
        </row>
        <row r="666">
          <cell r="G666" t="str">
            <v>Lightning</v>
          </cell>
          <cell r="H666">
            <v>2</v>
          </cell>
          <cell r="I666">
            <v>3</v>
          </cell>
          <cell r="J666">
            <v>2</v>
          </cell>
          <cell r="K666">
            <v>9.1999999999999993</v>
          </cell>
          <cell r="L666">
            <v>5237.7835920526304</v>
          </cell>
          <cell r="M666">
            <v>4.09620735747278</v>
          </cell>
          <cell r="N666">
            <v>1.4927473429982101</v>
          </cell>
        </row>
        <row r="667">
          <cell r="G667" t="str">
            <v>Lightning</v>
          </cell>
          <cell r="H667">
            <v>3</v>
          </cell>
          <cell r="I667">
            <v>1</v>
          </cell>
          <cell r="J667">
            <v>2</v>
          </cell>
          <cell r="K667">
            <v>2.6</v>
          </cell>
          <cell r="L667">
            <v>1189.61702878969</v>
          </cell>
          <cell r="M667">
            <v>1.5488727629299599</v>
          </cell>
          <cell r="N667">
            <v>1.1849077779800901</v>
          </cell>
        </row>
        <row r="668">
          <cell r="G668" t="str">
            <v>Lightning</v>
          </cell>
          <cell r="H668">
            <v>3</v>
          </cell>
          <cell r="I668">
            <v>2</v>
          </cell>
          <cell r="J668">
            <v>2</v>
          </cell>
          <cell r="K668">
            <v>12.7</v>
          </cell>
          <cell r="L668">
            <v>6144.1570789034204</v>
          </cell>
          <cell r="M668">
            <v>2.1896827238036098</v>
          </cell>
          <cell r="N668">
            <v>0.70930478135685504</v>
          </cell>
        </row>
        <row r="669">
          <cell r="G669" t="str">
            <v>Lightning</v>
          </cell>
          <cell r="H669">
            <v>3</v>
          </cell>
          <cell r="I669">
            <v>3</v>
          </cell>
          <cell r="J669">
            <v>2</v>
          </cell>
          <cell r="K669">
            <v>26.1</v>
          </cell>
          <cell r="L669">
            <v>13503.466906535001</v>
          </cell>
          <cell r="M669">
            <v>2.5569194452847701</v>
          </cell>
          <cell r="N669">
            <v>0.61288424607543002</v>
          </cell>
        </row>
        <row r="670">
          <cell r="G670" t="str">
            <v>Lightning</v>
          </cell>
          <cell r="H670">
            <v>3</v>
          </cell>
          <cell r="I670">
            <v>4</v>
          </cell>
          <cell r="J670">
            <v>2</v>
          </cell>
          <cell r="K670">
            <v>8.6</v>
          </cell>
          <cell r="L670">
            <v>4349.1872336219503</v>
          </cell>
          <cell r="M670">
            <v>1.62087736990567</v>
          </cell>
          <cell r="N670">
            <v>0.68678676548031503</v>
          </cell>
        </row>
        <row r="671">
          <cell r="G671" t="str">
            <v>Slovak Republic</v>
          </cell>
          <cell r="H671">
            <v>1</v>
          </cell>
          <cell r="I671">
            <v>1</v>
          </cell>
          <cell r="J671">
            <v>2</v>
          </cell>
          <cell r="K671">
            <v>52.9</v>
          </cell>
          <cell r="L671">
            <v>32942.1091139868</v>
          </cell>
          <cell r="M671">
            <v>14.109875053851701</v>
          </cell>
          <cell r="N671">
            <v>1.9821242141972699</v>
          </cell>
        </row>
        <row r="672">
          <cell r="G672" t="str">
            <v>Slovak Republic</v>
          </cell>
          <cell r="H672">
            <v>1</v>
          </cell>
          <cell r="I672">
            <v>2</v>
          </cell>
          <cell r="J672">
            <v>2</v>
          </cell>
          <cell r="K672">
            <v>35.799999999999997</v>
          </cell>
          <cell r="L672">
            <v>21805.084836612201</v>
          </cell>
          <cell r="M672">
            <v>11.6970282191648</v>
          </cell>
          <cell r="N672">
            <v>2.1332682345185301</v>
          </cell>
        </row>
        <row r="673">
          <cell r="G673" t="str">
            <v>Slovak Republic</v>
          </cell>
          <cell r="H673">
            <v>1</v>
          </cell>
          <cell r="I673">
            <v>3</v>
          </cell>
          <cell r="J673">
            <v>2</v>
          </cell>
          <cell r="K673">
            <v>11</v>
          </cell>
          <cell r="L673">
            <v>6379.7515840554397</v>
          </cell>
          <cell r="M673">
            <v>8.0939299649589493</v>
          </cell>
          <cell r="N673">
            <v>2.8275350557198902</v>
          </cell>
        </row>
        <row r="674">
          <cell r="G674" t="str">
            <v>Slovak Republic</v>
          </cell>
          <cell r="H674">
            <v>2</v>
          </cell>
          <cell r="I674">
            <v>1</v>
          </cell>
          <cell r="J674">
            <v>2</v>
          </cell>
          <cell r="K674">
            <v>32.200000000000003</v>
          </cell>
          <cell r="L674">
            <v>23917.887303481901</v>
          </cell>
          <cell r="M674">
            <v>12.3905085257239</v>
          </cell>
          <cell r="N674">
            <v>2.6783641728443</v>
          </cell>
        </row>
        <row r="675">
          <cell r="G675" t="str">
            <v>Slovak Republic</v>
          </cell>
          <cell r="H675">
            <v>2</v>
          </cell>
          <cell r="I675">
            <v>2</v>
          </cell>
          <cell r="J675">
            <v>2</v>
          </cell>
          <cell r="K675">
            <v>77.5</v>
          </cell>
          <cell r="L675">
            <v>50986.595659946099</v>
          </cell>
          <cell r="M675">
            <v>7.2529632049565604</v>
          </cell>
          <cell r="N675">
            <v>1.09684404838574</v>
          </cell>
        </row>
        <row r="676">
          <cell r="G676" t="str">
            <v>Slovak Republic</v>
          </cell>
          <cell r="H676">
            <v>2</v>
          </cell>
          <cell r="I676">
            <v>3</v>
          </cell>
          <cell r="J676">
            <v>2</v>
          </cell>
          <cell r="K676">
            <v>69.599999999999994</v>
          </cell>
          <cell r="L676">
            <v>51974.975889830203</v>
          </cell>
          <cell r="M676">
            <v>6.0127663215724798</v>
          </cell>
          <cell r="N676">
            <v>0.92650463790835602</v>
          </cell>
        </row>
        <row r="677">
          <cell r="G677" t="str">
            <v>Slovak Republic</v>
          </cell>
          <cell r="H677">
            <v>2</v>
          </cell>
          <cell r="I677">
            <v>4</v>
          </cell>
          <cell r="J677">
            <v>2</v>
          </cell>
          <cell r="K677">
            <v>17.7</v>
          </cell>
          <cell r="L677">
            <v>13940.9692222503</v>
          </cell>
          <cell r="M677">
            <v>6.9079945664311504</v>
          </cell>
          <cell r="N677">
            <v>2.1959953473955398</v>
          </cell>
        </row>
        <row r="678">
          <cell r="G678" t="str">
            <v>Slovak Republic</v>
          </cell>
          <cell r="H678">
            <v>3</v>
          </cell>
          <cell r="I678">
            <v>2</v>
          </cell>
          <cell r="J678">
            <v>2</v>
          </cell>
          <cell r="K678">
            <v>8</v>
          </cell>
          <cell r="L678">
            <v>5204.2661080882699</v>
          </cell>
          <cell r="M678">
            <v>4.3334026364331502</v>
          </cell>
          <cell r="N678">
            <v>2.0357666156393699</v>
          </cell>
        </row>
        <row r="679">
          <cell r="G679" t="str">
            <v>Slovak Republic</v>
          </cell>
          <cell r="H679">
            <v>3</v>
          </cell>
          <cell r="I679">
            <v>3</v>
          </cell>
          <cell r="J679">
            <v>2</v>
          </cell>
          <cell r="K679">
            <v>15.5</v>
          </cell>
          <cell r="L679">
            <v>10966.966203203699</v>
          </cell>
          <cell r="M679">
            <v>3.2254999463895402</v>
          </cell>
          <cell r="N679">
            <v>0.93023279747500998</v>
          </cell>
        </row>
        <row r="680">
          <cell r="G680" t="str">
            <v>Slovak Republic</v>
          </cell>
          <cell r="H680">
            <v>3</v>
          </cell>
          <cell r="I680">
            <v>4</v>
          </cell>
          <cell r="J680">
            <v>2</v>
          </cell>
          <cell r="K680">
            <v>7.2</v>
          </cell>
          <cell r="L680">
            <v>4461.0959369132497</v>
          </cell>
          <cell r="M680">
            <v>2.2900618652703701</v>
          </cell>
          <cell r="N680">
            <v>1.11251319097049</v>
          </cell>
        </row>
        <row r="681">
          <cell r="G681" t="str">
            <v>Stars</v>
          </cell>
          <cell r="H681">
            <v>1</v>
          </cell>
          <cell r="I681">
            <v>1</v>
          </cell>
          <cell r="J681">
            <v>2</v>
          </cell>
          <cell r="K681">
            <v>44.4</v>
          </cell>
          <cell r="L681">
            <v>14646.25496823</v>
          </cell>
          <cell r="M681">
            <v>10.213098649200401</v>
          </cell>
          <cell r="N681">
            <v>1.5665492373166701</v>
          </cell>
        </row>
        <row r="682">
          <cell r="G682" t="str">
            <v>Stars</v>
          </cell>
          <cell r="H682">
            <v>1</v>
          </cell>
          <cell r="I682">
            <v>2</v>
          </cell>
          <cell r="J682">
            <v>2</v>
          </cell>
          <cell r="K682">
            <v>22.5</v>
          </cell>
          <cell r="L682">
            <v>7463.7337839388101</v>
          </cell>
          <cell r="M682">
            <v>10.2149113655738</v>
          </cell>
          <cell r="N682">
            <v>2.6811871626600401</v>
          </cell>
        </row>
        <row r="683">
          <cell r="G683" t="str">
            <v>Stars</v>
          </cell>
          <cell r="H683">
            <v>1</v>
          </cell>
          <cell r="I683">
            <v>3</v>
          </cell>
          <cell r="J683">
            <v>2</v>
          </cell>
          <cell r="K683">
            <v>4.9000000000000004</v>
          </cell>
          <cell r="L683">
            <v>1770.09360199089</v>
          </cell>
          <cell r="M683">
            <v>10.0168313466231</v>
          </cell>
          <cell r="N683">
            <v>5.9458901227240304</v>
          </cell>
        </row>
        <row r="684">
          <cell r="G684" t="str">
            <v>Stars</v>
          </cell>
          <cell r="H684">
            <v>2</v>
          </cell>
          <cell r="I684">
            <v>1</v>
          </cell>
          <cell r="J684">
            <v>2</v>
          </cell>
          <cell r="K684">
            <v>47.9</v>
          </cell>
          <cell r="L684">
            <v>13346.321273220001</v>
          </cell>
          <cell r="M684">
            <v>8.1560668923176998</v>
          </cell>
          <cell r="N684">
            <v>1.2088010517610199</v>
          </cell>
        </row>
        <row r="685">
          <cell r="G685" t="str">
            <v>Stars</v>
          </cell>
          <cell r="H685">
            <v>2</v>
          </cell>
          <cell r="I685">
            <v>2</v>
          </cell>
          <cell r="J685">
            <v>2</v>
          </cell>
          <cell r="K685">
            <v>62.7</v>
          </cell>
          <cell r="L685">
            <v>17459.6212217998</v>
          </cell>
          <cell r="M685">
            <v>6.9924113139086899</v>
          </cell>
          <cell r="N685">
            <v>1.13294090995014</v>
          </cell>
        </row>
        <row r="686">
          <cell r="G686" t="str">
            <v>Stars</v>
          </cell>
          <cell r="H686">
            <v>2</v>
          </cell>
          <cell r="I686">
            <v>3</v>
          </cell>
          <cell r="J686">
            <v>2</v>
          </cell>
          <cell r="K686">
            <v>59.3</v>
          </cell>
          <cell r="L686">
            <v>17262.586753142801</v>
          </cell>
          <cell r="M686">
            <v>9.3338904551751494</v>
          </cell>
          <cell r="N686">
            <v>1.3345096153001501</v>
          </cell>
        </row>
        <row r="687">
          <cell r="G687" t="str">
            <v>Stars</v>
          </cell>
          <cell r="H687">
            <v>2</v>
          </cell>
          <cell r="I687">
            <v>4</v>
          </cell>
          <cell r="J687">
            <v>2</v>
          </cell>
          <cell r="K687">
            <v>14.1</v>
          </cell>
          <cell r="L687">
            <v>4325.1327300875701</v>
          </cell>
          <cell r="M687">
            <v>10.9448446921577</v>
          </cell>
          <cell r="N687">
            <v>3.7661681645054799</v>
          </cell>
        </row>
        <row r="688">
          <cell r="G688" t="str">
            <v>Stars</v>
          </cell>
          <cell r="H688">
            <v>3</v>
          </cell>
          <cell r="I688">
            <v>1</v>
          </cell>
          <cell r="J688">
            <v>2</v>
          </cell>
          <cell r="K688">
            <v>4.3</v>
          </cell>
          <cell r="L688">
            <v>983.37815750898699</v>
          </cell>
          <cell r="M688">
            <v>4.8287209591305498</v>
          </cell>
          <cell r="N688">
            <v>2.7480327122213</v>
          </cell>
        </row>
        <row r="689">
          <cell r="G689" t="str">
            <v>Stars</v>
          </cell>
          <cell r="H689">
            <v>3</v>
          </cell>
          <cell r="I689">
            <v>2</v>
          </cell>
          <cell r="J689">
            <v>3</v>
          </cell>
          <cell r="K689">
            <v>7</v>
          </cell>
          <cell r="L689">
            <v>30636.889850678788</v>
          </cell>
          <cell r="M689">
            <v>88.25981645053615</v>
          </cell>
          <cell r="N689">
            <v>9.7275155642908313</v>
          </cell>
        </row>
        <row r="690">
          <cell r="G690" t="str">
            <v>Stars</v>
          </cell>
          <cell r="H690">
            <v>3</v>
          </cell>
          <cell r="I690">
            <v>3</v>
          </cell>
          <cell r="J690">
            <v>2</v>
          </cell>
          <cell r="K690">
            <v>27.8</v>
          </cell>
          <cell r="L690">
            <v>7681.5680922210304</v>
          </cell>
          <cell r="M690">
            <v>5.1880884076500697</v>
          </cell>
          <cell r="N690">
            <v>1.3119354727372401</v>
          </cell>
        </row>
        <row r="691">
          <cell r="G691" t="str">
            <v>Stars</v>
          </cell>
          <cell r="H691">
            <v>3</v>
          </cell>
          <cell r="I691">
            <v>4</v>
          </cell>
          <cell r="J691">
            <v>2</v>
          </cell>
          <cell r="K691">
            <v>13.3</v>
          </cell>
          <cell r="L691">
            <v>3954.5377633153598</v>
          </cell>
          <cell r="M691">
            <v>6.5185866881595</v>
          </cell>
          <cell r="N691">
            <v>1.96510228596786</v>
          </cell>
        </row>
        <row r="692">
          <cell r="G692" t="str">
            <v>Spain</v>
          </cell>
          <cell r="H692">
            <v>1</v>
          </cell>
          <cell r="I692">
            <v>1</v>
          </cell>
          <cell r="J692">
            <v>2</v>
          </cell>
          <cell r="K692">
            <v>229.4</v>
          </cell>
          <cell r="L692">
            <v>1175462.3099484199</v>
          </cell>
          <cell r="M692">
            <v>18.593699646498902</v>
          </cell>
          <cell r="N692">
            <v>1.18913872706584</v>
          </cell>
        </row>
        <row r="693">
          <cell r="G693" t="str">
            <v>Spain</v>
          </cell>
          <cell r="H693">
            <v>1</v>
          </cell>
          <cell r="I693">
            <v>2</v>
          </cell>
          <cell r="J693">
            <v>2</v>
          </cell>
          <cell r="K693">
            <v>136.19999999999999</v>
          </cell>
          <cell r="L693">
            <v>775362.98101396405</v>
          </cell>
          <cell r="M693">
            <v>16.462758859906099</v>
          </cell>
          <cell r="N693">
            <v>1.51105390681802</v>
          </cell>
        </row>
        <row r="694">
          <cell r="G694" t="str">
            <v>Spain</v>
          </cell>
          <cell r="H694">
            <v>1</v>
          </cell>
          <cell r="I694">
            <v>3</v>
          </cell>
          <cell r="J694">
            <v>3</v>
          </cell>
          <cell r="K694">
            <v>1</v>
          </cell>
          <cell r="L694">
            <v>4536.6741755934772</v>
          </cell>
          <cell r="M694">
            <v>26.367179710315988</v>
          </cell>
          <cell r="N694">
            <v>19.859647051777699</v>
          </cell>
        </row>
        <row r="695">
          <cell r="G695" t="str">
            <v>Spain</v>
          </cell>
          <cell r="H695">
            <v>2</v>
          </cell>
          <cell r="I695">
            <v>1</v>
          </cell>
          <cell r="J695">
            <v>2</v>
          </cell>
          <cell r="K695">
            <v>24.3</v>
          </cell>
          <cell r="L695">
            <v>153127.13741051799</v>
          </cell>
          <cell r="M695">
            <v>11.676429633860799</v>
          </cell>
          <cell r="N695">
            <v>3.0639241723244401</v>
          </cell>
        </row>
        <row r="696">
          <cell r="G696" t="str">
            <v>Spain</v>
          </cell>
          <cell r="H696">
            <v>2</v>
          </cell>
          <cell r="I696">
            <v>2</v>
          </cell>
          <cell r="J696">
            <v>2</v>
          </cell>
          <cell r="K696">
            <v>55.2</v>
          </cell>
          <cell r="L696">
            <v>339137.22864740097</v>
          </cell>
          <cell r="M696">
            <v>12.411505585338301</v>
          </cell>
          <cell r="N696">
            <v>2.4050899799544401</v>
          </cell>
        </row>
        <row r="697">
          <cell r="G697" t="str">
            <v>Spain</v>
          </cell>
          <cell r="H697">
            <v>2</v>
          </cell>
          <cell r="I697">
            <v>3</v>
          </cell>
          <cell r="J697">
            <v>2</v>
          </cell>
          <cell r="K697">
            <v>25.4</v>
          </cell>
          <cell r="L697">
            <v>181520.83803277899</v>
          </cell>
          <cell r="M697">
            <v>11.5621378890967</v>
          </cell>
          <cell r="N697">
            <v>3.0689282012016199</v>
          </cell>
        </row>
        <row r="698">
          <cell r="G698" t="str">
            <v>Spain</v>
          </cell>
          <cell r="H698">
            <v>2</v>
          </cell>
          <cell r="I698">
            <v>4</v>
          </cell>
          <cell r="J698">
            <v>2</v>
          </cell>
          <cell r="K698">
            <v>3.1</v>
          </cell>
          <cell r="L698">
            <v>18736.231584155601</v>
          </cell>
          <cell r="M698">
            <v>8.7817737565123206</v>
          </cell>
          <cell r="N698">
            <v>6.5308634200775604</v>
          </cell>
        </row>
        <row r="699">
          <cell r="G699" t="str">
            <v>Spain</v>
          </cell>
          <cell r="H699">
            <v>3</v>
          </cell>
          <cell r="I699">
            <v>1</v>
          </cell>
          <cell r="J699">
            <v>2</v>
          </cell>
          <cell r="K699">
            <v>14.4</v>
          </cell>
          <cell r="L699">
            <v>84379.773418482902</v>
          </cell>
          <cell r="M699">
            <v>10.6752218063505</v>
          </cell>
          <cell r="N699">
            <v>3.7476429071378399</v>
          </cell>
        </row>
        <row r="700">
          <cell r="G700" t="str">
            <v>Spain</v>
          </cell>
          <cell r="H700">
            <v>3</v>
          </cell>
          <cell r="I700">
            <v>2</v>
          </cell>
          <cell r="J700">
            <v>2</v>
          </cell>
          <cell r="K700">
            <v>53.3</v>
          </cell>
          <cell r="L700">
            <v>310985.93573268101</v>
          </cell>
          <cell r="M700">
            <v>9.9014948817614705</v>
          </cell>
          <cell r="N700">
            <v>1.66269726364626</v>
          </cell>
        </row>
        <row r="701">
          <cell r="G701" t="str">
            <v>Spain</v>
          </cell>
          <cell r="H701">
            <v>3</v>
          </cell>
          <cell r="I701">
            <v>3</v>
          </cell>
          <cell r="J701">
            <v>2</v>
          </cell>
          <cell r="K701">
            <v>53.3</v>
          </cell>
          <cell r="L701">
            <v>292246.898571236</v>
          </cell>
          <cell r="M701">
            <v>7.7655676831885598</v>
          </cell>
          <cell r="N701">
            <v>1.29750405681054</v>
          </cell>
        </row>
        <row r="702">
          <cell r="G702" t="str">
            <v>Spain</v>
          </cell>
          <cell r="H702">
            <v>3</v>
          </cell>
          <cell r="I702">
            <v>4</v>
          </cell>
          <cell r="J702">
            <v>2</v>
          </cell>
          <cell r="K702">
            <v>10</v>
          </cell>
          <cell r="L702">
            <v>49408.707966188696</v>
          </cell>
          <cell r="M702">
            <v>5.8799632888790603</v>
          </cell>
          <cell r="N702">
            <v>2.86408141712353</v>
          </cell>
        </row>
        <row r="703">
          <cell r="G703" t="str">
            <v>Sweden</v>
          </cell>
          <cell r="H703">
            <v>1</v>
          </cell>
          <cell r="I703">
            <v>1</v>
          </cell>
          <cell r="J703">
            <v>2</v>
          </cell>
          <cell r="K703">
            <v>20.5</v>
          </cell>
          <cell r="L703">
            <v>40180.694287889302</v>
          </cell>
          <cell r="M703">
            <v>12.1356685523157</v>
          </cell>
          <cell r="N703">
            <v>2.8718132929298199</v>
          </cell>
        </row>
        <row r="704">
          <cell r="G704" t="str">
            <v>Sweden</v>
          </cell>
          <cell r="H704">
            <v>1</v>
          </cell>
          <cell r="I704">
            <v>2</v>
          </cell>
          <cell r="J704">
            <v>2</v>
          </cell>
          <cell r="K704">
            <v>11.1</v>
          </cell>
          <cell r="L704">
            <v>24525.267991329602</v>
          </cell>
          <cell r="M704">
            <v>7.1993803363428199</v>
          </cell>
          <cell r="N704">
            <v>2.605287763367</v>
          </cell>
        </row>
        <row r="705">
          <cell r="G705" t="str">
            <v>Sweden</v>
          </cell>
          <cell r="H705">
            <v>1</v>
          </cell>
          <cell r="I705">
            <v>3</v>
          </cell>
          <cell r="J705">
            <v>2</v>
          </cell>
          <cell r="K705">
            <v>4.9000000000000004</v>
          </cell>
          <cell r="L705">
            <v>9924.7599770348497</v>
          </cell>
          <cell r="M705">
            <v>5.44699040885238</v>
          </cell>
          <cell r="N705">
            <v>2.7250555852082599</v>
          </cell>
        </row>
        <row r="706">
          <cell r="G706" t="str">
            <v>Sweden</v>
          </cell>
          <cell r="H706">
            <v>2</v>
          </cell>
          <cell r="I706">
            <v>1</v>
          </cell>
          <cell r="J706">
            <v>2</v>
          </cell>
          <cell r="K706">
            <v>12.3</v>
          </cell>
          <cell r="L706">
            <v>20126.563388209499</v>
          </cell>
          <cell r="M706">
            <v>6.7920276055521303</v>
          </cell>
          <cell r="N706">
            <v>1.9592553481518999</v>
          </cell>
        </row>
        <row r="707">
          <cell r="G707" t="str">
            <v>Sweden</v>
          </cell>
          <cell r="H707">
            <v>2</v>
          </cell>
          <cell r="I707">
            <v>2</v>
          </cell>
          <cell r="J707">
            <v>2</v>
          </cell>
          <cell r="K707">
            <v>20.6</v>
          </cell>
          <cell r="L707">
            <v>33899.603144007502</v>
          </cell>
          <cell r="M707">
            <v>4.7991339505699599</v>
          </cell>
          <cell r="N707">
            <v>1.33836053920358</v>
          </cell>
        </row>
        <row r="708">
          <cell r="G708" t="str">
            <v>Sweden</v>
          </cell>
          <cell r="H708">
            <v>2</v>
          </cell>
          <cell r="I708">
            <v>3</v>
          </cell>
          <cell r="J708">
            <v>2</v>
          </cell>
          <cell r="K708">
            <v>18.399999999999999</v>
          </cell>
          <cell r="L708">
            <v>27535.0814210227</v>
          </cell>
          <cell r="M708">
            <v>2.9684341551186302</v>
          </cell>
          <cell r="N708">
            <v>0.75237108351026705</v>
          </cell>
        </row>
        <row r="709">
          <cell r="G709" t="str">
            <v>Sweden</v>
          </cell>
          <cell r="H709">
            <v>2</v>
          </cell>
          <cell r="I709">
            <v>4</v>
          </cell>
          <cell r="J709">
            <v>2</v>
          </cell>
          <cell r="K709">
            <v>5.7</v>
          </cell>
          <cell r="L709">
            <v>8851.9821203450101</v>
          </cell>
          <cell r="M709">
            <v>2.6800628884145099</v>
          </cell>
          <cell r="N709">
            <v>1.1755844310027901</v>
          </cell>
        </row>
        <row r="710">
          <cell r="G710" t="str">
            <v>Sweden</v>
          </cell>
          <cell r="H710">
            <v>3</v>
          </cell>
          <cell r="I710">
            <v>1</v>
          </cell>
          <cell r="J710">
            <v>2</v>
          </cell>
          <cell r="K710">
            <v>11.4</v>
          </cell>
          <cell r="L710">
            <v>10029.5529861699</v>
          </cell>
          <cell r="M710">
            <v>11.6625561090191</v>
          </cell>
          <cell r="N710">
            <v>3.6334317923883201</v>
          </cell>
        </row>
        <row r="711">
          <cell r="G711" t="str">
            <v>Sweden</v>
          </cell>
          <cell r="H711">
            <v>3</v>
          </cell>
          <cell r="I711">
            <v>2</v>
          </cell>
          <cell r="J711">
            <v>2</v>
          </cell>
          <cell r="K711">
            <v>7.6</v>
          </cell>
          <cell r="L711">
            <v>8895.8575295363498</v>
          </cell>
          <cell r="M711">
            <v>3.5361354264039999</v>
          </cell>
          <cell r="N711">
            <v>1.6481841306203</v>
          </cell>
        </row>
        <row r="712">
          <cell r="G712" t="str">
            <v>Sweden</v>
          </cell>
          <cell r="H712">
            <v>3</v>
          </cell>
          <cell r="I712">
            <v>3</v>
          </cell>
          <cell r="J712">
            <v>2</v>
          </cell>
          <cell r="K712">
            <v>17.399999999999999</v>
          </cell>
          <cell r="L712">
            <v>19457.484908083199</v>
          </cell>
          <cell r="M712">
            <v>2.9509220349620402</v>
          </cell>
          <cell r="N712">
            <v>0.90304943628552603</v>
          </cell>
        </row>
        <row r="713">
          <cell r="G713" t="str">
            <v>Sweden</v>
          </cell>
          <cell r="H713">
            <v>3</v>
          </cell>
          <cell r="I713">
            <v>4</v>
          </cell>
          <cell r="J713">
            <v>2</v>
          </cell>
          <cell r="K713">
            <v>6.6</v>
          </cell>
          <cell r="L713">
            <v>6936.7469463429397</v>
          </cell>
          <cell r="M713">
            <v>1.2016445901691899</v>
          </cell>
          <cell r="N713">
            <v>0.567025482186166</v>
          </cell>
        </row>
        <row r="714">
          <cell r="G714" t="str">
            <v>Predators</v>
          </cell>
          <cell r="H714">
            <v>1</v>
          </cell>
          <cell r="I714">
            <v>1</v>
          </cell>
          <cell r="J714">
            <v>2</v>
          </cell>
          <cell r="K714">
            <v>67.3</v>
          </cell>
          <cell r="L714">
            <v>568676.98787437496</v>
          </cell>
          <cell r="M714">
            <v>3.2403127415603499</v>
          </cell>
          <cell r="N714">
            <v>0.49362053105348402</v>
          </cell>
        </row>
        <row r="715">
          <cell r="G715" t="str">
            <v>Predators</v>
          </cell>
          <cell r="H715">
            <v>1</v>
          </cell>
          <cell r="I715">
            <v>2</v>
          </cell>
          <cell r="J715">
            <v>2</v>
          </cell>
          <cell r="K715">
            <v>21.6</v>
          </cell>
          <cell r="L715">
            <v>168429.556740147</v>
          </cell>
          <cell r="M715">
            <v>2.4732097269660902</v>
          </cell>
          <cell r="N715">
            <v>0.74313832455389595</v>
          </cell>
        </row>
        <row r="716">
          <cell r="G716" t="str">
            <v>Predators</v>
          </cell>
          <cell r="H716">
            <v>1</v>
          </cell>
          <cell r="I716">
            <v>3</v>
          </cell>
          <cell r="J716">
            <v>2</v>
          </cell>
          <cell r="K716">
            <v>6.6</v>
          </cell>
          <cell r="L716">
            <v>44323.847477390103</v>
          </cell>
          <cell r="M716">
            <v>3.4534907080816799</v>
          </cell>
          <cell r="N716">
            <v>1.63861158460941</v>
          </cell>
        </row>
        <row r="717">
          <cell r="G717" t="str">
            <v>Predators</v>
          </cell>
          <cell r="H717">
            <v>2</v>
          </cell>
          <cell r="I717">
            <v>1</v>
          </cell>
          <cell r="J717">
            <v>2</v>
          </cell>
          <cell r="K717">
            <v>14.6</v>
          </cell>
          <cell r="L717">
            <v>84811.216371390299</v>
          </cell>
          <cell r="M717">
            <v>3.7279440722629702</v>
          </cell>
          <cell r="N717">
            <v>1.5047225561869999</v>
          </cell>
        </row>
        <row r="718">
          <cell r="G718" t="str">
            <v>Predators</v>
          </cell>
          <cell r="H718">
            <v>2</v>
          </cell>
          <cell r="I718">
            <v>2</v>
          </cell>
          <cell r="J718">
            <v>2</v>
          </cell>
          <cell r="K718">
            <v>22.3</v>
          </cell>
          <cell r="L718">
            <v>132721.93276045501</v>
          </cell>
          <cell r="M718">
            <v>4.1667364779301197</v>
          </cell>
          <cell r="N718">
            <v>1.2288824767704101</v>
          </cell>
        </row>
        <row r="719">
          <cell r="G719" t="str">
            <v>Predators</v>
          </cell>
          <cell r="H719">
            <v>2</v>
          </cell>
          <cell r="I719">
            <v>3</v>
          </cell>
          <cell r="J719">
            <v>2</v>
          </cell>
          <cell r="K719">
            <v>12.5</v>
          </cell>
          <cell r="L719">
            <v>63338.119645260398</v>
          </cell>
          <cell r="M719">
            <v>4.4199880517912602</v>
          </cell>
          <cell r="N719">
            <v>1.7479798932975701</v>
          </cell>
        </row>
        <row r="720">
          <cell r="G720" t="str">
            <v>Predators</v>
          </cell>
          <cell r="H720">
            <v>3</v>
          </cell>
          <cell r="I720">
            <v>1</v>
          </cell>
          <cell r="J720">
            <v>2</v>
          </cell>
          <cell r="K720">
            <v>7.2</v>
          </cell>
          <cell r="L720">
            <v>36295.506047029397</v>
          </cell>
          <cell r="M720">
            <v>3.7515401999517</v>
          </cell>
          <cell r="N720">
            <v>2.0803736728751998</v>
          </cell>
        </row>
        <row r="721">
          <cell r="G721" t="str">
            <v>Predators</v>
          </cell>
          <cell r="H721">
            <v>3</v>
          </cell>
          <cell r="I721">
            <v>2</v>
          </cell>
          <cell r="J721">
            <v>2</v>
          </cell>
          <cell r="K721">
            <v>13.8</v>
          </cell>
          <cell r="L721">
            <v>91214.412088655503</v>
          </cell>
          <cell r="M721">
            <v>4.1179393920854102</v>
          </cell>
          <cell r="N721">
            <v>1.36415151991755</v>
          </cell>
        </row>
        <row r="722">
          <cell r="G722" t="str">
            <v>Predators</v>
          </cell>
          <cell r="H722">
            <v>3</v>
          </cell>
          <cell r="I722">
            <v>3</v>
          </cell>
          <cell r="J722">
            <v>2</v>
          </cell>
          <cell r="K722">
            <v>11.7</v>
          </cell>
          <cell r="L722">
            <v>77097.728731102601</v>
          </cell>
          <cell r="M722">
            <v>3.7738814096443001</v>
          </cell>
          <cell r="N722">
            <v>1.4420821365060901</v>
          </cell>
        </row>
        <row r="723">
          <cell r="G723" t="str">
            <v>United States</v>
          </cell>
          <cell r="H723">
            <v>1</v>
          </cell>
          <cell r="I723">
            <v>1</v>
          </cell>
          <cell r="J723">
            <v>2</v>
          </cell>
          <cell r="K723">
            <v>26.8</v>
          </cell>
          <cell r="L723">
            <v>949617.833597305</v>
          </cell>
          <cell r="M723">
            <v>7.75487869019556</v>
          </cell>
          <cell r="N723">
            <v>1.51954898661482</v>
          </cell>
        </row>
        <row r="724">
          <cell r="G724" t="str">
            <v>United States</v>
          </cell>
          <cell r="H724">
            <v>1</v>
          </cell>
          <cell r="I724">
            <v>2</v>
          </cell>
          <cell r="J724">
            <v>2</v>
          </cell>
          <cell r="K724">
            <v>7.9</v>
          </cell>
          <cell r="L724">
            <v>319430.64744330099</v>
          </cell>
          <cell r="M724">
            <v>9.4857864854711593</v>
          </cell>
          <cell r="N724">
            <v>3.8527168427337202</v>
          </cell>
        </row>
        <row r="725">
          <cell r="G725" t="str">
            <v>United States</v>
          </cell>
          <cell r="H725">
            <v>2</v>
          </cell>
          <cell r="I725">
            <v>1</v>
          </cell>
          <cell r="J725">
            <v>2</v>
          </cell>
          <cell r="K725">
            <v>63.8</v>
          </cell>
          <cell r="L725">
            <v>2662327.5607544598</v>
          </cell>
          <cell r="M725">
            <v>9.4796451661511796</v>
          </cell>
          <cell r="N725">
            <v>1.3698920762262901</v>
          </cell>
        </row>
        <row r="726">
          <cell r="G726" t="str">
            <v>United States</v>
          </cell>
          <cell r="H726">
            <v>2</v>
          </cell>
          <cell r="I726">
            <v>2</v>
          </cell>
          <cell r="J726">
            <v>2</v>
          </cell>
          <cell r="K726">
            <v>58.8</v>
          </cell>
          <cell r="L726">
            <v>2384565.3883432699</v>
          </cell>
          <cell r="M726">
            <v>7.8882022143012902</v>
          </cell>
          <cell r="N726">
            <v>1.3561741037635799</v>
          </cell>
        </row>
        <row r="727">
          <cell r="G727" t="str">
            <v>United States</v>
          </cell>
          <cell r="H727">
            <v>2</v>
          </cell>
          <cell r="I727">
            <v>3</v>
          </cell>
          <cell r="J727">
            <v>2</v>
          </cell>
          <cell r="K727">
            <v>16.399999999999999</v>
          </cell>
          <cell r="L727">
            <v>604816.77587779996</v>
          </cell>
          <cell r="M727">
            <v>3.7817097112722</v>
          </cell>
          <cell r="N727">
            <v>1.2753550252241801</v>
          </cell>
        </row>
        <row r="728">
          <cell r="G728" t="str">
            <v>United States</v>
          </cell>
          <cell r="H728">
            <v>2</v>
          </cell>
          <cell r="I728">
            <v>4</v>
          </cell>
          <cell r="J728">
            <v>2</v>
          </cell>
          <cell r="K728">
            <v>2</v>
          </cell>
          <cell r="L728">
            <v>60368.690517840201</v>
          </cell>
          <cell r="M728">
            <v>2.07129696588534</v>
          </cell>
          <cell r="N728">
            <v>1.8095192178824899</v>
          </cell>
        </row>
        <row r="729">
          <cell r="G729" t="str">
            <v>United States</v>
          </cell>
          <cell r="H729">
            <v>3</v>
          </cell>
          <cell r="I729">
            <v>1</v>
          </cell>
          <cell r="J729">
            <v>2</v>
          </cell>
          <cell r="K729">
            <v>11.5</v>
          </cell>
          <cell r="L729">
            <v>405885.00320559798</v>
          </cell>
          <cell r="M729">
            <v>6.5599858945510201</v>
          </cell>
          <cell r="N729">
            <v>2.34724308891554</v>
          </cell>
        </row>
        <row r="730">
          <cell r="G730" t="str">
            <v>United States</v>
          </cell>
          <cell r="H730">
            <v>3</v>
          </cell>
          <cell r="I730">
            <v>2</v>
          </cell>
          <cell r="J730">
            <v>2</v>
          </cell>
          <cell r="K730">
            <v>27.8</v>
          </cell>
          <cell r="L730">
            <v>1062269.8288603399</v>
          </cell>
          <cell r="M730">
            <v>5.9974701283929601</v>
          </cell>
          <cell r="N730">
            <v>1.59695124951608</v>
          </cell>
        </row>
        <row r="731">
          <cell r="G731" t="str">
            <v>United States</v>
          </cell>
          <cell r="H731">
            <v>3</v>
          </cell>
          <cell r="I731">
            <v>3</v>
          </cell>
          <cell r="J731">
            <v>2</v>
          </cell>
          <cell r="K731">
            <v>31.7</v>
          </cell>
          <cell r="L731">
            <v>1085829.7361397999</v>
          </cell>
          <cell r="M731">
            <v>4.0325185201227303</v>
          </cell>
          <cell r="N731">
            <v>0.97362754361582404</v>
          </cell>
        </row>
        <row r="732">
          <cell r="G732" t="str">
            <v>United States</v>
          </cell>
          <cell r="H732">
            <v>3</v>
          </cell>
          <cell r="I732">
            <v>4</v>
          </cell>
          <cell r="J732">
            <v>2</v>
          </cell>
          <cell r="K732">
            <v>8</v>
          </cell>
          <cell r="L732">
            <v>208718.12396581101</v>
          </cell>
          <cell r="M732">
            <v>1.7354945177591901</v>
          </cell>
          <cell r="N732">
            <v>0.65313264268326099</v>
          </cell>
        </row>
        <row r="733">
          <cell r="G733" t="str">
            <v>Australia</v>
          </cell>
          <cell r="H733">
            <v>1</v>
          </cell>
          <cell r="I733">
            <v>2</v>
          </cell>
          <cell r="J733">
            <v>3</v>
          </cell>
          <cell r="K733">
            <v>2</v>
          </cell>
          <cell r="L733">
            <v>6164.4521678055098</v>
          </cell>
          <cell r="M733">
            <v>56.682274486635102</v>
          </cell>
          <cell r="N733">
            <v>37.953738130957703</v>
          </cell>
        </row>
        <row r="734">
          <cell r="G734" t="str">
            <v>Australia</v>
          </cell>
          <cell r="H734">
            <v>1</v>
          </cell>
          <cell r="I734">
            <v>1</v>
          </cell>
          <cell r="J734">
            <v>3</v>
          </cell>
          <cell r="K734">
            <v>280.10000000000002</v>
          </cell>
          <cell r="L734">
            <v>579938.63667152496</v>
          </cell>
          <cell r="M734">
            <v>45.687844763284502</v>
          </cell>
          <cell r="N734">
            <v>2.43934874477582</v>
          </cell>
        </row>
        <row r="735">
          <cell r="G735" t="str">
            <v>Australia</v>
          </cell>
          <cell r="H735">
            <v>1</v>
          </cell>
          <cell r="I735">
            <v>2</v>
          </cell>
          <cell r="J735">
            <v>3</v>
          </cell>
          <cell r="K735">
            <v>163</v>
          </cell>
          <cell r="L735">
            <v>319054.24340856698</v>
          </cell>
          <cell r="M735">
            <v>28.936513576495798</v>
          </cell>
          <cell r="N735">
            <v>2.5396062338529002</v>
          </cell>
        </row>
        <row r="736">
          <cell r="G736" t="str">
            <v>Australia</v>
          </cell>
          <cell r="H736">
            <v>1</v>
          </cell>
          <cell r="I736">
            <v>3</v>
          </cell>
          <cell r="J736">
            <v>3</v>
          </cell>
          <cell r="K736">
            <v>60.1</v>
          </cell>
          <cell r="L736">
            <v>122058.290165142</v>
          </cell>
          <cell r="M736">
            <v>19.571798497878898</v>
          </cell>
          <cell r="N736">
            <v>3.2058964966449501</v>
          </cell>
        </row>
        <row r="737">
          <cell r="G737" t="str">
            <v>Australia</v>
          </cell>
          <cell r="H737">
            <v>1</v>
          </cell>
          <cell r="I737">
            <v>4</v>
          </cell>
          <cell r="J737">
            <v>3</v>
          </cell>
          <cell r="K737">
            <v>7.8</v>
          </cell>
          <cell r="L737">
            <v>12204.831955003199</v>
          </cell>
          <cell r="M737">
            <v>13.3764744651918</v>
          </cell>
          <cell r="N737">
            <v>7.9926752521129698</v>
          </cell>
        </row>
        <row r="738">
          <cell r="G738" t="str">
            <v>Australia</v>
          </cell>
          <cell r="H738">
            <v>2</v>
          </cell>
          <cell r="I738">
            <v>1</v>
          </cell>
          <cell r="J738">
            <v>3</v>
          </cell>
          <cell r="K738">
            <v>112.1</v>
          </cell>
          <cell r="L738">
            <v>239595.983527815</v>
          </cell>
          <cell r="M738">
            <v>31.148805418951302</v>
          </cell>
          <cell r="N738">
            <v>3.3181937739196798</v>
          </cell>
        </row>
        <row r="739">
          <cell r="G739" t="str">
            <v>Australia</v>
          </cell>
          <cell r="H739">
            <v>2</v>
          </cell>
          <cell r="I739">
            <v>2</v>
          </cell>
          <cell r="J739">
            <v>3</v>
          </cell>
          <cell r="K739">
            <v>144.80000000000001</v>
          </cell>
          <cell r="L739">
            <v>319324.20769018203</v>
          </cell>
          <cell r="M739">
            <v>20.447068635330599</v>
          </cell>
          <cell r="N739">
            <v>1.99111835326285</v>
          </cell>
        </row>
        <row r="740">
          <cell r="G740" t="str">
            <v>Australia</v>
          </cell>
          <cell r="H740">
            <v>2</v>
          </cell>
          <cell r="I740">
            <v>3</v>
          </cell>
          <cell r="J740">
            <v>3</v>
          </cell>
          <cell r="K740">
            <v>95.8</v>
          </cell>
          <cell r="L740">
            <v>209801.86949170899</v>
          </cell>
          <cell r="M740">
            <v>14.051323440998701</v>
          </cell>
          <cell r="N740">
            <v>1.7470676834989001</v>
          </cell>
        </row>
        <row r="741">
          <cell r="G741" t="str">
            <v>Australia</v>
          </cell>
          <cell r="H741">
            <v>2</v>
          </cell>
          <cell r="I741">
            <v>4</v>
          </cell>
          <cell r="J741">
            <v>3</v>
          </cell>
          <cell r="K741">
            <v>23.3</v>
          </cell>
          <cell r="L741">
            <v>60738.607610692903</v>
          </cell>
          <cell r="M741">
            <v>14.437855684127801</v>
          </cell>
          <cell r="N741">
            <v>4.6369158722246802</v>
          </cell>
        </row>
        <row r="742">
          <cell r="G742" t="str">
            <v>Australia</v>
          </cell>
          <cell r="H742">
            <v>3</v>
          </cell>
          <cell r="I742">
            <v>4</v>
          </cell>
          <cell r="J742">
            <v>3</v>
          </cell>
          <cell r="K742">
            <v>1</v>
          </cell>
          <cell r="L742">
            <v>1727.74759623041</v>
          </cell>
          <cell r="M742">
            <v>77.971970707656794</v>
          </cell>
          <cell r="N742">
            <v>80.645015430315993</v>
          </cell>
        </row>
        <row r="743">
          <cell r="G743" t="str">
            <v>Australia</v>
          </cell>
          <cell r="H743">
            <v>3</v>
          </cell>
          <cell r="I743">
            <v>1</v>
          </cell>
          <cell r="J743">
            <v>3</v>
          </cell>
          <cell r="K743">
            <v>46.3</v>
          </cell>
          <cell r="L743">
            <v>84397.492055285504</v>
          </cell>
          <cell r="M743">
            <v>22.5686779760631</v>
          </cell>
          <cell r="N743">
            <v>3.98929892466102</v>
          </cell>
        </row>
        <row r="744">
          <cell r="G744" t="str">
            <v>Australia</v>
          </cell>
          <cell r="H744">
            <v>3</v>
          </cell>
          <cell r="I744">
            <v>2</v>
          </cell>
          <cell r="J744">
            <v>3</v>
          </cell>
          <cell r="K744">
            <v>92</v>
          </cell>
          <cell r="L744">
            <v>158024.064917966</v>
          </cell>
          <cell r="M744">
            <v>14.669935137812899</v>
          </cell>
          <cell r="N744">
            <v>2.0631899997807501</v>
          </cell>
        </row>
        <row r="745">
          <cell r="G745" t="str">
            <v>Australia</v>
          </cell>
          <cell r="H745">
            <v>3</v>
          </cell>
          <cell r="I745">
            <v>3</v>
          </cell>
          <cell r="J745">
            <v>3</v>
          </cell>
          <cell r="K745">
            <v>112.2</v>
          </cell>
          <cell r="L745">
            <v>198936.94035338599</v>
          </cell>
          <cell r="M745">
            <v>11.1009180321188</v>
          </cell>
          <cell r="N745">
            <v>1.2538648150634899</v>
          </cell>
        </row>
        <row r="746">
          <cell r="G746" t="str">
            <v>Australia</v>
          </cell>
          <cell r="H746">
            <v>3</v>
          </cell>
          <cell r="I746">
            <v>4</v>
          </cell>
          <cell r="J746">
            <v>3</v>
          </cell>
          <cell r="K746">
            <v>43.5</v>
          </cell>
          <cell r="L746">
            <v>81037.695935280601</v>
          </cell>
          <cell r="M746">
            <v>7.2869414263249199</v>
          </cell>
          <cell r="N746">
            <v>1.4059001401037501</v>
          </cell>
        </row>
        <row r="747">
          <cell r="G747" t="str">
            <v>Austria</v>
          </cell>
          <cell r="H747">
            <v>1</v>
          </cell>
          <cell r="I747">
            <v>1</v>
          </cell>
          <cell r="J747">
            <v>3</v>
          </cell>
          <cell r="K747">
            <v>89</v>
          </cell>
          <cell r="L747">
            <v>126722.651843635</v>
          </cell>
          <cell r="M747">
            <v>40.459987725960502</v>
          </cell>
          <cell r="N747">
            <v>3.47642186975173</v>
          </cell>
        </row>
        <row r="748">
          <cell r="G748" t="str">
            <v>Austria</v>
          </cell>
          <cell r="H748">
            <v>1</v>
          </cell>
          <cell r="I748">
            <v>2</v>
          </cell>
          <cell r="J748">
            <v>3</v>
          </cell>
          <cell r="K748">
            <v>93</v>
          </cell>
          <cell r="L748">
            <v>123760.15101756201</v>
          </cell>
          <cell r="M748">
            <v>35.2723306538877</v>
          </cell>
          <cell r="N748">
            <v>3.81237120478835</v>
          </cell>
        </row>
        <row r="749">
          <cell r="G749" t="str">
            <v>Austria</v>
          </cell>
          <cell r="H749">
            <v>1</v>
          </cell>
          <cell r="I749">
            <v>3</v>
          </cell>
          <cell r="J749">
            <v>3</v>
          </cell>
          <cell r="K749">
            <v>42.8</v>
          </cell>
          <cell r="L749">
            <v>56999.626057883397</v>
          </cell>
          <cell r="M749">
            <v>33.099888460494299</v>
          </cell>
          <cell r="N749">
            <v>5.3360232820248203</v>
          </cell>
        </row>
        <row r="750">
          <cell r="G750" t="str">
            <v>Austria</v>
          </cell>
          <cell r="H750">
            <v>1</v>
          </cell>
          <cell r="I750">
            <v>4</v>
          </cell>
          <cell r="J750">
            <v>3</v>
          </cell>
          <cell r="K750">
            <v>2.2000000000000002</v>
          </cell>
          <cell r="L750">
            <v>3223.8430096977499</v>
          </cell>
          <cell r="M750">
            <v>16.797020903712301</v>
          </cell>
          <cell r="N750">
            <v>13.476398409081501</v>
          </cell>
        </row>
        <row r="751">
          <cell r="G751" t="str">
            <v>Austria</v>
          </cell>
          <cell r="H751">
            <v>2</v>
          </cell>
          <cell r="I751">
            <v>1</v>
          </cell>
          <cell r="J751">
            <v>3</v>
          </cell>
          <cell r="K751">
            <v>82.4</v>
          </cell>
          <cell r="L751">
            <v>96539.632006923799</v>
          </cell>
          <cell r="M751">
            <v>29.358805757470201</v>
          </cell>
          <cell r="N751">
            <v>3.2050764062291601</v>
          </cell>
        </row>
        <row r="752">
          <cell r="G752" t="str">
            <v>Austria</v>
          </cell>
          <cell r="H752">
            <v>2</v>
          </cell>
          <cell r="I752">
            <v>2</v>
          </cell>
          <cell r="J752">
            <v>3</v>
          </cell>
          <cell r="K752">
            <v>195</v>
          </cell>
          <cell r="L752">
            <v>229549.42440271599</v>
          </cell>
          <cell r="M752">
            <v>21.888784864240598</v>
          </cell>
          <cell r="N752">
            <v>1.6293842531062701</v>
          </cell>
        </row>
        <row r="753">
          <cell r="G753" t="str">
            <v>Austria</v>
          </cell>
          <cell r="H753">
            <v>2</v>
          </cell>
          <cell r="I753">
            <v>3</v>
          </cell>
          <cell r="J753">
            <v>3</v>
          </cell>
          <cell r="K753">
            <v>138.5</v>
          </cell>
          <cell r="L753">
            <v>155715.71378324</v>
          </cell>
          <cell r="M753">
            <v>13.8592400369331</v>
          </cell>
          <cell r="N753">
            <v>1.4131193125860699</v>
          </cell>
        </row>
        <row r="754">
          <cell r="G754" t="str">
            <v>Austria</v>
          </cell>
          <cell r="H754">
            <v>2</v>
          </cell>
          <cell r="I754">
            <v>4</v>
          </cell>
          <cell r="J754">
            <v>3</v>
          </cell>
          <cell r="K754">
            <v>24.1</v>
          </cell>
          <cell r="L754">
            <v>26922.3126460649</v>
          </cell>
          <cell r="M754">
            <v>8.15436757357209</v>
          </cell>
          <cell r="N754">
            <v>1.9863291910041101</v>
          </cell>
        </row>
        <row r="755">
          <cell r="G755" t="str">
            <v>Austria</v>
          </cell>
          <cell r="H755">
            <v>3</v>
          </cell>
          <cell r="I755">
            <v>1</v>
          </cell>
          <cell r="J755">
            <v>3</v>
          </cell>
          <cell r="K755">
            <v>9.5</v>
          </cell>
          <cell r="L755">
            <v>10488.443608207701</v>
          </cell>
          <cell r="M755">
            <v>30.264658077643201</v>
          </cell>
          <cell r="N755">
            <v>9.83222470644513</v>
          </cell>
        </row>
        <row r="756">
          <cell r="G756" t="str">
            <v>Austria</v>
          </cell>
          <cell r="H756">
            <v>3</v>
          </cell>
          <cell r="I756">
            <v>2</v>
          </cell>
          <cell r="J756">
            <v>3</v>
          </cell>
          <cell r="K756">
            <v>28</v>
          </cell>
          <cell r="L756">
            <v>28232.836696941598</v>
          </cell>
          <cell r="M756">
            <v>17.452947953161601</v>
          </cell>
          <cell r="N756">
            <v>3.4557785177795299</v>
          </cell>
        </row>
        <row r="757">
          <cell r="G757" t="str">
            <v>Austria</v>
          </cell>
          <cell r="H757">
            <v>3</v>
          </cell>
          <cell r="I757">
            <v>3</v>
          </cell>
          <cell r="J757">
            <v>3</v>
          </cell>
          <cell r="K757">
            <v>43.2</v>
          </cell>
          <cell r="L757">
            <v>40268.991123650201</v>
          </cell>
          <cell r="M757">
            <v>9.8616932860762407</v>
          </cell>
          <cell r="N757">
            <v>1.75620301545236</v>
          </cell>
        </row>
        <row r="758">
          <cell r="G758" t="str">
            <v>Austria</v>
          </cell>
          <cell r="H758">
            <v>3</v>
          </cell>
          <cell r="I758">
            <v>4</v>
          </cell>
          <cell r="J758">
            <v>3</v>
          </cell>
          <cell r="K758">
            <v>25.3</v>
          </cell>
          <cell r="L758">
            <v>23322.493182184298</v>
          </cell>
          <cell r="M758">
            <v>8.0584969460689102</v>
          </cell>
          <cell r="N758">
            <v>1.78222228482358</v>
          </cell>
        </row>
        <row r="759">
          <cell r="G759" t="str">
            <v>Canada</v>
          </cell>
          <cell r="H759">
            <v>1</v>
          </cell>
          <cell r="I759">
            <v>2</v>
          </cell>
          <cell r="J759">
            <v>3</v>
          </cell>
          <cell r="K759">
            <v>3</v>
          </cell>
          <cell r="L759">
            <v>681.43747986728397</v>
          </cell>
          <cell r="M759">
            <v>100</v>
          </cell>
          <cell r="N759">
            <v>0</v>
          </cell>
        </row>
        <row r="760">
          <cell r="G760" t="str">
            <v>Canada</v>
          </cell>
          <cell r="H760">
            <v>1</v>
          </cell>
          <cell r="I760">
            <v>1</v>
          </cell>
          <cell r="J760">
            <v>3</v>
          </cell>
          <cell r="K760">
            <v>908.1</v>
          </cell>
          <cell r="L760">
            <v>564451.43523280695</v>
          </cell>
          <cell r="M760">
            <v>42.8985037007118</v>
          </cell>
          <cell r="N760">
            <v>2.20592505651069</v>
          </cell>
        </row>
        <row r="761">
          <cell r="G761" t="str">
            <v>Canada</v>
          </cell>
          <cell r="H761">
            <v>1</v>
          </cell>
          <cell r="I761">
            <v>2</v>
          </cell>
          <cell r="J761">
            <v>3</v>
          </cell>
          <cell r="K761">
            <v>254</v>
          </cell>
          <cell r="L761">
            <v>184320.02450692299</v>
          </cell>
          <cell r="M761">
            <v>30.938164371254299</v>
          </cell>
          <cell r="N761">
            <v>3.6320745348555299</v>
          </cell>
        </row>
        <row r="762">
          <cell r="G762" t="str">
            <v>Canada</v>
          </cell>
          <cell r="H762">
            <v>1</v>
          </cell>
          <cell r="I762">
            <v>3</v>
          </cell>
          <cell r="J762">
            <v>3</v>
          </cell>
          <cell r="K762">
            <v>41.7</v>
          </cell>
          <cell r="L762">
            <v>39232.974851602703</v>
          </cell>
          <cell r="M762">
            <v>21.698061257557399</v>
          </cell>
          <cell r="N762">
            <v>5.2063433231767098</v>
          </cell>
        </row>
        <row r="763">
          <cell r="G763" t="str">
            <v>Canada</v>
          </cell>
          <cell r="H763">
            <v>2</v>
          </cell>
          <cell r="I763">
            <v>1</v>
          </cell>
          <cell r="J763">
            <v>3</v>
          </cell>
          <cell r="K763">
            <v>698</v>
          </cell>
          <cell r="L763">
            <v>464767.31272179302</v>
          </cell>
          <cell r="M763">
            <v>25.922214055565298</v>
          </cell>
          <cell r="N763">
            <v>1.6628061074473901</v>
          </cell>
        </row>
        <row r="764">
          <cell r="G764" t="str">
            <v>Canada</v>
          </cell>
          <cell r="H764">
            <v>2</v>
          </cell>
          <cell r="I764">
            <v>2</v>
          </cell>
          <cell r="J764">
            <v>3</v>
          </cell>
          <cell r="K764">
            <v>660.8</v>
          </cell>
          <cell r="L764">
            <v>454871.30555999198</v>
          </cell>
          <cell r="M764">
            <v>17.9718040397964</v>
          </cell>
          <cell r="N764">
            <v>1.3706258769180999</v>
          </cell>
        </row>
        <row r="765">
          <cell r="G765" t="str">
            <v>Canada</v>
          </cell>
          <cell r="H765">
            <v>2</v>
          </cell>
          <cell r="I765">
            <v>3</v>
          </cell>
          <cell r="J765">
            <v>3</v>
          </cell>
          <cell r="K765">
            <v>322.3</v>
          </cell>
          <cell r="L765">
            <v>278896.97355686303</v>
          </cell>
          <cell r="M765">
            <v>14.1949506880112</v>
          </cell>
          <cell r="N765">
            <v>1.43347120208078</v>
          </cell>
        </row>
        <row r="766">
          <cell r="G766" t="str">
            <v>Canada</v>
          </cell>
          <cell r="H766">
            <v>2</v>
          </cell>
          <cell r="I766">
            <v>4</v>
          </cell>
          <cell r="J766">
            <v>3</v>
          </cell>
          <cell r="K766">
            <v>44.9</v>
          </cell>
          <cell r="L766">
            <v>45837.482339723203</v>
          </cell>
          <cell r="M766">
            <v>11.2614216342501</v>
          </cell>
          <cell r="N766">
            <v>3.1684645237121498</v>
          </cell>
        </row>
        <row r="767">
          <cell r="G767" t="str">
            <v>Canada</v>
          </cell>
          <cell r="H767">
            <v>3</v>
          </cell>
          <cell r="I767">
            <v>1</v>
          </cell>
          <cell r="J767">
            <v>3</v>
          </cell>
          <cell r="K767">
            <v>298.39999999999998</v>
          </cell>
          <cell r="L767">
            <v>246476.663496127</v>
          </cell>
          <cell r="M767">
            <v>20.432882314769401</v>
          </cell>
          <cell r="N767">
            <v>2.0220884412718498</v>
          </cell>
        </row>
        <row r="768">
          <cell r="G768" t="str">
            <v>Canada</v>
          </cell>
          <cell r="H768">
            <v>3</v>
          </cell>
          <cell r="I768">
            <v>2</v>
          </cell>
          <cell r="J768">
            <v>3</v>
          </cell>
          <cell r="K768">
            <v>509</v>
          </cell>
          <cell r="L768">
            <v>395195.35374696902</v>
          </cell>
          <cell r="M768">
            <v>14.0908655006278</v>
          </cell>
          <cell r="N768">
            <v>1.1327511219758399</v>
          </cell>
        </row>
        <row r="769">
          <cell r="G769" t="str">
            <v>Canada</v>
          </cell>
          <cell r="H769">
            <v>3</v>
          </cell>
          <cell r="I769">
            <v>3</v>
          </cell>
          <cell r="J769">
            <v>3</v>
          </cell>
          <cell r="K769">
            <v>455.4</v>
          </cell>
          <cell r="L769">
            <v>399156.36165055202</v>
          </cell>
          <cell r="M769">
            <v>10.112128074266799</v>
          </cell>
          <cell r="N769">
            <v>0.82628963150614398</v>
          </cell>
        </row>
        <row r="770">
          <cell r="G770" t="str">
            <v>Canada</v>
          </cell>
          <cell r="H770">
            <v>3</v>
          </cell>
          <cell r="I770">
            <v>4</v>
          </cell>
          <cell r="J770">
            <v>3</v>
          </cell>
          <cell r="K770">
            <v>123.2</v>
          </cell>
          <cell r="L770">
            <v>117075.788514278</v>
          </cell>
          <cell r="M770">
            <v>5.8545266358314603</v>
          </cell>
          <cell r="N770">
            <v>1.0521866895618499</v>
          </cell>
        </row>
        <row r="771">
          <cell r="G771" t="str">
            <v>Sharks</v>
          </cell>
          <cell r="H771">
            <v>1</v>
          </cell>
          <cell r="I771">
            <v>1</v>
          </cell>
          <cell r="J771">
            <v>3</v>
          </cell>
          <cell r="K771">
            <v>430.7</v>
          </cell>
          <cell r="L771">
            <v>832348.32730545197</v>
          </cell>
          <cell r="M771">
            <v>29.333903483692598</v>
          </cell>
          <cell r="N771">
            <v>1.9428658112091799</v>
          </cell>
        </row>
        <row r="772">
          <cell r="G772" t="str">
            <v>Sharks</v>
          </cell>
          <cell r="H772">
            <v>1</v>
          </cell>
          <cell r="I772">
            <v>2</v>
          </cell>
          <cell r="J772">
            <v>3</v>
          </cell>
          <cell r="K772">
            <v>9.1999999999999993</v>
          </cell>
          <cell r="L772">
            <v>14937.0295171365</v>
          </cell>
          <cell r="M772">
            <v>8.8299615165079093</v>
          </cell>
          <cell r="N772">
            <v>5.0862063064374903</v>
          </cell>
        </row>
        <row r="773">
          <cell r="G773" t="str">
            <v>Sharks</v>
          </cell>
          <cell r="H773">
            <v>2</v>
          </cell>
          <cell r="I773">
            <v>1</v>
          </cell>
          <cell r="J773">
            <v>3</v>
          </cell>
          <cell r="K773">
            <v>239.9</v>
          </cell>
          <cell r="L773">
            <v>455942.25549892901</v>
          </cell>
          <cell r="M773">
            <v>18.263209657449298</v>
          </cell>
          <cell r="N773">
            <v>1.69370860797047</v>
          </cell>
        </row>
        <row r="774">
          <cell r="G774" t="str">
            <v>Sharks</v>
          </cell>
          <cell r="H774">
            <v>2</v>
          </cell>
          <cell r="I774">
            <v>2</v>
          </cell>
          <cell r="J774">
            <v>3</v>
          </cell>
          <cell r="K774">
            <v>58.7</v>
          </cell>
          <cell r="L774">
            <v>103936.801215046</v>
          </cell>
          <cell r="M774">
            <v>10.5507336330282</v>
          </cell>
          <cell r="N774">
            <v>2.6046164681825199</v>
          </cell>
        </row>
        <row r="775">
          <cell r="G775" t="str">
            <v>Sharks</v>
          </cell>
          <cell r="H775">
            <v>2</v>
          </cell>
          <cell r="I775">
            <v>3</v>
          </cell>
          <cell r="J775">
            <v>3</v>
          </cell>
          <cell r="K775">
            <v>11</v>
          </cell>
          <cell r="L775">
            <v>25448.2892849522</v>
          </cell>
          <cell r="M775">
            <v>10.8985050160643</v>
          </cell>
          <cell r="N775">
            <v>4.8797448120264599</v>
          </cell>
        </row>
        <row r="776">
          <cell r="G776" t="str">
            <v>Sharks</v>
          </cell>
          <cell r="H776">
            <v>3</v>
          </cell>
          <cell r="I776">
            <v>1</v>
          </cell>
          <cell r="J776">
            <v>3</v>
          </cell>
          <cell r="K776">
            <v>54.3</v>
          </cell>
          <cell r="L776">
            <v>89930.266232931303</v>
          </cell>
          <cell r="M776">
            <v>11.714519541962099</v>
          </cell>
          <cell r="N776">
            <v>2.3927993464644901</v>
          </cell>
        </row>
        <row r="777">
          <cell r="G777" t="str">
            <v>Sharks</v>
          </cell>
          <cell r="H777">
            <v>3</v>
          </cell>
          <cell r="I777">
            <v>2</v>
          </cell>
          <cell r="J777">
            <v>3</v>
          </cell>
          <cell r="K777">
            <v>39.799999999999997</v>
          </cell>
          <cell r="L777">
            <v>79235.100544807603</v>
          </cell>
          <cell r="M777">
            <v>6.9621384104312796</v>
          </cell>
          <cell r="N777">
            <v>1.8741179763618501</v>
          </cell>
        </row>
        <row r="778">
          <cell r="G778" t="str">
            <v>Sharks</v>
          </cell>
          <cell r="H778">
            <v>3</v>
          </cell>
          <cell r="I778">
            <v>3</v>
          </cell>
          <cell r="J778">
            <v>3</v>
          </cell>
          <cell r="K778">
            <v>11.9</v>
          </cell>
          <cell r="L778">
            <v>36016.8832129148</v>
          </cell>
          <cell r="M778">
            <v>5.4584403054441903</v>
          </cell>
          <cell r="N778">
            <v>3.30437534556639</v>
          </cell>
        </row>
        <row r="779">
          <cell r="G779" t="str">
            <v>Czech Republic</v>
          </cell>
          <cell r="H779">
            <v>1</v>
          </cell>
          <cell r="I779">
            <v>1</v>
          </cell>
          <cell r="J779">
            <v>3</v>
          </cell>
          <cell r="K779">
            <v>70.7</v>
          </cell>
          <cell r="L779">
            <v>103840.98635062799</v>
          </cell>
          <cell r="M779">
            <v>44.025212829904703</v>
          </cell>
          <cell r="N779">
            <v>6.2364734775916704</v>
          </cell>
        </row>
        <row r="780">
          <cell r="G780" t="str">
            <v>Czech Republic</v>
          </cell>
          <cell r="H780">
            <v>1</v>
          </cell>
          <cell r="I780">
            <v>2</v>
          </cell>
          <cell r="J780">
            <v>3</v>
          </cell>
          <cell r="K780">
            <v>68.099999999999994</v>
          </cell>
          <cell r="L780">
            <v>116770.797152024</v>
          </cell>
          <cell r="M780">
            <v>43.147192663428399</v>
          </cell>
          <cell r="N780">
            <v>6.1733032560690999</v>
          </cell>
        </row>
        <row r="781">
          <cell r="G781" t="str">
            <v>Czech Republic</v>
          </cell>
          <cell r="H781">
            <v>1</v>
          </cell>
          <cell r="I781">
            <v>3</v>
          </cell>
          <cell r="J781">
            <v>3</v>
          </cell>
          <cell r="K781">
            <v>15.8</v>
          </cell>
          <cell r="L781">
            <v>32741.486333422599</v>
          </cell>
          <cell r="M781">
            <v>38.171448841401997</v>
          </cell>
          <cell r="N781">
            <v>11.757728033796599</v>
          </cell>
        </row>
        <row r="782">
          <cell r="G782" t="str">
            <v>Czech Republic</v>
          </cell>
          <cell r="H782">
            <v>2</v>
          </cell>
          <cell r="I782">
            <v>1</v>
          </cell>
          <cell r="J782">
            <v>3</v>
          </cell>
          <cell r="K782">
            <v>109.7</v>
          </cell>
          <cell r="L782">
            <v>147604.04822958901</v>
          </cell>
          <cell r="M782">
            <v>29.0826156105596</v>
          </cell>
          <cell r="N782">
            <v>4.3204366191984303</v>
          </cell>
        </row>
        <row r="783">
          <cell r="G783" t="str">
            <v>Czech Republic</v>
          </cell>
          <cell r="H783">
            <v>2</v>
          </cell>
          <cell r="I783">
            <v>2</v>
          </cell>
          <cell r="J783">
            <v>3</v>
          </cell>
          <cell r="K783">
            <v>302.60000000000002</v>
          </cell>
          <cell r="L783">
            <v>341742.59362817701</v>
          </cell>
          <cell r="M783">
            <v>20.725088465169701</v>
          </cell>
          <cell r="N783">
            <v>2.1193713129758298</v>
          </cell>
        </row>
        <row r="784">
          <cell r="G784" t="str">
            <v>Czech Republic</v>
          </cell>
          <cell r="H784">
            <v>2</v>
          </cell>
          <cell r="I784">
            <v>3</v>
          </cell>
          <cell r="J784">
            <v>3</v>
          </cell>
          <cell r="K784">
            <v>232</v>
          </cell>
          <cell r="L784">
            <v>301560.84732986602</v>
          </cell>
          <cell r="M784">
            <v>17.842866921977802</v>
          </cell>
          <cell r="N784">
            <v>2.0633387622108401</v>
          </cell>
        </row>
        <row r="785">
          <cell r="G785" t="str">
            <v>Czech Republic</v>
          </cell>
          <cell r="H785">
            <v>2</v>
          </cell>
          <cell r="I785">
            <v>4</v>
          </cell>
          <cell r="J785">
            <v>3</v>
          </cell>
          <cell r="K785">
            <v>26.7</v>
          </cell>
          <cell r="L785">
            <v>31701.5360240956</v>
          </cell>
          <cell r="M785">
            <v>11.4362530462534</v>
          </cell>
          <cell r="N785">
            <v>4.6005228871296797</v>
          </cell>
        </row>
        <row r="786">
          <cell r="G786" t="str">
            <v>Czech Republic</v>
          </cell>
          <cell r="H786">
            <v>3</v>
          </cell>
          <cell r="I786">
            <v>1</v>
          </cell>
          <cell r="J786">
            <v>3</v>
          </cell>
          <cell r="K786">
            <v>4.9000000000000004</v>
          </cell>
          <cell r="L786">
            <v>4570.8410315504498</v>
          </cell>
          <cell r="M786">
            <v>31.419363896606001</v>
          </cell>
          <cell r="N786">
            <v>16.9789960884744</v>
          </cell>
        </row>
        <row r="787">
          <cell r="G787" t="str">
            <v>Czech Republic</v>
          </cell>
          <cell r="H787">
            <v>3</v>
          </cell>
          <cell r="I787">
            <v>2</v>
          </cell>
          <cell r="J787">
            <v>3</v>
          </cell>
          <cell r="K787">
            <v>35.5</v>
          </cell>
          <cell r="L787">
            <v>31304.962140235399</v>
          </cell>
          <cell r="M787">
            <v>17.329898165401602</v>
          </cell>
          <cell r="N787">
            <v>5.3083945727432598</v>
          </cell>
        </row>
        <row r="788">
          <cell r="G788" t="str">
            <v>Czech Republic</v>
          </cell>
          <cell r="H788">
            <v>3</v>
          </cell>
          <cell r="I788">
            <v>3</v>
          </cell>
          <cell r="J788">
            <v>3</v>
          </cell>
          <cell r="K788">
            <v>93.5</v>
          </cell>
          <cell r="L788">
            <v>85010.807182348799</v>
          </cell>
          <cell r="M788">
            <v>14.1358768243488</v>
          </cell>
          <cell r="N788">
            <v>3.2888597543459799</v>
          </cell>
        </row>
        <row r="789">
          <cell r="G789" t="str">
            <v>Czech Republic</v>
          </cell>
          <cell r="H789">
            <v>3</v>
          </cell>
          <cell r="I789">
            <v>4</v>
          </cell>
          <cell r="J789">
            <v>3</v>
          </cell>
          <cell r="K789">
            <v>32.1</v>
          </cell>
          <cell r="L789">
            <v>34441.114301506001</v>
          </cell>
          <cell r="M789">
            <v>8.5892420944152104</v>
          </cell>
          <cell r="N789">
            <v>2.99943185485147</v>
          </cell>
        </row>
        <row r="790">
          <cell r="G790" t="str">
            <v>Denmark</v>
          </cell>
          <cell r="H790">
            <v>1</v>
          </cell>
          <cell r="I790">
            <v>2</v>
          </cell>
          <cell r="J790">
            <v>3</v>
          </cell>
          <cell r="K790">
            <v>1</v>
          </cell>
          <cell r="L790">
            <v>380.68957180111602</v>
          </cell>
          <cell r="M790">
            <v>43.641135480642099</v>
          </cell>
          <cell r="N790">
            <v>50.670271372875597</v>
          </cell>
        </row>
        <row r="791">
          <cell r="G791" t="str">
            <v>Denmark</v>
          </cell>
          <cell r="H791">
            <v>1</v>
          </cell>
          <cell r="I791">
            <v>1</v>
          </cell>
          <cell r="J791">
            <v>3</v>
          </cell>
          <cell r="K791">
            <v>175.7</v>
          </cell>
          <cell r="L791">
            <v>83370.791246636902</v>
          </cell>
          <cell r="M791">
            <v>42.224542702147097</v>
          </cell>
          <cell r="N791">
            <v>3.1770023254924999</v>
          </cell>
        </row>
        <row r="792">
          <cell r="G792" t="str">
            <v>Denmark</v>
          </cell>
          <cell r="H792">
            <v>1</v>
          </cell>
          <cell r="I792">
            <v>2</v>
          </cell>
          <cell r="J792">
            <v>3</v>
          </cell>
          <cell r="K792">
            <v>119</v>
          </cell>
          <cell r="L792">
            <v>68692.687132522595</v>
          </cell>
          <cell r="M792">
            <v>30.372154517733801</v>
          </cell>
          <cell r="N792">
            <v>3.27578768478674</v>
          </cell>
        </row>
        <row r="793">
          <cell r="G793" t="str">
            <v>Denmark</v>
          </cell>
          <cell r="H793">
            <v>1</v>
          </cell>
          <cell r="I793">
            <v>3</v>
          </cell>
          <cell r="J793">
            <v>3</v>
          </cell>
          <cell r="K793">
            <v>41.8</v>
          </cell>
          <cell r="L793">
            <v>23228.405743149298</v>
          </cell>
          <cell r="M793">
            <v>18.618661736782801</v>
          </cell>
          <cell r="N793">
            <v>3.8963523534697502</v>
          </cell>
        </row>
        <row r="794">
          <cell r="G794" t="str">
            <v>Denmark</v>
          </cell>
          <cell r="H794">
            <v>1</v>
          </cell>
          <cell r="I794">
            <v>4</v>
          </cell>
          <cell r="J794">
            <v>3</v>
          </cell>
          <cell r="K794">
            <v>4.5</v>
          </cell>
          <cell r="L794">
            <v>1926.9919271747001</v>
          </cell>
          <cell r="M794">
            <v>9.5712025521550306</v>
          </cell>
          <cell r="N794">
            <v>6.9009176476116298</v>
          </cell>
        </row>
        <row r="795">
          <cell r="G795" t="str">
            <v>Denmark</v>
          </cell>
          <cell r="H795">
            <v>2</v>
          </cell>
          <cell r="I795">
            <v>1</v>
          </cell>
          <cell r="J795">
            <v>3</v>
          </cell>
          <cell r="K795">
            <v>113.5</v>
          </cell>
          <cell r="L795">
            <v>50246.644714840302</v>
          </cell>
          <cell r="M795">
            <v>34.366375134048397</v>
          </cell>
          <cell r="N795">
            <v>3.6758381780470102</v>
          </cell>
        </row>
        <row r="796">
          <cell r="G796" t="str">
            <v>Denmark</v>
          </cell>
          <cell r="H796">
            <v>2</v>
          </cell>
          <cell r="I796">
            <v>2</v>
          </cell>
          <cell r="J796">
            <v>3</v>
          </cell>
          <cell r="K796">
            <v>188.7</v>
          </cell>
          <cell r="L796">
            <v>83071.661311825999</v>
          </cell>
          <cell r="M796">
            <v>20.563403721455501</v>
          </cell>
          <cell r="N796">
            <v>1.79042440204947</v>
          </cell>
        </row>
        <row r="797">
          <cell r="G797" t="str">
            <v>Denmark</v>
          </cell>
          <cell r="H797">
            <v>2</v>
          </cell>
          <cell r="I797">
            <v>3</v>
          </cell>
          <cell r="J797">
            <v>3</v>
          </cell>
          <cell r="K797">
            <v>120.1</v>
          </cell>
          <cell r="L797">
            <v>59999.919670469797</v>
          </cell>
          <cell r="M797">
            <v>13.035369395045</v>
          </cell>
          <cell r="N797">
            <v>1.50796246986086</v>
          </cell>
        </row>
        <row r="798">
          <cell r="G798" t="str">
            <v>Denmark</v>
          </cell>
          <cell r="H798">
            <v>2</v>
          </cell>
          <cell r="I798">
            <v>4</v>
          </cell>
          <cell r="J798">
            <v>3</v>
          </cell>
          <cell r="K798">
            <v>24.7</v>
          </cell>
          <cell r="L798">
            <v>17558.020129668501</v>
          </cell>
          <cell r="M798">
            <v>12.3748053663184</v>
          </cell>
          <cell r="N798">
            <v>2.90344178359992</v>
          </cell>
        </row>
        <row r="799">
          <cell r="G799" t="str">
            <v>Denmark</v>
          </cell>
          <cell r="H799">
            <v>3</v>
          </cell>
          <cell r="I799">
            <v>1</v>
          </cell>
          <cell r="J799">
            <v>3</v>
          </cell>
          <cell r="K799">
            <v>49.6</v>
          </cell>
          <cell r="L799">
            <v>17672.0036274054</v>
          </cell>
          <cell r="M799">
            <v>26.391061827273301</v>
          </cell>
          <cell r="N799">
            <v>4.2935044892334204</v>
          </cell>
        </row>
        <row r="800">
          <cell r="G800" t="str">
            <v>Denmark</v>
          </cell>
          <cell r="H800">
            <v>3</v>
          </cell>
          <cell r="I800">
            <v>2</v>
          </cell>
          <cell r="J800">
            <v>3</v>
          </cell>
          <cell r="K800">
            <v>85</v>
          </cell>
          <cell r="L800">
            <v>31778.747318805301</v>
          </cell>
          <cell r="M800">
            <v>14.137020540676801</v>
          </cell>
          <cell r="N800">
            <v>1.81019981150776</v>
          </cell>
        </row>
        <row r="801">
          <cell r="G801" t="str">
            <v>Denmark</v>
          </cell>
          <cell r="H801">
            <v>3</v>
          </cell>
          <cell r="I801">
            <v>3</v>
          </cell>
          <cell r="J801">
            <v>3</v>
          </cell>
          <cell r="K801">
            <v>119.6</v>
          </cell>
          <cell r="L801">
            <v>46327.785644140298</v>
          </cell>
          <cell r="M801">
            <v>8.6573470132255803</v>
          </cell>
          <cell r="N801">
            <v>1.05616925641866</v>
          </cell>
        </row>
        <row r="802">
          <cell r="G802" t="str">
            <v>Denmark</v>
          </cell>
          <cell r="H802">
            <v>3</v>
          </cell>
          <cell r="I802">
            <v>4</v>
          </cell>
          <cell r="J802">
            <v>3</v>
          </cell>
          <cell r="K802">
            <v>35.799999999999997</v>
          </cell>
          <cell r="L802">
            <v>16354.5971801823</v>
          </cell>
          <cell r="M802">
            <v>4.5083087423306401</v>
          </cell>
          <cell r="N802">
            <v>1.0526244746707301</v>
          </cell>
        </row>
        <row r="803">
          <cell r="G803" t="str">
            <v>England (UK)</v>
          </cell>
          <cell r="H803">
            <v>1</v>
          </cell>
          <cell r="I803">
            <v>4</v>
          </cell>
          <cell r="J803">
            <v>3</v>
          </cell>
          <cell r="K803">
            <v>1</v>
          </cell>
          <cell r="L803">
            <v>7790.4045308494296</v>
          </cell>
          <cell r="M803">
            <v>100</v>
          </cell>
          <cell r="N803">
            <v>0</v>
          </cell>
        </row>
        <row r="804">
          <cell r="G804" t="str">
            <v>England (UK)</v>
          </cell>
          <cell r="H804">
            <v>1</v>
          </cell>
          <cell r="I804">
            <v>1</v>
          </cell>
          <cell r="J804">
            <v>3</v>
          </cell>
          <cell r="K804">
            <v>262.60000000000002</v>
          </cell>
          <cell r="L804">
            <v>1207017.37904736</v>
          </cell>
          <cell r="M804">
            <v>39.362531270884404</v>
          </cell>
          <cell r="N804">
            <v>2.1178177732187899</v>
          </cell>
        </row>
        <row r="805">
          <cell r="G805" t="str">
            <v>England (UK)</v>
          </cell>
          <cell r="H805">
            <v>1</v>
          </cell>
          <cell r="I805">
            <v>2</v>
          </cell>
          <cell r="J805">
            <v>3</v>
          </cell>
          <cell r="K805">
            <v>128.30000000000001</v>
          </cell>
          <cell r="L805">
            <v>672331.60806758096</v>
          </cell>
          <cell r="M805">
            <v>28.124276787952301</v>
          </cell>
          <cell r="N805">
            <v>2.85586335392831</v>
          </cell>
        </row>
        <row r="806">
          <cell r="G806" t="str">
            <v>England (UK)</v>
          </cell>
          <cell r="H806">
            <v>1</v>
          </cell>
          <cell r="I806">
            <v>3</v>
          </cell>
          <cell r="J806">
            <v>3</v>
          </cell>
          <cell r="K806">
            <v>33.299999999999997</v>
          </cell>
          <cell r="L806">
            <v>201497.854062964</v>
          </cell>
          <cell r="M806">
            <v>22.3834218048829</v>
          </cell>
          <cell r="N806">
            <v>4.6060127852163699</v>
          </cell>
        </row>
        <row r="807">
          <cell r="G807" t="str">
            <v>England (UK)</v>
          </cell>
          <cell r="H807">
            <v>1</v>
          </cell>
          <cell r="I807">
            <v>4</v>
          </cell>
          <cell r="J807">
            <v>3</v>
          </cell>
          <cell r="K807">
            <v>2.8</v>
          </cell>
          <cell r="L807">
            <v>15313.1817531135</v>
          </cell>
          <cell r="M807">
            <v>11.081993925456599</v>
          </cell>
          <cell r="N807">
            <v>8.5876487638116092</v>
          </cell>
        </row>
        <row r="808">
          <cell r="G808" t="str">
            <v>England (UK)</v>
          </cell>
          <cell r="H808">
            <v>2</v>
          </cell>
          <cell r="I808">
            <v>1</v>
          </cell>
          <cell r="J808">
            <v>3</v>
          </cell>
          <cell r="K808">
            <v>82.5</v>
          </cell>
          <cell r="L808">
            <v>514468.32332136302</v>
          </cell>
          <cell r="M808">
            <v>23.5814325191532</v>
          </cell>
          <cell r="N808">
            <v>3.27636849393408</v>
          </cell>
        </row>
        <row r="809">
          <cell r="G809" t="str">
            <v>England (UK)</v>
          </cell>
          <cell r="H809">
            <v>2</v>
          </cell>
          <cell r="I809">
            <v>2</v>
          </cell>
          <cell r="J809">
            <v>3</v>
          </cell>
          <cell r="K809">
            <v>115.9</v>
          </cell>
          <cell r="L809">
            <v>696494.14916017302</v>
          </cell>
          <cell r="M809">
            <v>19.207240777907099</v>
          </cell>
          <cell r="N809">
            <v>2.09421188012838</v>
          </cell>
        </row>
        <row r="810">
          <cell r="G810" t="str">
            <v>England (UK)</v>
          </cell>
          <cell r="H810">
            <v>2</v>
          </cell>
          <cell r="I810">
            <v>3</v>
          </cell>
          <cell r="J810">
            <v>3</v>
          </cell>
          <cell r="K810">
            <v>59.8</v>
          </cell>
          <cell r="L810">
            <v>370500.07343406801</v>
          </cell>
          <cell r="M810">
            <v>11.8245512576881</v>
          </cell>
          <cell r="N810">
            <v>1.77828913713977</v>
          </cell>
        </row>
        <row r="811">
          <cell r="G811" t="str">
            <v>England (UK)</v>
          </cell>
          <cell r="H811">
            <v>2</v>
          </cell>
          <cell r="I811">
            <v>4</v>
          </cell>
          <cell r="J811">
            <v>3</v>
          </cell>
          <cell r="K811">
            <v>12.8</v>
          </cell>
          <cell r="L811">
            <v>86169.2980971176</v>
          </cell>
          <cell r="M811">
            <v>9.8565746204273808</v>
          </cell>
          <cell r="N811">
            <v>3.3768166944566702</v>
          </cell>
        </row>
        <row r="812">
          <cell r="G812" t="str">
            <v>England (UK)</v>
          </cell>
          <cell r="H812">
            <v>3</v>
          </cell>
          <cell r="I812">
            <v>1</v>
          </cell>
          <cell r="J812">
            <v>3</v>
          </cell>
          <cell r="K812">
            <v>41.7</v>
          </cell>
          <cell r="L812">
            <v>262411.35064446699</v>
          </cell>
          <cell r="M812">
            <v>21.111655046515502</v>
          </cell>
          <cell r="N812">
            <v>3.7946361825610802</v>
          </cell>
        </row>
        <row r="813">
          <cell r="G813" t="str">
            <v>England (UK)</v>
          </cell>
          <cell r="H813">
            <v>3</v>
          </cell>
          <cell r="I813">
            <v>2</v>
          </cell>
          <cell r="J813">
            <v>3</v>
          </cell>
          <cell r="K813">
            <v>82.7</v>
          </cell>
          <cell r="L813">
            <v>443621.567642237</v>
          </cell>
          <cell r="M813">
            <v>15.5010307037901</v>
          </cell>
          <cell r="N813">
            <v>1.78070117980431</v>
          </cell>
        </row>
        <row r="814">
          <cell r="G814" t="str">
            <v>England (UK)</v>
          </cell>
          <cell r="H814">
            <v>3</v>
          </cell>
          <cell r="I814">
            <v>3</v>
          </cell>
          <cell r="J814">
            <v>3</v>
          </cell>
          <cell r="K814">
            <v>93.9</v>
          </cell>
          <cell r="L814">
            <v>481857.48917362699</v>
          </cell>
          <cell r="M814">
            <v>11.0651459129776</v>
          </cell>
          <cell r="N814">
            <v>1.43082757657503</v>
          </cell>
        </row>
        <row r="815">
          <cell r="G815" t="str">
            <v>England (UK)</v>
          </cell>
          <cell r="H815">
            <v>3</v>
          </cell>
          <cell r="I815">
            <v>4</v>
          </cell>
          <cell r="J815">
            <v>3</v>
          </cell>
          <cell r="K815">
            <v>49.7</v>
          </cell>
          <cell r="L815">
            <v>249527.014617359</v>
          </cell>
          <cell r="M815">
            <v>10.5110150393323</v>
          </cell>
          <cell r="N815">
            <v>1.83748828339821</v>
          </cell>
        </row>
        <row r="816">
          <cell r="G816" t="str">
            <v>Estonia</v>
          </cell>
          <cell r="H816">
            <v>1</v>
          </cell>
          <cell r="I816">
            <v>1</v>
          </cell>
          <cell r="J816">
            <v>3</v>
          </cell>
          <cell r="K816">
            <v>137</v>
          </cell>
          <cell r="L816">
            <v>14190.374145281499</v>
          </cell>
          <cell r="M816">
            <v>42.339558774428397</v>
          </cell>
          <cell r="N816">
            <v>3.12229895697015</v>
          </cell>
        </row>
        <row r="817">
          <cell r="G817" t="str">
            <v>Estonia</v>
          </cell>
          <cell r="H817">
            <v>1</v>
          </cell>
          <cell r="I817">
            <v>2</v>
          </cell>
          <cell r="J817">
            <v>3</v>
          </cell>
          <cell r="K817">
            <v>110.6</v>
          </cell>
          <cell r="L817">
            <v>11786.777754389799</v>
          </cell>
          <cell r="M817">
            <v>31.896541671064199</v>
          </cell>
          <cell r="N817">
            <v>2.8345250050928801</v>
          </cell>
        </row>
        <row r="818">
          <cell r="G818" t="str">
            <v>Estonia</v>
          </cell>
          <cell r="H818">
            <v>1</v>
          </cell>
          <cell r="I818">
            <v>3</v>
          </cell>
          <cell r="J818">
            <v>3</v>
          </cell>
          <cell r="K818">
            <v>36.700000000000003</v>
          </cell>
          <cell r="L818">
            <v>3967.4883826434898</v>
          </cell>
          <cell r="M818">
            <v>24.2363840757939</v>
          </cell>
          <cell r="N818">
            <v>3.9792698355081502</v>
          </cell>
        </row>
        <row r="819">
          <cell r="G819" t="str">
            <v>Estonia</v>
          </cell>
          <cell r="H819">
            <v>2</v>
          </cell>
          <cell r="I819">
            <v>1</v>
          </cell>
          <cell r="J819">
            <v>3</v>
          </cell>
          <cell r="K819">
            <v>127</v>
          </cell>
          <cell r="L819">
            <v>14255.694672391801</v>
          </cell>
          <cell r="M819">
            <v>26.468907044960702</v>
          </cell>
          <cell r="N819">
            <v>2.40231701890509</v>
          </cell>
        </row>
        <row r="820">
          <cell r="G820" t="str">
            <v>Estonia</v>
          </cell>
          <cell r="H820">
            <v>2</v>
          </cell>
          <cell r="I820">
            <v>2</v>
          </cell>
          <cell r="J820">
            <v>3</v>
          </cell>
          <cell r="K820">
            <v>245.6</v>
          </cell>
          <cell r="L820">
            <v>26524.997546172701</v>
          </cell>
          <cell r="M820">
            <v>19.281066189368602</v>
          </cell>
          <cell r="N820">
            <v>1.2927098246515101</v>
          </cell>
        </row>
        <row r="821">
          <cell r="G821" t="str">
            <v>Estonia</v>
          </cell>
          <cell r="H821">
            <v>2</v>
          </cell>
          <cell r="I821">
            <v>3</v>
          </cell>
          <cell r="J821">
            <v>3</v>
          </cell>
          <cell r="K821">
            <v>135.80000000000001</v>
          </cell>
          <cell r="L821">
            <v>14948.294606101001</v>
          </cell>
          <cell r="M821">
            <v>13.1188141854478</v>
          </cell>
          <cell r="N821">
            <v>1.39354182742494</v>
          </cell>
        </row>
        <row r="822">
          <cell r="G822" t="str">
            <v>Estonia</v>
          </cell>
          <cell r="H822">
            <v>2</v>
          </cell>
          <cell r="I822">
            <v>4</v>
          </cell>
          <cell r="J822">
            <v>3</v>
          </cell>
          <cell r="K822">
            <v>12.6</v>
          </cell>
          <cell r="L822">
            <v>1530.6634618222299</v>
          </cell>
          <cell r="M822">
            <v>7.0379653440932204</v>
          </cell>
          <cell r="N822">
            <v>2.6033439834115502</v>
          </cell>
        </row>
        <row r="823">
          <cell r="G823" t="str">
            <v>Estonia</v>
          </cell>
          <cell r="H823">
            <v>3</v>
          </cell>
          <cell r="I823">
            <v>1</v>
          </cell>
          <cell r="J823">
            <v>3</v>
          </cell>
          <cell r="K823">
            <v>30.7</v>
          </cell>
          <cell r="L823">
            <v>3471.77292689456</v>
          </cell>
          <cell r="M823">
            <v>17.7307005853174</v>
          </cell>
          <cell r="N823">
            <v>3.2957706984560202</v>
          </cell>
        </row>
        <row r="824">
          <cell r="G824" t="str">
            <v>Estonia</v>
          </cell>
          <cell r="H824">
            <v>3</v>
          </cell>
          <cell r="I824">
            <v>2</v>
          </cell>
          <cell r="J824">
            <v>3</v>
          </cell>
          <cell r="K824">
            <v>90.4</v>
          </cell>
          <cell r="L824">
            <v>10035.475734875599</v>
          </cell>
          <cell r="M824">
            <v>11.5900191091833</v>
          </cell>
          <cell r="N824">
            <v>1.3025250112792199</v>
          </cell>
        </row>
        <row r="825">
          <cell r="G825" t="str">
            <v>Estonia</v>
          </cell>
          <cell r="H825">
            <v>3</v>
          </cell>
          <cell r="I825">
            <v>3</v>
          </cell>
          <cell r="J825">
            <v>3</v>
          </cell>
          <cell r="K825">
            <v>101.8</v>
          </cell>
          <cell r="L825">
            <v>11611.3820818693</v>
          </cell>
          <cell r="M825">
            <v>8.3051074837221694</v>
          </cell>
          <cell r="N825">
            <v>0.82044176551480097</v>
          </cell>
        </row>
        <row r="826">
          <cell r="G826" t="str">
            <v>Estonia</v>
          </cell>
          <cell r="H826">
            <v>3</v>
          </cell>
          <cell r="I826">
            <v>4</v>
          </cell>
          <cell r="J826">
            <v>3</v>
          </cell>
          <cell r="K826">
            <v>17.100000000000001</v>
          </cell>
          <cell r="L826">
            <v>2030.56718602357</v>
          </cell>
          <cell r="M826">
            <v>3.5607679799371899</v>
          </cell>
          <cell r="N826">
            <v>1.0626406601609999</v>
          </cell>
        </row>
        <row r="827">
          <cell r="G827" t="str">
            <v>Finland</v>
          </cell>
          <cell r="H827">
            <v>1</v>
          </cell>
          <cell r="I827">
            <v>1</v>
          </cell>
          <cell r="J827">
            <v>3</v>
          </cell>
          <cell r="K827">
            <v>90.7</v>
          </cell>
          <cell r="L827">
            <v>67862.244573104705</v>
          </cell>
          <cell r="M827">
            <v>54.654328093563699</v>
          </cell>
          <cell r="N827">
            <v>4.16620665612803</v>
          </cell>
        </row>
        <row r="828">
          <cell r="G828" t="str">
            <v>Finland</v>
          </cell>
          <cell r="H828">
            <v>1</v>
          </cell>
          <cell r="I828">
            <v>2</v>
          </cell>
          <cell r="J828">
            <v>3</v>
          </cell>
          <cell r="K828">
            <v>91.8</v>
          </cell>
          <cell r="L828">
            <v>61900.179160072599</v>
          </cell>
          <cell r="M828">
            <v>38.143934878575898</v>
          </cell>
          <cell r="N828">
            <v>3.6162999669084699</v>
          </cell>
        </row>
        <row r="829">
          <cell r="G829" t="str">
            <v>Finland</v>
          </cell>
          <cell r="H829">
            <v>1</v>
          </cell>
          <cell r="I829">
            <v>3</v>
          </cell>
          <cell r="J829">
            <v>3</v>
          </cell>
          <cell r="K829">
            <v>39.799999999999997</v>
          </cell>
          <cell r="L829">
            <v>28499.423364873899</v>
          </cell>
          <cell r="M829">
            <v>31.368029884868601</v>
          </cell>
          <cell r="N829">
            <v>4.29456576326257</v>
          </cell>
        </row>
        <row r="830">
          <cell r="G830" t="str">
            <v>Finland</v>
          </cell>
          <cell r="H830">
            <v>1</v>
          </cell>
          <cell r="I830">
            <v>4</v>
          </cell>
          <cell r="J830">
            <v>3</v>
          </cell>
          <cell r="K830">
            <v>3.7</v>
          </cell>
          <cell r="L830">
            <v>2955.9314312726201</v>
          </cell>
          <cell r="M830">
            <v>18.306124872819801</v>
          </cell>
          <cell r="N830">
            <v>11.8118747607998</v>
          </cell>
        </row>
        <row r="831">
          <cell r="G831" t="str">
            <v>Finland</v>
          </cell>
          <cell r="H831">
            <v>2</v>
          </cell>
          <cell r="I831">
            <v>1</v>
          </cell>
          <cell r="J831">
            <v>3</v>
          </cell>
          <cell r="K831">
            <v>99.8</v>
          </cell>
          <cell r="L831">
            <v>71402.220829063299</v>
          </cell>
          <cell r="M831">
            <v>36.771158481779601</v>
          </cell>
          <cell r="N831">
            <v>3.8093484941514801</v>
          </cell>
        </row>
        <row r="832">
          <cell r="G832" t="str">
            <v>Finland</v>
          </cell>
          <cell r="H832">
            <v>2</v>
          </cell>
          <cell r="I832">
            <v>2</v>
          </cell>
          <cell r="J832">
            <v>3</v>
          </cell>
          <cell r="K832">
            <v>143.4</v>
          </cell>
          <cell r="L832">
            <v>92999.471360040101</v>
          </cell>
          <cell r="M832">
            <v>22.033254102177199</v>
          </cell>
          <cell r="N832">
            <v>1.9469713210142401</v>
          </cell>
        </row>
        <row r="833">
          <cell r="G833" t="str">
            <v>Finland</v>
          </cell>
          <cell r="H833">
            <v>2</v>
          </cell>
          <cell r="I833">
            <v>3</v>
          </cell>
          <cell r="J833">
            <v>3</v>
          </cell>
          <cell r="K833">
            <v>106</v>
          </cell>
          <cell r="L833">
            <v>70590.997361750196</v>
          </cell>
          <cell r="M833">
            <v>16.109869476902499</v>
          </cell>
          <cell r="N833">
            <v>1.58968601112966</v>
          </cell>
        </row>
        <row r="834">
          <cell r="G834" t="str">
            <v>Finland</v>
          </cell>
          <cell r="H834">
            <v>2</v>
          </cell>
          <cell r="I834">
            <v>4</v>
          </cell>
          <cell r="J834">
            <v>3</v>
          </cell>
          <cell r="K834">
            <v>25.8</v>
          </cell>
          <cell r="L834">
            <v>17453.727230721499</v>
          </cell>
          <cell r="M834">
            <v>12.030381518205401</v>
          </cell>
          <cell r="N834">
            <v>2.45628395436179</v>
          </cell>
        </row>
        <row r="835">
          <cell r="G835" t="str">
            <v>Finland</v>
          </cell>
          <cell r="H835">
            <v>3</v>
          </cell>
          <cell r="I835">
            <v>1</v>
          </cell>
          <cell r="J835">
            <v>3</v>
          </cell>
          <cell r="K835">
            <v>24.4</v>
          </cell>
          <cell r="L835">
            <v>17234.5666664583</v>
          </cell>
          <cell r="M835">
            <v>31.1065554846158</v>
          </cell>
          <cell r="N835">
            <v>6.2178795212782001</v>
          </cell>
        </row>
        <row r="836">
          <cell r="G836" t="str">
            <v>Finland</v>
          </cell>
          <cell r="H836">
            <v>3</v>
          </cell>
          <cell r="I836">
            <v>2</v>
          </cell>
          <cell r="J836">
            <v>3</v>
          </cell>
          <cell r="K836">
            <v>48.8</v>
          </cell>
          <cell r="L836">
            <v>28329.5654510397</v>
          </cell>
          <cell r="M836">
            <v>12.243601949330399</v>
          </cell>
          <cell r="N836">
            <v>1.8521360831435001</v>
          </cell>
        </row>
        <row r="837">
          <cell r="G837" t="str">
            <v>Finland</v>
          </cell>
          <cell r="H837">
            <v>3</v>
          </cell>
          <cell r="I837">
            <v>3</v>
          </cell>
          <cell r="J837">
            <v>3</v>
          </cell>
          <cell r="K837">
            <v>86</v>
          </cell>
          <cell r="L837">
            <v>48589.573345094097</v>
          </cell>
          <cell r="M837">
            <v>9.0152665481595609</v>
          </cell>
          <cell r="N837">
            <v>1.1352034949457901</v>
          </cell>
        </row>
        <row r="838">
          <cell r="G838" t="str">
            <v>Finland</v>
          </cell>
          <cell r="H838">
            <v>3</v>
          </cell>
          <cell r="I838">
            <v>4</v>
          </cell>
          <cell r="J838">
            <v>3</v>
          </cell>
          <cell r="K838">
            <v>45.8</v>
          </cell>
          <cell r="L838">
            <v>26307.902220441501</v>
          </cell>
          <cell r="M838">
            <v>6.4596828909303703</v>
          </cell>
          <cell r="N838">
            <v>0.96960178849261003</v>
          </cell>
        </row>
        <row r="839">
          <cell r="G839" t="str">
            <v>Flanders (Belgium)</v>
          </cell>
          <cell r="H839">
            <v>1</v>
          </cell>
          <cell r="I839">
            <v>1</v>
          </cell>
          <cell r="J839">
            <v>3</v>
          </cell>
          <cell r="K839">
            <v>160.19999999999999</v>
          </cell>
          <cell r="L839">
            <v>121543.379434164</v>
          </cell>
          <cell r="M839">
            <v>55.1553352960862</v>
          </cell>
          <cell r="N839">
            <v>3.57524079598095</v>
          </cell>
        </row>
        <row r="840">
          <cell r="G840" t="str">
            <v>Flanders (Belgium)</v>
          </cell>
          <cell r="H840">
            <v>1</v>
          </cell>
          <cell r="I840">
            <v>2</v>
          </cell>
          <cell r="J840">
            <v>3</v>
          </cell>
          <cell r="K840">
            <v>111</v>
          </cell>
          <cell r="L840">
            <v>87942.847096596801</v>
          </cell>
          <cell r="M840">
            <v>40.541075675415499</v>
          </cell>
          <cell r="N840">
            <v>3.5764780984923701</v>
          </cell>
        </row>
        <row r="841">
          <cell r="G841" t="str">
            <v>Flanders (Belgium)</v>
          </cell>
          <cell r="H841">
            <v>1</v>
          </cell>
          <cell r="I841">
            <v>3</v>
          </cell>
          <cell r="J841">
            <v>3</v>
          </cell>
          <cell r="K841">
            <v>42.7</v>
          </cell>
          <cell r="L841">
            <v>33558.0288778002</v>
          </cell>
          <cell r="M841">
            <v>33.992952196767099</v>
          </cell>
          <cell r="N841">
            <v>4.9740623100811803</v>
          </cell>
        </row>
        <row r="842">
          <cell r="G842" t="str">
            <v>Flanders (Belgium)</v>
          </cell>
          <cell r="H842">
            <v>1</v>
          </cell>
          <cell r="I842">
            <v>4</v>
          </cell>
          <cell r="J842">
            <v>3</v>
          </cell>
          <cell r="K842">
            <v>4.0999999999999996</v>
          </cell>
          <cell r="L842">
            <v>3209.9554651403</v>
          </cell>
          <cell r="M842">
            <v>31.325898662620599</v>
          </cell>
          <cell r="N842">
            <v>17.978043258065998</v>
          </cell>
        </row>
        <row r="843">
          <cell r="G843" t="str">
            <v>Flanders (Belgium)</v>
          </cell>
          <cell r="H843">
            <v>2</v>
          </cell>
          <cell r="I843">
            <v>1</v>
          </cell>
          <cell r="J843">
            <v>3</v>
          </cell>
          <cell r="K843">
            <v>82.4</v>
          </cell>
          <cell r="L843">
            <v>63631.846376429698</v>
          </cell>
          <cell r="M843">
            <v>30.581534699088301</v>
          </cell>
          <cell r="N843">
            <v>3.3820983856439701</v>
          </cell>
        </row>
        <row r="844">
          <cell r="G844" t="str">
            <v>Flanders (Belgium)</v>
          </cell>
          <cell r="H844">
            <v>2</v>
          </cell>
          <cell r="I844">
            <v>2</v>
          </cell>
          <cell r="J844">
            <v>3</v>
          </cell>
          <cell r="K844">
            <v>138.69999999999999</v>
          </cell>
          <cell r="L844">
            <v>105539.592812934</v>
          </cell>
          <cell r="M844">
            <v>20.342877266277998</v>
          </cell>
          <cell r="N844">
            <v>1.9822030881127899</v>
          </cell>
        </row>
        <row r="845">
          <cell r="G845" t="str">
            <v>Flanders (Belgium)</v>
          </cell>
          <cell r="H845">
            <v>2</v>
          </cell>
          <cell r="I845">
            <v>3</v>
          </cell>
          <cell r="J845">
            <v>3</v>
          </cell>
          <cell r="K845">
            <v>115.3</v>
          </cell>
          <cell r="L845">
            <v>86787.255424571806</v>
          </cell>
          <cell r="M845">
            <v>16.1683297412104</v>
          </cell>
          <cell r="N845">
            <v>1.7317226598114399</v>
          </cell>
        </row>
        <row r="846">
          <cell r="G846" t="str">
            <v>Flanders (Belgium)</v>
          </cell>
          <cell r="H846">
            <v>2</v>
          </cell>
          <cell r="I846">
            <v>4</v>
          </cell>
          <cell r="J846">
            <v>3</v>
          </cell>
          <cell r="K846">
            <v>20.6</v>
          </cell>
          <cell r="L846">
            <v>15577.351969948</v>
          </cell>
          <cell r="M846">
            <v>11.0875805734228</v>
          </cell>
          <cell r="N846">
            <v>3.0910028261606</v>
          </cell>
        </row>
        <row r="847">
          <cell r="G847" t="str">
            <v>Flanders (Belgium)</v>
          </cell>
          <cell r="H847">
            <v>3</v>
          </cell>
          <cell r="I847">
            <v>1</v>
          </cell>
          <cell r="J847">
            <v>3</v>
          </cell>
          <cell r="K847">
            <v>15.4</v>
          </cell>
          <cell r="L847">
            <v>11531.0582275449</v>
          </cell>
          <cell r="M847">
            <v>31.839824836136899</v>
          </cell>
          <cell r="N847">
            <v>8.7401009032451196</v>
          </cell>
        </row>
        <row r="848">
          <cell r="G848" t="str">
            <v>Flanders (Belgium)</v>
          </cell>
          <cell r="H848">
            <v>3</v>
          </cell>
          <cell r="I848">
            <v>2</v>
          </cell>
          <cell r="J848">
            <v>3</v>
          </cell>
          <cell r="K848">
            <v>40.6</v>
          </cell>
          <cell r="L848">
            <v>31357.662146264702</v>
          </cell>
          <cell r="M848">
            <v>15.5996692143736</v>
          </cell>
          <cell r="N848">
            <v>2.7906317211307199</v>
          </cell>
        </row>
        <row r="849">
          <cell r="G849" t="str">
            <v>Flanders (Belgium)</v>
          </cell>
          <cell r="H849">
            <v>3</v>
          </cell>
          <cell r="I849">
            <v>3</v>
          </cell>
          <cell r="J849">
            <v>3</v>
          </cell>
          <cell r="K849">
            <v>72.5</v>
          </cell>
          <cell r="L849">
            <v>56357.282171991603</v>
          </cell>
          <cell r="M849">
            <v>9.4811189605166906</v>
          </cell>
          <cell r="N849">
            <v>1.11944535676674</v>
          </cell>
        </row>
        <row r="850">
          <cell r="G850" t="str">
            <v>Flanders (Belgium)</v>
          </cell>
          <cell r="H850">
            <v>3</v>
          </cell>
          <cell r="I850">
            <v>4</v>
          </cell>
          <cell r="J850">
            <v>3</v>
          </cell>
          <cell r="K850">
            <v>32.5</v>
          </cell>
          <cell r="L850">
            <v>24631.479645213902</v>
          </cell>
          <cell r="M850">
            <v>5.4567359935665296</v>
          </cell>
          <cell r="N850">
            <v>1.11657770197789</v>
          </cell>
        </row>
        <row r="851">
          <cell r="G851" t="str">
            <v>France</v>
          </cell>
          <cell r="H851">
            <v>1</v>
          </cell>
          <cell r="I851">
            <v>2</v>
          </cell>
          <cell r="J851">
            <v>3</v>
          </cell>
          <cell r="K851">
            <v>7</v>
          </cell>
          <cell r="L851">
            <v>30636.889850678799</v>
          </cell>
          <cell r="M851">
            <v>88.259816450536206</v>
          </cell>
          <cell r="N851">
            <v>9.7275155642908295</v>
          </cell>
        </row>
        <row r="852">
          <cell r="G852" t="str">
            <v>France</v>
          </cell>
          <cell r="H852">
            <v>1</v>
          </cell>
          <cell r="I852">
            <v>1</v>
          </cell>
          <cell r="J852">
            <v>3</v>
          </cell>
          <cell r="K852">
            <v>371.3</v>
          </cell>
          <cell r="L852">
            <v>2189593.9443139299</v>
          </cell>
          <cell r="M852">
            <v>43.189706586707103</v>
          </cell>
          <cell r="N852">
            <v>1.58314192383797</v>
          </cell>
        </row>
        <row r="853">
          <cell r="G853" t="str">
            <v>France</v>
          </cell>
          <cell r="H853">
            <v>1</v>
          </cell>
          <cell r="I853">
            <v>2</v>
          </cell>
          <cell r="J853">
            <v>3</v>
          </cell>
          <cell r="K853">
            <v>150.69999999999999</v>
          </cell>
          <cell r="L853">
            <v>880618.61249538604</v>
          </cell>
          <cell r="M853">
            <v>35.553354466601697</v>
          </cell>
          <cell r="N853">
            <v>2.6393718498700198</v>
          </cell>
        </row>
        <row r="854">
          <cell r="G854" t="str">
            <v>France</v>
          </cell>
          <cell r="H854">
            <v>1</v>
          </cell>
          <cell r="I854">
            <v>3</v>
          </cell>
          <cell r="J854">
            <v>3</v>
          </cell>
          <cell r="K854">
            <v>41.4</v>
          </cell>
          <cell r="L854">
            <v>225499.81802357201</v>
          </cell>
          <cell r="M854">
            <v>30.725546754275101</v>
          </cell>
          <cell r="N854">
            <v>4.6688722559866598</v>
          </cell>
        </row>
        <row r="855">
          <cell r="G855" t="str">
            <v>France</v>
          </cell>
          <cell r="H855">
            <v>1</v>
          </cell>
          <cell r="I855">
            <v>4</v>
          </cell>
          <cell r="J855">
            <v>3</v>
          </cell>
          <cell r="K855">
            <v>3.6</v>
          </cell>
          <cell r="L855">
            <v>19768.360178103499</v>
          </cell>
          <cell r="M855">
            <v>25.7856336771823</v>
          </cell>
          <cell r="N855">
            <v>13.686814800115901</v>
          </cell>
        </row>
        <row r="856">
          <cell r="G856" t="str">
            <v>France</v>
          </cell>
          <cell r="H856">
            <v>2</v>
          </cell>
          <cell r="I856">
            <v>3</v>
          </cell>
          <cell r="J856">
            <v>3</v>
          </cell>
          <cell r="K856">
            <v>1</v>
          </cell>
          <cell r="L856">
            <v>4536.67417559348</v>
          </cell>
          <cell r="M856">
            <v>26.367179710316002</v>
          </cell>
          <cell r="N856">
            <v>19.859647051777699</v>
          </cell>
        </row>
        <row r="857">
          <cell r="G857" t="str">
            <v>France</v>
          </cell>
          <cell r="H857">
            <v>2</v>
          </cell>
          <cell r="I857">
            <v>1</v>
          </cell>
          <cell r="J857">
            <v>3</v>
          </cell>
          <cell r="K857">
            <v>170</v>
          </cell>
          <cell r="L857">
            <v>1026671.46751658</v>
          </cell>
          <cell r="M857">
            <v>26.6571347439662</v>
          </cell>
          <cell r="N857">
            <v>1.7013113079833799</v>
          </cell>
        </row>
      </sheetData>
      <sheetData sheetId="52">
        <row r="1">
          <cell r="G1" t="str">
            <v>CNTRY_OUT</v>
          </cell>
          <cell r="H1" t="str">
            <v>NUMLEVb</v>
          </cell>
          <cell r="I1" t="str">
            <v>estatus</v>
          </cell>
          <cell r="J1" t="str">
            <v>Frequency</v>
          </cell>
          <cell r="K1" t="str">
            <v>WgtFreq</v>
          </cell>
          <cell r="L1" t="str">
            <v>Percent_m</v>
          </cell>
          <cell r="M1" t="str">
            <v>SE</v>
          </cell>
        </row>
        <row r="2">
          <cell r="G2" t="str">
            <v>Australia</v>
          </cell>
          <cell r="I2">
            <v>1</v>
          </cell>
          <cell r="J2">
            <v>6</v>
          </cell>
          <cell r="K2">
            <v>16709.5342638685</v>
          </cell>
          <cell r="L2">
            <v>67.9201484127735</v>
          </cell>
          <cell r="M2">
            <v>23.4339382255435</v>
          </cell>
        </row>
        <row r="3">
          <cell r="G3" t="str">
            <v>Australia</v>
          </cell>
          <cell r="H3">
            <v>1</v>
          </cell>
          <cell r="I3">
            <v>1</v>
          </cell>
          <cell r="J3">
            <v>792</v>
          </cell>
          <cell r="K3">
            <v>1410451.59614828</v>
          </cell>
          <cell r="L3">
            <v>58.468509376101103</v>
          </cell>
          <cell r="M3">
            <v>1.60450973197376</v>
          </cell>
        </row>
        <row r="4">
          <cell r="G4" t="str">
            <v>Australia</v>
          </cell>
          <cell r="H4">
            <v>2</v>
          </cell>
          <cell r="I4">
            <v>1</v>
          </cell>
          <cell r="J4">
            <v>1557</v>
          </cell>
          <cell r="K4">
            <v>2807950.40356373</v>
          </cell>
          <cell r="L4">
            <v>75.059615584899007</v>
          </cell>
          <cell r="M4">
            <v>1.1126668661922601</v>
          </cell>
        </row>
        <row r="5">
          <cell r="G5" t="str">
            <v>Australia</v>
          </cell>
          <cell r="H5">
            <v>3</v>
          </cell>
          <cell r="I5">
            <v>1</v>
          </cell>
          <cell r="J5">
            <v>1798.2</v>
          </cell>
          <cell r="K5">
            <v>3256184.8369903001</v>
          </cell>
          <cell r="L5">
            <v>83.309522212598907</v>
          </cell>
          <cell r="M5">
            <v>1.0034117565632901</v>
          </cell>
        </row>
        <row r="6">
          <cell r="G6" t="str">
            <v>Australia</v>
          </cell>
          <cell r="H6">
            <v>4</v>
          </cell>
          <cell r="I6">
            <v>1</v>
          </cell>
          <cell r="J6">
            <v>793.8</v>
          </cell>
          <cell r="K6">
            <v>1424383.21823342</v>
          </cell>
          <cell r="L6">
            <v>87.849194821836406</v>
          </cell>
          <cell r="M6">
            <v>1.68418339307623</v>
          </cell>
        </row>
        <row r="7">
          <cell r="G7" t="str">
            <v>Austria</v>
          </cell>
          <cell r="H7">
            <v>1</v>
          </cell>
          <cell r="I7">
            <v>1</v>
          </cell>
          <cell r="J7">
            <v>322.5</v>
          </cell>
          <cell r="K7">
            <v>410619.75816298003</v>
          </cell>
          <cell r="L7">
            <v>60.668015848552898</v>
          </cell>
          <cell r="M7">
            <v>2.4113909919471102</v>
          </cell>
        </row>
        <row r="8">
          <cell r="G8" t="str">
            <v>Austria</v>
          </cell>
          <cell r="H8">
            <v>2</v>
          </cell>
          <cell r="I8">
            <v>1</v>
          </cell>
          <cell r="J8">
            <v>965.9</v>
          </cell>
          <cell r="K8">
            <v>1131366.3401482999</v>
          </cell>
          <cell r="L8">
            <v>72.4521337258915</v>
          </cell>
          <cell r="M8">
            <v>1.45856395578704</v>
          </cell>
        </row>
        <row r="9">
          <cell r="G9" t="str">
            <v>Austria</v>
          </cell>
          <cell r="H9">
            <v>3</v>
          </cell>
          <cell r="I9">
            <v>1</v>
          </cell>
          <cell r="J9">
            <v>1317.9</v>
          </cell>
          <cell r="K9">
            <v>1406800.58222438</v>
          </cell>
          <cell r="L9">
            <v>82.593287842200198</v>
          </cell>
          <cell r="M9">
            <v>1.1040799528128999</v>
          </cell>
        </row>
        <row r="10">
          <cell r="G10" t="str">
            <v>Austria</v>
          </cell>
          <cell r="H10">
            <v>4</v>
          </cell>
          <cell r="I10">
            <v>1</v>
          </cell>
          <cell r="J10">
            <v>587.70000000000005</v>
          </cell>
          <cell r="K10">
            <v>570180.43455894396</v>
          </cell>
          <cell r="L10">
            <v>89.4441582483079</v>
          </cell>
          <cell r="M10">
            <v>1.52838738830877</v>
          </cell>
        </row>
        <row r="11">
          <cell r="G11" t="str">
            <v>Canada</v>
          </cell>
          <cell r="I11">
            <v>1</v>
          </cell>
          <cell r="J11">
            <v>4</v>
          </cell>
          <cell r="K11">
            <v>2833.0818444685101</v>
          </cell>
          <cell r="L11">
            <v>80.610791491491696</v>
          </cell>
          <cell r="M11">
            <v>19.3438918909062</v>
          </cell>
        </row>
        <row r="12">
          <cell r="G12" t="str">
            <v>Canada</v>
          </cell>
          <cell r="H12">
            <v>1</v>
          </cell>
          <cell r="I12">
            <v>1</v>
          </cell>
          <cell r="J12">
            <v>3594.4</v>
          </cell>
          <cell r="K12">
            <v>2825950.6561171501</v>
          </cell>
          <cell r="L12">
            <v>65.4836821241623</v>
          </cell>
          <cell r="M12">
            <v>1.1441037247751999</v>
          </cell>
        </row>
        <row r="13">
          <cell r="G13" t="str">
            <v>Canada</v>
          </cell>
          <cell r="H13">
            <v>2</v>
          </cell>
          <cell r="I13">
            <v>1</v>
          </cell>
          <cell r="J13">
            <v>5555.5</v>
          </cell>
          <cell r="K13">
            <v>4688429.9013139401</v>
          </cell>
          <cell r="L13">
            <v>79.049747245399004</v>
          </cell>
          <cell r="M13">
            <v>0.97232284032041705</v>
          </cell>
        </row>
        <row r="14">
          <cell r="G14" t="str">
            <v>Canada</v>
          </cell>
          <cell r="H14">
            <v>3</v>
          </cell>
          <cell r="I14">
            <v>1</v>
          </cell>
          <cell r="J14">
            <v>5521.5</v>
          </cell>
          <cell r="K14">
            <v>5204467.4260855801</v>
          </cell>
          <cell r="L14">
            <v>85.420816400406395</v>
          </cell>
          <cell r="M14">
            <v>0.84473929783277102</v>
          </cell>
        </row>
        <row r="15">
          <cell r="G15" t="str">
            <v>Canada</v>
          </cell>
          <cell r="H15">
            <v>4</v>
          </cell>
          <cell r="I15">
            <v>1</v>
          </cell>
          <cell r="J15">
            <v>2048.6</v>
          </cell>
          <cell r="K15">
            <v>2219383.7052551401</v>
          </cell>
          <cell r="L15">
            <v>91.683063329523506</v>
          </cell>
          <cell r="M15">
            <v>1.24960442966527</v>
          </cell>
        </row>
        <row r="16">
          <cell r="G16" t="str">
            <v>Sharks</v>
          </cell>
          <cell r="H16">
            <v>1</v>
          </cell>
          <cell r="I16">
            <v>1</v>
          </cell>
          <cell r="J16">
            <v>1886.2</v>
          </cell>
          <cell r="K16">
            <v>4522133.1301411903</v>
          </cell>
          <cell r="L16">
            <v>74.101259528937504</v>
          </cell>
          <cell r="M16">
            <v>1.37273712088093</v>
          </cell>
        </row>
        <row r="17">
          <cell r="G17" t="str">
            <v>Sharks</v>
          </cell>
          <cell r="H17">
            <v>2</v>
          </cell>
          <cell r="I17">
            <v>1</v>
          </cell>
          <cell r="J17">
            <v>801.3</v>
          </cell>
          <cell r="K17">
            <v>2022696.2530064699</v>
          </cell>
          <cell r="L17">
            <v>88.005670809944704</v>
          </cell>
          <cell r="M17">
            <v>1.9175013257139599</v>
          </cell>
        </row>
        <row r="18">
          <cell r="G18" t="str">
            <v>Sharks</v>
          </cell>
          <cell r="H18">
            <v>3</v>
          </cell>
          <cell r="I18">
            <v>1</v>
          </cell>
          <cell r="J18">
            <v>306.10000000000002</v>
          </cell>
          <cell r="K18">
            <v>824861.08302294498</v>
          </cell>
          <cell r="L18">
            <v>91.217435608413197</v>
          </cell>
          <cell r="M18">
            <v>2.9846982599773102</v>
          </cell>
        </row>
        <row r="19">
          <cell r="G19" t="str">
            <v>Sharks</v>
          </cell>
          <cell r="H19">
            <v>4</v>
          </cell>
          <cell r="I19">
            <v>1</v>
          </cell>
          <cell r="J19">
            <v>54.4</v>
          </cell>
          <cell r="K19">
            <v>182680.89447326001</v>
          </cell>
          <cell r="L19">
            <v>94.7069782501368</v>
          </cell>
          <cell r="M19">
            <v>6.3298897904565203</v>
          </cell>
        </row>
        <row r="20">
          <cell r="G20" t="str">
            <v>Czech Republic</v>
          </cell>
          <cell r="H20">
            <v>1</v>
          </cell>
          <cell r="I20">
            <v>1</v>
          </cell>
          <cell r="J20">
            <v>2</v>
          </cell>
          <cell r="K20">
            <v>491.62863809050862</v>
          </cell>
          <cell r="L20">
            <v>56.358864519357908</v>
          </cell>
          <cell r="M20">
            <v>50.67027137287559</v>
          </cell>
        </row>
        <row r="21">
          <cell r="G21" t="str">
            <v>Czech Republic</v>
          </cell>
          <cell r="H21">
            <v>2</v>
          </cell>
          <cell r="I21">
            <v>1</v>
          </cell>
          <cell r="J21">
            <v>1018.1</v>
          </cell>
          <cell r="K21">
            <v>1493743.1315838101</v>
          </cell>
          <cell r="L21">
            <v>71.162122099139495</v>
          </cell>
          <cell r="M21">
            <v>2.01955759178797</v>
          </cell>
        </row>
        <row r="22">
          <cell r="G22" t="str">
            <v>Czech Republic</v>
          </cell>
          <cell r="H22">
            <v>3</v>
          </cell>
          <cell r="I22">
            <v>1</v>
          </cell>
          <cell r="J22">
            <v>1331.9</v>
          </cell>
          <cell r="K22">
            <v>1879153.9226990701</v>
          </cell>
          <cell r="L22">
            <v>79.010057084056399</v>
          </cell>
          <cell r="M22">
            <v>1.6963065983036401</v>
          </cell>
        </row>
        <row r="23">
          <cell r="G23" t="str">
            <v>Czech Republic</v>
          </cell>
          <cell r="H23">
            <v>4</v>
          </cell>
          <cell r="I23">
            <v>1</v>
          </cell>
          <cell r="J23">
            <v>460.2</v>
          </cell>
          <cell r="K23">
            <v>610184.70214620302</v>
          </cell>
          <cell r="L23">
            <v>88.279844960956197</v>
          </cell>
          <cell r="M23">
            <v>3.3556787191582802</v>
          </cell>
        </row>
        <row r="24">
          <cell r="G24" t="str">
            <v>Denmark</v>
          </cell>
          <cell r="H24">
            <v>4</v>
          </cell>
          <cell r="I24">
            <v>1</v>
          </cell>
          <cell r="J24">
            <v>2</v>
          </cell>
          <cell r="K24">
            <v>491.62863809050901</v>
          </cell>
          <cell r="L24">
            <v>56.358864519357901</v>
          </cell>
          <cell r="M24">
            <v>50.670271372875597</v>
          </cell>
        </row>
        <row r="25">
          <cell r="G25" t="str">
            <v>Denmark</v>
          </cell>
          <cell r="H25">
            <v>1</v>
          </cell>
          <cell r="I25">
            <v>1</v>
          </cell>
          <cell r="J25">
            <v>531</v>
          </cell>
          <cell r="K25">
            <v>231329.36087542199</v>
          </cell>
          <cell r="L25">
            <v>56.316040427296201</v>
          </cell>
          <cell r="M25">
            <v>2.22408704105586</v>
          </cell>
        </row>
        <row r="26">
          <cell r="G26" t="str">
            <v>Denmark</v>
          </cell>
          <cell r="H26">
            <v>2</v>
          </cell>
          <cell r="I26">
            <v>1</v>
          </cell>
          <cell r="J26">
            <v>1294.4000000000001</v>
          </cell>
          <cell r="K26">
            <v>625517.30568043399</v>
          </cell>
          <cell r="L26">
            <v>73.146236949976398</v>
          </cell>
          <cell r="M26">
            <v>1.3390854078449099</v>
          </cell>
        </row>
        <row r="27">
          <cell r="G27" t="str">
            <v>Denmark</v>
          </cell>
          <cell r="H27">
            <v>3</v>
          </cell>
          <cell r="I27">
            <v>1</v>
          </cell>
          <cell r="J27">
            <v>1884.4</v>
          </cell>
          <cell r="K27">
            <v>946241.61547330103</v>
          </cell>
          <cell r="L27">
            <v>84.477081835134499</v>
          </cell>
          <cell r="M27">
            <v>1.12297255237639</v>
          </cell>
        </row>
        <row r="28">
          <cell r="G28" t="str">
            <v>Denmark</v>
          </cell>
          <cell r="H28">
            <v>4</v>
          </cell>
          <cell r="I28">
            <v>1</v>
          </cell>
          <cell r="J28">
            <v>961.2</v>
          </cell>
          <cell r="K28">
            <v>473648.91720399802</v>
          </cell>
          <cell r="L28">
            <v>90.173826688572206</v>
          </cell>
          <cell r="M28">
            <v>1.3605182087462699</v>
          </cell>
        </row>
        <row r="29">
          <cell r="G29" t="str">
            <v>England (UK)</v>
          </cell>
          <cell r="H29">
            <v>1</v>
          </cell>
          <cell r="I29">
            <v>1</v>
          </cell>
          <cell r="J29">
            <v>563.4</v>
          </cell>
          <cell r="K29">
            <v>3948773.9911314398</v>
          </cell>
          <cell r="L29">
            <v>60.8072898377619</v>
          </cell>
          <cell r="M29">
            <v>1.5747689577147801</v>
          </cell>
        </row>
        <row r="30">
          <cell r="G30" t="str">
            <v>England (UK)</v>
          </cell>
          <cell r="H30">
            <v>2</v>
          </cell>
          <cell r="I30">
            <v>1</v>
          </cell>
          <cell r="J30">
            <v>1010.2</v>
          </cell>
          <cell r="K30">
            <v>6641338.9767199</v>
          </cell>
          <cell r="L30">
            <v>74.785889187790801</v>
          </cell>
          <cell r="M30">
            <v>1.3375412901527699</v>
          </cell>
        </row>
        <row r="31">
          <cell r="G31" t="str">
            <v>England (UK)</v>
          </cell>
          <cell r="H31">
            <v>3</v>
          </cell>
          <cell r="I31">
            <v>1</v>
          </cell>
          <cell r="J31">
            <v>1081.3</v>
          </cell>
          <cell r="K31">
            <v>7076652.87532725</v>
          </cell>
          <cell r="L31">
            <v>84.319924655772795</v>
          </cell>
          <cell r="M31">
            <v>1.1042578914333201</v>
          </cell>
        </row>
        <row r="32">
          <cell r="G32" t="str">
            <v>England (UK)</v>
          </cell>
          <cell r="H32">
            <v>4</v>
          </cell>
          <cell r="I32">
            <v>1</v>
          </cell>
          <cell r="J32">
            <v>440.1</v>
          </cell>
          <cell r="K32">
            <v>2958348.2310816101</v>
          </cell>
          <cell r="L32">
            <v>87.437372200888603</v>
          </cell>
          <cell r="M32">
            <v>1.69932579429965</v>
          </cell>
        </row>
        <row r="33">
          <cell r="G33" t="str">
            <v>Estonia</v>
          </cell>
          <cell r="H33">
            <v>1</v>
          </cell>
          <cell r="I33">
            <v>1</v>
          </cell>
          <cell r="J33">
            <v>559.4</v>
          </cell>
          <cell r="K33">
            <v>65563.000528202494</v>
          </cell>
          <cell r="L33">
            <v>61.284178226173204</v>
          </cell>
          <cell r="M33">
            <v>1.99317685348681</v>
          </cell>
        </row>
        <row r="34">
          <cell r="G34" t="str">
            <v>Estonia</v>
          </cell>
          <cell r="H34">
            <v>2</v>
          </cell>
          <cell r="I34">
            <v>1</v>
          </cell>
          <cell r="J34">
            <v>1670.8</v>
          </cell>
          <cell r="K34">
            <v>196068.439839645</v>
          </cell>
          <cell r="L34">
            <v>75.080679572201802</v>
          </cell>
          <cell r="M34">
            <v>0.97451468869917102</v>
          </cell>
        </row>
        <row r="35">
          <cell r="G35" t="str">
            <v>Estonia</v>
          </cell>
          <cell r="H35">
            <v>3</v>
          </cell>
          <cell r="I35">
            <v>1</v>
          </cell>
          <cell r="J35">
            <v>1896.3</v>
          </cell>
          <cell r="K35">
            <v>227294.80679983101</v>
          </cell>
          <cell r="L35">
            <v>84.161695952584694</v>
          </cell>
          <cell r="M35">
            <v>0.85839180617471</v>
          </cell>
        </row>
        <row r="36">
          <cell r="G36" t="str">
            <v>Estonia</v>
          </cell>
          <cell r="H36">
            <v>4</v>
          </cell>
          <cell r="I36">
            <v>1</v>
          </cell>
          <cell r="J36">
            <v>598.5</v>
          </cell>
          <cell r="K36">
            <v>74463.285691786703</v>
          </cell>
          <cell r="L36">
            <v>93.382609702550894</v>
          </cell>
          <cell r="M36">
            <v>1.1951284198758001</v>
          </cell>
        </row>
        <row r="37">
          <cell r="G37" t="str">
            <v>Finland</v>
          </cell>
          <cell r="H37">
            <v>1</v>
          </cell>
          <cell r="I37">
            <v>1</v>
          </cell>
          <cell r="J37">
            <v>283.60000000000002</v>
          </cell>
          <cell r="K37">
            <v>197211.31334785299</v>
          </cell>
          <cell r="L37">
            <v>52.714288799451701</v>
          </cell>
          <cell r="M37">
            <v>2.6064048010294001</v>
          </cell>
        </row>
        <row r="38">
          <cell r="G38" t="str">
            <v>Finland</v>
          </cell>
          <cell r="H38">
            <v>2</v>
          </cell>
          <cell r="I38">
            <v>1</v>
          </cell>
          <cell r="J38">
            <v>930.8</v>
          </cell>
          <cell r="K38">
            <v>600409.67615518102</v>
          </cell>
          <cell r="L38">
            <v>73.560567321425097</v>
          </cell>
          <cell r="M38">
            <v>1.6183761206399601</v>
          </cell>
        </row>
        <row r="39">
          <cell r="G39" t="str">
            <v>Finland</v>
          </cell>
          <cell r="H39">
            <v>3</v>
          </cell>
          <cell r="I39">
            <v>1</v>
          </cell>
          <cell r="J39">
            <v>1430.5</v>
          </cell>
          <cell r="K39">
            <v>886506.36448101304</v>
          </cell>
          <cell r="L39">
            <v>82.971801554658498</v>
          </cell>
          <cell r="M39">
            <v>0.98566381158981797</v>
          </cell>
        </row>
        <row r="40">
          <cell r="G40" t="str">
            <v>Finland</v>
          </cell>
          <cell r="H40">
            <v>4</v>
          </cell>
          <cell r="I40">
            <v>1</v>
          </cell>
          <cell r="J40">
            <v>843.1</v>
          </cell>
          <cell r="K40">
            <v>504974.99850554398</v>
          </cell>
          <cell r="L40">
            <v>88.839148969663299</v>
          </cell>
          <cell r="M40">
            <v>1.1134722391975</v>
          </cell>
        </row>
        <row r="41">
          <cell r="G41" t="str">
            <v>Flanders (Belgium)</v>
          </cell>
          <cell r="H41">
            <v>1</v>
          </cell>
          <cell r="I41">
            <v>1</v>
          </cell>
          <cell r="J41">
            <v>310.2</v>
          </cell>
          <cell r="K41">
            <v>259451.32645020701</v>
          </cell>
          <cell r="L41">
            <v>55.788831703379799</v>
          </cell>
          <cell r="M41">
            <v>2.0901456543364598</v>
          </cell>
        </row>
        <row r="42">
          <cell r="G42" t="str">
            <v>Flanders (Belgium)</v>
          </cell>
          <cell r="H42">
            <v>2</v>
          </cell>
          <cell r="I42">
            <v>1</v>
          </cell>
          <cell r="J42">
            <v>827.8</v>
          </cell>
          <cell r="K42">
            <v>693581.45058267203</v>
          </cell>
          <cell r="L42">
            <v>74.028588740222901</v>
          </cell>
          <cell r="M42">
            <v>1.4787559494059399</v>
          </cell>
        </row>
        <row r="43">
          <cell r="G43" t="str">
            <v>Flanders (Belgium)</v>
          </cell>
          <cell r="H43">
            <v>3</v>
          </cell>
          <cell r="I43">
            <v>1</v>
          </cell>
          <cell r="J43">
            <v>1248.0999999999999</v>
          </cell>
          <cell r="K43">
            <v>1037490.31734498</v>
          </cell>
          <cell r="L43">
            <v>84.331631375990796</v>
          </cell>
          <cell r="M43">
            <v>1.0328411323728599</v>
          </cell>
        </row>
        <row r="44">
          <cell r="G44" t="str">
            <v>Flanders (Belgium)</v>
          </cell>
          <cell r="H44">
            <v>4</v>
          </cell>
          <cell r="I44">
            <v>1</v>
          </cell>
          <cell r="J44">
            <v>658.9</v>
          </cell>
          <cell r="K44">
            <v>551169.90546393895</v>
          </cell>
          <cell r="L44">
            <v>91.411614841849698</v>
          </cell>
          <cell r="M44">
            <v>1.1509150423528001</v>
          </cell>
        </row>
        <row r="45">
          <cell r="G45" t="str">
            <v>France</v>
          </cell>
          <cell r="I45">
            <v>1</v>
          </cell>
          <cell r="J45">
            <v>4</v>
          </cell>
          <cell r="K45">
            <v>16744.359231660401</v>
          </cell>
          <cell r="L45">
            <v>32.251596714439103</v>
          </cell>
          <cell r="M45">
            <v>12.5184842415958</v>
          </cell>
        </row>
        <row r="46">
          <cell r="G46" t="str">
            <v>France</v>
          </cell>
          <cell r="H46">
            <v>1</v>
          </cell>
          <cell r="I46">
            <v>1</v>
          </cell>
          <cell r="J46">
            <v>927.9</v>
          </cell>
          <cell r="K46">
            <v>5477960.8874420896</v>
          </cell>
          <cell r="L46">
            <v>57.321222010397399</v>
          </cell>
          <cell r="M46">
            <v>1.11465178851666</v>
          </cell>
        </row>
        <row r="47">
          <cell r="G47" t="str">
            <v>France</v>
          </cell>
          <cell r="H47">
            <v>2</v>
          </cell>
          <cell r="I47">
            <v>1</v>
          </cell>
          <cell r="J47">
            <v>1354.2</v>
          </cell>
          <cell r="K47">
            <v>7718188.9004150396</v>
          </cell>
          <cell r="L47">
            <v>71.6435719340746</v>
          </cell>
          <cell r="M47">
            <v>1.02187958159068</v>
          </cell>
        </row>
        <row r="48">
          <cell r="G48" t="str">
            <v>France</v>
          </cell>
          <cell r="H48">
            <v>3</v>
          </cell>
          <cell r="I48">
            <v>1</v>
          </cell>
          <cell r="J48">
            <v>1381.3</v>
          </cell>
          <cell r="K48">
            <v>7420966.3124214401</v>
          </cell>
          <cell r="L48">
            <v>81.166185152117606</v>
          </cell>
          <cell r="M48">
            <v>1.1279282682406699</v>
          </cell>
        </row>
        <row r="49">
          <cell r="G49" t="str">
            <v>France</v>
          </cell>
          <cell r="H49">
            <v>4</v>
          </cell>
          <cell r="I49">
            <v>1</v>
          </cell>
          <cell r="J49">
            <v>466.6</v>
          </cell>
          <cell r="K49">
            <v>2394320.4196047401</v>
          </cell>
          <cell r="L49">
            <v>87.597844119540596</v>
          </cell>
          <cell r="M49">
            <v>1.6310924133703499</v>
          </cell>
        </row>
        <row r="50">
          <cell r="G50" t="str">
            <v>Germany</v>
          </cell>
          <cell r="H50">
            <v>1</v>
          </cell>
          <cell r="I50">
            <v>1</v>
          </cell>
          <cell r="J50">
            <v>444.7</v>
          </cell>
          <cell r="K50">
            <v>5072295.8907275302</v>
          </cell>
          <cell r="L50">
            <v>61.827860308488098</v>
          </cell>
          <cell r="M50">
            <v>1.9535870262394199</v>
          </cell>
        </row>
        <row r="51">
          <cell r="G51" t="str">
            <v>Germany</v>
          </cell>
          <cell r="H51">
            <v>2</v>
          </cell>
          <cell r="I51">
            <v>1</v>
          </cell>
          <cell r="J51">
            <v>1030.8</v>
          </cell>
          <cell r="K51">
            <v>10743790.050302301</v>
          </cell>
          <cell r="L51">
            <v>78.121272315130398</v>
          </cell>
          <cell r="M51">
            <v>1.5001012206461399</v>
          </cell>
        </row>
        <row r="52">
          <cell r="G52" t="str">
            <v>Germany</v>
          </cell>
          <cell r="H52">
            <v>3</v>
          </cell>
          <cell r="I52">
            <v>1</v>
          </cell>
          <cell r="J52">
            <v>1376.6</v>
          </cell>
          <cell r="K52">
            <v>13394295.6120397</v>
          </cell>
          <cell r="L52">
            <v>86.952238920145405</v>
          </cell>
          <cell r="M52">
            <v>1.04372525280762</v>
          </cell>
        </row>
        <row r="53">
          <cell r="G53" t="str">
            <v>Germany</v>
          </cell>
          <cell r="H53">
            <v>4</v>
          </cell>
          <cell r="I53">
            <v>1</v>
          </cell>
          <cell r="J53">
            <v>621.9</v>
          </cell>
          <cell r="K53">
            <v>5873431.5788326301</v>
          </cell>
          <cell r="L53">
            <v>91.255014572139999</v>
          </cell>
          <cell r="M53">
            <v>1.2652650958967799</v>
          </cell>
        </row>
        <row r="54">
          <cell r="G54" t="str">
            <v>Capitals</v>
          </cell>
          <cell r="H54">
            <v>1</v>
          </cell>
          <cell r="I54">
            <v>1</v>
          </cell>
          <cell r="J54">
            <v>633.4</v>
          </cell>
          <cell r="K54">
            <v>856750.17886455799</v>
          </cell>
          <cell r="L54">
            <v>49.9145432201774</v>
          </cell>
          <cell r="M54">
            <v>1.8480681938661501</v>
          </cell>
        </row>
        <row r="55">
          <cell r="G55" t="str">
            <v>Capitals</v>
          </cell>
          <cell r="H55">
            <v>2</v>
          </cell>
          <cell r="I55">
            <v>1</v>
          </cell>
          <cell r="J55">
            <v>894.5</v>
          </cell>
          <cell r="K55">
            <v>1189017.7786713601</v>
          </cell>
          <cell r="L55">
            <v>50.048621983087401</v>
          </cell>
          <cell r="M55">
            <v>1.6122616184568299</v>
          </cell>
        </row>
        <row r="56">
          <cell r="G56" t="str">
            <v>Capitals</v>
          </cell>
          <cell r="H56">
            <v>3</v>
          </cell>
          <cell r="I56">
            <v>1</v>
          </cell>
          <cell r="J56">
            <v>605.9</v>
          </cell>
          <cell r="K56">
            <v>869273.10706061195</v>
          </cell>
          <cell r="L56">
            <v>58.817692408476297</v>
          </cell>
          <cell r="M56">
            <v>2.26944693749107</v>
          </cell>
        </row>
        <row r="57">
          <cell r="G57" t="str">
            <v>Capitals</v>
          </cell>
          <cell r="H57">
            <v>4</v>
          </cell>
          <cell r="I57">
            <v>1</v>
          </cell>
          <cell r="J57">
            <v>158.19999999999999</v>
          </cell>
          <cell r="K57">
            <v>264227.89045699401</v>
          </cell>
          <cell r="L57">
            <v>75.308592054660906</v>
          </cell>
          <cell r="M57">
            <v>4.2090665232425399</v>
          </cell>
        </row>
        <row r="58">
          <cell r="G58" t="str">
            <v>Ireland</v>
          </cell>
          <cell r="H58">
            <v>1</v>
          </cell>
          <cell r="I58">
            <v>1</v>
          </cell>
          <cell r="J58">
            <v>609.70000000000005</v>
          </cell>
          <cell r="K58">
            <v>313970.70528865099</v>
          </cell>
          <cell r="L58">
            <v>50.608695353974902</v>
          </cell>
          <cell r="M58">
            <v>2.2205098591205399</v>
          </cell>
        </row>
        <row r="59">
          <cell r="G59" t="str">
            <v>Ireland</v>
          </cell>
          <cell r="H59">
            <v>2</v>
          </cell>
          <cell r="I59">
            <v>1</v>
          </cell>
          <cell r="J59">
            <v>1238.4000000000001</v>
          </cell>
          <cell r="K59">
            <v>604987.98575567896</v>
          </cell>
          <cell r="L59">
            <v>66.380005037679695</v>
          </cell>
          <cell r="M59">
            <v>1.54097585711976</v>
          </cell>
        </row>
        <row r="60">
          <cell r="G60" t="str">
            <v>Ireland</v>
          </cell>
          <cell r="H60">
            <v>3</v>
          </cell>
          <cell r="I60">
            <v>1</v>
          </cell>
          <cell r="J60">
            <v>1143.4000000000001</v>
          </cell>
          <cell r="K60">
            <v>532572.468664816</v>
          </cell>
          <cell r="L60">
            <v>76.016423962359099</v>
          </cell>
          <cell r="M60">
            <v>1.6798802398033701</v>
          </cell>
        </row>
        <row r="61">
          <cell r="G61" t="str">
            <v>Ireland</v>
          </cell>
          <cell r="H61">
            <v>4</v>
          </cell>
          <cell r="I61">
            <v>1</v>
          </cell>
          <cell r="J61">
            <v>367.5</v>
          </cell>
          <cell r="K61">
            <v>160879.86705954699</v>
          </cell>
          <cell r="L61">
            <v>83.589449117683003</v>
          </cell>
          <cell r="M61">
            <v>2.6564584948003098</v>
          </cell>
        </row>
        <row r="62">
          <cell r="G62" t="str">
            <v>Penguins</v>
          </cell>
          <cell r="H62">
            <v>1</v>
          </cell>
          <cell r="I62">
            <v>1</v>
          </cell>
          <cell r="J62">
            <v>858.8</v>
          </cell>
          <cell r="K62">
            <v>725512.885012427</v>
          </cell>
          <cell r="L62">
            <v>64.419254258885601</v>
          </cell>
          <cell r="M62">
            <v>1.3585420627990601</v>
          </cell>
        </row>
        <row r="63">
          <cell r="G63" t="str">
            <v>Penguins</v>
          </cell>
          <cell r="H63">
            <v>2</v>
          </cell>
          <cell r="I63">
            <v>1</v>
          </cell>
          <cell r="J63">
            <v>906.1</v>
          </cell>
          <cell r="K63">
            <v>833168.974747575</v>
          </cell>
          <cell r="L63">
            <v>77.538486559556304</v>
          </cell>
          <cell r="M63">
            <v>1.44275584863981</v>
          </cell>
        </row>
        <row r="64">
          <cell r="G64" t="str">
            <v>Penguins</v>
          </cell>
          <cell r="H64">
            <v>3</v>
          </cell>
          <cell r="I64">
            <v>1</v>
          </cell>
          <cell r="J64">
            <v>809</v>
          </cell>
          <cell r="K64">
            <v>797070.20244020398</v>
          </cell>
          <cell r="L64">
            <v>84.208628999643395</v>
          </cell>
          <cell r="M64">
            <v>1.25282335626797</v>
          </cell>
        </row>
        <row r="65">
          <cell r="G65" t="str">
            <v>Penguins</v>
          </cell>
          <cell r="H65">
            <v>4</v>
          </cell>
          <cell r="I65">
            <v>1</v>
          </cell>
          <cell r="J65">
            <v>346.1</v>
          </cell>
          <cell r="K65">
            <v>364340.39989667299</v>
          </cell>
          <cell r="L65">
            <v>87.906728309146303</v>
          </cell>
          <cell r="M65">
            <v>2.02955297444558</v>
          </cell>
        </row>
        <row r="66">
          <cell r="G66" t="str">
            <v>Italy</v>
          </cell>
          <cell r="H66">
            <v>1</v>
          </cell>
          <cell r="I66">
            <v>1</v>
          </cell>
          <cell r="J66">
            <v>606</v>
          </cell>
          <cell r="K66">
            <v>5251898.8904793803</v>
          </cell>
          <cell r="L66">
            <v>50.468974478114902</v>
          </cell>
          <cell r="M66">
            <v>1.8447200889406801</v>
          </cell>
        </row>
        <row r="67">
          <cell r="G67" t="str">
            <v>Italy</v>
          </cell>
          <cell r="H67">
            <v>2</v>
          </cell>
          <cell r="I67">
            <v>1</v>
          </cell>
          <cell r="J67">
            <v>1041.3</v>
          </cell>
          <cell r="K67">
            <v>7938963.0362273203</v>
          </cell>
          <cell r="L67">
            <v>62.378174628470902</v>
          </cell>
          <cell r="M67">
            <v>1.40951703953147</v>
          </cell>
        </row>
        <row r="68">
          <cell r="G68" t="str">
            <v>Italy</v>
          </cell>
          <cell r="H68">
            <v>3</v>
          </cell>
          <cell r="I68">
            <v>1</v>
          </cell>
          <cell r="J68">
            <v>850.9</v>
          </cell>
          <cell r="K68">
            <v>6068176.4708797997</v>
          </cell>
          <cell r="L68">
            <v>76.420573106686703</v>
          </cell>
          <cell r="M68">
            <v>1.87586135155079</v>
          </cell>
        </row>
        <row r="69">
          <cell r="G69" t="str">
            <v>Italy</v>
          </cell>
          <cell r="H69">
            <v>4</v>
          </cell>
          <cell r="I69">
            <v>1</v>
          </cell>
          <cell r="J69">
            <v>200.8</v>
          </cell>
          <cell r="K69">
            <v>1342149.0012570999</v>
          </cell>
          <cell r="L69">
            <v>88.447772902076593</v>
          </cell>
          <cell r="M69">
            <v>3.6999425149876202</v>
          </cell>
        </row>
        <row r="70">
          <cell r="G70" t="str">
            <v>Panthers</v>
          </cell>
          <cell r="H70">
            <v>1</v>
          </cell>
          <cell r="I70">
            <v>1</v>
          </cell>
          <cell r="J70">
            <v>1</v>
          </cell>
          <cell r="K70">
            <v>2745.8075953742896</v>
          </cell>
          <cell r="L70">
            <v>100</v>
          </cell>
          <cell r="M70">
            <v>0</v>
          </cell>
        </row>
        <row r="71">
          <cell r="G71" t="str">
            <v>Panthers</v>
          </cell>
          <cell r="H71">
            <v>2</v>
          </cell>
          <cell r="I71">
            <v>1</v>
          </cell>
          <cell r="J71">
            <v>810.2</v>
          </cell>
          <cell r="K71">
            <v>861574.52724044595</v>
          </cell>
          <cell r="L71">
            <v>63.2413143032189</v>
          </cell>
          <cell r="M71">
            <v>1.5510638038973901</v>
          </cell>
        </row>
        <row r="72">
          <cell r="G72" t="str">
            <v>Panthers</v>
          </cell>
          <cell r="H72">
            <v>3</v>
          </cell>
          <cell r="I72">
            <v>1</v>
          </cell>
          <cell r="J72">
            <v>261.2</v>
          </cell>
          <cell r="K72">
            <v>281648.82626736799</v>
          </cell>
          <cell r="L72">
            <v>72.771238379129997</v>
          </cell>
          <cell r="M72">
            <v>3.1911242555547901</v>
          </cell>
        </row>
        <row r="73">
          <cell r="G73" t="str">
            <v>Panthers</v>
          </cell>
          <cell r="H73">
            <v>4</v>
          </cell>
          <cell r="I73">
            <v>1</v>
          </cell>
          <cell r="J73">
            <v>31.2</v>
          </cell>
          <cell r="K73">
            <v>37312.6589498182</v>
          </cell>
          <cell r="L73">
            <v>73.466091765239298</v>
          </cell>
          <cell r="M73">
            <v>10.5433811645741</v>
          </cell>
        </row>
        <row r="74">
          <cell r="G74" t="str">
            <v>Japan</v>
          </cell>
          <cell r="H74">
            <v>1</v>
          </cell>
          <cell r="I74">
            <v>1</v>
          </cell>
          <cell r="J74">
            <v>238.7</v>
          </cell>
          <cell r="K74">
            <v>3768731.5951351002</v>
          </cell>
          <cell r="L74">
            <v>69.098572498987295</v>
          </cell>
          <cell r="M74">
            <v>2.9197816822076201</v>
          </cell>
        </row>
        <row r="75">
          <cell r="G75" t="str">
            <v>Japan</v>
          </cell>
          <cell r="H75">
            <v>2</v>
          </cell>
          <cell r="I75">
            <v>1</v>
          </cell>
          <cell r="J75">
            <v>882.3</v>
          </cell>
          <cell r="K75">
            <v>13200087.956578599</v>
          </cell>
          <cell r="L75">
            <v>71.344113282294302</v>
          </cell>
          <cell r="M75">
            <v>1.79767050142475</v>
          </cell>
        </row>
        <row r="76">
          <cell r="G76" t="str">
            <v>Japan</v>
          </cell>
          <cell r="H76">
            <v>3</v>
          </cell>
          <cell r="I76">
            <v>1</v>
          </cell>
          <cell r="J76">
            <v>1567</v>
          </cell>
          <cell r="K76">
            <v>23335881.3399022</v>
          </cell>
          <cell r="L76">
            <v>77.510105384572299</v>
          </cell>
          <cell r="M76">
            <v>1.1688798956377799</v>
          </cell>
        </row>
        <row r="77">
          <cell r="G77" t="str">
            <v>Japan</v>
          </cell>
          <cell r="H77">
            <v>4</v>
          </cell>
          <cell r="I77">
            <v>1</v>
          </cell>
          <cell r="J77">
            <v>776</v>
          </cell>
          <cell r="K77">
            <v>11346109.9385651</v>
          </cell>
          <cell r="L77">
            <v>84.473818178592893</v>
          </cell>
          <cell r="M77">
            <v>1.6464851871406601</v>
          </cell>
        </row>
        <row r="78">
          <cell r="G78" t="str">
            <v>Korea</v>
          </cell>
          <cell r="H78">
            <v>1</v>
          </cell>
          <cell r="I78">
            <v>1</v>
          </cell>
          <cell r="J78">
            <v>792.4</v>
          </cell>
          <cell r="K78">
            <v>3978446.7970793801</v>
          </cell>
          <cell r="L78">
            <v>67.560630904620695</v>
          </cell>
          <cell r="M78">
            <v>1.7733862751928799</v>
          </cell>
        </row>
        <row r="79">
          <cell r="G79" t="str">
            <v>Korea</v>
          </cell>
          <cell r="H79">
            <v>2</v>
          </cell>
          <cell r="I79">
            <v>1</v>
          </cell>
          <cell r="J79">
            <v>2</v>
          </cell>
          <cell r="K79">
            <v>906.38853151538183</v>
          </cell>
          <cell r="L79">
            <v>72.796160893236461</v>
          </cell>
          <cell r="M79">
            <v>32.236930846108351</v>
          </cell>
        </row>
        <row r="80">
          <cell r="G80" t="str">
            <v>Korea</v>
          </cell>
          <cell r="H80">
            <v>3</v>
          </cell>
          <cell r="I80">
            <v>1</v>
          </cell>
          <cell r="J80">
            <v>1347.4</v>
          </cell>
          <cell r="K80">
            <v>7232653.6574370498</v>
          </cell>
          <cell r="L80">
            <v>78.534247049248293</v>
          </cell>
          <cell r="M80">
            <v>1.23912549141338</v>
          </cell>
        </row>
        <row r="81">
          <cell r="G81" t="str">
            <v>Korea</v>
          </cell>
          <cell r="H81">
            <v>4</v>
          </cell>
          <cell r="I81">
            <v>1</v>
          </cell>
          <cell r="J81">
            <v>275.39999999999998</v>
          </cell>
          <cell r="K81">
            <v>1452760.95987705</v>
          </cell>
          <cell r="L81">
            <v>80.717415482900194</v>
          </cell>
          <cell r="M81">
            <v>3.0297252702536102</v>
          </cell>
        </row>
        <row r="82">
          <cell r="G82" t="str">
            <v>Islanders</v>
          </cell>
          <cell r="H82">
            <v>1</v>
          </cell>
          <cell r="I82">
            <v>1</v>
          </cell>
          <cell r="J82">
            <v>422.7</v>
          </cell>
          <cell r="K82">
            <v>167520.92805002001</v>
          </cell>
          <cell r="L82">
            <v>55.961339967526101</v>
          </cell>
          <cell r="M82">
            <v>2.5055619729491201</v>
          </cell>
        </row>
        <row r="83">
          <cell r="G83" t="str">
            <v>Islanders</v>
          </cell>
          <cell r="H83">
            <v>2</v>
          </cell>
          <cell r="I83">
            <v>1</v>
          </cell>
          <cell r="J83">
            <v>1100.7</v>
          </cell>
          <cell r="K83">
            <v>404858.42132162198</v>
          </cell>
          <cell r="L83">
            <v>69.176548311728496</v>
          </cell>
          <cell r="M83">
            <v>1.8331502548773499</v>
          </cell>
        </row>
        <row r="84">
          <cell r="G84" t="str">
            <v>Islanders</v>
          </cell>
          <cell r="H84">
            <v>3</v>
          </cell>
          <cell r="I84">
            <v>1</v>
          </cell>
          <cell r="J84">
            <v>1045.5999999999999</v>
          </cell>
          <cell r="K84">
            <v>375323.85663468501</v>
          </cell>
          <cell r="L84">
            <v>79.979403884524402</v>
          </cell>
          <cell r="M84">
            <v>1.6396864125782</v>
          </cell>
        </row>
        <row r="85">
          <cell r="G85" t="str">
            <v>Islanders</v>
          </cell>
          <cell r="H85">
            <v>4</v>
          </cell>
          <cell r="I85">
            <v>1</v>
          </cell>
          <cell r="J85">
            <v>347</v>
          </cell>
          <cell r="K85">
            <v>131041.151278989</v>
          </cell>
          <cell r="L85">
            <v>90.327437110556005</v>
          </cell>
          <cell r="M85">
            <v>2.07166962327259</v>
          </cell>
        </row>
        <row r="86">
          <cell r="G86" t="str">
            <v>Netherlands</v>
          </cell>
          <cell r="H86">
            <v>3</v>
          </cell>
          <cell r="I86">
            <v>1</v>
          </cell>
          <cell r="J86">
            <v>1</v>
          </cell>
          <cell r="K86">
            <v>2745.80759537429</v>
          </cell>
          <cell r="L86">
            <v>100</v>
          </cell>
          <cell r="M86">
            <v>0</v>
          </cell>
        </row>
        <row r="87">
          <cell r="G87" t="str">
            <v>Netherlands</v>
          </cell>
          <cell r="H87">
            <v>1</v>
          </cell>
          <cell r="I87">
            <v>1</v>
          </cell>
          <cell r="J87">
            <v>317.3</v>
          </cell>
          <cell r="K87">
            <v>726479.60271082597</v>
          </cell>
          <cell r="L87">
            <v>57.106774689065098</v>
          </cell>
          <cell r="M87">
            <v>2.5813219265330098</v>
          </cell>
        </row>
        <row r="88">
          <cell r="G88" t="str">
            <v>Netherlands</v>
          </cell>
          <cell r="H88">
            <v>2</v>
          </cell>
          <cell r="I88">
            <v>1</v>
          </cell>
          <cell r="J88">
            <v>894.1</v>
          </cell>
          <cell r="K88">
            <v>1879611.40206613</v>
          </cell>
          <cell r="L88">
            <v>75.051805219530493</v>
          </cell>
          <cell r="M88">
            <v>1.4816119485068799</v>
          </cell>
        </row>
        <row r="89">
          <cell r="G89" t="str">
            <v>Netherlands</v>
          </cell>
          <cell r="H89">
            <v>3</v>
          </cell>
          <cell r="I89">
            <v>1</v>
          </cell>
          <cell r="J89">
            <v>1429.9</v>
          </cell>
          <cell r="K89">
            <v>2969598.0486373398</v>
          </cell>
          <cell r="L89">
            <v>85.259118587844299</v>
          </cell>
          <cell r="M89">
            <v>0.95104385569307304</v>
          </cell>
        </row>
        <row r="90">
          <cell r="G90" t="str">
            <v>Netherlands</v>
          </cell>
          <cell r="H90">
            <v>4</v>
          </cell>
          <cell r="I90">
            <v>1</v>
          </cell>
          <cell r="J90">
            <v>667.7</v>
          </cell>
          <cell r="K90">
            <v>1421984.0109410801</v>
          </cell>
          <cell r="L90">
            <v>90.2204289333757</v>
          </cell>
          <cell r="M90">
            <v>1.5959772369557399</v>
          </cell>
        </row>
        <row r="91">
          <cell r="G91" t="str">
            <v>Blues</v>
          </cell>
          <cell r="H91">
            <v>1</v>
          </cell>
          <cell r="I91">
            <v>1</v>
          </cell>
          <cell r="J91">
            <v>594.9</v>
          </cell>
          <cell r="K91">
            <v>261720.69589189201</v>
          </cell>
          <cell r="L91">
            <v>65.175569506680603</v>
          </cell>
          <cell r="M91">
            <v>1.9250877375005899</v>
          </cell>
        </row>
        <row r="92">
          <cell r="G92" t="str">
            <v>Blues</v>
          </cell>
          <cell r="H92">
            <v>2</v>
          </cell>
          <cell r="I92">
            <v>1</v>
          </cell>
          <cell r="J92">
            <v>1167.0999999999999</v>
          </cell>
          <cell r="K92">
            <v>533744.58228706405</v>
          </cell>
          <cell r="L92">
            <v>79.728398960174403</v>
          </cell>
          <cell r="M92">
            <v>1.19848520307049</v>
          </cell>
        </row>
        <row r="93">
          <cell r="G93" t="str">
            <v>Blues</v>
          </cell>
          <cell r="H93">
            <v>3</v>
          </cell>
          <cell r="I93">
            <v>1</v>
          </cell>
          <cell r="J93">
            <v>1321.2</v>
          </cell>
          <cell r="K93">
            <v>629720.64621697599</v>
          </cell>
          <cell r="L93">
            <v>86.340597656845702</v>
          </cell>
          <cell r="M93">
            <v>1.05286478950613</v>
          </cell>
        </row>
        <row r="94">
          <cell r="G94" t="str">
            <v>Blues</v>
          </cell>
          <cell r="H94">
            <v>4</v>
          </cell>
          <cell r="I94">
            <v>1</v>
          </cell>
          <cell r="J94">
            <v>610.79999999999995</v>
          </cell>
          <cell r="K94">
            <v>315476.819228295</v>
          </cell>
          <cell r="L94">
            <v>91.674454784175893</v>
          </cell>
          <cell r="M94">
            <v>1.51749738132649</v>
          </cell>
        </row>
        <row r="95">
          <cell r="G95" t="str">
            <v>Northern Ireland (UK)</v>
          </cell>
          <cell r="H95">
            <v>1</v>
          </cell>
          <cell r="I95">
            <v>1</v>
          </cell>
          <cell r="J95">
            <v>378.2</v>
          </cell>
          <cell r="K95">
            <v>121456.435996603</v>
          </cell>
          <cell r="L95">
            <v>52.8243503497958</v>
          </cell>
          <cell r="M95">
            <v>2.1435203722043701</v>
          </cell>
        </row>
        <row r="96">
          <cell r="G96" t="str">
            <v>Northern Ireland (UK)</v>
          </cell>
          <cell r="H96">
            <v>2</v>
          </cell>
          <cell r="I96">
            <v>1</v>
          </cell>
          <cell r="J96">
            <v>745.3</v>
          </cell>
          <cell r="K96">
            <v>226209.65047740901</v>
          </cell>
          <cell r="L96">
            <v>69.775005469395197</v>
          </cell>
          <cell r="M96">
            <v>1.89423525464424</v>
          </cell>
        </row>
        <row r="97">
          <cell r="G97" t="str">
            <v>Northern Ireland (UK)</v>
          </cell>
          <cell r="H97">
            <v>3</v>
          </cell>
          <cell r="I97">
            <v>1</v>
          </cell>
          <cell r="J97">
            <v>750.5</v>
          </cell>
          <cell r="K97">
            <v>219779.254396887</v>
          </cell>
          <cell r="L97">
            <v>82.896792409869406</v>
          </cell>
          <cell r="M97">
            <v>1.63833844647963</v>
          </cell>
        </row>
        <row r="98">
          <cell r="G98" t="str">
            <v>Northern Ireland (UK)</v>
          </cell>
          <cell r="H98">
            <v>4</v>
          </cell>
          <cell r="I98">
            <v>1</v>
          </cell>
          <cell r="J98">
            <v>245</v>
          </cell>
          <cell r="K98">
            <v>68513.084970917596</v>
          </cell>
          <cell r="L98">
            <v>88.608246662970302</v>
          </cell>
          <cell r="M98">
            <v>3.39544940568243</v>
          </cell>
        </row>
        <row r="99">
          <cell r="G99" t="str">
            <v>Norway</v>
          </cell>
          <cell r="H99">
            <v>4</v>
          </cell>
          <cell r="I99">
            <v>1</v>
          </cell>
          <cell r="J99">
            <v>2</v>
          </cell>
          <cell r="K99">
            <v>906.38853151538206</v>
          </cell>
          <cell r="L99">
            <v>72.796160893236504</v>
          </cell>
          <cell r="M99">
            <v>32.2369308461084</v>
          </cell>
        </row>
        <row r="100">
          <cell r="G100" t="str">
            <v>Norway</v>
          </cell>
          <cell r="H100">
            <v>1</v>
          </cell>
          <cell r="I100">
            <v>1</v>
          </cell>
          <cell r="J100">
            <v>314.39999999999998</v>
          </cell>
          <cell r="K100">
            <v>233222.20849912299</v>
          </cell>
          <cell r="L100">
            <v>63.932438388581303</v>
          </cell>
          <cell r="M100">
            <v>2.6138500246535701</v>
          </cell>
        </row>
        <row r="101">
          <cell r="G101" t="str">
            <v>Norway</v>
          </cell>
          <cell r="H101">
            <v>2</v>
          </cell>
          <cell r="I101">
            <v>1</v>
          </cell>
          <cell r="J101">
            <v>842.6</v>
          </cell>
          <cell r="K101">
            <v>567011.10910219001</v>
          </cell>
          <cell r="L101">
            <v>79.780555046121293</v>
          </cell>
          <cell r="M101">
            <v>1.5471227730936701</v>
          </cell>
        </row>
        <row r="102">
          <cell r="G102" t="str">
            <v>Norway</v>
          </cell>
          <cell r="H102">
            <v>3</v>
          </cell>
          <cell r="I102">
            <v>1</v>
          </cell>
          <cell r="J102">
            <v>1392.7</v>
          </cell>
          <cell r="K102">
            <v>875722.58051100804</v>
          </cell>
          <cell r="L102">
            <v>88.7185572684607</v>
          </cell>
          <cell r="M102">
            <v>1.0236565842688401</v>
          </cell>
        </row>
        <row r="103">
          <cell r="G103" t="str">
            <v>Norway</v>
          </cell>
          <cell r="H103">
            <v>4</v>
          </cell>
          <cell r="I103">
            <v>1</v>
          </cell>
          <cell r="J103">
            <v>778.3</v>
          </cell>
          <cell r="K103">
            <v>468955.77583029598</v>
          </cell>
          <cell r="L103">
            <v>94.296117367948597</v>
          </cell>
          <cell r="M103">
            <v>1.04380486496028</v>
          </cell>
        </row>
        <row r="104">
          <cell r="G104" t="str">
            <v>Poland</v>
          </cell>
          <cell r="H104">
            <v>1</v>
          </cell>
          <cell r="I104">
            <v>1</v>
          </cell>
          <cell r="J104">
            <v>597.5</v>
          </cell>
          <cell r="K104">
            <v>2813122.8916270002</v>
          </cell>
          <cell r="L104">
            <v>52.592857776288298</v>
          </cell>
          <cell r="M104">
            <v>1.64596899263869</v>
          </cell>
        </row>
        <row r="105">
          <cell r="G105" t="str">
            <v>Poland</v>
          </cell>
          <cell r="H105">
            <v>2</v>
          </cell>
          <cell r="I105">
            <v>1</v>
          </cell>
          <cell r="J105">
            <v>1184.7</v>
          </cell>
          <cell r="K105">
            <v>5418695.7389325397</v>
          </cell>
          <cell r="L105">
            <v>66.8535461996794</v>
          </cell>
          <cell r="M105">
            <v>1.5380430300259</v>
          </cell>
        </row>
        <row r="106">
          <cell r="G106" t="str">
            <v>Poland</v>
          </cell>
          <cell r="H106">
            <v>3</v>
          </cell>
          <cell r="I106">
            <v>1</v>
          </cell>
          <cell r="J106">
            <v>1119.7</v>
          </cell>
          <cell r="K106">
            <v>4911783.8731892398</v>
          </cell>
          <cell r="L106">
            <v>76.682188698357706</v>
          </cell>
          <cell r="M106">
            <v>1.5724873063734499</v>
          </cell>
        </row>
        <row r="107">
          <cell r="G107" t="str">
            <v>Poland</v>
          </cell>
          <cell r="H107">
            <v>4</v>
          </cell>
          <cell r="I107">
            <v>1</v>
          </cell>
          <cell r="J107">
            <v>351.1</v>
          </cell>
          <cell r="K107">
            <v>1554403.59872248</v>
          </cell>
          <cell r="L107">
            <v>87.085141605208406</v>
          </cell>
          <cell r="M107">
            <v>2.4949636199529999</v>
          </cell>
        </row>
        <row r="108">
          <cell r="G108" t="str">
            <v>Russian Federation</v>
          </cell>
          <cell r="H108">
            <v>1</v>
          </cell>
          <cell r="I108">
            <v>1</v>
          </cell>
          <cell r="J108">
            <v>173.9</v>
          </cell>
          <cell r="K108">
            <v>5586716.0238942904</v>
          </cell>
          <cell r="L108">
            <v>54.778572282847499</v>
          </cell>
          <cell r="M108">
            <v>3.62962560310639</v>
          </cell>
        </row>
        <row r="109">
          <cell r="G109" t="str">
            <v>Russian Federation</v>
          </cell>
          <cell r="H109">
            <v>2</v>
          </cell>
          <cell r="I109">
            <v>1</v>
          </cell>
          <cell r="J109">
            <v>629.79999999999995</v>
          </cell>
          <cell r="K109">
            <v>18303751.3224058</v>
          </cell>
          <cell r="L109">
            <v>64.989831554702107</v>
          </cell>
          <cell r="M109">
            <v>1.95856923714593</v>
          </cell>
        </row>
        <row r="110">
          <cell r="G110" t="str">
            <v>Russian Federation</v>
          </cell>
          <cell r="H110">
            <v>3</v>
          </cell>
          <cell r="I110">
            <v>1</v>
          </cell>
          <cell r="J110">
            <v>719.1</v>
          </cell>
          <cell r="K110">
            <v>18514883.9770815</v>
          </cell>
          <cell r="L110">
            <v>68.059220024214795</v>
          </cell>
          <cell r="M110">
            <v>3.2295003425443798</v>
          </cell>
        </row>
        <row r="111">
          <cell r="G111" t="str">
            <v>Russian Federation</v>
          </cell>
          <cell r="H111">
            <v>4</v>
          </cell>
          <cell r="I111">
            <v>1</v>
          </cell>
          <cell r="J111">
            <v>167.2</v>
          </cell>
          <cell r="K111">
            <v>3902584.00733581</v>
          </cell>
          <cell r="L111">
            <v>70.489355977294196</v>
          </cell>
          <cell r="M111">
            <v>6.8283034386092902</v>
          </cell>
        </row>
        <row r="112">
          <cell r="G112" t="str">
            <v>Lightning</v>
          </cell>
          <cell r="H112">
            <v>1</v>
          </cell>
          <cell r="I112">
            <v>1</v>
          </cell>
          <cell r="J112">
            <v>995.6</v>
          </cell>
          <cell r="K112">
            <v>515860.97855585901</v>
          </cell>
          <cell r="L112">
            <v>71.761187116824104</v>
          </cell>
          <cell r="M112">
            <v>1.3859746745647801</v>
          </cell>
        </row>
        <row r="113">
          <cell r="G113" t="str">
            <v>Lightning</v>
          </cell>
          <cell r="H113">
            <v>2</v>
          </cell>
          <cell r="I113">
            <v>1</v>
          </cell>
          <cell r="J113">
            <v>912.9</v>
          </cell>
          <cell r="K113">
            <v>493729.14105671202</v>
          </cell>
          <cell r="L113">
            <v>80.337014242151099</v>
          </cell>
          <cell r="M113">
            <v>1.19090922542139</v>
          </cell>
        </row>
        <row r="114">
          <cell r="G114" t="str">
            <v>Lightning</v>
          </cell>
          <cell r="H114">
            <v>3</v>
          </cell>
          <cell r="I114">
            <v>1</v>
          </cell>
          <cell r="J114">
            <v>1091.5</v>
          </cell>
          <cell r="K114">
            <v>585583.90880025702</v>
          </cell>
          <cell r="L114">
            <v>87.602193420555096</v>
          </cell>
          <cell r="M114">
            <v>1.1381474231372299</v>
          </cell>
        </row>
        <row r="115">
          <cell r="G115" t="str">
            <v>Lightning</v>
          </cell>
          <cell r="H115">
            <v>4</v>
          </cell>
          <cell r="I115">
            <v>1</v>
          </cell>
          <cell r="J115">
            <v>463</v>
          </cell>
          <cell r="K115">
            <v>253893.457082729</v>
          </cell>
          <cell r="L115">
            <v>90.352295425291103</v>
          </cell>
          <cell r="M115">
            <v>1.86477158056343</v>
          </cell>
        </row>
        <row r="116">
          <cell r="G116" t="str">
            <v>Slovak Republic</v>
          </cell>
          <cell r="H116">
            <v>1</v>
          </cell>
          <cell r="I116">
            <v>1</v>
          </cell>
          <cell r="J116">
            <v>251.7</v>
          </cell>
          <cell r="K116">
            <v>173385.958297226</v>
          </cell>
          <cell r="L116">
            <v>39.437788071774897</v>
          </cell>
          <cell r="M116">
            <v>2.3569856545310599</v>
          </cell>
        </row>
        <row r="117">
          <cell r="G117" t="str">
            <v>Slovak Republic</v>
          </cell>
          <cell r="H117">
            <v>2</v>
          </cell>
          <cell r="I117">
            <v>1</v>
          </cell>
          <cell r="J117">
            <v>947</v>
          </cell>
          <cell r="K117">
            <v>662166.18273772404</v>
          </cell>
          <cell r="L117">
            <v>65.552117739812502</v>
          </cell>
          <cell r="M117">
            <v>1.57509669865709</v>
          </cell>
        </row>
        <row r="118">
          <cell r="G118" t="str">
            <v>Slovak Republic</v>
          </cell>
          <cell r="H118">
            <v>3</v>
          </cell>
          <cell r="I118">
            <v>1</v>
          </cell>
          <cell r="J118">
            <v>1355.2</v>
          </cell>
          <cell r="K118">
            <v>981398.65968522895</v>
          </cell>
          <cell r="L118">
            <v>76.507611492453506</v>
          </cell>
          <cell r="M118">
            <v>1.26420322132233</v>
          </cell>
        </row>
        <row r="119">
          <cell r="G119" t="str">
            <v>Slovak Republic</v>
          </cell>
          <cell r="H119">
            <v>4</v>
          </cell>
          <cell r="I119">
            <v>1</v>
          </cell>
          <cell r="J119">
            <v>456.1</v>
          </cell>
          <cell r="K119">
            <v>339983.09269719099</v>
          </cell>
          <cell r="L119">
            <v>85.366843929137502</v>
          </cell>
          <cell r="M119">
            <v>1.9582508634337801</v>
          </cell>
        </row>
        <row r="120">
          <cell r="G120" t="str">
            <v>Stars</v>
          </cell>
          <cell r="H120">
            <v>1</v>
          </cell>
          <cell r="I120">
            <v>1</v>
          </cell>
          <cell r="J120">
            <v>582.29999999999995</v>
          </cell>
          <cell r="K120">
            <v>160554.58278876601</v>
          </cell>
          <cell r="L120">
            <v>49.0364807913543</v>
          </cell>
          <cell r="M120">
            <v>1.9447096510061599</v>
          </cell>
        </row>
        <row r="121">
          <cell r="G121" t="str">
            <v>Stars</v>
          </cell>
          <cell r="H121">
            <v>2</v>
          </cell>
          <cell r="I121">
            <v>1</v>
          </cell>
          <cell r="J121">
            <v>1021.1</v>
          </cell>
          <cell r="K121">
            <v>273230.17822915199</v>
          </cell>
          <cell r="L121">
            <v>67.023662443472901</v>
          </cell>
          <cell r="M121">
            <v>1.6356008402331399</v>
          </cell>
        </row>
        <row r="122">
          <cell r="G122" t="str">
            <v>Stars</v>
          </cell>
          <cell r="H122">
            <v>3</v>
          </cell>
          <cell r="I122">
            <v>1</v>
          </cell>
          <cell r="J122">
            <v>992.7</v>
          </cell>
          <cell r="K122">
            <v>264983.82202172402</v>
          </cell>
          <cell r="L122">
            <v>75.672975015302598</v>
          </cell>
          <cell r="M122">
            <v>1.4206047966556099</v>
          </cell>
        </row>
        <row r="123">
          <cell r="G123" t="str">
            <v>Stars</v>
          </cell>
          <cell r="H123">
            <v>4</v>
          </cell>
          <cell r="I123">
            <v>1</v>
          </cell>
          <cell r="J123">
            <v>292.89999999999998</v>
          </cell>
          <cell r="K123">
            <v>80265.606932344599</v>
          </cell>
          <cell r="L123">
            <v>78.751488663041897</v>
          </cell>
          <cell r="M123">
            <v>2.9435035032763901</v>
          </cell>
        </row>
        <row r="124">
          <cell r="G124" t="str">
            <v>Spain</v>
          </cell>
          <cell r="H124">
            <v>1</v>
          </cell>
          <cell r="I124">
            <v>1</v>
          </cell>
          <cell r="J124">
            <v>787.9</v>
          </cell>
          <cell r="K124">
            <v>4066150.9900196502</v>
          </cell>
          <cell r="L124">
            <v>48.275695099596803</v>
          </cell>
          <cell r="M124">
            <v>1.37567240651374</v>
          </cell>
        </row>
        <row r="125">
          <cell r="G125" t="str">
            <v>Spain</v>
          </cell>
          <cell r="H125">
            <v>2</v>
          </cell>
          <cell r="I125">
            <v>1</v>
          </cell>
          <cell r="J125">
            <v>1232.4000000000001</v>
          </cell>
          <cell r="K125">
            <v>6808733.8189199502</v>
          </cell>
          <cell r="L125">
            <v>64.323011629629804</v>
          </cell>
          <cell r="M125">
            <v>1.3938368489403501</v>
          </cell>
        </row>
        <row r="126">
          <cell r="G126" t="str">
            <v>Spain</v>
          </cell>
          <cell r="H126">
            <v>3</v>
          </cell>
          <cell r="I126">
            <v>1</v>
          </cell>
          <cell r="J126">
            <v>922.8</v>
          </cell>
          <cell r="K126">
            <v>5110517.940374</v>
          </cell>
          <cell r="L126">
            <v>78.106074435159002</v>
          </cell>
          <cell r="M126">
            <v>1.70377507986719</v>
          </cell>
        </row>
        <row r="127">
          <cell r="G127" t="str">
            <v>Spain</v>
          </cell>
          <cell r="H127">
            <v>4</v>
          </cell>
          <cell r="I127">
            <v>1</v>
          </cell>
          <cell r="J127">
            <v>170.9</v>
          </cell>
          <cell r="K127">
            <v>974356.97591803095</v>
          </cell>
          <cell r="L127">
            <v>86.934702797447301</v>
          </cell>
          <cell r="M127">
            <v>3.5427903581284301</v>
          </cell>
        </row>
        <row r="128">
          <cell r="G128" t="str">
            <v>Sweden</v>
          </cell>
          <cell r="H128">
            <v>1</v>
          </cell>
          <cell r="I128">
            <v>1</v>
          </cell>
          <cell r="J128">
            <v>301.8</v>
          </cell>
          <cell r="K128">
            <v>434842.62135374203</v>
          </cell>
          <cell r="L128">
            <v>60.9783481705771</v>
          </cell>
          <cell r="M128">
            <v>2.7491147890021899</v>
          </cell>
        </row>
        <row r="129">
          <cell r="G129" t="str">
            <v>Sweden</v>
          </cell>
          <cell r="H129">
            <v>2</v>
          </cell>
          <cell r="I129">
            <v>1</v>
          </cell>
          <cell r="J129">
            <v>732.2</v>
          </cell>
          <cell r="K129">
            <v>1023819.7819348701</v>
          </cell>
          <cell r="L129">
            <v>78.978672232709698</v>
          </cell>
          <cell r="M129">
            <v>1.64668929191975</v>
          </cell>
        </row>
        <row r="130">
          <cell r="G130" t="str">
            <v>Sweden</v>
          </cell>
          <cell r="H130">
            <v>3</v>
          </cell>
          <cell r="I130">
            <v>1</v>
          </cell>
          <cell r="J130">
            <v>1201.7</v>
          </cell>
          <cell r="K130">
            <v>1553691.16061086</v>
          </cell>
          <cell r="L130">
            <v>87.833950371885507</v>
          </cell>
          <cell r="M130">
            <v>1.0962814426717999</v>
          </cell>
        </row>
        <row r="131">
          <cell r="G131" t="str">
            <v>Sweden</v>
          </cell>
          <cell r="H131">
            <v>4</v>
          </cell>
          <cell r="I131">
            <v>1</v>
          </cell>
          <cell r="J131">
            <v>736.3</v>
          </cell>
          <cell r="K131">
            <v>873749.76930736797</v>
          </cell>
          <cell r="L131">
            <v>93.597259090246595</v>
          </cell>
          <cell r="M131">
            <v>1.08602547073788</v>
          </cell>
        </row>
        <row r="132">
          <cell r="G132" t="str">
            <v>Predators</v>
          </cell>
          <cell r="H132">
            <v>1</v>
          </cell>
          <cell r="I132">
            <v>1</v>
          </cell>
          <cell r="J132">
            <v>813.4</v>
          </cell>
          <cell r="K132">
            <v>7643958.4699126901</v>
          </cell>
          <cell r="L132">
            <v>36.754984892764803</v>
          </cell>
          <cell r="M132">
            <v>1.23375935799707</v>
          </cell>
        </row>
        <row r="133">
          <cell r="G133" t="str">
            <v>Predators</v>
          </cell>
          <cell r="H133">
            <v>2</v>
          </cell>
          <cell r="I133">
            <v>1</v>
          </cell>
          <cell r="J133">
            <v>751</v>
          </cell>
          <cell r="K133">
            <v>6617539.6693874598</v>
          </cell>
          <cell r="L133">
            <v>54.297383914251498</v>
          </cell>
          <cell r="M133">
            <v>1.84551797541577</v>
          </cell>
        </row>
        <row r="134">
          <cell r="G134" t="str">
            <v>Predators</v>
          </cell>
          <cell r="H134">
            <v>3</v>
          </cell>
          <cell r="I134">
            <v>1</v>
          </cell>
          <cell r="J134">
            <v>398.5</v>
          </cell>
          <cell r="K134">
            <v>3083002.0525138499</v>
          </cell>
          <cell r="L134">
            <v>64.799265139811396</v>
          </cell>
          <cell r="M134">
            <v>2.5146890782726299</v>
          </cell>
        </row>
        <row r="135">
          <cell r="G135" t="str">
            <v>Predators</v>
          </cell>
          <cell r="H135">
            <v>4</v>
          </cell>
          <cell r="I135">
            <v>1</v>
          </cell>
          <cell r="J135">
            <v>68.099999999999994</v>
          </cell>
          <cell r="K135">
            <v>488546.36280089401</v>
          </cell>
          <cell r="L135">
            <v>81.720717529647303</v>
          </cell>
          <cell r="M135">
            <v>6.1989987621943703</v>
          </cell>
        </row>
        <row r="136">
          <cell r="G136" t="str">
            <v>United States</v>
          </cell>
          <cell r="H136">
            <v>1</v>
          </cell>
          <cell r="I136">
            <v>1</v>
          </cell>
          <cell r="J136">
            <v>702.8</v>
          </cell>
          <cell r="K136">
            <v>30286862.423117299</v>
          </cell>
          <cell r="L136">
            <v>65.1469341641006</v>
          </cell>
          <cell r="M136">
            <v>1.73199963924964</v>
          </cell>
        </row>
        <row r="137">
          <cell r="G137" t="str">
            <v>United States</v>
          </cell>
          <cell r="H137">
            <v>2</v>
          </cell>
          <cell r="I137">
            <v>1</v>
          </cell>
          <cell r="J137">
            <v>1012.5</v>
          </cell>
          <cell r="K137">
            <v>39058676.295702502</v>
          </cell>
          <cell r="L137">
            <v>76.079764783237707</v>
          </cell>
          <cell r="M137">
            <v>1.54419634453383</v>
          </cell>
        </row>
        <row r="138">
          <cell r="G138" t="str">
            <v>United States</v>
          </cell>
          <cell r="H138">
            <v>3</v>
          </cell>
          <cell r="I138">
            <v>1</v>
          </cell>
          <cell r="J138">
            <v>968.5</v>
          </cell>
          <cell r="K138">
            <v>37401641.472576298</v>
          </cell>
          <cell r="L138">
            <v>86.313416149486201</v>
          </cell>
          <cell r="M138">
            <v>1.17987909378793</v>
          </cell>
        </row>
        <row r="139">
          <cell r="G139" t="str">
            <v>United States</v>
          </cell>
          <cell r="H139">
            <v>4</v>
          </cell>
          <cell r="I139">
            <v>1</v>
          </cell>
          <cell r="J139">
            <v>357.2</v>
          </cell>
          <cell r="K139">
            <v>13773102.9333246</v>
          </cell>
          <cell r="L139">
            <v>91.911341023585194</v>
          </cell>
          <cell r="M139">
            <v>1.30585660060312</v>
          </cell>
        </row>
        <row r="140">
          <cell r="G140" t="str">
            <v>Australia</v>
          </cell>
          <cell r="H140">
            <v>1</v>
          </cell>
          <cell r="I140">
            <v>2</v>
          </cell>
          <cell r="J140">
            <v>46.7</v>
          </cell>
          <cell r="K140">
            <v>98053.441200138303</v>
          </cell>
          <cell r="L140">
            <v>4.0622935111452501</v>
          </cell>
          <cell r="M140">
            <v>0.76811128425185504</v>
          </cell>
        </row>
        <row r="141">
          <cell r="G141" t="str">
            <v>Australia</v>
          </cell>
          <cell r="H141">
            <v>2</v>
          </cell>
          <cell r="I141">
            <v>2</v>
          </cell>
          <cell r="J141">
            <v>64.5</v>
          </cell>
          <cell r="K141">
            <v>136543.52380991101</v>
          </cell>
          <cell r="L141">
            <v>3.6470137833106402</v>
          </cell>
          <cell r="M141">
            <v>0.58851210324789704</v>
          </cell>
        </row>
        <row r="142">
          <cell r="G142" t="str">
            <v>Australia</v>
          </cell>
          <cell r="H142">
            <v>3</v>
          </cell>
          <cell r="I142">
            <v>2</v>
          </cell>
          <cell r="J142">
            <v>49</v>
          </cell>
          <cell r="K142">
            <v>121553.555855748</v>
          </cell>
          <cell r="L142">
            <v>3.10891199378284</v>
          </cell>
          <cell r="M142">
            <v>0.55686319648603999</v>
          </cell>
        </row>
        <row r="143">
          <cell r="G143" t="str">
            <v>Australia</v>
          </cell>
          <cell r="H143">
            <v>4</v>
          </cell>
          <cell r="I143">
            <v>2</v>
          </cell>
          <cell r="J143">
            <v>19.8</v>
          </cell>
          <cell r="K143">
            <v>42998.605070114303</v>
          </cell>
          <cell r="L143">
            <v>2.65332842730164</v>
          </cell>
          <cell r="M143">
            <v>0.88488491291415905</v>
          </cell>
        </row>
        <row r="144">
          <cell r="G144" t="str">
            <v>Austria</v>
          </cell>
          <cell r="H144">
            <v>1</v>
          </cell>
          <cell r="I144">
            <v>2</v>
          </cell>
          <cell r="J144">
            <v>23.8</v>
          </cell>
          <cell r="K144">
            <v>32473.1010854696</v>
          </cell>
          <cell r="L144">
            <v>4.7986261362749598</v>
          </cell>
          <cell r="M144">
            <v>1.02100278750423</v>
          </cell>
        </row>
        <row r="145">
          <cell r="G145" t="str">
            <v>Austria</v>
          </cell>
          <cell r="H145">
            <v>2</v>
          </cell>
          <cell r="I145">
            <v>2</v>
          </cell>
          <cell r="J145">
            <v>35.200000000000003</v>
          </cell>
          <cell r="K145">
            <v>48591.503872886198</v>
          </cell>
          <cell r="L145">
            <v>3.1128375653022902</v>
          </cell>
          <cell r="M145">
            <v>0.59405276553503505</v>
          </cell>
        </row>
        <row r="146">
          <cell r="G146" t="str">
            <v>Austria</v>
          </cell>
          <cell r="H146">
            <v>3</v>
          </cell>
          <cell r="I146">
            <v>2</v>
          </cell>
          <cell r="J146">
            <v>35.1</v>
          </cell>
          <cell r="K146">
            <v>43490.271533445397</v>
          </cell>
          <cell r="L146">
            <v>2.5529445937765001</v>
          </cell>
          <cell r="M146">
            <v>0.48097106582756399</v>
          </cell>
        </row>
        <row r="147">
          <cell r="G147" t="str">
            <v>Austria</v>
          </cell>
          <cell r="H147">
            <v>4</v>
          </cell>
          <cell r="I147">
            <v>2</v>
          </cell>
          <cell r="J147">
            <v>10.9</v>
          </cell>
          <cell r="K147">
            <v>13917.4674191058</v>
          </cell>
          <cell r="L147">
            <v>2.1795272441019802</v>
          </cell>
          <cell r="M147">
            <v>0.80760345171718295</v>
          </cell>
        </row>
        <row r="148">
          <cell r="G148" t="str">
            <v>Canada</v>
          </cell>
          <cell r="H148">
            <v>1</v>
          </cell>
          <cell r="I148">
            <v>2</v>
          </cell>
          <cell r="J148">
            <v>332.2</v>
          </cell>
          <cell r="K148">
            <v>213840.11868254299</v>
          </cell>
          <cell r="L148">
            <v>4.9565382525141297</v>
          </cell>
          <cell r="M148">
            <v>0.59930461809508595</v>
          </cell>
        </row>
        <row r="149">
          <cell r="G149" t="str">
            <v>Canada</v>
          </cell>
          <cell r="H149">
            <v>2</v>
          </cell>
          <cell r="I149">
            <v>2</v>
          </cell>
          <cell r="J149">
            <v>295.89999999999998</v>
          </cell>
          <cell r="K149">
            <v>208293.95014080801</v>
          </cell>
          <cell r="L149">
            <v>3.5122273231888399</v>
          </cell>
          <cell r="M149">
            <v>0.47519213419147399</v>
          </cell>
        </row>
        <row r="150">
          <cell r="G150" t="str">
            <v>Canada</v>
          </cell>
          <cell r="H150">
            <v>3</v>
          </cell>
          <cell r="I150">
            <v>2</v>
          </cell>
          <cell r="J150">
            <v>185.7</v>
          </cell>
          <cell r="K150">
            <v>171042.388587561</v>
          </cell>
          <cell r="L150">
            <v>2.8062239087063801</v>
          </cell>
          <cell r="M150">
            <v>0.46596913715842803</v>
          </cell>
        </row>
        <row r="151">
          <cell r="G151" t="str">
            <v>Canada</v>
          </cell>
          <cell r="H151">
            <v>4</v>
          </cell>
          <cell r="I151">
            <v>2</v>
          </cell>
          <cell r="J151">
            <v>39.200000000000003</v>
          </cell>
          <cell r="K151">
            <v>37169.584170301503</v>
          </cell>
          <cell r="L151">
            <v>1.5310168089048</v>
          </cell>
          <cell r="M151">
            <v>0.5386477232361</v>
          </cell>
        </row>
        <row r="152">
          <cell r="G152" t="str">
            <v>Sharks</v>
          </cell>
          <cell r="H152">
            <v>1</v>
          </cell>
          <cell r="I152">
            <v>2</v>
          </cell>
          <cell r="J152">
            <v>100.8</v>
          </cell>
          <cell r="K152">
            <v>202088.82794872599</v>
          </cell>
          <cell r="L152">
            <v>3.3116563310168501</v>
          </cell>
          <cell r="M152">
            <v>0.57230923536310696</v>
          </cell>
        </row>
        <row r="153">
          <cell r="G153" t="str">
            <v>Sharks</v>
          </cell>
          <cell r="H153">
            <v>2</v>
          </cell>
          <cell r="I153">
            <v>2</v>
          </cell>
          <cell r="J153">
            <v>33.6</v>
          </cell>
          <cell r="K153">
            <v>77536.034972674199</v>
          </cell>
          <cell r="L153">
            <v>3.37474950788007</v>
          </cell>
          <cell r="M153">
            <v>1.0574123942283</v>
          </cell>
        </row>
        <row r="154">
          <cell r="G154" t="str">
            <v>Sharks</v>
          </cell>
          <cell r="H154">
            <v>3</v>
          </cell>
          <cell r="I154">
            <v>2</v>
          </cell>
          <cell r="J154">
            <v>6.9</v>
          </cell>
          <cell r="K154">
            <v>17816.976098003801</v>
          </cell>
          <cell r="L154">
            <v>1.9511719640340599</v>
          </cell>
          <cell r="M154">
            <v>1.6425395288586</v>
          </cell>
        </row>
        <row r="155">
          <cell r="G155" t="str">
            <v>Sharks</v>
          </cell>
          <cell r="H155">
            <v>4</v>
          </cell>
          <cell r="I155">
            <v>2</v>
          </cell>
          <cell r="J155">
            <v>1.7</v>
          </cell>
          <cell r="K155">
            <v>2166.4093255511498</v>
          </cell>
          <cell r="L155">
            <v>1.1283675808114699</v>
          </cell>
          <cell r="M155">
            <v>1.5386513539617399</v>
          </cell>
        </row>
        <row r="156">
          <cell r="G156" t="str">
            <v>Czech Republic</v>
          </cell>
          <cell r="H156">
            <v>1</v>
          </cell>
          <cell r="I156">
            <v>2</v>
          </cell>
          <cell r="J156">
            <v>1</v>
          </cell>
          <cell r="K156">
            <v>816.64030735559584</v>
          </cell>
          <cell r="L156">
            <v>100</v>
          </cell>
          <cell r="M156">
            <v>0</v>
          </cell>
        </row>
        <row r="157">
          <cell r="G157" t="str">
            <v>Czech Republic</v>
          </cell>
          <cell r="H157">
            <v>2</v>
          </cell>
          <cell r="I157">
            <v>2</v>
          </cell>
          <cell r="J157">
            <v>103.8</v>
          </cell>
          <cell r="K157">
            <v>115601.472318143</v>
          </cell>
          <cell r="L157">
            <v>5.5083045673036404</v>
          </cell>
          <cell r="M157">
            <v>0.72415960103043897</v>
          </cell>
        </row>
        <row r="158">
          <cell r="G158" t="str">
            <v>Czech Republic</v>
          </cell>
          <cell r="H158">
            <v>3</v>
          </cell>
          <cell r="I158">
            <v>2</v>
          </cell>
          <cell r="J158">
            <v>77.5</v>
          </cell>
          <cell r="K158">
            <v>79957.212555832302</v>
          </cell>
          <cell r="L158">
            <v>3.36149416450146</v>
          </cell>
          <cell r="M158">
            <v>0.56820800735866595</v>
          </cell>
        </row>
        <row r="159">
          <cell r="G159" t="str">
            <v>Czech Republic</v>
          </cell>
          <cell r="H159">
            <v>4</v>
          </cell>
          <cell r="I159">
            <v>2</v>
          </cell>
          <cell r="J159">
            <v>13.3</v>
          </cell>
          <cell r="K159">
            <v>13113.9526479822</v>
          </cell>
          <cell r="L159">
            <v>1.89640837175747</v>
          </cell>
          <cell r="M159">
            <v>1.6388328291804199</v>
          </cell>
        </row>
        <row r="160">
          <cell r="G160" t="str">
            <v>Denmark</v>
          </cell>
          <cell r="H160">
            <v>1</v>
          </cell>
          <cell r="I160">
            <v>2</v>
          </cell>
          <cell r="J160">
            <v>64.400000000000006</v>
          </cell>
          <cell r="K160">
            <v>28171.549347379601</v>
          </cell>
          <cell r="L160">
            <v>6.8529297672740697</v>
          </cell>
          <cell r="M160">
            <v>1.1507601439697499</v>
          </cell>
        </row>
        <row r="161">
          <cell r="G161" t="str">
            <v>Denmark</v>
          </cell>
          <cell r="H161">
            <v>2</v>
          </cell>
          <cell r="I161">
            <v>2</v>
          </cell>
          <cell r="J161">
            <v>86</v>
          </cell>
          <cell r="K161">
            <v>46147.865400800198</v>
          </cell>
          <cell r="L161">
            <v>5.3945849859804804</v>
          </cell>
          <cell r="M161">
            <v>0.82409921364058603</v>
          </cell>
        </row>
        <row r="162">
          <cell r="G162" t="str">
            <v>Denmark</v>
          </cell>
          <cell r="H162">
            <v>3</v>
          </cell>
          <cell r="I162">
            <v>2</v>
          </cell>
          <cell r="J162">
            <v>80.900000000000006</v>
          </cell>
          <cell r="K162">
            <v>44362.799894178199</v>
          </cell>
          <cell r="L162">
            <v>3.9596397331441699</v>
          </cell>
          <cell r="M162">
            <v>0.532667296365822</v>
          </cell>
        </row>
        <row r="163">
          <cell r="G163" t="str">
            <v>Denmark</v>
          </cell>
          <cell r="H163">
            <v>4</v>
          </cell>
          <cell r="I163">
            <v>2</v>
          </cell>
          <cell r="J163">
            <v>26.7</v>
          </cell>
          <cell r="K163">
            <v>15761.639803435401</v>
          </cell>
          <cell r="L163">
            <v>3.0021737087566698</v>
          </cell>
          <cell r="M163">
            <v>0.712481223639015</v>
          </cell>
        </row>
        <row r="164">
          <cell r="G164" t="str">
            <v>England (UK)</v>
          </cell>
          <cell r="H164">
            <v>1</v>
          </cell>
          <cell r="I164">
            <v>2</v>
          </cell>
          <cell r="J164">
            <v>91.3</v>
          </cell>
          <cell r="K164">
            <v>560830.16050564602</v>
          </cell>
          <cell r="L164">
            <v>8.6379576056056795</v>
          </cell>
          <cell r="M164">
            <v>0.88163183011383905</v>
          </cell>
        </row>
        <row r="165">
          <cell r="G165" t="str">
            <v>England (UK)</v>
          </cell>
          <cell r="H165">
            <v>2</v>
          </cell>
          <cell r="I165">
            <v>2</v>
          </cell>
          <cell r="J165">
            <v>69.5</v>
          </cell>
          <cell r="K165">
            <v>426805.18260820402</v>
          </cell>
          <cell r="L165">
            <v>4.8060418571394203</v>
          </cell>
          <cell r="M165">
            <v>0.67508341392024596</v>
          </cell>
        </row>
        <row r="166">
          <cell r="G166" t="str">
            <v>England (UK)</v>
          </cell>
          <cell r="H166">
            <v>3</v>
          </cell>
          <cell r="I166">
            <v>2</v>
          </cell>
          <cell r="J166">
            <v>45.3</v>
          </cell>
          <cell r="K166">
            <v>262290.22718524397</v>
          </cell>
          <cell r="L166">
            <v>3.1217686676208301</v>
          </cell>
          <cell r="M166">
            <v>0.65814393497916801</v>
          </cell>
        </row>
        <row r="167">
          <cell r="G167" t="str">
            <v>England (UK)</v>
          </cell>
          <cell r="H167">
            <v>4</v>
          </cell>
          <cell r="I167">
            <v>2</v>
          </cell>
          <cell r="J167">
            <v>13.9</v>
          </cell>
          <cell r="K167">
            <v>74119.772496587204</v>
          </cell>
          <cell r="L167">
            <v>2.1890865749317499</v>
          </cell>
          <cell r="M167">
            <v>0.79220309421219004</v>
          </cell>
        </row>
        <row r="168">
          <cell r="G168" t="str">
            <v>Estonia</v>
          </cell>
          <cell r="H168">
            <v>1</v>
          </cell>
          <cell r="I168">
            <v>2</v>
          </cell>
          <cell r="J168">
            <v>77.099999999999994</v>
          </cell>
          <cell r="K168">
            <v>9494.6561425640593</v>
          </cell>
          <cell r="L168">
            <v>8.8719279657437298</v>
          </cell>
          <cell r="M168">
            <v>1.08850151304</v>
          </cell>
        </row>
        <row r="169">
          <cell r="G169" t="str">
            <v>Estonia</v>
          </cell>
          <cell r="H169">
            <v>2</v>
          </cell>
          <cell r="I169">
            <v>2</v>
          </cell>
          <cell r="J169">
            <v>135.6</v>
          </cell>
          <cell r="K169">
            <v>16730.404957864601</v>
          </cell>
          <cell r="L169">
            <v>6.4070255041009503</v>
          </cell>
          <cell r="M169">
            <v>0.62790092452324198</v>
          </cell>
        </row>
        <row r="170">
          <cell r="G170" t="str">
            <v>Estonia</v>
          </cell>
          <cell r="H170">
            <v>3</v>
          </cell>
          <cell r="I170">
            <v>2</v>
          </cell>
          <cell r="J170">
            <v>100.9</v>
          </cell>
          <cell r="K170">
            <v>12242.160562753201</v>
          </cell>
          <cell r="L170">
            <v>4.5326539437374702</v>
          </cell>
          <cell r="M170">
            <v>0.52618277243545897</v>
          </cell>
        </row>
        <row r="171">
          <cell r="G171" t="str">
            <v>Estonia</v>
          </cell>
          <cell r="H171">
            <v>4</v>
          </cell>
          <cell r="I171">
            <v>2</v>
          </cell>
          <cell r="J171">
            <v>12.4</v>
          </cell>
          <cell r="K171">
            <v>1532.40655224647</v>
          </cell>
          <cell r="L171">
            <v>1.9201823988078901</v>
          </cell>
          <cell r="M171">
            <v>0.69518906101241895</v>
          </cell>
        </row>
        <row r="172">
          <cell r="G172" t="str">
            <v>Finland</v>
          </cell>
          <cell r="H172">
            <v>1</v>
          </cell>
          <cell r="I172">
            <v>2</v>
          </cell>
          <cell r="J172">
            <v>26.4</v>
          </cell>
          <cell r="K172">
            <v>20346.2663347909</v>
          </cell>
          <cell r="L172">
            <v>5.4340957590714503</v>
          </cell>
          <cell r="M172">
            <v>1.2720162382428</v>
          </cell>
        </row>
        <row r="173">
          <cell r="G173" t="str">
            <v>Finland</v>
          </cell>
          <cell r="H173">
            <v>2</v>
          </cell>
          <cell r="I173">
            <v>2</v>
          </cell>
          <cell r="J173">
            <v>47.9</v>
          </cell>
          <cell r="K173">
            <v>32567.777604013001</v>
          </cell>
          <cell r="L173">
            <v>3.9896792855066399</v>
          </cell>
          <cell r="M173">
            <v>0.72942134541877701</v>
          </cell>
        </row>
        <row r="174">
          <cell r="G174" t="str">
            <v>Finland</v>
          </cell>
          <cell r="H174">
            <v>3</v>
          </cell>
          <cell r="I174">
            <v>2</v>
          </cell>
          <cell r="J174">
            <v>51</v>
          </cell>
          <cell r="K174">
            <v>34228.547918359101</v>
          </cell>
          <cell r="L174">
            <v>3.20431305504904</v>
          </cell>
          <cell r="M174">
            <v>0.50945602837799697</v>
          </cell>
        </row>
        <row r="175">
          <cell r="G175" t="str">
            <v>Finland</v>
          </cell>
          <cell r="H175">
            <v>4</v>
          </cell>
          <cell r="I175">
            <v>2</v>
          </cell>
          <cell r="J175">
            <v>26.7</v>
          </cell>
          <cell r="K175">
            <v>16710.029186027601</v>
          </cell>
          <cell r="L175">
            <v>2.9386839357576102</v>
          </cell>
          <cell r="M175">
            <v>0.57015229437584902</v>
          </cell>
        </row>
        <row r="176">
          <cell r="G176" t="str">
            <v>Flanders (Belgium)</v>
          </cell>
          <cell r="H176">
            <v>1</v>
          </cell>
          <cell r="I176">
            <v>2</v>
          </cell>
          <cell r="J176">
            <v>13.3</v>
          </cell>
          <cell r="K176">
            <v>8907.8185311009292</v>
          </cell>
          <cell r="L176">
            <v>1.9138077260469699</v>
          </cell>
          <cell r="M176">
            <v>0.61139835421567801</v>
          </cell>
        </row>
        <row r="177">
          <cell r="G177" t="str">
            <v>Flanders (Belgium)</v>
          </cell>
          <cell r="H177">
            <v>2</v>
          </cell>
          <cell r="I177">
            <v>2</v>
          </cell>
          <cell r="J177">
            <v>26.9</v>
          </cell>
          <cell r="K177">
            <v>18496.333027371202</v>
          </cell>
          <cell r="L177">
            <v>1.9725738354645901</v>
          </cell>
          <cell r="M177">
            <v>0.47954013613021002</v>
          </cell>
        </row>
        <row r="178">
          <cell r="G178" t="str">
            <v>Flanders (Belgium)</v>
          </cell>
          <cell r="H178">
            <v>3</v>
          </cell>
          <cell r="I178">
            <v>2</v>
          </cell>
          <cell r="J178">
            <v>22.8</v>
          </cell>
          <cell r="K178">
            <v>16051.537746023299</v>
          </cell>
          <cell r="L178">
            <v>1.30337704788581</v>
          </cell>
          <cell r="M178">
            <v>0.337031220117259</v>
          </cell>
        </row>
        <row r="179">
          <cell r="G179" t="str">
            <v>Flanders (Belgium)</v>
          </cell>
          <cell r="H179">
            <v>4</v>
          </cell>
          <cell r="I179">
            <v>2</v>
          </cell>
          <cell r="J179">
            <v>12</v>
          </cell>
          <cell r="K179">
            <v>8391.3120916239805</v>
          </cell>
          <cell r="L179">
            <v>1.3888475721011599</v>
          </cell>
          <cell r="M179">
            <v>0.472502156417345</v>
          </cell>
        </row>
        <row r="180">
          <cell r="G180" t="str">
            <v>France</v>
          </cell>
          <cell r="H180">
            <v>1</v>
          </cell>
          <cell r="I180">
            <v>2</v>
          </cell>
          <cell r="J180">
            <v>91.6</v>
          </cell>
          <cell r="K180">
            <v>675226.87691952405</v>
          </cell>
          <cell r="L180">
            <v>7.0639966780333001</v>
          </cell>
          <cell r="M180">
            <v>0.58509739099561198</v>
          </cell>
        </row>
        <row r="181">
          <cell r="G181" t="str">
            <v>France</v>
          </cell>
          <cell r="H181">
            <v>2</v>
          </cell>
          <cell r="I181">
            <v>2</v>
          </cell>
          <cell r="J181">
            <v>1</v>
          </cell>
          <cell r="K181">
            <v>338.71632070986061</v>
          </cell>
          <cell r="L181">
            <v>27.203839106763517</v>
          </cell>
          <cell r="M181">
            <v>32.236930846108351</v>
          </cell>
        </row>
        <row r="182">
          <cell r="G182" t="str">
            <v>France</v>
          </cell>
          <cell r="H182">
            <v>3</v>
          </cell>
          <cell r="I182">
            <v>2</v>
          </cell>
          <cell r="J182">
            <v>55.3</v>
          </cell>
          <cell r="K182">
            <v>352282.14151480497</v>
          </cell>
          <cell r="L182">
            <v>3.8518385091714298</v>
          </cell>
          <cell r="M182">
            <v>0.71624422030650103</v>
          </cell>
        </row>
        <row r="183">
          <cell r="G183" t="str">
            <v>France</v>
          </cell>
          <cell r="H183">
            <v>4</v>
          </cell>
          <cell r="I183">
            <v>2</v>
          </cell>
          <cell r="J183">
            <v>16.600000000000001</v>
          </cell>
          <cell r="K183">
            <v>106516.78293307401</v>
          </cell>
          <cell r="L183">
            <v>3.9025487457116701</v>
          </cell>
          <cell r="M183">
            <v>1.3186082883668</v>
          </cell>
        </row>
        <row r="184">
          <cell r="G184" t="str">
            <v>Germany</v>
          </cell>
          <cell r="H184">
            <v>1</v>
          </cell>
          <cell r="I184">
            <v>2</v>
          </cell>
          <cell r="J184">
            <v>50.2</v>
          </cell>
          <cell r="K184">
            <v>579339.48580499901</v>
          </cell>
          <cell r="L184">
            <v>7.0614750741765704</v>
          </cell>
          <cell r="M184">
            <v>1.06992095259269</v>
          </cell>
        </row>
        <row r="185">
          <cell r="G185" t="str">
            <v>Germany</v>
          </cell>
          <cell r="H185">
            <v>2</v>
          </cell>
          <cell r="I185">
            <v>2</v>
          </cell>
          <cell r="J185">
            <v>53.8</v>
          </cell>
          <cell r="K185">
            <v>605725.44554950204</v>
          </cell>
          <cell r="L185">
            <v>4.4064440927194601</v>
          </cell>
          <cell r="M185">
            <v>0.746858873449881</v>
          </cell>
        </row>
        <row r="186">
          <cell r="G186" t="str">
            <v>Germany</v>
          </cell>
          <cell r="H186">
            <v>3</v>
          </cell>
          <cell r="I186">
            <v>2</v>
          </cell>
          <cell r="J186">
            <v>46</v>
          </cell>
          <cell r="K186">
            <v>497734.22895281599</v>
          </cell>
          <cell r="L186">
            <v>3.2314685350259</v>
          </cell>
          <cell r="M186">
            <v>0.59419135885858798</v>
          </cell>
        </row>
        <row r="187">
          <cell r="G187" t="str">
            <v>Germany</v>
          </cell>
          <cell r="H187">
            <v>4</v>
          </cell>
          <cell r="I187">
            <v>2</v>
          </cell>
          <cell r="J187">
            <v>9</v>
          </cell>
          <cell r="K187">
            <v>73413.527629629898</v>
          </cell>
          <cell r="L187">
            <v>1.1421438587366799</v>
          </cell>
          <cell r="M187">
            <v>0.53544299581662902</v>
          </cell>
        </row>
        <row r="188">
          <cell r="G188" t="str">
            <v>Capitals</v>
          </cell>
          <cell r="H188">
            <v>1</v>
          </cell>
          <cell r="I188">
            <v>2</v>
          </cell>
          <cell r="J188">
            <v>146</v>
          </cell>
          <cell r="K188">
            <v>196686.960202271</v>
          </cell>
          <cell r="L188">
            <v>11.4569458218453</v>
          </cell>
          <cell r="M188">
            <v>1.4236419623491801</v>
          </cell>
        </row>
        <row r="189">
          <cell r="G189" t="str">
            <v>Capitals</v>
          </cell>
          <cell r="H189">
            <v>2</v>
          </cell>
          <cell r="I189">
            <v>2</v>
          </cell>
          <cell r="J189">
            <v>241.6</v>
          </cell>
          <cell r="K189">
            <v>357146.46658207203</v>
          </cell>
          <cell r="L189">
            <v>15.037415667920399</v>
          </cell>
          <cell r="M189">
            <v>1.15512511252572</v>
          </cell>
        </row>
        <row r="190">
          <cell r="G190" t="str">
            <v>Capitals</v>
          </cell>
          <cell r="H190">
            <v>3</v>
          </cell>
          <cell r="I190">
            <v>2</v>
          </cell>
          <cell r="J190">
            <v>121.8</v>
          </cell>
          <cell r="K190">
            <v>199413.97617082301</v>
          </cell>
          <cell r="L190">
            <v>13.4877568115263</v>
          </cell>
          <cell r="M190">
            <v>1.79332887217138</v>
          </cell>
        </row>
        <row r="191">
          <cell r="G191" t="str">
            <v>Capitals</v>
          </cell>
          <cell r="H191">
            <v>4</v>
          </cell>
          <cell r="I191">
            <v>2</v>
          </cell>
          <cell r="J191">
            <v>15.6</v>
          </cell>
          <cell r="K191">
            <v>25863.965685272498</v>
          </cell>
          <cell r="L191">
            <v>7.3970970360623802</v>
          </cell>
          <cell r="M191">
            <v>2.6365432401134399</v>
          </cell>
        </row>
        <row r="192">
          <cell r="G192" t="str">
            <v>Ireland</v>
          </cell>
          <cell r="H192">
            <v>3</v>
          </cell>
          <cell r="I192">
            <v>2</v>
          </cell>
          <cell r="J192">
            <v>1</v>
          </cell>
          <cell r="K192">
            <v>816.64030735559595</v>
          </cell>
          <cell r="L192">
            <v>100</v>
          </cell>
          <cell r="M192">
            <v>0</v>
          </cell>
        </row>
        <row r="193">
          <cell r="G193" t="str">
            <v>Ireland</v>
          </cell>
          <cell r="H193">
            <v>1</v>
          </cell>
          <cell r="I193">
            <v>2</v>
          </cell>
          <cell r="J193">
            <v>117.2</v>
          </cell>
          <cell r="K193">
            <v>60210.152245213001</v>
          </cell>
          <cell r="L193">
            <v>9.7096057017959101</v>
          </cell>
          <cell r="M193">
            <v>1.1160369908743899</v>
          </cell>
        </row>
        <row r="194">
          <cell r="G194" t="str">
            <v>Ireland</v>
          </cell>
          <cell r="H194">
            <v>2</v>
          </cell>
          <cell r="I194">
            <v>2</v>
          </cell>
          <cell r="J194">
            <v>165.5</v>
          </cell>
          <cell r="K194">
            <v>81434.581238803701</v>
          </cell>
          <cell r="L194">
            <v>8.9364527372856699</v>
          </cell>
          <cell r="M194">
            <v>0.84907382886723604</v>
          </cell>
        </row>
        <row r="195">
          <cell r="G195" t="str">
            <v>Ireland</v>
          </cell>
          <cell r="H195">
            <v>3</v>
          </cell>
          <cell r="I195">
            <v>2</v>
          </cell>
          <cell r="J195">
            <v>91.9</v>
          </cell>
          <cell r="K195">
            <v>45784.6113415652</v>
          </cell>
          <cell r="L195">
            <v>6.5334700406712001</v>
          </cell>
          <cell r="M195">
            <v>0.96450740481076103</v>
          </cell>
        </row>
        <row r="196">
          <cell r="G196" t="str">
            <v>Ireland</v>
          </cell>
          <cell r="H196">
            <v>4</v>
          </cell>
          <cell r="I196">
            <v>2</v>
          </cell>
          <cell r="J196">
            <v>19.399999999999999</v>
          </cell>
          <cell r="K196">
            <v>8658.5877112406797</v>
          </cell>
          <cell r="L196">
            <v>4.5138740737934198</v>
          </cell>
          <cell r="M196">
            <v>1.53202274769047</v>
          </cell>
        </row>
        <row r="197">
          <cell r="G197" t="str">
            <v>Penguins</v>
          </cell>
          <cell r="H197">
            <v>1</v>
          </cell>
          <cell r="I197">
            <v>2</v>
          </cell>
          <cell r="J197">
            <v>58.3</v>
          </cell>
          <cell r="K197">
            <v>45819.185560883401</v>
          </cell>
          <cell r="L197">
            <v>4.0675516904665798</v>
          </cell>
          <cell r="M197">
            <v>0.60480865439572096</v>
          </cell>
        </row>
        <row r="198">
          <cell r="G198" t="str">
            <v>Penguins</v>
          </cell>
          <cell r="H198">
            <v>2</v>
          </cell>
          <cell r="I198">
            <v>2</v>
          </cell>
          <cell r="J198">
            <v>52.8</v>
          </cell>
          <cell r="K198">
            <v>44584.149828965899</v>
          </cell>
          <cell r="L198">
            <v>4.1475758625860504</v>
          </cell>
          <cell r="M198">
            <v>0.70131387676715995</v>
          </cell>
        </row>
        <row r="199">
          <cell r="G199" t="str">
            <v>Penguins</v>
          </cell>
          <cell r="H199">
            <v>3</v>
          </cell>
          <cell r="I199">
            <v>2</v>
          </cell>
          <cell r="J199">
            <v>31.8</v>
          </cell>
          <cell r="K199">
            <v>31870.275988588</v>
          </cell>
          <cell r="L199">
            <v>3.3704317879004999</v>
          </cell>
          <cell r="M199">
            <v>0.593505025852198</v>
          </cell>
        </row>
        <row r="200">
          <cell r="G200" t="str">
            <v>Penguins</v>
          </cell>
          <cell r="H200">
            <v>4</v>
          </cell>
          <cell r="I200">
            <v>2</v>
          </cell>
          <cell r="J200">
            <v>12.1</v>
          </cell>
          <cell r="K200">
            <v>14316.4263586617</v>
          </cell>
          <cell r="L200">
            <v>3.4629781857630402</v>
          </cell>
          <cell r="M200">
            <v>1.14452445591876</v>
          </cell>
        </row>
        <row r="201">
          <cell r="G201" t="str">
            <v>Italy</v>
          </cell>
          <cell r="H201">
            <v>1</v>
          </cell>
          <cell r="I201">
            <v>2</v>
          </cell>
          <cell r="J201">
            <v>102.5</v>
          </cell>
          <cell r="K201">
            <v>1124426.1506951</v>
          </cell>
          <cell r="L201">
            <v>10.806209964810201</v>
          </cell>
          <cell r="M201">
            <v>1.2480543854164099</v>
          </cell>
        </row>
        <row r="202">
          <cell r="G202" t="str">
            <v>Italy</v>
          </cell>
          <cell r="H202">
            <v>2</v>
          </cell>
          <cell r="I202">
            <v>2</v>
          </cell>
          <cell r="J202">
            <v>113.7</v>
          </cell>
          <cell r="K202">
            <v>1088690.7995567</v>
          </cell>
          <cell r="L202">
            <v>8.5540386921858893</v>
          </cell>
          <cell r="M202">
            <v>0.95655655368247605</v>
          </cell>
        </row>
        <row r="203">
          <cell r="G203" t="str">
            <v>Italy</v>
          </cell>
          <cell r="H203">
            <v>3</v>
          </cell>
          <cell r="I203">
            <v>2</v>
          </cell>
          <cell r="J203">
            <v>66.7</v>
          </cell>
          <cell r="K203">
            <v>613784.85850029998</v>
          </cell>
          <cell r="L203">
            <v>7.7299303300844997</v>
          </cell>
          <cell r="M203">
            <v>1.1010192943236801</v>
          </cell>
        </row>
        <row r="204">
          <cell r="G204" t="str">
            <v>Italy</v>
          </cell>
          <cell r="H204">
            <v>4</v>
          </cell>
          <cell r="I204">
            <v>2</v>
          </cell>
          <cell r="J204">
            <v>8.1</v>
          </cell>
          <cell r="K204">
            <v>70660.360056899997</v>
          </cell>
          <cell r="L204">
            <v>4.6608176026338803</v>
          </cell>
          <cell r="M204">
            <v>2.4469934288820299</v>
          </cell>
        </row>
        <row r="205">
          <cell r="G205" t="str">
            <v>Panthers</v>
          </cell>
          <cell r="H205">
            <v>1</v>
          </cell>
          <cell r="I205">
            <v>2</v>
          </cell>
          <cell r="J205">
            <v>74.400000000000006</v>
          </cell>
          <cell r="K205">
            <v>83287.506660213505</v>
          </cell>
          <cell r="L205">
            <v>2.4916362767746101</v>
          </cell>
          <cell r="M205">
            <v>0.37240910326309401</v>
          </cell>
        </row>
        <row r="206">
          <cell r="G206" t="str">
            <v>Panthers</v>
          </cell>
          <cell r="H206">
            <v>2</v>
          </cell>
          <cell r="I206">
            <v>2</v>
          </cell>
          <cell r="J206">
            <v>25.4</v>
          </cell>
          <cell r="K206">
            <v>29181.1283262781</v>
          </cell>
          <cell r="L206">
            <v>2.1401608166313202</v>
          </cell>
          <cell r="M206">
            <v>0.60141930345967698</v>
          </cell>
        </row>
        <row r="207">
          <cell r="G207" t="str">
            <v>Panthers</v>
          </cell>
          <cell r="H207">
            <v>3</v>
          </cell>
          <cell r="I207">
            <v>2</v>
          </cell>
          <cell r="J207">
            <v>10.199999999999999</v>
          </cell>
          <cell r="K207">
            <v>12737.660512286</v>
          </cell>
          <cell r="L207">
            <v>3.2833998041096701</v>
          </cell>
          <cell r="M207">
            <v>1.53000675079246</v>
          </cell>
        </row>
        <row r="208">
          <cell r="G208" t="str">
            <v>Panthers</v>
          </cell>
          <cell r="H208">
            <v>4</v>
          </cell>
          <cell r="I208">
            <v>2</v>
          </cell>
          <cell r="J208">
            <v>2</v>
          </cell>
          <cell r="K208">
            <v>4336.7911953585799</v>
          </cell>
          <cell r="L208">
            <v>8.5788378972440107</v>
          </cell>
          <cell r="M208">
            <v>7.5462684615635096</v>
          </cell>
        </row>
        <row r="209">
          <cell r="G209" t="str">
            <v>Japan</v>
          </cell>
          <cell r="H209">
            <v>1</v>
          </cell>
          <cell r="I209">
            <v>2</v>
          </cell>
          <cell r="J209">
            <v>1.8</v>
          </cell>
          <cell r="K209">
            <v>46672.420593700001</v>
          </cell>
          <cell r="L209">
            <v>0.85064714105096995</v>
          </cell>
          <cell r="M209">
            <v>0.68262564097401202</v>
          </cell>
        </row>
        <row r="210">
          <cell r="G210" t="str">
            <v>Japan</v>
          </cell>
          <cell r="H210">
            <v>2</v>
          </cell>
          <cell r="I210">
            <v>3</v>
          </cell>
          <cell r="J210">
            <v>3</v>
          </cell>
          <cell r="K210">
            <v>7892.1997640359168</v>
          </cell>
          <cell r="L210">
            <v>32.079851587226457</v>
          </cell>
          <cell r="M210">
            <v>23.433938225543518</v>
          </cell>
        </row>
        <row r="211">
          <cell r="G211" t="str">
            <v>Japan</v>
          </cell>
          <cell r="H211">
            <v>3</v>
          </cell>
          <cell r="I211">
            <v>2</v>
          </cell>
          <cell r="J211">
            <v>23.6</v>
          </cell>
          <cell r="K211">
            <v>586452.47751240002</v>
          </cell>
          <cell r="L211">
            <v>1.9478121677522999</v>
          </cell>
          <cell r="M211">
            <v>0.43265992725896302</v>
          </cell>
        </row>
        <row r="212">
          <cell r="G212" t="str">
            <v>Japan</v>
          </cell>
          <cell r="H212">
            <v>4</v>
          </cell>
          <cell r="I212">
            <v>2</v>
          </cell>
          <cell r="J212">
            <v>9.1999999999999993</v>
          </cell>
          <cell r="K212">
            <v>214330.10754999999</v>
          </cell>
          <cell r="L212">
            <v>1.5970686799849301</v>
          </cell>
          <cell r="M212">
            <v>0.55068433239837999</v>
          </cell>
        </row>
        <row r="213">
          <cell r="G213" t="str">
            <v>Korea</v>
          </cell>
          <cell r="H213">
            <v>1</v>
          </cell>
          <cell r="I213">
            <v>2</v>
          </cell>
          <cell r="J213">
            <v>29.9</v>
          </cell>
          <cell r="K213">
            <v>151623.262033101</v>
          </cell>
          <cell r="L213">
            <v>2.5735896347220302</v>
          </cell>
          <cell r="M213">
            <v>0.604343956798439</v>
          </cell>
        </row>
        <row r="214">
          <cell r="G214" t="str">
            <v>Korea</v>
          </cell>
          <cell r="H214">
            <v>2</v>
          </cell>
          <cell r="I214">
            <v>2</v>
          </cell>
          <cell r="J214">
            <v>57.4</v>
          </cell>
          <cell r="K214">
            <v>278838.314360063</v>
          </cell>
          <cell r="L214">
            <v>2.4289786894697798</v>
          </cell>
          <cell r="M214">
            <v>0.40446104941046201</v>
          </cell>
        </row>
        <row r="215">
          <cell r="G215" t="str">
            <v>Korea</v>
          </cell>
          <cell r="H215">
            <v>3</v>
          </cell>
          <cell r="I215">
            <v>2</v>
          </cell>
          <cell r="J215">
            <v>44</v>
          </cell>
          <cell r="K215">
            <v>228760.540350956</v>
          </cell>
          <cell r="L215">
            <v>2.4841624498813601</v>
          </cell>
          <cell r="M215">
            <v>0.49460159211417098</v>
          </cell>
        </row>
        <row r="216">
          <cell r="G216" t="str">
            <v>Korea</v>
          </cell>
          <cell r="H216">
            <v>4</v>
          </cell>
          <cell r="I216">
            <v>2</v>
          </cell>
          <cell r="J216">
            <v>8.6999999999999993</v>
          </cell>
          <cell r="K216">
            <v>43963.195545333598</v>
          </cell>
          <cell r="L216">
            <v>2.4485133720694501</v>
          </cell>
          <cell r="M216">
            <v>0.96261346556396099</v>
          </cell>
        </row>
        <row r="217">
          <cell r="G217" t="str">
            <v>Islanders</v>
          </cell>
          <cell r="H217">
            <v>1</v>
          </cell>
          <cell r="I217">
            <v>2</v>
          </cell>
          <cell r="J217">
            <v>100.8</v>
          </cell>
          <cell r="K217">
            <v>39761.602918836201</v>
          </cell>
          <cell r="L217">
            <v>13.282800272203099</v>
          </cell>
          <cell r="M217">
            <v>1.4987615378858099</v>
          </cell>
        </row>
        <row r="218">
          <cell r="G218" t="str">
            <v>Islanders</v>
          </cell>
          <cell r="H218">
            <v>2</v>
          </cell>
          <cell r="I218">
            <v>2</v>
          </cell>
          <cell r="J218">
            <v>144.6</v>
          </cell>
          <cell r="K218">
            <v>48968.858917085199</v>
          </cell>
          <cell r="L218">
            <v>8.3665372017917701</v>
          </cell>
          <cell r="M218">
            <v>0.98372341224215898</v>
          </cell>
        </row>
        <row r="219">
          <cell r="G219" t="str">
            <v>Islanders</v>
          </cell>
          <cell r="H219">
            <v>3</v>
          </cell>
          <cell r="I219">
            <v>3</v>
          </cell>
          <cell r="J219">
            <v>3</v>
          </cell>
          <cell r="K219">
            <v>681.43747986728351</v>
          </cell>
          <cell r="L219">
            <v>19.389208508508315</v>
          </cell>
          <cell r="M219">
            <v>19.343891890906157</v>
          </cell>
        </row>
        <row r="220">
          <cell r="G220" t="str">
            <v>Islanders</v>
          </cell>
          <cell r="H220">
            <v>4</v>
          </cell>
          <cell r="I220">
            <v>2</v>
          </cell>
          <cell r="J220">
            <v>15.1</v>
          </cell>
          <cell r="K220">
            <v>4229.0231584534204</v>
          </cell>
          <cell r="L220">
            <v>2.9035824278580402</v>
          </cell>
          <cell r="M220">
            <v>1.31111829770415</v>
          </cell>
        </row>
        <row r="221">
          <cell r="G221" t="str">
            <v>Netherlands</v>
          </cell>
          <cell r="H221">
            <v>1</v>
          </cell>
          <cell r="I221">
            <v>2</v>
          </cell>
          <cell r="J221">
            <v>25.4</v>
          </cell>
          <cell r="K221">
            <v>81119.568789267199</v>
          </cell>
          <cell r="L221">
            <v>6.3770856985809896</v>
          </cell>
          <cell r="M221">
            <v>1.332435122435</v>
          </cell>
        </row>
        <row r="222">
          <cell r="G222" t="str">
            <v>Netherlands</v>
          </cell>
          <cell r="H222">
            <v>2</v>
          </cell>
          <cell r="I222">
            <v>2</v>
          </cell>
          <cell r="J222">
            <v>33.9</v>
          </cell>
          <cell r="K222">
            <v>89764.710010547002</v>
          </cell>
          <cell r="L222">
            <v>3.5848632917543402</v>
          </cell>
          <cell r="M222">
            <v>0.74388257044638795</v>
          </cell>
        </row>
        <row r="223">
          <cell r="G223" t="str">
            <v>Netherlands</v>
          </cell>
          <cell r="H223">
            <v>3</v>
          </cell>
          <cell r="I223">
            <v>2</v>
          </cell>
          <cell r="J223">
            <v>43.1</v>
          </cell>
          <cell r="K223">
            <v>95649.549698135699</v>
          </cell>
          <cell r="L223">
            <v>2.7465041417698801</v>
          </cell>
          <cell r="M223">
            <v>0.50996802499216298</v>
          </cell>
        </row>
        <row r="224">
          <cell r="G224" t="str">
            <v>Netherlands</v>
          </cell>
          <cell r="H224">
            <v>4</v>
          </cell>
          <cell r="I224">
            <v>2</v>
          </cell>
          <cell r="J224">
            <v>17.600000000000001</v>
          </cell>
          <cell r="K224">
            <v>40934.768799272999</v>
          </cell>
          <cell r="L224">
            <v>2.5949583737011901</v>
          </cell>
          <cell r="M224">
            <v>0.88701977554012501</v>
          </cell>
        </row>
        <row r="225">
          <cell r="G225" t="str">
            <v>Blues</v>
          </cell>
          <cell r="H225">
            <v>1</v>
          </cell>
          <cell r="I225">
            <v>2</v>
          </cell>
          <cell r="J225">
            <v>93.2</v>
          </cell>
          <cell r="K225">
            <v>29687.380373121701</v>
          </cell>
          <cell r="L225">
            <v>7.39342390316577</v>
          </cell>
          <cell r="M225">
            <v>0.97708674779189097</v>
          </cell>
        </row>
        <row r="226">
          <cell r="G226" t="str">
            <v>Blues</v>
          </cell>
          <cell r="H226">
            <v>2</v>
          </cell>
          <cell r="I226">
            <v>2</v>
          </cell>
          <cell r="J226">
            <v>90.7</v>
          </cell>
          <cell r="K226">
            <v>33473.832106517199</v>
          </cell>
          <cell r="L226">
            <v>4.9991454592402702</v>
          </cell>
          <cell r="M226">
            <v>0.68577685770466301</v>
          </cell>
        </row>
        <row r="227">
          <cell r="G227" t="str">
            <v>Blues</v>
          </cell>
          <cell r="H227">
            <v>3</v>
          </cell>
          <cell r="I227">
            <v>2</v>
          </cell>
          <cell r="J227">
            <v>67.099999999999994</v>
          </cell>
          <cell r="K227">
            <v>26542.8397274446</v>
          </cell>
          <cell r="L227">
            <v>3.63901168903269</v>
          </cell>
          <cell r="M227">
            <v>0.60238123389546905</v>
          </cell>
        </row>
        <row r="228">
          <cell r="G228" t="str">
            <v>Blues</v>
          </cell>
          <cell r="H228">
            <v>4</v>
          </cell>
          <cell r="I228">
            <v>3</v>
          </cell>
          <cell r="J228">
            <v>1</v>
          </cell>
          <cell r="K228">
            <v>380.6895718011159</v>
          </cell>
          <cell r="L228">
            <v>43.641135480642106</v>
          </cell>
          <cell r="M228">
            <v>50.67027137287559</v>
          </cell>
        </row>
        <row r="229">
          <cell r="G229" t="str">
            <v>Northern Ireland (UK)</v>
          </cell>
          <cell r="H229">
            <v>1</v>
          </cell>
          <cell r="I229">
            <v>2</v>
          </cell>
          <cell r="J229">
            <v>46.8</v>
          </cell>
          <cell r="K229">
            <v>11757.173672758399</v>
          </cell>
          <cell r="L229">
            <v>5.12085563463528</v>
          </cell>
          <cell r="M229">
            <v>0.91372310866472495</v>
          </cell>
        </row>
        <row r="230">
          <cell r="G230" t="str">
            <v>Northern Ireland (UK)</v>
          </cell>
          <cell r="H230">
            <v>2</v>
          </cell>
          <cell r="I230">
            <v>2</v>
          </cell>
          <cell r="J230">
            <v>41.9</v>
          </cell>
          <cell r="K230">
            <v>13262.142904324401</v>
          </cell>
          <cell r="L230">
            <v>4.0868379052430299</v>
          </cell>
          <cell r="M230">
            <v>0.888049531512904</v>
          </cell>
        </row>
        <row r="231">
          <cell r="G231" t="str">
            <v>Northern Ireland (UK)</v>
          </cell>
          <cell r="H231">
            <v>3</v>
          </cell>
          <cell r="I231">
            <v>2</v>
          </cell>
          <cell r="J231">
            <v>28.1</v>
          </cell>
          <cell r="K231">
            <v>8330.0688303882798</v>
          </cell>
          <cell r="L231">
            <v>3.13986960056824</v>
          </cell>
          <cell r="M231">
            <v>0.92446119833678397</v>
          </cell>
        </row>
        <row r="232">
          <cell r="G232" t="str">
            <v>Northern Ireland (UK)</v>
          </cell>
          <cell r="H232">
            <v>4</v>
          </cell>
          <cell r="I232">
            <v>2</v>
          </cell>
          <cell r="J232">
            <v>7.2</v>
          </cell>
          <cell r="K232">
            <v>2848.47950358259</v>
          </cell>
          <cell r="L232">
            <v>3.6628200633216901</v>
          </cell>
          <cell r="M232">
            <v>2.20739807996959</v>
          </cell>
        </row>
        <row r="233">
          <cell r="G233" t="str">
            <v>Norway</v>
          </cell>
          <cell r="I233">
            <v>2</v>
          </cell>
          <cell r="J233">
            <v>1</v>
          </cell>
          <cell r="K233">
            <v>338.71632070986101</v>
          </cell>
          <cell r="L233">
            <v>27.2038391067635</v>
          </cell>
          <cell r="M233">
            <v>32.2369308461084</v>
          </cell>
        </row>
        <row r="234">
          <cell r="G234" t="str">
            <v>Norway</v>
          </cell>
          <cell r="H234">
            <v>1</v>
          </cell>
          <cell r="I234">
            <v>2</v>
          </cell>
          <cell r="J234">
            <v>24.3</v>
          </cell>
          <cell r="K234">
            <v>18068.462877568199</v>
          </cell>
          <cell r="L234">
            <v>4.9527888509562299</v>
          </cell>
          <cell r="M234">
            <v>1.1581331315732999</v>
          </cell>
        </row>
        <row r="235">
          <cell r="G235" t="str">
            <v>Norway</v>
          </cell>
          <cell r="H235">
            <v>2</v>
          </cell>
          <cell r="I235">
            <v>2</v>
          </cell>
          <cell r="J235">
            <v>26.3</v>
          </cell>
          <cell r="K235">
            <v>20090.307370684699</v>
          </cell>
          <cell r="L235">
            <v>2.8291358972029301</v>
          </cell>
          <cell r="M235">
            <v>0.63807531623978098</v>
          </cell>
        </row>
        <row r="236">
          <cell r="G236" t="str">
            <v>Norway</v>
          </cell>
          <cell r="H236">
            <v>3</v>
          </cell>
          <cell r="I236">
            <v>2</v>
          </cell>
          <cell r="J236">
            <v>29</v>
          </cell>
          <cell r="K236">
            <v>18760.981015895599</v>
          </cell>
          <cell r="L236">
            <v>1.90051318180597</v>
          </cell>
          <cell r="M236">
            <v>0.41433381661643198</v>
          </cell>
        </row>
        <row r="237">
          <cell r="G237" t="str">
            <v>Norway</v>
          </cell>
          <cell r="H237">
            <v>4</v>
          </cell>
          <cell r="I237">
            <v>2</v>
          </cell>
          <cell r="J237">
            <v>10.4</v>
          </cell>
          <cell r="K237">
            <v>7018.3435681578503</v>
          </cell>
          <cell r="L237">
            <v>1.4095681010468899</v>
          </cell>
          <cell r="M237">
            <v>0.53452336136926804</v>
          </cell>
        </row>
        <row r="238">
          <cell r="G238" t="str">
            <v>Poland</v>
          </cell>
          <cell r="H238">
            <v>1</v>
          </cell>
          <cell r="I238">
            <v>3</v>
          </cell>
          <cell r="J238">
            <v>1</v>
          </cell>
          <cell r="K238">
            <v>7790.4045308494287</v>
          </cell>
          <cell r="L238">
            <v>100</v>
          </cell>
          <cell r="M238">
            <v>0</v>
          </cell>
        </row>
        <row r="239">
          <cell r="G239" t="str">
            <v>Poland</v>
          </cell>
          <cell r="H239">
            <v>2</v>
          </cell>
          <cell r="I239">
            <v>2</v>
          </cell>
          <cell r="J239">
            <v>128.80000000000001</v>
          </cell>
          <cell r="K239">
            <v>477052.00634241302</v>
          </cell>
          <cell r="L239">
            <v>5.88570289016263</v>
          </cell>
          <cell r="M239">
            <v>0.86287916511643104</v>
          </cell>
        </row>
        <row r="240">
          <cell r="G240" t="str">
            <v>Poland</v>
          </cell>
          <cell r="H240">
            <v>3</v>
          </cell>
          <cell r="I240">
            <v>2</v>
          </cell>
          <cell r="J240">
            <v>101.2</v>
          </cell>
          <cell r="K240">
            <v>315074.54236194497</v>
          </cell>
          <cell r="L240">
            <v>4.9188503905893901</v>
          </cell>
          <cell r="M240">
            <v>0.70024419735740895</v>
          </cell>
        </row>
        <row r="241">
          <cell r="G241" t="str">
            <v>Poland</v>
          </cell>
          <cell r="H241">
            <v>4</v>
          </cell>
          <cell r="I241">
            <v>2</v>
          </cell>
          <cell r="J241">
            <v>19.2</v>
          </cell>
          <cell r="K241">
            <v>58301.2124493827</v>
          </cell>
          <cell r="L241">
            <v>3.27122274293975</v>
          </cell>
          <cell r="M241">
            <v>1.33522697850858</v>
          </cell>
        </row>
        <row r="242">
          <cell r="G242" t="str">
            <v>Russian Federation</v>
          </cell>
          <cell r="H242">
            <v>1</v>
          </cell>
          <cell r="I242">
            <v>2</v>
          </cell>
          <cell r="J242">
            <v>6.8</v>
          </cell>
          <cell r="K242">
            <v>215330.64603164099</v>
          </cell>
          <cell r="L242">
            <v>2.1075159298682702</v>
          </cell>
          <cell r="M242">
            <v>1.15427179678388</v>
          </cell>
        </row>
        <row r="243">
          <cell r="G243" t="str">
            <v>Russian Federation</v>
          </cell>
          <cell r="H243">
            <v>2</v>
          </cell>
          <cell r="I243">
            <v>2</v>
          </cell>
          <cell r="J243">
            <v>23.3</v>
          </cell>
          <cell r="K243">
            <v>876199.05143767805</v>
          </cell>
          <cell r="L243">
            <v>3.1063977761318999</v>
          </cell>
          <cell r="M243">
            <v>0.99395274747264695</v>
          </cell>
        </row>
        <row r="244">
          <cell r="G244" t="str">
            <v>Russian Federation</v>
          </cell>
          <cell r="H244">
            <v>3</v>
          </cell>
          <cell r="I244">
            <v>2</v>
          </cell>
          <cell r="J244">
            <v>31.8</v>
          </cell>
          <cell r="K244">
            <v>1000903.00563158</v>
          </cell>
          <cell r="L244">
            <v>3.6709349868800101</v>
          </cell>
          <cell r="M244">
            <v>1.1038688873811799</v>
          </cell>
        </row>
        <row r="245">
          <cell r="G245" t="str">
            <v>Russian Federation</v>
          </cell>
          <cell r="H245">
            <v>4</v>
          </cell>
          <cell r="I245">
            <v>2</v>
          </cell>
          <cell r="J245">
            <v>10.1</v>
          </cell>
          <cell r="K245">
            <v>411028.76301643602</v>
          </cell>
          <cell r="L245">
            <v>7.3739298694412199</v>
          </cell>
          <cell r="M245">
            <v>3.09531540436158</v>
          </cell>
        </row>
        <row r="246">
          <cell r="G246" t="str">
            <v>Lightning</v>
          </cell>
          <cell r="H246">
            <v>1</v>
          </cell>
          <cell r="I246">
            <v>2</v>
          </cell>
          <cell r="J246">
            <v>46.3</v>
          </cell>
          <cell r="K246">
            <v>24406.1199937743</v>
          </cell>
          <cell r="L246">
            <v>3.3960504945277599</v>
          </cell>
          <cell r="M246">
            <v>0.54307040843688803</v>
          </cell>
        </row>
        <row r="247">
          <cell r="G247" t="str">
            <v>Lightning</v>
          </cell>
          <cell r="H247">
            <v>2</v>
          </cell>
          <cell r="I247">
            <v>2</v>
          </cell>
          <cell r="J247">
            <v>33.1</v>
          </cell>
          <cell r="K247">
            <v>17279.062245080699</v>
          </cell>
          <cell r="L247">
            <v>2.8131326125218998</v>
          </cell>
          <cell r="M247">
            <v>0.60299030572131895</v>
          </cell>
        </row>
        <row r="248">
          <cell r="G248" t="str">
            <v>Lightning</v>
          </cell>
          <cell r="H248">
            <v>3</v>
          </cell>
          <cell r="I248">
            <v>2</v>
          </cell>
          <cell r="J248">
            <v>35.6</v>
          </cell>
          <cell r="K248">
            <v>18949.623384301602</v>
          </cell>
          <cell r="L248">
            <v>2.83608111763726</v>
          </cell>
          <cell r="M248">
            <v>0.56461711141640503</v>
          </cell>
        </row>
        <row r="249">
          <cell r="G249" t="str">
            <v>Lightning</v>
          </cell>
          <cell r="H249">
            <v>4</v>
          </cell>
          <cell r="I249">
            <v>2</v>
          </cell>
          <cell r="J249">
            <v>9</v>
          </cell>
          <cell r="K249">
            <v>4546.4419794421701</v>
          </cell>
          <cell r="L249">
            <v>1.61485085440474</v>
          </cell>
          <cell r="M249">
            <v>0.663708861220904</v>
          </cell>
        </row>
        <row r="250">
          <cell r="G250" t="str">
            <v>Slovak Republic</v>
          </cell>
          <cell r="H250">
            <v>1</v>
          </cell>
          <cell r="I250">
            <v>2</v>
          </cell>
          <cell r="J250">
            <v>85.4</v>
          </cell>
          <cell r="K250">
            <v>56961.588237016404</v>
          </cell>
          <cell r="L250">
            <v>12.950990641534901</v>
          </cell>
          <cell r="M250">
            <v>1.7016856144514001</v>
          </cell>
        </row>
        <row r="251">
          <cell r="G251" t="str">
            <v>Slovak Republic</v>
          </cell>
          <cell r="H251">
            <v>2</v>
          </cell>
          <cell r="I251">
            <v>2</v>
          </cell>
          <cell r="J251">
            <v>121.3</v>
          </cell>
          <cell r="K251">
            <v>77995.946604646597</v>
          </cell>
          <cell r="L251">
            <v>7.72401546166921</v>
          </cell>
          <cell r="M251">
            <v>0.82467264498385395</v>
          </cell>
        </row>
        <row r="252">
          <cell r="G252" t="str">
            <v>Slovak Republic</v>
          </cell>
          <cell r="H252">
            <v>3</v>
          </cell>
          <cell r="I252">
            <v>2</v>
          </cell>
          <cell r="J252">
            <v>96.1</v>
          </cell>
          <cell r="K252">
            <v>69321.693677089395</v>
          </cell>
          <cell r="L252">
            <v>5.40652471651351</v>
          </cell>
          <cell r="M252">
            <v>0.63847987187392996</v>
          </cell>
        </row>
        <row r="253">
          <cell r="G253" t="str">
            <v>Slovak Republic</v>
          </cell>
          <cell r="H253">
            <v>4</v>
          </cell>
          <cell r="I253">
            <v>2</v>
          </cell>
          <cell r="J253">
            <v>25.2</v>
          </cell>
          <cell r="K253">
            <v>18529.649444357099</v>
          </cell>
          <cell r="L253">
            <v>4.63347631985084</v>
          </cell>
          <cell r="M253">
            <v>1.2734997907357899</v>
          </cell>
        </row>
        <row r="254">
          <cell r="G254" t="str">
            <v>Stars</v>
          </cell>
          <cell r="H254">
            <v>1</v>
          </cell>
          <cell r="I254">
            <v>2</v>
          </cell>
          <cell r="J254">
            <v>96.6</v>
          </cell>
          <cell r="K254">
            <v>28975.954398958998</v>
          </cell>
          <cell r="L254">
            <v>8.8482413106441893</v>
          </cell>
          <cell r="M254">
            <v>0.95289959949838499</v>
          </cell>
        </row>
        <row r="255">
          <cell r="G255" t="str">
            <v>Stars</v>
          </cell>
          <cell r="H255">
            <v>2</v>
          </cell>
          <cell r="I255">
            <v>3</v>
          </cell>
          <cell r="J255">
            <v>8</v>
          </cell>
          <cell r="K255">
            <v>35173.564026272266</v>
          </cell>
          <cell r="L255">
            <v>67.74840328556094</v>
          </cell>
          <cell r="M255">
            <v>12.518484241595759</v>
          </cell>
        </row>
        <row r="256">
          <cell r="G256" t="str">
            <v>Stars</v>
          </cell>
          <cell r="H256">
            <v>3</v>
          </cell>
          <cell r="I256">
            <v>2</v>
          </cell>
          <cell r="J256">
            <v>92</v>
          </cell>
          <cell r="K256">
            <v>26714.248447354701</v>
          </cell>
          <cell r="L256">
            <v>7.6246228719407503</v>
          </cell>
          <cell r="M256">
            <v>0.98345550395371095</v>
          </cell>
        </row>
        <row r="257">
          <cell r="G257" t="str">
            <v>Stars</v>
          </cell>
          <cell r="H257">
            <v>4</v>
          </cell>
          <cell r="I257">
            <v>2</v>
          </cell>
          <cell r="J257">
            <v>28.6</v>
          </cell>
          <cell r="K257">
            <v>8659.4616665198591</v>
          </cell>
          <cell r="L257">
            <v>8.5054825224670605</v>
          </cell>
          <cell r="M257">
            <v>1.82142767070179</v>
          </cell>
        </row>
        <row r="258">
          <cell r="G258" t="str">
            <v>Spain</v>
          </cell>
          <cell r="H258">
            <v>1</v>
          </cell>
          <cell r="I258">
            <v>2</v>
          </cell>
          <cell r="J258">
            <v>268.10000000000002</v>
          </cell>
          <cell r="K258">
            <v>1412969.2207774201</v>
          </cell>
          <cell r="L258">
            <v>16.774265282614</v>
          </cell>
          <cell r="M258">
            <v>1.1152300126816299</v>
          </cell>
        </row>
        <row r="259">
          <cell r="G259" t="str">
            <v>Spain</v>
          </cell>
          <cell r="H259">
            <v>2</v>
          </cell>
          <cell r="I259">
            <v>2</v>
          </cell>
          <cell r="J259">
            <v>244.7</v>
          </cell>
          <cell r="K259">
            <v>1425486.1453940501</v>
          </cell>
          <cell r="L259">
            <v>13.465307606927601</v>
          </cell>
          <cell r="M259">
            <v>1.1572556353944501</v>
          </cell>
        </row>
        <row r="260">
          <cell r="G260" t="str">
            <v>Spain</v>
          </cell>
          <cell r="H260">
            <v>3</v>
          </cell>
          <cell r="I260">
            <v>2</v>
          </cell>
          <cell r="J260">
            <v>108.8</v>
          </cell>
          <cell r="K260">
            <v>636247.500664021</v>
          </cell>
          <cell r="L260">
            <v>9.7304078589476095</v>
          </cell>
          <cell r="M260">
            <v>1.3280594684414999</v>
          </cell>
        </row>
        <row r="261">
          <cell r="G261" t="str">
            <v>Spain</v>
          </cell>
          <cell r="H261">
            <v>4</v>
          </cell>
          <cell r="I261">
            <v>2</v>
          </cell>
          <cell r="J261">
            <v>13.4</v>
          </cell>
          <cell r="K261">
            <v>69745.809561440503</v>
          </cell>
          <cell r="L261">
            <v>6.2815782108210696</v>
          </cell>
          <cell r="M261">
            <v>2.4929074735605798</v>
          </cell>
        </row>
        <row r="262">
          <cell r="G262" t="str">
            <v>Sweden</v>
          </cell>
          <cell r="H262">
            <v>1</v>
          </cell>
          <cell r="I262">
            <v>2</v>
          </cell>
          <cell r="J262">
            <v>44.2</v>
          </cell>
          <cell r="K262">
            <v>70336.810662268705</v>
          </cell>
          <cell r="L262">
            <v>9.86558030313968</v>
          </cell>
          <cell r="M262">
            <v>1.6119885867172901</v>
          </cell>
        </row>
        <row r="263">
          <cell r="G263" t="str">
            <v>Sweden</v>
          </cell>
          <cell r="H263">
            <v>2</v>
          </cell>
          <cell r="I263">
            <v>2</v>
          </cell>
          <cell r="J263">
            <v>39.299999999999997</v>
          </cell>
          <cell r="K263">
            <v>67320.728664873401</v>
          </cell>
          <cell r="L263">
            <v>5.1901833931858503</v>
          </cell>
          <cell r="M263">
            <v>1.14747220539298</v>
          </cell>
        </row>
        <row r="264">
          <cell r="G264" t="str">
            <v>Sweden</v>
          </cell>
          <cell r="H264">
            <v>3</v>
          </cell>
          <cell r="I264">
            <v>2</v>
          </cell>
          <cell r="J264">
            <v>40.700000000000003</v>
          </cell>
          <cell r="K264">
            <v>56917.3263061408</v>
          </cell>
          <cell r="L264">
            <v>3.2177266714485802</v>
          </cell>
          <cell r="M264">
            <v>0.63169002224237603</v>
          </cell>
        </row>
        <row r="265">
          <cell r="G265" t="str">
            <v>Sweden</v>
          </cell>
          <cell r="H265">
            <v>4</v>
          </cell>
          <cell r="I265">
            <v>2</v>
          </cell>
          <cell r="J265">
            <v>12.8</v>
          </cell>
          <cell r="K265">
            <v>16554.2672923961</v>
          </cell>
          <cell r="L265">
            <v>1.77380872015104</v>
          </cell>
          <cell r="M265">
            <v>0.60456567035592201</v>
          </cell>
        </row>
        <row r="266">
          <cell r="G266" t="str">
            <v>Predators</v>
          </cell>
          <cell r="H266">
            <v>1</v>
          </cell>
          <cell r="I266">
            <v>2</v>
          </cell>
          <cell r="J266">
            <v>89.1</v>
          </cell>
          <cell r="K266">
            <v>689783.71029279497</v>
          </cell>
          <cell r="L266">
            <v>3.3161148751441498</v>
          </cell>
          <cell r="M266">
            <v>0.445669601772887</v>
          </cell>
        </row>
        <row r="267">
          <cell r="G267" t="str">
            <v>Predators</v>
          </cell>
          <cell r="H267">
            <v>2</v>
          </cell>
          <cell r="I267">
            <v>2</v>
          </cell>
          <cell r="J267">
            <v>57.7</v>
          </cell>
          <cell r="K267">
            <v>392365.90158925799</v>
          </cell>
          <cell r="L267">
            <v>3.2146354646361601</v>
          </cell>
          <cell r="M267">
            <v>0.58270225366800299</v>
          </cell>
        </row>
        <row r="268">
          <cell r="G268" t="str">
            <v>Predators</v>
          </cell>
          <cell r="H268">
            <v>3</v>
          </cell>
          <cell r="I268">
            <v>2</v>
          </cell>
          <cell r="J268">
            <v>30.8</v>
          </cell>
          <cell r="K268">
            <v>184759.69585375299</v>
          </cell>
          <cell r="L268">
            <v>3.8871661928744499</v>
          </cell>
          <cell r="M268">
            <v>1.0068151984581599</v>
          </cell>
        </row>
        <row r="269">
          <cell r="G269" t="str">
            <v>Predators</v>
          </cell>
          <cell r="H269">
            <v>4</v>
          </cell>
          <cell r="I269">
            <v>2</v>
          </cell>
          <cell r="J269">
            <v>2.4</v>
          </cell>
          <cell r="K269">
            <v>11064.8541749588</v>
          </cell>
          <cell r="L269">
            <v>1.85896544318974</v>
          </cell>
          <cell r="M269">
            <v>2.3416861711400099</v>
          </cell>
        </row>
        <row r="270">
          <cell r="G270" t="str">
            <v>United States</v>
          </cell>
          <cell r="H270">
            <v>1</v>
          </cell>
          <cell r="I270">
            <v>2</v>
          </cell>
          <cell r="J270">
            <v>102.1</v>
          </cell>
          <cell r="K270">
            <v>4017830.3975573601</v>
          </cell>
          <cell r="L270">
            <v>8.6417128406052406</v>
          </cell>
          <cell r="M270">
            <v>1.00939391474832</v>
          </cell>
        </row>
        <row r="271">
          <cell r="G271" t="str">
            <v>United States</v>
          </cell>
          <cell r="H271">
            <v>2</v>
          </cell>
          <cell r="I271">
            <v>2</v>
          </cell>
          <cell r="J271">
            <v>94.5</v>
          </cell>
          <cell r="K271">
            <v>3766265.8646469</v>
          </cell>
          <cell r="L271">
            <v>7.3361841906733298</v>
          </cell>
          <cell r="M271">
            <v>0.94651612184935696</v>
          </cell>
        </row>
        <row r="272">
          <cell r="G272" t="str">
            <v>United States</v>
          </cell>
          <cell r="H272">
            <v>3</v>
          </cell>
          <cell r="I272">
            <v>2</v>
          </cell>
          <cell r="J272">
            <v>49.4</v>
          </cell>
          <cell r="K272">
            <v>1753778.426395</v>
          </cell>
          <cell r="L272">
            <v>4.04877441672246</v>
          </cell>
          <cell r="M272">
            <v>0.85154066468600598</v>
          </cell>
        </row>
        <row r="273">
          <cell r="G273" t="str">
            <v>United States</v>
          </cell>
          <cell r="H273">
            <v>4</v>
          </cell>
          <cell r="I273">
            <v>2</v>
          </cell>
          <cell r="J273">
            <v>10</v>
          </cell>
          <cell r="K273">
            <v>269086.81448365102</v>
          </cell>
          <cell r="L273">
            <v>1.79900334242086</v>
          </cell>
          <cell r="M273">
            <v>0.68058456972738002</v>
          </cell>
        </row>
        <row r="274">
          <cell r="G274" t="str">
            <v>Australia</v>
          </cell>
          <cell r="H274">
            <v>3</v>
          </cell>
          <cell r="I274">
            <v>3</v>
          </cell>
          <cell r="J274">
            <v>3</v>
          </cell>
          <cell r="K274">
            <v>7892.1997640359205</v>
          </cell>
          <cell r="L274">
            <v>32.0798515872265</v>
          </cell>
          <cell r="M274">
            <v>23.4339382255435</v>
          </cell>
        </row>
        <row r="275">
          <cell r="G275" t="str">
            <v>Australia</v>
          </cell>
          <cell r="H275">
            <v>1</v>
          </cell>
          <cell r="I275">
            <v>3</v>
          </cell>
          <cell r="J275">
            <v>438.5</v>
          </cell>
          <cell r="K275">
            <v>903932.112254626</v>
          </cell>
          <cell r="L275">
            <v>37.469197112753697</v>
          </cell>
          <cell r="M275">
            <v>1.5202136731669</v>
          </cell>
        </row>
        <row r="276">
          <cell r="G276" t="str">
            <v>Australia</v>
          </cell>
          <cell r="H276">
            <v>2</v>
          </cell>
          <cell r="I276">
            <v>3</v>
          </cell>
          <cell r="J276">
            <v>399.8</v>
          </cell>
          <cell r="K276">
            <v>796402.51601671497</v>
          </cell>
          <cell r="L276">
            <v>21.293370631790399</v>
          </cell>
          <cell r="M276">
            <v>1.0464952152273099</v>
          </cell>
        </row>
        <row r="277">
          <cell r="G277" t="str">
            <v>Australia</v>
          </cell>
          <cell r="H277">
            <v>3</v>
          </cell>
          <cell r="I277">
            <v>3</v>
          </cell>
          <cell r="J277">
            <v>268.10000000000002</v>
          </cell>
          <cell r="K277">
            <v>530797.10001023696</v>
          </cell>
          <cell r="L277">
            <v>13.5815657936182</v>
          </cell>
          <cell r="M277">
            <v>0.88932474708782605</v>
          </cell>
        </row>
        <row r="278">
          <cell r="G278" t="str">
            <v>Australia</v>
          </cell>
          <cell r="H278">
            <v>4</v>
          </cell>
          <cell r="I278">
            <v>3</v>
          </cell>
          <cell r="J278">
            <v>74.599999999999994</v>
          </cell>
          <cell r="K278">
            <v>153981.13550097699</v>
          </cell>
          <cell r="L278">
            <v>9.4974767508619404</v>
          </cell>
          <cell r="M278">
            <v>1.68205582805278</v>
          </cell>
        </row>
        <row r="279">
          <cell r="G279" t="str">
            <v>Austria</v>
          </cell>
          <cell r="H279">
            <v>1</v>
          </cell>
          <cell r="I279">
            <v>3</v>
          </cell>
          <cell r="J279">
            <v>180.9</v>
          </cell>
          <cell r="K279">
            <v>233750.72745876701</v>
          </cell>
          <cell r="L279">
            <v>34.533358015172197</v>
          </cell>
          <cell r="M279">
            <v>2.2817945470277898</v>
          </cell>
        </row>
        <row r="280">
          <cell r="G280" t="str">
            <v>Austria</v>
          </cell>
          <cell r="H280">
            <v>2</v>
          </cell>
          <cell r="I280">
            <v>3</v>
          </cell>
          <cell r="J280">
            <v>316</v>
          </cell>
          <cell r="K280">
            <v>381542.41211721901</v>
          </cell>
          <cell r="L280">
            <v>24.4350287088062</v>
          </cell>
          <cell r="M280">
            <v>1.3162023019248801</v>
          </cell>
        </row>
        <row r="281">
          <cell r="G281" t="str">
            <v>Austria</v>
          </cell>
          <cell r="H281">
            <v>3</v>
          </cell>
          <cell r="I281">
            <v>3</v>
          </cell>
          <cell r="J281">
            <v>224.5</v>
          </cell>
          <cell r="K281">
            <v>252984.33096477401</v>
          </cell>
          <cell r="L281">
            <v>14.8537675640233</v>
          </cell>
          <cell r="M281">
            <v>1.04859262563449</v>
          </cell>
        </row>
        <row r="282">
          <cell r="G282" t="str">
            <v>Austria</v>
          </cell>
          <cell r="H282">
            <v>4</v>
          </cell>
          <cell r="I282">
            <v>3</v>
          </cell>
          <cell r="J282">
            <v>51.6</v>
          </cell>
          <cell r="K282">
            <v>53468.648837947003</v>
          </cell>
          <cell r="L282">
            <v>8.3763145075901502</v>
          </cell>
          <cell r="M282">
            <v>1.2790128538715</v>
          </cell>
        </row>
        <row r="283">
          <cell r="G283" t="str">
            <v>Canada</v>
          </cell>
          <cell r="H283">
            <v>4</v>
          </cell>
          <cell r="I283">
            <v>3</v>
          </cell>
          <cell r="J283">
            <v>3</v>
          </cell>
          <cell r="K283">
            <v>681.43747986728397</v>
          </cell>
          <cell r="L283">
            <v>19.3892085085083</v>
          </cell>
          <cell r="M283">
            <v>19.3438918909062</v>
          </cell>
        </row>
        <row r="284">
          <cell r="G284" t="str">
            <v>Canada</v>
          </cell>
          <cell r="H284">
            <v>1</v>
          </cell>
          <cell r="I284">
            <v>3</v>
          </cell>
          <cell r="J284">
            <v>1904.5</v>
          </cell>
          <cell r="K284">
            <v>1275695.4114507299</v>
          </cell>
          <cell r="L284">
            <v>29.5597796233236</v>
          </cell>
          <cell r="M284">
            <v>1.09432551734855</v>
          </cell>
        </row>
        <row r="285">
          <cell r="G285" t="str">
            <v>Canada</v>
          </cell>
          <cell r="H285">
            <v>2</v>
          </cell>
          <cell r="I285">
            <v>3</v>
          </cell>
          <cell r="J285">
            <v>1423.8</v>
          </cell>
          <cell r="K285">
            <v>1034386.68381388</v>
          </cell>
          <cell r="L285">
            <v>17.4380254314121</v>
          </cell>
          <cell r="M285">
            <v>0.89141102897024005</v>
          </cell>
        </row>
        <row r="286">
          <cell r="G286" t="str">
            <v>Canada</v>
          </cell>
          <cell r="H286">
            <v>3</v>
          </cell>
          <cell r="I286">
            <v>3</v>
          </cell>
          <cell r="J286">
            <v>819.4</v>
          </cell>
          <cell r="K286">
            <v>717286.31005901797</v>
          </cell>
          <cell r="L286">
            <v>11.7729596908872</v>
          </cell>
          <cell r="M286">
            <v>0.74630066914936299</v>
          </cell>
        </row>
        <row r="287">
          <cell r="G287" t="str">
            <v>Canada</v>
          </cell>
          <cell r="H287">
            <v>4</v>
          </cell>
          <cell r="I287">
            <v>3</v>
          </cell>
          <cell r="J287">
            <v>169.3</v>
          </cell>
          <cell r="K287">
            <v>164474.69495324101</v>
          </cell>
          <cell r="L287">
            <v>6.7859198615717196</v>
          </cell>
          <cell r="M287">
            <v>1.0974562180621199</v>
          </cell>
        </row>
        <row r="288">
          <cell r="G288" t="str">
            <v>Sharks</v>
          </cell>
          <cell r="H288">
            <v>1</v>
          </cell>
          <cell r="I288">
            <v>3</v>
          </cell>
          <cell r="J288">
            <v>724.9</v>
          </cell>
          <cell r="K288">
            <v>1378220.8490373101</v>
          </cell>
          <cell r="L288">
            <v>22.587084140045601</v>
          </cell>
          <cell r="M288">
            <v>1.3317250854520599</v>
          </cell>
        </row>
        <row r="289">
          <cell r="G289" t="str">
            <v>Sharks</v>
          </cell>
          <cell r="H289">
            <v>2</v>
          </cell>
          <cell r="I289">
            <v>3</v>
          </cell>
          <cell r="J289">
            <v>107.7</v>
          </cell>
          <cell r="K289">
            <v>198108.93127699001</v>
          </cell>
          <cell r="L289">
            <v>8.6195796821752406</v>
          </cell>
          <cell r="M289">
            <v>1.59399995303244</v>
          </cell>
        </row>
        <row r="290">
          <cell r="G290" t="str">
            <v>Sharks</v>
          </cell>
          <cell r="H290">
            <v>3</v>
          </cell>
          <cell r="I290">
            <v>3</v>
          </cell>
          <cell r="J290">
            <v>23</v>
          </cell>
          <cell r="K290">
            <v>61638.874233687398</v>
          </cell>
          <cell r="L290">
            <v>6.8313924275527702</v>
          </cell>
          <cell r="M290">
            <v>2.68253684960546</v>
          </cell>
        </row>
        <row r="291">
          <cell r="G291" t="str">
            <v>Sharks</v>
          </cell>
          <cell r="H291">
            <v>4</v>
          </cell>
          <cell r="I291">
            <v>3</v>
          </cell>
          <cell r="J291">
            <v>2.4</v>
          </cell>
          <cell r="K291">
            <v>8161.6386791598597</v>
          </cell>
          <cell r="L291">
            <v>4.1646541690516896</v>
          </cell>
          <cell r="M291">
            <v>5.9516821346107003</v>
          </cell>
        </row>
        <row r="292">
          <cell r="G292" t="str">
            <v>Czech Republic</v>
          </cell>
          <cell r="H292">
            <v>1</v>
          </cell>
          <cell r="I292">
            <v>3</v>
          </cell>
          <cell r="J292">
            <v>185.3</v>
          </cell>
          <cell r="K292">
            <v>256015.875611767</v>
          </cell>
          <cell r="L292">
            <v>33.739744809931203</v>
          </cell>
          <cell r="M292">
            <v>3.7312708747161101</v>
          </cell>
        </row>
        <row r="293">
          <cell r="G293" t="str">
            <v>Czech Republic</v>
          </cell>
          <cell r="H293">
            <v>2</v>
          </cell>
          <cell r="I293">
            <v>3</v>
          </cell>
          <cell r="J293">
            <v>406.2</v>
          </cell>
          <cell r="K293">
            <v>489818.35292043601</v>
          </cell>
          <cell r="L293">
            <v>23.329573333556802</v>
          </cell>
          <cell r="M293">
            <v>2.0412465010563801</v>
          </cell>
        </row>
        <row r="294">
          <cell r="G294" t="str">
            <v>Czech Republic</v>
          </cell>
          <cell r="H294">
            <v>3</v>
          </cell>
          <cell r="I294">
            <v>3</v>
          </cell>
          <cell r="J294">
            <v>341.3</v>
          </cell>
          <cell r="K294">
            <v>419313.14084563701</v>
          </cell>
          <cell r="L294">
            <v>17.6284487514421</v>
          </cell>
          <cell r="M294">
            <v>1.56939545492245</v>
          </cell>
        </row>
        <row r="295">
          <cell r="G295" t="str">
            <v>Czech Republic</v>
          </cell>
          <cell r="H295">
            <v>4</v>
          </cell>
          <cell r="I295">
            <v>3</v>
          </cell>
          <cell r="J295">
            <v>59.2</v>
          </cell>
          <cell r="K295">
            <v>67827.456133483094</v>
          </cell>
          <cell r="L295">
            <v>9.8237466672863807</v>
          </cell>
          <cell r="M295">
            <v>2.9883346526646899</v>
          </cell>
        </row>
        <row r="296">
          <cell r="G296" t="str">
            <v>Denmark</v>
          </cell>
          <cell r="H296">
            <v>1</v>
          </cell>
          <cell r="I296">
            <v>3</v>
          </cell>
          <cell r="J296">
            <v>1</v>
          </cell>
          <cell r="K296">
            <v>380.68957180111602</v>
          </cell>
          <cell r="L296">
            <v>43.641135480642099</v>
          </cell>
          <cell r="M296">
            <v>50.670271372875597</v>
          </cell>
        </row>
        <row r="297">
          <cell r="G297" t="str">
            <v>Denmark</v>
          </cell>
          <cell r="H297">
            <v>1</v>
          </cell>
          <cell r="I297">
            <v>3</v>
          </cell>
          <cell r="J297">
            <v>338.8</v>
          </cell>
          <cell r="K297">
            <v>151289.43958888299</v>
          </cell>
          <cell r="L297">
            <v>36.831029805429701</v>
          </cell>
          <cell r="M297">
            <v>2.22103907600976</v>
          </cell>
        </row>
        <row r="298">
          <cell r="G298" t="str">
            <v>Denmark</v>
          </cell>
          <cell r="H298">
            <v>2</v>
          </cell>
          <cell r="I298">
            <v>3</v>
          </cell>
          <cell r="J298">
            <v>392.7</v>
          </cell>
          <cell r="K298">
            <v>183543.09576315401</v>
          </cell>
          <cell r="L298">
            <v>21.459178064043201</v>
          </cell>
          <cell r="M298">
            <v>1.2602435434418799</v>
          </cell>
        </row>
        <row r="299">
          <cell r="G299" t="str">
            <v>Denmark</v>
          </cell>
          <cell r="H299">
            <v>3</v>
          </cell>
          <cell r="I299">
            <v>3</v>
          </cell>
          <cell r="J299">
            <v>281.5</v>
          </cell>
          <cell r="K299">
            <v>129556.111057759</v>
          </cell>
          <cell r="L299">
            <v>11.5632784317214</v>
          </cell>
          <cell r="M299">
            <v>0.99421246172076905</v>
          </cell>
        </row>
        <row r="300">
          <cell r="G300" t="str">
            <v>Denmark</v>
          </cell>
          <cell r="H300">
            <v>4</v>
          </cell>
          <cell r="I300">
            <v>3</v>
          </cell>
          <cell r="J300">
            <v>65</v>
          </cell>
          <cell r="K300">
            <v>35839.609237025499</v>
          </cell>
          <cell r="L300">
            <v>6.8239996026711403</v>
          </cell>
          <cell r="M300">
            <v>1.1430161144601001</v>
          </cell>
        </row>
        <row r="301">
          <cell r="G301" t="str">
            <v>England (UK)</v>
          </cell>
          <cell r="H301">
            <v>2</v>
          </cell>
          <cell r="I301">
            <v>3</v>
          </cell>
          <cell r="J301">
            <v>1</v>
          </cell>
          <cell r="K301">
            <v>7790.4045308494296</v>
          </cell>
          <cell r="L301">
            <v>100</v>
          </cell>
          <cell r="M301">
            <v>0</v>
          </cell>
        </row>
        <row r="302">
          <cell r="G302" t="str">
            <v>England (UK)</v>
          </cell>
          <cell r="H302">
            <v>1</v>
          </cell>
          <cell r="I302">
            <v>3</v>
          </cell>
          <cell r="J302">
            <v>386.8</v>
          </cell>
          <cell r="K302">
            <v>1983897.0530131799</v>
          </cell>
          <cell r="L302">
            <v>30.554752556632401</v>
          </cell>
          <cell r="M302">
            <v>1.5376394008445899</v>
          </cell>
        </row>
        <row r="303">
          <cell r="G303" t="str">
            <v>England (UK)</v>
          </cell>
          <cell r="H303">
            <v>2</v>
          </cell>
          <cell r="I303">
            <v>3</v>
          </cell>
          <cell r="J303">
            <v>326.89999999999998</v>
          </cell>
          <cell r="K303">
            <v>1812447.3248699901</v>
          </cell>
          <cell r="L303">
            <v>20.408068955069801</v>
          </cell>
          <cell r="M303">
            <v>1.2397169777119601</v>
          </cell>
        </row>
        <row r="304">
          <cell r="G304" t="str">
            <v>England (UK)</v>
          </cell>
          <cell r="H304">
            <v>3</v>
          </cell>
          <cell r="I304">
            <v>3</v>
          </cell>
          <cell r="J304">
            <v>187</v>
          </cell>
          <cell r="K304">
            <v>1053855.41667066</v>
          </cell>
          <cell r="L304">
            <v>12.558306676606399</v>
          </cell>
          <cell r="M304">
            <v>0.986511504983965</v>
          </cell>
        </row>
        <row r="305">
          <cell r="G305" t="str">
            <v>England (UK)</v>
          </cell>
          <cell r="H305">
            <v>4</v>
          </cell>
          <cell r="I305">
            <v>3</v>
          </cell>
          <cell r="J305">
            <v>65.3</v>
          </cell>
          <cell r="K305">
            <v>351009.49446759</v>
          </cell>
          <cell r="L305">
            <v>10.373541224179601</v>
          </cell>
          <cell r="M305">
            <v>1.6994695609736601</v>
          </cell>
        </row>
        <row r="306">
          <cell r="G306" t="str">
            <v>Estonia</v>
          </cell>
          <cell r="H306">
            <v>1</v>
          </cell>
          <cell r="I306">
            <v>3</v>
          </cell>
          <cell r="J306">
            <v>294.7</v>
          </cell>
          <cell r="K306">
            <v>31917.841744567799</v>
          </cell>
          <cell r="L306">
            <v>29.843893808083099</v>
          </cell>
          <cell r="M306">
            <v>1.7695149501126</v>
          </cell>
        </row>
        <row r="307">
          <cell r="G307" t="str">
            <v>Estonia</v>
          </cell>
          <cell r="H307">
            <v>2</v>
          </cell>
          <cell r="I307">
            <v>3</v>
          </cell>
          <cell r="J307">
            <v>446.6</v>
          </cell>
          <cell r="K307">
            <v>48347.251035438101</v>
          </cell>
          <cell r="L307">
            <v>18.512294923697201</v>
          </cell>
          <cell r="M307">
            <v>0.90829903375082399</v>
          </cell>
        </row>
        <row r="308">
          <cell r="G308" t="str">
            <v>Estonia</v>
          </cell>
          <cell r="H308">
            <v>3</v>
          </cell>
          <cell r="I308">
            <v>3</v>
          </cell>
          <cell r="J308">
            <v>274.3</v>
          </cell>
          <cell r="K308">
            <v>30527.165070613799</v>
          </cell>
          <cell r="L308">
            <v>11.305650103677801</v>
          </cell>
          <cell r="M308">
            <v>0.78730457581241098</v>
          </cell>
        </row>
        <row r="309">
          <cell r="G309" t="str">
            <v>Estonia</v>
          </cell>
          <cell r="H309">
            <v>4</v>
          </cell>
          <cell r="I309">
            <v>3</v>
          </cell>
          <cell r="J309">
            <v>31.4</v>
          </cell>
          <cell r="K309">
            <v>3740.8545678800101</v>
          </cell>
          <cell r="L309">
            <v>4.6972078986411701</v>
          </cell>
          <cell r="M309">
            <v>0.97723335690164204</v>
          </cell>
        </row>
        <row r="310">
          <cell r="G310" t="str">
            <v>Finland</v>
          </cell>
          <cell r="H310">
            <v>1</v>
          </cell>
          <cell r="I310">
            <v>3</v>
          </cell>
          <cell r="J310">
            <v>214.9</v>
          </cell>
          <cell r="K310">
            <v>156499.03206862599</v>
          </cell>
          <cell r="L310">
            <v>41.851615441476802</v>
          </cell>
          <cell r="M310">
            <v>2.6389939836240401</v>
          </cell>
        </row>
        <row r="311">
          <cell r="G311" t="str">
            <v>Finland</v>
          </cell>
          <cell r="H311">
            <v>2</v>
          </cell>
          <cell r="I311">
            <v>3</v>
          </cell>
          <cell r="J311">
            <v>284</v>
          </cell>
          <cell r="K311">
            <v>183229.215971153</v>
          </cell>
          <cell r="L311">
            <v>22.4497533930682</v>
          </cell>
          <cell r="M311">
            <v>1.3920394033871</v>
          </cell>
        </row>
        <row r="312">
          <cell r="G312" t="str">
            <v>Finland</v>
          </cell>
          <cell r="H312">
            <v>3</v>
          </cell>
          <cell r="I312">
            <v>3</v>
          </cell>
          <cell r="J312">
            <v>231.8</v>
          </cell>
          <cell r="K312">
            <v>147679.99407171801</v>
          </cell>
          <cell r="L312">
            <v>13.823885390292499</v>
          </cell>
          <cell r="M312">
            <v>0.97037201123571104</v>
          </cell>
        </row>
        <row r="313">
          <cell r="G313" t="str">
            <v>Finland</v>
          </cell>
          <cell r="H313">
            <v>4</v>
          </cell>
          <cell r="I313">
            <v>3</v>
          </cell>
          <cell r="J313">
            <v>75.3</v>
          </cell>
          <cell r="K313">
            <v>46717.560882435602</v>
          </cell>
          <cell r="L313">
            <v>8.2221670945790795</v>
          </cell>
          <cell r="M313">
            <v>0.996891076271473</v>
          </cell>
        </row>
        <row r="314">
          <cell r="G314" t="str">
            <v>Flanders (Belgium)</v>
          </cell>
          <cell r="H314">
            <v>1</v>
          </cell>
          <cell r="I314">
            <v>3</v>
          </cell>
          <cell r="J314">
            <v>258</v>
          </cell>
          <cell r="K314">
            <v>196706.28403813901</v>
          </cell>
          <cell r="L314">
            <v>42.297360570573197</v>
          </cell>
          <cell r="M314">
            <v>2.2445588475467302</v>
          </cell>
        </row>
        <row r="315">
          <cell r="G315" t="str">
            <v>Flanders (Belgium)</v>
          </cell>
          <cell r="H315">
            <v>2</v>
          </cell>
          <cell r="I315">
            <v>3</v>
          </cell>
          <cell r="J315">
            <v>290.3</v>
          </cell>
          <cell r="K315">
            <v>224840.102055795</v>
          </cell>
          <cell r="L315">
            <v>23.998837424312601</v>
          </cell>
          <cell r="M315">
            <v>1.49009100611576</v>
          </cell>
        </row>
      </sheetData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O"/>
      <sheetName val="Contents"/>
      <sheetName val="Table A6.1."/>
      <sheetName val="Table A6.1.(Web only)"/>
      <sheetName val="Table A6.1d (Web only)."/>
      <sheetName val="Table A6.1a. (Web only)"/>
      <sheetName val="Table A6.1b (Web only)."/>
      <sheetName val="Table A6.1e (Web only)."/>
      <sheetName val="Table A6.1f (Web only)."/>
      <sheetName val="Table A6.2."/>
      <sheetName val="Table A6.2. (Web only)"/>
      <sheetName val="Table A6.2b (Web only)."/>
      <sheetName val="Table A6.3."/>
      <sheetName val="Table A6.3. (Web only)"/>
      <sheetName val="Table A6.3b (Web only)."/>
      <sheetName val="Table A6.4 (Web only)."/>
      <sheetName val="Table A6.5a (Web only)."/>
      <sheetName val="Table A6.5b (Web only)."/>
      <sheetName val="Table A6.4."/>
      <sheetName val="Table A6.4 (L) (Web only)."/>
      <sheetName val="Table A6.4 (N) (Web only)."/>
      <sheetName val="Chart A6.1."/>
      <sheetName val="Chart A6.2."/>
      <sheetName val="Chart A6.3."/>
      <sheetName val="Chart A6.4."/>
      <sheetName val="Chart A6.a."/>
      <sheetName val="Chart A6.b."/>
      <sheetName val="Annex3_A6.1.Actual"/>
      <sheetName val="Annex3_A6.1.AllEarners.Actual"/>
      <sheetName val="Annex3_A6.2.Actual"/>
      <sheetName val="Research_Chart A6.5."/>
      <sheetName val="A6_DATA"/>
      <sheetName val="EARN"/>
      <sheetName val="EARN_GENDER"/>
      <sheetName val="EARN_TOTAL"/>
      <sheetName val="EARN_GENDER_TOT"/>
      <sheetName val="T4_L_EDCAT_MW"/>
      <sheetName val="T4_L_TOT_MW"/>
      <sheetName val="T4_L_EDCAT_GENDER"/>
      <sheetName val="T4_L_TOT_GENDER"/>
      <sheetName val="T4_N_EDCAT_MW"/>
      <sheetName val="T4_N_TOT_MW"/>
      <sheetName val="T4_N_EDCAT_GENDER"/>
      <sheetName val="T4_N_TOT_GENDER"/>
      <sheetName val="Chart Paper"/>
      <sheetName val="ECO_WG_A6.1b_total_po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TableDE1"/>
      <sheetName val="TableDE2"/>
      <sheetName val="TableDE3"/>
      <sheetName val="TableDE3b"/>
      <sheetName val="TableDE3c"/>
      <sheetName val="TableDE3d"/>
      <sheetName val="TableDE3e"/>
      <sheetName val="TableDE4a"/>
      <sheetName val="TableDE4b"/>
      <sheetName val="TableDE4c"/>
      <sheetName val="TableDE4e"/>
      <sheetName val="TableDE4f"/>
      <sheetName val="TableDE4g"/>
      <sheetName val="TableDE5a"/>
      <sheetName val="TableDE5b"/>
      <sheetName val="TableDE5c"/>
      <sheetName val="TableDE6a"/>
      <sheetName val="TableDE6b"/>
      <sheetName val="TableDE6c"/>
      <sheetName val="TableDE6d"/>
      <sheetName val="TableDE6e"/>
      <sheetName val="TableDE6f"/>
      <sheetName val="TableDE6g"/>
      <sheetName val="TableDE8"/>
      <sheetName val="TableDE9"/>
      <sheetName val="TableDE10"/>
      <sheetName val="TableDE11a"/>
      <sheetName val="TableDE11b"/>
      <sheetName val="TableDE12"/>
      <sheetName val="TableDE12b"/>
      <sheetName val="TableDE12c"/>
      <sheetName val="TableDE13"/>
      <sheetName val="TableDE15a"/>
      <sheetName val="DataDE1"/>
      <sheetName val="DateDE1b"/>
      <sheetName val="DataDE1c"/>
      <sheetName val="DataDE2"/>
      <sheetName val="DataDE2b"/>
      <sheetName val="Sources"/>
      <sheetName val="CoreTerritori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3">
          <cell r="A3" t="str">
            <v>Table DE.4b: Sources of private wealth accumulation in Germany, 1870-2010 - Multiplicative decomposition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raph 3.7.a"/>
      <sheetName val="OLDModel"/>
      <sheetName val="ExpStudWEI_Tab9"/>
      <sheetName val="Calc CumulExp"/>
      <sheetName val="WDI-WordBank"/>
      <sheetName val="ANA"/>
      <sheetName val="Mean"/>
      <sheetName val="Fig 3.7.a"/>
      <sheetName val="Graph 3.7.b"/>
      <sheetName val="Tab"/>
      <sheetName val="Figs3.7 R"/>
      <sheetName val="Figs 3.7 M"/>
      <sheetName val="Figs 3.7 S"/>
      <sheetName val="Graph 3_7_a"/>
    </sheetNames>
    <sheetDataSet>
      <sheetData sheetId="0" refreshError="1">
        <row r="125">
          <cell r="B125">
            <v>26233.887581197301</v>
          </cell>
          <cell r="C125">
            <v>529.70000000000005</v>
          </cell>
        </row>
        <row r="126">
          <cell r="B126">
            <v>28070.527816870999</v>
          </cell>
          <cell r="C126">
            <v>513.58000000000004</v>
          </cell>
        </row>
        <row r="127">
          <cell r="B127">
            <v>26392.113351550801</v>
          </cell>
          <cell r="C127">
            <v>507.49</v>
          </cell>
        </row>
        <row r="128">
          <cell r="B128">
            <v>28129.829387214901</v>
          </cell>
          <cell r="C128">
            <v>532.22333333333302</v>
          </cell>
        </row>
        <row r="129">
          <cell r="B129">
            <v>13806.1303552028</v>
          </cell>
          <cell r="C129">
            <v>500.19</v>
          </cell>
        </row>
        <row r="130">
          <cell r="B130">
            <v>28755.462788472199</v>
          </cell>
          <cell r="C130">
            <v>497.45333333333298</v>
          </cell>
        </row>
        <row r="131">
          <cell r="B131">
            <v>25534.257388211601</v>
          </cell>
          <cell r="C131">
            <v>540.12333333333299</v>
          </cell>
        </row>
        <row r="132">
          <cell r="B132">
            <v>24835.255776923401</v>
          </cell>
          <cell r="C132">
            <v>507.46</v>
          </cell>
        </row>
        <row r="133">
          <cell r="B133">
            <v>26138.940989206301</v>
          </cell>
          <cell r="C133">
            <v>486.96666666666698</v>
          </cell>
        </row>
        <row r="134">
          <cell r="B134">
            <v>15885.032021524599</v>
          </cell>
          <cell r="C134">
            <v>460.41333333333301</v>
          </cell>
        </row>
        <row r="135">
          <cell r="B135">
            <v>12203.849286250501</v>
          </cell>
          <cell r="C135">
            <v>488.03</v>
          </cell>
        </row>
        <row r="136">
          <cell r="B136">
            <v>28537.754844093899</v>
          </cell>
          <cell r="C136">
            <v>505.756666666667</v>
          </cell>
        </row>
        <row r="137">
          <cell r="B137">
            <v>28284.517044315398</v>
          </cell>
          <cell r="C137">
            <v>514.31666666666695</v>
          </cell>
        </row>
        <row r="138">
          <cell r="B138">
            <v>25056.452516661499</v>
          </cell>
          <cell r="C138">
            <v>474.14</v>
          </cell>
        </row>
        <row r="139">
          <cell r="B139">
            <v>26010.717646163601</v>
          </cell>
          <cell r="C139">
            <v>543.08000000000004</v>
          </cell>
        </row>
        <row r="140">
          <cell r="B140">
            <v>15185.5815125352</v>
          </cell>
          <cell r="C140">
            <v>541.23666666666702</v>
          </cell>
        </row>
        <row r="141">
          <cell r="B141">
            <v>9117.2103817432308</v>
          </cell>
          <cell r="C141">
            <v>410.26333333333298</v>
          </cell>
        </row>
        <row r="142">
          <cell r="B142">
            <v>20371.660593275999</v>
          </cell>
          <cell r="C142">
            <v>531.12</v>
          </cell>
        </row>
        <row r="143">
          <cell r="B143">
            <v>36241.745533407498</v>
          </cell>
          <cell r="C143">
            <v>501.68</v>
          </cell>
        </row>
        <row r="144">
          <cell r="B144">
            <v>9546.9699819343205</v>
          </cell>
          <cell r="C144">
            <v>477.45</v>
          </cell>
        </row>
        <row r="145">
          <cell r="B145">
            <v>16779.887121584601</v>
          </cell>
          <cell r="C145">
            <v>460.96333333333303</v>
          </cell>
        </row>
        <row r="146">
          <cell r="B146">
            <v>20195.158036307199</v>
          </cell>
          <cell r="C146">
            <v>486.6</v>
          </cell>
        </row>
        <row r="147">
          <cell r="B147">
            <v>26160.783495323201</v>
          </cell>
          <cell r="C147">
            <v>512.743333333333</v>
          </cell>
        </row>
        <row r="148">
          <cell r="B148">
            <v>29616.684590758799</v>
          </cell>
          <cell r="C148">
            <v>506.46</v>
          </cell>
        </row>
        <row r="149">
          <cell r="B149">
            <v>25107.0936360548</v>
          </cell>
          <cell r="C149">
            <v>528.22</v>
          </cell>
        </row>
        <row r="150">
          <cell r="B150">
            <v>34601.670163897201</v>
          </cell>
          <cell r="C150">
            <v>499.01</v>
          </cell>
        </row>
        <row r="151">
          <cell r="B151">
            <v>48238.528977208298</v>
          </cell>
          <cell r="C151">
            <v>443.32666666666699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5.11a"/>
      <sheetName val="Contents"/>
      <sheetName val="Fig 5.1"/>
      <sheetName val="DataFig5.1"/>
      <sheetName val="Fig 5.2"/>
      <sheetName val="DataFig5.2"/>
      <sheetName val="Fig 5.3"/>
      <sheetName val="Data5.3"/>
      <sheetName val="Fig 5.4"/>
      <sheetName val="DataFig5.4"/>
      <sheetName val="Fig 5.5ab"/>
      <sheetName val="Data5.5a"/>
      <sheetName val="Data5.5b"/>
      <sheetName val="Fig 5.6"/>
      <sheetName val="Data Fig5.6"/>
      <sheetName val="Fig 5.7"/>
      <sheetName val="DataFig 5.7"/>
      <sheetName val="Fig 5.8"/>
      <sheetName val="DataFig 5.8"/>
      <sheetName val="Fig 5.9"/>
      <sheetName val="DataFig5.9"/>
      <sheetName val="Fig 5.10"/>
      <sheetName val="DataFig5.10"/>
      <sheetName val="Fig 5.11ab "/>
      <sheetName val="Data5.11b"/>
      <sheetName val="Fig 5.12"/>
      <sheetName val="DataFig 5.12"/>
      <sheetName val="Plan1"/>
      <sheetName val="Plan3"/>
      <sheetName val="Plan2"/>
      <sheetName val="Data5_11a"/>
    </sheetNames>
    <sheetDataSet>
      <sheetData sheetId="0" refreshError="1">
        <row r="3">
          <cell r="B3">
            <v>-0.11</v>
          </cell>
          <cell r="C3">
            <v>512.65</v>
          </cell>
        </row>
        <row r="4">
          <cell r="B4">
            <v>-0.15</v>
          </cell>
          <cell r="C4">
            <v>494.65</v>
          </cell>
        </row>
        <row r="5">
          <cell r="B5">
            <v>-0.24</v>
          </cell>
          <cell r="C5">
            <v>492.39</v>
          </cell>
        </row>
        <row r="6">
          <cell r="B6">
            <v>-0.45</v>
          </cell>
          <cell r="C6">
            <v>472.64</v>
          </cell>
        </row>
        <row r="7">
          <cell r="B7">
            <v>0.2</v>
          </cell>
          <cell r="C7">
            <v>485.41</v>
          </cell>
        </row>
        <row r="8">
          <cell r="B8">
            <v>-0.28000000000000003</v>
          </cell>
          <cell r="C8">
            <v>520.12</v>
          </cell>
        </row>
        <row r="9">
          <cell r="B9">
            <v>-0.34</v>
          </cell>
          <cell r="C9">
            <v>467.55</v>
          </cell>
        </row>
        <row r="10">
          <cell r="B10">
            <v>-0.3</v>
          </cell>
          <cell r="C10">
            <v>464.54</v>
          </cell>
        </row>
        <row r="11">
          <cell r="B11">
            <v>-0.15</v>
          </cell>
          <cell r="C11">
            <v>488.45</v>
          </cell>
        </row>
        <row r="12">
          <cell r="B12">
            <v>0.2</v>
          </cell>
          <cell r="C12">
            <v>512.84</v>
          </cell>
        </row>
        <row r="13">
          <cell r="B13">
            <v>0.08</v>
          </cell>
          <cell r="C13">
            <v>469.2</v>
          </cell>
        </row>
        <row r="14">
          <cell r="B14">
            <v>-0.34</v>
          </cell>
          <cell r="C14">
            <v>518.5</v>
          </cell>
        </row>
        <row r="15">
          <cell r="B15">
            <v>0.06</v>
          </cell>
          <cell r="C15">
            <v>428.83</v>
          </cell>
        </row>
        <row r="16">
          <cell r="B16">
            <v>-0.1</v>
          </cell>
          <cell r="C16">
            <v>411.48</v>
          </cell>
        </row>
        <row r="17">
          <cell r="B17">
            <v>-0.26</v>
          </cell>
          <cell r="C17">
            <v>506.79</v>
          </cell>
        </row>
        <row r="18">
          <cell r="B18">
            <v>-0.23</v>
          </cell>
          <cell r="C18">
            <v>485.62</v>
          </cell>
        </row>
        <row r="19">
          <cell r="B19">
            <v>-0.23</v>
          </cell>
          <cell r="C19">
            <v>457.7</v>
          </cell>
        </row>
        <row r="20">
          <cell r="B20">
            <v>-0.11</v>
          </cell>
          <cell r="C20">
            <v>498.63</v>
          </cell>
        </row>
        <row r="21">
          <cell r="B21">
            <v>-0.2</v>
          </cell>
          <cell r="C21">
            <v>480.05</v>
          </cell>
        </row>
        <row r="22">
          <cell r="B22">
            <v>0.05</v>
          </cell>
          <cell r="C22">
            <v>489.68</v>
          </cell>
        </row>
        <row r="23">
          <cell r="B23">
            <v>-0.11</v>
          </cell>
          <cell r="C23">
            <v>319</v>
          </cell>
        </row>
        <row r="24">
          <cell r="B24">
            <v>0.11</v>
          </cell>
          <cell r="C24">
            <v>387.64</v>
          </cell>
        </row>
        <row r="25">
          <cell r="B25">
            <v>-0.21</v>
          </cell>
          <cell r="C25">
            <v>407</v>
          </cell>
        </row>
        <row r="26">
          <cell r="B26">
            <v>-0.1</v>
          </cell>
          <cell r="C26">
            <v>396</v>
          </cell>
        </row>
        <row r="27">
          <cell r="B27">
            <v>-0.39</v>
          </cell>
          <cell r="C27">
            <v>518</v>
          </cell>
        </row>
        <row r="28">
          <cell r="B28">
            <v>-0.17</v>
          </cell>
          <cell r="C28">
            <v>444</v>
          </cell>
        </row>
        <row r="29">
          <cell r="B29">
            <v>0.36</v>
          </cell>
          <cell r="C29">
            <v>431.92</v>
          </cell>
        </row>
        <row r="30">
          <cell r="B30">
            <v>0.08</v>
          </cell>
          <cell r="C30">
            <v>468.45</v>
          </cell>
        </row>
        <row r="31">
          <cell r="B31">
            <v>0.17</v>
          </cell>
          <cell r="C31">
            <v>348</v>
          </cell>
        </row>
        <row r="32">
          <cell r="B32">
            <v>0.37</v>
          </cell>
          <cell r="C32">
            <v>442.83</v>
          </cell>
        </row>
        <row r="33">
          <cell r="B33">
            <v>-0.2</v>
          </cell>
          <cell r="C33">
            <v>406</v>
          </cell>
        </row>
        <row r="34">
          <cell r="B34">
            <v>0.13</v>
          </cell>
          <cell r="C34">
            <v>517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5_W"/>
      <sheetName val="CoreTerritories"/>
    </sheetNames>
    <sheetDataSet>
      <sheetData sheetId="0" refreshError="1">
        <row r="1">
          <cell r="A1" t="str">
            <v>LCNTRY</v>
          </cell>
          <cell r="B1" t="str">
            <v>901030</v>
          </cell>
          <cell r="C1" t="str">
            <v>905070</v>
          </cell>
        </row>
        <row r="2">
          <cell r="A2" t="str">
            <v>Australia</v>
          </cell>
          <cell r="B2">
            <v>15951.2</v>
          </cell>
          <cell r="C2">
            <v>7817.2</v>
          </cell>
        </row>
        <row r="3">
          <cell r="A3" t="str">
            <v>Austria</v>
          </cell>
          <cell r="B3">
            <v>84768.1</v>
          </cell>
          <cell r="C3" t="str">
            <v>m</v>
          </cell>
        </row>
        <row r="4">
          <cell r="A4" t="str">
            <v>Belgium (Fl)</v>
          </cell>
          <cell r="B4">
            <v>354.3</v>
          </cell>
          <cell r="C4">
            <v>40701.599999999999</v>
          </cell>
        </row>
        <row r="5">
          <cell r="A5" t="str">
            <v>Canada</v>
          </cell>
          <cell r="B5">
            <v>31565.45</v>
          </cell>
          <cell r="C5">
            <v>6857.1859999999997</v>
          </cell>
        </row>
        <row r="6">
          <cell r="A6" t="str">
            <v>Czech Republic</v>
          </cell>
          <cell r="B6">
            <v>6322.3</v>
          </cell>
          <cell r="C6">
            <v>5280.2</v>
          </cell>
        </row>
        <row r="7">
          <cell r="A7" t="str">
            <v>Denmark</v>
          </cell>
          <cell r="B7">
            <v>39730.1512467555</v>
          </cell>
          <cell r="C7">
            <v>8461.1884678757706</v>
          </cell>
        </row>
        <row r="8">
          <cell r="A8" t="str">
            <v>Finland</v>
          </cell>
          <cell r="B8">
            <v>21614.063338299999</v>
          </cell>
          <cell r="C8">
            <v>8654.9387757000004</v>
          </cell>
        </row>
        <row r="9">
          <cell r="A9" t="str">
            <v>France</v>
          </cell>
          <cell r="B9" t="str">
            <v>x</v>
          </cell>
          <cell r="C9" t="str">
            <v>x</v>
          </cell>
        </row>
        <row r="10">
          <cell r="A10" t="str">
            <v>Germany</v>
          </cell>
          <cell r="B10" t="str">
            <v>x</v>
          </cell>
          <cell r="C10" t="str">
            <v>x</v>
          </cell>
        </row>
        <row r="11">
          <cell r="A11" t="str">
            <v>Greece</v>
          </cell>
          <cell r="B11" t="str">
            <v>x</v>
          </cell>
          <cell r="C11" t="str">
            <v>x</v>
          </cell>
        </row>
        <row r="12">
          <cell r="A12" t="str">
            <v>Hungary</v>
          </cell>
          <cell r="B12" t="str">
            <v>x</v>
          </cell>
          <cell r="C12" t="str">
            <v>x</v>
          </cell>
        </row>
        <row r="13">
          <cell r="A13" t="str">
            <v>Iceland</v>
          </cell>
          <cell r="B13" t="str">
            <v>x</v>
          </cell>
          <cell r="C13" t="str">
            <v>m</v>
          </cell>
        </row>
        <row r="14">
          <cell r="A14" t="str">
            <v>Ireland</v>
          </cell>
          <cell r="B14">
            <v>60.037171327750997</v>
          </cell>
          <cell r="C14">
            <v>491.97649397561298</v>
          </cell>
        </row>
        <row r="15">
          <cell r="A15" t="str">
            <v>Italy</v>
          </cell>
          <cell r="B15">
            <v>55235969</v>
          </cell>
          <cell r="C15">
            <v>7797050</v>
          </cell>
        </row>
        <row r="16">
          <cell r="A16" t="str">
            <v>Japan</v>
          </cell>
          <cell r="B16" t="str">
            <v>x</v>
          </cell>
          <cell r="C16" t="str">
            <v>x</v>
          </cell>
        </row>
        <row r="17">
          <cell r="A17" t="str">
            <v>Korea</v>
          </cell>
          <cell r="B17">
            <v>7449244</v>
          </cell>
          <cell r="C17">
            <v>711532</v>
          </cell>
        </row>
        <row r="18">
          <cell r="A18" t="str">
            <v>Luxembourg</v>
          </cell>
          <cell r="B18">
            <v>14191.648999999999</v>
          </cell>
          <cell r="C18" t="str">
            <v>m</v>
          </cell>
        </row>
        <row r="19">
          <cell r="A19" t="str">
            <v>Mexico</v>
          </cell>
          <cell r="B19" t="str">
            <v>x</v>
          </cell>
          <cell r="C19" t="str">
            <v>x</v>
          </cell>
        </row>
        <row r="20">
          <cell r="A20" t="str">
            <v>Netherlands</v>
          </cell>
          <cell r="B20" t="str">
            <v>x</v>
          </cell>
          <cell r="C20" t="str">
            <v>x</v>
          </cell>
        </row>
        <row r="21">
          <cell r="A21" t="str">
            <v>New Zealand</v>
          </cell>
          <cell r="B21" t="str">
            <v>m</v>
          </cell>
          <cell r="C21" t="str">
            <v>m</v>
          </cell>
        </row>
        <row r="22">
          <cell r="A22" t="str">
            <v>Norway</v>
          </cell>
          <cell r="B22" t="str">
            <v>x</v>
          </cell>
          <cell r="C22" t="str">
            <v>m</v>
          </cell>
        </row>
        <row r="23">
          <cell r="A23" t="str">
            <v>Portugal</v>
          </cell>
          <cell r="B23" t="str">
            <v>x</v>
          </cell>
          <cell r="C23" t="str">
            <v>x</v>
          </cell>
        </row>
        <row r="24">
          <cell r="A24" t="str">
            <v>Russian Federation</v>
          </cell>
          <cell r="B24" t="str">
            <v>m</v>
          </cell>
          <cell r="C24" t="str">
            <v>m</v>
          </cell>
        </row>
        <row r="25">
          <cell r="A25" t="str">
            <v>Spain</v>
          </cell>
          <cell r="B25">
            <v>317470</v>
          </cell>
          <cell r="C25">
            <v>616645</v>
          </cell>
        </row>
        <row r="26">
          <cell r="A26" t="str">
            <v>Sweden</v>
          </cell>
          <cell r="B26" t="str">
            <v>x</v>
          </cell>
          <cell r="C26" t="str">
            <v>x</v>
          </cell>
        </row>
        <row r="27">
          <cell r="A27" t="str">
            <v>Switzerland</v>
          </cell>
          <cell r="B27">
            <v>8881.4517374161805</v>
          </cell>
          <cell r="C27">
            <v>456.66066764999999</v>
          </cell>
        </row>
        <row r="28">
          <cell r="A28" t="str">
            <v>United Kingdom</v>
          </cell>
          <cell r="B28">
            <v>25016.240000000002</v>
          </cell>
          <cell r="C28">
            <v>6143.33</v>
          </cell>
        </row>
        <row r="29">
          <cell r="A29" t="str">
            <v>United States</v>
          </cell>
          <cell r="B29">
            <v>247972.956614</v>
          </cell>
          <cell r="C29">
            <v>99540.170572999996</v>
          </cell>
        </row>
      </sheetData>
      <sheetData sheetId="1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line"/>
      <sheetName val="nriem"/>
      <sheetName val="intline_quarterly"/>
      <sheetName val="internet"/>
      <sheetName val="data_sheet"/>
      <sheetName val="Tab.c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0">
          <cell r="D10">
            <v>1990</v>
          </cell>
          <cell r="E10">
            <v>174.3038875</v>
          </cell>
          <cell r="F10" t="str">
            <v xml:space="preserve"> </v>
          </cell>
          <cell r="G10">
            <v>45.3</v>
          </cell>
          <cell r="H10">
            <v>44.5</v>
          </cell>
          <cell r="I10">
            <v>50</v>
          </cell>
          <cell r="J10">
            <v>106.7</v>
          </cell>
          <cell r="K10">
            <v>106.60000000000001</v>
          </cell>
          <cell r="L10">
            <v>106.70833333333333</v>
          </cell>
          <cell r="M10">
            <v>111.3</v>
          </cell>
          <cell r="N10">
            <v>112.8</v>
          </cell>
          <cell r="O10">
            <v>114.23333333333333</v>
          </cell>
          <cell r="P10">
            <v>99.5</v>
          </cell>
          <cell r="Q10">
            <v>100.43333333333334</v>
          </cell>
          <cell r="R10">
            <v>103.19166666666666</v>
          </cell>
          <cell r="S10" t="e">
            <v>#N/A</v>
          </cell>
          <cell r="T10" t="e">
            <v>#N/A</v>
          </cell>
          <cell r="U10" t="str">
            <v>#N/A</v>
          </cell>
          <cell r="V10">
            <v>91.9</v>
          </cell>
          <cell r="W10">
            <v>92.066666666666663</v>
          </cell>
          <cell r="X10">
            <v>93.466666666666669</v>
          </cell>
          <cell r="Y10">
            <v>92</v>
          </cell>
          <cell r="Z10">
            <v>92</v>
          </cell>
          <cell r="AA10">
            <v>94.25</v>
          </cell>
          <cell r="AB10">
            <v>6177</v>
          </cell>
          <cell r="AC10">
            <v>6221</v>
          </cell>
          <cell r="AD10">
            <v>6383.5833333333339</v>
          </cell>
          <cell r="AE10">
            <v>2.2999999999999998</v>
          </cell>
          <cell r="AF10">
            <v>2.2666666666666666</v>
          </cell>
          <cell r="AG10">
            <v>2.1083333333333334</v>
          </cell>
          <cell r="AH10">
            <v>2.2000000000000002</v>
          </cell>
          <cell r="AI10">
            <v>2.1333333333333333</v>
          </cell>
          <cell r="AJ10">
            <v>2.1</v>
          </cell>
          <cell r="AK10">
            <v>-6.8</v>
          </cell>
          <cell r="AL10">
            <v>2263.4</v>
          </cell>
          <cell r="AM10">
            <v>6473.6</v>
          </cell>
          <cell r="AN10">
            <v>653.6</v>
          </cell>
          <cell r="AO10">
            <v>2063.1</v>
          </cell>
          <cell r="AP10">
            <v>6563.6</v>
          </cell>
          <cell r="AQ10">
            <v>-3.9012325528310431E-2</v>
          </cell>
          <cell r="AR10">
            <v>12.497442410728169</v>
          </cell>
          <cell r="AS10">
            <v>35.101880737988338</v>
          </cell>
          <cell r="AT10">
            <v>3.7497729360740735</v>
          </cell>
          <cell r="AU10">
            <v>11.568643858864718</v>
          </cell>
          <cell r="AV10">
            <v>35.668418985783831</v>
          </cell>
          <cell r="AW10">
            <v>108386</v>
          </cell>
          <cell r="AX10">
            <v>110517</v>
          </cell>
          <cell r="AY10">
            <v>111318.91666666666</v>
          </cell>
          <cell r="AZ10">
            <v>461468</v>
          </cell>
          <cell r="BA10">
            <v>467705</v>
          </cell>
          <cell r="BB10">
            <v>483095.83333333331</v>
          </cell>
          <cell r="BC10">
            <v>84</v>
          </cell>
          <cell r="BD10">
            <v>88.5</v>
          </cell>
          <cell r="BE10">
            <v>95.341666666666669</v>
          </cell>
          <cell r="BF10">
            <v>92</v>
          </cell>
          <cell r="BG10">
            <v>92.866666666666674</v>
          </cell>
          <cell r="BH10">
            <v>95.191666666666677</v>
          </cell>
          <cell r="BI10">
            <v>50.03</v>
          </cell>
          <cell r="BJ10">
            <v>1824.0300000000002</v>
          </cell>
          <cell r="BK10">
            <v>7601.75</v>
          </cell>
          <cell r="BL10">
            <v>0.28702744796784868</v>
          </cell>
          <cell r="BM10">
            <v>10.093161218521086</v>
          </cell>
          <cell r="BN10">
            <v>41.181622521529405</v>
          </cell>
          <cell r="BO10">
            <v>600.95000000000005</v>
          </cell>
          <cell r="BP10">
            <v>1955.73</v>
          </cell>
          <cell r="BQ10">
            <v>7653.93</v>
          </cell>
          <cell r="BR10">
            <v>3.4477142685644346</v>
          </cell>
          <cell r="BS10">
            <v>10.955781950747182</v>
          </cell>
          <cell r="BT10">
            <v>41.566683946871535</v>
          </cell>
          <cell r="BU10">
            <v>85.94</v>
          </cell>
          <cell r="BV10">
            <v>81.023333333333326</v>
          </cell>
          <cell r="BW10">
            <v>84.463333333333338</v>
          </cell>
          <cell r="BX10">
            <v>103.19</v>
          </cell>
          <cell r="BY10">
            <v>116.50666666666666</v>
          </cell>
          <cell r="BZ10">
            <v>120.77333333333334</v>
          </cell>
          <cell r="CA10">
            <v>117.34</v>
          </cell>
          <cell r="CB10">
            <v>111.45666666666666</v>
          </cell>
          <cell r="CC10">
            <v>118.4025</v>
          </cell>
          <cell r="CD10">
            <v>107.69</v>
          </cell>
          <cell r="CE10">
            <v>123.30333333333333</v>
          </cell>
          <cell r="CF10">
            <v>127.30416666666665</v>
          </cell>
          <cell r="CG10">
            <v>71.489999999999995</v>
          </cell>
          <cell r="CH10">
            <v>71.143333333333331</v>
          </cell>
          <cell r="CI10">
            <v>73.060833333333335</v>
          </cell>
          <cell r="CJ10">
            <v>88.67</v>
          </cell>
          <cell r="CK10">
            <v>90.17</v>
          </cell>
          <cell r="CL10">
            <v>93.469166666666666</v>
          </cell>
          <cell r="CM10">
            <v>74.31</v>
          </cell>
          <cell r="CN10">
            <v>79.13</v>
          </cell>
          <cell r="CO10">
            <v>80.532499999999999</v>
          </cell>
          <cell r="CP10">
            <v>93.48</v>
          </cell>
          <cell r="CQ10">
            <v>108.33999999999999</v>
          </cell>
          <cell r="CR10">
            <v>112.84333333333333</v>
          </cell>
          <cell r="CS10">
            <v>98.29</v>
          </cell>
          <cell r="CT10">
            <v>105.29666666666667</v>
          </cell>
          <cell r="CU10">
            <v>107.1925</v>
          </cell>
          <cell r="CV10">
            <v>95.05</v>
          </cell>
          <cell r="CW10">
            <v>111.90666666666668</v>
          </cell>
          <cell r="CX10">
            <v>115.22666666666666</v>
          </cell>
          <cell r="CY10">
            <v>100.75</v>
          </cell>
          <cell r="CZ10">
            <v>100.68333333333334</v>
          </cell>
          <cell r="DA10">
            <v>107.31083333333333</v>
          </cell>
          <cell r="DB10">
            <v>77.98</v>
          </cell>
          <cell r="DC10">
            <v>94.053333333333342</v>
          </cell>
          <cell r="DD10">
            <v>99.821666666666658</v>
          </cell>
          <cell r="DE10">
            <v>87.5</v>
          </cell>
          <cell r="DF10">
            <v>87.566666666666677</v>
          </cell>
          <cell r="DG10">
            <v>89.2</v>
          </cell>
          <cell r="DH10">
            <v>89.9</v>
          </cell>
          <cell r="DI10">
            <v>89.399999999999991</v>
          </cell>
          <cell r="DJ10">
            <v>90.86666666666666</v>
          </cell>
          <cell r="DL10">
            <v>99016.7</v>
          </cell>
          <cell r="DM10">
            <v>430039.7</v>
          </cell>
          <cell r="DO10">
            <v>414804</v>
          </cell>
          <cell r="DP10">
            <v>1718683</v>
          </cell>
          <cell r="DQ10">
            <v>73.02</v>
          </cell>
          <cell r="DR10">
            <v>87.410000000000011</v>
          </cell>
          <cell r="DS10">
            <v>93.337500000000006</v>
          </cell>
          <cell r="DT10">
            <v>70.489999999999995</v>
          </cell>
          <cell r="DU10">
            <v>69.436666666666653</v>
          </cell>
          <cell r="DV10">
            <v>73.059999999999988</v>
          </cell>
        </row>
        <row r="11">
          <cell r="D11">
            <v>1991</v>
          </cell>
          <cell r="E11">
            <v>177.36225150000001</v>
          </cell>
          <cell r="G11">
            <v>45.4</v>
          </cell>
          <cell r="H11">
            <v>44.45</v>
          </cell>
          <cell r="I11">
            <v>50</v>
          </cell>
          <cell r="J11">
            <v>106.4</v>
          </cell>
          <cell r="K11">
            <v>108.56666666666668</v>
          </cell>
          <cell r="L11">
            <v>96.166666666666657</v>
          </cell>
          <cell r="M11">
            <v>113</v>
          </cell>
          <cell r="N11">
            <v>114.26666666666667</v>
          </cell>
          <cell r="O11">
            <v>111.93333333333335</v>
          </cell>
          <cell r="P11">
            <v>100</v>
          </cell>
          <cell r="Q11">
            <v>102.56666666666666</v>
          </cell>
          <cell r="R11">
            <v>105.15833333333333</v>
          </cell>
          <cell r="S11" t="e">
            <v>#N/A</v>
          </cell>
          <cell r="T11" t="e">
            <v>#N/A</v>
          </cell>
          <cell r="U11" t="str">
            <v>#N/A</v>
          </cell>
          <cell r="V11">
            <v>92</v>
          </cell>
          <cell r="W11">
            <v>93.3</v>
          </cell>
          <cell r="X11">
            <v>96.508333333333326</v>
          </cell>
          <cell r="Y11">
            <v>92</v>
          </cell>
          <cell r="Z11">
            <v>95.033333333333346</v>
          </cell>
          <cell r="AA11">
            <v>97.241666666666674</v>
          </cell>
          <cell r="AB11">
            <v>6193</v>
          </cell>
          <cell r="AC11">
            <v>6447.666666666667</v>
          </cell>
          <cell r="AD11">
            <v>6505.3333333333339</v>
          </cell>
          <cell r="AE11">
            <v>2.2999999999999998</v>
          </cell>
          <cell r="AF11">
            <v>2.1</v>
          </cell>
          <cell r="AG11">
            <v>2.1</v>
          </cell>
          <cell r="AH11">
            <v>2.2000000000000002</v>
          </cell>
          <cell r="AI11">
            <v>2.1333333333333333</v>
          </cell>
          <cell r="AJ11">
            <v>2.0916666666666668</v>
          </cell>
          <cell r="AK11">
            <v>855.5</v>
          </cell>
          <cell r="AL11">
            <v>1896.3</v>
          </cell>
          <cell r="AM11">
            <v>9175.7000000000007</v>
          </cell>
          <cell r="AN11">
            <v>721.1</v>
          </cell>
          <cell r="AO11">
            <v>2005.9</v>
          </cell>
          <cell r="AP11">
            <v>9608.0999999999985</v>
          </cell>
          <cell r="AQ11">
            <v>4.8234615470022941</v>
          </cell>
          <cell r="AR11">
            <v>10.009315359616735</v>
          </cell>
          <cell r="AS11">
            <v>55.635924099440288</v>
          </cell>
          <cell r="AT11">
            <v>4.0656903816988361</v>
          </cell>
          <cell r="AU11">
            <v>10.582102497432965</v>
          </cell>
          <cell r="AV11">
            <v>58.149336866895396</v>
          </cell>
          <cell r="AW11">
            <v>111481</v>
          </cell>
          <cell r="AX11">
            <v>111152.33333333333</v>
          </cell>
          <cell r="AY11">
            <v>117089.58333333333</v>
          </cell>
          <cell r="AZ11">
            <v>470041</v>
          </cell>
          <cell r="BA11">
            <v>480844.66666666669</v>
          </cell>
          <cell r="BB11">
            <v>500669.16666666663</v>
          </cell>
          <cell r="BC11">
            <v>81.3</v>
          </cell>
          <cell r="BD11">
            <v>93.2</v>
          </cell>
          <cell r="BE11">
            <v>100.70833333333333</v>
          </cell>
          <cell r="BF11">
            <v>92.9</v>
          </cell>
          <cell r="BG11">
            <v>94.233333333333334</v>
          </cell>
          <cell r="BH11">
            <v>100.85</v>
          </cell>
          <cell r="BI11">
            <v>721.08</v>
          </cell>
          <cell r="BJ11">
            <v>2057.0299999999997</v>
          </cell>
          <cell r="BK11">
            <v>10459.75</v>
          </cell>
          <cell r="BL11">
            <v>4.0655776181325711</v>
          </cell>
          <cell r="BM11">
            <v>10.859973639056356</v>
          </cell>
          <cell r="BN11">
            <v>63.370272673355885</v>
          </cell>
          <cell r="BO11">
            <v>654.12</v>
          </cell>
          <cell r="BP11">
            <v>2164.1099999999997</v>
          </cell>
          <cell r="BQ11">
            <v>10498.61</v>
          </cell>
          <cell r="BR11">
            <v>3.6880451982760265</v>
          </cell>
          <cell r="BS11">
            <v>11.421061734565841</v>
          </cell>
          <cell r="BT11">
            <v>63.48726106077806</v>
          </cell>
          <cell r="BU11">
            <v>72.319999999999993</v>
          </cell>
          <cell r="BV11">
            <v>84.463333333333324</v>
          </cell>
          <cell r="BW11">
            <v>78.349999999999994</v>
          </cell>
          <cell r="BX11">
            <v>115.69</v>
          </cell>
          <cell r="BY11">
            <v>119.16000000000001</v>
          </cell>
          <cell r="BZ11">
            <v>127.36916666666667</v>
          </cell>
          <cell r="CA11">
            <v>98.75</v>
          </cell>
          <cell r="CB11">
            <v>121.12666666666667</v>
          </cell>
          <cell r="CC11">
            <v>100.02916666666667</v>
          </cell>
          <cell r="CD11">
            <v>123.22</v>
          </cell>
          <cell r="CE11">
            <v>128.22666666666666</v>
          </cell>
          <cell r="CF11">
            <v>131.17583333333332</v>
          </cell>
          <cell r="CG11">
            <v>70.75</v>
          </cell>
          <cell r="CH11">
            <v>71.83</v>
          </cell>
          <cell r="CI11">
            <v>75.920833333333334</v>
          </cell>
          <cell r="CJ11">
            <v>90.26</v>
          </cell>
          <cell r="CK11">
            <v>93.839999999999989</v>
          </cell>
          <cell r="CL11">
            <v>95.843333333333334</v>
          </cell>
          <cell r="CM11">
            <v>76.94</v>
          </cell>
          <cell r="CN11">
            <v>79.98</v>
          </cell>
          <cell r="CO11">
            <v>80.716666666666669</v>
          </cell>
          <cell r="CP11">
            <v>106.71</v>
          </cell>
          <cell r="CQ11">
            <v>106.86</v>
          </cell>
          <cell r="CR11">
            <v>106.69749999999999</v>
          </cell>
          <cell r="CS11">
            <v>102.58</v>
          </cell>
          <cell r="CT11">
            <v>113.01666666666667</v>
          </cell>
          <cell r="CU11">
            <v>101.60666666666668</v>
          </cell>
          <cell r="CV11">
            <v>109.45</v>
          </cell>
          <cell r="CW11">
            <v>114.89999999999999</v>
          </cell>
          <cell r="CX11">
            <v>108.73833333333334</v>
          </cell>
          <cell r="CY11">
            <v>93.9</v>
          </cell>
          <cell r="CZ11">
            <v>106.39666666666666</v>
          </cell>
          <cell r="DA11">
            <v>101.11500000000001</v>
          </cell>
          <cell r="DB11">
            <v>92.17</v>
          </cell>
          <cell r="DC11">
            <v>100.63333333333333</v>
          </cell>
          <cell r="DD11">
            <v>101.99583333333332</v>
          </cell>
          <cell r="DE11">
            <v>87.3</v>
          </cell>
          <cell r="DF11">
            <v>88.933333333333337</v>
          </cell>
          <cell r="DG11">
            <v>92.791666666666671</v>
          </cell>
          <cell r="DH11">
            <v>89</v>
          </cell>
          <cell r="DI11">
            <v>90.166666666666671</v>
          </cell>
          <cell r="DJ11">
            <v>94.808333333333323</v>
          </cell>
          <cell r="DL11">
            <v>102053</v>
          </cell>
          <cell r="DM11">
            <v>458300</v>
          </cell>
          <cell r="DO11">
            <v>427766</v>
          </cell>
          <cell r="DP11">
            <v>1832457</v>
          </cell>
          <cell r="DQ11">
            <v>85.97</v>
          </cell>
          <cell r="DR11">
            <v>91.57</v>
          </cell>
          <cell r="DS11">
            <v>95.563333333333333</v>
          </cell>
          <cell r="DT11">
            <v>64.47</v>
          </cell>
          <cell r="DU11">
            <v>71.763333333333335</v>
          </cell>
          <cell r="DV11">
            <v>75.844166666666666</v>
          </cell>
        </row>
        <row r="12">
          <cell r="D12">
            <v>1992</v>
          </cell>
          <cell r="E12">
            <v>183.41776859999999</v>
          </cell>
          <cell r="G12">
            <v>43.3</v>
          </cell>
          <cell r="H12">
            <v>40.674999999999997</v>
          </cell>
          <cell r="I12">
            <v>54.5</v>
          </cell>
          <cell r="J12">
            <v>106.7</v>
          </cell>
          <cell r="K12">
            <v>106.96666666666665</v>
          </cell>
          <cell r="L12">
            <v>87.675000000000011</v>
          </cell>
          <cell r="M12">
            <v>114.1</v>
          </cell>
          <cell r="N12">
            <v>114.60000000000001</v>
          </cell>
          <cell r="O12">
            <v>102.72500000000001</v>
          </cell>
          <cell r="P12">
            <v>101.8</v>
          </cell>
          <cell r="Q12">
            <v>104.2</v>
          </cell>
          <cell r="R12">
            <v>99.15</v>
          </cell>
          <cell r="S12" t="e">
            <v>#N/A</v>
          </cell>
          <cell r="T12" t="e">
            <v>#N/A</v>
          </cell>
          <cell r="U12" t="str">
            <v>#N/A</v>
          </cell>
          <cell r="V12">
            <v>92.3</v>
          </cell>
          <cell r="W12">
            <v>93.5</v>
          </cell>
          <cell r="X12">
            <v>98.174999999999997</v>
          </cell>
          <cell r="Y12">
            <v>92</v>
          </cell>
          <cell r="Z12">
            <v>94.966666666666654</v>
          </cell>
          <cell r="AA12">
            <v>99.341666666666669</v>
          </cell>
          <cell r="AB12">
            <v>6293</v>
          </cell>
          <cell r="AC12">
            <v>6446.666666666667</v>
          </cell>
          <cell r="AD12">
            <v>6578.416666666667</v>
          </cell>
          <cell r="AE12">
            <v>2.2000000000000002</v>
          </cell>
          <cell r="AF12">
            <v>2.0333333333333332</v>
          </cell>
          <cell r="AG12">
            <v>2.1500000000000004</v>
          </cell>
          <cell r="AH12">
            <v>2</v>
          </cell>
          <cell r="AI12">
            <v>2.0666666666666664</v>
          </cell>
          <cell r="AJ12">
            <v>2.15</v>
          </cell>
          <cell r="AK12">
            <v>1414.7</v>
          </cell>
          <cell r="AL12">
            <v>1488.3</v>
          </cell>
          <cell r="AM12">
            <v>14234.900000000001</v>
          </cell>
          <cell r="AN12">
            <v>688.4</v>
          </cell>
          <cell r="AO12">
            <v>1601.8000000000002</v>
          </cell>
          <cell r="AP12">
            <v>14165.300000000001</v>
          </cell>
          <cell r="AQ12">
            <v>7.7129931892541848</v>
          </cell>
          <cell r="AR12">
            <v>7.9981598821367728</v>
          </cell>
          <cell r="AS12">
            <v>87.041837162902738</v>
          </cell>
          <cell r="AT12">
            <v>3.7531805410918078</v>
          </cell>
          <cell r="AU12">
            <v>8.5249784048662463</v>
          </cell>
          <cell r="AV12">
            <v>86.516785091015223</v>
          </cell>
          <cell r="AW12">
            <v>111684</v>
          </cell>
          <cell r="AX12">
            <v>111595.33333333333</v>
          </cell>
          <cell r="AY12">
            <v>122392.41666666667</v>
          </cell>
          <cell r="AZ12">
            <v>471606</v>
          </cell>
          <cell r="BA12">
            <v>489058.33333333331</v>
          </cell>
          <cell r="BB12">
            <v>503638.66666666669</v>
          </cell>
          <cell r="BC12">
            <v>100.2</v>
          </cell>
          <cell r="BD12">
            <v>93.633333333333326</v>
          </cell>
          <cell r="BE12">
            <v>100.94166666666666</v>
          </cell>
          <cell r="BF12">
            <v>93.7</v>
          </cell>
          <cell r="BG12">
            <v>95.733333333333334</v>
          </cell>
          <cell r="BH12">
            <v>100.70833333333333</v>
          </cell>
          <cell r="BI12">
            <v>1052.92</v>
          </cell>
          <cell r="BJ12">
            <v>2287.31</v>
          </cell>
          <cell r="BK12">
            <v>13484.849999999999</v>
          </cell>
          <cell r="BL12">
            <v>5.7405561524206661</v>
          </cell>
          <cell r="BM12">
            <v>12.245164873145391</v>
          </cell>
          <cell r="BN12">
            <v>82.31216278282794</v>
          </cell>
          <cell r="BO12">
            <v>700.66</v>
          </cell>
          <cell r="BP12">
            <v>2103.5299999999997</v>
          </cell>
          <cell r="BQ12">
            <v>13495.95</v>
          </cell>
          <cell r="BR12">
            <v>3.8200224839067203</v>
          </cell>
          <cell r="BS12">
            <v>11.187260908607273</v>
          </cell>
          <cell r="BT12">
            <v>82.348636965476118</v>
          </cell>
          <cell r="BU12">
            <v>84.81</v>
          </cell>
          <cell r="BV12">
            <v>86.313333333333333</v>
          </cell>
          <cell r="BW12">
            <v>74.237500000000011</v>
          </cell>
          <cell r="BX12">
            <v>130.63999999999999</v>
          </cell>
          <cell r="BY12">
            <v>122.63</v>
          </cell>
          <cell r="BZ12">
            <v>122.18083333333333</v>
          </cell>
          <cell r="CA12">
            <v>118.28</v>
          </cell>
          <cell r="CB12">
            <v>125.35000000000001</v>
          </cell>
          <cell r="CC12">
            <v>92.58</v>
          </cell>
          <cell r="CD12">
            <v>139</v>
          </cell>
          <cell r="CE12">
            <v>129.66999999999999</v>
          </cell>
          <cell r="CF12">
            <v>130.41249999999999</v>
          </cell>
          <cell r="CG12">
            <v>71.19</v>
          </cell>
          <cell r="CH12">
            <v>73.25</v>
          </cell>
          <cell r="CI12">
            <v>75.425833333333344</v>
          </cell>
          <cell r="CJ12">
            <v>91.58</v>
          </cell>
          <cell r="CK12">
            <v>93.616666666666674</v>
          </cell>
          <cell r="CL12">
            <v>97.363333333333344</v>
          </cell>
          <cell r="CM12">
            <v>86.14</v>
          </cell>
          <cell r="CN12">
            <v>78.006666666666675</v>
          </cell>
          <cell r="CO12">
            <v>78.25500000000001</v>
          </cell>
          <cell r="CP12">
            <v>124.83</v>
          </cell>
          <cell r="CQ12">
            <v>115.67333333333333</v>
          </cell>
          <cell r="CR12">
            <v>104.92083333333335</v>
          </cell>
          <cell r="CS12">
            <v>115.02</v>
          </cell>
          <cell r="CT12">
            <v>106.58666666666666</v>
          </cell>
          <cell r="CU12">
            <v>93.568333333333342</v>
          </cell>
          <cell r="CV12">
            <v>131.22</v>
          </cell>
          <cell r="CW12">
            <v>119.39333333333333</v>
          </cell>
          <cell r="CX12">
            <v>106.95083333333332</v>
          </cell>
          <cell r="CY12">
            <v>107.4</v>
          </cell>
          <cell r="CZ12">
            <v>106.04333333333334</v>
          </cell>
          <cell r="DA12">
            <v>93.592500000000001</v>
          </cell>
          <cell r="DB12">
            <v>112.01</v>
          </cell>
          <cell r="DC12">
            <v>102.58333333333333</v>
          </cell>
          <cell r="DD12">
            <v>103.56666666666666</v>
          </cell>
          <cell r="DE12">
            <v>87.9</v>
          </cell>
          <cell r="DF12">
            <v>89.699999999999989</v>
          </cell>
          <cell r="DG12">
            <v>95.10833333333332</v>
          </cell>
          <cell r="DH12">
            <v>89.3</v>
          </cell>
          <cell r="DI12">
            <v>90.899999999999991</v>
          </cell>
          <cell r="DJ12">
            <v>96.916666666666671</v>
          </cell>
          <cell r="DL12">
            <v>106457</v>
          </cell>
          <cell r="DM12">
            <v>471020</v>
          </cell>
          <cell r="DO12">
            <v>433598</v>
          </cell>
          <cell r="DP12">
            <v>1883936</v>
          </cell>
          <cell r="DQ12">
            <v>103.24</v>
          </cell>
          <cell r="DR12">
            <v>95.073333333333323</v>
          </cell>
          <cell r="DS12">
            <v>97.103333333333325</v>
          </cell>
          <cell r="DT12">
            <v>73.349999999999994</v>
          </cell>
          <cell r="DU12">
            <v>72.716666666666654</v>
          </cell>
          <cell r="DV12">
            <v>75.346666666666678</v>
          </cell>
        </row>
        <row r="13">
          <cell r="D13">
            <v>1993</v>
          </cell>
          <cell r="E13">
            <v>191.91726679999999</v>
          </cell>
          <cell r="G13">
            <v>44</v>
          </cell>
          <cell r="H13">
            <v>38.4</v>
          </cell>
          <cell r="I13">
            <v>59.1</v>
          </cell>
          <cell r="J13">
            <v>107.3</v>
          </cell>
          <cell r="K13">
            <v>104.7</v>
          </cell>
          <cell r="L13">
            <v>87.216666666666654</v>
          </cell>
          <cell r="M13">
            <v>113.9</v>
          </cell>
          <cell r="N13">
            <v>115.26666666666667</v>
          </cell>
          <cell r="O13">
            <v>97.758333333333326</v>
          </cell>
          <cell r="P13">
            <v>102</v>
          </cell>
          <cell r="Q13">
            <v>105.56666666666668</v>
          </cell>
          <cell r="R13">
            <v>95.625</v>
          </cell>
          <cell r="S13" t="e">
            <v>#N/A</v>
          </cell>
          <cell r="T13" t="e">
            <v>#N/A</v>
          </cell>
          <cell r="U13" t="str">
            <v>#N/A</v>
          </cell>
          <cell r="V13">
            <v>93.1</v>
          </cell>
          <cell r="W13">
            <v>95</v>
          </cell>
          <cell r="X13">
            <v>99.391666666666666</v>
          </cell>
          <cell r="Y13">
            <v>95</v>
          </cell>
          <cell r="Z13">
            <v>95</v>
          </cell>
          <cell r="AA13">
            <v>100.49166666666666</v>
          </cell>
          <cell r="AB13">
            <v>6398</v>
          </cell>
          <cell r="AC13">
            <v>6419</v>
          </cell>
          <cell r="AD13">
            <v>6615.333333333333</v>
          </cell>
          <cell r="AE13">
            <v>2.2000000000000002</v>
          </cell>
          <cell r="AF13">
            <v>2.0333333333333332</v>
          </cell>
          <cell r="AG13">
            <v>2.5</v>
          </cell>
          <cell r="AH13">
            <v>2.1</v>
          </cell>
          <cell r="AI13">
            <v>2.0666666666666669</v>
          </cell>
          <cell r="AJ13">
            <v>2.4999999999999996</v>
          </cell>
          <cell r="AK13">
            <v>506</v>
          </cell>
          <cell r="AL13">
            <v>825.6</v>
          </cell>
          <cell r="AM13">
            <v>14669</v>
          </cell>
          <cell r="AN13">
            <v>557</v>
          </cell>
          <cell r="AO13">
            <v>892.8</v>
          </cell>
          <cell r="AP13">
            <v>14475.8</v>
          </cell>
          <cell r="AQ13">
            <v>2.6365527627449517</v>
          </cell>
          <cell r="AR13">
            <v>4.5969630855066654</v>
          </cell>
          <cell r="AS13">
            <v>112.71629198757016</v>
          </cell>
          <cell r="AT13">
            <v>2.9022922704524468</v>
          </cell>
          <cell r="AU13">
            <v>4.9926942246199033</v>
          </cell>
          <cell r="AV13">
            <v>111.13900399982037</v>
          </cell>
          <cell r="AW13">
            <v>113053</v>
          </cell>
          <cell r="AX13">
            <v>112011</v>
          </cell>
          <cell r="AY13">
            <v>126019.50000000001</v>
          </cell>
          <cell r="AZ13">
            <v>479076</v>
          </cell>
          <cell r="BA13">
            <v>494775.33333333331</v>
          </cell>
          <cell r="BB13">
            <v>509021.58333333337</v>
          </cell>
          <cell r="BC13">
            <v>95.5</v>
          </cell>
          <cell r="BD13">
            <v>106.03333333333335</v>
          </cell>
          <cell r="BE13">
            <v>98.974999999999994</v>
          </cell>
          <cell r="BF13">
            <v>94</v>
          </cell>
          <cell r="BG13">
            <v>97.933333333333323</v>
          </cell>
          <cell r="BH13">
            <v>99.091666666666683</v>
          </cell>
          <cell r="BI13">
            <v>556.85</v>
          </cell>
          <cell r="BJ13">
            <v>1433.38</v>
          </cell>
          <cell r="BK13">
            <v>13376.099999999999</v>
          </cell>
          <cell r="BL13">
            <v>2.9015106836650721</v>
          </cell>
          <cell r="BM13">
            <v>7.9833227908065698</v>
          </cell>
          <cell r="BN13">
            <v>103.09916140605559</v>
          </cell>
          <cell r="BO13">
            <v>575.79999999999995</v>
          </cell>
          <cell r="BP13">
            <v>1430.56</v>
          </cell>
          <cell r="BQ13">
            <v>13337.220000000001</v>
          </cell>
          <cell r="BR13">
            <v>3.000251147803445</v>
          </cell>
          <cell r="BS13">
            <v>8.0025793529512406</v>
          </cell>
          <cell r="BT13">
            <v>102.47242320422177</v>
          </cell>
          <cell r="BU13">
            <v>83.51</v>
          </cell>
          <cell r="BV13">
            <v>86.053333333333342</v>
          </cell>
          <cell r="BW13">
            <v>72.756666666666675</v>
          </cell>
          <cell r="BX13">
            <v>119.49</v>
          </cell>
          <cell r="BY13">
            <v>124.79666666666667</v>
          </cell>
          <cell r="BZ13">
            <v>105.3725</v>
          </cell>
          <cell r="CA13">
            <v>119.35</v>
          </cell>
          <cell r="CB13">
            <v>115.67666666666668</v>
          </cell>
          <cell r="CC13">
            <v>78.47999999999999</v>
          </cell>
          <cell r="CD13">
            <v>127.93</v>
          </cell>
          <cell r="CE13">
            <v>128.01666666666668</v>
          </cell>
          <cell r="CF13">
            <v>104.01</v>
          </cell>
          <cell r="CG13">
            <v>71.27</v>
          </cell>
          <cell r="CH13">
            <v>76.02</v>
          </cell>
          <cell r="CI13">
            <v>78.255833333333328</v>
          </cell>
          <cell r="CJ13">
            <v>90.64</v>
          </cell>
          <cell r="CK13">
            <v>96.25</v>
          </cell>
          <cell r="CL13">
            <v>95.18</v>
          </cell>
          <cell r="CM13">
            <v>80.47</v>
          </cell>
          <cell r="CN13">
            <v>85.013333333333335</v>
          </cell>
          <cell r="CO13">
            <v>80.54583333333332</v>
          </cell>
          <cell r="CP13">
            <v>103.17</v>
          </cell>
          <cell r="CQ13">
            <v>120.5</v>
          </cell>
          <cell r="CR13">
            <v>103.47833333333334</v>
          </cell>
          <cell r="CS13">
            <v>114.27</v>
          </cell>
          <cell r="CT13">
            <v>103.87</v>
          </cell>
          <cell r="CU13">
            <v>87.083333333333343</v>
          </cell>
          <cell r="CV13">
            <v>112.1</v>
          </cell>
          <cell r="CW13">
            <v>114.70666666666666</v>
          </cell>
          <cell r="CX13">
            <v>103.55166666666668</v>
          </cell>
          <cell r="CY13">
            <v>109.84</v>
          </cell>
          <cell r="CZ13">
            <v>116.12</v>
          </cell>
          <cell r="DA13">
            <v>85.032499999999999</v>
          </cell>
          <cell r="DB13">
            <v>99.53</v>
          </cell>
          <cell r="DC13">
            <v>102.01666666666667</v>
          </cell>
          <cell r="DD13">
            <v>96.800833333333316</v>
          </cell>
          <cell r="DE13">
            <v>88.5</v>
          </cell>
          <cell r="DF13">
            <v>90.600000000000009</v>
          </cell>
          <cell r="DG13">
            <v>96.45</v>
          </cell>
          <cell r="DH13">
            <v>90.1</v>
          </cell>
          <cell r="DI13">
            <v>93</v>
          </cell>
          <cell r="DJ13">
            <v>97.433333333333337</v>
          </cell>
          <cell r="DL13">
            <v>122513</v>
          </cell>
          <cell r="DM13">
            <v>475381</v>
          </cell>
          <cell r="DO13">
            <v>442515</v>
          </cell>
          <cell r="DP13">
            <v>1901500</v>
          </cell>
          <cell r="DQ13">
            <v>89.63</v>
          </cell>
          <cell r="DR13">
            <v>99.296666666666667</v>
          </cell>
          <cell r="DS13">
            <v>95.220833333333331</v>
          </cell>
          <cell r="DT13">
            <v>73.430000000000007</v>
          </cell>
          <cell r="DU13">
            <v>78.323333333333338</v>
          </cell>
          <cell r="DV13">
            <v>78.236666666666665</v>
          </cell>
        </row>
        <row r="14">
          <cell r="D14">
            <v>1994</v>
          </cell>
          <cell r="E14">
            <v>189.22623379999999</v>
          </cell>
          <cell r="G14">
            <v>45.4</v>
          </cell>
          <cell r="H14">
            <v>42.2</v>
          </cell>
          <cell r="I14">
            <v>90.9</v>
          </cell>
          <cell r="J14">
            <v>110</v>
          </cell>
          <cell r="K14">
            <v>100.26666666666667</v>
          </cell>
          <cell r="L14">
            <v>95.74166666666666</v>
          </cell>
          <cell r="M14">
            <v>114.9</v>
          </cell>
          <cell r="N14">
            <v>114.40000000000002</v>
          </cell>
          <cell r="O14">
            <v>97.358333333333334</v>
          </cell>
          <cell r="P14">
            <v>102.7</v>
          </cell>
          <cell r="Q14">
            <v>106.03333333333335</v>
          </cell>
          <cell r="R14">
            <v>96.833333333333329</v>
          </cell>
          <cell r="S14" t="e">
            <v>#N/A</v>
          </cell>
          <cell r="T14" t="e">
            <v>#N/A</v>
          </cell>
          <cell r="U14" t="str">
            <v>#N/A</v>
          </cell>
          <cell r="V14">
            <v>93.6</v>
          </cell>
          <cell r="W14">
            <v>95.466666666666654</v>
          </cell>
          <cell r="X14">
            <v>100.1</v>
          </cell>
          <cell r="Y14">
            <v>95</v>
          </cell>
          <cell r="Z14">
            <v>94.633333333333326</v>
          </cell>
          <cell r="AA14">
            <v>100.54166666666667</v>
          </cell>
          <cell r="AB14">
            <v>6476</v>
          </cell>
          <cell r="AC14">
            <v>6344.333333333333</v>
          </cell>
          <cell r="AD14">
            <v>6644.9166666666661</v>
          </cell>
          <cell r="AE14">
            <v>2.1</v>
          </cell>
          <cell r="AF14">
            <v>2.2333333333333338</v>
          </cell>
          <cell r="AG14">
            <v>2.8916666666666666</v>
          </cell>
          <cell r="AH14">
            <v>2.1</v>
          </cell>
          <cell r="AI14">
            <v>2.1</v>
          </cell>
          <cell r="AJ14">
            <v>2.8916666666666666</v>
          </cell>
          <cell r="AK14">
            <v>538.5</v>
          </cell>
          <cell r="AL14">
            <v>1367.6000000000001</v>
          </cell>
          <cell r="AM14">
            <v>13342.5</v>
          </cell>
          <cell r="AN14">
            <v>685.2</v>
          </cell>
          <cell r="AO14">
            <v>1540.3999999999999</v>
          </cell>
          <cell r="AP14">
            <v>13293.5</v>
          </cell>
          <cell r="AQ14">
            <v>2.8457999146627841</v>
          </cell>
          <cell r="AR14">
            <v>7.6745726745176999</v>
          </cell>
          <cell r="AS14">
            <v>110.32706804467705</v>
          </cell>
          <cell r="AT14">
            <v>3.6210623983787182</v>
          </cell>
          <cell r="AU14">
            <v>8.5623972246538234</v>
          </cell>
          <cell r="AV14">
            <v>109.68483621399358</v>
          </cell>
          <cell r="AW14">
            <v>110132</v>
          </cell>
          <cell r="AX14">
            <v>113116.66666666667</v>
          </cell>
          <cell r="AY14">
            <v>132848.41666666666</v>
          </cell>
          <cell r="AZ14">
            <v>481229</v>
          </cell>
          <cell r="BA14">
            <v>496210.33333333331</v>
          </cell>
          <cell r="BB14">
            <v>519472.75</v>
          </cell>
          <cell r="BC14">
            <v>91.6</v>
          </cell>
          <cell r="BD14">
            <v>94.3</v>
          </cell>
          <cell r="BE14">
            <v>100.03333333333333</v>
          </cell>
          <cell r="BF14">
            <v>94.1</v>
          </cell>
          <cell r="BG14">
            <v>98.933333333333337</v>
          </cell>
          <cell r="BH14">
            <v>100.06666666666666</v>
          </cell>
          <cell r="BI14">
            <v>480.52</v>
          </cell>
          <cell r="BJ14">
            <v>1926.15</v>
          </cell>
          <cell r="BK14">
            <v>12393.21</v>
          </cell>
          <cell r="BL14">
            <v>2.5393941968314966</v>
          </cell>
          <cell r="BM14">
            <v>10.846791993253536</v>
          </cell>
          <cell r="BN14">
            <v>102.40563268184485</v>
          </cell>
          <cell r="BO14">
            <v>682.05</v>
          </cell>
          <cell r="BP14">
            <v>2003.6999999999998</v>
          </cell>
          <cell r="BQ14">
            <v>12332.85</v>
          </cell>
          <cell r="BR14">
            <v>3.6044156579308297</v>
          </cell>
          <cell r="BS14">
            <v>11.201521000626851</v>
          </cell>
          <cell r="BT14">
            <v>101.76826382060487</v>
          </cell>
          <cell r="BU14">
            <v>90.27</v>
          </cell>
          <cell r="BV14">
            <v>79.463333333333324</v>
          </cell>
          <cell r="BW14">
            <v>85.835833333333326</v>
          </cell>
          <cell r="BX14">
            <v>116.79</v>
          </cell>
          <cell r="BY14">
            <v>132.51666666666665</v>
          </cell>
          <cell r="BZ14">
            <v>97.765833333333333</v>
          </cell>
          <cell r="CA14">
            <v>126.93</v>
          </cell>
          <cell r="CB14">
            <v>105.73333333333333</v>
          </cell>
          <cell r="CC14">
            <v>84.627499999999998</v>
          </cell>
          <cell r="CD14">
            <v>126.4</v>
          </cell>
          <cell r="CE14">
            <v>139.59666666666666</v>
          </cell>
          <cell r="CF14">
            <v>96.965833333333336</v>
          </cell>
          <cell r="CG14">
            <v>74.5</v>
          </cell>
          <cell r="CH14">
            <v>76.213333333333338</v>
          </cell>
          <cell r="CI14">
            <v>88.91</v>
          </cell>
          <cell r="CJ14">
            <v>94.97</v>
          </cell>
          <cell r="CK14">
            <v>94.839999999999989</v>
          </cell>
          <cell r="CL14">
            <v>96.8125</v>
          </cell>
          <cell r="CM14">
            <v>82.69</v>
          </cell>
          <cell r="CN14">
            <v>79.046666666666667</v>
          </cell>
          <cell r="CO14">
            <v>89.134166666666658</v>
          </cell>
          <cell r="CP14">
            <v>104.2</v>
          </cell>
          <cell r="CQ14">
            <v>104.96</v>
          </cell>
          <cell r="CR14">
            <v>105.02749999999999</v>
          </cell>
          <cell r="CS14">
            <v>117.05</v>
          </cell>
          <cell r="CT14">
            <v>100.04333333333334</v>
          </cell>
          <cell r="CU14">
            <v>90.782499999999999</v>
          </cell>
          <cell r="CV14">
            <v>113.25</v>
          </cell>
          <cell r="CW14">
            <v>105.03000000000002</v>
          </cell>
          <cell r="CX14">
            <v>106.20166666666668</v>
          </cell>
          <cell r="CY14">
            <v>110.29</v>
          </cell>
          <cell r="CZ14">
            <v>104.69333333333333</v>
          </cell>
          <cell r="DA14">
            <v>89.08250000000001</v>
          </cell>
          <cell r="DB14">
            <v>97.66</v>
          </cell>
          <cell r="DC14">
            <v>98.08</v>
          </cell>
          <cell r="DD14">
            <v>97.51166666666667</v>
          </cell>
          <cell r="DE14">
            <v>88.9</v>
          </cell>
          <cell r="DF14">
            <v>91.3</v>
          </cell>
          <cell r="DG14">
            <v>98.5</v>
          </cell>
          <cell r="DH14">
            <v>90.4</v>
          </cell>
          <cell r="DI14">
            <v>92.86666666666666</v>
          </cell>
          <cell r="DJ14">
            <v>98.88333333333334</v>
          </cell>
          <cell r="DL14">
            <v>107793</v>
          </cell>
          <cell r="DM14">
            <v>479260</v>
          </cell>
          <cell r="DO14">
            <v>450097</v>
          </cell>
          <cell r="DP14">
            <v>1918179</v>
          </cell>
          <cell r="DQ14">
            <v>88.41</v>
          </cell>
          <cell r="DR14">
            <v>91.850000000000009</v>
          </cell>
          <cell r="DS14">
            <v>96.87833333333333</v>
          </cell>
          <cell r="DT14">
            <v>74.23</v>
          </cell>
          <cell r="DU14">
            <v>74.383333333333326</v>
          </cell>
          <cell r="DV14">
            <v>88.941666666666663</v>
          </cell>
        </row>
        <row r="15">
          <cell r="D15">
            <v>1995</v>
          </cell>
          <cell r="E15">
            <v>188.16148039999999</v>
          </cell>
          <cell r="G15">
            <v>45</v>
          </cell>
          <cell r="H15">
            <v>42.424999999999997</v>
          </cell>
          <cell r="I15">
            <v>81.8</v>
          </cell>
          <cell r="J15">
            <v>108.4</v>
          </cell>
          <cell r="K15">
            <v>97.36666666666666</v>
          </cell>
          <cell r="L15">
            <v>100.00833333333333</v>
          </cell>
          <cell r="M15">
            <v>114</v>
          </cell>
          <cell r="N15">
            <v>112.86666666666667</v>
          </cell>
          <cell r="O15">
            <v>100</v>
          </cell>
          <cell r="P15">
            <v>103</v>
          </cell>
          <cell r="Q15">
            <v>105.60000000000001</v>
          </cell>
          <cell r="R15">
            <v>99.999999999999986</v>
          </cell>
          <cell r="S15" t="e">
            <v>#N/A</v>
          </cell>
          <cell r="T15" t="e">
            <v>#N/A</v>
          </cell>
          <cell r="U15">
            <v>100.03333333333333</v>
          </cell>
          <cell r="V15">
            <v>93.2</v>
          </cell>
          <cell r="W15">
            <v>96.466666666666654</v>
          </cell>
          <cell r="X15">
            <v>100.00833333333333</v>
          </cell>
          <cell r="Y15">
            <v>95.1</v>
          </cell>
          <cell r="Z15">
            <v>98.166666666666671</v>
          </cell>
          <cell r="AA15">
            <v>100</v>
          </cell>
          <cell r="AB15">
            <v>6469</v>
          </cell>
          <cell r="AC15">
            <v>6570.666666666667</v>
          </cell>
          <cell r="AD15">
            <v>6666.4166666666661</v>
          </cell>
          <cell r="AE15">
            <v>2</v>
          </cell>
          <cell r="AF15">
            <v>2.1</v>
          </cell>
          <cell r="AG15">
            <v>3.1499999999999995</v>
          </cell>
          <cell r="AH15">
            <v>2.2000000000000002</v>
          </cell>
          <cell r="AI15">
            <v>2.1</v>
          </cell>
          <cell r="AJ15">
            <v>3.15</v>
          </cell>
          <cell r="AK15">
            <v>851.8</v>
          </cell>
          <cell r="AL15">
            <v>2456</v>
          </cell>
          <cell r="AM15">
            <v>10386.200000000001</v>
          </cell>
          <cell r="AN15">
            <v>763.7</v>
          </cell>
          <cell r="AO15">
            <v>2483.6999999999998</v>
          </cell>
          <cell r="AP15">
            <v>10469.6</v>
          </cell>
          <cell r="AQ15">
            <v>4.5269626822089988</v>
          </cell>
          <cell r="AR15">
            <v>14.964349764112878</v>
          </cell>
          <cell r="AS15">
            <v>85.05070146585777</v>
          </cell>
          <cell r="AT15">
            <v>4.0587478286017999</v>
          </cell>
          <cell r="AU15">
            <v>15.129331340056963</v>
          </cell>
          <cell r="AV15">
            <v>85.77611237180102</v>
          </cell>
          <cell r="AW15">
            <v>110272</v>
          </cell>
          <cell r="AX15">
            <v>115022.66666666667</v>
          </cell>
          <cell r="AY15">
            <v>143747.58333333331</v>
          </cell>
          <cell r="AZ15">
            <v>482229</v>
          </cell>
          <cell r="BA15">
            <v>498408.33333333331</v>
          </cell>
          <cell r="BB15">
            <v>535198.66666666663</v>
          </cell>
          <cell r="BC15">
            <v>92.5</v>
          </cell>
          <cell r="BD15">
            <v>99.433333333333337</v>
          </cell>
          <cell r="BE15">
            <v>100</v>
          </cell>
          <cell r="BF15">
            <v>94.6</v>
          </cell>
          <cell r="BG15">
            <v>100.39999999999999</v>
          </cell>
          <cell r="BH15">
            <v>100.05</v>
          </cell>
          <cell r="BI15">
            <v>1019.66</v>
          </cell>
          <cell r="BJ15">
            <v>2450.34</v>
          </cell>
          <cell r="BK15">
            <v>9982.1500000000015</v>
          </cell>
          <cell r="BL15">
            <v>5.4190687585597885</v>
          </cell>
          <cell r="BM15">
            <v>14.958714144009345</v>
          </cell>
          <cell r="BN15">
            <v>81.7039561773732</v>
          </cell>
          <cell r="BO15">
            <v>906.26</v>
          </cell>
          <cell r="BP15">
            <v>2559.1999999999998</v>
          </cell>
          <cell r="BQ15">
            <v>9862.2300000000014</v>
          </cell>
          <cell r="BR15">
            <v>4.8163949288315662</v>
          </cell>
          <cell r="BS15">
            <v>15.597259974153669</v>
          </cell>
          <cell r="BT15">
            <v>80.969523912509104</v>
          </cell>
          <cell r="BU15">
            <v>79.61</v>
          </cell>
          <cell r="BV15">
            <v>77.206666666666663</v>
          </cell>
          <cell r="BW15">
            <v>100</v>
          </cell>
          <cell r="BX15">
            <v>121.2</v>
          </cell>
          <cell r="BY15">
            <v>128.55333333333334</v>
          </cell>
          <cell r="BZ15">
            <v>99.998333333333335</v>
          </cell>
          <cell r="CA15">
            <v>117.1</v>
          </cell>
          <cell r="CB15">
            <v>96.693333333333328</v>
          </cell>
          <cell r="CC15">
            <v>99.998333333333349</v>
          </cell>
          <cell r="CD15">
            <v>130.35</v>
          </cell>
          <cell r="CE15">
            <v>131.79333333333332</v>
          </cell>
          <cell r="CF15">
            <v>99.998333333333335</v>
          </cell>
          <cell r="CG15">
            <v>69.72</v>
          </cell>
          <cell r="CH15">
            <v>74.23</v>
          </cell>
          <cell r="CI15">
            <v>100.5425</v>
          </cell>
          <cell r="CJ15">
            <v>95.91</v>
          </cell>
          <cell r="CK15">
            <v>93.929999999999993</v>
          </cell>
          <cell r="CL15">
            <v>100.20833333333333</v>
          </cell>
          <cell r="CM15">
            <v>76.78</v>
          </cell>
          <cell r="CN15">
            <v>82.24666666666667</v>
          </cell>
          <cell r="CO15">
            <v>99.998333333333335</v>
          </cell>
          <cell r="CP15">
            <v>113.21</v>
          </cell>
          <cell r="CQ15">
            <v>95.49666666666667</v>
          </cell>
          <cell r="CR15">
            <v>100.00166666666667</v>
          </cell>
          <cell r="CS15">
            <v>107.73</v>
          </cell>
          <cell r="CT15">
            <v>105.12</v>
          </cell>
          <cell r="CU15">
            <v>100.00083333333333</v>
          </cell>
          <cell r="CV15">
            <v>119.35</v>
          </cell>
          <cell r="CW15">
            <v>99.043333333333337</v>
          </cell>
          <cell r="CX15">
            <v>100</v>
          </cell>
          <cell r="CY15">
            <v>99.06</v>
          </cell>
          <cell r="CZ15">
            <v>98.573333333333338</v>
          </cell>
          <cell r="DA15">
            <v>99.999999999999986</v>
          </cell>
          <cell r="DB15">
            <v>104.71</v>
          </cell>
          <cell r="DC15">
            <v>98.48</v>
          </cell>
          <cell r="DD15">
            <v>100.00083333333335</v>
          </cell>
          <cell r="DE15">
            <v>89.4</v>
          </cell>
          <cell r="DF15">
            <v>92.366666666666674</v>
          </cell>
          <cell r="DG15">
            <v>99.983333333333334</v>
          </cell>
          <cell r="DH15">
            <v>90</v>
          </cell>
          <cell r="DI15">
            <v>93.966666666666654</v>
          </cell>
          <cell r="DJ15">
            <v>99.99166666666666</v>
          </cell>
          <cell r="DL15">
            <v>108651</v>
          </cell>
          <cell r="DM15">
            <v>483221</v>
          </cell>
          <cell r="DO15">
            <v>455535</v>
          </cell>
          <cell r="DP15">
            <v>1932400</v>
          </cell>
          <cell r="DQ15">
            <v>96.67</v>
          </cell>
          <cell r="DR15">
            <v>91.566666666666663</v>
          </cell>
          <cell r="DS15">
            <v>100.39333333333335</v>
          </cell>
          <cell r="DT15">
            <v>67.63</v>
          </cell>
          <cell r="DU15">
            <v>73.913333333333341</v>
          </cell>
          <cell r="DV15">
            <v>100.57166666666666</v>
          </cell>
        </row>
        <row r="16">
          <cell r="D16">
            <v>1996</v>
          </cell>
          <cell r="E16">
            <v>188.1657443</v>
          </cell>
          <cell r="G16">
            <v>44.7</v>
          </cell>
          <cell r="H16">
            <v>43.324999999999996</v>
          </cell>
          <cell r="I16">
            <v>54.5</v>
          </cell>
          <cell r="J16">
            <v>107.5</v>
          </cell>
          <cell r="K16">
            <v>94.833333333333329</v>
          </cell>
          <cell r="L16">
            <v>106.05</v>
          </cell>
          <cell r="M16">
            <v>114.2</v>
          </cell>
          <cell r="N16">
            <v>111.36666666666667</v>
          </cell>
          <cell r="O16">
            <v>100.95833333333333</v>
          </cell>
          <cell r="P16">
            <v>103.9</v>
          </cell>
          <cell r="Q16">
            <v>105.09999999999998</v>
          </cell>
          <cell r="R16">
            <v>102.375</v>
          </cell>
          <cell r="S16" t="e">
            <v>#N/A</v>
          </cell>
          <cell r="T16" t="e">
            <v>#N/A</v>
          </cell>
          <cell r="U16">
            <v>100.14999999999999</v>
          </cell>
          <cell r="V16">
            <v>93</v>
          </cell>
          <cell r="W16">
            <v>96.433333333333323</v>
          </cell>
          <cell r="X16">
            <v>100.14166666666667</v>
          </cell>
          <cell r="Y16">
            <v>95.1</v>
          </cell>
          <cell r="Z16">
            <v>98.166666666666671</v>
          </cell>
          <cell r="AA16">
            <v>99.583333333333329</v>
          </cell>
          <cell r="AB16">
            <v>6460</v>
          </cell>
          <cell r="AC16">
            <v>6572.666666666667</v>
          </cell>
          <cell r="AD16">
            <v>6710.75</v>
          </cell>
          <cell r="AE16">
            <v>2</v>
          </cell>
          <cell r="AF16">
            <v>2.0666666666666664</v>
          </cell>
          <cell r="AG16">
            <v>3.35</v>
          </cell>
          <cell r="AH16">
            <v>2.1</v>
          </cell>
          <cell r="AI16">
            <v>2.1</v>
          </cell>
          <cell r="AJ16">
            <v>3.3666666666666671</v>
          </cell>
          <cell r="AK16">
            <v>519</v>
          </cell>
          <cell r="AL16">
            <v>2533.3999999999996</v>
          </cell>
          <cell r="AM16">
            <v>7157.7999999999993</v>
          </cell>
          <cell r="AN16">
            <v>593.70000000000005</v>
          </cell>
          <cell r="AO16">
            <v>2704.7</v>
          </cell>
          <cell r="AP16">
            <v>7202.3</v>
          </cell>
          <cell r="AQ16">
            <v>2.7582066115739856</v>
          </cell>
          <cell r="AR16">
            <v>15.73118234984357</v>
          </cell>
          <cell r="AS16">
            <v>51.829430816658672</v>
          </cell>
          <cell r="AT16">
            <v>3.1551970429508196</v>
          </cell>
          <cell r="AU16">
            <v>16.807409965103545</v>
          </cell>
          <cell r="AV16">
            <v>52.210194399026967</v>
          </cell>
          <cell r="AW16">
            <v>111981</v>
          </cell>
          <cell r="AX16">
            <v>118864.66666666667</v>
          </cell>
          <cell r="AY16">
            <v>163452.25</v>
          </cell>
          <cell r="AZ16">
            <v>485930</v>
          </cell>
          <cell r="BA16">
            <v>502476.66666666669</v>
          </cell>
          <cell r="BB16">
            <v>552643.24999999988</v>
          </cell>
          <cell r="BC16">
            <v>101.2</v>
          </cell>
          <cell r="BD16">
            <v>99.2</v>
          </cell>
          <cell r="BE16">
            <v>101.03333333333333</v>
          </cell>
          <cell r="BF16">
            <v>95</v>
          </cell>
          <cell r="BG16">
            <v>101.2</v>
          </cell>
          <cell r="BH16">
            <v>100.85000000000001</v>
          </cell>
          <cell r="BI16">
            <v>803.1</v>
          </cell>
          <cell r="BJ16">
            <v>3007.3500000000004</v>
          </cell>
          <cell r="BK16">
            <v>6737.8799999999992</v>
          </cell>
          <cell r="BL16">
            <v>4.2680457220714221</v>
          </cell>
          <cell r="BM16">
            <v>18.698095646207094</v>
          </cell>
          <cell r="BN16">
            <v>48.664153093960927</v>
          </cell>
          <cell r="BO16">
            <v>698.65</v>
          </cell>
          <cell r="BP16">
            <v>2860.49</v>
          </cell>
          <cell r="BQ16">
            <v>6652.19</v>
          </cell>
          <cell r="BR16">
            <v>3.7129499984126495</v>
          </cell>
          <cell r="BS16">
            <v>17.79339939599274</v>
          </cell>
          <cell r="BT16">
            <v>48.184401159237495</v>
          </cell>
          <cell r="BU16">
            <v>89.84</v>
          </cell>
          <cell r="BV16">
            <v>78.596666666666664</v>
          </cell>
          <cell r="BW16">
            <v>107.33416666666666</v>
          </cell>
          <cell r="BX16">
            <v>122.55</v>
          </cell>
          <cell r="BY16">
            <v>125.24333333333334</v>
          </cell>
          <cell r="BZ16">
            <v>96.854166666666657</v>
          </cell>
          <cell r="CA16">
            <v>136.28</v>
          </cell>
          <cell r="CB16">
            <v>97.05</v>
          </cell>
          <cell r="CC16">
            <v>117.07916666666668</v>
          </cell>
          <cell r="CD16">
            <v>130.22</v>
          </cell>
          <cell r="CE16">
            <v>125.84999999999998</v>
          </cell>
          <cell r="CF16">
            <v>103.74416666666667</v>
          </cell>
          <cell r="CG16">
            <v>72.59</v>
          </cell>
          <cell r="CH16">
            <v>75.850000000000009</v>
          </cell>
          <cell r="CI16">
            <v>105.70583333333333</v>
          </cell>
          <cell r="CJ16">
            <v>92.52</v>
          </cell>
          <cell r="CK16">
            <v>96.033333333333346</v>
          </cell>
          <cell r="CL16">
            <v>101.125</v>
          </cell>
          <cell r="CM16">
            <v>82.03</v>
          </cell>
          <cell r="CN16">
            <v>80.17</v>
          </cell>
          <cell r="CO16">
            <v>104.13999999999999</v>
          </cell>
          <cell r="CP16">
            <v>115.71</v>
          </cell>
          <cell r="CQ16">
            <v>110.58333333333333</v>
          </cell>
          <cell r="CR16">
            <v>97.566666666666663</v>
          </cell>
          <cell r="CS16">
            <v>115.02</v>
          </cell>
          <cell r="CT16">
            <v>102.40000000000002</v>
          </cell>
          <cell r="CU16">
            <v>121.96583333333334</v>
          </cell>
          <cell r="CV16">
            <v>120.85</v>
          </cell>
          <cell r="CW16">
            <v>114.86333333333334</v>
          </cell>
          <cell r="CX16">
            <v>107.43999999999998</v>
          </cell>
          <cell r="CY16">
            <v>107.36</v>
          </cell>
          <cell r="CZ16">
            <v>99.473333333333343</v>
          </cell>
          <cell r="DA16">
            <v>120.42833333333334</v>
          </cell>
          <cell r="DB16">
            <v>104.76</v>
          </cell>
          <cell r="DC16">
            <v>104.52999999999999</v>
          </cell>
          <cell r="DD16">
            <v>107.70583333333333</v>
          </cell>
          <cell r="DE16">
            <v>89.6</v>
          </cell>
          <cell r="DF16">
            <v>93.399999999999991</v>
          </cell>
          <cell r="DG16">
            <v>101.40833333333333</v>
          </cell>
          <cell r="DH16">
            <v>91.2</v>
          </cell>
          <cell r="DI16">
            <v>95.59999999999998</v>
          </cell>
          <cell r="DJ16">
            <v>101.20833333333334</v>
          </cell>
          <cell r="DL16">
            <v>112669</v>
          </cell>
          <cell r="DM16">
            <v>500310</v>
          </cell>
          <cell r="DO16">
            <v>459269</v>
          </cell>
          <cell r="DP16">
            <v>2003333</v>
          </cell>
          <cell r="DQ16">
            <v>96.2</v>
          </cell>
          <cell r="DR16">
            <v>97.446666666666673</v>
          </cell>
          <cell r="DS16">
            <v>101.19166666666666</v>
          </cell>
          <cell r="DT16">
            <v>73.13</v>
          </cell>
          <cell r="DU16">
            <v>75.556666666666672</v>
          </cell>
          <cell r="DV16">
            <v>105.595</v>
          </cell>
        </row>
        <row r="17">
          <cell r="D17">
            <v>1997</v>
          </cell>
          <cell r="E17">
            <v>193.9857811</v>
          </cell>
          <cell r="G17">
            <v>42.7</v>
          </cell>
          <cell r="H17">
            <v>38.25</v>
          </cell>
          <cell r="I17">
            <v>54.5</v>
          </cell>
          <cell r="J17">
            <v>107.6</v>
          </cell>
          <cell r="K17">
            <v>92.2</v>
          </cell>
          <cell r="L17">
            <v>102.74166666666667</v>
          </cell>
          <cell r="M17">
            <v>115.6</v>
          </cell>
          <cell r="N17">
            <v>109.10000000000001</v>
          </cell>
          <cell r="O17">
            <v>104.31666666666666</v>
          </cell>
          <cell r="P17">
            <v>104.8</v>
          </cell>
          <cell r="Q17">
            <v>103.89999999999999</v>
          </cell>
          <cell r="R17">
            <v>105.99166666666667</v>
          </cell>
          <cell r="S17" t="e">
            <v>#N/A</v>
          </cell>
          <cell r="T17" t="e">
            <v>#N/A</v>
          </cell>
          <cell r="U17">
            <v>101.86666666666667</v>
          </cell>
          <cell r="V17">
            <v>93.4</v>
          </cell>
          <cell r="W17">
            <v>97.666666666666671</v>
          </cell>
          <cell r="X17">
            <v>101.85</v>
          </cell>
          <cell r="Y17">
            <v>95</v>
          </cell>
          <cell r="Z17">
            <v>98</v>
          </cell>
          <cell r="AA17">
            <v>99.808333333333323</v>
          </cell>
          <cell r="AB17">
            <v>6417</v>
          </cell>
          <cell r="AC17">
            <v>6533.666666666667</v>
          </cell>
          <cell r="AD17">
            <v>6786.916666666667</v>
          </cell>
          <cell r="AE17">
            <v>2</v>
          </cell>
          <cell r="AF17">
            <v>2</v>
          </cell>
          <cell r="AG17">
            <v>3.4000000000000004</v>
          </cell>
          <cell r="AH17">
            <v>2</v>
          </cell>
          <cell r="AI17">
            <v>2.0666666666666664</v>
          </cell>
          <cell r="AJ17">
            <v>3.3916666666666666</v>
          </cell>
          <cell r="AK17">
            <v>242</v>
          </cell>
          <cell r="AL17">
            <v>2818.7</v>
          </cell>
          <cell r="AM17">
            <v>11436.300000000001</v>
          </cell>
          <cell r="AN17">
            <v>490.7</v>
          </cell>
          <cell r="AO17">
            <v>2879.3</v>
          </cell>
          <cell r="AP17">
            <v>11412.9</v>
          </cell>
          <cell r="AQ17">
            <v>1.2475141148373581</v>
          </cell>
          <cell r="AR17">
            <v>17.265819310966133</v>
          </cell>
          <cell r="AS17">
            <v>83.526282429845836</v>
          </cell>
          <cell r="AT17">
            <v>2.5295668435978991</v>
          </cell>
          <cell r="AU17">
            <v>17.650198337081065</v>
          </cell>
          <cell r="AV17">
            <v>83.376916042841714</v>
          </cell>
          <cell r="AW17">
            <v>110743</v>
          </cell>
          <cell r="AX17">
            <v>121354.33333333333</v>
          </cell>
          <cell r="AY17">
            <v>177733.75</v>
          </cell>
          <cell r="AZ17">
            <v>488745</v>
          </cell>
          <cell r="BA17">
            <v>505581.33333333331</v>
          </cell>
          <cell r="BB17">
            <v>569565.41666666663</v>
          </cell>
          <cell r="BC17">
            <v>90</v>
          </cell>
          <cell r="BD17">
            <v>109.89999999999999</v>
          </cell>
          <cell r="BE17">
            <v>100.575</v>
          </cell>
          <cell r="BF17">
            <v>95.7</v>
          </cell>
          <cell r="BG17">
            <v>102.86666666666667</v>
          </cell>
          <cell r="BH17">
            <v>100.7</v>
          </cell>
          <cell r="BI17">
            <v>509.3</v>
          </cell>
          <cell r="BJ17">
            <v>3075.91</v>
          </cell>
          <cell r="BK17">
            <v>9981.8100000000013</v>
          </cell>
          <cell r="BL17">
            <v>2.6254501598622584</v>
          </cell>
          <cell r="BM17">
            <v>18.866670889885913</v>
          </cell>
          <cell r="BN17">
            <v>73.123832064063649</v>
          </cell>
          <cell r="BO17">
            <v>710.67</v>
          </cell>
          <cell r="BP17">
            <v>3075.2200000000003</v>
          </cell>
          <cell r="BQ17">
            <v>9955.4599999999991</v>
          </cell>
          <cell r="BR17">
            <v>3.66351593384903</v>
          </cell>
          <cell r="BS17">
            <v>18.895080690004797</v>
          </cell>
          <cell r="BT17">
            <v>72.982686885382506</v>
          </cell>
          <cell r="BU17">
            <v>89.15</v>
          </cell>
          <cell r="BV17">
            <v>78.13333333333334</v>
          </cell>
          <cell r="BW17">
            <v>105.30249999999999</v>
          </cell>
          <cell r="BX17">
            <v>117.28</v>
          </cell>
          <cell r="BY17">
            <v>123.16333333333334</v>
          </cell>
          <cell r="BZ17">
            <v>116.69833333333332</v>
          </cell>
          <cell r="CA17">
            <v>127.76</v>
          </cell>
          <cell r="CB17">
            <v>100.64</v>
          </cell>
          <cell r="CC17">
            <v>118.675</v>
          </cell>
          <cell r="CD17">
            <v>122.84</v>
          </cell>
          <cell r="CE17">
            <v>127.46333333333332</v>
          </cell>
          <cell r="CF17">
            <v>120.20666666666666</v>
          </cell>
          <cell r="CG17">
            <v>74.28</v>
          </cell>
          <cell r="CH17">
            <v>77.39</v>
          </cell>
          <cell r="CI17">
            <v>107.41666666666667</v>
          </cell>
          <cell r="CJ17">
            <v>94.68</v>
          </cell>
          <cell r="CK17">
            <v>98.570000000000007</v>
          </cell>
          <cell r="CL17">
            <v>113.03416666666666</v>
          </cell>
          <cell r="CM17">
            <v>78.58</v>
          </cell>
          <cell r="CN17">
            <v>81.403333333333336</v>
          </cell>
          <cell r="CO17">
            <v>103.9225</v>
          </cell>
          <cell r="CP17">
            <v>108.53</v>
          </cell>
          <cell r="CQ17">
            <v>115.75</v>
          </cell>
          <cell r="CR17">
            <v>108.93</v>
          </cell>
          <cell r="CS17">
            <v>108.48</v>
          </cell>
          <cell r="CT17">
            <v>98.86333333333333</v>
          </cell>
          <cell r="CU17">
            <v>129.285</v>
          </cell>
          <cell r="CV17">
            <v>112.21</v>
          </cell>
          <cell r="CW17">
            <v>116.01666666666667</v>
          </cell>
          <cell r="CX17">
            <v>125.03083333333333</v>
          </cell>
          <cell r="CY17">
            <v>107.65</v>
          </cell>
          <cell r="CZ17">
            <v>101.72000000000001</v>
          </cell>
          <cell r="DA17">
            <v>129.82749999999999</v>
          </cell>
          <cell r="DB17">
            <v>96.49</v>
          </cell>
          <cell r="DC17">
            <v>106.89333333333333</v>
          </cell>
          <cell r="DD17">
            <v>122.64333333333333</v>
          </cell>
          <cell r="DE17">
            <v>89.8</v>
          </cell>
          <cell r="DF17">
            <v>94.100000000000009</v>
          </cell>
          <cell r="DG17">
            <v>102.72499999999999</v>
          </cell>
          <cell r="DH17">
            <v>90</v>
          </cell>
          <cell r="DI17">
            <v>96.8</v>
          </cell>
          <cell r="DJ17">
            <v>102.84166666666667</v>
          </cell>
          <cell r="DL17">
            <v>129187</v>
          </cell>
          <cell r="DM17">
            <v>509645</v>
          </cell>
          <cell r="DO17">
            <v>467556</v>
          </cell>
          <cell r="DP17">
            <v>2039337</v>
          </cell>
          <cell r="DQ17">
            <v>89.82</v>
          </cell>
          <cell r="DR17">
            <v>101.38999999999999</v>
          </cell>
          <cell r="DS17">
            <v>113.1275</v>
          </cell>
          <cell r="DT17">
            <v>74.819999999999993</v>
          </cell>
          <cell r="DU17">
            <v>79.523333333333326</v>
          </cell>
          <cell r="DV17">
            <v>107.39</v>
          </cell>
        </row>
        <row r="18">
          <cell r="D18">
            <v>1998</v>
          </cell>
          <cell r="E18">
            <v>182.16933850000001</v>
          </cell>
          <cell r="G18">
            <v>42.6</v>
          </cell>
          <cell r="H18">
            <v>36.475000000000001</v>
          </cell>
          <cell r="I18">
            <v>27.3</v>
          </cell>
          <cell r="J18">
            <v>105.8</v>
          </cell>
          <cell r="K18">
            <v>90.066666666666663</v>
          </cell>
          <cell r="L18">
            <v>90.85833333333332</v>
          </cell>
          <cell r="M18">
            <v>114</v>
          </cell>
          <cell r="N18">
            <v>106.5</v>
          </cell>
          <cell r="O18">
            <v>95.583333333333329</v>
          </cell>
          <cell r="P18">
            <v>103.9</v>
          </cell>
          <cell r="Q18">
            <v>101.8</v>
          </cell>
          <cell r="R18">
            <v>99.016666666666652</v>
          </cell>
          <cell r="S18" t="e">
            <v>#N/A</v>
          </cell>
          <cell r="T18" t="e">
            <v>#N/A</v>
          </cell>
          <cell r="U18">
            <v>102.50833333333334</v>
          </cell>
          <cell r="V18">
            <v>94.1</v>
          </cell>
          <cell r="W18">
            <v>97.3</v>
          </cell>
          <cell r="X18">
            <v>102.50833333333334</v>
          </cell>
          <cell r="Y18">
            <v>94.8</v>
          </cell>
          <cell r="Z18">
            <v>97.2</v>
          </cell>
          <cell r="AA18">
            <v>99.866666666666674</v>
          </cell>
          <cell r="AB18">
            <v>6463</v>
          </cell>
          <cell r="AC18">
            <v>6451.666666666667</v>
          </cell>
          <cell r="AD18">
            <v>6792.9166666666661</v>
          </cell>
          <cell r="AE18">
            <v>2.1</v>
          </cell>
          <cell r="AF18">
            <v>2.2000000000000002</v>
          </cell>
          <cell r="AG18">
            <v>4.1083333333333334</v>
          </cell>
          <cell r="AH18">
            <v>2.1</v>
          </cell>
          <cell r="AI18">
            <v>2.0666666666666664</v>
          </cell>
          <cell r="AJ18">
            <v>4.0999999999999996</v>
          </cell>
          <cell r="AK18">
            <v>727.3</v>
          </cell>
          <cell r="AL18">
            <v>3491.6</v>
          </cell>
          <cell r="AM18">
            <v>15784.8</v>
          </cell>
          <cell r="AN18">
            <v>517.4</v>
          </cell>
          <cell r="AO18">
            <v>3245.9</v>
          </cell>
          <cell r="AP18">
            <v>15707.8</v>
          </cell>
          <cell r="AQ18">
            <v>3.9924391557254291</v>
          </cell>
          <cell r="AR18">
            <v>21.496902479802699</v>
          </cell>
          <cell r="AS18">
            <v>107.86510587533479</v>
          </cell>
          <cell r="AT18">
            <v>2.8402145183175267</v>
          </cell>
          <cell r="AU18">
            <v>20.013223004623399</v>
          </cell>
          <cell r="AV18">
            <v>107.46812783424699</v>
          </cell>
          <cell r="AW18">
            <v>112062</v>
          </cell>
          <cell r="AX18">
            <v>121705</v>
          </cell>
          <cell r="AY18">
            <v>192800.41666666666</v>
          </cell>
          <cell r="AZ18">
            <v>492500</v>
          </cell>
          <cell r="BA18">
            <v>505207</v>
          </cell>
          <cell r="BB18">
            <v>594450.58333333326</v>
          </cell>
          <cell r="BC18">
            <v>89.7</v>
          </cell>
          <cell r="BD18">
            <v>96.766666666666666</v>
          </cell>
          <cell r="BE18">
            <v>95.799999999999983</v>
          </cell>
          <cell r="BF18">
            <v>96.5</v>
          </cell>
          <cell r="BG18">
            <v>100.13333333333333</v>
          </cell>
          <cell r="BH18">
            <v>95.95</v>
          </cell>
          <cell r="BI18">
            <v>974.91</v>
          </cell>
          <cell r="BJ18">
            <v>3192.5699999999997</v>
          </cell>
          <cell r="BK18">
            <v>13991.369999999999</v>
          </cell>
          <cell r="BL18">
            <v>5.3516689912117119</v>
          </cell>
          <cell r="BM18">
            <v>19.67196547960242</v>
          </cell>
          <cell r="BN18">
            <v>95.700557562763663</v>
          </cell>
          <cell r="BO18">
            <v>694.21</v>
          </cell>
          <cell r="BP18">
            <v>3247.3499999999995</v>
          </cell>
          <cell r="BQ18">
            <v>14052.32</v>
          </cell>
          <cell r="BR18">
            <v>3.8107949763455942</v>
          </cell>
          <cell r="BS18">
            <v>20.029156164214495</v>
          </cell>
          <cell r="BT18">
            <v>96.061555956709384</v>
          </cell>
          <cell r="BU18">
            <v>79.95</v>
          </cell>
          <cell r="BV18">
            <v>74.026666666666685</v>
          </cell>
          <cell r="BW18">
            <v>94.716666666666669</v>
          </cell>
          <cell r="BX18">
            <v>128.06</v>
          </cell>
          <cell r="BY18">
            <v>131.86000000000001</v>
          </cell>
          <cell r="BZ18">
            <v>132.71666666666664</v>
          </cell>
          <cell r="CA18">
            <v>112.01</v>
          </cell>
          <cell r="CB18">
            <v>95.353333333333339</v>
          </cell>
          <cell r="CC18">
            <v>111.33333333333334</v>
          </cell>
          <cell r="CD18">
            <v>135.94999999999999</v>
          </cell>
          <cell r="CE18">
            <v>138.71</v>
          </cell>
          <cell r="CF18">
            <v>141.19999999999999</v>
          </cell>
          <cell r="CG18">
            <v>72.88</v>
          </cell>
          <cell r="CH18">
            <v>75.823333333333338</v>
          </cell>
          <cell r="CI18">
            <v>101.68</v>
          </cell>
          <cell r="CJ18">
            <v>93.65</v>
          </cell>
          <cell r="CK18">
            <v>98.163333333333341</v>
          </cell>
          <cell r="CL18">
            <v>111.69583333333333</v>
          </cell>
          <cell r="CM18">
            <v>73.41</v>
          </cell>
          <cell r="CN18">
            <v>80.966666666666669</v>
          </cell>
          <cell r="CO18">
            <v>93.9</v>
          </cell>
          <cell r="CP18">
            <v>122.78</v>
          </cell>
          <cell r="CQ18">
            <v>102.86666666666666</v>
          </cell>
          <cell r="CR18">
            <v>114.61666666666667</v>
          </cell>
          <cell r="CS18">
            <v>96.26</v>
          </cell>
          <cell r="CT18">
            <v>97.720000000000013</v>
          </cell>
          <cell r="CU18">
            <v>124.03333333333333</v>
          </cell>
          <cell r="CV18">
            <v>125.12</v>
          </cell>
          <cell r="CW18">
            <v>102.49666666666667</v>
          </cell>
          <cell r="CX18">
            <v>136.5</v>
          </cell>
          <cell r="CY18">
            <v>103.12</v>
          </cell>
          <cell r="CZ18">
            <v>92.899999999999991</v>
          </cell>
          <cell r="DA18">
            <v>116.18333333333332</v>
          </cell>
          <cell r="DB18">
            <v>106.5</v>
          </cell>
          <cell r="DC18">
            <v>101.32</v>
          </cell>
          <cell r="DD18">
            <v>121.95</v>
          </cell>
          <cell r="DE18">
            <v>89.7</v>
          </cell>
          <cell r="DF18">
            <v>94.466666666666654</v>
          </cell>
          <cell r="DG18">
            <v>102.43333333333334</v>
          </cell>
          <cell r="DH18">
            <v>91.5</v>
          </cell>
          <cell r="DI18">
            <v>96.266666666666652</v>
          </cell>
          <cell r="DJ18">
            <v>101.75</v>
          </cell>
          <cell r="DL18">
            <v>112668</v>
          </cell>
          <cell r="DM18">
            <v>498499</v>
          </cell>
          <cell r="DO18">
            <v>469378</v>
          </cell>
          <cell r="DP18">
            <v>1994053</v>
          </cell>
          <cell r="DQ18">
            <v>99.2</v>
          </cell>
          <cell r="DR18">
            <v>95.193333333333328</v>
          </cell>
          <cell r="DS18">
            <v>111.65</v>
          </cell>
          <cell r="DT18">
            <v>70.2</v>
          </cell>
          <cell r="DU18">
            <v>74.110000000000014</v>
          </cell>
          <cell r="DV18">
            <v>101.68333333333332</v>
          </cell>
        </row>
        <row r="19">
          <cell r="D19">
            <v>1999</v>
          </cell>
          <cell r="E19">
            <v>175.47663420000001</v>
          </cell>
          <cell r="G19">
            <v>41.3</v>
          </cell>
          <cell r="H19">
            <v>40.275000000000006</v>
          </cell>
          <cell r="I19">
            <v>36.4</v>
          </cell>
          <cell r="J19">
            <v>106</v>
          </cell>
          <cell r="K19">
            <v>87.933333333333323</v>
          </cell>
          <cell r="L19">
            <v>93.908333333333331</v>
          </cell>
          <cell r="M19">
            <v>115.7</v>
          </cell>
          <cell r="N19">
            <v>103.86666666666667</v>
          </cell>
          <cell r="O19">
            <v>95.166666666666671</v>
          </cell>
          <cell r="P19">
            <v>106</v>
          </cell>
          <cell r="Q19">
            <v>99.333333333333329</v>
          </cell>
          <cell r="R19">
            <v>99.416666666666657</v>
          </cell>
          <cell r="S19" t="e">
            <v>#N/A</v>
          </cell>
          <cell r="T19" t="e">
            <v>#N/A</v>
          </cell>
          <cell r="U19">
            <v>102.17500000000001</v>
          </cell>
          <cell r="V19">
            <v>95.1</v>
          </cell>
          <cell r="W19">
            <v>98.633333333333326</v>
          </cell>
          <cell r="X19">
            <v>102.16666666666666</v>
          </cell>
          <cell r="Y19">
            <v>94.9</v>
          </cell>
          <cell r="Z19">
            <v>100.36666666666667</v>
          </cell>
          <cell r="AA19">
            <v>98.733333333333348</v>
          </cell>
          <cell r="AB19">
            <v>6465</v>
          </cell>
          <cell r="AC19">
            <v>6629.666666666667</v>
          </cell>
          <cell r="AD19">
            <v>6779.416666666667</v>
          </cell>
          <cell r="AE19">
            <v>2.2000000000000002</v>
          </cell>
          <cell r="AF19">
            <v>2.0666666666666669</v>
          </cell>
          <cell r="AG19">
            <v>4.6833333333333336</v>
          </cell>
          <cell r="AH19">
            <v>2.2000000000000002</v>
          </cell>
          <cell r="AI19">
            <v>2.1</v>
          </cell>
          <cell r="AJ19">
            <v>4.6749999999999998</v>
          </cell>
          <cell r="AK19">
            <v>238.9</v>
          </cell>
          <cell r="AL19">
            <v>3378.5</v>
          </cell>
          <cell r="AM19">
            <v>12197.3</v>
          </cell>
          <cell r="AN19">
            <v>296.7</v>
          </cell>
          <cell r="AO19">
            <v>3427.4</v>
          </cell>
          <cell r="AP19">
            <v>12502.5</v>
          </cell>
          <cell r="AQ19">
            <v>1.3614348205910596</v>
          </cell>
          <cell r="AR19">
            <v>20.397117471167171</v>
          </cell>
          <cell r="AS19">
            <v>100.77227481236025</v>
          </cell>
          <cell r="AT19">
            <v>1.6908234042250623</v>
          </cell>
          <cell r="AU19">
            <v>20.692584933805421</v>
          </cell>
          <cell r="AV19">
            <v>102.71919416174782</v>
          </cell>
          <cell r="AW19">
            <v>112208</v>
          </cell>
          <cell r="AX19">
            <v>121683.66666666667</v>
          </cell>
          <cell r="AY19">
            <v>213248.75</v>
          </cell>
          <cell r="AZ19">
            <v>495499</v>
          </cell>
          <cell r="BA19">
            <v>503926.66666666669</v>
          </cell>
          <cell r="BB19">
            <v>616297.41666666674</v>
          </cell>
          <cell r="BC19">
            <v>96.4</v>
          </cell>
          <cell r="BD19">
            <v>100.60000000000001</v>
          </cell>
          <cell r="BE19">
            <v>93.316666666666663</v>
          </cell>
          <cell r="BF19">
            <v>97.5</v>
          </cell>
          <cell r="BG19">
            <v>101.76666666666667</v>
          </cell>
          <cell r="BH19">
            <v>93.45</v>
          </cell>
          <cell r="BI19">
            <v>430.05</v>
          </cell>
          <cell r="BJ19">
            <v>3112.1099999999997</v>
          </cell>
          <cell r="BK19">
            <v>12279.560000000001</v>
          </cell>
          <cell r="BL19">
            <v>2.4507536399965892</v>
          </cell>
          <cell r="BM19">
            <v>18.790971155522183</v>
          </cell>
          <cell r="BN19">
            <v>101.93038653785261</v>
          </cell>
          <cell r="BO19">
            <v>447.73</v>
          </cell>
          <cell r="BP19">
            <v>3245.98</v>
          </cell>
          <cell r="BQ19">
            <v>12242.52</v>
          </cell>
          <cell r="BR19">
            <v>2.5515077949905196</v>
          </cell>
          <cell r="BS19">
            <v>19.597551688331521</v>
          </cell>
          <cell r="BT19">
            <v>100.67251251035154</v>
          </cell>
          <cell r="BU19">
            <v>84.46</v>
          </cell>
          <cell r="BV19">
            <v>73.103333333333339</v>
          </cell>
          <cell r="BW19">
            <v>91.558333333333337</v>
          </cell>
          <cell r="BX19">
            <v>123.04</v>
          </cell>
          <cell r="BY19">
            <v>126.18666666666667</v>
          </cell>
          <cell r="BZ19">
            <v>130.95833333333334</v>
          </cell>
          <cell r="CA19">
            <v>120.77</v>
          </cell>
          <cell r="CB19">
            <v>92.11666666666666</v>
          </cell>
          <cell r="CC19">
            <v>106.15</v>
          </cell>
          <cell r="CD19">
            <v>126.66</v>
          </cell>
          <cell r="CE19">
            <v>134.92999999999998</v>
          </cell>
          <cell r="CF19">
            <v>128.19999999999999</v>
          </cell>
          <cell r="CG19">
            <v>76.34</v>
          </cell>
          <cell r="CH19">
            <v>75.286666666666662</v>
          </cell>
          <cell r="CI19">
            <v>111.50416666666666</v>
          </cell>
          <cell r="CJ19">
            <v>95.53</v>
          </cell>
          <cell r="CK19">
            <v>96.563333333333333</v>
          </cell>
          <cell r="CL19">
            <v>114.00416666666666</v>
          </cell>
          <cell r="CM19">
            <v>85.56</v>
          </cell>
          <cell r="CN19">
            <v>77.650000000000006</v>
          </cell>
          <cell r="CO19">
            <v>93.533333333333331</v>
          </cell>
          <cell r="CP19">
            <v>123.69</v>
          </cell>
          <cell r="CQ19">
            <v>97.853333333333339</v>
          </cell>
          <cell r="CR19">
            <v>119.59166666666668</v>
          </cell>
          <cell r="CS19">
            <v>107.73</v>
          </cell>
          <cell r="CT19">
            <v>94.936666666666667</v>
          </cell>
          <cell r="CU19">
            <v>107.95</v>
          </cell>
          <cell r="CV19">
            <v>119.93</v>
          </cell>
          <cell r="CW19">
            <v>102.14999999999999</v>
          </cell>
          <cell r="CX19">
            <v>128.88333333333333</v>
          </cell>
          <cell r="CY19">
            <v>119.54</v>
          </cell>
          <cell r="CZ19">
            <v>94.88</v>
          </cell>
          <cell r="DA19">
            <v>111.78333333333332</v>
          </cell>
          <cell r="DB19">
            <v>103.24</v>
          </cell>
          <cell r="DC19">
            <v>102.05</v>
          </cell>
          <cell r="DD19">
            <v>114.49166666666666</v>
          </cell>
          <cell r="DE19">
            <v>90.4</v>
          </cell>
          <cell r="DF19">
            <v>95.09999999999998</v>
          </cell>
          <cell r="DG19">
            <v>102.39166666666667</v>
          </cell>
          <cell r="DH19">
            <v>91.9</v>
          </cell>
          <cell r="DI19">
            <v>96.433333333333337</v>
          </cell>
          <cell r="DJ19">
            <v>100.70833333333333</v>
          </cell>
          <cell r="DL19">
            <v>112493</v>
          </cell>
          <cell r="DM19">
            <v>495375</v>
          </cell>
          <cell r="DO19">
            <v>471776</v>
          </cell>
          <cell r="DP19">
            <v>1983110</v>
          </cell>
          <cell r="DQ19">
            <v>99.39</v>
          </cell>
          <cell r="DR19">
            <v>94.320000000000007</v>
          </cell>
          <cell r="DS19">
            <v>114.07499999999999</v>
          </cell>
          <cell r="DT19">
            <v>79.81</v>
          </cell>
          <cell r="DU19">
            <v>74.993333333333325</v>
          </cell>
          <cell r="DV19">
            <v>111.46666666666667</v>
          </cell>
        </row>
        <row r="20">
          <cell r="D20">
            <v>2000</v>
          </cell>
          <cell r="E20">
            <v>178.12350040000001</v>
          </cell>
          <cell r="G20">
            <v>39.799999999999997</v>
          </cell>
          <cell r="H20" t="str">
            <v>#N/A</v>
          </cell>
          <cell r="I20">
            <v>18.2</v>
          </cell>
          <cell r="J20">
            <v>104.4</v>
          </cell>
          <cell r="K20">
            <v>87.033333333333346</v>
          </cell>
          <cell r="L20" t="str">
            <v>#N/A</v>
          </cell>
          <cell r="M20">
            <v>114.9</v>
          </cell>
          <cell r="N20">
            <v>101.86666666666667</v>
          </cell>
          <cell r="O20" t="str">
            <v>#N/A</v>
          </cell>
          <cell r="P20">
            <v>105.3</v>
          </cell>
          <cell r="Q20">
            <v>99</v>
          </cell>
          <cell r="R20" t="str">
            <v>#N/A</v>
          </cell>
          <cell r="S20" t="e">
            <v>#N/A</v>
          </cell>
          <cell r="T20" t="e">
            <v>#N/A</v>
          </cell>
          <cell r="U20" t="str">
            <v>#N/A</v>
          </cell>
          <cell r="V20">
            <v>95</v>
          </cell>
          <cell r="W20">
            <v>98.2</v>
          </cell>
          <cell r="X20" t="str">
            <v>#N/A</v>
          </cell>
          <cell r="Y20">
            <v>95</v>
          </cell>
          <cell r="Z20">
            <v>100.06666666666668</v>
          </cell>
          <cell r="AA20" t="str">
            <v>#N/A</v>
          </cell>
          <cell r="AB20">
            <v>6424</v>
          </cell>
          <cell r="AC20">
            <v>6619</v>
          </cell>
          <cell r="AD20" t="str">
            <v>#N/A</v>
          </cell>
          <cell r="AE20">
            <v>2</v>
          </cell>
          <cell r="AF20">
            <v>2.1333333333333333</v>
          </cell>
          <cell r="AG20" t="str">
            <v>#N/A</v>
          </cell>
          <cell r="AH20">
            <v>2</v>
          </cell>
          <cell r="AI20">
            <v>2.166666666666667</v>
          </cell>
          <cell r="AJ20" t="str">
            <v>#N/A</v>
          </cell>
          <cell r="AK20">
            <v>170.3</v>
          </cell>
          <cell r="AL20">
            <v>3436.5</v>
          </cell>
          <cell r="AM20" t="str">
            <v>#N/A</v>
          </cell>
          <cell r="AN20">
            <v>276.7</v>
          </cell>
          <cell r="AO20">
            <v>3558.4</v>
          </cell>
          <cell r="AP20" t="str">
            <v>#N/A</v>
          </cell>
          <cell r="AQ20">
            <v>0.95607822447666202</v>
          </cell>
          <cell r="AR20">
            <v>19.928555240747095</v>
          </cell>
          <cell r="AS20" t="str">
            <v>#N/A</v>
          </cell>
          <cell r="AT20">
            <v>1.5534165866863909</v>
          </cell>
          <cell r="AU20">
            <v>20.555687407837738</v>
          </cell>
          <cell r="AV20" t="str">
            <v>#N/A</v>
          </cell>
          <cell r="AW20">
            <v>111467</v>
          </cell>
          <cell r="AX20">
            <v>122541</v>
          </cell>
          <cell r="AY20" t="str">
            <v>#N/A</v>
          </cell>
          <cell r="AZ20">
            <v>493871</v>
          </cell>
          <cell r="BA20">
            <v>502322.33333333331</v>
          </cell>
          <cell r="BB20" t="str">
            <v>#N/A</v>
          </cell>
          <cell r="BC20">
            <v>96.3</v>
          </cell>
          <cell r="BD20">
            <v>99.2</v>
          </cell>
          <cell r="BE20" t="str">
            <v>#N/A</v>
          </cell>
          <cell r="BF20">
            <v>97.7</v>
          </cell>
          <cell r="BG20">
            <v>100.56666666666668</v>
          </cell>
          <cell r="BH20" t="str">
            <v>#N/A</v>
          </cell>
          <cell r="BI20">
            <v>287.04000000000002</v>
          </cell>
          <cell r="BJ20">
            <v>3546.27</v>
          </cell>
          <cell r="BK20" t="str">
            <v>#N/A</v>
          </cell>
          <cell r="BL20">
            <v>1.6114661982018854</v>
          </cell>
          <cell r="BM20">
            <v>20.556620450115645</v>
          </cell>
          <cell r="BN20" t="str">
            <v>#N/A</v>
          </cell>
          <cell r="BO20">
            <v>506.65</v>
          </cell>
          <cell r="BP20">
            <v>3423.6499999999996</v>
          </cell>
          <cell r="BQ20" t="str">
            <v>#N/A</v>
          </cell>
          <cell r="BR20">
            <v>2.844374823435706</v>
          </cell>
          <cell r="BS20">
            <v>19.785619113872698</v>
          </cell>
          <cell r="BT20" t="str">
            <v>#N/A</v>
          </cell>
          <cell r="BU20">
            <v>91.4</v>
          </cell>
          <cell r="BV20">
            <v>73.623333333333335</v>
          </cell>
          <cell r="BW20" t="str">
            <v>#N/A</v>
          </cell>
          <cell r="BX20">
            <v>118.38</v>
          </cell>
          <cell r="BY20">
            <v>122.58999999999999</v>
          </cell>
          <cell r="BZ20" t="str">
            <v>#N/A</v>
          </cell>
          <cell r="CA20">
            <v>118.4</v>
          </cell>
          <cell r="CB20">
            <v>92.076666666666668</v>
          </cell>
          <cell r="CC20" t="str">
            <v>#N/A</v>
          </cell>
          <cell r="CD20">
            <v>121.06</v>
          </cell>
          <cell r="CE20">
            <v>132.55333333333331</v>
          </cell>
          <cell r="CF20" t="str">
            <v>#N/A</v>
          </cell>
          <cell r="CG20">
            <v>75.239999999999995</v>
          </cell>
          <cell r="CH20">
            <v>75.38000000000001</v>
          </cell>
          <cell r="CI20" t="str">
            <v>#N/A</v>
          </cell>
          <cell r="CJ20">
            <v>96.75</v>
          </cell>
          <cell r="CK20">
            <v>97.25333333333333</v>
          </cell>
          <cell r="CL20" t="str">
            <v>#N/A</v>
          </cell>
          <cell r="CM20">
            <v>80.06</v>
          </cell>
          <cell r="CN20">
            <v>77.983333333333334</v>
          </cell>
          <cell r="CO20" t="str">
            <v>#N/A</v>
          </cell>
          <cell r="CP20">
            <v>118.22</v>
          </cell>
          <cell r="CQ20">
            <v>107.24000000000001</v>
          </cell>
          <cell r="CR20" t="str">
            <v>#N/A</v>
          </cell>
          <cell r="CS20">
            <v>98.4</v>
          </cell>
          <cell r="CT20">
            <v>92.576666666666668</v>
          </cell>
          <cell r="CU20" t="str">
            <v>#N/A</v>
          </cell>
          <cell r="CV20">
            <v>109.79</v>
          </cell>
          <cell r="CW20">
            <v>109.94666666666666</v>
          </cell>
          <cell r="CX20" t="str">
            <v>#N/A</v>
          </cell>
          <cell r="CY20">
            <v>114.69</v>
          </cell>
          <cell r="CZ20">
            <v>93.929999999999993</v>
          </cell>
          <cell r="DA20" t="str">
            <v>#N/A</v>
          </cell>
          <cell r="DB20">
            <v>95.42</v>
          </cell>
          <cell r="DC20">
            <v>105.50666666666666</v>
          </cell>
          <cell r="DD20" t="str">
            <v>#N/A</v>
          </cell>
          <cell r="DE20">
            <v>90.4</v>
          </cell>
          <cell r="DF20">
            <v>95.266666666666666</v>
          </cell>
          <cell r="DG20" t="str">
            <v>#N/A</v>
          </cell>
          <cell r="DH20">
            <v>91.8</v>
          </cell>
          <cell r="DI20">
            <v>97.40000000000002</v>
          </cell>
          <cell r="DJ20" t="str">
            <v>#N/A</v>
          </cell>
          <cell r="DL20">
            <v>115260</v>
          </cell>
          <cell r="DM20" t="str">
            <v>#N/A</v>
          </cell>
          <cell r="DO20">
            <v>470177</v>
          </cell>
          <cell r="DP20" t="str">
            <v>#N/A</v>
          </cell>
          <cell r="DQ20">
            <v>94.23</v>
          </cell>
          <cell r="DR20">
            <v>98.759999999999991</v>
          </cell>
          <cell r="DS20" t="str">
            <v>#N/A</v>
          </cell>
          <cell r="DT20">
            <v>77.69</v>
          </cell>
          <cell r="DU20">
            <v>75.236666666666665</v>
          </cell>
          <cell r="DV20" t="str">
            <v>#N/A</v>
          </cell>
        </row>
        <row r="21">
          <cell r="D21">
            <v>2001</v>
          </cell>
          <cell r="E21">
            <v>182.6756422</v>
          </cell>
          <cell r="G21">
            <v>39</v>
          </cell>
          <cell r="H21" t="str">
            <v>#N/A</v>
          </cell>
          <cell r="I21">
            <v>45.5</v>
          </cell>
          <cell r="J21">
            <v>103.7</v>
          </cell>
          <cell r="K21">
            <v>85.666666666666671</v>
          </cell>
          <cell r="L21" t="str">
            <v>#N/A</v>
          </cell>
          <cell r="M21">
            <v>115.2</v>
          </cell>
          <cell r="N21">
            <v>98.666666666666671</v>
          </cell>
          <cell r="O21" t="str">
            <v>#N/A</v>
          </cell>
          <cell r="P21">
            <v>105.4</v>
          </cell>
          <cell r="Q21">
            <v>96.466666666666683</v>
          </cell>
          <cell r="R21" t="str">
            <v>#N/A</v>
          </cell>
          <cell r="S21" t="e">
            <v>#N/A</v>
          </cell>
          <cell r="T21" t="e">
            <v>#N/A</v>
          </cell>
          <cell r="U21" t="str">
            <v>#N/A</v>
          </cell>
          <cell r="V21">
            <v>94.9</v>
          </cell>
          <cell r="W21">
            <v>98.566666666666663</v>
          </cell>
          <cell r="X21" t="str">
            <v>#N/A</v>
          </cell>
          <cell r="Y21">
            <v>95.1</v>
          </cell>
          <cell r="Z21">
            <v>99.733333333333334</v>
          </cell>
          <cell r="AA21" t="str">
            <v>#N/A</v>
          </cell>
          <cell r="AB21">
            <v>6368</v>
          </cell>
          <cell r="AC21">
            <v>6613.333333333333</v>
          </cell>
          <cell r="AD21" t="str">
            <v>#N/A</v>
          </cell>
          <cell r="AE21">
            <v>1.9</v>
          </cell>
          <cell r="AF21">
            <v>2.2000000000000002</v>
          </cell>
          <cell r="AG21" t="str">
            <v>#N/A</v>
          </cell>
          <cell r="AH21">
            <v>2</v>
          </cell>
          <cell r="AI21">
            <v>2.2666666666666666</v>
          </cell>
          <cell r="AJ21" t="str">
            <v>#N/A</v>
          </cell>
          <cell r="AK21">
            <v>416.4</v>
          </cell>
          <cell r="AL21">
            <v>3928.3</v>
          </cell>
          <cell r="AM21" t="str">
            <v>#N/A</v>
          </cell>
          <cell r="AN21">
            <v>319.39999999999998</v>
          </cell>
          <cell r="AO21">
            <v>3933.6000000000004</v>
          </cell>
          <cell r="AP21" t="str">
            <v>#N/A</v>
          </cell>
          <cell r="AQ21">
            <v>2.2794500404389435</v>
          </cell>
          <cell r="AR21">
            <v>25.21926197118578</v>
          </cell>
          <cell r="AS21" t="str">
            <v>#N/A</v>
          </cell>
          <cell r="AT21">
            <v>1.7484542337084499</v>
          </cell>
          <cell r="AU21">
            <v>25.255289744748669</v>
          </cell>
          <cell r="AV21" t="str">
            <v>#N/A</v>
          </cell>
          <cell r="AW21">
            <v>112358</v>
          </cell>
          <cell r="AX21">
            <v>123640</v>
          </cell>
          <cell r="AY21" t="str">
            <v>#N/A</v>
          </cell>
          <cell r="AZ21">
            <v>494956</v>
          </cell>
          <cell r="BA21">
            <v>503098.66666666669</v>
          </cell>
          <cell r="BB21" t="str">
            <v>#N/A</v>
          </cell>
          <cell r="BC21">
            <v>125.4</v>
          </cell>
          <cell r="BD21">
            <v>107.2</v>
          </cell>
          <cell r="BE21" t="str">
            <v>#N/A</v>
          </cell>
          <cell r="BF21">
            <v>98.6</v>
          </cell>
          <cell r="BG21">
            <v>100.36666666666667</v>
          </cell>
          <cell r="BH21" t="str">
            <v>#N/A</v>
          </cell>
          <cell r="BI21">
            <v>716.29</v>
          </cell>
          <cell r="BJ21">
            <v>3633.9000000000005</v>
          </cell>
          <cell r="BK21" t="str">
            <v>#N/A</v>
          </cell>
          <cell r="BL21">
            <v>3.9211029526080954</v>
          </cell>
          <cell r="BM21">
            <v>23.292605697587685</v>
          </cell>
          <cell r="BN21" t="str">
            <v>#N/A</v>
          </cell>
          <cell r="BO21">
            <v>476.18</v>
          </cell>
          <cell r="BP21">
            <v>3578.9700000000003</v>
          </cell>
          <cell r="BQ21" t="str">
            <v>#N/A</v>
          </cell>
          <cell r="BR21">
            <v>2.6066967345250149</v>
          </cell>
          <cell r="BS21">
            <v>22.9363099990574</v>
          </cell>
          <cell r="BT21" t="str">
            <v>#N/A</v>
          </cell>
          <cell r="BU21">
            <v>82.3</v>
          </cell>
          <cell r="BV21">
            <v>76.196666666666658</v>
          </cell>
          <cell r="BW21" t="str">
            <v>#N/A</v>
          </cell>
          <cell r="BX21">
            <v>132.97</v>
          </cell>
          <cell r="BY21">
            <v>108.08666666666666</v>
          </cell>
          <cell r="BZ21" t="str">
            <v>#N/A</v>
          </cell>
          <cell r="CA21">
            <v>107.86</v>
          </cell>
          <cell r="CB21">
            <v>90.773333333333326</v>
          </cell>
          <cell r="CC21" t="str">
            <v>#N/A</v>
          </cell>
          <cell r="CD21">
            <v>136.33000000000001</v>
          </cell>
          <cell r="CE21">
            <v>115.45666666666666</v>
          </cell>
          <cell r="CF21" t="str">
            <v>#N/A</v>
          </cell>
          <cell r="CG21">
            <v>76.48</v>
          </cell>
          <cell r="CH21">
            <v>75.213333333333338</v>
          </cell>
          <cell r="CI21" t="str">
            <v>#N/A</v>
          </cell>
          <cell r="CJ21">
            <v>96.47</v>
          </cell>
          <cell r="CK21">
            <v>97.473333333333343</v>
          </cell>
          <cell r="CL21" t="str">
            <v>#N/A</v>
          </cell>
          <cell r="CM21">
            <v>89.42</v>
          </cell>
          <cell r="CN21">
            <v>76.42</v>
          </cell>
          <cell r="CO21" t="str">
            <v>#N/A</v>
          </cell>
          <cell r="CP21">
            <v>119.59</v>
          </cell>
          <cell r="CQ21">
            <v>111.72333333333334</v>
          </cell>
          <cell r="CR21" t="str">
            <v>#N/A</v>
          </cell>
          <cell r="CS21">
            <v>105.48</v>
          </cell>
          <cell r="CT21">
            <v>89.04</v>
          </cell>
          <cell r="CU21" t="str">
            <v>#N/A</v>
          </cell>
          <cell r="CV21">
            <v>114.4</v>
          </cell>
          <cell r="CW21">
            <v>113.21</v>
          </cell>
          <cell r="CX21" t="str">
            <v>#N/A</v>
          </cell>
          <cell r="CY21">
            <v>114.13</v>
          </cell>
          <cell r="CZ21">
            <v>92.660000000000011</v>
          </cell>
          <cell r="DA21" t="str">
            <v>#N/A</v>
          </cell>
          <cell r="DB21">
            <v>107.39</v>
          </cell>
          <cell r="DC21">
            <v>105.39</v>
          </cell>
          <cell r="DD21" t="str">
            <v>#N/A</v>
          </cell>
          <cell r="DE21">
            <v>91</v>
          </cell>
          <cell r="DF21">
            <v>95.59999999999998</v>
          </cell>
          <cell r="DG21" t="str">
            <v>#N/A</v>
          </cell>
          <cell r="DH21">
            <v>95.3</v>
          </cell>
          <cell r="DI21">
            <v>97.566666666666663</v>
          </cell>
          <cell r="DJ21" t="str">
            <v>#N/A</v>
          </cell>
          <cell r="DL21">
            <v>130599</v>
          </cell>
          <cell r="DM21" t="str">
            <v>#N/A</v>
          </cell>
          <cell r="DO21">
            <v>472605</v>
          </cell>
          <cell r="DP21" t="str">
            <v>#N/A</v>
          </cell>
          <cell r="DQ21">
            <v>104.27</v>
          </cell>
          <cell r="DR21">
            <v>100.14</v>
          </cell>
          <cell r="DS21" t="str">
            <v>#N/A</v>
          </cell>
          <cell r="DT21">
            <v>77.47</v>
          </cell>
          <cell r="DU21">
            <v>77.046666666666667</v>
          </cell>
          <cell r="DV21" t="str">
            <v>#N/A</v>
          </cell>
        </row>
        <row r="22">
          <cell r="D22">
            <v>2002</v>
          </cell>
          <cell r="E22">
            <v>181.3718734</v>
          </cell>
          <cell r="G22">
            <v>38.4</v>
          </cell>
          <cell r="H22" t="str">
            <v>#N/A</v>
          </cell>
          <cell r="I22">
            <v>18.2</v>
          </cell>
          <cell r="J22">
            <v>102.7</v>
          </cell>
          <cell r="K22">
            <v>87</v>
          </cell>
          <cell r="L22" t="str">
            <v>#N/A</v>
          </cell>
          <cell r="M22">
            <v>115.4</v>
          </cell>
          <cell r="N22">
            <v>99.5</v>
          </cell>
          <cell r="O22" t="str">
            <v>#N/A</v>
          </cell>
          <cell r="P22">
            <v>106.1</v>
          </cell>
          <cell r="Q22">
            <v>96.8</v>
          </cell>
          <cell r="R22" t="str">
            <v>#N/A</v>
          </cell>
          <cell r="S22" t="e">
            <v>#N/A</v>
          </cell>
          <cell r="T22" t="e">
            <v>#N/A</v>
          </cell>
          <cell r="U22" t="str">
            <v>#N/A</v>
          </cell>
          <cell r="V22">
            <v>95.5</v>
          </cell>
          <cell r="W22">
            <v>98.566666666666663</v>
          </cell>
          <cell r="X22" t="str">
            <v>#N/A</v>
          </cell>
          <cell r="Y22">
            <v>94.7</v>
          </cell>
          <cell r="Z22">
            <v>98.966666666666654</v>
          </cell>
          <cell r="AA22" t="str">
            <v>#N/A</v>
          </cell>
          <cell r="AB22">
            <v>6308</v>
          </cell>
          <cell r="AC22">
            <v>6471.333333333333</v>
          </cell>
          <cell r="AD22" t="str">
            <v>#N/A</v>
          </cell>
          <cell r="AE22">
            <v>2.1</v>
          </cell>
          <cell r="AF22">
            <v>2.4666666666666668</v>
          </cell>
          <cell r="AG22" t="str">
            <v>#N/A</v>
          </cell>
          <cell r="AH22">
            <v>2</v>
          </cell>
          <cell r="AI22">
            <v>2.2999999999999998</v>
          </cell>
          <cell r="AJ22" t="str">
            <v>#N/A</v>
          </cell>
          <cell r="AK22">
            <v>-14.3</v>
          </cell>
          <cell r="AL22">
            <v>4289.6000000000004</v>
          </cell>
          <cell r="AM22" t="str">
            <v>#N/A</v>
          </cell>
          <cell r="AN22">
            <v>652.1</v>
          </cell>
          <cell r="AO22">
            <v>4021</v>
          </cell>
          <cell r="AP22" t="str">
            <v>#N/A</v>
          </cell>
          <cell r="AQ22">
            <v>-7.8843536938401612E-2</v>
          </cell>
          <cell r="AR22">
            <v>30.325698371770216</v>
          </cell>
          <cell r="AS22" t="str">
            <v>#N/A</v>
          </cell>
          <cell r="AT22">
            <v>3.5953755550721462</v>
          </cell>
          <cell r="AU22">
            <v>27.982375237198767</v>
          </cell>
          <cell r="AV22" t="str">
            <v>#N/A</v>
          </cell>
          <cell r="AW22">
            <v>113499</v>
          </cell>
          <cell r="AX22">
            <v>124097</v>
          </cell>
          <cell r="AY22" t="str">
            <v>#N/A</v>
          </cell>
          <cell r="AZ22">
            <v>495986</v>
          </cell>
          <cell r="BA22">
            <v>504576.66666666669</v>
          </cell>
          <cell r="BB22" t="str">
            <v>#N/A</v>
          </cell>
          <cell r="BC22">
            <v>90.4</v>
          </cell>
          <cell r="BD22">
            <v>94.933333333333323</v>
          </cell>
          <cell r="BE22" t="str">
            <v>#N/A</v>
          </cell>
          <cell r="BF22">
            <v>98.5</v>
          </cell>
          <cell r="BG22">
            <v>99.133333333333326</v>
          </cell>
          <cell r="BH22" t="str">
            <v>#N/A</v>
          </cell>
          <cell r="BI22">
            <v>123.9</v>
          </cell>
          <cell r="BJ22">
            <v>3535.54</v>
          </cell>
          <cell r="BK22" t="str">
            <v>#N/A</v>
          </cell>
          <cell r="BL22">
            <v>0.68312686899775943</v>
          </cell>
          <cell r="BM22">
            <v>24.877059545632484</v>
          </cell>
          <cell r="BN22" t="str">
            <v>#N/A</v>
          </cell>
          <cell r="BO22">
            <v>693.91</v>
          </cell>
          <cell r="BP22">
            <v>3549.7700000000004</v>
          </cell>
          <cell r="BQ22" t="str">
            <v>#N/A</v>
          </cell>
          <cell r="BR22">
            <v>3.8258964137710669</v>
          </cell>
          <cell r="BS22">
            <v>24.661277859245622</v>
          </cell>
          <cell r="BT22" t="str">
            <v>#N/A</v>
          </cell>
          <cell r="BU22">
            <v>82.64</v>
          </cell>
          <cell r="BV22">
            <v>71.65666666666668</v>
          </cell>
          <cell r="BW22" t="str">
            <v>#N/A</v>
          </cell>
          <cell r="BX22">
            <v>113.85</v>
          </cell>
          <cell r="BY22">
            <v>118.34333333333332</v>
          </cell>
          <cell r="BZ22" t="str">
            <v>#N/A</v>
          </cell>
          <cell r="CA22">
            <v>109.76</v>
          </cell>
          <cell r="CB22">
            <v>82.526666666666657</v>
          </cell>
          <cell r="CC22" t="str">
            <v>#N/A</v>
          </cell>
          <cell r="CD22">
            <v>120.29</v>
          </cell>
          <cell r="CE22">
            <v>124.91666666666667</v>
          </cell>
          <cell r="CF22" t="str">
            <v>#N/A</v>
          </cell>
          <cell r="CG22">
            <v>74.28</v>
          </cell>
          <cell r="CH22">
            <v>77.523333333333326</v>
          </cell>
          <cell r="CI22" t="str">
            <v>#N/A</v>
          </cell>
          <cell r="CJ22">
            <v>96.85</v>
          </cell>
          <cell r="CK22">
            <v>97.043333333333337</v>
          </cell>
          <cell r="CL22" t="str">
            <v>#N/A</v>
          </cell>
          <cell r="CM22">
            <v>76.69</v>
          </cell>
          <cell r="CN22">
            <v>81.509999999999991</v>
          </cell>
          <cell r="CO22" t="str">
            <v>#N/A</v>
          </cell>
          <cell r="CP22">
            <v>96.79</v>
          </cell>
          <cell r="CQ22">
            <v>103.55333333333334</v>
          </cell>
          <cell r="CR22" t="str">
            <v>#N/A</v>
          </cell>
          <cell r="CS22">
            <v>98.08</v>
          </cell>
          <cell r="CT22">
            <v>94.113333333333344</v>
          </cell>
          <cell r="CU22" t="str">
            <v>#N/A</v>
          </cell>
          <cell r="CV22">
            <v>95.51</v>
          </cell>
          <cell r="CW22">
            <v>107.87</v>
          </cell>
          <cell r="CX22" t="str">
            <v>#N/A</v>
          </cell>
          <cell r="CY22">
            <v>107.55</v>
          </cell>
          <cell r="CZ22">
            <v>89.070000000000007</v>
          </cell>
          <cell r="DA22" t="str">
            <v>#N/A</v>
          </cell>
          <cell r="DB22">
            <v>85.28</v>
          </cell>
          <cell r="DC22">
            <v>101.71333333333332</v>
          </cell>
          <cell r="DD22" t="str">
            <v>#N/A</v>
          </cell>
          <cell r="DE22">
            <v>91.1</v>
          </cell>
          <cell r="DF22">
            <v>95.966666666666654</v>
          </cell>
          <cell r="DG22" t="str">
            <v>#N/A</v>
          </cell>
          <cell r="DH22">
            <v>91.6</v>
          </cell>
          <cell r="DI22">
            <v>96.766666666666666</v>
          </cell>
          <cell r="DJ22" t="str">
            <v>#N/A</v>
          </cell>
          <cell r="DL22">
            <v>113529</v>
          </cell>
          <cell r="DM22" t="str">
            <v>#N/A</v>
          </cell>
          <cell r="DO22">
            <v>472197</v>
          </cell>
          <cell r="DP22" t="str">
            <v>#N/A</v>
          </cell>
          <cell r="DQ22">
            <v>80.150000000000006</v>
          </cell>
          <cell r="DR22">
            <v>94.803333333333327</v>
          </cell>
          <cell r="DS22" t="str">
            <v>#N/A</v>
          </cell>
          <cell r="DT22">
            <v>73.430000000000007</v>
          </cell>
          <cell r="DU22">
            <v>75.166666666666671</v>
          </cell>
          <cell r="DV22" t="str">
            <v>#N/A</v>
          </cell>
        </row>
        <row r="23">
          <cell r="D23">
            <v>2003</v>
          </cell>
          <cell r="E23">
            <v>180.41944649999999</v>
          </cell>
          <cell r="G23">
            <v>41.2</v>
          </cell>
          <cell r="H23" t="str">
            <v>#N/A</v>
          </cell>
          <cell r="I23">
            <v>18.2</v>
          </cell>
          <cell r="J23">
            <v>100.4</v>
          </cell>
          <cell r="K23">
            <v>87.033333333333317</v>
          </cell>
          <cell r="L23" t="str">
            <v>#N/A</v>
          </cell>
          <cell r="M23">
            <v>114.9</v>
          </cell>
          <cell r="N23">
            <v>98.899999999999991</v>
          </cell>
          <cell r="O23" t="str">
            <v>#N/A</v>
          </cell>
          <cell r="P23">
            <v>106.5</v>
          </cell>
          <cell r="Q23">
            <v>96.333333333333329</v>
          </cell>
          <cell r="R23" t="str">
            <v>#N/A</v>
          </cell>
          <cell r="S23" t="e">
            <v>#N/A</v>
          </cell>
          <cell r="T23" t="e">
            <v>#N/A</v>
          </cell>
          <cell r="U23" t="str">
            <v>#N/A</v>
          </cell>
          <cell r="V23">
            <v>95.2</v>
          </cell>
          <cell r="W23">
            <v>99.433333333333337</v>
          </cell>
          <cell r="X23" t="str">
            <v>#N/A</v>
          </cell>
          <cell r="Y23">
            <v>94.5</v>
          </cell>
          <cell r="Z23">
            <v>101.36666666666667</v>
          </cell>
          <cell r="AA23" t="str">
            <v>#N/A</v>
          </cell>
          <cell r="AB23">
            <v>6307</v>
          </cell>
          <cell r="AC23">
            <v>6674</v>
          </cell>
          <cell r="AD23" t="str">
            <v>#N/A</v>
          </cell>
          <cell r="AE23">
            <v>2.2000000000000002</v>
          </cell>
          <cell r="AF23">
            <v>2.4333333333333336</v>
          </cell>
          <cell r="AG23" t="str">
            <v>#N/A</v>
          </cell>
          <cell r="AH23">
            <v>2.1</v>
          </cell>
          <cell r="AI23">
            <v>2.4333333333333331</v>
          </cell>
          <cell r="AJ23" t="str">
            <v>#N/A</v>
          </cell>
          <cell r="AK23">
            <v>767.2</v>
          </cell>
          <cell r="AL23">
            <v>3437.8</v>
          </cell>
          <cell r="AM23" t="str">
            <v>#N/A</v>
          </cell>
          <cell r="AN23">
            <v>604</v>
          </cell>
          <cell r="AO23">
            <v>3474.5000000000005</v>
          </cell>
          <cell r="AP23" t="str">
            <v>#N/A</v>
          </cell>
          <cell r="AQ23">
            <v>4.2523132338730463</v>
          </cell>
          <cell r="AR23">
            <v>25.887640025633218</v>
          </cell>
          <cell r="AS23" t="str">
            <v>#N/A</v>
          </cell>
          <cell r="AT23">
            <v>3.3477544229136078</v>
          </cell>
          <cell r="AU23">
            <v>26.158874903405962</v>
          </cell>
          <cell r="AV23" t="str">
            <v>#N/A</v>
          </cell>
          <cell r="AW23">
            <v>112686</v>
          </cell>
          <cell r="AX23">
            <v>125636.66666666667</v>
          </cell>
          <cell r="AY23" t="str">
            <v>#N/A</v>
          </cell>
          <cell r="AZ23">
            <v>496448</v>
          </cell>
          <cell r="BA23">
            <v>509182.33333333331</v>
          </cell>
          <cell r="BB23" t="str">
            <v>#N/A</v>
          </cell>
          <cell r="BC23">
            <v>86.1</v>
          </cell>
          <cell r="BD23">
            <v>98.100000000000009</v>
          </cell>
          <cell r="BE23" t="str">
            <v>#N/A</v>
          </cell>
          <cell r="BF23">
            <v>98.4</v>
          </cell>
          <cell r="BG23">
            <v>99.533333333333346</v>
          </cell>
          <cell r="BH23" t="str">
            <v>#N/A</v>
          </cell>
          <cell r="BI23">
            <v>662.02</v>
          </cell>
          <cell r="BJ23">
            <v>3105.75</v>
          </cell>
          <cell r="BK23" t="str">
            <v>#N/A</v>
          </cell>
          <cell r="BL23">
            <v>3.6693383825451433</v>
          </cell>
          <cell r="BM23">
            <v>23.39142789682672</v>
          </cell>
          <cell r="BN23" t="str">
            <v>#N/A</v>
          </cell>
          <cell r="BO23">
            <v>552.02</v>
          </cell>
          <cell r="BP23">
            <v>3234.9100000000003</v>
          </cell>
          <cell r="BQ23" t="str">
            <v>#N/A</v>
          </cell>
          <cell r="BR23">
            <v>3.0596480075112082</v>
          </cell>
          <cell r="BS23">
            <v>24.324833370385861</v>
          </cell>
          <cell r="BT23" t="str">
            <v>#N/A</v>
          </cell>
          <cell r="BU23">
            <v>73.45</v>
          </cell>
          <cell r="BV23">
            <v>71.456666666666663</v>
          </cell>
          <cell r="BW23" t="str">
            <v>#N/A</v>
          </cell>
          <cell r="BX23">
            <v>129.29</v>
          </cell>
          <cell r="BY23">
            <v>103.8</v>
          </cell>
          <cell r="BZ23" t="str">
            <v>#N/A</v>
          </cell>
          <cell r="CA23">
            <v>99.81</v>
          </cell>
          <cell r="CB23">
            <v>77.63000000000001</v>
          </cell>
          <cell r="CC23" t="str">
            <v>#N/A</v>
          </cell>
          <cell r="CD23">
            <v>136.33000000000001</v>
          </cell>
          <cell r="CE23">
            <v>102.51333333333334</v>
          </cell>
          <cell r="CF23" t="str">
            <v>#N/A</v>
          </cell>
          <cell r="CG23">
            <v>77.95</v>
          </cell>
          <cell r="CH23">
            <v>76.436666666666667</v>
          </cell>
          <cell r="CI23" t="str">
            <v>#N/A</v>
          </cell>
          <cell r="CJ23">
            <v>93.27</v>
          </cell>
          <cell r="CK23">
            <v>94.83</v>
          </cell>
          <cell r="CL23" t="str">
            <v>#N/A</v>
          </cell>
          <cell r="CM23">
            <v>82.2</v>
          </cell>
          <cell r="CN23">
            <v>82.936666666666667</v>
          </cell>
          <cell r="CO23" t="str">
            <v>#N/A</v>
          </cell>
          <cell r="CP23">
            <v>103.4</v>
          </cell>
          <cell r="CQ23">
            <v>98.54</v>
          </cell>
          <cell r="CR23" t="str">
            <v>#N/A</v>
          </cell>
          <cell r="CS23">
            <v>101.4</v>
          </cell>
          <cell r="CT23">
            <v>89.823333333333338</v>
          </cell>
          <cell r="CU23" t="str">
            <v>#N/A</v>
          </cell>
          <cell r="CV23">
            <v>102.76</v>
          </cell>
          <cell r="CW23">
            <v>96.006666666666661</v>
          </cell>
          <cell r="CX23" t="str">
            <v>#N/A</v>
          </cell>
          <cell r="CY23">
            <v>99.22</v>
          </cell>
          <cell r="CZ23">
            <v>84.926666666666677</v>
          </cell>
          <cell r="DA23" t="str">
            <v>#N/A</v>
          </cell>
          <cell r="DB23">
            <v>94.5</v>
          </cell>
          <cell r="DC23">
            <v>94.426666666666662</v>
          </cell>
          <cell r="DD23" t="str">
            <v>#N/A</v>
          </cell>
          <cell r="DE23">
            <v>91.4</v>
          </cell>
          <cell r="DF23">
            <v>96.166666666666671</v>
          </cell>
          <cell r="DG23" t="str">
            <v>#N/A</v>
          </cell>
          <cell r="DH23">
            <v>93.3</v>
          </cell>
          <cell r="DI23">
            <v>96.866666666666674</v>
          </cell>
          <cell r="DJ23" t="str">
            <v>#N/A</v>
          </cell>
          <cell r="DL23">
            <v>113125</v>
          </cell>
          <cell r="DM23" t="str">
            <v>#N/A</v>
          </cell>
          <cell r="DO23">
            <v>474278</v>
          </cell>
          <cell r="DP23" t="str">
            <v>#N/A</v>
          </cell>
          <cell r="DQ23">
            <v>88.97</v>
          </cell>
          <cell r="DR23">
            <v>93.67</v>
          </cell>
          <cell r="DS23" t="str">
            <v>#N/A</v>
          </cell>
          <cell r="DT23">
            <v>70.709999999999994</v>
          </cell>
          <cell r="DU23">
            <v>76.823333333333323</v>
          </cell>
          <cell r="DV23" t="str">
            <v>#N/A</v>
          </cell>
        </row>
        <row r="24">
          <cell r="E24">
            <v>175.5732419</v>
          </cell>
          <cell r="G24">
            <v>38.299999999999997</v>
          </cell>
          <cell r="I24">
            <v>0</v>
          </cell>
          <cell r="J24">
            <v>97.7</v>
          </cell>
          <cell r="K24">
            <v>87.333333333333329</v>
          </cell>
          <cell r="M24">
            <v>112.9</v>
          </cell>
          <cell r="N24">
            <v>97.866666666666674</v>
          </cell>
          <cell r="P24">
            <v>105.5</v>
          </cell>
          <cell r="Q24">
            <v>95.133333333333326</v>
          </cell>
          <cell r="S24" t="e">
            <v>#N/A</v>
          </cell>
          <cell r="T24" t="e">
            <v>#N/A</v>
          </cell>
          <cell r="V24">
            <v>95.7</v>
          </cell>
          <cell r="W24">
            <v>99.933333333333323</v>
          </cell>
          <cell r="Y24">
            <v>94.7</v>
          </cell>
          <cell r="Z24">
            <v>101.06666666666668</v>
          </cell>
          <cell r="AB24">
            <v>6418</v>
          </cell>
          <cell r="AC24">
            <v>6668.333333333333</v>
          </cell>
          <cell r="AE24">
            <v>2.4</v>
          </cell>
          <cell r="AF24">
            <v>2.5</v>
          </cell>
          <cell r="AH24">
            <v>2.2000000000000002</v>
          </cell>
          <cell r="AI24">
            <v>2.5333333333333332</v>
          </cell>
          <cell r="AK24">
            <v>614.70000000000005</v>
          </cell>
          <cell r="AL24">
            <v>3404.3</v>
          </cell>
          <cell r="AN24">
            <v>284.3</v>
          </cell>
          <cell r="AO24">
            <v>3542.9</v>
          </cell>
          <cell r="AQ24">
            <v>3.5011029775830553</v>
          </cell>
          <cell r="AR24">
            <v>27.891481105257071</v>
          </cell>
          <cell r="AT24">
            <v>1.61926724666807</v>
          </cell>
          <cell r="AU24">
            <v>29.17524156504075</v>
          </cell>
          <cell r="AW24">
            <v>113165</v>
          </cell>
          <cell r="AX24">
            <v>126484.66666666667</v>
          </cell>
          <cell r="AZ24">
            <v>496197</v>
          </cell>
          <cell r="BA24">
            <v>510944.66666666669</v>
          </cell>
          <cell r="BC24">
            <v>106.4</v>
          </cell>
          <cell r="BD24">
            <v>97.399999999999991</v>
          </cell>
          <cell r="BF24">
            <v>99.9</v>
          </cell>
          <cell r="BG24">
            <v>98.733333333333334</v>
          </cell>
          <cell r="BI24">
            <v>1140.23</v>
          </cell>
          <cell r="BJ24">
            <v>3372.2</v>
          </cell>
          <cell r="BL24">
            <v>6.4943267417106343</v>
          </cell>
          <cell r="BM24">
            <v>27.640916158183046</v>
          </cell>
          <cell r="BO24">
            <v>757.77</v>
          </cell>
          <cell r="BP24">
            <v>3297.02</v>
          </cell>
          <cell r="BR24">
            <v>4.3159765793445768</v>
          </cell>
          <cell r="BS24">
            <v>27.133736994180047</v>
          </cell>
          <cell r="BU24">
            <v>82.3</v>
          </cell>
          <cell r="BV24">
            <v>72.756666666666661</v>
          </cell>
          <cell r="BX24">
            <v>154.41</v>
          </cell>
          <cell r="BY24">
            <v>103.31</v>
          </cell>
          <cell r="CA24">
            <v>107.63</v>
          </cell>
          <cell r="CB24">
            <v>75.856666666666669</v>
          </cell>
          <cell r="CD24">
            <v>162.16999999999999</v>
          </cell>
          <cell r="CE24">
            <v>96.40333333333335</v>
          </cell>
          <cell r="CG24">
            <v>76.41</v>
          </cell>
          <cell r="CH24">
            <v>79.296666666666667</v>
          </cell>
          <cell r="CJ24">
            <v>94.4</v>
          </cell>
          <cell r="CK24">
            <v>95.676666666666677</v>
          </cell>
          <cell r="CM24">
            <v>78.25</v>
          </cell>
          <cell r="CN24">
            <v>78.963333333333324</v>
          </cell>
          <cell r="CP24">
            <v>114.69</v>
          </cell>
          <cell r="CQ24">
            <v>106.02333333333333</v>
          </cell>
          <cell r="CS24">
            <v>100.65</v>
          </cell>
          <cell r="CT24">
            <v>82.68</v>
          </cell>
          <cell r="CV24">
            <v>116.82</v>
          </cell>
          <cell r="CW24">
            <v>103.14666666666669</v>
          </cell>
          <cell r="CY24">
            <v>107.31</v>
          </cell>
          <cell r="CZ24">
            <v>82.766666666666666</v>
          </cell>
          <cell r="DB24">
            <v>114.46</v>
          </cell>
          <cell r="DC24">
            <v>95.34999999999998</v>
          </cell>
          <cell r="DE24">
            <v>91.4</v>
          </cell>
          <cell r="DF24">
            <v>96.666666666666671</v>
          </cell>
          <cell r="DH24">
            <v>93.7</v>
          </cell>
          <cell r="DI24">
            <v>98.066666666666663</v>
          </cell>
          <cell r="DL24">
            <v>116928</v>
          </cell>
          <cell r="DO24">
            <v>477291</v>
          </cell>
          <cell r="DQ24">
            <v>106.43</v>
          </cell>
          <cell r="DR24">
            <v>97.100000000000009</v>
          </cell>
          <cell r="DT24">
            <v>79.010000000000005</v>
          </cell>
          <cell r="DU24">
            <v>79.913333333333327</v>
          </cell>
        </row>
        <row r="25">
          <cell r="E25">
            <v>165.93065720000001</v>
          </cell>
          <cell r="G25">
            <v>35.700000000000003</v>
          </cell>
          <cell r="I25">
            <v>36.4</v>
          </cell>
          <cell r="J25">
            <v>98.8</v>
          </cell>
          <cell r="K25">
            <v>87.5</v>
          </cell>
          <cell r="M25">
            <v>113.6</v>
          </cell>
          <cell r="N25">
            <v>94.766666666666666</v>
          </cell>
          <cell r="P25">
            <v>105.9</v>
          </cell>
          <cell r="Q25">
            <v>94.233333333333348</v>
          </cell>
          <cell r="S25" t="e">
            <v>#N/A</v>
          </cell>
          <cell r="T25" t="e">
            <v>#N/A</v>
          </cell>
          <cell r="V25">
            <v>96.3</v>
          </cell>
          <cell r="W25">
            <v>99.633333333333326</v>
          </cell>
          <cell r="Y25">
            <v>98</v>
          </cell>
          <cell r="Z25">
            <v>100.56666666666668</v>
          </cell>
          <cell r="AB25">
            <v>6519</v>
          </cell>
          <cell r="AC25">
            <v>6647.666666666667</v>
          </cell>
          <cell r="AE25">
            <v>2.2000000000000002</v>
          </cell>
          <cell r="AF25">
            <v>2.6</v>
          </cell>
          <cell r="AH25">
            <v>2.1</v>
          </cell>
          <cell r="AI25">
            <v>2.7333333333333329</v>
          </cell>
          <cell r="AK25">
            <v>980</v>
          </cell>
          <cell r="AL25">
            <v>3537.2999999999997</v>
          </cell>
          <cell r="AN25">
            <v>890.7</v>
          </cell>
          <cell r="AO25">
            <v>3437.3999999999996</v>
          </cell>
          <cell r="AQ25">
            <v>5.9060815917747114</v>
          </cell>
          <cell r="AR25">
            <v>28.611472484909655</v>
          </cell>
          <cell r="AT25">
            <v>5.3679049732589137</v>
          </cell>
          <cell r="AU25">
            <v>27.822512294174892</v>
          </cell>
          <cell r="AW25">
            <v>113577</v>
          </cell>
          <cell r="AX25">
            <v>127859.66666666667</v>
          </cell>
          <cell r="AZ25">
            <v>497248</v>
          </cell>
          <cell r="BA25">
            <v>511382.66666666669</v>
          </cell>
          <cell r="BC25">
            <v>101.2</v>
          </cell>
          <cell r="BD25">
            <v>105.46666666666665</v>
          </cell>
          <cell r="BF25">
            <v>99.5</v>
          </cell>
          <cell r="BG25">
            <v>98.966666666666683</v>
          </cell>
          <cell r="BI25">
            <v>866.2</v>
          </cell>
          <cell r="BJ25">
            <v>3362.6099999999997</v>
          </cell>
          <cell r="BL25">
            <v>5.220252933464546</v>
          </cell>
          <cell r="BM25">
            <v>27.189757805413336</v>
          </cell>
          <cell r="BO25">
            <v>875.95</v>
          </cell>
          <cell r="BP25">
            <v>3255.5200000000004</v>
          </cell>
          <cell r="BR25">
            <v>5.2790124186888354</v>
          </cell>
          <cell r="BS25">
            <v>26.352574980410239</v>
          </cell>
          <cell r="BU25">
            <v>71.02</v>
          </cell>
          <cell r="BV25">
            <v>75.15666666666668</v>
          </cell>
          <cell r="BX25">
            <v>127.57</v>
          </cell>
          <cell r="BY25">
            <v>96.036666666666676</v>
          </cell>
          <cell r="CA25">
            <v>91.52</v>
          </cell>
          <cell r="CB25">
            <v>77.906666666666666</v>
          </cell>
          <cell r="CD25">
            <v>132.26</v>
          </cell>
          <cell r="CE25">
            <v>92.206666666666663</v>
          </cell>
          <cell r="CG25">
            <v>67.08</v>
          </cell>
          <cell r="CH25">
            <v>79.766666666666666</v>
          </cell>
          <cell r="CJ25">
            <v>88.85</v>
          </cell>
          <cell r="CK25">
            <v>93.17</v>
          </cell>
          <cell r="CM25">
            <v>76.69</v>
          </cell>
          <cell r="CN25">
            <v>78.773333333333326</v>
          </cell>
          <cell r="CP25">
            <v>90.18</v>
          </cell>
          <cell r="CQ25">
            <v>105.79666666666667</v>
          </cell>
          <cell r="CS25">
            <v>98.83</v>
          </cell>
          <cell r="CT25">
            <v>81.716666666666683</v>
          </cell>
          <cell r="CV25">
            <v>94.59</v>
          </cell>
          <cell r="CW25">
            <v>107.18333333333334</v>
          </cell>
          <cell r="CY25">
            <v>93.18</v>
          </cell>
          <cell r="CZ25">
            <v>83.36666666666666</v>
          </cell>
          <cell r="DB25">
            <v>95.81</v>
          </cell>
          <cell r="DC25">
            <v>95.713333333333324</v>
          </cell>
          <cell r="DE25">
            <v>92</v>
          </cell>
          <cell r="DF25">
            <v>97</v>
          </cell>
          <cell r="DH25">
            <v>93.8</v>
          </cell>
          <cell r="DI25">
            <v>98.033333333333346</v>
          </cell>
          <cell r="DL25">
            <v>131799</v>
          </cell>
          <cell r="DO25">
            <v>477734</v>
          </cell>
          <cell r="DQ25">
            <v>88.31</v>
          </cell>
          <cell r="DR25">
            <v>95.31</v>
          </cell>
          <cell r="DT25">
            <v>69.09</v>
          </cell>
          <cell r="DU25">
            <v>81.043333333333337</v>
          </cell>
        </row>
        <row r="26">
          <cell r="E26">
            <v>165.6250312</v>
          </cell>
          <cell r="G26">
            <v>38.5</v>
          </cell>
          <cell r="I26">
            <v>36.4</v>
          </cell>
          <cell r="J26">
            <v>97.6</v>
          </cell>
          <cell r="K26">
            <v>90</v>
          </cell>
          <cell r="M26">
            <v>114.5</v>
          </cell>
          <cell r="N26">
            <v>94.733333333333334</v>
          </cell>
          <cell r="P26">
            <v>107</v>
          </cell>
          <cell r="Q26">
            <v>94.466666666666654</v>
          </cell>
          <cell r="S26" t="e">
            <v>#N/A</v>
          </cell>
          <cell r="T26" t="e">
            <v>#N/A</v>
          </cell>
          <cell r="V26">
            <v>96.7</v>
          </cell>
          <cell r="W26">
            <v>99.766666666666652</v>
          </cell>
          <cell r="Y26">
            <v>98.2</v>
          </cell>
          <cell r="Z26">
            <v>99.5</v>
          </cell>
          <cell r="AB26">
            <v>6583</v>
          </cell>
          <cell r="AC26">
            <v>6526.333333333333</v>
          </cell>
          <cell r="AE26">
            <v>2.1</v>
          </cell>
          <cell r="AF26">
            <v>3</v>
          </cell>
          <cell r="AH26">
            <v>2.1</v>
          </cell>
          <cell r="AI26">
            <v>2.8666666666666667</v>
          </cell>
          <cell r="AK26">
            <v>625.4</v>
          </cell>
          <cell r="AL26">
            <v>3842.2</v>
          </cell>
          <cell r="AN26">
            <v>761.3</v>
          </cell>
          <cell r="AO26">
            <v>3779.8</v>
          </cell>
          <cell r="AQ26">
            <v>3.7759992886872285</v>
          </cell>
          <cell r="AR26">
            <v>31.912002598470167</v>
          </cell>
          <cell r="AT26">
            <v>4.5965274360050961</v>
          </cell>
          <cell r="AU26">
            <v>31.211526350898179</v>
          </cell>
          <cell r="AW26">
            <v>113737</v>
          </cell>
          <cell r="AX26">
            <v>130074.66666666667</v>
          </cell>
          <cell r="AZ26">
            <v>498392</v>
          </cell>
          <cell r="BA26">
            <v>513114.66666666669</v>
          </cell>
          <cell r="BC26">
            <v>98.2</v>
          </cell>
          <cell r="BD26">
            <v>95.133333333333326</v>
          </cell>
          <cell r="BF26">
            <v>100.7</v>
          </cell>
          <cell r="BG26">
            <v>99.033333333333346</v>
          </cell>
          <cell r="BI26">
            <v>575.27</v>
          </cell>
          <cell r="BJ26">
            <v>3322.77</v>
          </cell>
          <cell r="BL26">
            <v>3.4733276475905051</v>
          </cell>
          <cell r="BM26">
            <v>27.601913451851733</v>
          </cell>
          <cell r="BO26">
            <v>782.4</v>
          </cell>
          <cell r="BP26">
            <v>3353.1099999999997</v>
          </cell>
          <cell r="BR26">
            <v>4.7239236384216303</v>
          </cell>
          <cell r="BS26">
            <v>27.710375170010309</v>
          </cell>
          <cell r="BU26">
            <v>86.46</v>
          </cell>
          <cell r="BV26">
            <v>76.976666666666674</v>
          </cell>
          <cell r="BX26">
            <v>132.11000000000001</v>
          </cell>
          <cell r="BY26">
            <v>99.266666666666652</v>
          </cell>
          <cell r="CA26">
            <v>105.61</v>
          </cell>
          <cell r="CB26">
            <v>77.589999999999989</v>
          </cell>
          <cell r="CD26">
            <v>132.77000000000001</v>
          </cell>
          <cell r="CE26">
            <v>99.67</v>
          </cell>
          <cell r="CG26">
            <v>81.7</v>
          </cell>
          <cell r="CH26">
            <v>84.203333333333333</v>
          </cell>
          <cell r="CJ26">
            <v>98.91</v>
          </cell>
          <cell r="CK26">
            <v>94.46</v>
          </cell>
          <cell r="CM26">
            <v>89.09</v>
          </cell>
          <cell r="CN26">
            <v>86.413333333333341</v>
          </cell>
          <cell r="CP26">
            <v>96.56</v>
          </cell>
          <cell r="CQ26">
            <v>99.906666666666652</v>
          </cell>
          <cell r="CS26">
            <v>112.66</v>
          </cell>
          <cell r="CT26">
            <v>93.220000000000013</v>
          </cell>
          <cell r="CV26">
            <v>98.62</v>
          </cell>
          <cell r="CW26">
            <v>105.41333333333334</v>
          </cell>
          <cell r="CY26">
            <v>106.31</v>
          </cell>
          <cell r="CZ26">
            <v>84.296666666666667</v>
          </cell>
          <cell r="DB26">
            <v>97.38</v>
          </cell>
          <cell r="DC26">
            <v>96.036666666666676</v>
          </cell>
          <cell r="DE26">
            <v>92.4</v>
          </cell>
          <cell r="DF26">
            <v>97.633333333333326</v>
          </cell>
          <cell r="DH26">
            <v>93.8</v>
          </cell>
          <cell r="DI26">
            <v>98.2</v>
          </cell>
          <cell r="DL26">
            <v>114894</v>
          </cell>
          <cell r="DO26">
            <v>477106</v>
          </cell>
          <cell r="DQ26">
            <v>91.6</v>
          </cell>
          <cell r="DR26">
            <v>92.026666666666657</v>
          </cell>
          <cell r="DT26">
            <v>80.77</v>
          </cell>
          <cell r="DU26">
            <v>81.726666666666659</v>
          </cell>
        </row>
        <row r="27">
          <cell r="E27">
            <v>161.02928850000001</v>
          </cell>
          <cell r="G27">
            <v>41.2</v>
          </cell>
          <cell r="I27">
            <v>27.3</v>
          </cell>
          <cell r="J27">
            <v>95.7</v>
          </cell>
          <cell r="K27">
            <v>94.266666666666652</v>
          </cell>
          <cell r="M27">
            <v>110.5</v>
          </cell>
          <cell r="N27">
            <v>95.433333333333337</v>
          </cell>
          <cell r="P27">
            <v>103.9</v>
          </cell>
          <cell r="Q27">
            <v>95.733333333333334</v>
          </cell>
          <cell r="S27" t="e">
            <v>#N/A</v>
          </cell>
          <cell r="T27" t="e">
            <v>#N/A</v>
          </cell>
          <cell r="V27">
            <v>96.4</v>
          </cell>
          <cell r="W27">
            <v>100.23333333333333</v>
          </cell>
          <cell r="Y27">
            <v>98.3</v>
          </cell>
          <cell r="Z27">
            <v>101.2</v>
          </cell>
          <cell r="AB27">
            <v>6610</v>
          </cell>
          <cell r="AC27">
            <v>6724.333333333333</v>
          </cell>
          <cell r="AE27">
            <v>2</v>
          </cell>
          <cell r="AF27">
            <v>2.7999999999999994</v>
          </cell>
          <cell r="AH27">
            <v>2.1</v>
          </cell>
          <cell r="AI27">
            <v>2.7999999999999994</v>
          </cell>
          <cell r="AK27">
            <v>850.6</v>
          </cell>
          <cell r="AL27">
            <v>3434.1000000000004</v>
          </cell>
          <cell r="AN27">
            <v>831.7</v>
          </cell>
          <cell r="AO27">
            <v>3509.8999999999996</v>
          </cell>
          <cell r="AQ27">
            <v>5.2822688836509393</v>
          </cell>
          <cell r="AR27">
            <v>28.686573923531313</v>
          </cell>
          <cell r="AT27">
            <v>5.1648989307929529</v>
          </cell>
          <cell r="AU27">
            <v>29.277561678292059</v>
          </cell>
          <cell r="AW27">
            <v>117754</v>
          </cell>
          <cell r="AX27">
            <v>132107.33333333334</v>
          </cell>
          <cell r="AZ27">
            <v>499585</v>
          </cell>
          <cell r="BA27">
            <v>517731.66666666669</v>
          </cell>
          <cell r="BC27">
            <v>98.9</v>
          </cell>
          <cell r="BD27">
            <v>97.933333333333337</v>
          </cell>
          <cell r="BF27">
            <v>101</v>
          </cell>
          <cell r="BG27">
            <v>99.466666666666654</v>
          </cell>
          <cell r="BI27">
            <v>1008.87</v>
          </cell>
          <cell r="BJ27">
            <v>3013.79</v>
          </cell>
          <cell r="BL27">
            <v>6.2651335629542944</v>
          </cell>
          <cell r="BM27">
            <v>25.146090019812156</v>
          </cell>
          <cell r="BO27">
            <v>900.85</v>
          </cell>
          <cell r="BP27">
            <v>3150.36</v>
          </cell>
          <cell r="BR27">
            <v>5.5943239170432033</v>
          </cell>
          <cell r="BS27">
            <v>26.275336020239841</v>
          </cell>
          <cell r="BU27">
            <v>74.14</v>
          </cell>
          <cell r="BV27">
            <v>79.836666666666659</v>
          </cell>
          <cell r="BX27">
            <v>125.98</v>
          </cell>
          <cell r="BY27">
            <v>93.713333333333324</v>
          </cell>
          <cell r="CA27">
            <v>92.95</v>
          </cell>
          <cell r="CB27">
            <v>78.34333333333332</v>
          </cell>
          <cell r="CD27">
            <v>130.35</v>
          </cell>
          <cell r="CE27">
            <v>92.543333333333337</v>
          </cell>
          <cell r="CG27">
            <v>73.91</v>
          </cell>
          <cell r="CH27">
            <v>86.61</v>
          </cell>
          <cell r="CJ27">
            <v>94.03</v>
          </cell>
          <cell r="CK27">
            <v>95.29</v>
          </cell>
          <cell r="CM27">
            <v>80.959999999999994</v>
          </cell>
          <cell r="CN27">
            <v>90.46</v>
          </cell>
          <cell r="CP27">
            <v>99.75</v>
          </cell>
          <cell r="CQ27">
            <v>99.413333333333341</v>
          </cell>
          <cell r="CS27">
            <v>103.87</v>
          </cell>
          <cell r="CT27">
            <v>91.90000000000002</v>
          </cell>
          <cell r="CV27">
            <v>103.92</v>
          </cell>
          <cell r="CW27">
            <v>102.03666666666668</v>
          </cell>
          <cell r="CY27">
            <v>96.23</v>
          </cell>
          <cell r="CZ27">
            <v>86.74666666666667</v>
          </cell>
          <cell r="DB27">
            <v>102.25</v>
          </cell>
          <cell r="DC27">
            <v>94.92</v>
          </cell>
          <cell r="DE27">
            <v>92.7</v>
          </cell>
          <cell r="DF27">
            <v>98.3</v>
          </cell>
          <cell r="DH27">
            <v>94.3</v>
          </cell>
          <cell r="DI27">
            <v>100</v>
          </cell>
          <cell r="DL27">
            <v>114471</v>
          </cell>
          <cell r="DO27">
            <v>479695</v>
          </cell>
          <cell r="DQ27">
            <v>94.79</v>
          </cell>
          <cell r="DR27">
            <v>94.326666666666668</v>
          </cell>
          <cell r="DT27">
            <v>71.88</v>
          </cell>
          <cell r="DU27">
            <v>86.926666666666662</v>
          </cell>
        </row>
        <row r="28">
          <cell r="E28">
            <v>158.42323160000001</v>
          </cell>
          <cell r="G28">
            <v>43.6</v>
          </cell>
          <cell r="I28">
            <v>27.3</v>
          </cell>
          <cell r="J28">
            <v>96.2</v>
          </cell>
          <cell r="K28">
            <v>98.5</v>
          </cell>
          <cell r="M28">
            <v>113.1</v>
          </cell>
          <cell r="N28">
            <v>98.266666666666652</v>
          </cell>
          <cell r="P28">
            <v>106.2</v>
          </cell>
          <cell r="Q28">
            <v>98.066666666666663</v>
          </cell>
          <cell r="S28" t="e">
            <v>#N/A</v>
          </cell>
          <cell r="T28" t="e">
            <v>#N/A</v>
          </cell>
          <cell r="V28">
            <v>96.3</v>
          </cell>
          <cell r="W28">
            <v>99.933333333333337</v>
          </cell>
          <cell r="Y28">
            <v>98.4</v>
          </cell>
          <cell r="Z28">
            <v>100.93333333333334</v>
          </cell>
          <cell r="AB28">
            <v>6576</v>
          </cell>
          <cell r="AC28">
            <v>6693</v>
          </cell>
          <cell r="AE28">
            <v>2</v>
          </cell>
          <cell r="AF28">
            <v>2.9333333333333336</v>
          </cell>
          <cell r="AH28">
            <v>2.1</v>
          </cell>
          <cell r="AI28">
            <v>2.9666666666666668</v>
          </cell>
          <cell r="AK28">
            <v>647.4</v>
          </cell>
          <cell r="AL28">
            <v>2909.8</v>
          </cell>
          <cell r="AN28">
            <v>685.7</v>
          </cell>
          <cell r="AO28">
            <v>3008.7</v>
          </cell>
          <cell r="AQ28">
            <v>4.0865218659003792</v>
          </cell>
          <cell r="AR28">
            <v>23.955354783986262</v>
          </cell>
          <cell r="AT28">
            <v>4.3282793380412272</v>
          </cell>
          <cell r="AU28">
            <v>24.766620333496803</v>
          </cell>
          <cell r="AW28">
            <v>118572</v>
          </cell>
          <cell r="AX28">
            <v>134325</v>
          </cell>
          <cell r="AZ28">
            <v>501860</v>
          </cell>
          <cell r="BA28">
            <v>521668.66666666669</v>
          </cell>
          <cell r="BC28">
            <v>108</v>
          </cell>
          <cell r="BD28">
            <v>99.966666666666654</v>
          </cell>
          <cell r="BF28">
            <v>101.3</v>
          </cell>
          <cell r="BG28">
            <v>101.26666666666667</v>
          </cell>
          <cell r="BI28">
            <v>914.69</v>
          </cell>
          <cell r="BJ28">
            <v>3008.85</v>
          </cell>
          <cell r="BL28">
            <v>5.7737112843997815</v>
          </cell>
          <cell r="BM28">
            <v>24.776905190391744</v>
          </cell>
          <cell r="BO28">
            <v>824.92</v>
          </cell>
          <cell r="BP28">
            <v>2963.36</v>
          </cell>
          <cell r="BR28">
            <v>5.2070645931704371</v>
          </cell>
          <cell r="BS28">
            <v>24.398135637305241</v>
          </cell>
          <cell r="BU28">
            <v>88.02</v>
          </cell>
          <cell r="BV28">
            <v>88.566666666666663</v>
          </cell>
          <cell r="BX28">
            <v>127.33</v>
          </cell>
          <cell r="BY28">
            <v>97.673333333333332</v>
          </cell>
          <cell r="CA28">
            <v>109.28</v>
          </cell>
          <cell r="CB28">
            <v>86.513333333333321</v>
          </cell>
          <cell r="CD28">
            <v>127.55</v>
          </cell>
          <cell r="CE28">
            <v>94.706666666666663</v>
          </cell>
          <cell r="CG28">
            <v>78.47</v>
          </cell>
          <cell r="CH28">
            <v>90.353333333333339</v>
          </cell>
          <cell r="CJ28">
            <v>95.91</v>
          </cell>
          <cell r="CK28">
            <v>98.17</v>
          </cell>
          <cell r="CM28">
            <v>85.15</v>
          </cell>
          <cell r="CN28">
            <v>90.516666666666666</v>
          </cell>
          <cell r="CP28">
            <v>108.76</v>
          </cell>
          <cell r="CQ28">
            <v>110.32</v>
          </cell>
          <cell r="CS28">
            <v>109.76</v>
          </cell>
          <cell r="CT28">
            <v>89.54</v>
          </cell>
          <cell r="CV28">
            <v>112.67</v>
          </cell>
          <cell r="CW28">
            <v>108.25666666666666</v>
          </cell>
          <cell r="CY28">
            <v>105.67</v>
          </cell>
          <cell r="CZ28">
            <v>90.37</v>
          </cell>
          <cell r="DB28">
            <v>106.7</v>
          </cell>
          <cell r="DC28">
            <v>97.633333333333326</v>
          </cell>
          <cell r="DE28">
            <v>93.1</v>
          </cell>
          <cell r="DF28">
            <v>98.733333333333334</v>
          </cell>
          <cell r="DH28">
            <v>95.4</v>
          </cell>
          <cell r="DI28">
            <v>97.666666666666671</v>
          </cell>
          <cell r="DL28">
            <v>118042</v>
          </cell>
          <cell r="DO28">
            <v>481801</v>
          </cell>
          <cell r="DQ28">
            <v>99.76</v>
          </cell>
          <cell r="DR28">
            <v>99.396666666666661</v>
          </cell>
          <cell r="DT28">
            <v>79.45</v>
          </cell>
          <cell r="DU28">
            <v>91.023333333333355</v>
          </cell>
        </row>
        <row r="29">
          <cell r="E29">
            <v>160.94926340000001</v>
          </cell>
          <cell r="G29">
            <v>45.5</v>
          </cell>
          <cell r="I29">
            <v>27.3</v>
          </cell>
          <cell r="J29">
            <v>94.5</v>
          </cell>
          <cell r="K29">
            <v>100.2</v>
          </cell>
          <cell r="M29">
            <v>111</v>
          </cell>
          <cell r="N29">
            <v>101</v>
          </cell>
          <cell r="P29">
            <v>104.5</v>
          </cell>
          <cell r="Q29">
            <v>99.066666666666677</v>
          </cell>
          <cell r="S29" t="e">
            <v>#N/A</v>
          </cell>
          <cell r="T29" t="e">
            <v>#N/A</v>
          </cell>
          <cell r="V29">
            <v>96.4</v>
          </cell>
          <cell r="W29">
            <v>100.46666666666665</v>
          </cell>
          <cell r="Y29">
            <v>98.2</v>
          </cell>
          <cell r="Z29">
            <v>100.53333333333335</v>
          </cell>
          <cell r="AB29">
            <v>6564</v>
          </cell>
          <cell r="AC29">
            <v>6636</v>
          </cell>
          <cell r="AE29">
            <v>2.1</v>
          </cell>
          <cell r="AF29">
            <v>2.8333333333333335</v>
          </cell>
          <cell r="AH29">
            <v>2.1</v>
          </cell>
          <cell r="AI29">
            <v>2.9333333333333336</v>
          </cell>
          <cell r="AK29">
            <v>646.70000000000005</v>
          </cell>
          <cell r="AL29">
            <v>3156.3999999999996</v>
          </cell>
          <cell r="AN29">
            <v>917</v>
          </cell>
          <cell r="AO29">
            <v>2995.1</v>
          </cell>
          <cell r="AQ29">
            <v>4.0180364068693217</v>
          </cell>
          <cell r="AR29">
            <v>25.77313673868931</v>
          </cell>
          <cell r="AT29">
            <v>5.6974476342959139</v>
          </cell>
          <cell r="AU29">
            <v>24.429127851306525</v>
          </cell>
          <cell r="AW29">
            <v>118687</v>
          </cell>
          <cell r="AX29">
            <v>134886.66666666666</v>
          </cell>
          <cell r="AZ29">
            <v>501842</v>
          </cell>
          <cell r="BA29">
            <v>525376</v>
          </cell>
          <cell r="BC29">
            <v>95.5</v>
          </cell>
          <cell r="BD29">
            <v>107.10000000000001</v>
          </cell>
          <cell r="BF29">
            <v>101.5</v>
          </cell>
          <cell r="BG29">
            <v>100.5</v>
          </cell>
          <cell r="BI29">
            <v>780.96</v>
          </cell>
          <cell r="BJ29">
            <v>3047.8</v>
          </cell>
          <cell r="BL29">
            <v>4.8522123276769218</v>
          </cell>
          <cell r="BM29">
            <v>24.880724019789209</v>
          </cell>
          <cell r="BO29">
            <v>1005.45</v>
          </cell>
          <cell r="BP29">
            <v>2866.02</v>
          </cell>
          <cell r="BR29">
            <v>6.2469996989125702</v>
          </cell>
          <cell r="BS29">
            <v>23.384416993049484</v>
          </cell>
          <cell r="BU29">
            <v>79.52</v>
          </cell>
          <cell r="BV29">
            <v>97.963333333333324</v>
          </cell>
          <cell r="BX29">
            <v>116.54</v>
          </cell>
          <cell r="BY29">
            <v>100.41000000000001</v>
          </cell>
          <cell r="CA29">
            <v>97.09</v>
          </cell>
          <cell r="CB29">
            <v>96.063333333333333</v>
          </cell>
          <cell r="CD29">
            <v>116.47</v>
          </cell>
          <cell r="CE29">
            <v>100.94333333333333</v>
          </cell>
          <cell r="CG29">
            <v>75.459999999999994</v>
          </cell>
          <cell r="CH29">
            <v>94.473333333333315</v>
          </cell>
          <cell r="CJ29">
            <v>97.69</v>
          </cell>
          <cell r="CK29">
            <v>99.33</v>
          </cell>
          <cell r="CM29">
            <v>83.84</v>
          </cell>
          <cell r="CN29">
            <v>89.146666666666661</v>
          </cell>
          <cell r="CP29">
            <v>105.45</v>
          </cell>
          <cell r="CQ29">
            <v>110.46999999999998</v>
          </cell>
          <cell r="CS29">
            <v>106.01</v>
          </cell>
          <cell r="CT29">
            <v>88.469999999999985</v>
          </cell>
          <cell r="CV29">
            <v>108.99</v>
          </cell>
          <cell r="CW29">
            <v>109.10000000000001</v>
          </cell>
          <cell r="CY29">
            <v>99.54</v>
          </cell>
          <cell r="CZ29">
            <v>94.916666666666671</v>
          </cell>
          <cell r="DB29">
            <v>98.18</v>
          </cell>
          <cell r="DC29">
            <v>101.45666666666666</v>
          </cell>
          <cell r="DE29">
            <v>93.4</v>
          </cell>
          <cell r="DF29">
            <v>99.333333333333329</v>
          </cell>
          <cell r="DH29">
            <v>96.3</v>
          </cell>
          <cell r="DI29">
            <v>99.666666666666671</v>
          </cell>
          <cell r="DL29">
            <v>131853</v>
          </cell>
          <cell r="DO29">
            <v>479577</v>
          </cell>
          <cell r="DQ29">
            <v>92.16</v>
          </cell>
          <cell r="DR29">
            <v>101.76333333333332</v>
          </cell>
          <cell r="DT29">
            <v>75.92</v>
          </cell>
          <cell r="DU29">
            <v>96.089999999999989</v>
          </cell>
        </row>
        <row r="30">
          <cell r="E30">
            <v>162.4965368</v>
          </cell>
          <cell r="G30">
            <v>43.8</v>
          </cell>
          <cell r="I30">
            <v>45.5</v>
          </cell>
          <cell r="J30">
            <v>93.8</v>
          </cell>
          <cell r="K30">
            <v>101.23333333333333</v>
          </cell>
          <cell r="M30">
            <v>110</v>
          </cell>
          <cell r="N30">
            <v>101</v>
          </cell>
          <cell r="P30">
            <v>104.6</v>
          </cell>
          <cell r="Q30">
            <v>99.8</v>
          </cell>
          <cell r="S30" t="e">
            <v>#N/A</v>
          </cell>
          <cell r="T30">
            <v>100.26666666666667</v>
          </cell>
          <cell r="V30">
            <v>96.6</v>
          </cell>
          <cell r="W30">
            <v>99.966666666666683</v>
          </cell>
          <cell r="Y30">
            <v>97.9</v>
          </cell>
          <cell r="Z30">
            <v>99.40000000000002</v>
          </cell>
          <cell r="AB30">
            <v>6578</v>
          </cell>
          <cell r="AC30">
            <v>6544.333333333333</v>
          </cell>
          <cell r="AE30">
            <v>2.1</v>
          </cell>
          <cell r="AF30">
            <v>3.1333333333333329</v>
          </cell>
          <cell r="AH30">
            <v>2.1</v>
          </cell>
          <cell r="AI30">
            <v>3.0333333333333332</v>
          </cell>
          <cell r="AK30">
            <v>1239.3</v>
          </cell>
          <cell r="AL30">
            <v>2928.1000000000004</v>
          </cell>
          <cell r="AN30">
            <v>1102</v>
          </cell>
          <cell r="AO30">
            <v>2936.2</v>
          </cell>
          <cell r="AQ30">
            <v>7.6266240770738687</v>
          </cell>
          <cell r="AR30">
            <v>24.086764382920052</v>
          </cell>
          <cell r="AT30">
            <v>6.7816829927664033</v>
          </cell>
          <cell r="AU30">
            <v>23.993076390616203</v>
          </cell>
          <cell r="AW30">
            <v>119335</v>
          </cell>
          <cell r="AX30">
            <v>136557.33333333334</v>
          </cell>
          <cell r="AZ30">
            <v>503728</v>
          </cell>
          <cell r="BA30">
            <v>530420</v>
          </cell>
          <cell r="BC30">
            <v>94.1</v>
          </cell>
          <cell r="BD30">
            <v>95.899999999999991</v>
          </cell>
          <cell r="BF30">
            <v>100.8</v>
          </cell>
          <cell r="BG30">
            <v>99.666666666666671</v>
          </cell>
          <cell r="BI30">
            <v>1311.7</v>
          </cell>
          <cell r="BJ30">
            <v>2691.09</v>
          </cell>
          <cell r="BL30">
            <v>8.0721720341303911</v>
          </cell>
          <cell r="BM30">
            <v>22.145007163138033</v>
          </cell>
          <cell r="BO30">
            <v>1030.1199999999999</v>
          </cell>
          <cell r="BP30">
            <v>2725.42</v>
          </cell>
          <cell r="BR30">
            <v>6.3393351039097334</v>
          </cell>
          <cell r="BS30">
            <v>22.326532424877236</v>
          </cell>
          <cell r="BU30">
            <v>68.25</v>
          </cell>
          <cell r="BV30">
            <v>95.39</v>
          </cell>
          <cell r="BX30">
            <v>131.86000000000001</v>
          </cell>
          <cell r="BY30">
            <v>100.28333333333335</v>
          </cell>
          <cell r="CA30">
            <v>84.78</v>
          </cell>
          <cell r="CB30">
            <v>95.90333333333335</v>
          </cell>
          <cell r="CD30">
            <v>133.53</v>
          </cell>
          <cell r="CE30">
            <v>99.796666666666667</v>
          </cell>
          <cell r="CG30">
            <v>73.62</v>
          </cell>
          <cell r="CH30">
            <v>96.589999999999989</v>
          </cell>
          <cell r="CJ30">
            <v>94.5</v>
          </cell>
          <cell r="CK30">
            <v>99.336666666666659</v>
          </cell>
          <cell r="CM30">
            <v>71.52</v>
          </cell>
          <cell r="CN30">
            <v>94.839999999999989</v>
          </cell>
          <cell r="CP30">
            <v>117.54</v>
          </cell>
          <cell r="CQ30">
            <v>99.68</v>
          </cell>
          <cell r="CS30">
            <v>91.43</v>
          </cell>
          <cell r="CT30">
            <v>93.936666666666667</v>
          </cell>
          <cell r="CV30">
            <v>122.93</v>
          </cell>
          <cell r="CW30">
            <v>103.68666666666667</v>
          </cell>
          <cell r="CY30">
            <v>93.21</v>
          </cell>
          <cell r="CZ30">
            <v>95.51</v>
          </cell>
          <cell r="DB30">
            <v>108.71</v>
          </cell>
          <cell r="DC30">
            <v>98.473333333333343</v>
          </cell>
          <cell r="DE30">
            <v>93.7</v>
          </cell>
          <cell r="DF30">
            <v>99.433333333333323</v>
          </cell>
          <cell r="DH30">
            <v>95.1</v>
          </cell>
          <cell r="DI30">
            <v>99.86666666666666</v>
          </cell>
          <cell r="DL30">
            <v>114476</v>
          </cell>
          <cell r="DO30">
            <v>474382</v>
          </cell>
          <cell r="DQ30">
            <v>100.42</v>
          </cell>
          <cell r="DR30">
            <v>97.143333333333331</v>
          </cell>
          <cell r="DT30">
            <v>71.3</v>
          </cell>
          <cell r="DU30">
            <v>93.88333333333334</v>
          </cell>
        </row>
        <row r="31">
          <cell r="E31">
            <v>158.34373199999999</v>
          </cell>
          <cell r="G31">
            <v>41.4</v>
          </cell>
          <cell r="I31">
            <v>36.4</v>
          </cell>
          <cell r="J31">
            <v>93.5</v>
          </cell>
          <cell r="K31">
            <v>99.09999999999998</v>
          </cell>
          <cell r="M31">
            <v>110.1</v>
          </cell>
          <cell r="N31">
            <v>101.03333333333335</v>
          </cell>
          <cell r="P31">
            <v>103.9</v>
          </cell>
          <cell r="Q31">
            <v>100.33333333333333</v>
          </cell>
          <cell r="S31" t="e">
            <v>#N/A</v>
          </cell>
          <cell r="T31">
            <v>99.966666666666654</v>
          </cell>
          <cell r="V31">
            <v>97.7</v>
          </cell>
          <cell r="W31">
            <v>100.19999999999999</v>
          </cell>
          <cell r="Y31">
            <v>97.9</v>
          </cell>
          <cell r="Z31">
            <v>100.5</v>
          </cell>
          <cell r="AB31">
            <v>6554</v>
          </cell>
          <cell r="AC31">
            <v>6728</v>
          </cell>
          <cell r="AE31">
            <v>2</v>
          </cell>
          <cell r="AF31">
            <v>3.1</v>
          </cell>
          <cell r="AH31">
            <v>2</v>
          </cell>
          <cell r="AI31">
            <v>3.0666666666666664</v>
          </cell>
          <cell r="AK31">
            <v>756</v>
          </cell>
          <cell r="AL31">
            <v>2589.9</v>
          </cell>
          <cell r="AN31">
            <v>790.1</v>
          </cell>
          <cell r="AO31">
            <v>2651.1000000000004</v>
          </cell>
          <cell r="AQ31">
            <v>4.7744232780871938</v>
          </cell>
          <cell r="AR31">
            <v>23.028221443861597</v>
          </cell>
          <cell r="AT31">
            <v>4.9897775555776347</v>
          </cell>
          <cell r="AU31">
            <v>23.577182727868241</v>
          </cell>
          <cell r="AW31">
            <v>120256</v>
          </cell>
          <cell r="AX31">
            <v>140164.66666666666</v>
          </cell>
          <cell r="AZ31">
            <v>505368</v>
          </cell>
          <cell r="BA31">
            <v>533367</v>
          </cell>
          <cell r="BC31">
            <v>100.4</v>
          </cell>
          <cell r="BD31">
            <v>98.233333333333334</v>
          </cell>
          <cell r="BF31">
            <v>102.1</v>
          </cell>
          <cell r="BG31">
            <v>99.899999999999991</v>
          </cell>
          <cell r="BI31">
            <v>948.65</v>
          </cell>
          <cell r="BJ31">
            <v>2505.34</v>
          </cell>
          <cell r="BL31">
            <v>5.9910802152875871</v>
          </cell>
          <cell r="BM31">
            <v>22.27420390888771</v>
          </cell>
          <cell r="BO31">
            <v>952.28</v>
          </cell>
          <cell r="BP31">
            <v>2641.86</v>
          </cell>
          <cell r="BR31">
            <v>6.0140050254720538</v>
          </cell>
          <cell r="BS31">
            <v>23.492653998313401</v>
          </cell>
          <cell r="BU31">
            <v>80.3</v>
          </cell>
          <cell r="BV31">
            <v>98.106666666666669</v>
          </cell>
          <cell r="BX31">
            <v>127.82</v>
          </cell>
          <cell r="BY31">
            <v>97.306666666666672</v>
          </cell>
          <cell r="CA31">
            <v>103.25</v>
          </cell>
          <cell r="CB31">
            <v>92.546666666666667</v>
          </cell>
          <cell r="CD31">
            <v>131.37</v>
          </cell>
          <cell r="CE31">
            <v>93.09333333333332</v>
          </cell>
          <cell r="CG31">
            <v>79.790000000000006</v>
          </cell>
          <cell r="CH31">
            <v>101.28666666666668</v>
          </cell>
          <cell r="CJ31">
            <v>98.63</v>
          </cell>
          <cell r="CK31">
            <v>103.24333333333333</v>
          </cell>
          <cell r="CM31">
            <v>87.04</v>
          </cell>
          <cell r="CN31">
            <v>102.64</v>
          </cell>
          <cell r="CP31">
            <v>118.79</v>
          </cell>
          <cell r="CQ31">
            <v>104.05</v>
          </cell>
          <cell r="CS31">
            <v>106.33</v>
          </cell>
          <cell r="CT31">
            <v>94.113333333333344</v>
          </cell>
          <cell r="CV31">
            <v>120.05</v>
          </cell>
          <cell r="CW31">
            <v>94.969999999999985</v>
          </cell>
          <cell r="CY31">
            <v>106.5</v>
          </cell>
          <cell r="CZ31">
            <v>93.283333333333317</v>
          </cell>
          <cell r="DB31">
            <v>108.31</v>
          </cell>
          <cell r="DC31">
            <v>94.990000000000009</v>
          </cell>
          <cell r="DE31">
            <v>93.8</v>
          </cell>
          <cell r="DF31">
            <v>99.666666666666671</v>
          </cell>
          <cell r="DH31">
            <v>95.2</v>
          </cell>
          <cell r="DI31">
            <v>100.2</v>
          </cell>
          <cell r="DL31">
            <v>115091</v>
          </cell>
          <cell r="DO31">
            <v>480981</v>
          </cell>
          <cell r="DQ31">
            <v>102.58</v>
          </cell>
          <cell r="DR31">
            <v>102.23666666666668</v>
          </cell>
          <cell r="DT31">
            <v>83.27</v>
          </cell>
          <cell r="DU31">
            <v>101.44</v>
          </cell>
        </row>
        <row r="32">
          <cell r="E32">
            <v>163.05763540000001</v>
          </cell>
          <cell r="G32">
            <v>41.2</v>
          </cell>
          <cell r="I32">
            <v>18.2</v>
          </cell>
          <cell r="J32">
            <v>92.7</v>
          </cell>
          <cell r="K32">
            <v>98.5</v>
          </cell>
          <cell r="M32">
            <v>109.4</v>
          </cell>
          <cell r="N32">
            <v>98.399999999999991</v>
          </cell>
          <cell r="P32">
            <v>104.6</v>
          </cell>
          <cell r="Q32">
            <v>99.033333333333317</v>
          </cell>
          <cell r="S32" t="e">
            <v>#N/A</v>
          </cell>
          <cell r="T32">
            <v>99.966666666666654</v>
          </cell>
          <cell r="V32">
            <v>97.9</v>
          </cell>
          <cell r="W32">
            <v>99.966666666666654</v>
          </cell>
          <cell r="Y32">
            <v>98</v>
          </cell>
          <cell r="Z32">
            <v>100.26666666666665</v>
          </cell>
          <cell r="AB32">
            <v>6543</v>
          </cell>
          <cell r="AC32">
            <v>6734.333333333333</v>
          </cell>
          <cell r="AE32">
            <v>2</v>
          </cell>
          <cell r="AF32">
            <v>3.1333333333333333</v>
          </cell>
          <cell r="AH32">
            <v>2.1</v>
          </cell>
          <cell r="AI32">
            <v>3.1666666666666665</v>
          </cell>
          <cell r="AK32">
            <v>859.8</v>
          </cell>
          <cell r="AL32">
            <v>2559.1</v>
          </cell>
          <cell r="AN32">
            <v>935.6</v>
          </cell>
          <cell r="AO32">
            <v>2629.8</v>
          </cell>
          <cell r="AQ32">
            <v>5.2729821445699683</v>
          </cell>
          <cell r="AR32">
            <v>20.64445690823144</v>
          </cell>
          <cell r="AT32">
            <v>5.7378484466848825</v>
          </cell>
          <cell r="AU32">
            <v>21.344998569897427</v>
          </cell>
          <cell r="AW32">
            <v>121759</v>
          </cell>
          <cell r="AX32">
            <v>145858.66666666666</v>
          </cell>
          <cell r="AZ32">
            <v>505854</v>
          </cell>
          <cell r="BA32">
            <v>535776.66666666663</v>
          </cell>
          <cell r="BC32">
            <v>100.8</v>
          </cell>
          <cell r="BD32">
            <v>99.2</v>
          </cell>
          <cell r="BF32">
            <v>103.6</v>
          </cell>
          <cell r="BG32">
            <v>100.53333333333335</v>
          </cell>
          <cell r="BI32">
            <v>835.4</v>
          </cell>
          <cell r="BJ32">
            <v>2461.92</v>
          </cell>
          <cell r="BL32">
            <v>5.1233418045751931</v>
          </cell>
          <cell r="BM32">
            <v>19.871922831815684</v>
          </cell>
          <cell r="BO32">
            <v>1073.42</v>
          </cell>
          <cell r="BP32">
            <v>2425.86</v>
          </cell>
          <cell r="BR32">
            <v>6.5830710556225815</v>
          </cell>
          <cell r="BS32">
            <v>19.664923998224243</v>
          </cell>
          <cell r="BU32">
            <v>80.819999999999993</v>
          </cell>
          <cell r="BV32">
            <v>100.99666666666667</v>
          </cell>
          <cell r="BX32">
            <v>114.95</v>
          </cell>
          <cell r="BY32">
            <v>100.44666666666667</v>
          </cell>
          <cell r="CA32">
            <v>101.11</v>
          </cell>
          <cell r="CB32">
            <v>99.49666666666667</v>
          </cell>
          <cell r="CD32">
            <v>118.51</v>
          </cell>
          <cell r="CE32">
            <v>97.93</v>
          </cell>
          <cell r="CG32">
            <v>77.66</v>
          </cell>
          <cell r="CH32">
            <v>100.36333333333334</v>
          </cell>
          <cell r="CJ32">
            <v>100.23</v>
          </cell>
          <cell r="CK32">
            <v>98.926666666666662</v>
          </cell>
          <cell r="CM32">
            <v>86.14</v>
          </cell>
          <cell r="CN32">
            <v>99.24666666666667</v>
          </cell>
          <cell r="CP32">
            <v>113.66</v>
          </cell>
          <cell r="CQ32">
            <v>100.09666666666665</v>
          </cell>
          <cell r="CS32">
            <v>104.19</v>
          </cell>
          <cell r="CT32">
            <v>98.08</v>
          </cell>
          <cell r="CV32">
            <v>113.25</v>
          </cell>
          <cell r="CW32">
            <v>97.733333333333334</v>
          </cell>
          <cell r="CY32">
            <v>102.62</v>
          </cell>
          <cell r="CZ32">
            <v>98.99666666666667</v>
          </cell>
          <cell r="DB32">
            <v>102.09</v>
          </cell>
          <cell r="DC32">
            <v>98.916666666666671</v>
          </cell>
          <cell r="DE32">
            <v>94.2</v>
          </cell>
          <cell r="DF32">
            <v>100.23333333333333</v>
          </cell>
          <cell r="DH32">
            <v>95.5</v>
          </cell>
          <cell r="DI32">
            <v>99.433333333333323</v>
          </cell>
          <cell r="DL32">
            <v>118981</v>
          </cell>
          <cell r="DO32">
            <v>486441</v>
          </cell>
          <cell r="DQ32">
            <v>97.32</v>
          </cell>
          <cell r="DR32">
            <v>100.03333333333335</v>
          </cell>
          <cell r="DT32">
            <v>80.11</v>
          </cell>
          <cell r="DU32">
            <v>101.02666666666666</v>
          </cell>
        </row>
        <row r="33">
          <cell r="E33">
            <v>166.64325690000001</v>
          </cell>
          <cell r="G33">
            <v>43.3</v>
          </cell>
          <cell r="I33">
            <v>22.7</v>
          </cell>
          <cell r="J33">
            <v>90.4</v>
          </cell>
          <cell r="K33">
            <v>101.2</v>
          </cell>
          <cell r="M33">
            <v>107.8</v>
          </cell>
          <cell r="N33">
            <v>99.566666666666663</v>
          </cell>
          <cell r="P33">
            <v>103.2</v>
          </cell>
          <cell r="Q33">
            <v>100.83333333333333</v>
          </cell>
          <cell r="S33" t="e">
            <v>#N/A</v>
          </cell>
          <cell r="T33">
            <v>99.933333333333337</v>
          </cell>
          <cell r="V33">
            <v>97.4</v>
          </cell>
          <cell r="W33">
            <v>99.899999999999991</v>
          </cell>
          <cell r="Y33">
            <v>98.1</v>
          </cell>
          <cell r="Z33">
            <v>99.833333333333329</v>
          </cell>
          <cell r="AB33">
            <v>6504</v>
          </cell>
          <cell r="AC33">
            <v>6659</v>
          </cell>
          <cell r="AE33">
            <v>2</v>
          </cell>
          <cell r="AF33">
            <v>3.2333333333333329</v>
          </cell>
          <cell r="AH33">
            <v>2.1</v>
          </cell>
          <cell r="AI33">
            <v>3.3333333333333335</v>
          </cell>
          <cell r="AK33">
            <v>1202.9000000000001</v>
          </cell>
          <cell r="AL33">
            <v>2309.1</v>
          </cell>
          <cell r="AN33">
            <v>1153.5999999999999</v>
          </cell>
          <cell r="AO33">
            <v>2252.5</v>
          </cell>
          <cell r="AQ33">
            <v>7.2184138883089721</v>
          </cell>
          <cell r="AR33">
            <v>17.291258730844682</v>
          </cell>
          <cell r="AT33">
            <v>6.9225723348185459</v>
          </cell>
          <cell r="AU33">
            <v>16.860854683419149</v>
          </cell>
          <cell r="AW33">
            <v>122048</v>
          </cell>
          <cell r="AX33">
            <v>152409.66666666666</v>
          </cell>
          <cell r="AZ33">
            <v>505522</v>
          </cell>
          <cell r="BA33">
            <v>541231</v>
          </cell>
          <cell r="BC33">
            <v>128.5</v>
          </cell>
          <cell r="BD33">
            <v>106.66666666666667</v>
          </cell>
          <cell r="BF33">
            <v>102.9</v>
          </cell>
          <cell r="BG33">
            <v>100.09999999999998</v>
          </cell>
          <cell r="BI33">
            <v>1291.8599999999999</v>
          </cell>
          <cell r="BJ33">
            <v>2323.8000000000002</v>
          </cell>
          <cell r="BL33">
            <v>7.7522488700231342</v>
          </cell>
          <cell r="BM33">
            <v>17.412822273531773</v>
          </cell>
          <cell r="BO33">
            <v>1049.52</v>
          </cell>
          <cell r="BP33">
            <v>2069.09</v>
          </cell>
          <cell r="BR33">
            <v>6.2980046089101602</v>
          </cell>
          <cell r="BS33">
            <v>15.485413491094222</v>
          </cell>
          <cell r="BU33">
            <v>73.28</v>
          </cell>
          <cell r="BV33">
            <v>105.50666666666666</v>
          </cell>
          <cell r="BX33">
            <v>126.72</v>
          </cell>
          <cell r="BY33">
            <v>101.95666666666666</v>
          </cell>
          <cell r="CA33">
            <v>97.56</v>
          </cell>
          <cell r="CB33">
            <v>112.04666666666667</v>
          </cell>
          <cell r="CD33">
            <v>132.51</v>
          </cell>
          <cell r="CE33">
            <v>109.17333333333333</v>
          </cell>
          <cell r="CG33">
            <v>74.72</v>
          </cell>
          <cell r="CH33">
            <v>103.93</v>
          </cell>
          <cell r="CJ33">
            <v>96.85</v>
          </cell>
          <cell r="CK33">
            <v>99.326666666666668</v>
          </cell>
          <cell r="CM33">
            <v>71.03</v>
          </cell>
          <cell r="CN33">
            <v>103.26666666666667</v>
          </cell>
          <cell r="CP33">
            <v>114.8</v>
          </cell>
          <cell r="CQ33">
            <v>96.18</v>
          </cell>
          <cell r="CS33">
            <v>86.07</v>
          </cell>
          <cell r="CT33">
            <v>113.87333333333333</v>
          </cell>
          <cell r="CV33">
            <v>114.75</v>
          </cell>
          <cell r="CW33">
            <v>103.61000000000001</v>
          </cell>
          <cell r="CY33">
            <v>96.04</v>
          </cell>
          <cell r="CZ33">
            <v>112.21</v>
          </cell>
          <cell r="DB33">
            <v>110.28</v>
          </cell>
          <cell r="DC33">
            <v>107.62333333333333</v>
          </cell>
          <cell r="DE33">
            <v>94.3</v>
          </cell>
          <cell r="DF33">
            <v>100.60000000000001</v>
          </cell>
          <cell r="DH33">
            <v>99.7</v>
          </cell>
          <cell r="DI33">
            <v>100.46666666666665</v>
          </cell>
          <cell r="DL33">
            <v>134673</v>
          </cell>
          <cell r="DO33">
            <v>490596</v>
          </cell>
          <cell r="DQ33">
            <v>104.27</v>
          </cell>
          <cell r="DR33">
            <v>102.16000000000001</v>
          </cell>
          <cell r="DT33">
            <v>75.19</v>
          </cell>
          <cell r="DU33">
            <v>105.93666666666667</v>
          </cell>
        </row>
        <row r="34">
          <cell r="E34">
            <v>162.0062949</v>
          </cell>
          <cell r="G34">
            <v>44.4</v>
          </cell>
          <cell r="I34">
            <v>27.3</v>
          </cell>
          <cell r="J34">
            <v>90.8</v>
          </cell>
          <cell r="K34">
            <v>102.89999999999999</v>
          </cell>
          <cell r="M34">
            <v>107.8</v>
          </cell>
          <cell r="N34">
            <v>99.766666666666666</v>
          </cell>
          <cell r="P34">
            <v>102.5</v>
          </cell>
          <cell r="Q34">
            <v>101.43333333333334</v>
          </cell>
          <cell r="S34" t="e">
            <v>#N/A</v>
          </cell>
          <cell r="T34">
            <v>99.933333333333337</v>
          </cell>
          <cell r="V34">
            <v>97.2</v>
          </cell>
          <cell r="W34">
            <v>99.633333333333326</v>
          </cell>
          <cell r="Y34">
            <v>97.4</v>
          </cell>
          <cell r="Z34">
            <v>99</v>
          </cell>
          <cell r="AB34">
            <v>6405</v>
          </cell>
          <cell r="AC34">
            <v>6566.666666666667</v>
          </cell>
          <cell r="AE34">
            <v>2.2000000000000002</v>
          </cell>
          <cell r="AF34">
            <v>3.4666666666666668</v>
          </cell>
          <cell r="AH34">
            <v>2.1</v>
          </cell>
          <cell r="AI34">
            <v>3.3666666666666671</v>
          </cell>
          <cell r="AK34">
            <v>332.3</v>
          </cell>
          <cell r="AL34">
            <v>2023.6</v>
          </cell>
          <cell r="AN34">
            <v>947.1</v>
          </cell>
          <cell r="AO34">
            <v>2054.5</v>
          </cell>
          <cell r="AQ34">
            <v>2.0511548653409766</v>
          </cell>
          <cell r="AR34">
            <v>14.896869941409442</v>
          </cell>
          <cell r="AT34">
            <v>5.8460691332062558</v>
          </cell>
          <cell r="AU34">
            <v>15.103482875826124</v>
          </cell>
          <cell r="AW34">
            <v>121643</v>
          </cell>
          <cell r="AX34">
            <v>157685.33333333334</v>
          </cell>
          <cell r="AZ34">
            <v>505379</v>
          </cell>
          <cell r="BA34">
            <v>545872.66666666663</v>
          </cell>
          <cell r="BC34">
            <v>94.3</v>
          </cell>
          <cell r="BD34">
            <v>97.86666666666666</v>
          </cell>
          <cell r="BF34">
            <v>100.8</v>
          </cell>
          <cell r="BG34">
            <v>100.36666666666667</v>
          </cell>
          <cell r="BI34">
            <v>475.09</v>
          </cell>
          <cell r="BJ34">
            <v>1825.41</v>
          </cell>
          <cell r="BL34">
            <v>2.9325403700717558</v>
          </cell>
          <cell r="BM34">
            <v>13.437202327385211</v>
          </cell>
          <cell r="BO34">
            <v>1024.6099999999999</v>
          </cell>
          <cell r="BP34">
            <v>1960.4299999999998</v>
          </cell>
          <cell r="BR34">
            <v>6.3245073324616836</v>
          </cell>
          <cell r="BS34">
            <v>14.414087067825614</v>
          </cell>
          <cell r="BU34">
            <v>79.430000000000007</v>
          </cell>
          <cell r="BV34">
            <v>104.32333333333334</v>
          </cell>
          <cell r="BX34">
            <v>118.5</v>
          </cell>
          <cell r="BY34">
            <v>98.653333333333322</v>
          </cell>
          <cell r="CA34">
            <v>103.01</v>
          </cell>
          <cell r="CB34">
            <v>110.94333333333333</v>
          </cell>
          <cell r="CD34">
            <v>126.28</v>
          </cell>
          <cell r="CE34">
            <v>106.12</v>
          </cell>
          <cell r="CG34">
            <v>78.91</v>
          </cell>
          <cell r="CH34">
            <v>102.68</v>
          </cell>
          <cell r="CJ34">
            <v>99.29</v>
          </cell>
          <cell r="CK34">
            <v>98.36</v>
          </cell>
          <cell r="CM34">
            <v>77.930000000000007</v>
          </cell>
          <cell r="CN34">
            <v>102.77666666666666</v>
          </cell>
          <cell r="CP34">
            <v>92.11</v>
          </cell>
          <cell r="CQ34">
            <v>94.546666666666667</v>
          </cell>
          <cell r="CS34">
            <v>92.29</v>
          </cell>
          <cell r="CT34">
            <v>118.16000000000001</v>
          </cell>
          <cell r="CV34">
            <v>90.09</v>
          </cell>
          <cell r="CW34">
            <v>104.45333333333333</v>
          </cell>
          <cell r="CY34">
            <v>96.85</v>
          </cell>
          <cell r="CZ34">
            <v>113.31333333333335</v>
          </cell>
          <cell r="DB34">
            <v>87.3</v>
          </cell>
          <cell r="DC34">
            <v>103.65666666666665</v>
          </cell>
          <cell r="DE34">
            <v>94.3</v>
          </cell>
          <cell r="DF34">
            <v>101.03333333333335</v>
          </cell>
          <cell r="DH34">
            <v>96.1</v>
          </cell>
          <cell r="DI34">
            <v>100.60000000000001</v>
          </cell>
          <cell r="DL34">
            <v>121005</v>
          </cell>
          <cell r="DO34">
            <v>499136</v>
          </cell>
          <cell r="DQ34">
            <v>82.68</v>
          </cell>
          <cell r="DR34">
            <v>95.350000000000009</v>
          </cell>
          <cell r="DT34">
            <v>77.98</v>
          </cell>
          <cell r="DU34">
            <v>99.63</v>
          </cell>
        </row>
        <row r="35">
          <cell r="E35">
            <v>161.0689653</v>
          </cell>
          <cell r="G35">
            <v>44.3</v>
          </cell>
          <cell r="I35">
            <v>27.3</v>
          </cell>
          <cell r="J35">
            <v>90.4</v>
          </cell>
          <cell r="K35">
            <v>105.63333333333333</v>
          </cell>
          <cell r="M35">
            <v>106.5</v>
          </cell>
          <cell r="N35">
            <v>99.166666666666671</v>
          </cell>
          <cell r="P35">
            <v>102.2</v>
          </cell>
          <cell r="Q35">
            <v>100.76666666666667</v>
          </cell>
          <cell r="S35" t="e">
            <v>#N/A</v>
          </cell>
          <cell r="T35">
            <v>100.13333333333333</v>
          </cell>
          <cell r="V35">
            <v>97.1</v>
          </cell>
          <cell r="W35">
            <v>100.33333333333333</v>
          </cell>
          <cell r="Y35">
            <v>97.1</v>
          </cell>
          <cell r="Z35">
            <v>100.16666666666667</v>
          </cell>
          <cell r="AB35">
            <v>6448</v>
          </cell>
          <cell r="AC35">
            <v>6772.333333333333</v>
          </cell>
          <cell r="AE35">
            <v>2.1</v>
          </cell>
          <cell r="AF35">
            <v>3.4333333333333336</v>
          </cell>
          <cell r="AH35">
            <v>2</v>
          </cell>
          <cell r="AI35">
            <v>3.4</v>
          </cell>
          <cell r="AK35">
            <v>1323.1</v>
          </cell>
          <cell r="AL35">
            <v>1575.8</v>
          </cell>
          <cell r="AN35">
            <v>1156.9000000000001</v>
          </cell>
          <cell r="AO35">
            <v>1603.3000000000002</v>
          </cell>
          <cell r="AQ35">
            <v>8.2144936955151593</v>
          </cell>
          <cell r="AR35">
            <v>11.655560099289341</v>
          </cell>
          <cell r="AT35">
            <v>7.1826375605332089</v>
          </cell>
          <cell r="AU35">
            <v>11.891591368716693</v>
          </cell>
          <cell r="AW35">
            <v>121250</v>
          </cell>
          <cell r="AX35">
            <v>162072.33333333334</v>
          </cell>
          <cell r="AZ35">
            <v>504761</v>
          </cell>
          <cell r="BA35">
            <v>550506</v>
          </cell>
          <cell r="BC35">
            <v>90</v>
          </cell>
          <cell r="BD35">
            <v>98.966666666666654</v>
          </cell>
          <cell r="BF35">
            <v>99</v>
          </cell>
          <cell r="BG35">
            <v>100.8</v>
          </cell>
          <cell r="BI35">
            <v>1280.71</v>
          </cell>
          <cell r="BJ35">
            <v>1276.05</v>
          </cell>
          <cell r="BL35">
            <v>7.9513145044087521</v>
          </cell>
          <cell r="BM35">
            <v>9.4191416090649973</v>
          </cell>
          <cell r="BO35">
            <v>1186.5</v>
          </cell>
          <cell r="BP35">
            <v>1407.33</v>
          </cell>
          <cell r="BR35">
            <v>7.3664097722989466</v>
          </cell>
          <cell r="BS35">
            <v>10.428967483734487</v>
          </cell>
          <cell r="BU35">
            <v>64.86</v>
          </cell>
          <cell r="BV35">
            <v>111.69</v>
          </cell>
          <cell r="BX35">
            <v>135.05000000000001</v>
          </cell>
          <cell r="BY35">
            <v>94.036666666666676</v>
          </cell>
          <cell r="CA35">
            <v>82.88</v>
          </cell>
          <cell r="CB35">
            <v>120.73</v>
          </cell>
          <cell r="CD35">
            <v>141.55000000000001</v>
          </cell>
          <cell r="CE35">
            <v>98.86333333333333</v>
          </cell>
          <cell r="CG35">
            <v>76.12</v>
          </cell>
          <cell r="CH35">
            <v>107.18666666666667</v>
          </cell>
          <cell r="CJ35">
            <v>101.08</v>
          </cell>
          <cell r="CK35">
            <v>98.780000000000015</v>
          </cell>
          <cell r="CM35">
            <v>75.63</v>
          </cell>
          <cell r="CN35">
            <v>109.18333333333332</v>
          </cell>
          <cell r="CP35">
            <v>107.16</v>
          </cell>
          <cell r="CQ35">
            <v>92.643333333333331</v>
          </cell>
          <cell r="CS35">
            <v>91</v>
          </cell>
          <cell r="CT35">
            <v>125.84333333333335</v>
          </cell>
          <cell r="CV35">
            <v>105.65</v>
          </cell>
          <cell r="CW35">
            <v>100.88333333333333</v>
          </cell>
          <cell r="CY35">
            <v>85.52</v>
          </cell>
          <cell r="CZ35">
            <v>119.66000000000001</v>
          </cell>
          <cell r="DB35">
            <v>101.97</v>
          </cell>
          <cell r="DC35">
            <v>103.18666666666667</v>
          </cell>
          <cell r="DE35">
            <v>94.5</v>
          </cell>
          <cell r="DF35">
            <v>101.03333333333335</v>
          </cell>
          <cell r="DH35">
            <v>96.1</v>
          </cell>
          <cell r="DI35">
            <v>101.2</v>
          </cell>
          <cell r="DL35">
            <v>119237</v>
          </cell>
          <cell r="DO35">
            <v>500167</v>
          </cell>
          <cell r="DQ35">
            <v>96.57</v>
          </cell>
          <cell r="DR35">
            <v>97.773333333333326</v>
          </cell>
          <cell r="DT35">
            <v>68.87</v>
          </cell>
          <cell r="DU35">
            <v>107.02333333333333</v>
          </cell>
        </row>
        <row r="36">
          <cell r="E36">
            <v>163.4902045</v>
          </cell>
          <cell r="G36">
            <v>43.2</v>
          </cell>
          <cell r="I36">
            <v>36.4</v>
          </cell>
          <cell r="J36">
            <v>89</v>
          </cell>
          <cell r="K36">
            <v>107.26666666666665</v>
          </cell>
          <cell r="M36">
            <v>105.2</v>
          </cell>
          <cell r="N36">
            <v>101.43333333333334</v>
          </cell>
          <cell r="P36">
            <v>100.7</v>
          </cell>
          <cell r="Q36">
            <v>102.53333333333335</v>
          </cell>
          <cell r="S36" t="e">
            <v>#N/A</v>
          </cell>
          <cell r="T36">
            <v>100.2</v>
          </cell>
          <cell r="V36">
            <v>97.6</v>
          </cell>
          <cell r="W36">
            <v>100.16666666666667</v>
          </cell>
          <cell r="Y36">
            <v>97.1</v>
          </cell>
          <cell r="Z36">
            <v>99.7</v>
          </cell>
          <cell r="AB36">
            <v>6502</v>
          </cell>
          <cell r="AC36">
            <v>6789.333333333333</v>
          </cell>
          <cell r="AE36">
            <v>2.2999999999999998</v>
          </cell>
          <cell r="AF36">
            <v>3.2666666666666671</v>
          </cell>
          <cell r="AH36">
            <v>2.1</v>
          </cell>
          <cell r="AI36">
            <v>3.3333333333333335</v>
          </cell>
          <cell r="AK36">
            <v>1836.2</v>
          </cell>
          <cell r="AL36">
            <v>1729</v>
          </cell>
          <cell r="AN36">
            <v>1141.9000000000001</v>
          </cell>
          <cell r="AO36">
            <v>1827.8999999999999</v>
          </cell>
          <cell r="AQ36">
            <v>11.231253918946562</v>
          </cell>
          <cell r="AR36">
            <v>12.443023389126802</v>
          </cell>
          <cell r="AT36">
            <v>6.9845163108839348</v>
          </cell>
          <cell r="AU36">
            <v>13.162394906277642</v>
          </cell>
          <cell r="AW36">
            <v>122222</v>
          </cell>
          <cell r="AX36">
            <v>165420</v>
          </cell>
          <cell r="AZ36">
            <v>505481</v>
          </cell>
          <cell r="BA36">
            <v>555309.66666666663</v>
          </cell>
          <cell r="BC36">
            <v>106</v>
          </cell>
          <cell r="BD36">
            <v>98.8</v>
          </cell>
          <cell r="BF36">
            <v>100.6</v>
          </cell>
          <cell r="BG36">
            <v>100.36666666666667</v>
          </cell>
          <cell r="BI36">
            <v>1436.77</v>
          </cell>
          <cell r="BJ36">
            <v>1625.19</v>
          </cell>
          <cell r="BL36">
            <v>8.7881106051219113</v>
          </cell>
          <cell r="BM36">
            <v>11.690729133226231</v>
          </cell>
          <cell r="BO36">
            <v>1036.24</v>
          </cell>
          <cell r="BP36">
            <v>1587.1</v>
          </cell>
          <cell r="BR36">
            <v>6.3382390594538647</v>
          </cell>
          <cell r="BS36">
            <v>11.429495800578348</v>
          </cell>
          <cell r="BU36">
            <v>77.790000000000006</v>
          </cell>
          <cell r="BV36">
            <v>106.83666666666666</v>
          </cell>
          <cell r="BX36">
            <v>142.03</v>
          </cell>
          <cell r="BY36">
            <v>93.339999999999989</v>
          </cell>
          <cell r="CA36">
            <v>100.17</v>
          </cell>
          <cell r="CB36">
            <v>116.78333333333335</v>
          </cell>
          <cell r="CD36">
            <v>148.30000000000001</v>
          </cell>
          <cell r="CE36">
            <v>98.95</v>
          </cell>
          <cell r="CG36">
            <v>72.44</v>
          </cell>
          <cell r="CH36">
            <v>106.38666666666667</v>
          </cell>
          <cell r="CJ36">
            <v>94.12</v>
          </cell>
          <cell r="CK36">
            <v>101</v>
          </cell>
          <cell r="CM36">
            <v>89.34</v>
          </cell>
          <cell r="CN36">
            <v>104.00999999999999</v>
          </cell>
          <cell r="CP36">
            <v>109.33</v>
          </cell>
          <cell r="CQ36">
            <v>99.523333333333326</v>
          </cell>
          <cell r="CS36">
            <v>109.87</v>
          </cell>
          <cell r="CT36">
            <v>121.73333333333333</v>
          </cell>
          <cell r="CV36">
            <v>111.75</v>
          </cell>
          <cell r="CW36">
            <v>108.71666666666665</v>
          </cell>
          <cell r="CY36">
            <v>96.33</v>
          </cell>
          <cell r="CZ36">
            <v>120.82333333333334</v>
          </cell>
          <cell r="DB36">
            <v>114.69</v>
          </cell>
          <cell r="DC36">
            <v>107.43666666666667</v>
          </cell>
          <cell r="DE36">
            <v>94.6</v>
          </cell>
          <cell r="DF36">
            <v>101.60000000000001</v>
          </cell>
          <cell r="DH36">
            <v>96.6</v>
          </cell>
          <cell r="DI36">
            <v>101.36666666666667</v>
          </cell>
          <cell r="DL36">
            <v>122082</v>
          </cell>
          <cell r="DO36">
            <v>499031</v>
          </cell>
          <cell r="DQ36">
            <v>106.33</v>
          </cell>
          <cell r="DR36">
            <v>102.08666666666666</v>
          </cell>
          <cell r="DT36">
            <v>75.48</v>
          </cell>
          <cell r="DU36">
            <v>106.87333333333333</v>
          </cell>
        </row>
        <row r="37">
          <cell r="E37">
            <v>165.79211430000001</v>
          </cell>
          <cell r="G37">
            <v>41.4</v>
          </cell>
          <cell r="I37">
            <v>9.1</v>
          </cell>
          <cell r="J37">
            <v>88.3</v>
          </cell>
          <cell r="K37">
            <v>108.40000000000002</v>
          </cell>
          <cell r="M37">
            <v>104.6</v>
          </cell>
          <cell r="N37">
            <v>103.46666666666665</v>
          </cell>
          <cell r="P37">
            <v>100.2</v>
          </cell>
          <cell r="Q37">
            <v>104.76666666666667</v>
          </cell>
          <cell r="S37" t="e">
            <v>#N/A</v>
          </cell>
          <cell r="T37">
            <v>100.33333333333333</v>
          </cell>
          <cell r="V37">
            <v>98.6</v>
          </cell>
          <cell r="W37">
            <v>100.43333333333332</v>
          </cell>
          <cell r="Y37">
            <v>100.3</v>
          </cell>
          <cell r="Z37">
            <v>99.466666666666654</v>
          </cell>
          <cell r="AB37">
            <v>6583</v>
          </cell>
          <cell r="AC37">
            <v>6714.666666666667</v>
          </cell>
          <cell r="AE37">
            <v>2.1</v>
          </cell>
          <cell r="AF37">
            <v>3.2333333333333329</v>
          </cell>
          <cell r="AH37">
            <v>2.1</v>
          </cell>
          <cell r="AI37">
            <v>3.3666666666666667</v>
          </cell>
          <cell r="AK37">
            <v>1156.5999999999999</v>
          </cell>
          <cell r="AL37">
            <v>1829.4</v>
          </cell>
          <cell r="AN37">
            <v>996.8</v>
          </cell>
          <cell r="AO37">
            <v>1716.6000000000001</v>
          </cell>
          <cell r="AQ37">
            <v>6.9762063466247737</v>
          </cell>
          <cell r="AR37">
            <v>12.833977386833089</v>
          </cell>
          <cell r="AT37">
            <v>6.0123486826176507</v>
          </cell>
          <cell r="AU37">
            <v>12.052725248206508</v>
          </cell>
          <cell r="AW37">
            <v>121752</v>
          </cell>
          <cell r="AX37">
            <v>168631.33333333334</v>
          </cell>
          <cell r="AZ37">
            <v>504802</v>
          </cell>
          <cell r="BA37">
            <v>558884.66666666663</v>
          </cell>
          <cell r="BC37">
            <v>103.6</v>
          </cell>
          <cell r="BD37">
            <v>108.5</v>
          </cell>
          <cell r="BF37">
            <v>102.3</v>
          </cell>
          <cell r="BG37">
            <v>101.86666666666667</v>
          </cell>
          <cell r="BI37">
            <v>947.47</v>
          </cell>
          <cell r="BJ37">
            <v>2011.23</v>
          </cell>
          <cell r="BL37">
            <v>5.7148073899676417</v>
          </cell>
          <cell r="BM37">
            <v>14.117080024284482</v>
          </cell>
          <cell r="BO37">
            <v>942.67</v>
          </cell>
          <cell r="BP37">
            <v>1697.33</v>
          </cell>
          <cell r="BR37">
            <v>5.6858554701476534</v>
          </cell>
          <cell r="BS37">
            <v>11.911850807099039</v>
          </cell>
          <cell r="BU37">
            <v>77.09</v>
          </cell>
          <cell r="BV37">
            <v>106.48666666666668</v>
          </cell>
          <cell r="BX37">
            <v>132.6</v>
          </cell>
          <cell r="BY37">
            <v>101.38666666666666</v>
          </cell>
          <cell r="CA37">
            <v>97.8</v>
          </cell>
          <cell r="CB37">
            <v>119.86</v>
          </cell>
          <cell r="CD37">
            <v>142.69999999999999</v>
          </cell>
          <cell r="CE37">
            <v>111.04333333333334</v>
          </cell>
          <cell r="CG37">
            <v>77.37</v>
          </cell>
          <cell r="CH37">
            <v>106.57000000000001</v>
          </cell>
          <cell r="CJ37">
            <v>96.19</v>
          </cell>
          <cell r="CK37">
            <v>106.36</v>
          </cell>
          <cell r="CM37">
            <v>77.510000000000005</v>
          </cell>
          <cell r="CN37">
            <v>100.58999999999999</v>
          </cell>
          <cell r="CP37">
            <v>101.24</v>
          </cell>
          <cell r="CQ37">
            <v>103.55333333333333</v>
          </cell>
          <cell r="CS37">
            <v>96.15</v>
          </cell>
          <cell r="CT37">
            <v>122.12666666666667</v>
          </cell>
          <cell r="CV37">
            <v>106.45</v>
          </cell>
          <cell r="CW37">
            <v>115.70666666666666</v>
          </cell>
          <cell r="CY37">
            <v>101.92</v>
          </cell>
          <cell r="CZ37">
            <v>127.91666666666667</v>
          </cell>
          <cell r="DB37">
            <v>104.8</v>
          </cell>
          <cell r="DC37">
            <v>116.54333333333334</v>
          </cell>
          <cell r="DE37">
            <v>94.8</v>
          </cell>
          <cell r="DF37">
            <v>101.96666666666665</v>
          </cell>
          <cell r="DH37">
            <v>96.1</v>
          </cell>
          <cell r="DI37">
            <v>101.66666666666667</v>
          </cell>
          <cell r="DL37">
            <v>137986</v>
          </cell>
          <cell r="DO37">
            <v>504999</v>
          </cell>
          <cell r="DQ37">
            <v>96.48</v>
          </cell>
          <cell r="DR37">
            <v>109.55666666666667</v>
          </cell>
          <cell r="DT37">
            <v>79.739999999999995</v>
          </cell>
          <cell r="DU37">
            <v>108.85333333333334</v>
          </cell>
        </row>
        <row r="38">
          <cell r="E38">
            <v>165.72706500000001</v>
          </cell>
          <cell r="G38">
            <v>35.5</v>
          </cell>
          <cell r="I38">
            <v>18.2</v>
          </cell>
          <cell r="J38">
            <v>87.4</v>
          </cell>
          <cell r="K38">
            <v>106.96666666666665</v>
          </cell>
          <cell r="M38">
            <v>102.9</v>
          </cell>
          <cell r="N38">
            <v>105.8</v>
          </cell>
          <cell r="P38">
            <v>97.9</v>
          </cell>
          <cell r="Q38">
            <v>106.73333333333335</v>
          </cell>
          <cell r="S38" t="e">
            <v>#N/A</v>
          </cell>
          <cell r="T38">
            <v>100.56666666666666</v>
          </cell>
          <cell r="V38">
            <v>98.7</v>
          </cell>
          <cell r="W38">
            <v>100.19999999999999</v>
          </cell>
          <cell r="Y38">
            <v>100.4</v>
          </cell>
          <cell r="Z38">
            <v>98.8</v>
          </cell>
          <cell r="AB38">
            <v>6653</v>
          </cell>
          <cell r="AC38">
            <v>6670.666666666667</v>
          </cell>
          <cell r="AE38">
            <v>2.1</v>
          </cell>
          <cell r="AF38">
            <v>3.4333333333333336</v>
          </cell>
          <cell r="AH38">
            <v>2.1</v>
          </cell>
          <cell r="AI38">
            <v>3.3333333333333335</v>
          </cell>
          <cell r="AK38">
            <v>1137.5</v>
          </cell>
          <cell r="AL38">
            <v>2037.3000000000002</v>
          </cell>
          <cell r="AN38">
            <v>1344.2</v>
          </cell>
          <cell r="AO38">
            <v>2166.5</v>
          </cell>
          <cell r="AQ38">
            <v>6.8636948346366955</v>
          </cell>
          <cell r="AR38">
            <v>14.339138329875221</v>
          </cell>
          <cell r="AT38">
            <v>8.1109262388735353</v>
          </cell>
          <cell r="AU38">
            <v>15.196976619282866</v>
          </cell>
          <cell r="AW38">
            <v>121564</v>
          </cell>
          <cell r="AX38">
            <v>172998.33333333334</v>
          </cell>
          <cell r="AZ38">
            <v>503356</v>
          </cell>
          <cell r="BA38">
            <v>561158</v>
          </cell>
          <cell r="BC38">
            <v>99</v>
          </cell>
          <cell r="BD38">
            <v>103.53333333333335</v>
          </cell>
          <cell r="BF38">
            <v>101.7</v>
          </cell>
          <cell r="BG38">
            <v>106.7</v>
          </cell>
          <cell r="BI38">
            <v>1021.03</v>
          </cell>
          <cell r="BJ38">
            <v>1456.45</v>
          </cell>
          <cell r="BL38">
            <v>6.1609128237442681</v>
          </cell>
          <cell r="BM38">
            <v>10.257251936872226</v>
          </cell>
          <cell r="BO38">
            <v>1253.5</v>
          </cell>
          <cell r="BP38">
            <v>1750.9299999999998</v>
          </cell>
          <cell r="BR38">
            <v>7.5636408573337128</v>
          </cell>
          <cell r="BS38">
            <v>12.288316731168536</v>
          </cell>
          <cell r="BU38">
            <v>67.989999999999995</v>
          </cell>
          <cell r="BV38">
            <v>109.47666666666667</v>
          </cell>
          <cell r="BX38">
            <v>121.45</v>
          </cell>
          <cell r="BY38">
            <v>107.19333333333333</v>
          </cell>
          <cell r="CA38">
            <v>85.6</v>
          </cell>
          <cell r="CB38">
            <v>127.63333333333333</v>
          </cell>
          <cell r="CD38">
            <v>130.09</v>
          </cell>
          <cell r="CE38">
            <v>113.96</v>
          </cell>
          <cell r="CG38">
            <v>71.709999999999994</v>
          </cell>
          <cell r="CH38">
            <v>107.91333333333334</v>
          </cell>
          <cell r="CJ38">
            <v>97.22</v>
          </cell>
          <cell r="CK38">
            <v>108.35666666666667</v>
          </cell>
          <cell r="CM38">
            <v>74.97</v>
          </cell>
          <cell r="CN38">
            <v>103.72333333333334</v>
          </cell>
          <cell r="CP38">
            <v>92.11</v>
          </cell>
          <cell r="CQ38">
            <v>103.75333333333333</v>
          </cell>
          <cell r="CS38">
            <v>92.08</v>
          </cell>
          <cell r="CT38">
            <v>134.20666666666668</v>
          </cell>
          <cell r="CV38">
            <v>97.12</v>
          </cell>
          <cell r="CW38">
            <v>121.95666666666666</v>
          </cell>
          <cell r="CY38">
            <v>89.3</v>
          </cell>
          <cell r="CZ38">
            <v>134.60999999999999</v>
          </cell>
          <cell r="DB38">
            <v>97.34</v>
          </cell>
          <cell r="DC38">
            <v>116.27333333333333</v>
          </cell>
          <cell r="DE38">
            <v>95.1</v>
          </cell>
          <cell r="DF38">
            <v>102.43333333333334</v>
          </cell>
          <cell r="DH38">
            <v>96.5</v>
          </cell>
          <cell r="DI38">
            <v>103.63333333333333</v>
          </cell>
          <cell r="DL38">
            <v>125087</v>
          </cell>
          <cell r="DO38">
            <v>514443</v>
          </cell>
          <cell r="DQ38">
            <v>89.44</v>
          </cell>
          <cell r="DR38">
            <v>104.50333333333333</v>
          </cell>
          <cell r="DT38">
            <v>70.34</v>
          </cell>
          <cell r="DU38">
            <v>105.53333333333335</v>
          </cell>
        </row>
        <row r="39">
          <cell r="E39">
            <v>165.37505429999999</v>
          </cell>
          <cell r="G39">
            <v>40</v>
          </cell>
          <cell r="I39">
            <v>36.4</v>
          </cell>
          <cell r="J39">
            <v>88.1</v>
          </cell>
          <cell r="K39">
            <v>104</v>
          </cell>
          <cell r="M39">
            <v>104.1</v>
          </cell>
          <cell r="N39">
            <v>105.5</v>
          </cell>
          <cell r="P39">
            <v>99.9</v>
          </cell>
          <cell r="Q39">
            <v>106.56666666666666</v>
          </cell>
          <cell r="S39" t="e">
            <v>#N/A</v>
          </cell>
          <cell r="T39">
            <v>102.03333333333335</v>
          </cell>
          <cell r="V39">
            <v>98.6</v>
          </cell>
          <cell r="W39">
            <v>102.33333333333333</v>
          </cell>
          <cell r="Y39">
            <v>100.4</v>
          </cell>
          <cell r="Z39">
            <v>100.46666666666665</v>
          </cell>
          <cell r="AB39">
            <v>6653</v>
          </cell>
          <cell r="AC39">
            <v>6863</v>
          </cell>
          <cell r="AE39">
            <v>2</v>
          </cell>
          <cell r="AF39">
            <v>3.4</v>
          </cell>
          <cell r="AH39">
            <v>2.1</v>
          </cell>
          <cell r="AI39">
            <v>3.3333333333333335</v>
          </cell>
          <cell r="AK39">
            <v>1084.4000000000001</v>
          </cell>
          <cell r="AL39">
            <v>2916.9</v>
          </cell>
          <cell r="AN39">
            <v>1086.4000000000001</v>
          </cell>
          <cell r="AO39">
            <v>2972.9</v>
          </cell>
          <cell r="AQ39">
            <v>6.5572162899057034</v>
          </cell>
          <cell r="AR39">
            <v>21.354483947676464</v>
          </cell>
          <cell r="AT39">
            <v>6.5693100123142347</v>
          </cell>
          <cell r="AU39">
            <v>21.766803896377812</v>
          </cell>
          <cell r="AW39">
            <v>121735</v>
          </cell>
          <cell r="AX39">
            <v>176083.33333333334</v>
          </cell>
          <cell r="AZ39">
            <v>503622</v>
          </cell>
          <cell r="BA39">
            <v>567093</v>
          </cell>
          <cell r="BC39">
            <v>99.2</v>
          </cell>
          <cell r="BD39">
            <v>96.59999999999998</v>
          </cell>
          <cell r="BF39">
            <v>101.3</v>
          </cell>
          <cell r="BG39">
            <v>98.366666666666674</v>
          </cell>
          <cell r="BI39">
            <v>1143.6099999999999</v>
          </cell>
          <cell r="BJ39">
            <v>2498.56</v>
          </cell>
          <cell r="BL39">
            <v>6.9152509418102728</v>
          </cell>
          <cell r="BM39">
            <v>18.371466957096292</v>
          </cell>
          <cell r="BO39">
            <v>1049.81</v>
          </cell>
          <cell r="BP39">
            <v>2650.55</v>
          </cell>
          <cell r="BR39">
            <v>6.348055360850152</v>
          </cell>
          <cell r="BS39">
            <v>19.443453015119726</v>
          </cell>
          <cell r="BU39">
            <v>74.23</v>
          </cell>
          <cell r="BV39">
            <v>101.3</v>
          </cell>
          <cell r="BX39">
            <v>124.51</v>
          </cell>
          <cell r="BY39">
            <v>113.59999999999998</v>
          </cell>
          <cell r="CA39">
            <v>92.95</v>
          </cell>
          <cell r="CB39">
            <v>113.96666666666665</v>
          </cell>
          <cell r="CD39">
            <v>132</v>
          </cell>
          <cell r="CE39">
            <v>118.06666666666666</v>
          </cell>
          <cell r="CG39">
            <v>76.78</v>
          </cell>
          <cell r="CH39">
            <v>106.96</v>
          </cell>
          <cell r="CJ39">
            <v>96.28</v>
          </cell>
          <cell r="CK39">
            <v>113.18666666666667</v>
          </cell>
          <cell r="CM39">
            <v>80.47</v>
          </cell>
          <cell r="CN39">
            <v>104.16666666666667</v>
          </cell>
          <cell r="CP39">
            <v>100.21</v>
          </cell>
          <cell r="CQ39">
            <v>106.10000000000001</v>
          </cell>
          <cell r="CS39">
            <v>96.58</v>
          </cell>
          <cell r="CT39">
            <v>130.66666666666666</v>
          </cell>
          <cell r="CV39">
            <v>102.88</v>
          </cell>
          <cell r="CW39">
            <v>122.23333333333333</v>
          </cell>
          <cell r="CY39">
            <v>93.42</v>
          </cell>
          <cell r="CZ39">
            <v>128.69999999999999</v>
          </cell>
          <cell r="DB39">
            <v>104.01</v>
          </cell>
          <cell r="DC39">
            <v>121.8</v>
          </cell>
          <cell r="DE39">
            <v>95.4</v>
          </cell>
          <cell r="DF39">
            <v>102.86666666666667</v>
          </cell>
          <cell r="DH39">
            <v>96.7</v>
          </cell>
          <cell r="DI39">
            <v>102.53333333333335</v>
          </cell>
          <cell r="DL39">
            <v>121365</v>
          </cell>
          <cell r="DO39">
            <v>507213</v>
          </cell>
          <cell r="DQ39">
            <v>97.04</v>
          </cell>
          <cell r="DR39">
            <v>112.17</v>
          </cell>
          <cell r="DT39">
            <v>74.900000000000006</v>
          </cell>
          <cell r="DU39">
            <v>106.39999999999999</v>
          </cell>
        </row>
        <row r="40">
          <cell r="E40">
            <v>172.2760188</v>
          </cell>
          <cell r="G40">
            <v>40.9</v>
          </cell>
          <cell r="I40">
            <v>27.3</v>
          </cell>
          <cell r="J40">
            <v>87.9</v>
          </cell>
          <cell r="K40">
            <v>102.40000000000002</v>
          </cell>
          <cell r="M40">
            <v>102.7</v>
          </cell>
          <cell r="N40">
            <v>104.2</v>
          </cell>
          <cell r="P40">
            <v>99.7</v>
          </cell>
          <cell r="Q40">
            <v>106.56666666666668</v>
          </cell>
          <cell r="S40" t="e">
            <v>#N/A</v>
          </cell>
          <cell r="T40">
            <v>102.33333333333333</v>
          </cell>
          <cell r="V40">
            <v>97.9</v>
          </cell>
          <cell r="W40">
            <v>102.3</v>
          </cell>
          <cell r="Y40">
            <v>100.3</v>
          </cell>
          <cell r="Z40">
            <v>100</v>
          </cell>
          <cell r="AB40">
            <v>6614</v>
          </cell>
          <cell r="AC40">
            <v>6842</v>
          </cell>
          <cell r="AE40">
            <v>2</v>
          </cell>
          <cell r="AF40">
            <v>3.4</v>
          </cell>
          <cell r="AH40">
            <v>2.1</v>
          </cell>
          <cell r="AI40">
            <v>3.4</v>
          </cell>
          <cell r="AK40">
            <v>1142.2</v>
          </cell>
          <cell r="AL40">
            <v>2822.3</v>
          </cell>
          <cell r="AN40">
            <v>1144</v>
          </cell>
          <cell r="AO40">
            <v>2762</v>
          </cell>
          <cell r="AQ40">
            <v>6.6300580194276</v>
          </cell>
          <cell r="AR40">
            <v>21.849912898028563</v>
          </cell>
          <cell r="AT40">
            <v>6.6405063686089774</v>
          </cell>
          <cell r="AU40">
            <v>21.44720972666488</v>
          </cell>
          <cell r="AW40">
            <v>121901</v>
          </cell>
          <cell r="AX40">
            <v>178728.66666666666</v>
          </cell>
          <cell r="AZ40">
            <v>502527</v>
          </cell>
          <cell r="BA40">
            <v>572583.66666666663</v>
          </cell>
          <cell r="BC40">
            <v>108.6</v>
          </cell>
          <cell r="BD40">
            <v>97.266666666666666</v>
          </cell>
          <cell r="BF40">
            <v>101.5</v>
          </cell>
          <cell r="BG40">
            <v>99.066666666666663</v>
          </cell>
          <cell r="BI40">
            <v>1158.45</v>
          </cell>
          <cell r="BJ40">
            <v>2621.7</v>
          </cell>
          <cell r="BL40">
            <v>6.7243833939817055</v>
          </cell>
          <cell r="BM40">
            <v>20.29225655370098</v>
          </cell>
          <cell r="BO40">
            <v>1082.78</v>
          </cell>
          <cell r="BP40">
            <v>2557.7800000000002</v>
          </cell>
          <cell r="BR40">
            <v>6.2851464036734521</v>
          </cell>
          <cell r="BS40">
            <v>19.901021354653906</v>
          </cell>
          <cell r="BU40">
            <v>79.430000000000007</v>
          </cell>
          <cell r="BV40">
            <v>110.3</v>
          </cell>
          <cell r="BX40">
            <v>125.86</v>
          </cell>
          <cell r="BY40">
            <v>116.60000000000001</v>
          </cell>
          <cell r="CA40">
            <v>100.52</v>
          </cell>
          <cell r="CB40">
            <v>119.56666666666666</v>
          </cell>
          <cell r="CD40">
            <v>132.88999999999999</v>
          </cell>
          <cell r="CE40">
            <v>114.73333333333335</v>
          </cell>
          <cell r="CG40">
            <v>76.260000000000005</v>
          </cell>
          <cell r="CH40">
            <v>108.79333333333334</v>
          </cell>
          <cell r="CJ40">
            <v>97.41</v>
          </cell>
          <cell r="CK40">
            <v>114.08333333333333</v>
          </cell>
          <cell r="CM40">
            <v>81.95</v>
          </cell>
          <cell r="CN40">
            <v>104.60000000000001</v>
          </cell>
          <cell r="CP40">
            <v>109.67</v>
          </cell>
          <cell r="CQ40">
            <v>110.86666666666667</v>
          </cell>
          <cell r="CS40">
            <v>97.65</v>
          </cell>
          <cell r="CT40">
            <v>125.56666666666668</v>
          </cell>
          <cell r="CV40">
            <v>111.64</v>
          </cell>
          <cell r="CW40">
            <v>123.3</v>
          </cell>
          <cell r="CY40">
            <v>96.92</v>
          </cell>
          <cell r="CZ40">
            <v>127.03333333333335</v>
          </cell>
          <cell r="DB40">
            <v>107.09</v>
          </cell>
          <cell r="DC40">
            <v>121.73333333333333</v>
          </cell>
          <cell r="DE40">
            <v>95.1</v>
          </cell>
          <cell r="DF40">
            <v>102.83333333333333</v>
          </cell>
          <cell r="DH40">
            <v>99</v>
          </cell>
          <cell r="DI40">
            <v>102.93333333333334</v>
          </cell>
          <cell r="DL40">
            <v>124669</v>
          </cell>
          <cell r="DO40">
            <v>510142</v>
          </cell>
          <cell r="DQ40">
            <v>101.36</v>
          </cell>
          <cell r="DR40">
            <v>115.34333333333332</v>
          </cell>
          <cell r="DT40">
            <v>77.39</v>
          </cell>
          <cell r="DU40">
            <v>109.18333333333334</v>
          </cell>
        </row>
        <row r="41">
          <cell r="E41">
            <v>177.02629010000001</v>
          </cell>
          <cell r="G41">
            <v>36.6</v>
          </cell>
          <cell r="I41">
            <v>27.3</v>
          </cell>
          <cell r="J41">
            <v>85.9</v>
          </cell>
          <cell r="K41">
            <v>97.600000000000009</v>
          </cell>
          <cell r="M41">
            <v>99.6</v>
          </cell>
          <cell r="N41">
            <v>101.76666666666667</v>
          </cell>
          <cell r="P41">
            <v>96.8</v>
          </cell>
          <cell r="Q41">
            <v>104.10000000000001</v>
          </cell>
          <cell r="S41" t="e">
            <v>#N/A</v>
          </cell>
          <cell r="T41">
            <v>102.53333333333335</v>
          </cell>
          <cell r="V41">
            <v>98.1</v>
          </cell>
          <cell r="W41">
            <v>102.56666666666666</v>
          </cell>
          <cell r="Y41">
            <v>100</v>
          </cell>
          <cell r="Z41">
            <v>99.966666666666654</v>
          </cell>
          <cell r="AB41">
            <v>6618</v>
          </cell>
          <cell r="AC41">
            <v>6772</v>
          </cell>
          <cell r="AE41">
            <v>2.2000000000000002</v>
          </cell>
          <cell r="AF41">
            <v>3.3666666666666671</v>
          </cell>
          <cell r="AH41">
            <v>2.2000000000000002</v>
          </cell>
          <cell r="AI41">
            <v>3.5</v>
          </cell>
          <cell r="AK41">
            <v>819.5</v>
          </cell>
          <cell r="AL41">
            <v>3659.7999999999997</v>
          </cell>
          <cell r="AN41">
            <v>1208.8</v>
          </cell>
          <cell r="AO41">
            <v>3511.5</v>
          </cell>
          <cell r="AQ41">
            <v>4.6292559118596133</v>
          </cell>
          <cell r="AR41">
            <v>25.98274725426559</v>
          </cell>
          <cell r="AT41">
            <v>6.8283643029358148</v>
          </cell>
          <cell r="AU41">
            <v>24.965925800516153</v>
          </cell>
          <cell r="AW41">
            <v>122855</v>
          </cell>
          <cell r="AX41">
            <v>183124.66666666666</v>
          </cell>
          <cell r="AZ41">
            <v>503012</v>
          </cell>
          <cell r="BA41">
            <v>577427</v>
          </cell>
          <cell r="BC41">
            <v>94.9</v>
          </cell>
          <cell r="BD41">
            <v>104.90000000000002</v>
          </cell>
          <cell r="BF41">
            <v>100.3</v>
          </cell>
          <cell r="BG41">
            <v>98.666666666666671</v>
          </cell>
          <cell r="BI41">
            <v>889.23</v>
          </cell>
          <cell r="BJ41">
            <v>3405.1000000000004</v>
          </cell>
          <cell r="BL41">
            <v>5.023152208057259</v>
          </cell>
          <cell r="BM41">
            <v>24.202856616394151</v>
          </cell>
          <cell r="BO41">
            <v>1132.42</v>
          </cell>
          <cell r="BP41">
            <v>2996.2</v>
          </cell>
          <cell r="BR41">
            <v>6.3969029648664595</v>
          </cell>
          <cell r="BS41">
            <v>21.349895784440331</v>
          </cell>
          <cell r="BU41">
            <v>71.63</v>
          </cell>
          <cell r="BV41">
            <v>100.13333333333334</v>
          </cell>
          <cell r="BX41">
            <v>110.91</v>
          </cell>
          <cell r="BY41">
            <v>129.4</v>
          </cell>
          <cell r="CA41">
            <v>90.58</v>
          </cell>
          <cell r="CB41">
            <v>113.53333333333335</v>
          </cell>
          <cell r="CD41">
            <v>119.27</v>
          </cell>
          <cell r="CE41">
            <v>134.06666666666666</v>
          </cell>
          <cell r="CG41">
            <v>73.099999999999994</v>
          </cell>
          <cell r="CH41">
            <v>106</v>
          </cell>
          <cell r="CJ41">
            <v>95.53</v>
          </cell>
          <cell r="CK41">
            <v>116.51</v>
          </cell>
          <cell r="CM41">
            <v>76.78</v>
          </cell>
          <cell r="CN41">
            <v>103.2</v>
          </cell>
          <cell r="CP41">
            <v>97.13</v>
          </cell>
          <cell r="CQ41">
            <v>115</v>
          </cell>
          <cell r="CS41">
            <v>91.43</v>
          </cell>
          <cell r="CT41">
            <v>126.7</v>
          </cell>
          <cell r="CV41">
            <v>99.19</v>
          </cell>
          <cell r="CW41">
            <v>132.63333333333333</v>
          </cell>
          <cell r="CY41">
            <v>92.4</v>
          </cell>
          <cell r="CZ41">
            <v>128.96666666666667</v>
          </cell>
          <cell r="DB41">
            <v>95.88</v>
          </cell>
          <cell r="DC41">
            <v>130.76666666666665</v>
          </cell>
          <cell r="DE41">
            <v>95.2</v>
          </cell>
          <cell r="DF41">
            <v>102.76666666666667</v>
          </cell>
          <cell r="DH41">
            <v>96.8</v>
          </cell>
          <cell r="DI41">
            <v>102.26666666666667</v>
          </cell>
          <cell r="DL41">
            <v>138524</v>
          </cell>
          <cell r="DO41">
            <v>507539</v>
          </cell>
          <cell r="DQ41">
            <v>89.53</v>
          </cell>
          <cell r="DR41">
            <v>120.49333333333334</v>
          </cell>
          <cell r="DT41">
            <v>73.72</v>
          </cell>
          <cell r="DU41">
            <v>108.44333333333333</v>
          </cell>
        </row>
        <row r="42">
          <cell r="E42">
            <v>170.11869290000001</v>
          </cell>
          <cell r="G42">
            <v>37.799999999999997</v>
          </cell>
          <cell r="I42">
            <v>36.4</v>
          </cell>
          <cell r="J42">
            <v>87.3</v>
          </cell>
          <cell r="K42">
            <v>93.733333333333334</v>
          </cell>
          <cell r="M42">
            <v>103.3</v>
          </cell>
          <cell r="N42">
            <v>99.066666666666663</v>
          </cell>
          <cell r="P42">
            <v>100.5</v>
          </cell>
          <cell r="Q42">
            <v>102.26666666666667</v>
          </cell>
          <cell r="S42" t="e">
            <v>#N/A</v>
          </cell>
          <cell r="T42">
            <v>102.60000000000001</v>
          </cell>
          <cell r="V42">
            <v>98.6</v>
          </cell>
          <cell r="W42">
            <v>102.16666666666667</v>
          </cell>
          <cell r="Y42">
            <v>99.9</v>
          </cell>
          <cell r="Z42">
            <v>99.166666666666671</v>
          </cell>
          <cell r="AB42">
            <v>6625</v>
          </cell>
          <cell r="AC42">
            <v>6698.333333333333</v>
          </cell>
          <cell r="AE42">
            <v>2.2000000000000002</v>
          </cell>
          <cell r="AF42">
            <v>3.8000000000000003</v>
          </cell>
          <cell r="AH42">
            <v>2.2000000000000002</v>
          </cell>
          <cell r="AI42">
            <v>3.6999999999999997</v>
          </cell>
          <cell r="AK42">
            <v>1474.8</v>
          </cell>
          <cell r="AL42">
            <v>3550.2</v>
          </cell>
          <cell r="AN42">
            <v>1205.5999999999999</v>
          </cell>
          <cell r="AO42">
            <v>3828.3999999999996</v>
          </cell>
          <cell r="AQ42">
            <v>8.669241309459883</v>
          </cell>
          <cell r="AR42">
            <v>25.62127657960735</v>
          </cell>
          <cell r="AT42">
            <v>7.0868167362929455</v>
          </cell>
          <cell r="AU42">
            <v>27.58676511634296</v>
          </cell>
          <cell r="AW42">
            <v>122867</v>
          </cell>
          <cell r="AX42">
            <v>189653.33333333334</v>
          </cell>
          <cell r="AZ42">
            <v>501428</v>
          </cell>
          <cell r="BA42">
            <v>586921.66666666663</v>
          </cell>
          <cell r="BC42">
            <v>94.1</v>
          </cell>
          <cell r="BD42">
            <v>95.066666666666663</v>
          </cell>
          <cell r="BF42">
            <v>99.9</v>
          </cell>
          <cell r="BG42">
            <v>98.033333333333346</v>
          </cell>
          <cell r="BI42">
            <v>1498.59</v>
          </cell>
          <cell r="BJ42">
            <v>2924.37</v>
          </cell>
          <cell r="BL42">
            <v>8.8090848480766795</v>
          </cell>
          <cell r="BM42">
            <v>21.091922104437906</v>
          </cell>
          <cell r="BO42">
            <v>1208.45</v>
          </cell>
          <cell r="BP42">
            <v>3325.3999999999996</v>
          </cell>
          <cell r="BR42">
            <v>7.1035697453327886</v>
          </cell>
          <cell r="BS42">
            <v>23.933578245999271</v>
          </cell>
          <cell r="BU42">
            <v>69.81</v>
          </cell>
          <cell r="BV42">
            <v>101.16666666666667</v>
          </cell>
          <cell r="BX42">
            <v>131</v>
          </cell>
          <cell r="BY42">
            <v>128.29999999999998</v>
          </cell>
          <cell r="CA42">
            <v>85.13</v>
          </cell>
          <cell r="CB42">
            <v>115.63333333333333</v>
          </cell>
          <cell r="CD42">
            <v>145.5</v>
          </cell>
          <cell r="CE42">
            <v>135.56666666666666</v>
          </cell>
          <cell r="CG42">
            <v>76.78</v>
          </cell>
          <cell r="CH42">
            <v>103.87333333333333</v>
          </cell>
          <cell r="CJ42">
            <v>98.82</v>
          </cell>
          <cell r="CK42">
            <v>114.02</v>
          </cell>
          <cell r="CM42">
            <v>75.22</v>
          </cell>
          <cell r="CN42">
            <v>101</v>
          </cell>
          <cell r="CP42">
            <v>114.92</v>
          </cell>
          <cell r="CQ42">
            <v>113.5</v>
          </cell>
          <cell r="CS42">
            <v>88.65</v>
          </cell>
          <cell r="CT42">
            <v>133</v>
          </cell>
          <cell r="CV42">
            <v>119.01</v>
          </cell>
          <cell r="CW42">
            <v>135.16666666666666</v>
          </cell>
          <cell r="CY42">
            <v>92.47</v>
          </cell>
          <cell r="CZ42">
            <v>121.96666666666665</v>
          </cell>
          <cell r="DB42">
            <v>113.55</v>
          </cell>
          <cell r="DC42">
            <v>120.83333333333333</v>
          </cell>
          <cell r="DE42">
            <v>95.5</v>
          </cell>
          <cell r="DF42">
            <v>102.60000000000001</v>
          </cell>
          <cell r="DH42">
            <v>96.4</v>
          </cell>
          <cell r="DI42">
            <v>103.3</v>
          </cell>
          <cell r="DL42">
            <v>123074</v>
          </cell>
          <cell r="DO42">
            <v>505315</v>
          </cell>
          <cell r="DQ42">
            <v>105.39</v>
          </cell>
          <cell r="DR42">
            <v>109.53333333333335</v>
          </cell>
          <cell r="DT42">
            <v>74.599999999999994</v>
          </cell>
          <cell r="DU42">
            <v>102</v>
          </cell>
        </row>
        <row r="43">
          <cell r="E43">
            <v>160.53564979999999</v>
          </cell>
          <cell r="G43">
            <v>36.1</v>
          </cell>
          <cell r="I43">
            <v>9.1</v>
          </cell>
          <cell r="J43">
            <v>85.9</v>
          </cell>
          <cell r="K43">
            <v>90.333333333333329</v>
          </cell>
          <cell r="M43">
            <v>99.4</v>
          </cell>
          <cell r="N43">
            <v>94.633333333333326</v>
          </cell>
          <cell r="P43">
            <v>97.4</v>
          </cell>
          <cell r="Q43">
            <v>98.133333333333326</v>
          </cell>
          <cell r="S43" t="e">
            <v>#N/A</v>
          </cell>
          <cell r="T43">
            <v>102.33333333333333</v>
          </cell>
          <cell r="V43">
            <v>98.7</v>
          </cell>
          <cell r="W43">
            <v>102.66666666666667</v>
          </cell>
          <cell r="Y43">
            <v>99.7</v>
          </cell>
          <cell r="Z43">
            <v>100.59999999999998</v>
          </cell>
          <cell r="AB43">
            <v>6642</v>
          </cell>
          <cell r="AC43">
            <v>6868.333333333333</v>
          </cell>
          <cell r="AE43">
            <v>2.2000000000000002</v>
          </cell>
          <cell r="AF43">
            <v>4.2333333333333334</v>
          </cell>
          <cell r="AH43">
            <v>2.2000000000000002</v>
          </cell>
          <cell r="AI43">
            <v>4.0666666666666664</v>
          </cell>
          <cell r="AK43">
            <v>1283.0999999999999</v>
          </cell>
          <cell r="AL43">
            <v>3858.6</v>
          </cell>
          <cell r="AN43">
            <v>1283.4000000000001</v>
          </cell>
          <cell r="AO43">
            <v>3839</v>
          </cell>
          <cell r="AQ43">
            <v>7.9926172261334072</v>
          </cell>
          <cell r="AR43">
            <v>25.764595547235032</v>
          </cell>
          <cell r="AT43">
            <v>7.9944859699318958</v>
          </cell>
          <cell r="AU43">
            <v>25.646864506995747</v>
          </cell>
          <cell r="AW43">
            <v>122997</v>
          </cell>
          <cell r="AX43">
            <v>190587</v>
          </cell>
          <cell r="AZ43">
            <v>502146</v>
          </cell>
          <cell r="BA43">
            <v>590497.33333333337</v>
          </cell>
          <cell r="BC43">
            <v>98.4</v>
          </cell>
          <cell r="BD43">
            <v>94.466666666666654</v>
          </cell>
          <cell r="BF43">
            <v>99.7</v>
          </cell>
          <cell r="BG43">
            <v>96.333333333333329</v>
          </cell>
          <cell r="BI43">
            <v>1312.64</v>
          </cell>
          <cell r="BJ43">
            <v>3654.2299999999996</v>
          </cell>
          <cell r="BL43">
            <v>8.1766261988245326</v>
          </cell>
          <cell r="BM43">
            <v>24.481971139176483</v>
          </cell>
          <cell r="BO43">
            <v>1313.38</v>
          </cell>
          <cell r="BP43">
            <v>3798.88</v>
          </cell>
          <cell r="BR43">
            <v>8.1812357668608016</v>
          </cell>
          <cell r="BS43">
            <v>25.468433497114788</v>
          </cell>
          <cell r="BU43">
            <v>71.98</v>
          </cell>
          <cell r="BV43">
            <v>92.833333333333329</v>
          </cell>
          <cell r="BX43">
            <v>116.54</v>
          </cell>
          <cell r="BY43">
            <v>134.86666666666665</v>
          </cell>
          <cell r="CA43">
            <v>85.72</v>
          </cell>
          <cell r="CB43">
            <v>108.53333333333335</v>
          </cell>
          <cell r="CD43">
            <v>127.55</v>
          </cell>
          <cell r="CE43">
            <v>143.46666666666667</v>
          </cell>
          <cell r="CG43">
            <v>74.650000000000006</v>
          </cell>
          <cell r="CH43">
            <v>100.22666666666667</v>
          </cell>
          <cell r="CJ43">
            <v>100.04</v>
          </cell>
          <cell r="CK43">
            <v>112.50666666666666</v>
          </cell>
          <cell r="CM43">
            <v>77.760000000000005</v>
          </cell>
          <cell r="CN43">
            <v>95.899999999999991</v>
          </cell>
          <cell r="CP43">
            <v>120.62</v>
          </cell>
          <cell r="CQ43">
            <v>111.96666666666665</v>
          </cell>
          <cell r="CS43">
            <v>89.72</v>
          </cell>
          <cell r="CT43">
            <v>128.03333333333333</v>
          </cell>
          <cell r="CV43">
            <v>119.35</v>
          </cell>
          <cell r="CW43">
            <v>136.16666666666666</v>
          </cell>
          <cell r="CY43">
            <v>93.1</v>
          </cell>
          <cell r="CZ43">
            <v>115.13333333333333</v>
          </cell>
          <cell r="DB43">
            <v>108.65</v>
          </cell>
          <cell r="DC43">
            <v>122.66666666666667</v>
          </cell>
          <cell r="DE43">
            <v>95.6</v>
          </cell>
          <cell r="DF43">
            <v>102.43333333333334</v>
          </cell>
          <cell r="DH43">
            <v>96.9</v>
          </cell>
          <cell r="DI43">
            <v>101.83333333333333</v>
          </cell>
          <cell r="DL43">
            <v>120245</v>
          </cell>
          <cell r="DO43">
            <v>501931</v>
          </cell>
          <cell r="DQ43">
            <v>103.61</v>
          </cell>
          <cell r="DR43">
            <v>111.53333333333335</v>
          </cell>
          <cell r="DT43">
            <v>77.83</v>
          </cell>
          <cell r="DU43">
            <v>99.399999999999991</v>
          </cell>
        </row>
        <row r="44">
          <cell r="E44">
            <v>153.46715029999999</v>
          </cell>
          <cell r="G44">
            <v>35</v>
          </cell>
          <cell r="I44">
            <v>18.2</v>
          </cell>
          <cell r="J44">
            <v>85</v>
          </cell>
          <cell r="K44">
            <v>90.09999999999998</v>
          </cell>
          <cell r="M44">
            <v>98.6</v>
          </cell>
          <cell r="N44">
            <v>94.666666666666671</v>
          </cell>
          <cell r="P44">
            <v>96.2</v>
          </cell>
          <cell r="Q44">
            <v>98.2</v>
          </cell>
          <cell r="S44" t="e">
            <v>#N/A</v>
          </cell>
          <cell r="T44">
            <v>102.10000000000001</v>
          </cell>
          <cell r="V44">
            <v>98.5</v>
          </cell>
          <cell r="W44">
            <v>102.09999999999998</v>
          </cell>
          <cell r="Y44">
            <v>99.7</v>
          </cell>
          <cell r="Z44">
            <v>100.03333333333335</v>
          </cell>
          <cell r="AB44">
            <v>6632</v>
          </cell>
          <cell r="AC44">
            <v>6836.666666666667</v>
          </cell>
          <cell r="AE44">
            <v>2.2000000000000002</v>
          </cell>
          <cell r="AF44">
            <v>4.166666666666667</v>
          </cell>
          <cell r="AH44">
            <v>2.2999999999999998</v>
          </cell>
          <cell r="AI44">
            <v>4.2333333333333334</v>
          </cell>
          <cell r="AK44">
            <v>1235</v>
          </cell>
          <cell r="AL44">
            <v>4451.8999999999996</v>
          </cell>
          <cell r="AN44">
            <v>1471.5</v>
          </cell>
          <cell r="AO44">
            <v>4145.3</v>
          </cell>
          <cell r="AQ44">
            <v>8.0473247700618842</v>
          </cell>
          <cell r="AR44">
            <v>28.526771982895632</v>
          </cell>
          <cell r="AT44">
            <v>9.588371173397622</v>
          </cell>
          <cell r="AU44">
            <v>26.51229171320788</v>
          </cell>
          <cell r="AW44">
            <v>123542</v>
          </cell>
          <cell r="AX44">
            <v>193591.66666666666</v>
          </cell>
          <cell r="AZ44">
            <v>503124</v>
          </cell>
          <cell r="BA44">
            <v>596861.66666666663</v>
          </cell>
          <cell r="BC44">
            <v>97.2</v>
          </cell>
          <cell r="BD44">
            <v>93.333333333333329</v>
          </cell>
          <cell r="BF44">
            <v>99.8</v>
          </cell>
          <cell r="BG44">
            <v>95.133333333333326</v>
          </cell>
          <cell r="BI44">
            <v>932.29</v>
          </cell>
          <cell r="BJ44">
            <v>3742.75</v>
          </cell>
          <cell r="BL44">
            <v>6.0748505343165942</v>
          </cell>
          <cell r="BM44">
            <v>24.005556612938371</v>
          </cell>
          <cell r="BO44">
            <v>1146.92</v>
          </cell>
          <cell r="BP44">
            <v>3638.66</v>
          </cell>
          <cell r="BR44">
            <v>7.4733908706715599</v>
          </cell>
          <cell r="BS44">
            <v>23.286540412860674</v>
          </cell>
          <cell r="BU44">
            <v>75.53</v>
          </cell>
          <cell r="BV44">
            <v>94.233333333333334</v>
          </cell>
          <cell r="BX44">
            <v>95.1</v>
          </cell>
          <cell r="BY44">
            <v>132.66666666666666</v>
          </cell>
          <cell r="CA44">
            <v>89.39</v>
          </cell>
          <cell r="CB44">
            <v>114.13333333333334</v>
          </cell>
          <cell r="CD44">
            <v>100.69</v>
          </cell>
          <cell r="CE44">
            <v>144.06666666666669</v>
          </cell>
          <cell r="CG44">
            <v>74.209999999999994</v>
          </cell>
          <cell r="CH44">
            <v>101.48333333333333</v>
          </cell>
          <cell r="CJ44">
            <v>95.44</v>
          </cell>
          <cell r="CK44">
            <v>111.33999999999999</v>
          </cell>
          <cell r="CM44">
            <v>77.680000000000007</v>
          </cell>
          <cell r="CN44">
            <v>91.666666666666671</v>
          </cell>
          <cell r="CP44">
            <v>104.54</v>
          </cell>
          <cell r="CQ44">
            <v>115.60000000000001</v>
          </cell>
          <cell r="CS44">
            <v>90.68</v>
          </cell>
          <cell r="CT44">
            <v>127.66666666666667</v>
          </cell>
          <cell r="CV44">
            <v>106.11</v>
          </cell>
          <cell r="CW44">
            <v>144.26666666666668</v>
          </cell>
          <cell r="CY44">
            <v>92.03</v>
          </cell>
          <cell r="CZ44">
            <v>119.56666666666666</v>
          </cell>
          <cell r="DB44">
            <v>96.85</v>
          </cell>
          <cell r="DC44">
            <v>126.86666666666667</v>
          </cell>
          <cell r="DE44">
            <v>95.6</v>
          </cell>
          <cell r="DF44">
            <v>102.26666666666667</v>
          </cell>
          <cell r="DH44">
            <v>96.5</v>
          </cell>
          <cell r="DI44">
            <v>101.06666666666666</v>
          </cell>
          <cell r="DL44">
            <v>120450</v>
          </cell>
          <cell r="DO44">
            <v>493989</v>
          </cell>
          <cell r="DQ44">
            <v>92.54</v>
          </cell>
          <cell r="DR44">
            <v>112.7</v>
          </cell>
          <cell r="DT44">
            <v>76.58</v>
          </cell>
          <cell r="DU44">
            <v>101.76666666666667</v>
          </cell>
        </row>
        <row r="45">
          <cell r="E45">
            <v>153.627938</v>
          </cell>
          <cell r="G45">
            <v>37</v>
          </cell>
          <cell r="I45">
            <v>18.2</v>
          </cell>
          <cell r="J45">
            <v>86.1</v>
          </cell>
          <cell r="K45">
            <v>89.266666666666652</v>
          </cell>
          <cell r="M45">
            <v>98</v>
          </cell>
          <cell r="N45">
            <v>93.966666666666654</v>
          </cell>
          <cell r="P45">
            <v>95.8</v>
          </cell>
          <cell r="Q45">
            <v>97.466666666666654</v>
          </cell>
          <cell r="S45" t="e">
            <v>#N/A</v>
          </cell>
          <cell r="T45">
            <v>103</v>
          </cell>
          <cell r="V45">
            <v>98.5</v>
          </cell>
          <cell r="W45">
            <v>103.10000000000001</v>
          </cell>
          <cell r="Y45">
            <v>99.8</v>
          </cell>
          <cell r="Z45">
            <v>99.666666666666671</v>
          </cell>
          <cell r="AB45">
            <v>6566</v>
          </cell>
          <cell r="AC45">
            <v>6768.333333333333</v>
          </cell>
          <cell r="AE45">
            <v>2.2000000000000002</v>
          </cell>
          <cell r="AF45">
            <v>4.2333333333333334</v>
          </cell>
          <cell r="AH45">
            <v>2.2999999999999998</v>
          </cell>
          <cell r="AI45">
            <v>4.4000000000000004</v>
          </cell>
          <cell r="AK45">
            <v>1410.2</v>
          </cell>
          <cell r="AL45">
            <v>3924.1</v>
          </cell>
          <cell r="AN45">
            <v>1178.7</v>
          </cell>
          <cell r="AO45">
            <v>3895.0999999999995</v>
          </cell>
          <cell r="AQ45">
            <v>9.1793199749904861</v>
          </cell>
          <cell r="AR45">
            <v>27.95246176559678</v>
          </cell>
          <cell r="AT45">
            <v>7.6724326014191506</v>
          </cell>
          <cell r="AU45">
            <v>27.722206497700391</v>
          </cell>
          <cell r="AW45">
            <v>124381</v>
          </cell>
          <cell r="AX45">
            <v>197369.66666666666</v>
          </cell>
          <cell r="AZ45">
            <v>504026</v>
          </cell>
          <cell r="BA45">
            <v>603521.66666666663</v>
          </cell>
          <cell r="BC45">
            <v>126</v>
          </cell>
          <cell r="BD45">
            <v>100.33333333333333</v>
          </cell>
          <cell r="BF45">
            <v>101.6</v>
          </cell>
          <cell r="BG45">
            <v>94.3</v>
          </cell>
          <cell r="BI45">
            <v>1388.97</v>
          </cell>
          <cell r="BJ45">
            <v>3670.0199999999995</v>
          </cell>
          <cell r="BL45">
            <v>9.0411289644465587</v>
          </cell>
          <cell r="BM45">
            <v>26.1211077062109</v>
          </cell>
          <cell r="BO45">
            <v>1118.67</v>
          </cell>
          <cell r="BP45">
            <v>3289.38</v>
          </cell>
          <cell r="BR45">
            <v>7.2816833615250376</v>
          </cell>
          <cell r="BS45">
            <v>23.373003800734651</v>
          </cell>
          <cell r="BU45">
            <v>81.08</v>
          </cell>
          <cell r="BV45">
            <v>90.633333333333326</v>
          </cell>
          <cell r="BX45">
            <v>112.62</v>
          </cell>
          <cell r="BY45">
            <v>135.03333333333333</v>
          </cell>
          <cell r="CA45">
            <v>97.21</v>
          </cell>
          <cell r="CB45">
            <v>107.03333333333335</v>
          </cell>
          <cell r="CD45">
            <v>118.13</v>
          </cell>
          <cell r="CE45">
            <v>141.69999999999999</v>
          </cell>
          <cell r="CG45">
            <v>76.78</v>
          </cell>
          <cell r="CH45">
            <v>101.13666666666666</v>
          </cell>
          <cell r="CJ45">
            <v>96.94</v>
          </cell>
          <cell r="CK45">
            <v>108.91666666666667</v>
          </cell>
          <cell r="CM45">
            <v>73.819999999999993</v>
          </cell>
          <cell r="CN45">
            <v>87.033333333333346</v>
          </cell>
          <cell r="CP45">
            <v>110.01</v>
          </cell>
          <cell r="CQ45">
            <v>117.40000000000002</v>
          </cell>
          <cell r="CS45">
            <v>86.72</v>
          </cell>
          <cell r="CT45">
            <v>107.43333333333334</v>
          </cell>
          <cell r="CV45">
            <v>114.17</v>
          </cell>
          <cell r="CW45">
            <v>130.4</v>
          </cell>
          <cell r="CY45">
            <v>92.85</v>
          </cell>
          <cell r="CZ45">
            <v>108.06666666666668</v>
          </cell>
          <cell r="DB45">
            <v>110.67</v>
          </cell>
          <cell r="DC45">
            <v>117.43333333333332</v>
          </cell>
          <cell r="DE45">
            <v>95.6</v>
          </cell>
          <cell r="DF45">
            <v>102.43333333333334</v>
          </cell>
          <cell r="DH45">
            <v>99.3</v>
          </cell>
          <cell r="DI45">
            <v>100.8</v>
          </cell>
          <cell r="DL45">
            <v>134730</v>
          </cell>
          <cell r="DO45">
            <v>492818</v>
          </cell>
          <cell r="DQ45">
            <v>104.27</v>
          </cell>
          <cell r="DR45">
            <v>112.83333333333333</v>
          </cell>
          <cell r="DT45">
            <v>76.73</v>
          </cell>
          <cell r="DU45">
            <v>103.56666666666666</v>
          </cell>
        </row>
        <row r="46">
          <cell r="E46">
            <v>151.59514440000001</v>
          </cell>
          <cell r="G46">
            <v>40.299999999999997</v>
          </cell>
          <cell r="I46">
            <v>63.6</v>
          </cell>
          <cell r="J46">
            <v>86.1</v>
          </cell>
          <cell r="K46">
            <v>90.600000000000009</v>
          </cell>
          <cell r="M46">
            <v>99.3</v>
          </cell>
          <cell r="N46">
            <v>94.933333333333323</v>
          </cell>
          <cell r="P46">
            <v>96.6</v>
          </cell>
          <cell r="Q46">
            <v>97.966666666666654</v>
          </cell>
          <cell r="S46" t="e">
            <v>#N/A</v>
          </cell>
          <cell r="T46">
            <v>102.5</v>
          </cell>
          <cell r="V46">
            <v>98.4</v>
          </cell>
          <cell r="W46">
            <v>102.06666666666666</v>
          </cell>
          <cell r="Y46">
            <v>99.3</v>
          </cell>
          <cell r="Z46">
            <v>98.533333333333346</v>
          </cell>
          <cell r="AB46">
            <v>6449</v>
          </cell>
          <cell r="AC46">
            <v>6683</v>
          </cell>
          <cell r="AE46">
            <v>2.4</v>
          </cell>
          <cell r="AF46">
            <v>4.7333333333333334</v>
          </cell>
          <cell r="AH46">
            <v>2.2999999999999998</v>
          </cell>
          <cell r="AI46">
            <v>4.6333333333333329</v>
          </cell>
          <cell r="AK46">
            <v>635.79999999999995</v>
          </cell>
          <cell r="AL46">
            <v>2935.2</v>
          </cell>
          <cell r="AN46">
            <v>1276</v>
          </cell>
          <cell r="AO46">
            <v>3332.1</v>
          </cell>
          <cell r="AQ46">
            <v>4.1940657302477558</v>
          </cell>
          <cell r="AR46">
            <v>22.453135000708532</v>
          </cell>
          <cell r="AT46">
            <v>8.417156136829405</v>
          </cell>
          <cell r="AU46">
            <v>25.463007984853494</v>
          </cell>
          <cell r="AW46">
            <v>124236</v>
          </cell>
          <cell r="AX46">
            <v>202579.66666666666</v>
          </cell>
          <cell r="AZ46">
            <v>504409</v>
          </cell>
          <cell r="BA46">
            <v>610151.33333333337</v>
          </cell>
          <cell r="BC46">
            <v>91.8</v>
          </cell>
          <cell r="BD46">
            <v>90.90000000000002</v>
          </cell>
          <cell r="BF46">
            <v>98.3</v>
          </cell>
          <cell r="BG46">
            <v>93.7</v>
          </cell>
          <cell r="BI46">
            <v>655.11</v>
          </cell>
          <cell r="BJ46">
            <v>2988.61</v>
          </cell>
          <cell r="BL46">
            <v>4.3214444802494612</v>
          </cell>
          <cell r="BM46">
            <v>22.871805092383539</v>
          </cell>
          <cell r="BO46">
            <v>1183.07</v>
          </cell>
          <cell r="BP46">
            <v>3350.6000000000004</v>
          </cell>
          <cell r="BR46">
            <v>7.8041417796228565</v>
          </cell>
          <cell r="BS46">
            <v>25.616340229341855</v>
          </cell>
          <cell r="BU46">
            <v>71.28</v>
          </cell>
          <cell r="BV46">
            <v>91.800000000000011</v>
          </cell>
          <cell r="BX46">
            <v>116.3</v>
          </cell>
          <cell r="BY46">
            <v>129.33333333333334</v>
          </cell>
          <cell r="CA46">
            <v>81.11</v>
          </cell>
          <cell r="CB46">
            <v>107.3</v>
          </cell>
          <cell r="CD46">
            <v>124.75</v>
          </cell>
          <cell r="CE46">
            <v>132.1</v>
          </cell>
          <cell r="CG46">
            <v>77.19</v>
          </cell>
          <cell r="CH46">
            <v>108.13</v>
          </cell>
          <cell r="CJ46">
            <v>96.36</v>
          </cell>
          <cell r="CK46">
            <v>110.57</v>
          </cell>
          <cell r="CM46">
            <v>76.2</v>
          </cell>
          <cell r="CN46">
            <v>97.899999999999991</v>
          </cell>
          <cell r="CP46">
            <v>92</v>
          </cell>
          <cell r="CQ46">
            <v>113.43333333333334</v>
          </cell>
          <cell r="CS46">
            <v>89.4</v>
          </cell>
          <cell r="CT46">
            <v>116.96666666666665</v>
          </cell>
          <cell r="CV46">
            <v>94.7</v>
          </cell>
          <cell r="CW46">
            <v>124.13333333333333</v>
          </cell>
          <cell r="CY46">
            <v>89.67</v>
          </cell>
          <cell r="CZ46">
            <v>106.03333333333332</v>
          </cell>
          <cell r="DB46">
            <v>87.04</v>
          </cell>
          <cell r="DC46">
            <v>109.3</v>
          </cell>
          <cell r="DE46">
            <v>96</v>
          </cell>
          <cell r="DF46">
            <v>102.23333333333333</v>
          </cell>
          <cell r="DH46">
            <v>96.2</v>
          </cell>
          <cell r="DI46">
            <v>101.63333333333333</v>
          </cell>
          <cell r="DL46">
            <v>121830</v>
          </cell>
          <cell r="DO46">
            <v>500082</v>
          </cell>
          <cell r="DQ46">
            <v>80.069999999999993</v>
          </cell>
          <cell r="DR46">
            <v>106.09999999999998</v>
          </cell>
          <cell r="DT46">
            <v>74.989999999999995</v>
          </cell>
          <cell r="DU46">
            <v>106.13333333333333</v>
          </cell>
        </row>
        <row r="47">
          <cell r="E47">
            <v>142.9453279</v>
          </cell>
          <cell r="G47">
            <v>39.6</v>
          </cell>
          <cell r="I47">
            <v>72.7</v>
          </cell>
          <cell r="J47">
            <v>87.2</v>
          </cell>
          <cell r="K47">
            <v>92.633333333333326</v>
          </cell>
          <cell r="M47">
            <v>99.8</v>
          </cell>
          <cell r="N47">
            <v>92.3</v>
          </cell>
          <cell r="P47">
            <v>97.5</v>
          </cell>
          <cell r="Q47">
            <v>97.2</v>
          </cell>
          <cell r="S47" t="e">
            <v>#N/A</v>
          </cell>
          <cell r="T47">
            <v>102.10000000000001</v>
          </cell>
          <cell r="V47">
            <v>98.5</v>
          </cell>
          <cell r="W47">
            <v>102.39999999999999</v>
          </cell>
          <cell r="Y47">
            <v>99</v>
          </cell>
          <cell r="Z47">
            <v>99.366666666666674</v>
          </cell>
          <cell r="AB47">
            <v>6443</v>
          </cell>
          <cell r="AC47">
            <v>6841.666666666667</v>
          </cell>
          <cell r="AE47">
            <v>2.4</v>
          </cell>
          <cell r="AF47">
            <v>4.8999999999999995</v>
          </cell>
          <cell r="AH47">
            <v>2.2999999999999998</v>
          </cell>
          <cell r="AI47">
            <v>4.7333333333333334</v>
          </cell>
          <cell r="AK47">
            <v>1432.5</v>
          </cell>
          <cell r="AL47">
            <v>3252.5</v>
          </cell>
          <cell r="AN47">
            <v>1336</v>
          </cell>
          <cell r="AO47">
            <v>3307.9</v>
          </cell>
          <cell r="AQ47">
            <v>10.021313890035856</v>
          </cell>
          <cell r="AR47">
            <v>25.526885647799247</v>
          </cell>
          <cell r="AT47">
            <v>9.3462306157681709</v>
          </cell>
          <cell r="AU47">
            <v>25.894047006317162</v>
          </cell>
          <cell r="AW47">
            <v>124190</v>
          </cell>
          <cell r="AX47">
            <v>211052</v>
          </cell>
          <cell r="AZ47">
            <v>505466</v>
          </cell>
          <cell r="BA47">
            <v>614825</v>
          </cell>
          <cell r="BC47">
            <v>87.6</v>
          </cell>
          <cell r="BD47">
            <v>92.066666666666663</v>
          </cell>
          <cell r="BF47">
            <v>99.7</v>
          </cell>
          <cell r="BG47">
            <v>93.8</v>
          </cell>
          <cell r="BI47">
            <v>1304.21</v>
          </cell>
          <cell r="BJ47">
            <v>3019.41</v>
          </cell>
          <cell r="BL47">
            <v>9.1238378977477588</v>
          </cell>
          <cell r="BM47">
            <v>23.68859997061919</v>
          </cell>
          <cell r="BO47">
            <v>1197.48</v>
          </cell>
          <cell r="BP47">
            <v>3113.37</v>
          </cell>
          <cell r="BR47">
            <v>8.3771888007260991</v>
          </cell>
          <cell r="BS47">
            <v>24.390457113037684</v>
          </cell>
          <cell r="BU47">
            <v>62.7</v>
          </cell>
          <cell r="BV47">
            <v>90.933333333333337</v>
          </cell>
          <cell r="BX47">
            <v>113.24</v>
          </cell>
          <cell r="BY47">
            <v>123.8</v>
          </cell>
          <cell r="CA47">
            <v>75.3</v>
          </cell>
          <cell r="CB47">
            <v>102</v>
          </cell>
          <cell r="CD47">
            <v>118.89</v>
          </cell>
          <cell r="CE47">
            <v>125.73333333333333</v>
          </cell>
          <cell r="CG47">
            <v>76.75</v>
          </cell>
          <cell r="CH47">
            <v>109.12</v>
          </cell>
          <cell r="CJ47">
            <v>96.42</v>
          </cell>
          <cell r="CK47">
            <v>110.78666666666668</v>
          </cell>
          <cell r="CM47">
            <v>72.75</v>
          </cell>
          <cell r="CN47">
            <v>91.3</v>
          </cell>
          <cell r="CP47">
            <v>105.11</v>
          </cell>
          <cell r="CQ47">
            <v>115.03333333333335</v>
          </cell>
          <cell r="CS47">
            <v>85.43</v>
          </cell>
          <cell r="CT47">
            <v>107.73333333333333</v>
          </cell>
          <cell r="CV47">
            <v>110.71</v>
          </cell>
          <cell r="CW47">
            <v>128.9</v>
          </cell>
          <cell r="CY47">
            <v>82.06</v>
          </cell>
          <cell r="CZ47">
            <v>109.69999999999999</v>
          </cell>
          <cell r="DB47">
            <v>100.02</v>
          </cell>
          <cell r="DC47">
            <v>112.43333333333332</v>
          </cell>
          <cell r="DE47">
            <v>96</v>
          </cell>
          <cell r="DF47">
            <v>102.09999999999998</v>
          </cell>
          <cell r="DH47">
            <v>97.1</v>
          </cell>
          <cell r="DI47">
            <v>100.63333333333333</v>
          </cell>
          <cell r="DL47">
            <v>120286</v>
          </cell>
          <cell r="DO47">
            <v>502201</v>
          </cell>
          <cell r="DQ47">
            <v>92.7</v>
          </cell>
          <cell r="DR47">
            <v>109.93333333333334</v>
          </cell>
          <cell r="DT47">
            <v>68.05</v>
          </cell>
          <cell r="DU47">
            <v>108</v>
          </cell>
        </row>
        <row r="48">
          <cell r="E48">
            <v>137.88057420000001</v>
          </cell>
          <cell r="G48">
            <v>39.9</v>
          </cell>
          <cell r="I48">
            <v>68.2</v>
          </cell>
          <cell r="J48">
            <v>87.7</v>
          </cell>
          <cell r="K48">
            <v>94.7</v>
          </cell>
          <cell r="M48">
            <v>99.4</v>
          </cell>
          <cell r="N48">
            <v>96.633333333333326</v>
          </cell>
          <cell r="P48">
            <v>96.3</v>
          </cell>
          <cell r="Q48">
            <v>100.86666666666667</v>
          </cell>
          <cell r="S48" t="e">
            <v>#N/A</v>
          </cell>
          <cell r="T48">
            <v>102.16666666666667</v>
          </cell>
          <cell r="V48">
            <v>98.8</v>
          </cell>
          <cell r="W48">
            <v>102.09999999999998</v>
          </cell>
          <cell r="Y48">
            <v>98.6</v>
          </cell>
          <cell r="Z48">
            <v>98.8</v>
          </cell>
          <cell r="AB48">
            <v>6522</v>
          </cell>
          <cell r="AC48">
            <v>6825.666666666667</v>
          </cell>
          <cell r="AE48">
            <v>2.6</v>
          </cell>
          <cell r="AF48">
            <v>4.666666666666667</v>
          </cell>
          <cell r="AH48">
            <v>2.2999999999999998</v>
          </cell>
          <cell r="AI48">
            <v>4.7</v>
          </cell>
          <cell r="AK48">
            <v>2221.3000000000002</v>
          </cell>
          <cell r="AL48">
            <v>3243.6</v>
          </cell>
          <cell r="AN48">
            <v>1409</v>
          </cell>
          <cell r="AO48">
            <v>3124.5</v>
          </cell>
          <cell r="AQ48">
            <v>16.110318751486602</v>
          </cell>
          <cell r="AR48">
            <v>27.353820060391357</v>
          </cell>
          <cell r="AT48">
            <v>10.218988484601189</v>
          </cell>
          <cell r="AU48">
            <v>26.254927879307498</v>
          </cell>
          <cell r="AW48">
            <v>123865</v>
          </cell>
          <cell r="AX48">
            <v>217439</v>
          </cell>
          <cell r="AZ48">
            <v>503855</v>
          </cell>
          <cell r="BA48">
            <v>618340.33333333337</v>
          </cell>
          <cell r="BC48">
            <v>105.4</v>
          </cell>
          <cell r="BD48">
            <v>91.466666666666654</v>
          </cell>
          <cell r="BF48">
            <v>99.4</v>
          </cell>
          <cell r="BG48">
            <v>93.3</v>
          </cell>
          <cell r="BI48">
            <v>1576.22</v>
          </cell>
          <cell r="BJ48">
            <v>3314.54</v>
          </cell>
          <cell r="BL48">
            <v>11.431777167635264</v>
          </cell>
          <cell r="BM48">
            <v>28.101084701332141</v>
          </cell>
          <cell r="BO48">
            <v>1169.22</v>
          </cell>
          <cell r="BP48">
            <v>3214.8900000000003</v>
          </cell>
          <cell r="BR48">
            <v>8.4799472788966668</v>
          </cell>
          <cell r="BS48">
            <v>27.12664158457077</v>
          </cell>
          <cell r="BU48">
            <v>80.989999999999995</v>
          </cell>
          <cell r="BV48">
            <v>92.13333333333334</v>
          </cell>
          <cell r="BX48">
            <v>125.49</v>
          </cell>
          <cell r="BY48">
            <v>129.86666666666667</v>
          </cell>
          <cell r="CA48">
            <v>91.17</v>
          </cell>
          <cell r="CB48">
            <v>107.53333333333335</v>
          </cell>
          <cell r="CD48">
            <v>131.11000000000001</v>
          </cell>
          <cell r="CE48">
            <v>124.13333333333333</v>
          </cell>
          <cell r="CG48">
            <v>78.63</v>
          </cell>
          <cell r="CH48">
            <v>111</v>
          </cell>
          <cell r="CJ48">
            <v>98.35</v>
          </cell>
          <cell r="CK48">
            <v>115.88666666666667</v>
          </cell>
          <cell r="CM48">
            <v>95.58</v>
          </cell>
          <cell r="CN48">
            <v>86.5</v>
          </cell>
          <cell r="CP48">
            <v>113.55</v>
          </cell>
          <cell r="CQ48">
            <v>123.66666666666667</v>
          </cell>
          <cell r="CS48">
            <v>107.51</v>
          </cell>
          <cell r="CT48">
            <v>101.03333333333335</v>
          </cell>
          <cell r="CV48">
            <v>118.2</v>
          </cell>
          <cell r="CW48">
            <v>134.16666666666666</v>
          </cell>
          <cell r="CY48">
            <v>95.48</v>
          </cell>
          <cell r="CZ48">
            <v>112.96666666666665</v>
          </cell>
          <cell r="DB48">
            <v>118.08</v>
          </cell>
          <cell r="DC48">
            <v>117.76666666666667</v>
          </cell>
          <cell r="DE48">
            <v>95.9</v>
          </cell>
          <cell r="DF48">
            <v>102.56666666666666</v>
          </cell>
          <cell r="DH48">
            <v>97</v>
          </cell>
          <cell r="DI48">
            <v>100.46666666666665</v>
          </cell>
          <cell r="DL48">
            <v>120580</v>
          </cell>
          <cell r="DO48">
            <v>494993</v>
          </cell>
          <cell r="DQ48">
            <v>111.64</v>
          </cell>
          <cell r="DR48">
            <v>117.3</v>
          </cell>
          <cell r="DT48">
            <v>82.46</v>
          </cell>
          <cell r="DU48">
            <v>111.3</v>
          </cell>
        </row>
        <row r="49">
          <cell r="E49">
            <v>137.02801220000001</v>
          </cell>
          <cell r="G49">
            <v>41.3</v>
          </cell>
          <cell r="I49">
            <v>54.5</v>
          </cell>
          <cell r="J49">
            <v>86.8</v>
          </cell>
          <cell r="K49">
            <v>97.699999999999989</v>
          </cell>
          <cell r="M49">
            <v>99.2</v>
          </cell>
          <cell r="N49">
            <v>96.8</v>
          </cell>
          <cell r="P49">
            <v>96.8</v>
          </cell>
          <cell r="Q49">
            <v>101.63333333333334</v>
          </cell>
          <cell r="S49" t="e">
            <v>#N/A</v>
          </cell>
          <cell r="T49">
            <v>101.93333333333334</v>
          </cell>
          <cell r="V49">
            <v>99.4</v>
          </cell>
          <cell r="W49">
            <v>102.10000000000001</v>
          </cell>
          <cell r="Y49">
            <v>101.3</v>
          </cell>
          <cell r="Z49">
            <v>98.233333333333334</v>
          </cell>
          <cell r="AB49">
            <v>6630</v>
          </cell>
          <cell r="AC49">
            <v>6767.333333333333</v>
          </cell>
          <cell r="AE49">
            <v>2.4</v>
          </cell>
          <cell r="AF49">
            <v>4.4333333333333336</v>
          </cell>
          <cell r="AH49">
            <v>2.2999999999999998</v>
          </cell>
          <cell r="AI49">
            <v>4.6333333333333329</v>
          </cell>
          <cell r="AK49">
            <v>1284.9000000000001</v>
          </cell>
          <cell r="AL49">
            <v>2766</v>
          </cell>
          <cell r="AN49">
            <v>1121.7</v>
          </cell>
          <cell r="AO49">
            <v>2738</v>
          </cell>
          <cell r="AQ49">
            <v>9.3769148320170999</v>
          </cell>
          <cell r="AR49">
            <v>25.43843410346112</v>
          </cell>
          <cell r="AT49">
            <v>8.1859174776819827</v>
          </cell>
          <cell r="AU49">
            <v>25.107211291269664</v>
          </cell>
          <cell r="AW49">
            <v>124721</v>
          </cell>
          <cell r="AX49">
            <v>221924.33333333334</v>
          </cell>
          <cell r="AZ49">
            <v>507090</v>
          </cell>
          <cell r="BA49">
            <v>621873</v>
          </cell>
          <cell r="BC49">
            <v>101.2</v>
          </cell>
          <cell r="BD49">
            <v>98.833333333333329</v>
          </cell>
          <cell r="BF49">
            <v>100.1</v>
          </cell>
          <cell r="BG49">
            <v>93</v>
          </cell>
          <cell r="BI49">
            <v>1179.02</v>
          </cell>
          <cell r="BJ49">
            <v>2957</v>
          </cell>
          <cell r="BL49">
            <v>8.6042261072805655</v>
          </cell>
          <cell r="BM49">
            <v>27.268896773517739</v>
          </cell>
          <cell r="BO49">
            <v>1160.6600000000001</v>
          </cell>
          <cell r="BP49">
            <v>2563.66</v>
          </cell>
          <cell r="BR49">
            <v>8.470238904917867</v>
          </cell>
          <cell r="BS49">
            <v>23.539073583401233</v>
          </cell>
          <cell r="BU49">
            <v>71.459999999999994</v>
          </cell>
          <cell r="BV49">
            <v>91.366666666666674</v>
          </cell>
          <cell r="BX49">
            <v>112.99</v>
          </cell>
          <cell r="BY49">
            <v>140.83333333333334</v>
          </cell>
          <cell r="CA49">
            <v>78.260000000000005</v>
          </cell>
          <cell r="CB49">
            <v>107.76666666666665</v>
          </cell>
          <cell r="CD49">
            <v>114.56</v>
          </cell>
          <cell r="CE49">
            <v>130.83333333333334</v>
          </cell>
          <cell r="CG49">
            <v>76.63</v>
          </cell>
          <cell r="CH49">
            <v>117.76666666666667</v>
          </cell>
          <cell r="CJ49">
            <v>96.6</v>
          </cell>
          <cell r="CK49">
            <v>118.77333333333333</v>
          </cell>
          <cell r="CM49">
            <v>80.31</v>
          </cell>
          <cell r="CN49">
            <v>98.433333333333337</v>
          </cell>
          <cell r="CP49">
            <v>104.09</v>
          </cell>
          <cell r="CQ49">
            <v>126.23333333333333</v>
          </cell>
          <cell r="CS49">
            <v>89.18</v>
          </cell>
          <cell r="CT49">
            <v>106.06666666666666</v>
          </cell>
          <cell r="CV49">
            <v>104.61</v>
          </cell>
          <cell r="CW49">
            <v>128.33333333333334</v>
          </cell>
          <cell r="CY49">
            <v>89.38</v>
          </cell>
          <cell r="CZ49">
            <v>118.43333333333334</v>
          </cell>
          <cell r="DB49">
            <v>101.96</v>
          </cell>
          <cell r="DC49">
            <v>118.46666666666665</v>
          </cell>
          <cell r="DE49">
            <v>96.1</v>
          </cell>
          <cell r="DF49">
            <v>102.66666666666667</v>
          </cell>
          <cell r="DH49">
            <v>97</v>
          </cell>
          <cell r="DI49">
            <v>100.10000000000001</v>
          </cell>
          <cell r="DL49">
            <v>132679</v>
          </cell>
          <cell r="DO49">
            <v>485834</v>
          </cell>
          <cell r="DQ49">
            <v>99.46</v>
          </cell>
          <cell r="DR49">
            <v>122.96666666666665</v>
          </cell>
          <cell r="DT49">
            <v>79.260000000000005</v>
          </cell>
          <cell r="DU49">
            <v>120.43333333333334</v>
          </cell>
        </row>
        <row r="50">
          <cell r="E50">
            <v>134.4228554</v>
          </cell>
          <cell r="G50" t="e">
            <v>#N/A</v>
          </cell>
          <cell r="I50">
            <v>36.4</v>
          </cell>
          <cell r="J50">
            <v>87.1</v>
          </cell>
          <cell r="K50" t="e">
            <v>#N/A</v>
          </cell>
          <cell r="M50">
            <v>99.3</v>
          </cell>
          <cell r="N50" t="e">
            <v>#N/A</v>
          </cell>
          <cell r="P50">
            <v>96.2</v>
          </cell>
          <cell r="Q50" t="e">
            <v>#N/A</v>
          </cell>
          <cell r="S50" t="e">
            <v>#N/A</v>
          </cell>
          <cell r="T50" t="e">
            <v>#N/A</v>
          </cell>
          <cell r="V50">
            <v>99.5</v>
          </cell>
          <cell r="W50" t="e">
            <v>#N/A</v>
          </cell>
          <cell r="Y50">
            <v>101.4</v>
          </cell>
          <cell r="Z50" t="e">
            <v>#N/A</v>
          </cell>
          <cell r="AB50">
            <v>6696</v>
          </cell>
          <cell r="AC50" t="e">
            <v>#N/A</v>
          </cell>
          <cell r="AE50">
            <v>2.5</v>
          </cell>
          <cell r="AF50" t="e">
            <v>#N/A</v>
          </cell>
          <cell r="AH50">
            <v>2.5</v>
          </cell>
          <cell r="AI50" t="e">
            <v>#N/A</v>
          </cell>
          <cell r="AK50">
            <v>992.7</v>
          </cell>
          <cell r="AL50" t="e">
            <v>#N/A</v>
          </cell>
          <cell r="AN50">
            <v>1250.9000000000001</v>
          </cell>
          <cell r="AO50" t="e">
            <v>#N/A</v>
          </cell>
          <cell r="AQ50">
            <v>7.3849048738478142</v>
          </cell>
          <cell r="AR50" t="e">
            <v>#N/A</v>
          </cell>
          <cell r="AT50">
            <v>9.3057091837375161</v>
          </cell>
          <cell r="AU50" t="e">
            <v>#N/A</v>
          </cell>
          <cell r="AW50">
            <v>126279</v>
          </cell>
          <cell r="AX50" t="e">
            <v>#N/A</v>
          </cell>
          <cell r="AZ50">
            <v>510127</v>
          </cell>
          <cell r="BA50" t="e">
            <v>#N/A</v>
          </cell>
          <cell r="BC50">
            <v>96.2</v>
          </cell>
          <cell r="BD50" t="e">
            <v>#N/A</v>
          </cell>
          <cell r="BF50">
            <v>99.2</v>
          </cell>
          <cell r="BG50" t="e">
            <v>#N/A</v>
          </cell>
          <cell r="BI50">
            <v>862.65</v>
          </cell>
          <cell r="BJ50" t="e">
            <v>#N/A</v>
          </cell>
          <cell r="BL50">
            <v>6.4174354683437258</v>
          </cell>
          <cell r="BM50" t="e">
            <v>#N/A</v>
          </cell>
          <cell r="BO50">
            <v>1080.5999999999999</v>
          </cell>
          <cell r="BP50" t="e">
            <v>#N/A</v>
          </cell>
          <cell r="BR50">
            <v>8.03881153085519</v>
          </cell>
          <cell r="BS50" t="e">
            <v>#N/A</v>
          </cell>
          <cell r="BU50">
            <v>69.37</v>
          </cell>
          <cell r="BV50" t="e">
            <v>#N/A</v>
          </cell>
          <cell r="BX50">
            <v>97.92</v>
          </cell>
          <cell r="BY50" t="e">
            <v>#N/A</v>
          </cell>
          <cell r="CA50">
            <v>74.47</v>
          </cell>
          <cell r="CB50" t="e">
            <v>#N/A</v>
          </cell>
          <cell r="CD50">
            <v>95.22</v>
          </cell>
          <cell r="CE50" t="e">
            <v>#N/A</v>
          </cell>
          <cell r="CG50">
            <v>74.849999999999994</v>
          </cell>
          <cell r="CH50" t="e">
            <v>#N/A</v>
          </cell>
          <cell r="CJ50">
            <v>94.61</v>
          </cell>
          <cell r="CK50" t="e">
            <v>#N/A</v>
          </cell>
          <cell r="CM50">
            <v>81.459999999999994</v>
          </cell>
          <cell r="CN50" t="e">
            <v>#N/A</v>
          </cell>
          <cell r="CP50">
            <v>91.32</v>
          </cell>
          <cell r="CQ50" t="e">
            <v>#N/A</v>
          </cell>
          <cell r="CS50">
            <v>87.25</v>
          </cell>
          <cell r="CT50" t="e">
            <v>#N/A</v>
          </cell>
          <cell r="CV50">
            <v>87.67</v>
          </cell>
          <cell r="CW50" t="e">
            <v>#N/A</v>
          </cell>
          <cell r="CY50">
            <v>80.790000000000006</v>
          </cell>
          <cell r="CZ50" t="e">
            <v>#N/A</v>
          </cell>
          <cell r="DB50">
            <v>86.3</v>
          </cell>
          <cell r="DC50" t="e">
            <v>#N/A</v>
          </cell>
          <cell r="DE50">
            <v>96.1</v>
          </cell>
          <cell r="DF50" t="e">
            <v>#N/A</v>
          </cell>
          <cell r="DH50">
            <v>97.4</v>
          </cell>
          <cell r="DI50" t="e">
            <v>#N/A</v>
          </cell>
          <cell r="DL50" t="e">
            <v>#N/A</v>
          </cell>
          <cell r="DO50" t="e">
            <v>#N/A</v>
          </cell>
          <cell r="DQ50">
            <v>86.17</v>
          </cell>
          <cell r="DR50" t="e">
            <v>#N/A</v>
          </cell>
          <cell r="DT50">
            <v>73.569999999999993</v>
          </cell>
          <cell r="DU50" t="e">
            <v>#N/A</v>
          </cell>
        </row>
        <row r="51">
          <cell r="E51">
            <v>127.1337764</v>
          </cell>
          <cell r="G51" t="e">
            <v>#N/A</v>
          </cell>
          <cell r="I51">
            <v>18.2</v>
          </cell>
          <cell r="J51">
            <v>87.2</v>
          </cell>
          <cell r="K51" t="e">
            <v>#N/A</v>
          </cell>
          <cell r="M51">
            <v>98.2</v>
          </cell>
          <cell r="N51" t="e">
            <v>#N/A</v>
          </cell>
          <cell r="P51">
            <v>96</v>
          </cell>
          <cell r="Q51" t="e">
            <v>#N/A</v>
          </cell>
          <cell r="S51" t="e">
            <v>#N/A</v>
          </cell>
          <cell r="T51" t="e">
            <v>#N/A</v>
          </cell>
          <cell r="V51">
            <v>99.4</v>
          </cell>
          <cell r="W51" t="e">
            <v>#N/A</v>
          </cell>
          <cell r="Y51">
            <v>101.4</v>
          </cell>
          <cell r="Z51" t="e">
            <v>#N/A</v>
          </cell>
          <cell r="AB51">
            <v>6696</v>
          </cell>
          <cell r="AC51" t="e">
            <v>#N/A</v>
          </cell>
          <cell r="AE51">
            <v>2.4</v>
          </cell>
          <cell r="AF51" t="e">
            <v>#N/A</v>
          </cell>
          <cell r="AH51">
            <v>2.5</v>
          </cell>
          <cell r="AI51" t="e">
            <v>#N/A</v>
          </cell>
          <cell r="AK51">
            <v>1160.2</v>
          </cell>
          <cell r="AL51" t="e">
            <v>#N/A</v>
          </cell>
          <cell r="AN51">
            <v>1101.9000000000001</v>
          </cell>
          <cell r="AO51" t="e">
            <v>#N/A</v>
          </cell>
          <cell r="AQ51">
            <v>9.1258203197683034</v>
          </cell>
          <cell r="AR51" t="e">
            <v>#N/A</v>
          </cell>
          <cell r="AT51">
            <v>8.6672482419864636</v>
          </cell>
          <cell r="AU51" t="e">
            <v>#N/A</v>
          </cell>
          <cell r="AW51">
            <v>125910</v>
          </cell>
          <cell r="AX51" t="e">
            <v>#N/A</v>
          </cell>
          <cell r="AZ51">
            <v>510330</v>
          </cell>
          <cell r="BA51" t="e">
            <v>#N/A</v>
          </cell>
          <cell r="BC51">
            <v>96.9</v>
          </cell>
          <cell r="BD51" t="e">
            <v>#N/A</v>
          </cell>
          <cell r="BF51">
            <v>99.3</v>
          </cell>
          <cell r="BG51" t="e">
            <v>#N/A</v>
          </cell>
          <cell r="BI51">
            <v>1064.08</v>
          </cell>
          <cell r="BJ51" t="e">
            <v>#N/A</v>
          </cell>
          <cell r="BL51">
            <v>8.3697663212024267</v>
          </cell>
          <cell r="BM51" t="e">
            <v>#N/A</v>
          </cell>
          <cell r="BO51">
            <v>993.65</v>
          </cell>
          <cell r="BP51" t="e">
            <v>#N/A</v>
          </cell>
          <cell r="BR51">
            <v>7.8157829346128036</v>
          </cell>
          <cell r="BS51" t="e">
            <v>#N/A</v>
          </cell>
          <cell r="BU51">
            <v>73.540000000000006</v>
          </cell>
          <cell r="BV51" t="e">
            <v>#N/A</v>
          </cell>
          <cell r="BX51">
            <v>100.49</v>
          </cell>
          <cell r="BY51" t="e">
            <v>#N/A</v>
          </cell>
          <cell r="CA51">
            <v>80.16</v>
          </cell>
          <cell r="CB51" t="e">
            <v>#N/A</v>
          </cell>
          <cell r="CD51">
            <v>97.76</v>
          </cell>
          <cell r="CE51" t="e">
            <v>#N/A</v>
          </cell>
          <cell r="CG51">
            <v>77.83</v>
          </cell>
          <cell r="CH51" t="e">
            <v>#N/A</v>
          </cell>
          <cell r="CJ51">
            <v>93.28</v>
          </cell>
          <cell r="CK51" t="e">
            <v>#N/A</v>
          </cell>
          <cell r="CM51">
            <v>87.04</v>
          </cell>
          <cell r="CN51" t="e">
            <v>#N/A</v>
          </cell>
          <cell r="CP51">
            <v>100.21</v>
          </cell>
          <cell r="CQ51" t="e">
            <v>#N/A</v>
          </cell>
          <cell r="CS51">
            <v>93.04</v>
          </cell>
          <cell r="CT51" t="e">
            <v>#N/A</v>
          </cell>
          <cell r="CV51">
            <v>95.74</v>
          </cell>
          <cell r="CW51" t="e">
            <v>#N/A</v>
          </cell>
          <cell r="CY51">
            <v>84.61</v>
          </cell>
          <cell r="CZ51" t="e">
            <v>#N/A</v>
          </cell>
          <cell r="DB51">
            <v>95.02</v>
          </cell>
          <cell r="DC51" t="e">
            <v>#N/A</v>
          </cell>
          <cell r="DE51">
            <v>96.3</v>
          </cell>
          <cell r="DF51" t="e">
            <v>#N/A</v>
          </cell>
          <cell r="DH51">
            <v>96.2</v>
          </cell>
          <cell r="DI51" t="e">
            <v>#N/A</v>
          </cell>
          <cell r="DL51" t="e">
            <v>#N/A</v>
          </cell>
          <cell r="DO51" t="e">
            <v>#N/A</v>
          </cell>
          <cell r="DQ51">
            <v>95.38</v>
          </cell>
          <cell r="DR51" t="e">
            <v>#N/A</v>
          </cell>
          <cell r="DT51">
            <v>77.64</v>
          </cell>
          <cell r="DU51" t="e">
            <v>#N/A</v>
          </cell>
        </row>
        <row r="52">
          <cell r="E52">
            <v>122.4978534</v>
          </cell>
          <cell r="G52" t="e">
            <v>#N/A</v>
          </cell>
          <cell r="I52">
            <v>36.4</v>
          </cell>
          <cell r="J52">
            <v>87.1</v>
          </cell>
          <cell r="K52" t="e">
            <v>#N/A</v>
          </cell>
          <cell r="M52">
            <v>98.7</v>
          </cell>
          <cell r="N52" t="e">
            <v>#N/A</v>
          </cell>
          <cell r="P52">
            <v>95.7</v>
          </cell>
          <cell r="Q52" t="e">
            <v>#N/A</v>
          </cell>
          <cell r="S52" t="e">
            <v>#N/A</v>
          </cell>
          <cell r="T52" t="e">
            <v>#N/A</v>
          </cell>
          <cell r="V52">
            <v>99.7</v>
          </cell>
          <cell r="W52" t="e">
            <v>#N/A</v>
          </cell>
          <cell r="Y52">
            <v>101.3</v>
          </cell>
          <cell r="Z52" t="e">
            <v>#N/A</v>
          </cell>
          <cell r="AB52">
            <v>6679</v>
          </cell>
          <cell r="AC52" t="e">
            <v>#N/A</v>
          </cell>
          <cell r="AE52">
            <v>2.4</v>
          </cell>
          <cell r="AF52" t="e">
            <v>#N/A</v>
          </cell>
          <cell r="AH52">
            <v>2.5</v>
          </cell>
          <cell r="AI52" t="e">
            <v>#N/A</v>
          </cell>
          <cell r="AK52">
            <v>1249</v>
          </cell>
          <cell r="AL52" t="e">
            <v>#N/A</v>
          </cell>
          <cell r="AN52">
            <v>1243.2</v>
          </cell>
          <cell r="AO52" t="e">
            <v>#N/A</v>
          </cell>
          <cell r="AQ52">
            <v>10.196097036260392</v>
          </cell>
          <cell r="AR52" t="e">
            <v>#N/A</v>
          </cell>
          <cell r="AT52">
            <v>10.148749267797374</v>
          </cell>
          <cell r="AU52" t="e">
            <v>#N/A</v>
          </cell>
          <cell r="AW52">
            <v>126472</v>
          </cell>
          <cell r="AX52" t="e">
            <v>#N/A</v>
          </cell>
          <cell r="AZ52">
            <v>510269</v>
          </cell>
          <cell r="BA52" t="e">
            <v>#N/A</v>
          </cell>
          <cell r="BC52">
            <v>105.3</v>
          </cell>
          <cell r="BD52" t="e">
            <v>#N/A</v>
          </cell>
          <cell r="BF52">
            <v>98.6</v>
          </cell>
          <cell r="BG52" t="e">
            <v>#N/A</v>
          </cell>
          <cell r="BI52">
            <v>1280.49</v>
          </cell>
          <cell r="BJ52" t="e">
            <v>#N/A</v>
          </cell>
          <cell r="BL52">
            <v>10.45316276538116</v>
          </cell>
          <cell r="BM52" t="e">
            <v>#N/A</v>
          </cell>
          <cell r="BO52">
            <v>1225.71</v>
          </cell>
          <cell r="BP52" t="e">
            <v>#N/A</v>
          </cell>
          <cell r="BR52">
            <v>10.005971255656306</v>
          </cell>
          <cell r="BS52" t="e">
            <v>#N/A</v>
          </cell>
          <cell r="BU52">
            <v>76.22</v>
          </cell>
          <cell r="BV52" t="e">
            <v>#N/A</v>
          </cell>
          <cell r="BX52">
            <v>105.64</v>
          </cell>
          <cell r="BY52" t="e">
            <v>#N/A</v>
          </cell>
          <cell r="CA52">
            <v>81.459999999999994</v>
          </cell>
          <cell r="CB52" t="e">
            <v>#N/A</v>
          </cell>
          <cell r="CD52">
            <v>100.31</v>
          </cell>
          <cell r="CE52" t="e">
            <v>#N/A</v>
          </cell>
          <cell r="CG52">
            <v>77.88</v>
          </cell>
          <cell r="CH52" t="e">
            <v>#N/A</v>
          </cell>
          <cell r="CJ52">
            <v>98.01</v>
          </cell>
          <cell r="CK52" t="e">
            <v>#N/A</v>
          </cell>
          <cell r="CM52">
            <v>79.16</v>
          </cell>
          <cell r="CN52" t="e">
            <v>#N/A</v>
          </cell>
          <cell r="CP52">
            <v>109.22</v>
          </cell>
          <cell r="CQ52" t="e">
            <v>#N/A</v>
          </cell>
          <cell r="CS52">
            <v>84.36</v>
          </cell>
          <cell r="CT52" t="e">
            <v>#N/A</v>
          </cell>
          <cell r="CV52">
            <v>106.45</v>
          </cell>
          <cell r="CW52" t="e">
            <v>#N/A</v>
          </cell>
          <cell r="CY52">
            <v>83.95</v>
          </cell>
          <cell r="CZ52" t="e">
            <v>#N/A</v>
          </cell>
          <cell r="DB52">
            <v>100.77</v>
          </cell>
          <cell r="DC52" t="e">
            <v>#N/A</v>
          </cell>
          <cell r="DE52">
            <v>96.5</v>
          </cell>
          <cell r="DF52" t="e">
            <v>#N/A</v>
          </cell>
          <cell r="DH52">
            <v>98.3</v>
          </cell>
          <cell r="DI52" t="e">
            <v>#N/A</v>
          </cell>
          <cell r="DL52" t="e">
            <v>#N/A</v>
          </cell>
          <cell r="DO52" t="e">
            <v>#N/A</v>
          </cell>
          <cell r="DQ52">
            <v>102.03</v>
          </cell>
          <cell r="DR52" t="e">
            <v>#N/A</v>
          </cell>
          <cell r="DT52">
            <v>78.5</v>
          </cell>
          <cell r="DU52" t="e">
            <v>#N/A</v>
          </cell>
        </row>
        <row r="53">
          <cell r="E53">
            <v>117.64069929999999</v>
          </cell>
          <cell r="G53" t="e">
            <v>#N/A</v>
          </cell>
          <cell r="I53">
            <v>36.4</v>
          </cell>
          <cell r="J53">
            <v>87</v>
          </cell>
          <cell r="K53" t="e">
            <v>#N/A</v>
          </cell>
          <cell r="M53">
            <v>97.5</v>
          </cell>
          <cell r="N53" t="e">
            <v>#N/A</v>
          </cell>
          <cell r="P53">
            <v>94.1</v>
          </cell>
          <cell r="Q53" t="e">
            <v>#N/A</v>
          </cell>
          <cell r="S53" t="e">
            <v>#N/A</v>
          </cell>
          <cell r="T53" t="e">
            <v>#N/A</v>
          </cell>
          <cell r="V53">
            <v>100</v>
          </cell>
          <cell r="W53" t="e">
            <v>#N/A</v>
          </cell>
          <cell r="Y53">
            <v>101</v>
          </cell>
          <cell r="Z53" t="e">
            <v>#N/A</v>
          </cell>
          <cell r="AB53">
            <v>6661</v>
          </cell>
          <cell r="AC53" t="e">
            <v>#N/A</v>
          </cell>
          <cell r="AE53">
            <v>2.5</v>
          </cell>
          <cell r="AF53" t="e">
            <v>#N/A</v>
          </cell>
          <cell r="AH53">
            <v>2.5</v>
          </cell>
          <cell r="AI53" t="e">
            <v>#N/A</v>
          </cell>
          <cell r="AK53">
            <v>774.1</v>
          </cell>
          <cell r="AL53" t="e">
            <v>#N/A</v>
          </cell>
          <cell r="AN53">
            <v>1147.3</v>
          </cell>
          <cell r="AO53" t="e">
            <v>#N/A</v>
          </cell>
          <cell r="AQ53">
            <v>6.5802056992702695</v>
          </cell>
          <cell r="AR53" t="e">
            <v>#N/A</v>
          </cell>
          <cell r="AT53">
            <v>9.7525771848246734</v>
          </cell>
          <cell r="AU53" t="e">
            <v>#N/A</v>
          </cell>
          <cell r="AW53">
            <v>126870</v>
          </cell>
          <cell r="AX53" t="e">
            <v>#N/A</v>
          </cell>
          <cell r="AZ53">
            <v>511340</v>
          </cell>
          <cell r="BA53" t="e">
            <v>#N/A</v>
          </cell>
          <cell r="BC53">
            <v>93.4</v>
          </cell>
          <cell r="BD53" t="e">
            <v>#N/A</v>
          </cell>
          <cell r="BF53">
            <v>98.4</v>
          </cell>
          <cell r="BG53" t="e">
            <v>#N/A</v>
          </cell>
          <cell r="BI53">
            <v>783.17</v>
          </cell>
          <cell r="BJ53" t="e">
            <v>#N/A</v>
          </cell>
          <cell r="BL53">
            <v>6.6573048669390218</v>
          </cell>
          <cell r="BM53" t="e">
            <v>#N/A</v>
          </cell>
          <cell r="BO53">
            <v>1013.16</v>
          </cell>
          <cell r="BP53" t="e">
            <v>#N/A</v>
          </cell>
          <cell r="BR53">
            <v>8.6123255474391769</v>
          </cell>
          <cell r="BS53" t="e">
            <v>#N/A</v>
          </cell>
          <cell r="BU53">
            <v>72.5</v>
          </cell>
          <cell r="BV53" t="e">
            <v>#N/A</v>
          </cell>
          <cell r="BX53">
            <v>91.42</v>
          </cell>
          <cell r="BY53" t="e">
            <v>#N/A</v>
          </cell>
          <cell r="CA53">
            <v>74.709999999999994</v>
          </cell>
          <cell r="CB53" t="e">
            <v>#N/A</v>
          </cell>
          <cell r="CD53">
            <v>81.72</v>
          </cell>
          <cell r="CE53" t="e">
            <v>#N/A</v>
          </cell>
          <cell r="CG53">
            <v>77.5</v>
          </cell>
          <cell r="CH53" t="e">
            <v>#N/A</v>
          </cell>
          <cell r="CJ53">
            <v>92.59</v>
          </cell>
          <cell r="CK53" t="e">
            <v>#N/A</v>
          </cell>
          <cell r="CM53">
            <v>80.22</v>
          </cell>
          <cell r="CN53" t="e">
            <v>#N/A</v>
          </cell>
          <cell r="CP53">
            <v>94.85</v>
          </cell>
          <cell r="CQ53" t="e">
            <v>#N/A</v>
          </cell>
          <cell r="CS53">
            <v>83.5</v>
          </cell>
          <cell r="CT53" t="e">
            <v>#N/A</v>
          </cell>
          <cell r="CV53">
            <v>90.09</v>
          </cell>
          <cell r="CW53" t="e">
            <v>#N/A</v>
          </cell>
          <cell r="CY53">
            <v>81.69</v>
          </cell>
          <cell r="CZ53" t="e">
            <v>#N/A</v>
          </cell>
          <cell r="DB53">
            <v>84.68</v>
          </cell>
          <cell r="DC53" t="e">
            <v>#N/A</v>
          </cell>
          <cell r="DE53">
            <v>96.7</v>
          </cell>
          <cell r="DF53" t="e">
            <v>#N/A</v>
          </cell>
          <cell r="DH53">
            <v>98.2</v>
          </cell>
          <cell r="DI53" t="e">
            <v>#N/A</v>
          </cell>
          <cell r="DL53" t="e">
            <v>#N/A</v>
          </cell>
          <cell r="DO53" t="e">
            <v>#N/A</v>
          </cell>
          <cell r="DQ53">
            <v>86.4</v>
          </cell>
          <cell r="DR53" t="e">
            <v>#N/A</v>
          </cell>
          <cell r="DT53">
            <v>79.459999999999994</v>
          </cell>
          <cell r="DU53" t="e">
            <v>#N/A</v>
          </cell>
        </row>
        <row r="54">
          <cell r="E54">
            <v>124.26251329999999</v>
          </cell>
          <cell r="G54" t="e">
            <v>#N/A</v>
          </cell>
          <cell r="I54">
            <v>45.5</v>
          </cell>
          <cell r="J54">
            <v>87.9</v>
          </cell>
          <cell r="K54" t="e">
            <v>#N/A</v>
          </cell>
          <cell r="M54">
            <v>97.4</v>
          </cell>
          <cell r="N54" t="e">
            <v>#N/A</v>
          </cell>
          <cell r="P54">
            <v>95.6</v>
          </cell>
          <cell r="Q54" t="e">
            <v>#N/A</v>
          </cell>
          <cell r="S54" t="e">
            <v>#N/A</v>
          </cell>
          <cell r="T54" t="e">
            <v>#N/A</v>
          </cell>
          <cell r="V54">
            <v>100.1</v>
          </cell>
          <cell r="W54" t="e">
            <v>#N/A</v>
          </cell>
          <cell r="Y54">
            <v>100.9</v>
          </cell>
          <cell r="Z54" t="e">
            <v>#N/A</v>
          </cell>
          <cell r="AB54">
            <v>6665</v>
          </cell>
          <cell r="AC54" t="e">
            <v>#N/A</v>
          </cell>
          <cell r="AE54">
            <v>2.6</v>
          </cell>
          <cell r="AF54" t="e">
            <v>#N/A</v>
          </cell>
          <cell r="AH54">
            <v>2.6</v>
          </cell>
          <cell r="AI54" t="e">
            <v>#N/A</v>
          </cell>
          <cell r="AK54">
            <v>1381.2</v>
          </cell>
          <cell r="AL54" t="e">
            <v>#N/A</v>
          </cell>
          <cell r="AN54">
            <v>1152.4000000000001</v>
          </cell>
          <cell r="AO54" t="e">
            <v>#N/A</v>
          </cell>
          <cell r="AQ54">
            <v>11.115178369726408</v>
          </cell>
          <cell r="AR54" t="e">
            <v>#N/A</v>
          </cell>
          <cell r="AT54">
            <v>9.2739151124187043</v>
          </cell>
          <cell r="AU54" t="e">
            <v>#N/A</v>
          </cell>
          <cell r="AW54">
            <v>126112</v>
          </cell>
          <cell r="AX54" t="e">
            <v>#N/A</v>
          </cell>
          <cell r="AZ54">
            <v>511225</v>
          </cell>
          <cell r="BA54" t="e">
            <v>#N/A</v>
          </cell>
          <cell r="BC54">
            <v>93.5</v>
          </cell>
          <cell r="BD54" t="e">
            <v>#N/A</v>
          </cell>
          <cell r="BF54">
            <v>99.2</v>
          </cell>
          <cell r="BG54" t="e">
            <v>#N/A</v>
          </cell>
          <cell r="BI54">
            <v>1308.54</v>
          </cell>
          <cell r="BJ54" t="e">
            <v>#N/A</v>
          </cell>
          <cell r="BL54">
            <v>10.530448525862868</v>
          </cell>
          <cell r="BM54" t="e">
            <v>#N/A</v>
          </cell>
          <cell r="BO54">
            <v>1058.1500000000001</v>
          </cell>
          <cell r="BP54" t="e">
            <v>#N/A</v>
          </cell>
          <cell r="BR54">
            <v>8.5154401910845632</v>
          </cell>
          <cell r="BS54" t="e">
            <v>#N/A</v>
          </cell>
          <cell r="BU54">
            <v>69.55</v>
          </cell>
          <cell r="BV54" t="e">
            <v>#N/A</v>
          </cell>
          <cell r="BX54">
            <v>112.87</v>
          </cell>
          <cell r="BY54" t="e">
            <v>#N/A</v>
          </cell>
          <cell r="CA54">
            <v>71.400000000000006</v>
          </cell>
          <cell r="CB54" t="e">
            <v>#N/A</v>
          </cell>
          <cell r="CD54">
            <v>107.18</v>
          </cell>
          <cell r="CE54" t="e">
            <v>#N/A</v>
          </cell>
          <cell r="CG54">
            <v>82.51</v>
          </cell>
          <cell r="CH54" t="e">
            <v>#N/A</v>
          </cell>
          <cell r="CJ54">
            <v>96.43</v>
          </cell>
          <cell r="CK54" t="e">
            <v>#N/A</v>
          </cell>
          <cell r="CM54">
            <v>77.510000000000005</v>
          </cell>
          <cell r="CN54" t="e">
            <v>#N/A</v>
          </cell>
          <cell r="CP54">
            <v>114</v>
          </cell>
          <cell r="CQ54" t="e">
            <v>#N/A</v>
          </cell>
          <cell r="CS54">
            <v>80.180000000000007</v>
          </cell>
          <cell r="CT54" t="e">
            <v>#N/A</v>
          </cell>
          <cell r="CV54">
            <v>112.9</v>
          </cell>
          <cell r="CW54" t="e">
            <v>#N/A</v>
          </cell>
          <cell r="CY54">
            <v>82.66</v>
          </cell>
          <cell r="CZ54" t="e">
            <v>#N/A</v>
          </cell>
          <cell r="DB54">
            <v>100.6</v>
          </cell>
          <cell r="DC54" t="e">
            <v>#N/A</v>
          </cell>
          <cell r="DE54">
            <v>96.8</v>
          </cell>
          <cell r="DF54" t="e">
            <v>#N/A</v>
          </cell>
          <cell r="DH54">
            <v>97.7</v>
          </cell>
          <cell r="DI54" t="e">
            <v>#N/A</v>
          </cell>
          <cell r="DL54" t="e">
            <v>#N/A</v>
          </cell>
          <cell r="DO54" t="e">
            <v>#N/A</v>
          </cell>
          <cell r="DQ54">
            <v>102.87</v>
          </cell>
          <cell r="DR54" t="e">
            <v>#N/A</v>
          </cell>
          <cell r="DT54">
            <v>81.78</v>
          </cell>
          <cell r="DU54" t="e">
            <v>#N/A</v>
          </cell>
        </row>
        <row r="55">
          <cell r="E55">
            <v>124.47138820000001</v>
          </cell>
          <cell r="G55" t="e">
            <v>#N/A</v>
          </cell>
          <cell r="I55">
            <v>63.6</v>
          </cell>
          <cell r="J55">
            <v>87.1</v>
          </cell>
          <cell r="K55" t="e">
            <v>#N/A</v>
          </cell>
          <cell r="M55">
            <v>94.6</v>
          </cell>
          <cell r="N55" t="e">
            <v>#N/A</v>
          </cell>
          <cell r="P55">
            <v>94.2</v>
          </cell>
          <cell r="Q55" t="e">
            <v>#N/A</v>
          </cell>
          <cell r="S55" t="e">
            <v>#N/A</v>
          </cell>
          <cell r="T55" t="e">
            <v>#N/A</v>
          </cell>
          <cell r="V55">
            <v>100</v>
          </cell>
          <cell r="W55" t="e">
            <v>#N/A</v>
          </cell>
          <cell r="Y55">
            <v>100.7</v>
          </cell>
          <cell r="Z55" t="e">
            <v>#N/A</v>
          </cell>
          <cell r="AB55">
            <v>6677</v>
          </cell>
          <cell r="AC55" t="e">
            <v>#N/A</v>
          </cell>
          <cell r="AE55">
            <v>2.6</v>
          </cell>
          <cell r="AF55" t="e">
            <v>#N/A</v>
          </cell>
          <cell r="AH55">
            <v>2.7</v>
          </cell>
          <cell r="AI55" t="e">
            <v>#N/A</v>
          </cell>
          <cell r="AK55">
            <v>1207</v>
          </cell>
          <cell r="AL55" t="e">
            <v>#N/A</v>
          </cell>
          <cell r="AN55">
            <v>1275.7</v>
          </cell>
          <cell r="AO55" t="e">
            <v>#N/A</v>
          </cell>
          <cell r="AQ55">
            <v>9.6970076212261596</v>
          </cell>
          <cell r="AR55" t="e">
            <v>#N/A</v>
          </cell>
          <cell r="AT55">
            <v>10.248941692127765</v>
          </cell>
          <cell r="AU55" t="e">
            <v>#N/A</v>
          </cell>
          <cell r="AW55">
            <v>127337</v>
          </cell>
          <cell r="AX55" t="e">
            <v>#N/A</v>
          </cell>
          <cell r="AZ55">
            <v>511571</v>
          </cell>
          <cell r="BA55" t="e">
            <v>#N/A</v>
          </cell>
          <cell r="BC55">
            <v>97.6</v>
          </cell>
          <cell r="BD55" t="e">
            <v>#N/A</v>
          </cell>
          <cell r="BF55">
            <v>99.4</v>
          </cell>
          <cell r="BG55" t="e">
            <v>#N/A</v>
          </cell>
          <cell r="BI55">
            <v>1157.53</v>
          </cell>
          <cell r="BJ55" t="e">
            <v>#N/A</v>
          </cell>
          <cell r="BL55">
            <v>9.2995668863280176</v>
          </cell>
          <cell r="BM55" t="e">
            <v>#N/A</v>
          </cell>
          <cell r="BO55">
            <v>1163.24</v>
          </cell>
          <cell r="BP55" t="e">
            <v>#N/A</v>
          </cell>
          <cell r="BR55">
            <v>9.3454408826140174</v>
          </cell>
          <cell r="BS55" t="e">
            <v>#N/A</v>
          </cell>
          <cell r="BU55">
            <v>71.11</v>
          </cell>
          <cell r="BV55" t="e">
            <v>#N/A</v>
          </cell>
          <cell r="BX55">
            <v>100.61</v>
          </cell>
          <cell r="BY55" t="e">
            <v>#N/A</v>
          </cell>
          <cell r="CA55">
            <v>76.489999999999995</v>
          </cell>
          <cell r="CB55" t="e">
            <v>#N/A</v>
          </cell>
          <cell r="CD55">
            <v>97.13</v>
          </cell>
          <cell r="CE55" t="e">
            <v>#N/A</v>
          </cell>
          <cell r="CG55">
            <v>76.59</v>
          </cell>
          <cell r="CH55" t="e">
            <v>#N/A</v>
          </cell>
          <cell r="CJ55">
            <v>95.31</v>
          </cell>
          <cell r="CK55" t="e">
            <v>#N/A</v>
          </cell>
          <cell r="CM55">
            <v>75.95</v>
          </cell>
          <cell r="CN55" t="e">
            <v>#N/A</v>
          </cell>
          <cell r="CP55">
            <v>107.39</v>
          </cell>
          <cell r="CQ55" t="e">
            <v>#N/A</v>
          </cell>
          <cell r="CS55">
            <v>78.680000000000007</v>
          </cell>
          <cell r="CT55" t="e">
            <v>#N/A</v>
          </cell>
          <cell r="CV55">
            <v>106.8</v>
          </cell>
          <cell r="CW55" t="e">
            <v>#N/A</v>
          </cell>
          <cell r="CY55">
            <v>82.23</v>
          </cell>
          <cell r="CZ55" t="e">
            <v>#N/A</v>
          </cell>
          <cell r="DB55">
            <v>95.91</v>
          </cell>
          <cell r="DC55" t="e">
            <v>#N/A</v>
          </cell>
          <cell r="DE55">
            <v>96.9</v>
          </cell>
          <cell r="DF55" t="e">
            <v>#N/A</v>
          </cell>
          <cell r="DH55">
            <v>97.6</v>
          </cell>
          <cell r="DI55" t="e">
            <v>#N/A</v>
          </cell>
          <cell r="DL55" t="e">
            <v>#N/A</v>
          </cell>
          <cell r="DO55" t="e">
            <v>#N/A</v>
          </cell>
          <cell r="DQ55">
            <v>96.37</v>
          </cell>
          <cell r="DR55" t="e">
            <v>#N/A</v>
          </cell>
          <cell r="DT55">
            <v>80.010000000000005</v>
          </cell>
          <cell r="DU55" t="e">
            <v>#N/A</v>
          </cell>
        </row>
        <row r="56">
          <cell r="E56">
            <v>121.7478315</v>
          </cell>
          <cell r="G56" t="e">
            <v>#N/A</v>
          </cell>
          <cell r="I56">
            <v>68.2</v>
          </cell>
          <cell r="J56">
            <v>87.3</v>
          </cell>
          <cell r="K56" t="e">
            <v>#N/A</v>
          </cell>
          <cell r="M56">
            <v>95.5</v>
          </cell>
          <cell r="N56" t="e">
            <v>#N/A</v>
          </cell>
          <cell r="P56">
            <v>94.6</v>
          </cell>
          <cell r="Q56" t="e">
            <v>#N/A</v>
          </cell>
          <cell r="S56" t="e">
            <v>#N/A</v>
          </cell>
          <cell r="T56" t="e">
            <v>#N/A</v>
          </cell>
          <cell r="V56">
            <v>99.4</v>
          </cell>
          <cell r="W56" t="e">
            <v>#N/A</v>
          </cell>
          <cell r="Y56">
            <v>100.6</v>
          </cell>
          <cell r="Z56" t="e">
            <v>#N/A</v>
          </cell>
          <cell r="AB56">
            <v>6659</v>
          </cell>
          <cell r="AC56" t="e">
            <v>#N/A</v>
          </cell>
          <cell r="AE56">
            <v>2.6</v>
          </cell>
          <cell r="AF56" t="e">
            <v>#N/A</v>
          </cell>
          <cell r="AH56">
            <v>2.7</v>
          </cell>
          <cell r="AI56" t="e">
            <v>#N/A</v>
          </cell>
          <cell r="AK56">
            <v>896.7</v>
          </cell>
          <cell r="AL56" t="e">
            <v>#N/A</v>
          </cell>
          <cell r="AN56">
            <v>1006.9</v>
          </cell>
          <cell r="AO56" t="e">
            <v>#N/A</v>
          </cell>
          <cell r="AQ56">
            <v>7.3652235851116581</v>
          </cell>
          <cell r="AR56" t="e">
            <v>#N/A</v>
          </cell>
          <cell r="AT56">
            <v>8.2703731770368325</v>
          </cell>
          <cell r="AU56" t="e">
            <v>#N/A</v>
          </cell>
          <cell r="AW56">
            <v>127335</v>
          </cell>
          <cell r="AX56" t="e">
            <v>#N/A</v>
          </cell>
          <cell r="AZ56">
            <v>511097</v>
          </cell>
          <cell r="BA56" t="e">
            <v>#N/A</v>
          </cell>
          <cell r="BC56">
            <v>96.3</v>
          </cell>
          <cell r="BD56" t="e">
            <v>#N/A</v>
          </cell>
          <cell r="BF56">
            <v>98.7</v>
          </cell>
          <cell r="BG56" t="e">
            <v>#N/A</v>
          </cell>
          <cell r="BI56">
            <v>798.42</v>
          </cell>
          <cell r="BJ56" t="e">
            <v>#N/A</v>
          </cell>
          <cell r="BL56">
            <v>6.5579812811696767</v>
          </cell>
          <cell r="BM56" t="e">
            <v>#N/A</v>
          </cell>
          <cell r="BO56">
            <v>961.33</v>
          </cell>
          <cell r="BP56" t="e">
            <v>#N/A</v>
          </cell>
          <cell r="BR56">
            <v>7.8960749292688632</v>
          </cell>
          <cell r="BS56" t="e">
            <v>#N/A</v>
          </cell>
          <cell r="BU56">
            <v>82.12</v>
          </cell>
          <cell r="BV56" t="e">
            <v>#N/A</v>
          </cell>
          <cell r="BX56">
            <v>86.27</v>
          </cell>
          <cell r="BY56" t="e">
            <v>#N/A</v>
          </cell>
          <cell r="CA56">
            <v>84.89</v>
          </cell>
          <cell r="CB56" t="e">
            <v>#N/A</v>
          </cell>
          <cell r="CD56">
            <v>80.959999999999994</v>
          </cell>
          <cell r="CE56" t="e">
            <v>#N/A</v>
          </cell>
          <cell r="CG56">
            <v>81.040000000000006</v>
          </cell>
          <cell r="CH56" t="e">
            <v>#N/A</v>
          </cell>
          <cell r="CJ56">
            <v>90.41</v>
          </cell>
          <cell r="CK56" t="e">
            <v>#N/A</v>
          </cell>
          <cell r="CM56">
            <v>78.91</v>
          </cell>
          <cell r="CN56" t="e">
            <v>#N/A</v>
          </cell>
          <cell r="CP56">
            <v>100.21</v>
          </cell>
          <cell r="CQ56" t="e">
            <v>#N/A</v>
          </cell>
          <cell r="CS56">
            <v>83.29</v>
          </cell>
          <cell r="CT56" t="e">
            <v>#N/A</v>
          </cell>
          <cell r="CV56">
            <v>101.04</v>
          </cell>
          <cell r="CW56" t="e">
            <v>#N/A</v>
          </cell>
          <cell r="CY56">
            <v>86.16</v>
          </cell>
          <cell r="CZ56" t="e">
            <v>#N/A</v>
          </cell>
          <cell r="DB56">
            <v>88.52</v>
          </cell>
          <cell r="DC56" t="e">
            <v>#N/A</v>
          </cell>
          <cell r="DE56">
            <v>97</v>
          </cell>
          <cell r="DF56" t="e">
            <v>#N/A</v>
          </cell>
          <cell r="DH56">
            <v>98.2</v>
          </cell>
          <cell r="DI56" t="e">
            <v>#N/A</v>
          </cell>
          <cell r="DL56" t="e">
            <v>#N/A</v>
          </cell>
          <cell r="DO56" t="e">
            <v>#N/A</v>
          </cell>
          <cell r="DQ56">
            <v>88.59</v>
          </cell>
          <cell r="DR56" t="e">
            <v>#N/A</v>
          </cell>
          <cell r="DT56">
            <v>82.96</v>
          </cell>
          <cell r="DU56" t="e">
            <v>#N/A</v>
          </cell>
        </row>
        <row r="57">
          <cell r="E57">
            <v>124.12936620000001</v>
          </cell>
          <cell r="G57" t="e">
            <v>#N/A</v>
          </cell>
          <cell r="I57">
            <v>45.5</v>
          </cell>
          <cell r="J57">
            <v>88.1</v>
          </cell>
          <cell r="K57" t="e">
            <v>#N/A</v>
          </cell>
          <cell r="M57">
            <v>94.2</v>
          </cell>
          <cell r="N57" t="e">
            <v>#N/A</v>
          </cell>
          <cell r="P57">
            <v>93.9</v>
          </cell>
          <cell r="Q57" t="e">
            <v>#N/A</v>
          </cell>
          <cell r="S57" t="e">
            <v>#N/A</v>
          </cell>
          <cell r="T57" t="e">
            <v>#N/A</v>
          </cell>
          <cell r="V57">
            <v>99.5</v>
          </cell>
          <cell r="W57" t="e">
            <v>#N/A</v>
          </cell>
          <cell r="Y57">
            <v>100.4</v>
          </cell>
          <cell r="Z57" t="e">
            <v>#N/A</v>
          </cell>
          <cell r="AB57">
            <v>6607</v>
          </cell>
          <cell r="AC57" t="e">
            <v>#N/A</v>
          </cell>
          <cell r="AE57">
            <v>2.6</v>
          </cell>
          <cell r="AF57" t="e">
            <v>#N/A</v>
          </cell>
          <cell r="AH57">
            <v>2.8</v>
          </cell>
          <cell r="AI57" t="e">
            <v>#N/A</v>
          </cell>
          <cell r="AK57">
            <v>1433.6</v>
          </cell>
          <cell r="AL57" t="e">
            <v>#N/A</v>
          </cell>
          <cell r="AN57">
            <v>1154.8</v>
          </cell>
          <cell r="AO57" t="e">
            <v>#N/A</v>
          </cell>
          <cell r="AQ57">
            <v>11.549241278571838</v>
          </cell>
          <cell r="AR57" t="e">
            <v>#N/A</v>
          </cell>
          <cell r="AT57">
            <v>9.3031974250102945</v>
          </cell>
          <cell r="AU57" t="e">
            <v>#N/A</v>
          </cell>
          <cell r="AW57">
            <v>128907</v>
          </cell>
          <cell r="AX57" t="e">
            <v>#N/A</v>
          </cell>
          <cell r="AZ57">
            <v>511480</v>
          </cell>
          <cell r="BA57" t="e">
            <v>#N/A</v>
          </cell>
          <cell r="BC57">
            <v>122.5</v>
          </cell>
          <cell r="BD57" t="e">
            <v>#N/A</v>
          </cell>
          <cell r="BF57">
            <v>98.8</v>
          </cell>
          <cell r="BG57" t="e">
            <v>#N/A</v>
          </cell>
          <cell r="BI57">
            <v>1406.66</v>
          </cell>
          <cell r="BJ57" t="e">
            <v>#N/A</v>
          </cell>
          <cell r="BL57">
            <v>11.332209637915641</v>
          </cell>
          <cell r="BM57" t="e">
            <v>#N/A</v>
          </cell>
          <cell r="BO57">
            <v>1130.95</v>
          </cell>
          <cell r="BP57" t="e">
            <v>#N/A</v>
          </cell>
          <cell r="BR57">
            <v>9.1110591685273583</v>
          </cell>
          <cell r="BS57" t="e">
            <v>#N/A</v>
          </cell>
          <cell r="BU57">
            <v>72.239999999999995</v>
          </cell>
          <cell r="BV57" t="e">
            <v>#N/A</v>
          </cell>
          <cell r="BX57">
            <v>101.23</v>
          </cell>
          <cell r="BY57" t="e">
            <v>#N/A</v>
          </cell>
          <cell r="CA57">
            <v>72.34</v>
          </cell>
          <cell r="CB57" t="e">
            <v>#N/A</v>
          </cell>
          <cell r="CD57">
            <v>98.53</v>
          </cell>
          <cell r="CE57" t="e">
            <v>#N/A</v>
          </cell>
          <cell r="CG57">
            <v>81.67</v>
          </cell>
          <cell r="CH57" t="e">
            <v>#N/A</v>
          </cell>
          <cell r="CJ57">
            <v>93.79</v>
          </cell>
          <cell r="CK57" t="e">
            <v>#N/A</v>
          </cell>
          <cell r="CM57">
            <v>81.459999999999994</v>
          </cell>
          <cell r="CN57" t="e">
            <v>#N/A</v>
          </cell>
          <cell r="CP57">
            <v>109.79</v>
          </cell>
          <cell r="CQ57" t="e">
            <v>#N/A</v>
          </cell>
          <cell r="CS57">
            <v>83.18</v>
          </cell>
          <cell r="CT57" t="e">
            <v>#N/A</v>
          </cell>
          <cell r="CV57">
            <v>113.71</v>
          </cell>
          <cell r="CW57" t="e">
            <v>#N/A</v>
          </cell>
          <cell r="CY57">
            <v>81.709999999999994</v>
          </cell>
          <cell r="CZ57" t="e">
            <v>#N/A</v>
          </cell>
          <cell r="DB57">
            <v>102.71</v>
          </cell>
          <cell r="DC57" t="e">
            <v>#N/A</v>
          </cell>
          <cell r="DE57">
            <v>97.1</v>
          </cell>
          <cell r="DF57" t="e">
            <v>#N/A</v>
          </cell>
          <cell r="DH57">
            <v>98.3</v>
          </cell>
          <cell r="DI57" t="e">
            <v>#N/A</v>
          </cell>
          <cell r="DL57" t="e">
            <v>#N/A</v>
          </cell>
          <cell r="DO57" t="e">
            <v>#N/A</v>
          </cell>
          <cell r="DQ57">
            <v>100.97</v>
          </cell>
          <cell r="DR57" t="e">
            <v>#N/A</v>
          </cell>
          <cell r="DT57">
            <v>80.16</v>
          </cell>
          <cell r="DU57" t="e">
            <v>#N/A</v>
          </cell>
        </row>
        <row r="58">
          <cell r="E58">
            <v>124.10042610000001</v>
          </cell>
          <cell r="G58" t="e">
            <v>#N/A</v>
          </cell>
          <cell r="I58">
            <v>63.6</v>
          </cell>
          <cell r="J58">
            <v>89.3</v>
          </cell>
          <cell r="K58" t="e">
            <v>#N/A</v>
          </cell>
          <cell r="M58">
            <v>95</v>
          </cell>
          <cell r="N58" t="e">
            <v>#N/A</v>
          </cell>
          <cell r="P58">
            <v>94.6</v>
          </cell>
          <cell r="Q58" t="e">
            <v>#N/A</v>
          </cell>
          <cell r="S58" t="e">
            <v>#N/A</v>
          </cell>
          <cell r="T58" t="e">
            <v>#N/A</v>
          </cell>
          <cell r="V58">
            <v>99.6</v>
          </cell>
          <cell r="W58" t="e">
            <v>#N/A</v>
          </cell>
          <cell r="Y58">
            <v>100</v>
          </cell>
          <cell r="Z58" t="e">
            <v>#N/A</v>
          </cell>
          <cell r="AB58">
            <v>6509</v>
          </cell>
          <cell r="AC58" t="e">
            <v>#N/A</v>
          </cell>
          <cell r="AE58">
            <v>2.8</v>
          </cell>
          <cell r="AF58" t="e">
            <v>#N/A</v>
          </cell>
          <cell r="AH58">
            <v>2.8</v>
          </cell>
          <cell r="AI58" t="e">
            <v>#N/A</v>
          </cell>
          <cell r="AK58">
            <v>777.3</v>
          </cell>
          <cell r="AL58" t="e">
            <v>#N/A</v>
          </cell>
          <cell r="AN58">
            <v>1412.2</v>
          </cell>
          <cell r="AO58" t="e">
            <v>#N/A</v>
          </cell>
          <cell r="AQ58">
            <v>6.2634756739163198</v>
          </cell>
          <cell r="AR58" t="e">
            <v>#N/A</v>
          </cell>
          <cell r="AT58">
            <v>11.379493563237652</v>
          </cell>
          <cell r="AU58" t="e">
            <v>#N/A</v>
          </cell>
          <cell r="AW58">
            <v>129201</v>
          </cell>
          <cell r="AX58" t="e">
            <v>#N/A</v>
          </cell>
          <cell r="AZ58">
            <v>512522</v>
          </cell>
          <cell r="BA58" t="e">
            <v>#N/A</v>
          </cell>
          <cell r="BC58">
            <v>93</v>
          </cell>
          <cell r="BD58" t="e">
            <v>#N/A</v>
          </cell>
          <cell r="BF58">
            <v>99</v>
          </cell>
          <cell r="BG58" t="e">
            <v>#N/A</v>
          </cell>
          <cell r="BI58">
            <v>678.51</v>
          </cell>
          <cell r="BJ58" t="e">
            <v>#N/A</v>
          </cell>
          <cell r="BL58">
            <v>5.4674268358535469</v>
          </cell>
          <cell r="BM58" t="e">
            <v>#N/A</v>
          </cell>
          <cell r="BO58">
            <v>1171.29</v>
          </cell>
          <cell r="BP58" t="e">
            <v>#N/A</v>
          </cell>
          <cell r="BR58">
            <v>9.4382431777967923</v>
          </cell>
          <cell r="BS58" t="e">
            <v>#N/A</v>
          </cell>
          <cell r="BU58">
            <v>76.05</v>
          </cell>
          <cell r="BV58" t="e">
            <v>#N/A</v>
          </cell>
          <cell r="BX58">
            <v>90.2</v>
          </cell>
          <cell r="BY58" t="e">
            <v>#N/A</v>
          </cell>
          <cell r="CA58">
            <v>76.959999999999994</v>
          </cell>
          <cell r="CB58" t="e">
            <v>#N/A</v>
          </cell>
          <cell r="CD58">
            <v>93.05</v>
          </cell>
          <cell r="CE58" t="e">
            <v>#N/A</v>
          </cell>
          <cell r="CG58">
            <v>83.47</v>
          </cell>
          <cell r="CH58" t="e">
            <v>#N/A</v>
          </cell>
          <cell r="CJ58">
            <v>96.12</v>
          </cell>
          <cell r="CK58" t="e">
            <v>#N/A</v>
          </cell>
          <cell r="CM58">
            <v>82.2</v>
          </cell>
          <cell r="CN58" t="e">
            <v>#N/A</v>
          </cell>
          <cell r="CP58">
            <v>87.78</v>
          </cell>
          <cell r="CQ58" t="e">
            <v>#N/A</v>
          </cell>
          <cell r="CS58">
            <v>90.15</v>
          </cell>
          <cell r="CT58" t="e">
            <v>#N/A</v>
          </cell>
          <cell r="CV58">
            <v>92.97</v>
          </cell>
          <cell r="CW58" t="e">
            <v>#N/A</v>
          </cell>
          <cell r="CY58">
            <v>84.76</v>
          </cell>
          <cell r="CZ58" t="e">
            <v>#N/A</v>
          </cell>
          <cell r="DB58">
            <v>83.99</v>
          </cell>
          <cell r="DC58" t="e">
            <v>#N/A</v>
          </cell>
          <cell r="DE58">
            <v>97.7</v>
          </cell>
          <cell r="DF58" t="e">
            <v>#N/A</v>
          </cell>
          <cell r="DH58">
            <v>98.8</v>
          </cell>
          <cell r="DI58" t="e">
            <v>#N/A</v>
          </cell>
          <cell r="DL58" t="e">
            <v>#N/A</v>
          </cell>
          <cell r="DO58" t="e">
            <v>#N/A</v>
          </cell>
          <cell r="DQ58">
            <v>80.06</v>
          </cell>
          <cell r="DR58" t="e">
            <v>#N/A</v>
          </cell>
          <cell r="DT58">
            <v>81.459999999999994</v>
          </cell>
          <cell r="DU58" t="e">
            <v>#N/A</v>
          </cell>
        </row>
        <row r="59">
          <cell r="E59">
            <v>118.8027206</v>
          </cell>
          <cell r="G59" t="e">
            <v>#N/A</v>
          </cell>
          <cell r="I59">
            <v>40.9</v>
          </cell>
          <cell r="J59">
            <v>88.9</v>
          </cell>
          <cell r="K59" t="e">
            <v>#N/A</v>
          </cell>
          <cell r="M59">
            <v>94.6</v>
          </cell>
          <cell r="N59" t="e">
            <v>#N/A</v>
          </cell>
          <cell r="P59">
            <v>93.4</v>
          </cell>
          <cell r="Q59" t="e">
            <v>#N/A</v>
          </cell>
          <cell r="S59" t="e">
            <v>#N/A</v>
          </cell>
          <cell r="T59" t="e">
            <v>#N/A</v>
          </cell>
          <cell r="V59">
            <v>99.6</v>
          </cell>
          <cell r="W59" t="e">
            <v>#N/A</v>
          </cell>
          <cell r="Y59">
            <v>99.5</v>
          </cell>
          <cell r="Z59" t="e">
            <v>#N/A</v>
          </cell>
          <cell r="AB59">
            <v>6497</v>
          </cell>
          <cell r="AC59" t="e">
            <v>#N/A</v>
          </cell>
          <cell r="AE59">
            <v>3</v>
          </cell>
          <cell r="AF59" t="e">
            <v>#N/A</v>
          </cell>
          <cell r="AH59">
            <v>2.9</v>
          </cell>
          <cell r="AI59" t="e">
            <v>#N/A</v>
          </cell>
          <cell r="AK59">
            <v>1287.7</v>
          </cell>
          <cell r="AL59" t="e">
            <v>#N/A</v>
          </cell>
          <cell r="AN59">
            <v>1218.4000000000001</v>
          </cell>
          <cell r="AO59" t="e">
            <v>#N/A</v>
          </cell>
          <cell r="AQ59">
            <v>10.838977369344857</v>
          </cell>
          <cell r="AR59" t="e">
            <v>#N/A</v>
          </cell>
          <cell r="AT59">
            <v>10.255657394431758</v>
          </cell>
          <cell r="AU59" t="e">
            <v>#N/A</v>
          </cell>
          <cell r="AW59">
            <v>130180</v>
          </cell>
          <cell r="AX59" t="e">
            <v>#N/A</v>
          </cell>
          <cell r="AZ59">
            <v>513047</v>
          </cell>
          <cell r="BA59" t="e">
            <v>#N/A</v>
          </cell>
          <cell r="BC59">
            <v>86.9</v>
          </cell>
          <cell r="BD59" t="e">
            <v>#N/A</v>
          </cell>
          <cell r="BF59">
            <v>98.8</v>
          </cell>
          <cell r="BG59" t="e">
            <v>#N/A</v>
          </cell>
          <cell r="BI59">
            <v>1183.07</v>
          </cell>
          <cell r="BJ59" t="e">
            <v>#N/A</v>
          </cell>
          <cell r="BL59">
            <v>9.9582736323295951</v>
          </cell>
          <cell r="BM59" t="e">
            <v>#N/A</v>
          </cell>
          <cell r="BO59">
            <v>1078.54</v>
          </cell>
          <cell r="BP59" t="e">
            <v>#N/A</v>
          </cell>
          <cell r="BR59">
            <v>9.0784116268798645</v>
          </cell>
          <cell r="BS59" t="e">
            <v>#N/A</v>
          </cell>
          <cell r="BU59">
            <v>68.510000000000005</v>
          </cell>
          <cell r="BV59" t="e">
            <v>#N/A</v>
          </cell>
          <cell r="BX59">
            <v>96.57</v>
          </cell>
          <cell r="BY59" t="e">
            <v>#N/A</v>
          </cell>
          <cell r="CA59">
            <v>69.38</v>
          </cell>
          <cell r="CB59" t="e">
            <v>#N/A</v>
          </cell>
          <cell r="CD59">
            <v>97.76</v>
          </cell>
          <cell r="CE59" t="e">
            <v>#N/A</v>
          </cell>
          <cell r="CG59">
            <v>84.2</v>
          </cell>
          <cell r="CH59" t="e">
            <v>#N/A</v>
          </cell>
          <cell r="CJ59">
            <v>92.76</v>
          </cell>
          <cell r="CK59" t="e">
            <v>#N/A</v>
          </cell>
          <cell r="CM59">
            <v>79.900000000000006</v>
          </cell>
          <cell r="CN59" t="e">
            <v>#N/A</v>
          </cell>
          <cell r="CP59">
            <v>98.73</v>
          </cell>
          <cell r="CQ59" t="e">
            <v>#N/A</v>
          </cell>
          <cell r="CS59">
            <v>87.25</v>
          </cell>
          <cell r="CT59" t="e">
            <v>#N/A</v>
          </cell>
          <cell r="CV59">
            <v>104.38</v>
          </cell>
          <cell r="CW59" t="e">
            <v>#N/A</v>
          </cell>
          <cell r="CY59">
            <v>77.67</v>
          </cell>
          <cell r="CZ59" t="e">
            <v>#N/A</v>
          </cell>
          <cell r="DB59">
            <v>93.18</v>
          </cell>
          <cell r="DC59" t="e">
            <v>#N/A</v>
          </cell>
          <cell r="DE59">
            <v>97.3</v>
          </cell>
          <cell r="DF59" t="e">
            <v>#N/A</v>
          </cell>
          <cell r="DH59">
            <v>97.9</v>
          </cell>
          <cell r="DI59" t="e">
            <v>#N/A</v>
          </cell>
          <cell r="DL59" t="e">
            <v>#N/A</v>
          </cell>
          <cell r="DO59" t="e">
            <v>#N/A</v>
          </cell>
          <cell r="DQ59">
            <v>89.19</v>
          </cell>
          <cell r="DR59" t="e">
            <v>#N/A</v>
          </cell>
          <cell r="DT59">
            <v>74.81</v>
          </cell>
          <cell r="DU59" t="e">
            <v>#N/A</v>
          </cell>
        </row>
        <row r="60">
          <cell r="E60">
            <v>120.0036499</v>
          </cell>
          <cell r="G60" t="e">
            <v>#N/A</v>
          </cell>
          <cell r="I60">
            <v>72.7</v>
          </cell>
          <cell r="J60">
            <v>91.8</v>
          </cell>
          <cell r="K60" t="e">
            <v>#N/A</v>
          </cell>
          <cell r="M60">
            <v>94.6</v>
          </cell>
          <cell r="N60" t="e">
            <v>#N/A</v>
          </cell>
          <cell r="P60">
            <v>95.4</v>
          </cell>
          <cell r="Q60" t="e">
            <v>#N/A</v>
          </cell>
          <cell r="S60" t="e">
            <v>#N/A</v>
          </cell>
          <cell r="T60" t="e">
            <v>#N/A</v>
          </cell>
          <cell r="V60">
            <v>100.1</v>
          </cell>
          <cell r="W60" t="e">
            <v>#N/A</v>
          </cell>
          <cell r="Y60">
            <v>99</v>
          </cell>
          <cell r="Z60" t="e">
            <v>#N/A</v>
          </cell>
          <cell r="AB60">
            <v>6573</v>
          </cell>
          <cell r="AC60" t="e">
            <v>#N/A</v>
          </cell>
          <cell r="AE60">
            <v>3.2</v>
          </cell>
          <cell r="AF60" t="e">
            <v>#N/A</v>
          </cell>
          <cell r="AH60">
            <v>2.9</v>
          </cell>
          <cell r="AI60" t="e">
            <v>#N/A</v>
          </cell>
          <cell r="AK60">
            <v>1777.2</v>
          </cell>
          <cell r="AL60" t="e">
            <v>#N/A</v>
          </cell>
          <cell r="AN60">
            <v>1149.2</v>
          </cell>
          <cell r="AO60" t="e">
            <v>#N/A</v>
          </cell>
          <cell r="AQ60">
            <v>14.809549555208987</v>
          </cell>
          <cell r="AR60" t="e">
            <v>#N/A</v>
          </cell>
          <cell r="AT60">
            <v>9.5763753932287692</v>
          </cell>
          <cell r="AU60" t="e">
            <v>#N/A</v>
          </cell>
          <cell r="AW60">
            <v>130843</v>
          </cell>
          <cell r="AX60" t="e">
            <v>#N/A</v>
          </cell>
          <cell r="AZ60">
            <v>513775</v>
          </cell>
          <cell r="BA60" t="e">
            <v>#N/A</v>
          </cell>
          <cell r="BC60">
            <v>105.5</v>
          </cell>
          <cell r="BD60" t="e">
            <v>#N/A</v>
          </cell>
          <cell r="BF60">
            <v>99.3</v>
          </cell>
          <cell r="BG60" t="e">
            <v>#N/A</v>
          </cell>
          <cell r="BI60">
            <v>1461.19</v>
          </cell>
          <cell r="BJ60" t="e">
            <v>#N/A</v>
          </cell>
          <cell r="BL60">
            <v>12.176212983668592</v>
          </cell>
          <cell r="BM60" t="e">
            <v>#N/A</v>
          </cell>
          <cell r="BO60">
            <v>1103.28</v>
          </cell>
          <cell r="BP60" t="e">
            <v>#N/A</v>
          </cell>
          <cell r="BR60">
            <v>9.1937203653336539</v>
          </cell>
          <cell r="BS60" t="e">
            <v>#N/A</v>
          </cell>
          <cell r="BU60">
            <v>86.37</v>
          </cell>
          <cell r="BV60" t="e">
            <v>#N/A</v>
          </cell>
          <cell r="BX60">
            <v>111.03</v>
          </cell>
          <cell r="BY60" t="e">
            <v>#N/A</v>
          </cell>
          <cell r="CA60">
            <v>86.43</v>
          </cell>
          <cell r="CB60" t="e">
            <v>#N/A</v>
          </cell>
          <cell r="CD60">
            <v>108.2</v>
          </cell>
          <cell r="CE60" t="e">
            <v>#N/A</v>
          </cell>
          <cell r="CG60">
            <v>84.94</v>
          </cell>
          <cell r="CH60" t="e">
            <v>#N/A</v>
          </cell>
          <cell r="CJ60">
            <v>94.5</v>
          </cell>
          <cell r="CK60" t="e">
            <v>#N/A</v>
          </cell>
          <cell r="CM60">
            <v>97.14</v>
          </cell>
          <cell r="CN60" t="e">
            <v>#N/A</v>
          </cell>
          <cell r="CP60">
            <v>113.21</v>
          </cell>
          <cell r="CQ60" t="e">
            <v>#N/A</v>
          </cell>
          <cell r="CS60">
            <v>102.26</v>
          </cell>
          <cell r="CT60" t="e">
            <v>#N/A</v>
          </cell>
          <cell r="CV60">
            <v>118.89</v>
          </cell>
          <cell r="CW60" t="e">
            <v>#N/A</v>
          </cell>
          <cell r="CY60">
            <v>90.46</v>
          </cell>
          <cell r="CZ60" t="e">
            <v>#N/A</v>
          </cell>
          <cell r="DB60">
            <v>110.94</v>
          </cell>
          <cell r="DC60" t="e">
            <v>#N/A</v>
          </cell>
          <cell r="DE60">
            <v>97.9</v>
          </cell>
          <cell r="DF60" t="e">
            <v>#N/A</v>
          </cell>
          <cell r="DH60">
            <v>97.9</v>
          </cell>
          <cell r="DI60" t="e">
            <v>#N/A</v>
          </cell>
          <cell r="DL60" t="e">
            <v>#N/A</v>
          </cell>
          <cell r="DO60" t="e">
            <v>#N/A</v>
          </cell>
          <cell r="DQ60">
            <v>106.83</v>
          </cell>
          <cell r="DR60" t="e">
            <v>#N/A</v>
          </cell>
          <cell r="DT60">
            <v>88.91</v>
          </cell>
          <cell r="DU60" t="e">
            <v>#N/A</v>
          </cell>
        </row>
        <row r="61">
          <cell r="E61">
            <v>117.76365610000001</v>
          </cell>
          <cell r="G61" t="e">
            <v>#N/A</v>
          </cell>
          <cell r="I61">
            <v>77.3</v>
          </cell>
          <cell r="J61">
            <v>93</v>
          </cell>
          <cell r="K61" t="e">
            <v>#N/A</v>
          </cell>
          <cell r="M61">
            <v>94.5</v>
          </cell>
          <cell r="N61" t="e">
            <v>#N/A</v>
          </cell>
          <cell r="P61">
            <v>95.1</v>
          </cell>
          <cell r="Q61" t="e">
            <v>#N/A</v>
          </cell>
          <cell r="S61" t="e">
            <v>#N/A</v>
          </cell>
          <cell r="T61" t="e">
            <v>#N/A</v>
          </cell>
          <cell r="V61">
            <v>100.3</v>
          </cell>
          <cell r="W61" t="e">
            <v>#N/A</v>
          </cell>
          <cell r="Y61">
            <v>101.2</v>
          </cell>
          <cell r="Z61" t="e">
            <v>#N/A</v>
          </cell>
          <cell r="AB61">
            <v>6690</v>
          </cell>
          <cell r="AC61" t="e">
            <v>#N/A</v>
          </cell>
          <cell r="AE61">
            <v>2.9</v>
          </cell>
          <cell r="AF61" t="e">
            <v>#N/A</v>
          </cell>
          <cell r="AH61">
            <v>2.8</v>
          </cell>
          <cell r="AI61" t="e">
            <v>#N/A</v>
          </cell>
          <cell r="AK61">
            <v>1440.9</v>
          </cell>
          <cell r="AL61" t="e">
            <v>#N/A</v>
          </cell>
          <cell r="AN61">
            <v>1254.7</v>
          </cell>
          <cell r="AO61" t="e">
            <v>#N/A</v>
          </cell>
          <cell r="AQ61">
            <v>12.235523655757152</v>
          </cell>
          <cell r="AR61" t="e">
            <v>#N/A</v>
          </cell>
          <cell r="AT61">
            <v>10.65439068004615</v>
          </cell>
          <cell r="AU61" t="e">
            <v>#N/A</v>
          </cell>
          <cell r="AW61">
            <v>132073</v>
          </cell>
          <cell r="AX61" t="e">
            <v>#N/A</v>
          </cell>
          <cell r="AZ61">
            <v>517626</v>
          </cell>
          <cell r="BA61" t="e">
            <v>#N/A</v>
          </cell>
          <cell r="BC61">
            <v>100</v>
          </cell>
          <cell r="BD61" t="e">
            <v>#N/A</v>
          </cell>
          <cell r="BF61">
            <v>99.2</v>
          </cell>
          <cell r="BG61" t="e">
            <v>#N/A</v>
          </cell>
          <cell r="BI61">
            <v>1157.83</v>
          </cell>
          <cell r="BJ61" t="e">
            <v>#N/A</v>
          </cell>
          <cell r="BL61">
            <v>9.8318109198038037</v>
          </cell>
          <cell r="BM61" t="e">
            <v>#N/A</v>
          </cell>
          <cell r="BO61">
            <v>1134.8800000000001</v>
          </cell>
          <cell r="BP61" t="e">
            <v>#N/A</v>
          </cell>
          <cell r="BR61">
            <v>9.6369290627008652</v>
          </cell>
          <cell r="BS61" t="e">
            <v>#N/A</v>
          </cell>
          <cell r="BU61">
            <v>75.53</v>
          </cell>
          <cell r="BV61" t="e">
            <v>#N/A</v>
          </cell>
          <cell r="BX61">
            <v>103.68</v>
          </cell>
          <cell r="BY61" t="e">
            <v>#N/A</v>
          </cell>
          <cell r="CA61">
            <v>75.900000000000006</v>
          </cell>
          <cell r="CB61" t="e">
            <v>#N/A</v>
          </cell>
          <cell r="CD61">
            <v>101.33</v>
          </cell>
          <cell r="CE61" t="e">
            <v>#N/A</v>
          </cell>
          <cell r="CG61">
            <v>84.27</v>
          </cell>
          <cell r="CH61" t="e">
            <v>#N/A</v>
          </cell>
          <cell r="CJ61">
            <v>95.3</v>
          </cell>
          <cell r="CK61" t="e">
            <v>#N/A</v>
          </cell>
          <cell r="CM61">
            <v>90.41</v>
          </cell>
          <cell r="CN61" t="e">
            <v>#N/A</v>
          </cell>
          <cell r="CP61">
            <v>102.72</v>
          </cell>
          <cell r="CQ61" t="e">
            <v>#N/A</v>
          </cell>
          <cell r="CS61">
            <v>92.83</v>
          </cell>
          <cell r="CT61" t="e">
            <v>#N/A</v>
          </cell>
          <cell r="CV61">
            <v>106.34</v>
          </cell>
          <cell r="CW61" t="e">
            <v>#N/A</v>
          </cell>
          <cell r="CY61">
            <v>86.75</v>
          </cell>
          <cell r="CZ61" t="e">
            <v>#N/A</v>
          </cell>
          <cell r="DB61">
            <v>99.35</v>
          </cell>
          <cell r="DC61" t="e">
            <v>#N/A</v>
          </cell>
          <cell r="DE61">
            <v>98.3</v>
          </cell>
          <cell r="DF61" t="e">
            <v>#N/A</v>
          </cell>
          <cell r="DH61">
            <v>98.7</v>
          </cell>
          <cell r="DI61" t="e">
            <v>#N/A</v>
          </cell>
          <cell r="DL61" t="e">
            <v>#N/A</v>
          </cell>
          <cell r="DO61" t="e">
            <v>#N/A</v>
          </cell>
          <cell r="DQ61">
            <v>98.14</v>
          </cell>
          <cell r="DR61" t="e">
            <v>#N/A</v>
          </cell>
          <cell r="DT61">
            <v>87.22</v>
          </cell>
          <cell r="DU61" t="e">
            <v>#N/A</v>
          </cell>
        </row>
        <row r="62">
          <cell r="E62">
            <v>120.75209839999999</v>
          </cell>
          <cell r="G62" t="e">
            <v>#N/A</v>
          </cell>
          <cell r="I62">
            <v>100</v>
          </cell>
          <cell r="J62">
            <v>94.2</v>
          </cell>
          <cell r="K62" t="e">
            <v>#N/A</v>
          </cell>
          <cell r="M62">
            <v>94.6</v>
          </cell>
          <cell r="N62" t="e">
            <v>#N/A</v>
          </cell>
          <cell r="P62">
            <v>95</v>
          </cell>
          <cell r="Q62" t="e">
            <v>#N/A</v>
          </cell>
          <cell r="S62" t="e">
            <v>#N/A</v>
          </cell>
          <cell r="T62" t="e">
            <v>#N/A</v>
          </cell>
          <cell r="V62">
            <v>100.4</v>
          </cell>
          <cell r="W62" t="e">
            <v>#N/A</v>
          </cell>
          <cell r="Y62">
            <v>101.2</v>
          </cell>
          <cell r="Z62" t="e">
            <v>#N/A</v>
          </cell>
          <cell r="AB62">
            <v>6748</v>
          </cell>
          <cell r="AC62" t="e">
            <v>#N/A</v>
          </cell>
          <cell r="AE62">
            <v>2.8</v>
          </cell>
          <cell r="AF62" t="e">
            <v>#N/A</v>
          </cell>
          <cell r="AH62">
            <v>2.8</v>
          </cell>
          <cell r="AI62" t="e">
            <v>#N/A</v>
          </cell>
          <cell r="AK62">
            <v>816.4</v>
          </cell>
          <cell r="AL62" t="e">
            <v>#N/A</v>
          </cell>
          <cell r="AN62">
            <v>1129</v>
          </cell>
          <cell r="AO62" t="e">
            <v>#N/A</v>
          </cell>
          <cell r="AQ62">
            <v>6.7609591122434693</v>
          </cell>
          <cell r="AR62" t="e">
            <v>#N/A</v>
          </cell>
          <cell r="AT62">
            <v>9.3497340001505105</v>
          </cell>
          <cell r="AU62" t="e">
            <v>#N/A</v>
          </cell>
          <cell r="AW62">
            <v>132440</v>
          </cell>
          <cell r="AX62" t="e">
            <v>#N/A</v>
          </cell>
          <cell r="AZ62">
            <v>517896</v>
          </cell>
          <cell r="BA62" t="e">
            <v>#N/A</v>
          </cell>
          <cell r="BC62">
            <v>96.4</v>
          </cell>
          <cell r="BD62" t="e">
            <v>#N/A</v>
          </cell>
          <cell r="BF62">
            <v>99.5</v>
          </cell>
          <cell r="BG62" t="e">
            <v>#N/A</v>
          </cell>
          <cell r="BI62">
            <v>674.33</v>
          </cell>
          <cell r="BJ62" t="e">
            <v>#N/A</v>
          </cell>
          <cell r="BL62">
            <v>5.5844164112679309</v>
          </cell>
          <cell r="BM62" t="e">
            <v>#N/A</v>
          </cell>
          <cell r="BO62">
            <v>899.04</v>
          </cell>
          <cell r="BP62" t="e">
            <v>#N/A</v>
          </cell>
          <cell r="BR62">
            <v>7.4453364530516515</v>
          </cell>
          <cell r="BS62" t="e">
            <v>#N/A</v>
          </cell>
          <cell r="BU62">
            <v>77.959999999999994</v>
          </cell>
          <cell r="BV62" t="e">
            <v>#N/A</v>
          </cell>
          <cell r="BX62">
            <v>83.46</v>
          </cell>
          <cell r="BY62" t="e">
            <v>#N/A</v>
          </cell>
          <cell r="CA62">
            <v>76.489999999999995</v>
          </cell>
          <cell r="CB62" t="e">
            <v>#N/A</v>
          </cell>
          <cell r="CD62">
            <v>81.209999999999994</v>
          </cell>
          <cell r="CE62" t="e">
            <v>#N/A</v>
          </cell>
          <cell r="CG62">
            <v>86.94</v>
          </cell>
          <cell r="CH62" t="e">
            <v>#N/A</v>
          </cell>
          <cell r="CJ62">
            <v>91.44</v>
          </cell>
          <cell r="CK62" t="e">
            <v>#N/A</v>
          </cell>
          <cell r="CM62">
            <v>87.61</v>
          </cell>
          <cell r="CN62" t="e">
            <v>#N/A</v>
          </cell>
          <cell r="CP62">
            <v>85.39</v>
          </cell>
          <cell r="CQ62" t="e">
            <v>#N/A</v>
          </cell>
          <cell r="CS62">
            <v>87.9</v>
          </cell>
          <cell r="CT62" t="e">
            <v>#N/A</v>
          </cell>
          <cell r="CV62">
            <v>88.13</v>
          </cell>
          <cell r="CW62" t="e">
            <v>#N/A</v>
          </cell>
          <cell r="CY62">
            <v>84.68</v>
          </cell>
          <cell r="CZ62" t="e">
            <v>#N/A</v>
          </cell>
          <cell r="DB62">
            <v>83.81</v>
          </cell>
          <cell r="DC62" t="e">
            <v>#N/A</v>
          </cell>
          <cell r="DE62">
            <v>98</v>
          </cell>
          <cell r="DF62" t="e">
            <v>#N/A</v>
          </cell>
          <cell r="DH62">
            <v>98.8</v>
          </cell>
          <cell r="DI62" t="e">
            <v>#N/A</v>
          </cell>
          <cell r="DL62" t="e">
            <v>#N/A</v>
          </cell>
          <cell r="DO62" t="e">
            <v>#N/A</v>
          </cell>
          <cell r="DQ62">
            <v>83.76</v>
          </cell>
          <cell r="DR62" t="e">
            <v>#N/A</v>
          </cell>
          <cell r="DT62">
            <v>85.44</v>
          </cell>
          <cell r="DU62" t="e">
            <v>#N/A</v>
          </cell>
        </row>
        <row r="63">
          <cell r="E63">
            <v>121.443646</v>
          </cell>
          <cell r="G63" t="e">
            <v>#N/A</v>
          </cell>
          <cell r="I63">
            <v>72.7</v>
          </cell>
          <cell r="J63">
            <v>95.6</v>
          </cell>
          <cell r="K63" t="e">
            <v>#N/A</v>
          </cell>
          <cell r="M63">
            <v>97.2</v>
          </cell>
          <cell r="N63" t="e">
            <v>#N/A</v>
          </cell>
          <cell r="P63">
            <v>97.1</v>
          </cell>
          <cell r="Q63" t="e">
            <v>#N/A</v>
          </cell>
          <cell r="S63" t="e">
            <v>#N/A</v>
          </cell>
          <cell r="T63" t="e">
            <v>#N/A</v>
          </cell>
          <cell r="V63">
            <v>100</v>
          </cell>
          <cell r="W63" t="e">
            <v>#N/A</v>
          </cell>
          <cell r="Y63">
            <v>101.2</v>
          </cell>
          <cell r="Z63" t="e">
            <v>#N/A</v>
          </cell>
          <cell r="AB63">
            <v>6735</v>
          </cell>
          <cell r="AC63" t="e">
            <v>#N/A</v>
          </cell>
          <cell r="AE63">
            <v>2.7</v>
          </cell>
          <cell r="AF63" t="e">
            <v>#N/A</v>
          </cell>
          <cell r="AH63">
            <v>2.8</v>
          </cell>
          <cell r="AI63" t="e">
            <v>#N/A</v>
          </cell>
          <cell r="AK63">
            <v>1176.8</v>
          </cell>
          <cell r="AL63" t="e">
            <v>#N/A</v>
          </cell>
          <cell r="AN63">
            <v>1126.2</v>
          </cell>
          <cell r="AO63" t="e">
            <v>#N/A</v>
          </cell>
          <cell r="AQ63">
            <v>9.6900911555306894</v>
          </cell>
          <cell r="AR63" t="e">
            <v>#N/A</v>
          </cell>
          <cell r="AT63">
            <v>9.2734369980953968</v>
          </cell>
          <cell r="AU63" t="e">
            <v>#N/A</v>
          </cell>
          <cell r="AW63">
            <v>131809</v>
          </cell>
          <cell r="AX63" t="e">
            <v>#N/A</v>
          </cell>
          <cell r="AZ63">
            <v>517673</v>
          </cell>
          <cell r="BA63" t="e">
            <v>#N/A</v>
          </cell>
          <cell r="BC63">
            <v>97.4</v>
          </cell>
          <cell r="BD63" t="e">
            <v>#N/A</v>
          </cell>
          <cell r="BF63">
            <v>99.7</v>
          </cell>
          <cell r="BG63" t="e">
            <v>#N/A</v>
          </cell>
          <cell r="BI63">
            <v>1181.6300000000001</v>
          </cell>
          <cell r="BJ63" t="e">
            <v>#N/A</v>
          </cell>
          <cell r="BL63">
            <v>9.7298626887404236</v>
          </cell>
          <cell r="BM63" t="e">
            <v>#N/A</v>
          </cell>
          <cell r="BO63">
            <v>1116.44</v>
          </cell>
          <cell r="BP63" t="e">
            <v>#N/A</v>
          </cell>
          <cell r="BR63">
            <v>9.1930705044873253</v>
          </cell>
          <cell r="BS63" t="e">
            <v>#N/A</v>
          </cell>
          <cell r="BU63">
            <v>86.02</v>
          </cell>
          <cell r="BV63" t="e">
            <v>#N/A</v>
          </cell>
          <cell r="BX63">
            <v>94</v>
          </cell>
          <cell r="BY63" t="e">
            <v>#N/A</v>
          </cell>
          <cell r="CA63">
            <v>82.64</v>
          </cell>
          <cell r="CB63" t="e">
            <v>#N/A</v>
          </cell>
          <cell r="CD63">
            <v>95.09</v>
          </cell>
          <cell r="CE63" t="e">
            <v>#N/A</v>
          </cell>
          <cell r="CG63">
            <v>88.62</v>
          </cell>
          <cell r="CH63" t="e">
            <v>#N/A</v>
          </cell>
          <cell r="CJ63">
            <v>99.13</v>
          </cell>
          <cell r="CK63" t="e">
            <v>#N/A</v>
          </cell>
          <cell r="CM63">
            <v>93.36</v>
          </cell>
          <cell r="CN63" t="e">
            <v>#N/A</v>
          </cell>
          <cell r="CP63">
            <v>110.13</v>
          </cell>
          <cell r="CQ63" t="e">
            <v>#N/A</v>
          </cell>
          <cell r="CS63">
            <v>94.97</v>
          </cell>
          <cell r="CT63" t="e">
            <v>#N/A</v>
          </cell>
          <cell r="CV63">
            <v>111.64</v>
          </cell>
          <cell r="CW63" t="e">
            <v>#N/A</v>
          </cell>
          <cell r="CY63">
            <v>88.81</v>
          </cell>
          <cell r="CZ63" t="e">
            <v>#N/A</v>
          </cell>
          <cell r="DB63">
            <v>101.6</v>
          </cell>
          <cell r="DC63" t="e">
            <v>#N/A</v>
          </cell>
          <cell r="DE63">
            <v>98.6</v>
          </cell>
          <cell r="DF63" t="e">
            <v>#N/A</v>
          </cell>
          <cell r="DH63">
            <v>102.5</v>
          </cell>
          <cell r="DI63" t="e">
            <v>#N/A</v>
          </cell>
          <cell r="DL63" t="e">
            <v>#N/A</v>
          </cell>
          <cell r="DO63" t="e">
            <v>#N/A</v>
          </cell>
          <cell r="DQ63">
            <v>101.08</v>
          </cell>
          <cell r="DR63" t="e">
            <v>#N/A</v>
          </cell>
          <cell r="DT63">
            <v>88.12</v>
          </cell>
          <cell r="DU63" t="e">
            <v>#N/A</v>
          </cell>
        </row>
        <row r="64">
          <cell r="E64">
            <v>120.4519021</v>
          </cell>
          <cell r="G64" t="e">
            <v>#N/A</v>
          </cell>
          <cell r="I64">
            <v>81.8</v>
          </cell>
          <cell r="J64">
            <v>96.7</v>
          </cell>
          <cell r="K64" t="e">
            <v>#N/A</v>
          </cell>
          <cell r="M64">
            <v>96</v>
          </cell>
          <cell r="N64" t="e">
            <v>#N/A</v>
          </cell>
          <cell r="P64">
            <v>96.6</v>
          </cell>
          <cell r="Q64" t="e">
            <v>#N/A</v>
          </cell>
          <cell r="S64" t="e">
            <v>#N/A</v>
          </cell>
          <cell r="T64" t="e">
            <v>#N/A</v>
          </cell>
          <cell r="V64">
            <v>99.5</v>
          </cell>
          <cell r="W64" t="e">
            <v>#N/A</v>
          </cell>
          <cell r="Y64">
            <v>101.2</v>
          </cell>
          <cell r="Z64" t="e">
            <v>#N/A</v>
          </cell>
          <cell r="AB64">
            <v>6704</v>
          </cell>
          <cell r="AC64" t="e">
            <v>#N/A</v>
          </cell>
          <cell r="AE64">
            <v>2.8</v>
          </cell>
          <cell r="AF64" t="e">
            <v>#N/A</v>
          </cell>
          <cell r="AH64">
            <v>2.9</v>
          </cell>
          <cell r="AI64" t="e">
            <v>#N/A</v>
          </cell>
          <cell r="AK64">
            <v>1125.9000000000001</v>
          </cell>
          <cell r="AL64" t="e">
            <v>#N/A</v>
          </cell>
          <cell r="AN64">
            <v>1150.8</v>
          </cell>
          <cell r="AO64" t="e">
            <v>#N/A</v>
          </cell>
          <cell r="AQ64">
            <v>9.3472994645221146</v>
          </cell>
          <cell r="AR64" t="e">
            <v>#N/A</v>
          </cell>
          <cell r="AT64">
            <v>9.5540209821227879</v>
          </cell>
          <cell r="AU64" t="e">
            <v>#N/A</v>
          </cell>
          <cell r="AW64">
            <v>133849</v>
          </cell>
          <cell r="AX64" t="e">
            <v>#N/A</v>
          </cell>
          <cell r="AZ64">
            <v>520209</v>
          </cell>
          <cell r="BA64" t="e">
            <v>#N/A</v>
          </cell>
          <cell r="BC64">
            <v>108.9</v>
          </cell>
          <cell r="BD64" t="e">
            <v>#N/A</v>
          </cell>
          <cell r="BF64">
            <v>102.3</v>
          </cell>
          <cell r="BG64" t="e">
            <v>#N/A</v>
          </cell>
          <cell r="BI64">
            <v>1218.2</v>
          </cell>
          <cell r="BJ64" t="e">
            <v>#N/A</v>
          </cell>
          <cell r="BL64">
            <v>10.113580431371204</v>
          </cell>
          <cell r="BM64" t="e">
            <v>#N/A</v>
          </cell>
          <cell r="BO64">
            <v>1174.26</v>
          </cell>
          <cell r="BP64" t="e">
            <v>#N/A</v>
          </cell>
          <cell r="BR64">
            <v>9.7487875203923409</v>
          </cell>
          <cell r="BS64" t="e">
            <v>#N/A</v>
          </cell>
          <cell r="BU64">
            <v>81.25</v>
          </cell>
          <cell r="BV64" t="e">
            <v>#N/A</v>
          </cell>
          <cell r="BX64">
            <v>96.69</v>
          </cell>
          <cell r="BY64" t="e">
            <v>#N/A</v>
          </cell>
          <cell r="CA64">
            <v>81.58</v>
          </cell>
          <cell r="CB64" t="e">
            <v>#N/A</v>
          </cell>
          <cell r="CD64">
            <v>94.07</v>
          </cell>
          <cell r="CE64" t="e">
            <v>#N/A</v>
          </cell>
          <cell r="CG64">
            <v>84</v>
          </cell>
          <cell r="CH64" t="e">
            <v>#N/A</v>
          </cell>
          <cell r="CJ64">
            <v>96.92</v>
          </cell>
          <cell r="CK64" t="e">
            <v>#N/A</v>
          </cell>
          <cell r="CM64">
            <v>84.82</v>
          </cell>
          <cell r="CN64" t="e">
            <v>#N/A</v>
          </cell>
          <cell r="CP64">
            <v>115.03</v>
          </cell>
          <cell r="CQ64" t="e">
            <v>#N/A</v>
          </cell>
          <cell r="CS64">
            <v>84.79</v>
          </cell>
          <cell r="CT64" t="e">
            <v>#N/A</v>
          </cell>
          <cell r="CV64">
            <v>112.1</v>
          </cell>
          <cell r="CW64" t="e">
            <v>#N/A</v>
          </cell>
          <cell r="CY64">
            <v>84.19</v>
          </cell>
          <cell r="CZ64" t="e">
            <v>#N/A</v>
          </cell>
          <cell r="DB64">
            <v>99.16</v>
          </cell>
          <cell r="DC64" t="e">
            <v>#N/A</v>
          </cell>
          <cell r="DE64">
            <v>98.7</v>
          </cell>
          <cell r="DF64" t="e">
            <v>#N/A</v>
          </cell>
          <cell r="DH64">
            <v>95.9</v>
          </cell>
          <cell r="DI64" t="e">
            <v>#N/A</v>
          </cell>
          <cell r="DL64" t="e">
            <v>#N/A</v>
          </cell>
          <cell r="DO64" t="e">
            <v>#N/A</v>
          </cell>
          <cell r="DQ64">
            <v>100.87</v>
          </cell>
          <cell r="DR64" t="e">
            <v>#N/A</v>
          </cell>
          <cell r="DT64">
            <v>85.06</v>
          </cell>
          <cell r="DU64" t="e">
            <v>#N/A</v>
          </cell>
        </row>
        <row r="65">
          <cell r="E65">
            <v>122.1694327</v>
          </cell>
          <cell r="G65" t="e">
            <v>#N/A</v>
          </cell>
          <cell r="I65">
            <v>90.9</v>
          </cell>
          <cell r="J65">
            <v>99.1</v>
          </cell>
          <cell r="K65" t="e">
            <v>#N/A</v>
          </cell>
          <cell r="M65">
            <v>99.2</v>
          </cell>
          <cell r="N65" t="e">
            <v>#N/A</v>
          </cell>
          <cell r="P65">
            <v>99.3</v>
          </cell>
          <cell r="Q65" t="e">
            <v>#N/A</v>
          </cell>
          <cell r="S65" t="e">
            <v>#N/A</v>
          </cell>
          <cell r="T65" t="e">
            <v>#N/A</v>
          </cell>
          <cell r="V65">
            <v>100</v>
          </cell>
          <cell r="W65" t="e">
            <v>#N/A</v>
          </cell>
          <cell r="Y65">
            <v>100.9</v>
          </cell>
          <cell r="Z65" t="e">
            <v>#N/A</v>
          </cell>
          <cell r="AB65">
            <v>6690</v>
          </cell>
          <cell r="AC65" t="e">
            <v>#N/A</v>
          </cell>
          <cell r="AE65">
            <v>3</v>
          </cell>
          <cell r="AF65" t="e">
            <v>#N/A</v>
          </cell>
          <cell r="AH65">
            <v>3</v>
          </cell>
          <cell r="AI65" t="e">
            <v>#N/A</v>
          </cell>
          <cell r="AK65">
            <v>601.1</v>
          </cell>
          <cell r="AL65" t="e">
            <v>#N/A</v>
          </cell>
          <cell r="AN65">
            <v>898.6</v>
          </cell>
          <cell r="AO65" t="e">
            <v>#N/A</v>
          </cell>
          <cell r="AQ65">
            <v>4.920216020615114</v>
          </cell>
          <cell r="AR65" t="e">
            <v>#N/A</v>
          </cell>
          <cell r="AT65">
            <v>7.3553587025864937</v>
          </cell>
          <cell r="AU65" t="e">
            <v>#N/A</v>
          </cell>
          <cell r="AW65">
            <v>134154</v>
          </cell>
          <cell r="AX65" t="e">
            <v>#N/A</v>
          </cell>
          <cell r="AZ65">
            <v>521301</v>
          </cell>
          <cell r="BA65" t="e">
            <v>#N/A</v>
          </cell>
          <cell r="BC65">
            <v>96.4</v>
          </cell>
          <cell r="BD65" t="e">
            <v>#N/A</v>
          </cell>
          <cell r="BF65">
            <v>101.2</v>
          </cell>
          <cell r="BG65" t="e">
            <v>#N/A</v>
          </cell>
          <cell r="BI65">
            <v>604.36</v>
          </cell>
          <cell r="BJ65" t="e">
            <v>#N/A</v>
          </cell>
          <cell r="BL65">
            <v>4.9469002731973886</v>
          </cell>
          <cell r="BM65" t="e">
            <v>#N/A</v>
          </cell>
          <cell r="BO65">
            <v>848.66</v>
          </cell>
          <cell r="BP65" t="e">
            <v>#N/A</v>
          </cell>
          <cell r="BR65">
            <v>6.9465821461574153</v>
          </cell>
          <cell r="BS65" t="e">
            <v>#N/A</v>
          </cell>
          <cell r="BU65">
            <v>95.91</v>
          </cell>
          <cell r="BV65" t="e">
            <v>#N/A</v>
          </cell>
          <cell r="BX65">
            <v>88.73</v>
          </cell>
          <cell r="BY65" t="e">
            <v>#N/A</v>
          </cell>
          <cell r="CA65">
            <v>93.18</v>
          </cell>
          <cell r="CB65" t="e">
            <v>#N/A</v>
          </cell>
          <cell r="CD65">
            <v>86.69</v>
          </cell>
          <cell r="CE65" t="e">
            <v>#N/A</v>
          </cell>
          <cell r="CG65">
            <v>94.16</v>
          </cell>
          <cell r="CH65" t="e">
            <v>#N/A</v>
          </cell>
          <cell r="CJ65">
            <v>99.04</v>
          </cell>
          <cell r="CK65" t="e">
            <v>#N/A</v>
          </cell>
          <cell r="CM65">
            <v>100.18</v>
          </cell>
          <cell r="CN65" t="e">
            <v>#N/A</v>
          </cell>
          <cell r="CP65">
            <v>100.1</v>
          </cell>
          <cell r="CQ65" t="e">
            <v>#N/A</v>
          </cell>
          <cell r="CS65">
            <v>97.76</v>
          </cell>
          <cell r="CT65" t="e">
            <v>#N/A</v>
          </cell>
          <cell r="CV65">
            <v>97.81</v>
          </cell>
          <cell r="CW65" t="e">
            <v>#N/A</v>
          </cell>
          <cell r="CY65">
            <v>95.58</v>
          </cell>
          <cell r="CZ65" t="e">
            <v>#N/A</v>
          </cell>
          <cell r="DB65">
            <v>90.07</v>
          </cell>
          <cell r="DC65" t="e">
            <v>#N/A</v>
          </cell>
          <cell r="DE65">
            <v>98.7</v>
          </cell>
          <cell r="DF65" t="e">
            <v>#N/A</v>
          </cell>
          <cell r="DH65">
            <v>97.7</v>
          </cell>
          <cell r="DI65" t="e">
            <v>#N/A</v>
          </cell>
          <cell r="DL65" t="e">
            <v>#N/A</v>
          </cell>
          <cell r="DO65" t="e">
            <v>#N/A</v>
          </cell>
          <cell r="DQ65">
            <v>92.47</v>
          </cell>
          <cell r="DR65" t="e">
            <v>#N/A</v>
          </cell>
          <cell r="DT65">
            <v>95.98</v>
          </cell>
          <cell r="DU65" t="e">
            <v>#N/A</v>
          </cell>
        </row>
        <row r="66">
          <cell r="E66">
            <v>122.0912077</v>
          </cell>
          <cell r="I66">
            <v>81.8</v>
          </cell>
          <cell r="J66">
            <v>99.7</v>
          </cell>
          <cell r="M66">
            <v>99.6</v>
          </cell>
          <cell r="P66">
            <v>98.3</v>
          </cell>
          <cell r="S66" t="e">
            <v>#N/A</v>
          </cell>
          <cell r="V66">
            <v>100.3</v>
          </cell>
          <cell r="Y66">
            <v>100.7</v>
          </cell>
          <cell r="AB66">
            <v>6685</v>
          </cell>
          <cell r="AE66">
            <v>3</v>
          </cell>
          <cell r="AH66">
            <v>3</v>
          </cell>
          <cell r="AK66">
            <v>1182.8</v>
          </cell>
          <cell r="AN66">
            <v>959.3</v>
          </cell>
          <cell r="AQ66">
            <v>9.6878392988490347</v>
          </cell>
          <cell r="AT66">
            <v>7.8572406487875206</v>
          </cell>
          <cell r="AW66">
            <v>134972</v>
          </cell>
          <cell r="AZ66">
            <v>523496</v>
          </cell>
          <cell r="BC66">
            <v>94.6</v>
          </cell>
          <cell r="BF66">
            <v>100.3</v>
          </cell>
          <cell r="BI66">
            <v>1186.29</v>
          </cell>
          <cell r="BL66">
            <v>9.7164244858231505</v>
          </cell>
          <cell r="BO66">
            <v>940.44</v>
          </cell>
          <cell r="BR66">
            <v>7.7027659707554852</v>
          </cell>
          <cell r="BU66">
            <v>88.54</v>
          </cell>
          <cell r="BX66">
            <v>107.6</v>
          </cell>
          <cell r="CA66">
            <v>84.78</v>
          </cell>
          <cell r="CD66">
            <v>103.36</v>
          </cell>
          <cell r="CG66">
            <v>92.9</v>
          </cell>
          <cell r="CJ66">
            <v>98.55</v>
          </cell>
          <cell r="CM66">
            <v>86.55</v>
          </cell>
          <cell r="CP66">
            <v>115.83</v>
          </cell>
          <cell r="CS66">
            <v>86.07</v>
          </cell>
          <cell r="CV66">
            <v>114.86</v>
          </cell>
          <cell r="CY66">
            <v>91.34</v>
          </cell>
          <cell r="DB66">
            <v>103.67</v>
          </cell>
          <cell r="DE66">
            <v>98.8</v>
          </cell>
          <cell r="DH66">
            <v>99.4</v>
          </cell>
          <cell r="DQ66">
            <v>104.85</v>
          </cell>
          <cell r="DT66">
            <v>92.03</v>
          </cell>
        </row>
        <row r="67">
          <cell r="E67">
            <v>124.1378081</v>
          </cell>
          <cell r="I67">
            <v>54.5</v>
          </cell>
          <cell r="J67">
            <v>98.7</v>
          </cell>
          <cell r="M67">
            <v>99.8</v>
          </cell>
          <cell r="P67">
            <v>98.2</v>
          </cell>
          <cell r="S67" t="e">
            <v>#N/A</v>
          </cell>
          <cell r="V67">
            <v>100.7</v>
          </cell>
          <cell r="Y67">
            <v>100.6</v>
          </cell>
          <cell r="AB67">
            <v>6679</v>
          </cell>
          <cell r="AE67">
            <v>3</v>
          </cell>
          <cell r="AH67">
            <v>3</v>
          </cell>
          <cell r="AK67">
            <v>907.4</v>
          </cell>
          <cell r="AN67">
            <v>1028.5999999999999</v>
          </cell>
          <cell r="AQ67">
            <v>7.3096183498667715</v>
          </cell>
          <cell r="AT67">
            <v>8.2859526500693867</v>
          </cell>
          <cell r="AW67">
            <v>134745</v>
          </cell>
          <cell r="AZ67">
            <v>524417</v>
          </cell>
          <cell r="BC67">
            <v>98.3</v>
          </cell>
          <cell r="BF67">
            <v>100.4</v>
          </cell>
          <cell r="BI67">
            <v>915.34</v>
          </cell>
          <cell r="BL67">
            <v>7.3735795243189894</v>
          </cell>
          <cell r="BO67">
            <v>930.71</v>
          </cell>
          <cell r="BR67">
            <v>7.4973935358215824</v>
          </cell>
          <cell r="BU67">
            <v>95.48</v>
          </cell>
          <cell r="BX67">
            <v>99.51</v>
          </cell>
          <cell r="CA67">
            <v>95.67</v>
          </cell>
          <cell r="CD67">
            <v>99.67</v>
          </cell>
          <cell r="CG67">
            <v>92.27</v>
          </cell>
          <cell r="CJ67">
            <v>98.35</v>
          </cell>
          <cell r="CM67">
            <v>94.18</v>
          </cell>
          <cell r="CP67">
            <v>108.53</v>
          </cell>
          <cell r="CS67">
            <v>93.26</v>
          </cell>
          <cell r="CV67">
            <v>108.29</v>
          </cell>
          <cell r="CY67">
            <v>95.56</v>
          </cell>
          <cell r="DB67">
            <v>99.04</v>
          </cell>
          <cell r="DE67">
            <v>99.2</v>
          </cell>
          <cell r="DH67">
            <v>99.5</v>
          </cell>
          <cell r="DQ67">
            <v>99.99</v>
          </cell>
          <cell r="DT67">
            <v>96.67</v>
          </cell>
        </row>
        <row r="68">
          <cell r="E68">
            <v>121.8750539</v>
          </cell>
          <cell r="I68">
            <v>54.5</v>
          </cell>
          <cell r="J68">
            <v>101.2</v>
          </cell>
          <cell r="M68">
            <v>101.5</v>
          </cell>
          <cell r="P68">
            <v>99.6</v>
          </cell>
          <cell r="S68" t="e">
            <v>#N/A</v>
          </cell>
          <cell r="V68">
            <v>100.5</v>
          </cell>
          <cell r="Y68">
            <v>100.5</v>
          </cell>
          <cell r="AB68">
            <v>6642</v>
          </cell>
          <cell r="AE68">
            <v>2.8</v>
          </cell>
          <cell r="AH68">
            <v>2.9</v>
          </cell>
          <cell r="AK68">
            <v>929.9</v>
          </cell>
          <cell r="AN68">
            <v>957.4</v>
          </cell>
          <cell r="AQ68">
            <v>7.6299453435564795</v>
          </cell>
          <cell r="AT68">
            <v>7.8555862694063592</v>
          </cell>
          <cell r="AW68">
            <v>134188</v>
          </cell>
          <cell r="AZ68">
            <v>524994</v>
          </cell>
          <cell r="BC68">
            <v>98.2</v>
          </cell>
          <cell r="BF68">
            <v>100.3</v>
          </cell>
          <cell r="BI68">
            <v>832.6</v>
          </cell>
          <cell r="BL68">
            <v>6.8315867222767235</v>
          </cell>
          <cell r="BO68">
            <v>956.48</v>
          </cell>
          <cell r="BR68">
            <v>7.8480375547961092</v>
          </cell>
          <cell r="BU68">
            <v>102.33</v>
          </cell>
          <cell r="BX68">
            <v>93.14</v>
          </cell>
          <cell r="CA68">
            <v>99.69</v>
          </cell>
          <cell r="CD68">
            <v>94.83</v>
          </cell>
          <cell r="CG68">
            <v>96.18</v>
          </cell>
          <cell r="CJ68">
            <v>99.82</v>
          </cell>
          <cell r="CM68">
            <v>89.5</v>
          </cell>
          <cell r="CP68">
            <v>111.61</v>
          </cell>
          <cell r="CS68">
            <v>86.93</v>
          </cell>
          <cell r="CV68">
            <v>107.37</v>
          </cell>
          <cell r="CY68">
            <v>95.93</v>
          </cell>
          <cell r="DB68">
            <v>96.93</v>
          </cell>
          <cell r="DE68">
            <v>99.2</v>
          </cell>
          <cell r="DH68">
            <v>99.9</v>
          </cell>
          <cell r="DQ68">
            <v>97.92</v>
          </cell>
          <cell r="DT68">
            <v>98.23</v>
          </cell>
        </row>
        <row r="69">
          <cell r="E69">
            <v>121.76038269999999</v>
          </cell>
          <cell r="I69">
            <v>50</v>
          </cell>
          <cell r="J69">
            <v>100.7</v>
          </cell>
          <cell r="M69">
            <v>101.7</v>
          </cell>
          <cell r="P69">
            <v>99.4</v>
          </cell>
          <cell r="S69" t="e">
            <v>#N/A</v>
          </cell>
          <cell r="V69">
            <v>100.2</v>
          </cell>
          <cell r="Y69">
            <v>100.5</v>
          </cell>
          <cell r="AB69">
            <v>6587</v>
          </cell>
          <cell r="AE69">
            <v>2.7</v>
          </cell>
          <cell r="AH69">
            <v>2.9</v>
          </cell>
          <cell r="AK69">
            <v>1319.1</v>
          </cell>
          <cell r="AN69">
            <v>1009.1</v>
          </cell>
          <cell r="AQ69">
            <v>10.833573045266061</v>
          </cell>
          <cell r="AT69">
            <v>8.2875889318307809</v>
          </cell>
          <cell r="AW69">
            <v>135727</v>
          </cell>
          <cell r="AZ69">
            <v>526717</v>
          </cell>
          <cell r="BC69">
            <v>124.8</v>
          </cell>
          <cell r="BF69">
            <v>100.8</v>
          </cell>
          <cell r="BI69">
            <v>1299.8599999999999</v>
          </cell>
          <cell r="BL69">
            <v>10.675557773193496</v>
          </cell>
          <cell r="BO69">
            <v>978.83</v>
          </cell>
          <cell r="BR69">
            <v>8.0389859024317936</v>
          </cell>
          <cell r="BU69">
            <v>96.08</v>
          </cell>
          <cell r="BX69">
            <v>108.58</v>
          </cell>
          <cell r="CA69">
            <v>92.83</v>
          </cell>
          <cell r="CD69">
            <v>108.33</v>
          </cell>
          <cell r="CG69">
            <v>94.97</v>
          </cell>
          <cell r="CJ69">
            <v>99.82</v>
          </cell>
          <cell r="CM69">
            <v>83.76</v>
          </cell>
          <cell r="CP69">
            <v>111.27</v>
          </cell>
          <cell r="CS69">
            <v>85.22</v>
          </cell>
          <cell r="CV69">
            <v>111.64</v>
          </cell>
          <cell r="CY69">
            <v>93.26</v>
          </cell>
          <cell r="DB69">
            <v>108.4</v>
          </cell>
          <cell r="DE69">
            <v>99.6</v>
          </cell>
          <cell r="DH69">
            <v>99.6</v>
          </cell>
          <cell r="DQ69">
            <v>107.38</v>
          </cell>
          <cell r="DT69">
            <v>93.37</v>
          </cell>
        </row>
        <row r="70">
          <cell r="E70">
            <v>123.74321279999999</v>
          </cell>
          <cell r="I70">
            <v>63.6</v>
          </cell>
          <cell r="J70">
            <v>100.2</v>
          </cell>
          <cell r="M70">
            <v>99.3</v>
          </cell>
          <cell r="P70">
            <v>98.3</v>
          </cell>
          <cell r="S70">
            <v>100.5</v>
          </cell>
          <cell r="V70">
            <v>100.2</v>
          </cell>
          <cell r="Y70">
            <v>99.9</v>
          </cell>
          <cell r="AB70">
            <v>6519</v>
          </cell>
          <cell r="AE70">
            <v>3</v>
          </cell>
          <cell r="AH70">
            <v>3</v>
          </cell>
          <cell r="AK70">
            <v>328.2</v>
          </cell>
          <cell r="AN70">
            <v>938</v>
          </cell>
          <cell r="AQ70">
            <v>2.6522666785002045</v>
          </cell>
          <cell r="AT70">
            <v>7.5802137246593295</v>
          </cell>
          <cell r="AW70">
            <v>136165</v>
          </cell>
          <cell r="AZ70">
            <v>528387</v>
          </cell>
          <cell r="BC70">
            <v>92.9</v>
          </cell>
          <cell r="BF70">
            <v>99.3</v>
          </cell>
          <cell r="BI70">
            <v>274.89999999999998</v>
          </cell>
          <cell r="BL70">
            <v>2.2215359839113535</v>
          </cell>
          <cell r="BO70">
            <v>730.17</v>
          </cell>
          <cell r="BR70">
            <v>5.9006872658150344</v>
          </cell>
          <cell r="BU70">
            <v>93.31</v>
          </cell>
          <cell r="BX70">
            <v>78.55</v>
          </cell>
          <cell r="CA70">
            <v>92.47</v>
          </cell>
          <cell r="CD70">
            <v>80.45</v>
          </cell>
          <cell r="CG70">
            <v>93.6</v>
          </cell>
          <cell r="CJ70">
            <v>90.93</v>
          </cell>
          <cell r="CM70">
            <v>85.89</v>
          </cell>
          <cell r="CP70">
            <v>82.2</v>
          </cell>
          <cell r="CS70">
            <v>85.86</v>
          </cell>
          <cell r="CV70">
            <v>87.21</v>
          </cell>
          <cell r="CY70">
            <v>92.96</v>
          </cell>
          <cell r="DB70">
            <v>78.56</v>
          </cell>
          <cell r="DE70">
            <v>99.3</v>
          </cell>
          <cell r="DH70">
            <v>100.1</v>
          </cell>
          <cell r="DQ70">
            <v>76.069999999999993</v>
          </cell>
          <cell r="DT70">
            <v>91.99</v>
          </cell>
        </row>
        <row r="71">
          <cell r="E71">
            <v>123.6368896</v>
          </cell>
          <cell r="I71">
            <v>54.5</v>
          </cell>
          <cell r="J71">
            <v>101.8</v>
          </cell>
          <cell r="M71">
            <v>101.7</v>
          </cell>
          <cell r="P71">
            <v>100.2</v>
          </cell>
          <cell r="S71">
            <v>100.3</v>
          </cell>
          <cell r="V71">
            <v>99.9</v>
          </cell>
          <cell r="Y71">
            <v>99.4</v>
          </cell>
          <cell r="AB71">
            <v>6514</v>
          </cell>
          <cell r="AE71">
            <v>3.1</v>
          </cell>
          <cell r="AH71">
            <v>3</v>
          </cell>
          <cell r="AK71">
            <v>1219.5</v>
          </cell>
          <cell r="AN71">
            <v>1144.7</v>
          </cell>
          <cell r="AQ71">
            <v>9.863560980427641</v>
          </cell>
          <cell r="AT71">
            <v>9.2585635541578686</v>
          </cell>
          <cell r="AW71">
            <v>136488</v>
          </cell>
          <cell r="AZ71">
            <v>531012</v>
          </cell>
          <cell r="BC71">
            <v>88.3</v>
          </cell>
          <cell r="BF71">
            <v>99.9</v>
          </cell>
          <cell r="BI71">
            <v>1121.28</v>
          </cell>
          <cell r="BL71">
            <v>9.0691378894086956</v>
          </cell>
          <cell r="BO71">
            <v>1016.48</v>
          </cell>
          <cell r="BR71">
            <v>8.2214944365601372</v>
          </cell>
          <cell r="BU71">
            <v>89.67</v>
          </cell>
          <cell r="BX71">
            <v>100.49</v>
          </cell>
          <cell r="CA71">
            <v>91.52</v>
          </cell>
          <cell r="CD71">
            <v>99.67</v>
          </cell>
          <cell r="CG71">
            <v>97.89</v>
          </cell>
          <cell r="CJ71">
            <v>103.7</v>
          </cell>
          <cell r="CM71">
            <v>88.76</v>
          </cell>
          <cell r="CP71">
            <v>100.78</v>
          </cell>
          <cell r="CS71">
            <v>88.97</v>
          </cell>
          <cell r="CV71">
            <v>106.45</v>
          </cell>
          <cell r="CY71">
            <v>90.28</v>
          </cell>
          <cell r="DB71">
            <v>100.98</v>
          </cell>
          <cell r="DE71">
            <v>99.4</v>
          </cell>
          <cell r="DH71">
            <v>99.8</v>
          </cell>
          <cell r="DQ71">
            <v>99.62</v>
          </cell>
          <cell r="DT71">
            <v>87.12</v>
          </cell>
        </row>
        <row r="72">
          <cell r="E72">
            <v>119.29889799999999</v>
          </cell>
          <cell r="I72">
            <v>63.6</v>
          </cell>
          <cell r="J72">
            <v>101.7</v>
          </cell>
          <cell r="M72">
            <v>102</v>
          </cell>
          <cell r="P72">
            <v>100.9</v>
          </cell>
          <cell r="S72">
            <v>100</v>
          </cell>
          <cell r="V72">
            <v>99.8</v>
          </cell>
          <cell r="Y72">
            <v>98.9</v>
          </cell>
          <cell r="AB72">
            <v>6600</v>
          </cell>
          <cell r="AE72">
            <v>3.3</v>
          </cell>
          <cell r="AH72">
            <v>3.1</v>
          </cell>
          <cell r="AK72">
            <v>1380.4</v>
          </cell>
          <cell r="AN72">
            <v>853.5</v>
          </cell>
          <cell r="AQ72">
            <v>11.570936723992205</v>
          </cell>
          <cell r="AT72">
            <v>7.1542991117990047</v>
          </cell>
          <cell r="AW72">
            <v>137019</v>
          </cell>
          <cell r="AZ72">
            <v>531861</v>
          </cell>
          <cell r="BC72">
            <v>106.5</v>
          </cell>
          <cell r="BF72">
            <v>99.8</v>
          </cell>
          <cell r="BI72">
            <v>1294.9100000000001</v>
          </cell>
          <cell r="BL72">
            <v>10.854333289817983</v>
          </cell>
          <cell r="BO72">
            <v>978.77</v>
          </cell>
          <cell r="BR72">
            <v>8.2043507225020633</v>
          </cell>
          <cell r="BU72">
            <v>103.19</v>
          </cell>
          <cell r="BX72">
            <v>121.81</v>
          </cell>
          <cell r="CA72">
            <v>103.72</v>
          </cell>
          <cell r="CD72">
            <v>119.27</v>
          </cell>
          <cell r="CG72">
            <v>98.28</v>
          </cell>
          <cell r="CJ72">
            <v>103.38</v>
          </cell>
          <cell r="CM72">
            <v>109.87</v>
          </cell>
          <cell r="CP72">
            <v>116.06</v>
          </cell>
          <cell r="CS72">
            <v>106.98</v>
          </cell>
          <cell r="CV72">
            <v>117.4</v>
          </cell>
          <cell r="CY72">
            <v>103.29</v>
          </cell>
          <cell r="DB72">
            <v>115.88</v>
          </cell>
          <cell r="DE72">
            <v>99.6</v>
          </cell>
          <cell r="DH72">
            <v>99.7</v>
          </cell>
          <cell r="DQ72">
            <v>115.74</v>
          </cell>
          <cell r="DT72">
            <v>102.54</v>
          </cell>
        </row>
        <row r="73">
          <cell r="E73">
            <v>112.4997281</v>
          </cell>
          <cell r="I73">
            <v>50</v>
          </cell>
          <cell r="J73">
            <v>99.9</v>
          </cell>
          <cell r="M73">
            <v>102.4</v>
          </cell>
          <cell r="P73">
            <v>101.1</v>
          </cell>
          <cell r="S73">
            <v>99.8</v>
          </cell>
          <cell r="V73">
            <v>100.1</v>
          </cell>
          <cell r="Y73">
            <v>100.5</v>
          </cell>
          <cell r="AB73">
            <v>6690</v>
          </cell>
          <cell r="AE73">
            <v>3.2</v>
          </cell>
          <cell r="AH73">
            <v>3.1</v>
          </cell>
          <cell r="AK73">
            <v>1013.2</v>
          </cell>
          <cell r="AN73">
            <v>898.2</v>
          </cell>
          <cell r="AQ73">
            <v>9.0062439893132513</v>
          </cell>
          <cell r="AT73">
            <v>7.984019296487527</v>
          </cell>
          <cell r="AW73">
            <v>139389</v>
          </cell>
          <cell r="AZ73">
            <v>533201</v>
          </cell>
          <cell r="BC73">
            <v>100.2</v>
          </cell>
          <cell r="BF73">
            <v>99.5</v>
          </cell>
          <cell r="BI73">
            <v>928.78</v>
          </cell>
          <cell r="BL73">
            <v>8.2558421756754452</v>
          </cell>
          <cell r="BO73">
            <v>916.99</v>
          </cell>
          <cell r="BR73">
            <v>8.1510419223848771</v>
          </cell>
          <cell r="BU73">
            <v>95.91</v>
          </cell>
          <cell r="BX73">
            <v>101.72</v>
          </cell>
          <cell r="CA73">
            <v>91.52</v>
          </cell>
          <cell r="CD73">
            <v>98.65</v>
          </cell>
          <cell r="CG73">
            <v>100.2</v>
          </cell>
          <cell r="CJ73">
            <v>102.22</v>
          </cell>
          <cell r="CM73">
            <v>105.43</v>
          </cell>
          <cell r="CP73">
            <v>108.99</v>
          </cell>
          <cell r="CS73">
            <v>97.44</v>
          </cell>
          <cell r="CV73">
            <v>101.84</v>
          </cell>
          <cell r="CY73">
            <v>96.57</v>
          </cell>
          <cell r="DB73">
            <v>100.19</v>
          </cell>
          <cell r="DE73">
            <v>99.6</v>
          </cell>
          <cell r="DH73">
            <v>99.8</v>
          </cell>
          <cell r="DQ73">
            <v>105.22</v>
          </cell>
          <cell r="DT73">
            <v>103.69</v>
          </cell>
        </row>
        <row r="74">
          <cell r="E74">
            <v>112.2486308</v>
          </cell>
          <cell r="I74">
            <v>36.4</v>
          </cell>
          <cell r="J74">
            <v>98.8</v>
          </cell>
          <cell r="M74">
            <v>100.5</v>
          </cell>
          <cell r="P74">
            <v>99.8</v>
          </cell>
          <cell r="S74">
            <v>100</v>
          </cell>
          <cell r="V74">
            <v>100.3</v>
          </cell>
          <cell r="Y74">
            <v>100.5</v>
          </cell>
          <cell r="AB74">
            <v>6734</v>
          </cell>
          <cell r="AE74">
            <v>3.1</v>
          </cell>
          <cell r="AH74">
            <v>3</v>
          </cell>
          <cell r="AK74">
            <v>674.3</v>
          </cell>
          <cell r="AN74">
            <v>904.1</v>
          </cell>
          <cell r="AQ74">
            <v>6.0072002232387138</v>
          </cell>
          <cell r="AT74">
            <v>8.0544412306541915</v>
          </cell>
          <cell r="AW74">
            <v>140101</v>
          </cell>
          <cell r="AZ74">
            <v>533282</v>
          </cell>
          <cell r="BC74">
            <v>96.7</v>
          </cell>
          <cell r="BF74">
            <v>99.9</v>
          </cell>
          <cell r="BI74">
            <v>586.99</v>
          </cell>
          <cell r="BL74">
            <v>5.2293733635457409</v>
          </cell>
          <cell r="BO74">
            <v>808.43</v>
          </cell>
          <cell r="BR74">
            <v>7.2021368478019774</v>
          </cell>
          <cell r="BU74">
            <v>101.29</v>
          </cell>
          <cell r="BX74">
            <v>90.2</v>
          </cell>
          <cell r="CA74">
            <v>94.48</v>
          </cell>
          <cell r="CD74">
            <v>85.54</v>
          </cell>
          <cell r="CG74">
            <v>102.56</v>
          </cell>
          <cell r="CJ74">
            <v>101.55</v>
          </cell>
          <cell r="CM74">
            <v>100.18</v>
          </cell>
          <cell r="CP74">
            <v>96.45</v>
          </cell>
          <cell r="CS74">
            <v>89.93</v>
          </cell>
          <cell r="CV74">
            <v>85.6</v>
          </cell>
          <cell r="CY74">
            <v>91.08</v>
          </cell>
          <cell r="DB74">
            <v>86.15</v>
          </cell>
          <cell r="DE74">
            <v>99.6</v>
          </cell>
          <cell r="DH74">
            <v>99.8</v>
          </cell>
          <cell r="DQ74">
            <v>93.83</v>
          </cell>
          <cell r="DT74">
            <v>100.55</v>
          </cell>
        </row>
        <row r="75">
          <cell r="E75">
            <v>112.59202519999999</v>
          </cell>
          <cell r="I75">
            <v>27.3</v>
          </cell>
          <cell r="J75">
            <v>98.6</v>
          </cell>
          <cell r="M75">
            <v>100.2</v>
          </cell>
          <cell r="P75">
            <v>100.1</v>
          </cell>
          <cell r="S75">
            <v>100.1</v>
          </cell>
          <cell r="V75">
            <v>100.2</v>
          </cell>
          <cell r="Y75">
            <v>100.5</v>
          </cell>
          <cell r="AB75">
            <v>6760</v>
          </cell>
          <cell r="AE75">
            <v>3</v>
          </cell>
          <cell r="AH75">
            <v>3.1</v>
          </cell>
          <cell r="AK75">
            <v>902.4</v>
          </cell>
          <cell r="AN75">
            <v>848.8</v>
          </cell>
          <cell r="AQ75">
            <v>8.0147772313096297</v>
          </cell>
          <cell r="AT75">
            <v>7.5387222007265215</v>
          </cell>
          <cell r="AW75">
            <v>141004</v>
          </cell>
          <cell r="AZ75">
            <v>533618</v>
          </cell>
          <cell r="BC75">
            <v>97.8</v>
          </cell>
          <cell r="BF75">
            <v>100.3</v>
          </cell>
          <cell r="BI75">
            <v>989.57</v>
          </cell>
          <cell r="BL75">
            <v>8.788988369666523</v>
          </cell>
          <cell r="BO75">
            <v>916.44</v>
          </cell>
          <cell r="BR75">
            <v>8.1394752281265479</v>
          </cell>
          <cell r="BU75">
            <v>97.12</v>
          </cell>
          <cell r="BX75">
            <v>100</v>
          </cell>
          <cell r="CA75">
            <v>91.64</v>
          </cell>
          <cell r="CD75">
            <v>95.09</v>
          </cell>
          <cell r="CG75">
            <v>101.1</v>
          </cell>
          <cell r="CJ75">
            <v>105.96</v>
          </cell>
          <cell r="CM75">
            <v>102.31</v>
          </cell>
          <cell r="CP75">
            <v>106.71</v>
          </cell>
          <cell r="CS75">
            <v>94.97</v>
          </cell>
          <cell r="CV75">
            <v>97.47</v>
          </cell>
          <cell r="CY75">
            <v>92.2</v>
          </cell>
          <cell r="DB75">
            <v>98.63</v>
          </cell>
          <cell r="DE75">
            <v>99.8</v>
          </cell>
          <cell r="DH75">
            <v>101</v>
          </cell>
          <cell r="DQ75">
            <v>107.66</v>
          </cell>
          <cell r="DT75">
            <v>100.08</v>
          </cell>
        </row>
        <row r="76">
          <cell r="E76">
            <v>117.3084527</v>
          </cell>
          <cell r="I76">
            <v>45.5</v>
          </cell>
          <cell r="J76">
            <v>97.4</v>
          </cell>
          <cell r="M76">
            <v>97.2</v>
          </cell>
          <cell r="P76">
            <v>97.1</v>
          </cell>
          <cell r="S76">
            <v>100</v>
          </cell>
          <cell r="V76">
            <v>99.7</v>
          </cell>
          <cell r="Y76">
            <v>100.4</v>
          </cell>
          <cell r="AB76">
            <v>6744</v>
          </cell>
          <cell r="AE76">
            <v>3</v>
          </cell>
          <cell r="AH76">
            <v>3.1</v>
          </cell>
          <cell r="AK76">
            <v>781.5</v>
          </cell>
          <cell r="AN76">
            <v>858.2</v>
          </cell>
          <cell r="AQ76">
            <v>6.6619240303047658</v>
          </cell>
          <cell r="AT76">
            <v>7.3157558577191946</v>
          </cell>
          <cell r="AW76">
            <v>143570</v>
          </cell>
          <cell r="AZ76">
            <v>534341</v>
          </cell>
          <cell r="BC76">
            <v>106.9</v>
          </cell>
          <cell r="BF76">
            <v>100.8</v>
          </cell>
          <cell r="BI76">
            <v>808.39</v>
          </cell>
          <cell r="BL76">
            <v>6.8911487739706585</v>
          </cell>
          <cell r="BO76">
            <v>784.15</v>
          </cell>
          <cell r="BR76">
            <v>6.6845140478099578</v>
          </cell>
          <cell r="BU76">
            <v>99.47</v>
          </cell>
          <cell r="BX76">
            <v>94.24</v>
          </cell>
          <cell r="CA76">
            <v>95.55</v>
          </cell>
          <cell r="CD76">
            <v>89.36</v>
          </cell>
          <cell r="CG76">
            <v>98.05</v>
          </cell>
          <cell r="CJ76">
            <v>95.19</v>
          </cell>
          <cell r="CM76">
            <v>101.9</v>
          </cell>
          <cell r="CP76">
            <v>102.95</v>
          </cell>
          <cell r="CS76">
            <v>94.22</v>
          </cell>
          <cell r="CV76">
            <v>93.89</v>
          </cell>
          <cell r="CY76">
            <v>93.15</v>
          </cell>
          <cell r="DB76">
            <v>94.12</v>
          </cell>
          <cell r="DE76">
            <v>99.9</v>
          </cell>
          <cell r="DH76">
            <v>99.3</v>
          </cell>
          <cell r="DQ76">
            <v>98.98</v>
          </cell>
          <cell r="DT76">
            <v>99.96</v>
          </cell>
        </row>
        <row r="77">
          <cell r="E77">
            <v>123.32511909999999</v>
          </cell>
          <cell r="I77">
            <v>63.6</v>
          </cell>
          <cell r="J77">
            <v>99</v>
          </cell>
          <cell r="M77">
            <v>100</v>
          </cell>
          <cell r="P77">
            <v>100.8</v>
          </cell>
          <cell r="S77">
            <v>99.8</v>
          </cell>
          <cell r="V77">
            <v>99.8</v>
          </cell>
          <cell r="Y77">
            <v>100.3</v>
          </cell>
          <cell r="AB77">
            <v>6710</v>
          </cell>
          <cell r="AE77">
            <v>3.2</v>
          </cell>
          <cell r="AH77">
            <v>3.2</v>
          </cell>
          <cell r="AK77">
            <v>648</v>
          </cell>
          <cell r="AN77">
            <v>891.7</v>
          </cell>
          <cell r="AQ77">
            <v>5.2544040073017051</v>
          </cell>
          <cell r="AT77">
            <v>7.2304815637514359</v>
          </cell>
          <cell r="AW77">
            <v>145532</v>
          </cell>
          <cell r="AZ77">
            <v>535402</v>
          </cell>
          <cell r="BC77">
            <v>95.7</v>
          </cell>
          <cell r="BF77">
            <v>100.3</v>
          </cell>
          <cell r="BI77">
            <v>535.14</v>
          </cell>
          <cell r="BL77">
            <v>4.3392619760299915</v>
          </cell>
          <cell r="BO77">
            <v>773.33</v>
          </cell>
          <cell r="BR77">
            <v>6.2706608811213389</v>
          </cell>
          <cell r="BU77">
            <v>108.22</v>
          </cell>
          <cell r="BX77">
            <v>93.5</v>
          </cell>
          <cell r="CA77">
            <v>105.26</v>
          </cell>
          <cell r="CD77">
            <v>90.12</v>
          </cell>
          <cell r="CG77">
            <v>103.5</v>
          </cell>
          <cell r="CJ77">
            <v>101.33</v>
          </cell>
          <cell r="CM77">
            <v>100.51</v>
          </cell>
          <cell r="CP77">
            <v>92.46</v>
          </cell>
          <cell r="CS77">
            <v>97.65</v>
          </cell>
          <cell r="CV77">
            <v>89.29</v>
          </cell>
          <cell r="CY77">
            <v>101.17</v>
          </cell>
          <cell r="DB77">
            <v>92.32</v>
          </cell>
          <cell r="DE77">
            <v>100.3</v>
          </cell>
          <cell r="DH77">
            <v>98.4</v>
          </cell>
          <cell r="DQ77">
            <v>94.78</v>
          </cell>
          <cell r="DT77">
            <v>104.73</v>
          </cell>
        </row>
        <row r="78">
          <cell r="E78">
            <v>129.42063719999999</v>
          </cell>
          <cell r="I78">
            <v>54.5</v>
          </cell>
          <cell r="J78">
            <v>99.1</v>
          </cell>
          <cell r="M78">
            <v>98</v>
          </cell>
          <cell r="P78">
            <v>99.2</v>
          </cell>
          <cell r="S78">
            <v>100.1</v>
          </cell>
          <cell r="V78">
            <v>100.4</v>
          </cell>
          <cell r="Y78">
            <v>100.1</v>
          </cell>
          <cell r="AB78">
            <v>6749</v>
          </cell>
          <cell r="AE78">
            <v>3.2</v>
          </cell>
          <cell r="AH78">
            <v>3.2</v>
          </cell>
          <cell r="AK78">
            <v>1129.5999999999999</v>
          </cell>
          <cell r="AN78">
            <v>879.9</v>
          </cell>
          <cell r="AQ78">
            <v>8.7281288706249711</v>
          </cell>
          <cell r="AT78">
            <v>6.7987611484267987</v>
          </cell>
          <cell r="AW78">
            <v>148474</v>
          </cell>
          <cell r="AZ78">
            <v>537587</v>
          </cell>
          <cell r="BC78">
            <v>95</v>
          </cell>
          <cell r="BF78">
            <v>100.5</v>
          </cell>
          <cell r="BI78">
            <v>1118.3900000000001</v>
          </cell>
          <cell r="BL78">
            <v>8.6415120818150335</v>
          </cell>
          <cell r="BO78">
            <v>868.38</v>
          </cell>
          <cell r="BR78">
            <v>6.709749069292946</v>
          </cell>
          <cell r="BU78">
            <v>95.3</v>
          </cell>
          <cell r="BX78">
            <v>113.6</v>
          </cell>
          <cell r="CA78">
            <v>97.68</v>
          </cell>
          <cell r="CD78">
            <v>114.31</v>
          </cell>
          <cell r="CG78">
            <v>99.54</v>
          </cell>
          <cell r="CJ78">
            <v>100.26</v>
          </cell>
          <cell r="CM78">
            <v>95.33</v>
          </cell>
          <cell r="CP78">
            <v>104.88</v>
          </cell>
          <cell r="CS78">
            <v>102.37</v>
          </cell>
          <cell r="CV78">
            <v>110.02</v>
          </cell>
          <cell r="CY78">
            <v>102.67</v>
          </cell>
          <cell r="DB78">
            <v>110.31</v>
          </cell>
          <cell r="DE78">
            <v>100.5</v>
          </cell>
          <cell r="DH78">
            <v>100.6</v>
          </cell>
          <cell r="DQ78">
            <v>106.34</v>
          </cell>
          <cell r="DT78">
            <v>98.39</v>
          </cell>
        </row>
        <row r="79">
          <cell r="E79">
            <v>133.18418750000001</v>
          </cell>
          <cell r="I79">
            <v>72.7</v>
          </cell>
          <cell r="J79">
            <v>99.7</v>
          </cell>
          <cell r="M79">
            <v>98.8</v>
          </cell>
          <cell r="P79">
            <v>100.1</v>
          </cell>
          <cell r="S79">
            <v>99.9</v>
          </cell>
          <cell r="V79">
            <v>100.1</v>
          </cell>
          <cell r="Y79">
            <v>99.9</v>
          </cell>
          <cell r="AB79">
            <v>6710</v>
          </cell>
          <cell r="AE79">
            <v>3.2</v>
          </cell>
          <cell r="AH79">
            <v>3.2</v>
          </cell>
          <cell r="AK79">
            <v>457.1</v>
          </cell>
          <cell r="AN79">
            <v>656.7</v>
          </cell>
          <cell r="AQ79">
            <v>3.432089113431728</v>
          </cell>
          <cell r="AT79">
            <v>4.9307655234972998</v>
          </cell>
          <cell r="AW79">
            <v>150820</v>
          </cell>
          <cell r="AZ79">
            <v>537835</v>
          </cell>
          <cell r="BC79">
            <v>97.6</v>
          </cell>
          <cell r="BF79">
            <v>99.8</v>
          </cell>
          <cell r="BI79">
            <v>540.45000000000005</v>
          </cell>
          <cell r="BL79">
            <v>4.0579141574145208</v>
          </cell>
          <cell r="BO79">
            <v>565.22</v>
          </cell>
          <cell r="BR79">
            <v>4.2438971968800727</v>
          </cell>
          <cell r="BU79">
            <v>110.3</v>
          </cell>
          <cell r="BX79">
            <v>99.26</v>
          </cell>
          <cell r="CA79">
            <v>116.86</v>
          </cell>
          <cell r="CD79">
            <v>103.87</v>
          </cell>
          <cell r="CG79">
            <v>103.65</v>
          </cell>
          <cell r="CJ79">
            <v>95.81</v>
          </cell>
          <cell r="CM79">
            <v>104.28</v>
          </cell>
          <cell r="CP79">
            <v>92.68</v>
          </cell>
          <cell r="CS79">
            <v>115.55</v>
          </cell>
          <cell r="CV79">
            <v>100.81</v>
          </cell>
          <cell r="CY79">
            <v>114.87</v>
          </cell>
          <cell r="DB79">
            <v>102.88</v>
          </cell>
          <cell r="DE79">
            <v>100.4</v>
          </cell>
          <cell r="DH79">
            <v>100.4</v>
          </cell>
          <cell r="DQ79">
            <v>98.3</v>
          </cell>
          <cell r="DT79">
            <v>109.17</v>
          </cell>
        </row>
        <row r="80">
          <cell r="E80">
            <v>134.82635629999999</v>
          </cell>
          <cell r="I80">
            <v>63.6</v>
          </cell>
          <cell r="J80">
            <v>101.6</v>
          </cell>
          <cell r="M80">
            <v>99.7</v>
          </cell>
          <cell r="P80">
            <v>100.9</v>
          </cell>
          <cell r="S80">
            <v>99.9</v>
          </cell>
          <cell r="V80">
            <v>99.8</v>
          </cell>
          <cell r="Y80">
            <v>99.8</v>
          </cell>
          <cell r="AB80">
            <v>6657</v>
          </cell>
          <cell r="AE80">
            <v>3.3</v>
          </cell>
          <cell r="AH80">
            <v>3.4</v>
          </cell>
          <cell r="AK80">
            <v>784.9</v>
          </cell>
          <cell r="AN80">
            <v>779.1</v>
          </cell>
          <cell r="AQ80">
            <v>5.8215620561126151</v>
          </cell>
          <cell r="AT80">
            <v>5.7785437608833465</v>
          </cell>
          <cell r="AW80">
            <v>152641</v>
          </cell>
          <cell r="AZ80">
            <v>542277</v>
          </cell>
          <cell r="BC80">
            <v>98.3</v>
          </cell>
          <cell r="BF80">
            <v>100.1</v>
          </cell>
          <cell r="BI80">
            <v>673.63</v>
          </cell>
          <cell r="BL80">
            <v>4.9962783129814516</v>
          </cell>
          <cell r="BO80">
            <v>745.59</v>
          </cell>
          <cell r="BR80">
            <v>5.5300018517225187</v>
          </cell>
          <cell r="BU80">
            <v>104.67</v>
          </cell>
          <cell r="BX80">
            <v>99.75</v>
          </cell>
          <cell r="CA80">
            <v>112.96</v>
          </cell>
          <cell r="CD80">
            <v>107.05</v>
          </cell>
          <cell r="CG80">
            <v>103.47</v>
          </cell>
          <cell r="CJ80">
            <v>99.82</v>
          </cell>
          <cell r="CM80">
            <v>103.54</v>
          </cell>
          <cell r="CP80">
            <v>94.62</v>
          </cell>
          <cell r="CS80">
            <v>112.66</v>
          </cell>
          <cell r="CV80">
            <v>100.92</v>
          </cell>
          <cell r="CY80">
            <v>111.49</v>
          </cell>
          <cell r="DB80">
            <v>104.16</v>
          </cell>
          <cell r="DE80">
            <v>100.5</v>
          </cell>
          <cell r="DH80">
            <v>100.3</v>
          </cell>
          <cell r="DQ80">
            <v>98.03</v>
          </cell>
          <cell r="DT80">
            <v>105.54</v>
          </cell>
        </row>
        <row r="81">
          <cell r="E81">
            <v>132.76338659999999</v>
          </cell>
          <cell r="I81">
            <v>72.7</v>
          </cell>
          <cell r="J81">
            <v>102.3</v>
          </cell>
          <cell r="M81">
            <v>100.2</v>
          </cell>
          <cell r="P81">
            <v>101.5</v>
          </cell>
          <cell r="S81">
            <v>100</v>
          </cell>
          <cell r="V81">
            <v>99.8</v>
          </cell>
          <cell r="Y81">
            <v>99.8</v>
          </cell>
          <cell r="AB81">
            <v>6610</v>
          </cell>
          <cell r="AE81">
            <v>3.2</v>
          </cell>
          <cell r="AH81">
            <v>3.4</v>
          </cell>
          <cell r="AK81">
            <v>1067.0999999999999</v>
          </cell>
          <cell r="AN81">
            <v>816.7</v>
          </cell>
          <cell r="AQ81">
            <v>8.0376075613003373</v>
          </cell>
          <cell r="AT81">
            <v>6.1515453990385032</v>
          </cell>
          <cell r="AW81">
            <v>153768</v>
          </cell>
          <cell r="AZ81">
            <v>543581</v>
          </cell>
          <cell r="BC81">
            <v>124.1</v>
          </cell>
          <cell r="BF81">
            <v>100.4</v>
          </cell>
          <cell r="BI81">
            <v>1109.72</v>
          </cell>
          <cell r="BL81">
            <v>8.3586298031358002</v>
          </cell>
          <cell r="BO81">
            <v>758.28</v>
          </cell>
          <cell r="BR81">
            <v>5.711514442491632</v>
          </cell>
          <cell r="BU81">
            <v>101.55</v>
          </cell>
          <cell r="BX81">
            <v>106.86</v>
          </cell>
          <cell r="CA81">
            <v>106.32</v>
          </cell>
          <cell r="CD81">
            <v>116.6</v>
          </cell>
          <cell r="CG81">
            <v>104.67</v>
          </cell>
          <cell r="CJ81">
            <v>102.35</v>
          </cell>
          <cell r="CM81">
            <v>101.98</v>
          </cell>
          <cell r="CP81">
            <v>101.24</v>
          </cell>
          <cell r="CS81">
            <v>113.41</v>
          </cell>
          <cell r="CV81">
            <v>109.1</v>
          </cell>
          <cell r="CY81">
            <v>110.27</v>
          </cell>
          <cell r="DB81">
            <v>115.83</v>
          </cell>
          <cell r="DE81">
            <v>100.9</v>
          </cell>
          <cell r="DH81">
            <v>100.7</v>
          </cell>
          <cell r="DQ81">
            <v>110.15</v>
          </cell>
          <cell r="DT81">
            <v>103.1</v>
          </cell>
        </row>
        <row r="82">
          <cell r="E82">
            <v>136.44399999999999</v>
          </cell>
          <cell r="I82">
            <v>54.5</v>
          </cell>
          <cell r="J82">
            <v>101.5</v>
          </cell>
          <cell r="M82">
            <v>99.8</v>
          </cell>
          <cell r="P82">
            <v>102.2</v>
          </cell>
          <cell r="S82">
            <v>100</v>
          </cell>
          <cell r="V82">
            <v>99.7</v>
          </cell>
          <cell r="Y82">
            <v>99.3</v>
          </cell>
          <cell r="AB82">
            <v>6551</v>
          </cell>
          <cell r="AE82">
            <v>3.5</v>
          </cell>
          <cell r="AH82">
            <v>3.5</v>
          </cell>
          <cell r="AK82">
            <v>32.6</v>
          </cell>
          <cell r="AN82">
            <v>582.4</v>
          </cell>
          <cell r="AQ82">
            <v>0.23892585969335409</v>
          </cell>
          <cell r="AT82">
            <v>4.2684178124358709</v>
          </cell>
          <cell r="AW82">
            <v>156098</v>
          </cell>
          <cell r="AZ82">
            <v>544426</v>
          </cell>
          <cell r="BC82">
            <v>94.3</v>
          </cell>
          <cell r="BF82">
            <v>100.5</v>
          </cell>
          <cell r="BI82">
            <v>62.92</v>
          </cell>
          <cell r="BL82">
            <v>0.46114156723637539</v>
          </cell>
          <cell r="BO82">
            <v>552.41999999999996</v>
          </cell>
          <cell r="BR82">
            <v>4.0486939696871973</v>
          </cell>
          <cell r="BU82">
            <v>104.76</v>
          </cell>
          <cell r="BX82">
            <v>83.46</v>
          </cell>
          <cell r="CA82">
            <v>110.59</v>
          </cell>
          <cell r="CD82">
            <v>89.74</v>
          </cell>
          <cell r="CG82">
            <v>102.28</v>
          </cell>
          <cell r="CJ82">
            <v>96.35</v>
          </cell>
          <cell r="CM82">
            <v>101.16</v>
          </cell>
          <cell r="CP82">
            <v>80.260000000000005</v>
          </cell>
          <cell r="CS82">
            <v>113.62</v>
          </cell>
          <cell r="CV82">
            <v>88.36</v>
          </cell>
          <cell r="CY82">
            <v>112.76</v>
          </cell>
          <cell r="DB82">
            <v>87.47</v>
          </cell>
          <cell r="DE82">
            <v>100.9</v>
          </cell>
          <cell r="DH82">
            <v>99.8</v>
          </cell>
          <cell r="DQ82">
            <v>80.98</v>
          </cell>
          <cell r="DT82">
            <v>101.31</v>
          </cell>
        </row>
        <row r="83">
          <cell r="E83">
            <v>136.09100000000001</v>
          </cell>
          <cell r="I83">
            <v>81.8</v>
          </cell>
          <cell r="J83">
            <v>104.1</v>
          </cell>
          <cell r="M83">
            <v>102.5</v>
          </cell>
          <cell r="P83">
            <v>103.8</v>
          </cell>
          <cell r="S83">
            <v>99.9</v>
          </cell>
          <cell r="V83">
            <v>99.5</v>
          </cell>
          <cell r="Y83">
            <v>99.1</v>
          </cell>
          <cell r="AB83">
            <v>6522</v>
          </cell>
          <cell r="AE83">
            <v>3.4</v>
          </cell>
          <cell r="AH83">
            <v>3.4</v>
          </cell>
          <cell r="AK83">
            <v>750</v>
          </cell>
          <cell r="AN83">
            <v>673.4</v>
          </cell>
          <cell r="AQ83">
            <v>5.5110183627131839</v>
          </cell>
          <cell r="AT83">
            <v>4.9481596872680775</v>
          </cell>
          <cell r="AW83">
            <v>157700</v>
          </cell>
          <cell r="AZ83">
            <v>545525</v>
          </cell>
          <cell r="BC83">
            <v>91.6</v>
          </cell>
          <cell r="BF83">
            <v>100</v>
          </cell>
          <cell r="BI83">
            <v>644.86</v>
          </cell>
          <cell r="BL83">
            <v>4.7384470685056321</v>
          </cell>
          <cell r="BO83">
            <v>553.39</v>
          </cell>
          <cell r="BR83">
            <v>4.066323268989132</v>
          </cell>
          <cell r="BU83">
            <v>99.21</v>
          </cell>
          <cell r="BX83">
            <v>100.25</v>
          </cell>
          <cell r="CA83">
            <v>105.97</v>
          </cell>
          <cell r="CD83">
            <v>108.71</v>
          </cell>
          <cell r="CG83">
            <v>111.56</v>
          </cell>
          <cell r="CJ83">
            <v>99.69</v>
          </cell>
          <cell r="CM83">
            <v>97.06</v>
          </cell>
          <cell r="CP83">
            <v>97.36</v>
          </cell>
          <cell r="CS83">
            <v>111.91</v>
          </cell>
          <cell r="CV83">
            <v>108.29</v>
          </cell>
          <cell r="CY83">
            <v>113.34</v>
          </cell>
          <cell r="DB83">
            <v>104.73</v>
          </cell>
          <cell r="DE83">
            <v>101</v>
          </cell>
          <cell r="DH83">
            <v>101</v>
          </cell>
          <cell r="DQ83">
            <v>95.44</v>
          </cell>
          <cell r="DT83">
            <v>99.65</v>
          </cell>
        </row>
        <row r="84">
          <cell r="E84">
            <v>135.67400000000001</v>
          </cell>
          <cell r="I84">
            <v>45.5</v>
          </cell>
          <cell r="J84">
            <v>103.1</v>
          </cell>
          <cell r="M84">
            <v>97</v>
          </cell>
          <cell r="P84">
            <v>98.3</v>
          </cell>
          <cell r="S84">
            <v>99.9</v>
          </cell>
          <cell r="V84">
            <v>99.7</v>
          </cell>
          <cell r="Y84">
            <v>98.6</v>
          </cell>
          <cell r="AB84">
            <v>6627</v>
          </cell>
          <cell r="AE84">
            <v>3.5</v>
          </cell>
          <cell r="AH84">
            <v>3.2</v>
          </cell>
          <cell r="AK84">
            <v>1241</v>
          </cell>
          <cell r="AN84">
            <v>798.7</v>
          </cell>
          <cell r="AQ84">
            <v>9.146925719002903</v>
          </cell>
          <cell r="AT84">
            <v>5.8869053761221757</v>
          </cell>
          <cell r="AW84">
            <v>159258</v>
          </cell>
          <cell r="AZ84">
            <v>547667</v>
          </cell>
          <cell r="BC84">
            <v>107.7</v>
          </cell>
          <cell r="BF84">
            <v>100.6</v>
          </cell>
          <cell r="BI84">
            <v>1117.6300000000001</v>
          </cell>
          <cell r="BL84">
            <v>8.2376136916432046</v>
          </cell>
          <cell r="BO84">
            <v>854.62</v>
          </cell>
          <cell r="BR84">
            <v>6.2990698291492837</v>
          </cell>
          <cell r="BU84">
            <v>109</v>
          </cell>
          <cell r="BX84">
            <v>112.25</v>
          </cell>
          <cell r="CA84">
            <v>116.27</v>
          </cell>
          <cell r="CD84">
            <v>119.91</v>
          </cell>
          <cell r="CG84">
            <v>94.2</v>
          </cell>
          <cell r="CJ84">
            <v>99.04</v>
          </cell>
          <cell r="CM84">
            <v>110.11</v>
          </cell>
          <cell r="CP84">
            <v>106.02</v>
          </cell>
          <cell r="CS84">
            <v>128.94999999999999</v>
          </cell>
          <cell r="CV84">
            <v>116.71</v>
          </cell>
          <cell r="CY84">
            <v>113.84</v>
          </cell>
          <cell r="DB84">
            <v>118.77</v>
          </cell>
          <cell r="DE84">
            <v>101.2</v>
          </cell>
          <cell r="DH84">
            <v>101</v>
          </cell>
          <cell r="DQ84">
            <v>109.63</v>
          </cell>
          <cell r="DT84">
            <v>97.93</v>
          </cell>
        </row>
        <row r="85">
          <cell r="E85">
            <v>135.51499999999999</v>
          </cell>
          <cell r="I85">
            <v>81.8</v>
          </cell>
          <cell r="J85">
            <v>105.5</v>
          </cell>
          <cell r="M85">
            <v>99.6</v>
          </cell>
          <cell r="P85">
            <v>101.1</v>
          </cell>
          <cell r="S85">
            <v>100.1</v>
          </cell>
          <cell r="V85">
            <v>100.3</v>
          </cell>
          <cell r="Y85">
            <v>100.2</v>
          </cell>
          <cell r="AB85">
            <v>6731</v>
          </cell>
          <cell r="AE85">
            <v>3.5</v>
          </cell>
          <cell r="AH85">
            <v>3.4</v>
          </cell>
          <cell r="AK85">
            <v>566.6</v>
          </cell>
          <cell r="AN85">
            <v>472.2</v>
          </cell>
          <cell r="AQ85">
            <v>4.1810869645426711</v>
          </cell>
          <cell r="AT85">
            <v>3.4844851123491867</v>
          </cell>
          <cell r="AW85">
            <v>160779</v>
          </cell>
          <cell r="AZ85">
            <v>548002</v>
          </cell>
          <cell r="BC85">
            <v>101.2</v>
          </cell>
          <cell r="BF85">
            <v>100.8</v>
          </cell>
          <cell r="BI85">
            <v>315.32</v>
          </cell>
          <cell r="BL85">
            <v>2.3268272884920491</v>
          </cell>
          <cell r="BO85">
            <v>324.39</v>
          </cell>
          <cell r="BR85">
            <v>2.3937571486551308</v>
          </cell>
          <cell r="BU85">
            <v>113.34</v>
          </cell>
          <cell r="BX85">
            <v>97.43</v>
          </cell>
          <cell r="CA85">
            <v>123.02</v>
          </cell>
          <cell r="CD85">
            <v>102.09</v>
          </cell>
          <cell r="CG85">
            <v>108.2</v>
          </cell>
          <cell r="CJ85">
            <v>96.79</v>
          </cell>
          <cell r="CM85">
            <v>115.7</v>
          </cell>
          <cell r="CP85">
            <v>94.96</v>
          </cell>
          <cell r="CS85">
            <v>136.03</v>
          </cell>
          <cell r="CV85">
            <v>103</v>
          </cell>
          <cell r="CY85">
            <v>126.64</v>
          </cell>
          <cell r="DB85">
            <v>105.31</v>
          </cell>
          <cell r="DE85">
            <v>101</v>
          </cell>
          <cell r="DH85">
            <v>101.1</v>
          </cell>
          <cell r="DQ85">
            <v>99.64</v>
          </cell>
          <cell r="DT85">
            <v>112.02</v>
          </cell>
        </row>
        <row r="86">
          <cell r="E86">
            <v>132.56700000000001</v>
          </cell>
          <cell r="I86">
            <v>81.8</v>
          </cell>
          <cell r="J86">
            <v>106.5</v>
          </cell>
          <cell r="M86">
            <v>100.7</v>
          </cell>
          <cell r="P86">
            <v>101.9</v>
          </cell>
          <cell r="S86">
            <v>100.2</v>
          </cell>
          <cell r="V86">
            <v>100.5</v>
          </cell>
          <cell r="Y86">
            <v>100.2</v>
          </cell>
          <cell r="AB86">
            <v>6770</v>
          </cell>
          <cell r="AE86">
            <v>3.5</v>
          </cell>
          <cell r="AH86">
            <v>3.4</v>
          </cell>
          <cell r="AK86">
            <v>355.7</v>
          </cell>
          <cell r="AN86">
            <v>539.5</v>
          </cell>
          <cell r="AQ86">
            <v>2.6831715283592446</v>
          </cell>
          <cell r="AT86">
            <v>4.0696402573792874</v>
          </cell>
          <cell r="AW86">
            <v>161672</v>
          </cell>
          <cell r="AZ86">
            <v>550157</v>
          </cell>
          <cell r="BC86">
            <v>97.6</v>
          </cell>
          <cell r="BF86">
            <v>100.5</v>
          </cell>
          <cell r="BI86">
            <v>229.1</v>
          </cell>
          <cell r="BL86">
            <v>1.728182730242066</v>
          </cell>
          <cell r="BO86">
            <v>450.66</v>
          </cell>
          <cell r="BR86">
            <v>3.3994885605014824</v>
          </cell>
          <cell r="BU86">
            <v>114.03</v>
          </cell>
          <cell r="BX86">
            <v>93.01</v>
          </cell>
          <cell r="CA86">
            <v>122.19</v>
          </cell>
          <cell r="CD86">
            <v>96.23</v>
          </cell>
          <cell r="CG86">
            <v>112.83</v>
          </cell>
          <cell r="CJ86">
            <v>101.29</v>
          </cell>
          <cell r="CM86">
            <v>110.69</v>
          </cell>
          <cell r="CP86">
            <v>88.35</v>
          </cell>
          <cell r="CS86">
            <v>124.02</v>
          </cell>
          <cell r="CV86">
            <v>95.16</v>
          </cell>
          <cell r="CY86">
            <v>120.84</v>
          </cell>
          <cell r="DB86">
            <v>98.41</v>
          </cell>
          <cell r="DE86">
            <v>101.2</v>
          </cell>
          <cell r="DH86">
            <v>101.1</v>
          </cell>
          <cell r="DQ86">
            <v>94.29</v>
          </cell>
          <cell r="DT86">
            <v>110.03</v>
          </cell>
        </row>
        <row r="87">
          <cell r="E87">
            <v>136.393</v>
          </cell>
          <cell r="I87">
            <v>81.8</v>
          </cell>
          <cell r="J87">
            <v>104.9</v>
          </cell>
          <cell r="M87">
            <v>97.2</v>
          </cell>
          <cell r="P87">
            <v>99.3</v>
          </cell>
          <cell r="S87">
            <v>100.1</v>
          </cell>
          <cell r="V87">
            <v>100.2</v>
          </cell>
          <cell r="Y87">
            <v>100.1</v>
          </cell>
          <cell r="AB87">
            <v>6816</v>
          </cell>
          <cell r="AE87">
            <v>3.3</v>
          </cell>
          <cell r="AH87">
            <v>3.4</v>
          </cell>
          <cell r="AK87">
            <v>653.5</v>
          </cell>
          <cell r="AN87">
            <v>591.6</v>
          </cell>
          <cell r="AQ87">
            <v>4.7913016063874245</v>
          </cell>
          <cell r="AT87">
            <v>4.3374659989882183</v>
          </cell>
          <cell r="AW87">
            <v>163766</v>
          </cell>
          <cell r="AZ87">
            <v>553359</v>
          </cell>
          <cell r="BC87">
            <v>98.1</v>
          </cell>
          <cell r="BF87">
            <v>101.1</v>
          </cell>
          <cell r="BI87">
            <v>731.63</v>
          </cell>
          <cell r="BL87">
            <v>5.3641315903308824</v>
          </cell>
          <cell r="BO87">
            <v>632.28</v>
          </cell>
          <cell r="BR87">
            <v>4.635721774577874</v>
          </cell>
          <cell r="BU87">
            <v>107.7</v>
          </cell>
          <cell r="BX87">
            <v>91.67</v>
          </cell>
          <cell r="CA87">
            <v>116.98</v>
          </cell>
          <cell r="CD87">
            <v>98.27</v>
          </cell>
          <cell r="CG87">
            <v>100.53</v>
          </cell>
          <cell r="CJ87">
            <v>98.26</v>
          </cell>
          <cell r="CM87">
            <v>101.16</v>
          </cell>
          <cell r="CP87">
            <v>94.62</v>
          </cell>
          <cell r="CS87">
            <v>117.48</v>
          </cell>
          <cell r="CV87">
            <v>104.49</v>
          </cell>
          <cell r="CY87">
            <v>111.5</v>
          </cell>
          <cell r="DB87">
            <v>105.84</v>
          </cell>
          <cell r="DE87">
            <v>100.9</v>
          </cell>
          <cell r="DH87">
            <v>101.4</v>
          </cell>
          <cell r="DQ87">
            <v>99.39</v>
          </cell>
          <cell r="DT87">
            <v>99.02</v>
          </cell>
        </row>
        <row r="88">
          <cell r="E88">
            <v>138.79300000000001</v>
          </cell>
          <cell r="I88">
            <v>77.3</v>
          </cell>
          <cell r="J88">
            <v>108.6</v>
          </cell>
          <cell r="M88">
            <v>101.8</v>
          </cell>
          <cell r="P88">
            <v>102.9</v>
          </cell>
          <cell r="S88">
            <v>100.4</v>
          </cell>
          <cell r="V88">
            <v>100.1</v>
          </cell>
          <cell r="Y88">
            <v>100.1</v>
          </cell>
          <cell r="AB88">
            <v>6810</v>
          </cell>
          <cell r="AE88">
            <v>3.2</v>
          </cell>
          <cell r="AH88">
            <v>3.4</v>
          </cell>
          <cell r="AK88">
            <v>556.9</v>
          </cell>
          <cell r="AN88">
            <v>601.29999999999995</v>
          </cell>
          <cell r="AQ88">
            <v>4.0124501956150525</v>
          </cell>
          <cell r="AT88">
            <v>4.3323510551684876</v>
          </cell>
          <cell r="AW88">
            <v>164088</v>
          </cell>
          <cell r="AZ88">
            <v>553992</v>
          </cell>
          <cell r="BC88">
            <v>106.1</v>
          </cell>
          <cell r="BF88">
            <v>100.4</v>
          </cell>
          <cell r="BI88">
            <v>500.47</v>
          </cell>
          <cell r="BL88">
            <v>3.6058734950609903</v>
          </cell>
          <cell r="BO88">
            <v>480.08</v>
          </cell>
          <cell r="BR88">
            <v>3.4589640687930943</v>
          </cell>
          <cell r="BU88">
            <v>116.81</v>
          </cell>
          <cell r="BX88">
            <v>92.28</v>
          </cell>
          <cell r="CA88">
            <v>127.4</v>
          </cell>
          <cell r="CD88">
            <v>98.4</v>
          </cell>
          <cell r="CG88">
            <v>108.45</v>
          </cell>
          <cell r="CJ88">
            <v>100</v>
          </cell>
          <cell r="CM88">
            <v>109.21</v>
          </cell>
          <cell r="CP88">
            <v>102.26</v>
          </cell>
          <cell r="CS88">
            <v>128.52000000000001</v>
          </cell>
          <cell r="CV88">
            <v>113.02</v>
          </cell>
          <cell r="CY88">
            <v>126.49</v>
          </cell>
          <cell r="DB88">
            <v>110.55</v>
          </cell>
          <cell r="DE88">
            <v>101.4</v>
          </cell>
          <cell r="DH88">
            <v>100.4</v>
          </cell>
          <cell r="DQ88">
            <v>103.93</v>
          </cell>
          <cell r="DT88">
            <v>111.06</v>
          </cell>
        </row>
        <row r="89">
          <cell r="E89">
            <v>138.41800000000001</v>
          </cell>
          <cell r="I89">
            <v>59.1</v>
          </cell>
          <cell r="J89">
            <v>106.8</v>
          </cell>
          <cell r="M89">
            <v>100.8</v>
          </cell>
          <cell r="P89">
            <v>101.9</v>
          </cell>
          <cell r="S89">
            <v>100.1</v>
          </cell>
          <cell r="V89">
            <v>100</v>
          </cell>
          <cell r="Y89">
            <v>99.6</v>
          </cell>
          <cell r="AB89">
            <v>6766</v>
          </cell>
          <cell r="AE89">
            <v>3.3</v>
          </cell>
          <cell r="AH89">
            <v>3.3</v>
          </cell>
          <cell r="AK89">
            <v>460.2</v>
          </cell>
          <cell r="AN89">
            <v>624.29999999999995</v>
          </cell>
          <cell r="AQ89">
            <v>3.3247121039171206</v>
          </cell>
          <cell r="AT89">
            <v>4.5102515568784405</v>
          </cell>
          <cell r="AW89">
            <v>165467</v>
          </cell>
          <cell r="AZ89">
            <v>555248</v>
          </cell>
          <cell r="BC89">
            <v>94.9</v>
          </cell>
          <cell r="BF89">
            <v>99.5</v>
          </cell>
          <cell r="BI89">
            <v>347.45</v>
          </cell>
          <cell r="BL89">
            <v>2.5101504139635016</v>
          </cell>
          <cell r="BO89">
            <v>588.66</v>
          </cell>
          <cell r="BR89">
            <v>4.2527705934199309</v>
          </cell>
          <cell r="BU89">
            <v>109.61</v>
          </cell>
          <cell r="BX89">
            <v>90.56</v>
          </cell>
          <cell r="CA89">
            <v>117.22</v>
          </cell>
          <cell r="CD89">
            <v>95.34</v>
          </cell>
          <cell r="CG89">
            <v>104.84</v>
          </cell>
          <cell r="CJ89">
            <v>101.99</v>
          </cell>
          <cell r="CM89">
            <v>101.16</v>
          </cell>
          <cell r="CP89">
            <v>89.83</v>
          </cell>
          <cell r="CS89">
            <v>117.48</v>
          </cell>
          <cell r="CV89">
            <v>96.54</v>
          </cell>
          <cell r="CY89">
            <v>118.17</v>
          </cell>
          <cell r="DB89">
            <v>99.81</v>
          </cell>
          <cell r="DE89">
            <v>101.7</v>
          </cell>
          <cell r="DH89">
            <v>102.1</v>
          </cell>
          <cell r="DQ89">
            <v>95.42</v>
          </cell>
          <cell r="DT89">
            <v>105.24</v>
          </cell>
        </row>
        <row r="90">
          <cell r="E90">
            <v>139.428</v>
          </cell>
          <cell r="I90">
            <v>59.1</v>
          </cell>
          <cell r="J90">
            <v>106.4</v>
          </cell>
          <cell r="M90">
            <v>101.7</v>
          </cell>
          <cell r="P90">
            <v>102.8</v>
          </cell>
          <cell r="S90">
            <v>100.1</v>
          </cell>
          <cell r="V90">
            <v>100.4</v>
          </cell>
          <cell r="Y90">
            <v>99.4</v>
          </cell>
          <cell r="AB90">
            <v>6792</v>
          </cell>
          <cell r="AE90">
            <v>3.3</v>
          </cell>
          <cell r="AH90">
            <v>3.3</v>
          </cell>
          <cell r="AK90">
            <v>711.9</v>
          </cell>
          <cell r="AN90">
            <v>602.29999999999995</v>
          </cell>
          <cell r="AQ90">
            <v>5.1058610895946295</v>
          </cell>
          <cell r="AT90">
            <v>4.3197922942307141</v>
          </cell>
          <cell r="AW90">
            <v>166705</v>
          </cell>
          <cell r="AZ90">
            <v>556689</v>
          </cell>
          <cell r="BC90">
            <v>95.4</v>
          </cell>
          <cell r="BF90">
            <v>101.2</v>
          </cell>
          <cell r="BI90">
            <v>777.27</v>
          </cell>
          <cell r="BL90">
            <v>5.5747052242017388</v>
          </cell>
          <cell r="BO90">
            <v>518.36</v>
          </cell>
          <cell r="BR90">
            <v>3.7177611383653213</v>
          </cell>
          <cell r="BU90">
            <v>94.09</v>
          </cell>
          <cell r="BX90">
            <v>97.18</v>
          </cell>
          <cell r="CA90">
            <v>105.73</v>
          </cell>
          <cell r="CD90">
            <v>103.11</v>
          </cell>
          <cell r="CG90">
            <v>105.87</v>
          </cell>
          <cell r="CJ90">
            <v>101.01</v>
          </cell>
          <cell r="CM90">
            <v>101.66</v>
          </cell>
          <cell r="CP90">
            <v>106.48</v>
          </cell>
          <cell r="CS90">
            <v>119.2</v>
          </cell>
          <cell r="CV90">
            <v>116.59</v>
          </cell>
          <cell r="CY90">
            <v>117.81</v>
          </cell>
          <cell r="DB90">
            <v>111.95</v>
          </cell>
          <cell r="DE90">
            <v>101.7</v>
          </cell>
          <cell r="DH90">
            <v>101.6</v>
          </cell>
          <cell r="DQ90">
            <v>106.91</v>
          </cell>
          <cell r="DT90">
            <v>104.32</v>
          </cell>
        </row>
        <row r="91">
          <cell r="E91">
            <v>141.39699999999999</v>
          </cell>
          <cell r="I91">
            <v>72.7</v>
          </cell>
          <cell r="J91">
            <v>109.6</v>
          </cell>
          <cell r="M91">
            <v>103.8</v>
          </cell>
          <cell r="P91">
            <v>105</v>
          </cell>
          <cell r="S91">
            <v>100.2</v>
          </cell>
          <cell r="V91">
            <v>100.6</v>
          </cell>
          <cell r="Y91">
            <v>99.5</v>
          </cell>
          <cell r="AB91">
            <v>6772</v>
          </cell>
          <cell r="AE91">
            <v>3.4</v>
          </cell>
          <cell r="AH91">
            <v>3.4</v>
          </cell>
          <cell r="AK91">
            <v>337.7</v>
          </cell>
          <cell r="AN91">
            <v>468.6</v>
          </cell>
          <cell r="AQ91">
            <v>2.3883109259743844</v>
          </cell>
          <cell r="AT91">
            <v>3.3140731415800904</v>
          </cell>
          <cell r="AW91">
            <v>167161</v>
          </cell>
          <cell r="AZ91">
            <v>558059</v>
          </cell>
          <cell r="BC91">
            <v>99.6</v>
          </cell>
          <cell r="BF91">
            <v>101.7</v>
          </cell>
          <cell r="BI91">
            <v>462.14</v>
          </cell>
          <cell r="BL91">
            <v>3.2683861750956527</v>
          </cell>
          <cell r="BO91">
            <v>486.07</v>
          </cell>
          <cell r="BR91">
            <v>3.4376259750914095</v>
          </cell>
          <cell r="BU91">
            <v>113.25</v>
          </cell>
          <cell r="BX91">
            <v>101.47</v>
          </cell>
          <cell r="CA91">
            <v>127.28</v>
          </cell>
          <cell r="CD91">
            <v>108.71</v>
          </cell>
          <cell r="CG91">
            <v>109.62</v>
          </cell>
          <cell r="CJ91">
            <v>104.38</v>
          </cell>
          <cell r="CM91">
            <v>108.64</v>
          </cell>
          <cell r="CP91">
            <v>106.02</v>
          </cell>
          <cell r="CS91">
            <v>128.63</v>
          </cell>
          <cell r="CV91">
            <v>117.63</v>
          </cell>
          <cell r="CY91">
            <v>133.13999999999999</v>
          </cell>
          <cell r="DB91">
            <v>114.49</v>
          </cell>
          <cell r="DE91">
            <v>101.8</v>
          </cell>
          <cell r="DH91">
            <v>101.5</v>
          </cell>
          <cell r="DQ91">
            <v>108.08</v>
          </cell>
          <cell r="DT91">
            <v>115.86</v>
          </cell>
        </row>
        <row r="92">
          <cell r="E92">
            <v>143.34700000000001</v>
          </cell>
          <cell r="I92">
            <v>81.8</v>
          </cell>
          <cell r="J92">
            <v>108.7</v>
          </cell>
          <cell r="M92">
            <v>103.4</v>
          </cell>
          <cell r="P92">
            <v>104.5</v>
          </cell>
          <cell r="S92">
            <v>100.3</v>
          </cell>
          <cell r="V92">
            <v>100.3</v>
          </cell>
          <cell r="Y92">
            <v>99.5</v>
          </cell>
          <cell r="AB92">
            <v>6709</v>
          </cell>
          <cell r="AE92">
            <v>3.2</v>
          </cell>
          <cell r="AH92">
            <v>3.3</v>
          </cell>
          <cell r="AK92">
            <v>668.5</v>
          </cell>
          <cell r="AN92">
            <v>569.70000000000005</v>
          </cell>
          <cell r="AQ92">
            <v>4.6635088282280055</v>
          </cell>
          <cell r="AT92">
            <v>3.9742722205557146</v>
          </cell>
          <cell r="AW92">
            <v>168825</v>
          </cell>
          <cell r="AZ92">
            <v>559163</v>
          </cell>
          <cell r="BC92">
            <v>101.1</v>
          </cell>
          <cell r="BF92">
            <v>102.3</v>
          </cell>
          <cell r="BI92">
            <v>670.17</v>
          </cell>
          <cell r="BL92">
            <v>4.6751588801997945</v>
          </cell>
          <cell r="BO92">
            <v>702.53</v>
          </cell>
          <cell r="BR92">
            <v>4.9009047974495452</v>
          </cell>
          <cell r="BU92">
            <v>102.24</v>
          </cell>
          <cell r="BX92">
            <v>97.79</v>
          </cell>
          <cell r="CA92">
            <v>116.74</v>
          </cell>
          <cell r="CD92">
            <v>109.09</v>
          </cell>
          <cell r="CG92">
            <v>104.66</v>
          </cell>
          <cell r="CJ92">
            <v>109.65</v>
          </cell>
          <cell r="CM92">
            <v>99.77</v>
          </cell>
          <cell r="CP92">
            <v>103.63</v>
          </cell>
          <cell r="CS92">
            <v>121.66</v>
          </cell>
          <cell r="CV92">
            <v>115.9</v>
          </cell>
          <cell r="CY92">
            <v>125.46</v>
          </cell>
          <cell r="DB92">
            <v>114.67</v>
          </cell>
          <cell r="DE92">
            <v>102.1</v>
          </cell>
          <cell r="DH92">
            <v>102.3</v>
          </cell>
          <cell r="DQ92">
            <v>107.53</v>
          </cell>
          <cell r="DT92">
            <v>106.64</v>
          </cell>
        </row>
        <row r="93">
          <cell r="E93">
            <v>142.369</v>
          </cell>
          <cell r="I93">
            <v>72.7</v>
          </cell>
          <cell r="J93">
            <v>106.9</v>
          </cell>
          <cell r="M93">
            <v>103.2</v>
          </cell>
          <cell r="P93">
            <v>104.8</v>
          </cell>
          <cell r="S93">
            <v>100.5</v>
          </cell>
          <cell r="V93">
            <v>100.4</v>
          </cell>
          <cell r="Y93">
            <v>99.4</v>
          </cell>
          <cell r="AB93">
            <v>6663</v>
          </cell>
          <cell r="AE93">
            <v>3.1</v>
          </cell>
          <cell r="AH93">
            <v>3.4</v>
          </cell>
          <cell r="AK93">
            <v>823.2</v>
          </cell>
          <cell r="AN93">
            <v>678.3</v>
          </cell>
          <cell r="AQ93">
            <v>5.7821576326306996</v>
          </cell>
          <cell r="AT93">
            <v>4.764379886070703</v>
          </cell>
          <cell r="AW93">
            <v>169908</v>
          </cell>
          <cell r="AZ93">
            <v>559432</v>
          </cell>
          <cell r="BC93">
            <v>124.8</v>
          </cell>
          <cell r="BF93">
            <v>101.6</v>
          </cell>
          <cell r="BI93">
            <v>878.92</v>
          </cell>
          <cell r="BL93">
            <v>6.1735349689890349</v>
          </cell>
          <cell r="BO93">
            <v>508.73</v>
          </cell>
          <cell r="BR93">
            <v>3.5733200345580851</v>
          </cell>
          <cell r="BU93">
            <v>103.97</v>
          </cell>
          <cell r="BX93">
            <v>104.9</v>
          </cell>
          <cell r="CA93">
            <v>115.56</v>
          </cell>
          <cell r="CD93">
            <v>115.33</v>
          </cell>
          <cell r="CG93">
            <v>105.43</v>
          </cell>
          <cell r="CJ93">
            <v>105.05</v>
          </cell>
          <cell r="CM93">
            <v>93.36</v>
          </cell>
          <cell r="CP93">
            <v>101.01</v>
          </cell>
          <cell r="CS93">
            <v>116.09</v>
          </cell>
          <cell r="CV93">
            <v>113.59</v>
          </cell>
          <cell r="CY93">
            <v>125.15</v>
          </cell>
          <cell r="DB93">
            <v>120.47</v>
          </cell>
          <cell r="DE93">
            <v>102</v>
          </cell>
          <cell r="DH93">
            <v>101.2</v>
          </cell>
          <cell r="DQ93">
            <v>113.06</v>
          </cell>
          <cell r="DT93">
            <v>104.06</v>
          </cell>
        </row>
        <row r="94">
          <cell r="E94">
            <v>143.256</v>
          </cell>
          <cell r="I94">
            <v>45.5</v>
          </cell>
          <cell r="J94">
            <v>108.4</v>
          </cell>
          <cell r="M94">
            <v>108.1</v>
          </cell>
          <cell r="P94">
            <v>108.7</v>
          </cell>
          <cell r="S94">
            <v>100.6</v>
          </cell>
          <cell r="V94">
            <v>100.3</v>
          </cell>
          <cell r="Y94">
            <v>99</v>
          </cell>
          <cell r="AB94">
            <v>6642</v>
          </cell>
          <cell r="AE94">
            <v>3.3</v>
          </cell>
          <cell r="AH94">
            <v>3.3</v>
          </cell>
          <cell r="AK94">
            <v>152.19999999999999</v>
          </cell>
          <cell r="AN94">
            <v>717.1</v>
          </cell>
          <cell r="AQ94">
            <v>1.0624336851510581</v>
          </cell>
          <cell r="AT94">
            <v>5.0057240185402359</v>
          </cell>
          <cell r="AW94">
            <v>171814</v>
          </cell>
          <cell r="AZ94">
            <v>560337</v>
          </cell>
          <cell r="BC94">
            <v>96.2</v>
          </cell>
          <cell r="BF94">
            <v>102.2</v>
          </cell>
          <cell r="BI94">
            <v>-24.48</v>
          </cell>
          <cell r="BL94">
            <v>-0.17088289495727929</v>
          </cell>
          <cell r="BO94">
            <v>534.26</v>
          </cell>
          <cell r="BR94">
            <v>3.7294074942759812</v>
          </cell>
          <cell r="BU94">
            <v>112.73</v>
          </cell>
          <cell r="BX94">
            <v>96.08</v>
          </cell>
          <cell r="CA94">
            <v>126.1</v>
          </cell>
          <cell r="CD94">
            <v>104.38</v>
          </cell>
          <cell r="CG94">
            <v>110.69</v>
          </cell>
          <cell r="CJ94">
            <v>109.65</v>
          </cell>
          <cell r="CM94">
            <v>103.87</v>
          </cell>
          <cell r="CP94">
            <v>98.16</v>
          </cell>
          <cell r="CS94">
            <v>128.52000000000001</v>
          </cell>
          <cell r="CV94">
            <v>111.87</v>
          </cell>
          <cell r="CY94">
            <v>135.63</v>
          </cell>
          <cell r="DB94">
            <v>102.32</v>
          </cell>
          <cell r="DE94">
            <v>102.3</v>
          </cell>
          <cell r="DH94">
            <v>106.1</v>
          </cell>
          <cell r="DQ94">
            <v>92.65</v>
          </cell>
          <cell r="DT94">
            <v>110.62</v>
          </cell>
        </row>
        <row r="95">
          <cell r="E95">
            <v>143.30500000000001</v>
          </cell>
          <cell r="I95">
            <v>45.5</v>
          </cell>
          <cell r="J95">
            <v>106.8</v>
          </cell>
          <cell r="M95">
            <v>104.8</v>
          </cell>
          <cell r="P95">
            <v>106.4</v>
          </cell>
          <cell r="S95">
            <v>100.6</v>
          </cell>
          <cell r="V95">
            <v>100.1</v>
          </cell>
          <cell r="Y95">
            <v>98.8</v>
          </cell>
          <cell r="AB95">
            <v>6647</v>
          </cell>
          <cell r="AE95">
            <v>3.5</v>
          </cell>
          <cell r="AH95">
            <v>3.4</v>
          </cell>
          <cell r="AK95">
            <v>844.7</v>
          </cell>
          <cell r="AN95">
            <v>792.7</v>
          </cell>
          <cell r="AQ95">
            <v>5.8944209901957363</v>
          </cell>
          <cell r="AT95">
            <v>5.5315585639021672</v>
          </cell>
          <cell r="AW95">
            <v>173063</v>
          </cell>
          <cell r="AZ95">
            <v>560823</v>
          </cell>
          <cell r="BC95">
            <v>93.3</v>
          </cell>
          <cell r="BF95">
            <v>105.1</v>
          </cell>
          <cell r="BI95">
            <v>680.72</v>
          </cell>
          <cell r="BL95">
            <v>4.7501482851261292</v>
          </cell>
          <cell r="BO95">
            <v>630.82000000000005</v>
          </cell>
          <cell r="BR95">
            <v>4.4019399183559544</v>
          </cell>
          <cell r="BU95">
            <v>94.9</v>
          </cell>
          <cell r="BX95">
            <v>109</v>
          </cell>
          <cell r="CA95">
            <v>113</v>
          </cell>
          <cell r="CD95">
            <v>114.6</v>
          </cell>
          <cell r="CG95">
            <v>107.85</v>
          </cell>
          <cell r="CJ95">
            <v>108.19</v>
          </cell>
          <cell r="CM95">
            <v>95.8</v>
          </cell>
          <cell r="CP95">
            <v>102.2</v>
          </cell>
          <cell r="CS95">
            <v>124.4</v>
          </cell>
          <cell r="CV95">
            <v>120.6</v>
          </cell>
          <cell r="CY95">
            <v>125.9</v>
          </cell>
          <cell r="DB95">
            <v>115.3</v>
          </cell>
          <cell r="DE95">
            <v>102.5</v>
          </cell>
          <cell r="DH95">
            <v>102.6</v>
          </cell>
          <cell r="DQ95">
            <v>103.24</v>
          </cell>
          <cell r="DT95">
            <v>96.74</v>
          </cell>
        </row>
        <row r="96">
          <cell r="E96">
            <v>140.93199999999999</v>
          </cell>
          <cell r="I96">
            <v>54.5</v>
          </cell>
          <cell r="J96">
            <v>105.7</v>
          </cell>
          <cell r="M96">
            <v>104.5</v>
          </cell>
          <cell r="P96">
            <v>105.1</v>
          </cell>
          <cell r="S96">
            <v>100.5</v>
          </cell>
          <cell r="V96">
            <v>100.2</v>
          </cell>
          <cell r="Y96">
            <v>98.6</v>
          </cell>
          <cell r="AB96">
            <v>6723</v>
          </cell>
          <cell r="AE96">
            <v>3.5</v>
          </cell>
          <cell r="AH96">
            <v>3.3</v>
          </cell>
          <cell r="AK96">
            <v>1040.4000000000001</v>
          </cell>
          <cell r="AN96">
            <v>656.7</v>
          </cell>
          <cell r="AQ96">
            <v>7.3822836545284263</v>
          </cell>
          <cell r="AT96">
            <v>4.6596940368404631</v>
          </cell>
          <cell r="AW96">
            <v>174118</v>
          </cell>
          <cell r="AZ96">
            <v>562314</v>
          </cell>
          <cell r="BC96">
            <v>121.1</v>
          </cell>
          <cell r="BF96">
            <v>112.8</v>
          </cell>
          <cell r="BI96">
            <v>800.21</v>
          </cell>
          <cell r="BL96">
            <v>5.6779865467033757</v>
          </cell>
          <cell r="BO96">
            <v>585.85</v>
          </cell>
          <cell r="BR96">
            <v>4.1569693185365999</v>
          </cell>
          <cell r="BU96">
            <v>120.8</v>
          </cell>
          <cell r="BX96">
            <v>116.5</v>
          </cell>
          <cell r="CA96">
            <v>143.80000000000001</v>
          </cell>
          <cell r="CD96">
            <v>122.9</v>
          </cell>
          <cell r="CG96">
            <v>105.2</v>
          </cell>
          <cell r="CJ96">
            <v>107.23</v>
          </cell>
          <cell r="CM96">
            <v>111.5</v>
          </cell>
          <cell r="CP96">
            <v>110.9</v>
          </cell>
          <cell r="CS96">
            <v>149.69999999999999</v>
          </cell>
          <cell r="CV96">
            <v>133.4</v>
          </cell>
          <cell r="CY96">
            <v>142.30000000000001</v>
          </cell>
          <cell r="DB96">
            <v>131.19999999999999</v>
          </cell>
          <cell r="DE96">
            <v>102.5</v>
          </cell>
          <cell r="DH96">
            <v>102.2</v>
          </cell>
          <cell r="DQ96">
            <v>117.62</v>
          </cell>
          <cell r="DT96">
            <v>109.24</v>
          </cell>
        </row>
        <row r="97">
          <cell r="E97">
            <v>143.749</v>
          </cell>
          <cell r="I97">
            <v>27.3</v>
          </cell>
          <cell r="J97">
            <v>103.9</v>
          </cell>
          <cell r="M97">
            <v>104.5</v>
          </cell>
          <cell r="P97">
            <v>105.2</v>
          </cell>
          <cell r="S97">
            <v>102</v>
          </cell>
          <cell r="V97">
            <v>102.2</v>
          </cell>
          <cell r="Y97">
            <v>100.5</v>
          </cell>
          <cell r="AB97">
            <v>6805</v>
          </cell>
          <cell r="AE97">
            <v>3.4</v>
          </cell>
          <cell r="AH97">
            <v>3.2</v>
          </cell>
          <cell r="AK97">
            <v>1060.8</v>
          </cell>
          <cell r="AN97">
            <v>1000</v>
          </cell>
          <cell r="AQ97">
            <v>7.3795295967276298</v>
          </cell>
          <cell r="AT97">
            <v>6.9565701326617928</v>
          </cell>
          <cell r="AW97">
            <v>174935</v>
          </cell>
          <cell r="AZ97">
            <v>565395</v>
          </cell>
          <cell r="BC97">
            <v>97.4</v>
          </cell>
          <cell r="BF97">
            <v>97.1</v>
          </cell>
          <cell r="BI97">
            <v>807.17</v>
          </cell>
          <cell r="BL97">
            <v>5.6151347139806189</v>
          </cell>
          <cell r="BO97">
            <v>821.24</v>
          </cell>
          <cell r="BR97">
            <v>5.7130136557471705</v>
          </cell>
          <cell r="BU97">
            <v>100.3</v>
          </cell>
          <cell r="BX97">
            <v>117.7</v>
          </cell>
          <cell r="CA97">
            <v>119.8</v>
          </cell>
          <cell r="CD97">
            <v>124.6</v>
          </cell>
          <cell r="CG97">
            <v>105.76</v>
          </cell>
          <cell r="CJ97">
            <v>112.59</v>
          </cell>
          <cell r="CM97">
            <v>101.9</v>
          </cell>
          <cell r="CP97">
            <v>109.7</v>
          </cell>
          <cell r="CS97">
            <v>131.4</v>
          </cell>
          <cell r="CV97">
            <v>130.1</v>
          </cell>
          <cell r="CY97">
            <v>137.69999999999999</v>
          </cell>
          <cell r="DB97">
            <v>127.9</v>
          </cell>
          <cell r="DE97">
            <v>102.9</v>
          </cell>
          <cell r="DH97">
            <v>102.7</v>
          </cell>
          <cell r="DQ97">
            <v>115.94</v>
          </cell>
          <cell r="DT97">
            <v>109.67</v>
          </cell>
        </row>
        <row r="98">
          <cell r="E98">
            <v>136.29599999999999</v>
          </cell>
          <cell r="I98">
            <v>45.5</v>
          </cell>
          <cell r="J98">
            <v>104.5</v>
          </cell>
          <cell r="M98">
            <v>107.7</v>
          </cell>
          <cell r="P98">
            <v>108.3</v>
          </cell>
          <cell r="S98">
            <v>101.9</v>
          </cell>
          <cell r="V98">
            <v>102.4</v>
          </cell>
          <cell r="Y98">
            <v>100.4</v>
          </cell>
          <cell r="AB98">
            <v>6876</v>
          </cell>
          <cell r="AE98">
            <v>3.5</v>
          </cell>
          <cell r="AH98">
            <v>3.4</v>
          </cell>
          <cell r="AK98">
            <v>868.6</v>
          </cell>
          <cell r="AN98">
            <v>1045.4000000000001</v>
          </cell>
          <cell r="AQ98">
            <v>6.3728942889006284</v>
          </cell>
          <cell r="AT98">
            <v>7.6700710218935271</v>
          </cell>
          <cell r="AW98">
            <v>176011</v>
          </cell>
          <cell r="AZ98">
            <v>566780</v>
          </cell>
          <cell r="BC98">
            <v>96.3</v>
          </cell>
          <cell r="BF98">
            <v>98.7</v>
          </cell>
          <cell r="BI98">
            <v>731.98</v>
          </cell>
          <cell r="BL98">
            <v>5.3705171098198043</v>
          </cell>
          <cell r="BO98">
            <v>974.54</v>
          </cell>
          <cell r="BR98">
            <v>7.150173152550332</v>
          </cell>
          <cell r="BU98">
            <v>102.9</v>
          </cell>
          <cell r="BX98">
            <v>110</v>
          </cell>
          <cell r="CA98">
            <v>113.9</v>
          </cell>
          <cell r="CD98">
            <v>115.9</v>
          </cell>
          <cell r="CG98">
            <v>109.3</v>
          </cell>
          <cell r="CJ98">
            <v>114.68</v>
          </cell>
          <cell r="CM98">
            <v>104</v>
          </cell>
          <cell r="CP98">
            <v>100.8</v>
          </cell>
          <cell r="CS98">
            <v>132.69999999999999</v>
          </cell>
          <cell r="CV98">
            <v>117.1</v>
          </cell>
          <cell r="CY98">
            <v>128.19999999999999</v>
          </cell>
          <cell r="DB98">
            <v>118.5</v>
          </cell>
          <cell r="DE98">
            <v>102.9</v>
          </cell>
          <cell r="DH98">
            <v>102.7</v>
          </cell>
          <cell r="DQ98">
            <v>107.51</v>
          </cell>
          <cell r="DT98">
            <v>105.71</v>
          </cell>
        </row>
        <row r="99">
          <cell r="E99">
            <v>129.899</v>
          </cell>
          <cell r="I99">
            <v>40.9</v>
          </cell>
          <cell r="J99">
            <v>103.6</v>
          </cell>
          <cell r="M99">
            <v>104.3</v>
          </cell>
          <cell r="P99">
            <v>106.2</v>
          </cell>
          <cell r="S99">
            <v>102.2</v>
          </cell>
          <cell r="V99">
            <v>102.4</v>
          </cell>
          <cell r="Y99">
            <v>100.5</v>
          </cell>
          <cell r="AB99">
            <v>6908</v>
          </cell>
          <cell r="AE99">
            <v>3.3</v>
          </cell>
          <cell r="AH99">
            <v>3.4</v>
          </cell>
          <cell r="AK99">
            <v>987.5</v>
          </cell>
          <cell r="AN99">
            <v>927.5</v>
          </cell>
          <cell r="AQ99">
            <v>7.6020600620482064</v>
          </cell>
          <cell r="AT99">
            <v>7.1401627418224924</v>
          </cell>
          <cell r="AW99">
            <v>177304</v>
          </cell>
          <cell r="AZ99">
            <v>569104</v>
          </cell>
          <cell r="BC99">
            <v>96.1</v>
          </cell>
          <cell r="BF99">
            <v>99.3</v>
          </cell>
          <cell r="BI99">
            <v>959.41</v>
          </cell>
          <cell r="BL99">
            <v>7.3858151332958677</v>
          </cell>
          <cell r="BO99">
            <v>854.77</v>
          </cell>
          <cell r="BR99">
            <v>6.5802662068222233</v>
          </cell>
          <cell r="BU99">
            <v>100.7</v>
          </cell>
          <cell r="BX99">
            <v>113.1</v>
          </cell>
          <cell r="CA99">
            <v>108.2</v>
          </cell>
          <cell r="CD99">
            <v>113.7</v>
          </cell>
          <cell r="CG99">
            <v>105.82</v>
          </cell>
          <cell r="CJ99">
            <v>112.29</v>
          </cell>
          <cell r="CM99">
            <v>106.6</v>
          </cell>
          <cell r="CP99">
            <v>107.8</v>
          </cell>
          <cell r="CS99">
            <v>127.9</v>
          </cell>
          <cell r="CV99">
            <v>119.5</v>
          </cell>
          <cell r="CY99">
            <v>120.2</v>
          </cell>
          <cell r="DB99">
            <v>119</v>
          </cell>
          <cell r="DE99">
            <v>102.8</v>
          </cell>
          <cell r="DH99">
            <v>102.2</v>
          </cell>
          <cell r="DQ99">
            <v>113.06</v>
          </cell>
          <cell r="DT99">
            <v>103.82</v>
          </cell>
        </row>
        <row r="100">
          <cell r="E100">
            <v>127.2</v>
          </cell>
          <cell r="I100">
            <v>45.5</v>
          </cell>
          <cell r="J100">
            <v>102.9</v>
          </cell>
          <cell r="M100">
            <v>104.9</v>
          </cell>
          <cell r="P100">
            <v>106.9</v>
          </cell>
          <cell r="S100">
            <v>102.2</v>
          </cell>
          <cell r="V100">
            <v>102</v>
          </cell>
          <cell r="Y100">
            <v>100.2</v>
          </cell>
          <cell r="AB100">
            <v>6873</v>
          </cell>
          <cell r="AE100">
            <v>3.3</v>
          </cell>
          <cell r="AH100">
            <v>3.4</v>
          </cell>
          <cell r="AK100">
            <v>881.9</v>
          </cell>
          <cell r="AN100">
            <v>841.8</v>
          </cell>
          <cell r="AQ100">
            <v>6.9331761006289305</v>
          </cell>
          <cell r="AT100">
            <v>6.6179245283018862</v>
          </cell>
          <cell r="AW100">
            <v>177442</v>
          </cell>
          <cell r="AZ100">
            <v>570951</v>
          </cell>
          <cell r="BC100">
            <v>104</v>
          </cell>
          <cell r="BF100">
            <v>99.1</v>
          </cell>
          <cell r="BI100">
            <v>839.1</v>
          </cell>
          <cell r="BL100">
            <v>6.5966981132075473</v>
          </cell>
          <cell r="BO100">
            <v>801.88</v>
          </cell>
          <cell r="BR100">
            <v>6.3040880503144656</v>
          </cell>
          <cell r="BU100">
            <v>120</v>
          </cell>
          <cell r="BX100">
            <v>116.1</v>
          </cell>
          <cell r="CA100">
            <v>129.5</v>
          </cell>
          <cell r="CD100">
            <v>114.8</v>
          </cell>
          <cell r="CG100">
            <v>110.81</v>
          </cell>
          <cell r="CJ100">
            <v>114.49</v>
          </cell>
          <cell r="CM100">
            <v>113.5</v>
          </cell>
          <cell r="CP100">
            <v>116.4</v>
          </cell>
          <cell r="CS100">
            <v>131.30000000000001</v>
          </cell>
          <cell r="CV100">
            <v>126.4</v>
          </cell>
          <cell r="CY100">
            <v>130.9</v>
          </cell>
          <cell r="DB100">
            <v>123.7</v>
          </cell>
          <cell r="DE100">
            <v>102.9</v>
          </cell>
          <cell r="DH100">
            <v>103.2</v>
          </cell>
          <cell r="DQ100">
            <v>119.01</v>
          </cell>
          <cell r="DT100">
            <v>114.04</v>
          </cell>
        </row>
        <row r="101">
          <cell r="E101">
            <v>126.456</v>
          </cell>
          <cell r="I101">
            <v>31.8</v>
          </cell>
          <cell r="J101">
            <v>101.7</v>
          </cell>
          <cell r="M101">
            <v>103.5</v>
          </cell>
          <cell r="P101">
            <v>105.4</v>
          </cell>
          <cell r="S101">
            <v>102.3</v>
          </cell>
          <cell r="V101">
            <v>102.1</v>
          </cell>
          <cell r="Y101">
            <v>99.9</v>
          </cell>
          <cell r="AB101">
            <v>6821</v>
          </cell>
          <cell r="AE101">
            <v>3.4</v>
          </cell>
          <cell r="AH101">
            <v>3.4</v>
          </cell>
          <cell r="AK101">
            <v>806.1</v>
          </cell>
          <cell r="AN101">
            <v>977.6</v>
          </cell>
          <cell r="AQ101">
            <v>6.374549250332131</v>
          </cell>
          <cell r="AT101">
            <v>7.7307521983931169</v>
          </cell>
          <cell r="AW101">
            <v>179018</v>
          </cell>
          <cell r="AZ101">
            <v>572949</v>
          </cell>
          <cell r="BC101">
            <v>94.6</v>
          </cell>
          <cell r="BF101">
            <v>99.3</v>
          </cell>
          <cell r="BI101">
            <v>719.07</v>
          </cell>
          <cell r="BL101">
            <v>5.6863256784968685</v>
          </cell>
          <cell r="BO101">
            <v>990.75</v>
          </cell>
          <cell r="BR101">
            <v>7.8347409375593093</v>
          </cell>
          <cell r="BU101">
            <v>108.3</v>
          </cell>
          <cell r="BX101">
            <v>110.2</v>
          </cell>
          <cell r="CA101">
            <v>116</v>
          </cell>
          <cell r="CD101">
            <v>107.5</v>
          </cell>
          <cell r="CG101">
            <v>105.5</v>
          </cell>
          <cell r="CJ101">
            <v>114.73</v>
          </cell>
          <cell r="CM101">
            <v>101.6</v>
          </cell>
          <cell r="CP101">
            <v>98.6</v>
          </cell>
          <cell r="CS101">
            <v>121.5</v>
          </cell>
          <cell r="CV101">
            <v>111.4</v>
          </cell>
          <cell r="CY101">
            <v>122.4</v>
          </cell>
          <cell r="DB101">
            <v>113.7</v>
          </cell>
          <cell r="DE101">
            <v>102.7</v>
          </cell>
          <cell r="DH101">
            <v>103.2</v>
          </cell>
          <cell r="DQ101">
            <v>107.38</v>
          </cell>
          <cell r="DT101">
            <v>105.18</v>
          </cell>
        </row>
        <row r="102">
          <cell r="E102">
            <v>132.78800000000001</v>
          </cell>
          <cell r="I102">
            <v>59.1</v>
          </cell>
          <cell r="J102">
            <v>102.6</v>
          </cell>
          <cell r="M102">
            <v>104.2</v>
          </cell>
          <cell r="P102">
            <v>107.4</v>
          </cell>
          <cell r="S102">
            <v>102.5</v>
          </cell>
          <cell r="V102">
            <v>102.8</v>
          </cell>
          <cell r="Y102">
            <v>99.9</v>
          </cell>
          <cell r="AB102">
            <v>6832</v>
          </cell>
          <cell r="AE102">
            <v>3.5</v>
          </cell>
          <cell r="AH102">
            <v>3.4</v>
          </cell>
          <cell r="AK102">
            <v>1134.3</v>
          </cell>
          <cell r="AN102">
            <v>942.6</v>
          </cell>
          <cell r="AQ102">
            <v>8.5421875470675044</v>
          </cell>
          <cell r="AT102">
            <v>7.0985329999698763</v>
          </cell>
          <cell r="AW102">
            <v>179726</v>
          </cell>
          <cell r="AZ102">
            <v>573851</v>
          </cell>
          <cell r="BC102">
            <v>93.2</v>
          </cell>
          <cell r="BF102">
            <v>98.8</v>
          </cell>
          <cell r="BI102">
            <v>1063.53</v>
          </cell>
          <cell r="BL102">
            <v>8.0092327619965644</v>
          </cell>
          <cell r="BO102">
            <v>765.15</v>
          </cell>
          <cell r="BR102">
            <v>5.7621923667801305</v>
          </cell>
          <cell r="BU102">
            <v>102.6</v>
          </cell>
          <cell r="BX102">
            <v>123.5</v>
          </cell>
          <cell r="CA102">
            <v>113.2</v>
          </cell>
          <cell r="CD102">
            <v>121.9</v>
          </cell>
          <cell r="CG102">
            <v>110.07</v>
          </cell>
          <cell r="CJ102">
            <v>113.03</v>
          </cell>
          <cell r="CM102">
            <v>98.7</v>
          </cell>
          <cell r="CP102">
            <v>117.6</v>
          </cell>
          <cell r="CS102">
            <v>123.9</v>
          </cell>
          <cell r="CV102">
            <v>132.1</v>
          </cell>
          <cell r="CY102">
            <v>127.8</v>
          </cell>
          <cell r="DB102">
            <v>127.8</v>
          </cell>
          <cell r="DE102">
            <v>102.9</v>
          </cell>
          <cell r="DH102">
            <v>102.4</v>
          </cell>
          <cell r="DQ102">
            <v>119.64</v>
          </cell>
          <cell r="DT102">
            <v>108.33</v>
          </cell>
        </row>
        <row r="103">
          <cell r="E103">
            <v>135.511</v>
          </cell>
          <cell r="I103">
            <v>36.4</v>
          </cell>
          <cell r="J103">
            <v>100</v>
          </cell>
          <cell r="M103">
            <v>103.7</v>
          </cell>
          <cell r="P103">
            <v>106.5</v>
          </cell>
          <cell r="S103">
            <v>102.7</v>
          </cell>
          <cell r="V103">
            <v>103.1</v>
          </cell>
          <cell r="Y103">
            <v>100</v>
          </cell>
          <cell r="AB103">
            <v>6833</v>
          </cell>
          <cell r="AE103">
            <v>3.5</v>
          </cell>
          <cell r="AH103">
            <v>3.5</v>
          </cell>
          <cell r="AK103">
            <v>1098.4000000000001</v>
          </cell>
          <cell r="AN103">
            <v>1134.0999999999999</v>
          </cell>
          <cell r="AQ103">
            <v>8.105615042321288</v>
          </cell>
          <cell r="AT103">
            <v>8.3690622901461875</v>
          </cell>
          <cell r="AW103">
            <v>180050</v>
          </cell>
          <cell r="AZ103">
            <v>574628</v>
          </cell>
          <cell r="BC103">
            <v>98.7</v>
          </cell>
          <cell r="BF103">
            <v>100.7</v>
          </cell>
          <cell r="BI103">
            <v>1105.9100000000001</v>
          </cell>
          <cell r="BL103">
            <v>8.1610348975359948</v>
          </cell>
          <cell r="BO103">
            <v>1076.3</v>
          </cell>
          <cell r="BR103">
            <v>7.942528650810635</v>
          </cell>
          <cell r="BU103">
            <v>105.4</v>
          </cell>
          <cell r="BX103">
            <v>134.6</v>
          </cell>
          <cell r="CA103">
            <v>118.2</v>
          </cell>
          <cell r="CD103">
            <v>136.6</v>
          </cell>
          <cell r="CG103">
            <v>108.76</v>
          </cell>
          <cell r="CJ103">
            <v>119.59</v>
          </cell>
          <cell r="CM103">
            <v>109.1</v>
          </cell>
          <cell r="CP103">
            <v>122.4</v>
          </cell>
          <cell r="CS103">
            <v>129</v>
          </cell>
          <cell r="CV103">
            <v>138.4</v>
          </cell>
          <cell r="CY103">
            <v>134.69999999999999</v>
          </cell>
          <cell r="DB103">
            <v>134.19999999999999</v>
          </cell>
          <cell r="DE103">
            <v>102.8</v>
          </cell>
          <cell r="DH103">
            <v>102.5</v>
          </cell>
          <cell r="DQ103">
            <v>125.15</v>
          </cell>
          <cell r="DT103">
            <v>115.39</v>
          </cell>
        </row>
        <row r="104">
          <cell r="E104">
            <v>142.62100000000001</v>
          </cell>
          <cell r="I104">
            <v>13.6</v>
          </cell>
          <cell r="J104">
            <v>96.4</v>
          </cell>
          <cell r="M104">
            <v>100.3</v>
          </cell>
          <cell r="P104">
            <v>101.9</v>
          </cell>
          <cell r="S104">
            <v>102.5</v>
          </cell>
          <cell r="V104">
            <v>102.4</v>
          </cell>
          <cell r="Y104">
            <v>100</v>
          </cell>
          <cell r="AB104">
            <v>6757</v>
          </cell>
          <cell r="AE104">
            <v>3.4</v>
          </cell>
          <cell r="AH104">
            <v>3.5</v>
          </cell>
          <cell r="AK104">
            <v>1274.8</v>
          </cell>
          <cell r="AN104">
            <v>1244.9000000000001</v>
          </cell>
          <cell r="AQ104">
            <v>8.9383751340966615</v>
          </cell>
          <cell r="AT104">
            <v>8.7287285883565531</v>
          </cell>
          <cell r="AW104">
            <v>183630</v>
          </cell>
          <cell r="AZ104">
            <v>576913</v>
          </cell>
          <cell r="BC104">
            <v>96.4</v>
          </cell>
          <cell r="BF104">
            <v>97.6</v>
          </cell>
          <cell r="BI104">
            <v>1062.56</v>
          </cell>
          <cell r="BL104">
            <v>7.4502352388498183</v>
          </cell>
          <cell r="BO104">
            <v>1073.3900000000001</v>
          </cell>
          <cell r="BR104">
            <v>7.5261707602667212</v>
          </cell>
          <cell r="BU104">
            <v>95.7</v>
          </cell>
          <cell r="BX104">
            <v>120.1</v>
          </cell>
          <cell r="CA104">
            <v>105.7</v>
          </cell>
          <cell r="CD104">
            <v>124.3</v>
          </cell>
          <cell r="CG104">
            <v>99.68</v>
          </cell>
          <cell r="CJ104">
            <v>115.21</v>
          </cell>
          <cell r="CM104">
            <v>100</v>
          </cell>
          <cell r="CP104">
            <v>111.5</v>
          </cell>
          <cell r="CS104">
            <v>121.3</v>
          </cell>
          <cell r="CV104">
            <v>127</v>
          </cell>
          <cell r="CY104">
            <v>120.3</v>
          </cell>
          <cell r="DB104">
            <v>122.1</v>
          </cell>
          <cell r="DE104">
            <v>102.8</v>
          </cell>
          <cell r="DH104">
            <v>102</v>
          </cell>
          <cell r="DQ104">
            <v>112.92</v>
          </cell>
          <cell r="DT104">
            <v>101.67</v>
          </cell>
        </row>
        <row r="105">
          <cell r="E105">
            <v>143.935</v>
          </cell>
          <cell r="I105">
            <v>18.2</v>
          </cell>
          <cell r="J105">
            <v>96.4</v>
          </cell>
          <cell r="M105">
            <v>101.3</v>
          </cell>
          <cell r="P105">
            <v>103.9</v>
          </cell>
          <cell r="S105">
            <v>102.4</v>
          </cell>
          <cell r="V105">
            <v>102.2</v>
          </cell>
          <cell r="Y105">
            <v>99.9</v>
          </cell>
          <cell r="AB105">
            <v>6726</v>
          </cell>
          <cell r="AE105">
            <v>3.2</v>
          </cell>
          <cell r="AH105">
            <v>3.5</v>
          </cell>
          <cell r="AK105">
            <v>1286.5999999999999</v>
          </cell>
          <cell r="AN105">
            <v>1132.5</v>
          </cell>
          <cell r="AQ105">
            <v>8.9387570778476384</v>
          </cell>
          <cell r="AT105">
            <v>7.8681349220134091</v>
          </cell>
          <cell r="AW105">
            <v>185694</v>
          </cell>
          <cell r="AZ105">
            <v>580740</v>
          </cell>
          <cell r="BC105">
            <v>119.6</v>
          </cell>
          <cell r="BF105">
            <v>97.7</v>
          </cell>
          <cell r="BI105">
            <v>1236.6300000000001</v>
          </cell>
          <cell r="BL105">
            <v>8.5915864800083384</v>
          </cell>
          <cell r="BO105">
            <v>846.51</v>
          </cell>
          <cell r="BR105">
            <v>5.8811963733629762</v>
          </cell>
          <cell r="BU105">
            <v>99.3</v>
          </cell>
          <cell r="BX105">
            <v>133.5</v>
          </cell>
          <cell r="CA105">
            <v>116.7</v>
          </cell>
          <cell r="CD105">
            <v>141.30000000000001</v>
          </cell>
          <cell r="CG105">
            <v>109.56</v>
          </cell>
          <cell r="CJ105">
            <v>114.73</v>
          </cell>
          <cell r="CM105">
            <v>100.5</v>
          </cell>
          <cell r="CP105">
            <v>111.1</v>
          </cell>
          <cell r="CS105">
            <v>129.80000000000001</v>
          </cell>
          <cell r="CV105">
            <v>132.5</v>
          </cell>
          <cell r="CY105">
            <v>131.9</v>
          </cell>
          <cell r="DB105">
            <v>136</v>
          </cell>
          <cell r="DE105">
            <v>102.7</v>
          </cell>
          <cell r="DH105">
            <v>102.3</v>
          </cell>
          <cell r="DQ105">
            <v>123.41</v>
          </cell>
          <cell r="DT105">
            <v>108.27</v>
          </cell>
        </row>
        <row r="106">
          <cell r="E106">
            <v>140.84800000000001</v>
          </cell>
          <cell r="I106">
            <v>18.2</v>
          </cell>
          <cell r="J106">
            <v>95</v>
          </cell>
          <cell r="M106">
            <v>101.2</v>
          </cell>
          <cell r="P106">
            <v>105</v>
          </cell>
          <cell r="S106">
            <v>102.5</v>
          </cell>
          <cell r="V106">
            <v>102.1</v>
          </cell>
          <cell r="Y106">
            <v>99.5</v>
          </cell>
          <cell r="AB106">
            <v>6693</v>
          </cell>
          <cell r="AE106">
            <v>3.6</v>
          </cell>
          <cell r="AH106">
            <v>3.6</v>
          </cell>
          <cell r="AK106">
            <v>468.9</v>
          </cell>
          <cell r="AN106">
            <v>1028.0999999999999</v>
          </cell>
          <cell r="AQ106">
            <v>3.3291207542883101</v>
          </cell>
          <cell r="AT106">
            <v>7.2993581733499928</v>
          </cell>
          <cell r="AW106">
            <v>188656</v>
          </cell>
          <cell r="AZ106">
            <v>584775</v>
          </cell>
          <cell r="BC106">
            <v>93.5</v>
          </cell>
          <cell r="BF106">
            <v>99.2</v>
          </cell>
          <cell r="BI106">
            <v>406.57</v>
          </cell>
          <cell r="BL106">
            <v>2.8865869589912525</v>
          </cell>
          <cell r="BO106">
            <v>994.43</v>
          </cell>
          <cell r="BR106">
            <v>7.0603061456321701</v>
          </cell>
          <cell r="BU106">
            <v>109</v>
          </cell>
          <cell r="BX106">
            <v>115.3</v>
          </cell>
          <cell r="CA106">
            <v>123</v>
          </cell>
          <cell r="CD106">
            <v>123.5</v>
          </cell>
          <cell r="CG106">
            <v>107.09</v>
          </cell>
          <cell r="CJ106">
            <v>115.62</v>
          </cell>
          <cell r="CM106">
            <v>99</v>
          </cell>
          <cell r="CP106">
            <v>110.9</v>
          </cell>
          <cell r="CS106">
            <v>132.6</v>
          </cell>
          <cell r="CV106">
            <v>135.5</v>
          </cell>
          <cell r="CY106">
            <v>131.4</v>
          </cell>
          <cell r="DB106">
            <v>111.5</v>
          </cell>
          <cell r="DE106">
            <v>102.7</v>
          </cell>
          <cell r="DH106">
            <v>105.2</v>
          </cell>
          <cell r="DQ106">
            <v>98</v>
          </cell>
          <cell r="DT106">
            <v>107.7</v>
          </cell>
        </row>
        <row r="107">
          <cell r="E107">
            <v>136.80500000000001</v>
          </cell>
          <cell r="I107">
            <v>9.1</v>
          </cell>
          <cell r="J107">
            <v>93.5</v>
          </cell>
          <cell r="M107">
            <v>99.2</v>
          </cell>
          <cell r="P107">
            <v>101.3</v>
          </cell>
          <cell r="S107">
            <v>102.6</v>
          </cell>
          <cell r="V107">
            <v>102</v>
          </cell>
          <cell r="Y107">
            <v>99.2</v>
          </cell>
          <cell r="AB107">
            <v>6657</v>
          </cell>
          <cell r="AE107">
            <v>3.7</v>
          </cell>
          <cell r="AH107">
            <v>3.6</v>
          </cell>
          <cell r="AK107">
            <v>1640.1</v>
          </cell>
          <cell r="AN107">
            <v>1666.3</v>
          </cell>
          <cell r="AQ107">
            <v>11.988596908007747</v>
          </cell>
          <cell r="AT107">
            <v>12.180110376082744</v>
          </cell>
          <cell r="AW107">
            <v>190974</v>
          </cell>
          <cell r="AZ107">
            <v>588300</v>
          </cell>
          <cell r="BC107">
            <v>87.1</v>
          </cell>
          <cell r="BF107">
            <v>97.9</v>
          </cell>
          <cell r="BI107">
            <v>1277.25</v>
          </cell>
          <cell r="BL107">
            <v>9.3362815686561156</v>
          </cell>
          <cell r="BO107">
            <v>1299.94</v>
          </cell>
          <cell r="BR107">
            <v>9.5021380797485477</v>
          </cell>
          <cell r="BU107">
            <v>91.1</v>
          </cell>
          <cell r="BX107">
            <v>127.5</v>
          </cell>
          <cell r="CA107">
            <v>102.4</v>
          </cell>
          <cell r="CD107">
            <v>134.5</v>
          </cell>
          <cell r="CG107">
            <v>100.68</v>
          </cell>
          <cell r="CJ107">
            <v>114.67</v>
          </cell>
          <cell r="CM107">
            <v>90.6</v>
          </cell>
          <cell r="CP107">
            <v>111</v>
          </cell>
          <cell r="CS107">
            <v>115.9</v>
          </cell>
          <cell r="CV107">
            <v>129.19999999999999</v>
          </cell>
          <cell r="CY107">
            <v>107.1</v>
          </cell>
          <cell r="DB107">
            <v>118.3</v>
          </cell>
          <cell r="DE107">
            <v>102.6</v>
          </cell>
          <cell r="DH107">
            <v>102.2</v>
          </cell>
          <cell r="DQ107">
            <v>108.8</v>
          </cell>
          <cell r="DT107">
            <v>90.6</v>
          </cell>
        </row>
        <row r="108">
          <cell r="E108">
            <v>139.874</v>
          </cell>
          <cell r="I108">
            <v>18.2</v>
          </cell>
          <cell r="J108">
            <v>92.7</v>
          </cell>
          <cell r="M108">
            <v>96.8</v>
          </cell>
          <cell r="P108">
            <v>100.5</v>
          </cell>
          <cell r="S108">
            <v>102.7</v>
          </cell>
          <cell r="V108">
            <v>102.4</v>
          </cell>
          <cell r="Y108">
            <v>98.8</v>
          </cell>
          <cell r="AB108">
            <v>6745</v>
          </cell>
          <cell r="AE108">
            <v>4.0999999999999996</v>
          </cell>
          <cell r="AH108">
            <v>3.9</v>
          </cell>
          <cell r="AK108">
            <v>1441.2</v>
          </cell>
          <cell r="AN108">
            <v>1134</v>
          </cell>
          <cell r="AQ108">
            <v>10.303558917311294</v>
          </cell>
          <cell r="AT108">
            <v>8.1072965669102199</v>
          </cell>
          <cell r="AW108">
            <v>189330</v>
          </cell>
          <cell r="AZ108">
            <v>587690</v>
          </cell>
          <cell r="BC108">
            <v>104.6</v>
          </cell>
          <cell r="BF108">
            <v>97</v>
          </cell>
          <cell r="BI108">
            <v>1240.55</v>
          </cell>
          <cell r="BL108">
            <v>8.8690535767905399</v>
          </cell>
          <cell r="BO108">
            <v>1031.03</v>
          </cell>
          <cell r="BR108">
            <v>7.3711340206185572</v>
          </cell>
          <cell r="BU108">
            <v>103.4</v>
          </cell>
          <cell r="BX108">
            <v>142.1</v>
          </cell>
          <cell r="CA108">
            <v>121.5</v>
          </cell>
          <cell r="CD108">
            <v>148.69999999999999</v>
          </cell>
          <cell r="CG108">
            <v>103.85</v>
          </cell>
          <cell r="CJ108">
            <v>111.77</v>
          </cell>
          <cell r="CM108">
            <v>113.4</v>
          </cell>
          <cell r="CP108">
            <v>118.6</v>
          </cell>
          <cell r="CS108">
            <v>150.5</v>
          </cell>
          <cell r="CV108">
            <v>140.80000000000001</v>
          </cell>
          <cell r="CY108">
            <v>127.4</v>
          </cell>
          <cell r="DB108">
            <v>132.69999999999999</v>
          </cell>
          <cell r="DE108">
            <v>102.5</v>
          </cell>
          <cell r="DH108">
            <v>102.5</v>
          </cell>
          <cell r="DQ108">
            <v>121.8</v>
          </cell>
          <cell r="DT108">
            <v>107.7</v>
          </cell>
        </row>
        <row r="109">
          <cell r="E109">
            <v>144.149</v>
          </cell>
          <cell r="I109">
            <v>0</v>
          </cell>
          <cell r="J109">
            <v>90.1</v>
          </cell>
          <cell r="M109">
            <v>94.8</v>
          </cell>
          <cell r="P109">
            <v>99</v>
          </cell>
          <cell r="S109">
            <v>102.4</v>
          </cell>
          <cell r="V109">
            <v>102.6</v>
          </cell>
          <cell r="Y109">
            <v>100.6</v>
          </cell>
          <cell r="AB109">
            <v>6822</v>
          </cell>
          <cell r="AE109">
            <v>4.3</v>
          </cell>
          <cell r="AH109">
            <v>4</v>
          </cell>
          <cell r="AK109">
            <v>1059.8</v>
          </cell>
          <cell r="AN109">
            <v>992.5</v>
          </cell>
          <cell r="AQ109">
            <v>7.3521148256318112</v>
          </cell>
          <cell r="AT109">
            <v>6.8852368035851788</v>
          </cell>
          <cell r="AW109">
            <v>189932</v>
          </cell>
          <cell r="AZ109">
            <v>589137</v>
          </cell>
          <cell r="BC109">
            <v>96.6</v>
          </cell>
          <cell r="BF109">
            <v>96.4</v>
          </cell>
          <cell r="BI109">
            <v>1222.6500000000001</v>
          </cell>
          <cell r="BL109">
            <v>8.4818486427238486</v>
          </cell>
          <cell r="BO109">
            <v>1225.53</v>
          </cell>
          <cell r="BR109">
            <v>8.5018279696702717</v>
          </cell>
          <cell r="BU109">
            <v>99</v>
          </cell>
          <cell r="BX109">
            <v>147.69999999999999</v>
          </cell>
          <cell r="CA109">
            <v>113.9</v>
          </cell>
          <cell r="CD109">
            <v>147</v>
          </cell>
          <cell r="CG109">
            <v>99.97</v>
          </cell>
          <cell r="CJ109">
            <v>113.5</v>
          </cell>
          <cell r="CM109">
            <v>96.1</v>
          </cell>
          <cell r="CP109">
            <v>116.8</v>
          </cell>
          <cell r="CS109">
            <v>124.5</v>
          </cell>
          <cell r="CV109">
            <v>139.6</v>
          </cell>
          <cell r="CY109">
            <v>118.8</v>
          </cell>
          <cell r="DB109">
            <v>125.6</v>
          </cell>
          <cell r="DE109">
            <v>102.4</v>
          </cell>
          <cell r="DH109">
            <v>101.8</v>
          </cell>
          <cell r="DQ109">
            <v>117</v>
          </cell>
          <cell r="DT109">
            <v>103.7</v>
          </cell>
        </row>
        <row r="110">
          <cell r="E110">
            <v>149.67400000000001</v>
          </cell>
          <cell r="I110">
            <v>40.9</v>
          </cell>
          <cell r="J110">
            <v>91</v>
          </cell>
          <cell r="M110">
            <v>93.9</v>
          </cell>
          <cell r="P110">
            <v>96.4</v>
          </cell>
          <cell r="S110">
            <v>102.4</v>
          </cell>
          <cell r="V110">
            <v>102.9</v>
          </cell>
          <cell r="Y110">
            <v>100.6</v>
          </cell>
          <cell r="AB110">
            <v>6891</v>
          </cell>
          <cell r="AE110">
            <v>4.3</v>
          </cell>
          <cell r="AH110">
            <v>4.0999999999999996</v>
          </cell>
          <cell r="AK110">
            <v>1382.3</v>
          </cell>
          <cell r="AN110">
            <v>1580.4</v>
          </cell>
          <cell r="AQ110">
            <v>9.235404946750938</v>
          </cell>
          <cell r="AT110">
            <v>10.558948113900877</v>
          </cell>
          <cell r="AW110">
            <v>190740</v>
          </cell>
          <cell r="AZ110">
            <v>591128</v>
          </cell>
          <cell r="BC110">
            <v>94.2</v>
          </cell>
          <cell r="BF110">
            <v>96.8</v>
          </cell>
          <cell r="BI110">
            <v>1218.0899999999999</v>
          </cell>
          <cell r="BL110">
            <v>8.138287210871626</v>
          </cell>
          <cell r="BO110">
            <v>1455.13</v>
          </cell>
          <cell r="BR110">
            <v>9.7219958042144938</v>
          </cell>
          <cell r="BU110">
            <v>85.7</v>
          </cell>
          <cell r="BX110">
            <v>129.6</v>
          </cell>
          <cell r="CA110">
            <v>98.3</v>
          </cell>
          <cell r="CD110">
            <v>139.80000000000001</v>
          </cell>
          <cell r="CG110">
            <v>98.27</v>
          </cell>
          <cell r="CJ110">
            <v>112.85</v>
          </cell>
          <cell r="CM110">
            <v>94.9</v>
          </cell>
          <cell r="CP110">
            <v>105.4</v>
          </cell>
          <cell r="CS110">
            <v>125.2</v>
          </cell>
          <cell r="CV110">
            <v>126.3</v>
          </cell>
          <cell r="CY110">
            <v>107.4</v>
          </cell>
          <cell r="DB110">
            <v>116.8</v>
          </cell>
          <cell r="DE110">
            <v>102.4</v>
          </cell>
          <cell r="DH110">
            <v>101.8</v>
          </cell>
          <cell r="DQ110">
            <v>106.1</v>
          </cell>
          <cell r="DT110">
            <v>94.3</v>
          </cell>
        </row>
        <row r="111">
          <cell r="E111">
            <v>154.352</v>
          </cell>
          <cell r="I111">
            <v>27.3</v>
          </cell>
          <cell r="J111">
            <v>89.9</v>
          </cell>
          <cell r="M111">
            <v>95.2</v>
          </cell>
          <cell r="P111">
            <v>99</v>
          </cell>
          <cell r="S111">
            <v>102.2</v>
          </cell>
          <cell r="V111">
            <v>102.5</v>
          </cell>
          <cell r="Y111">
            <v>100.6</v>
          </cell>
          <cell r="AB111">
            <v>6892</v>
          </cell>
          <cell r="AE111">
            <v>4.0999999999999996</v>
          </cell>
          <cell r="AH111">
            <v>4.0999999999999996</v>
          </cell>
          <cell r="AK111">
            <v>1416.5</v>
          </cell>
          <cell r="AN111">
            <v>1266.0999999999999</v>
          </cell>
          <cell r="AQ111">
            <v>9.1770757748522858</v>
          </cell>
          <cell r="AT111">
            <v>8.2026795895096907</v>
          </cell>
          <cell r="AW111">
            <v>191089</v>
          </cell>
          <cell r="AZ111">
            <v>591227</v>
          </cell>
          <cell r="BC111">
            <v>92.6</v>
          </cell>
          <cell r="BF111">
            <v>95.8</v>
          </cell>
          <cell r="BI111">
            <v>1213.49</v>
          </cell>
          <cell r="BL111">
            <v>7.8618352855810096</v>
          </cell>
          <cell r="BO111">
            <v>1118.22</v>
          </cell>
          <cell r="BR111">
            <v>7.2446097232300195</v>
          </cell>
          <cell r="BU111">
            <v>93.8</v>
          </cell>
          <cell r="BX111">
            <v>127.3</v>
          </cell>
          <cell r="CA111">
            <v>113.4</v>
          </cell>
          <cell r="CD111">
            <v>143.6</v>
          </cell>
          <cell r="CG111">
            <v>102.44</v>
          </cell>
          <cell r="CJ111">
            <v>111.17</v>
          </cell>
          <cell r="CM111">
            <v>96.7</v>
          </cell>
          <cell r="CP111">
            <v>113.7</v>
          </cell>
          <cell r="CS111">
            <v>134.4</v>
          </cell>
          <cell r="CV111">
            <v>142.6</v>
          </cell>
          <cell r="CY111">
            <v>119.2</v>
          </cell>
          <cell r="DB111">
            <v>125.6</v>
          </cell>
          <cell r="DE111">
            <v>102.5</v>
          </cell>
          <cell r="DH111">
            <v>101.9</v>
          </cell>
          <cell r="DQ111">
            <v>111.5</v>
          </cell>
          <cell r="DT111">
            <v>100.2</v>
          </cell>
        </row>
        <row r="112">
          <cell r="E112">
            <v>154.346</v>
          </cell>
          <cell r="I112">
            <v>45.5</v>
          </cell>
          <cell r="J112">
            <v>89.9</v>
          </cell>
          <cell r="M112">
            <v>94.9</v>
          </cell>
          <cell r="P112">
            <v>97.9</v>
          </cell>
          <cell r="S112">
            <v>102</v>
          </cell>
          <cell r="V112">
            <v>101.9</v>
          </cell>
          <cell r="Y112">
            <v>100.3</v>
          </cell>
          <cell r="AB112">
            <v>6847</v>
          </cell>
          <cell r="AE112">
            <v>3.9</v>
          </cell>
          <cell r="AH112">
            <v>4.0999999999999996</v>
          </cell>
          <cell r="AK112">
            <v>1354.8</v>
          </cell>
          <cell r="AN112">
            <v>1217.3</v>
          </cell>
          <cell r="AQ112">
            <v>8.777681313412721</v>
          </cell>
          <cell r="AT112">
            <v>7.8868257032900102</v>
          </cell>
          <cell r="AW112">
            <v>192559</v>
          </cell>
          <cell r="AZ112">
            <v>594059</v>
          </cell>
          <cell r="BC112">
            <v>100</v>
          </cell>
          <cell r="BF112">
            <v>95.5</v>
          </cell>
          <cell r="BI112">
            <v>1310.21</v>
          </cell>
          <cell r="BL112">
            <v>8.4887849377372913</v>
          </cell>
          <cell r="BO112">
            <v>1235.56</v>
          </cell>
          <cell r="BR112">
            <v>8.005131328314306</v>
          </cell>
          <cell r="BU112">
            <v>95.8</v>
          </cell>
          <cell r="BX112">
            <v>138.1</v>
          </cell>
          <cell r="CA112">
            <v>116.9</v>
          </cell>
          <cell r="CD112">
            <v>149.5</v>
          </cell>
          <cell r="CG112">
            <v>101.9</v>
          </cell>
          <cell r="CJ112">
            <v>112.33</v>
          </cell>
          <cell r="CM112">
            <v>95.7</v>
          </cell>
          <cell r="CP112">
            <v>122.3</v>
          </cell>
          <cell r="CS112">
            <v>132.6</v>
          </cell>
          <cell r="CV112">
            <v>153.5</v>
          </cell>
          <cell r="CY112">
            <v>123.7</v>
          </cell>
          <cell r="DB112">
            <v>131.80000000000001</v>
          </cell>
          <cell r="DE112">
            <v>102.3</v>
          </cell>
          <cell r="DH112">
            <v>100.9</v>
          </cell>
          <cell r="DQ112">
            <v>116.9</v>
          </cell>
          <cell r="DT112">
            <v>105.1</v>
          </cell>
        </row>
        <row r="113">
          <cell r="E113">
            <v>159.374</v>
          </cell>
          <cell r="I113">
            <v>45.5</v>
          </cell>
          <cell r="J113">
            <v>89.8</v>
          </cell>
          <cell r="M113">
            <v>93.9</v>
          </cell>
          <cell r="P113">
            <v>97.5</v>
          </cell>
          <cell r="S113">
            <v>102</v>
          </cell>
          <cell r="V113">
            <v>101.8</v>
          </cell>
          <cell r="Y113">
            <v>100</v>
          </cell>
          <cell r="AB113">
            <v>6842</v>
          </cell>
          <cell r="AE113">
            <v>4.3</v>
          </cell>
          <cell r="AH113">
            <v>4.3</v>
          </cell>
          <cell r="AK113">
            <v>1175.7</v>
          </cell>
          <cell r="AN113">
            <v>1387</v>
          </cell>
          <cell r="AQ113">
            <v>7.3769874634507513</v>
          </cell>
          <cell r="AT113">
            <v>8.7027997038412792</v>
          </cell>
          <cell r="AW113">
            <v>193846</v>
          </cell>
          <cell r="AZ113">
            <v>597463</v>
          </cell>
          <cell r="BC113">
            <v>90.6</v>
          </cell>
          <cell r="BF113">
            <v>95.1</v>
          </cell>
          <cell r="BI113">
            <v>890.97</v>
          </cell>
          <cell r="BL113">
            <v>5.5904350772397002</v>
          </cell>
          <cell r="BO113">
            <v>1169.26</v>
          </cell>
          <cell r="BR113">
            <v>7.3365793667724972</v>
          </cell>
          <cell r="BU113">
            <v>97.2</v>
          </cell>
          <cell r="BX113">
            <v>117.9</v>
          </cell>
          <cell r="CA113">
            <v>113.2</v>
          </cell>
          <cell r="CD113">
            <v>128.80000000000001</v>
          </cell>
          <cell r="CG113">
            <v>100.53</v>
          </cell>
          <cell r="CJ113">
            <v>109.98</v>
          </cell>
          <cell r="CM113">
            <v>93.4</v>
          </cell>
          <cell r="CP113">
            <v>102</v>
          </cell>
          <cell r="CS113">
            <v>132.80000000000001</v>
          </cell>
          <cell r="CV113">
            <v>128.5</v>
          </cell>
          <cell r="CY113">
            <v>118.8</v>
          </cell>
          <cell r="DB113">
            <v>116</v>
          </cell>
          <cell r="DE113">
            <v>102.3</v>
          </cell>
          <cell r="DH113">
            <v>100.8</v>
          </cell>
          <cell r="DQ113">
            <v>102.8</v>
          </cell>
          <cell r="DT113">
            <v>99.7</v>
          </cell>
        </row>
        <row r="114">
          <cell r="E114">
            <v>155.30099999999999</v>
          </cell>
          <cell r="I114">
            <v>63.6</v>
          </cell>
          <cell r="J114">
            <v>90.6</v>
          </cell>
          <cell r="M114">
            <v>95.2</v>
          </cell>
          <cell r="P114">
            <v>99.2</v>
          </cell>
          <cell r="S114">
            <v>102.3</v>
          </cell>
          <cell r="V114">
            <v>102.6</v>
          </cell>
          <cell r="Y114">
            <v>99.8</v>
          </cell>
          <cell r="AB114">
            <v>6821</v>
          </cell>
          <cell r="AE114">
            <v>4.3</v>
          </cell>
          <cell r="AH114">
            <v>4.3</v>
          </cell>
          <cell r="AK114">
            <v>1921.4</v>
          </cell>
          <cell r="AN114">
            <v>1541</v>
          </cell>
          <cell r="AQ114">
            <v>12.372103206032158</v>
          </cell>
          <cell r="AT114">
            <v>9.9226663060765876</v>
          </cell>
          <cell r="AW114">
            <v>194370</v>
          </cell>
          <cell r="AZ114">
            <v>599063</v>
          </cell>
          <cell r="BC114">
            <v>89.4</v>
          </cell>
          <cell r="BF114">
            <v>94.8</v>
          </cell>
          <cell r="BI114">
            <v>1541.57</v>
          </cell>
          <cell r="BL114">
            <v>9.9263365979613791</v>
          </cell>
          <cell r="BO114">
            <v>1233.8399999999999</v>
          </cell>
          <cell r="BR114">
            <v>7.9448297177738718</v>
          </cell>
          <cell r="BU114">
            <v>89.7</v>
          </cell>
          <cell r="BX114">
            <v>142</v>
          </cell>
          <cell r="CA114">
            <v>112.3</v>
          </cell>
          <cell r="CD114">
            <v>153.9</v>
          </cell>
          <cell r="CG114">
            <v>102.02</v>
          </cell>
          <cell r="CJ114">
            <v>111.71</v>
          </cell>
          <cell r="CM114">
            <v>85.9</v>
          </cell>
          <cell r="CP114">
            <v>122.5</v>
          </cell>
          <cell r="CS114">
            <v>117.6</v>
          </cell>
          <cell r="CV114">
            <v>150.80000000000001</v>
          </cell>
          <cell r="CY114">
            <v>116.2</v>
          </cell>
          <cell r="DB114">
            <v>132.80000000000001</v>
          </cell>
          <cell r="DE114">
            <v>102.2</v>
          </cell>
          <cell r="DH114">
            <v>101.5</v>
          </cell>
          <cell r="DQ114">
            <v>118.4</v>
          </cell>
          <cell r="DT114">
            <v>100.5</v>
          </cell>
        </row>
        <row r="115">
          <cell r="E115">
            <v>144.172</v>
          </cell>
          <cell r="I115">
            <v>45.5</v>
          </cell>
          <cell r="J115">
            <v>89.1</v>
          </cell>
          <cell r="M115">
            <v>94.9</v>
          </cell>
          <cell r="P115">
            <v>98</v>
          </cell>
          <cell r="S115">
            <v>102.8</v>
          </cell>
          <cell r="V115">
            <v>103.3</v>
          </cell>
          <cell r="Y115">
            <v>99.7</v>
          </cell>
          <cell r="AB115">
            <v>6816</v>
          </cell>
          <cell r="AE115">
            <v>4.3</v>
          </cell>
          <cell r="AH115">
            <v>4.3</v>
          </cell>
          <cell r="AK115">
            <v>1301.8</v>
          </cell>
          <cell r="AN115">
            <v>1316.3</v>
          </cell>
          <cell r="AQ115">
            <v>9.0294925505646031</v>
          </cell>
          <cell r="AT115">
            <v>9.1300668645784206</v>
          </cell>
          <cell r="AW115">
            <v>196231</v>
          </cell>
          <cell r="AZ115">
            <v>599753</v>
          </cell>
          <cell r="BC115">
            <v>92.8</v>
          </cell>
          <cell r="BF115">
            <v>94.4</v>
          </cell>
          <cell r="BI115">
            <v>1365.98</v>
          </cell>
          <cell r="BL115">
            <v>9.4746552728685192</v>
          </cell>
          <cell r="BO115">
            <v>1292.0999999999999</v>
          </cell>
          <cell r="BR115">
            <v>8.9622118025691524</v>
          </cell>
          <cell r="BU115">
            <v>92</v>
          </cell>
          <cell r="BX115">
            <v>138.30000000000001</v>
          </cell>
          <cell r="CA115">
            <v>109</v>
          </cell>
          <cell r="CD115">
            <v>152.6</v>
          </cell>
          <cell r="CG115">
            <v>99.63</v>
          </cell>
          <cell r="CJ115">
            <v>110.96</v>
          </cell>
          <cell r="CM115">
            <v>93.2</v>
          </cell>
          <cell r="CP115">
            <v>129.1</v>
          </cell>
          <cell r="CS115">
            <v>117.7</v>
          </cell>
          <cell r="CV115">
            <v>149.5</v>
          </cell>
          <cell r="CY115">
            <v>114.7</v>
          </cell>
          <cell r="DB115">
            <v>126.6</v>
          </cell>
          <cell r="DE115">
            <v>102.5</v>
          </cell>
          <cell r="DH115">
            <v>102.1</v>
          </cell>
          <cell r="DQ115">
            <v>117</v>
          </cell>
          <cell r="DT115">
            <v>105.7</v>
          </cell>
        </row>
        <row r="116">
          <cell r="E116">
            <v>140.11500000000001</v>
          </cell>
          <cell r="I116">
            <v>54.5</v>
          </cell>
          <cell r="J116">
            <v>89.6</v>
          </cell>
          <cell r="M116">
            <v>93.6</v>
          </cell>
          <cell r="P116">
            <v>97.2</v>
          </cell>
          <cell r="S116">
            <v>103.2</v>
          </cell>
          <cell r="V116">
            <v>103.2</v>
          </cell>
          <cell r="Y116">
            <v>99.7</v>
          </cell>
          <cell r="AB116">
            <v>6772</v>
          </cell>
          <cell r="AE116">
            <v>4.3</v>
          </cell>
          <cell r="AH116">
            <v>4.5</v>
          </cell>
          <cell r="AK116">
            <v>1172.9000000000001</v>
          </cell>
          <cell r="AN116">
            <v>1271.5999999999999</v>
          </cell>
          <cell r="AQ116">
            <v>8.3709809799093602</v>
          </cell>
          <cell r="AT116">
            <v>9.0754023480712256</v>
          </cell>
          <cell r="AW116">
            <v>198509</v>
          </cell>
          <cell r="AZ116">
            <v>604538</v>
          </cell>
          <cell r="BC116">
            <v>93.9</v>
          </cell>
          <cell r="BF116">
            <v>94.9</v>
          </cell>
          <cell r="BI116">
            <v>890.22</v>
          </cell>
          <cell r="BL116">
            <v>6.3534953431110157</v>
          </cell>
          <cell r="BO116">
            <v>906.78</v>
          </cell>
          <cell r="BR116">
            <v>6.4716839738785987</v>
          </cell>
          <cell r="BU116">
            <v>94.8</v>
          </cell>
          <cell r="BX116">
            <v>123.2</v>
          </cell>
          <cell r="CA116">
            <v>110.6</v>
          </cell>
          <cell r="CD116">
            <v>125.8</v>
          </cell>
          <cell r="CG116">
            <v>102.5</v>
          </cell>
          <cell r="CJ116">
            <v>107.13</v>
          </cell>
          <cell r="CM116">
            <v>88.7</v>
          </cell>
          <cell r="CP116">
            <v>109.7</v>
          </cell>
          <cell r="CS116">
            <v>106.4</v>
          </cell>
          <cell r="CV116">
            <v>117.2</v>
          </cell>
          <cell r="CY116">
            <v>106.1</v>
          </cell>
          <cell r="DB116">
            <v>106.3</v>
          </cell>
          <cell r="DE116">
            <v>102.4</v>
          </cell>
          <cell r="DH116">
            <v>102</v>
          </cell>
          <cell r="DQ116">
            <v>104.8</v>
          </cell>
          <cell r="DT116">
            <v>104.7</v>
          </cell>
        </row>
        <row r="117">
          <cell r="E117">
            <v>137.358</v>
          </cell>
          <cell r="I117">
            <v>45.5</v>
          </cell>
          <cell r="J117">
            <v>89.1</v>
          </cell>
          <cell r="M117">
            <v>93.4</v>
          </cell>
          <cell r="P117">
            <v>97.2</v>
          </cell>
          <cell r="S117">
            <v>103</v>
          </cell>
          <cell r="V117">
            <v>102.8</v>
          </cell>
          <cell r="Y117">
            <v>99.6</v>
          </cell>
          <cell r="AB117">
            <v>6717</v>
          </cell>
          <cell r="AE117">
            <v>4.0999999999999996</v>
          </cell>
          <cell r="AH117">
            <v>4.4000000000000004</v>
          </cell>
          <cell r="AK117">
            <v>1449.4</v>
          </cell>
          <cell r="AN117">
            <v>1307.2</v>
          </cell>
          <cell r="AQ117">
            <v>10.551988235122819</v>
          </cell>
          <cell r="AT117">
            <v>9.516737285050743</v>
          </cell>
          <cell r="AW117">
            <v>197369</v>
          </cell>
          <cell r="AZ117">
            <v>606274</v>
          </cell>
          <cell r="BC117">
            <v>114.3</v>
          </cell>
          <cell r="BF117">
            <v>93.6</v>
          </cell>
          <cell r="BI117">
            <v>1413.82</v>
          </cell>
          <cell r="BL117">
            <v>10.292957090231365</v>
          </cell>
          <cell r="BO117">
            <v>1090.5</v>
          </cell>
          <cell r="BR117">
            <v>7.9391080242868997</v>
          </cell>
          <cell r="BU117">
            <v>85.1</v>
          </cell>
          <cell r="BX117">
            <v>143.6</v>
          </cell>
          <cell r="CA117">
            <v>101.5</v>
          </cell>
          <cell r="CD117">
            <v>146.69999999999999</v>
          </cell>
          <cell r="CG117">
            <v>101.28</v>
          </cell>
          <cell r="CJ117">
            <v>108.66</v>
          </cell>
          <cell r="CM117">
            <v>79.2</v>
          </cell>
          <cell r="CP117">
            <v>113.4</v>
          </cell>
          <cell r="CS117">
            <v>98.2</v>
          </cell>
          <cell r="CV117">
            <v>124.5</v>
          </cell>
          <cell r="CY117">
            <v>103.4</v>
          </cell>
          <cell r="DB117">
            <v>119.4</v>
          </cell>
          <cell r="DE117">
            <v>102.4</v>
          </cell>
          <cell r="DH117">
            <v>98.3</v>
          </cell>
          <cell r="DQ117">
            <v>116.7</v>
          </cell>
          <cell r="DT117">
            <v>100.3</v>
          </cell>
        </row>
        <row r="118">
          <cell r="E118">
            <v>131.34899999999999</v>
          </cell>
          <cell r="I118">
            <v>54.5</v>
          </cell>
          <cell r="J118">
            <v>89.5</v>
          </cell>
          <cell r="M118">
            <v>93.8</v>
          </cell>
          <cell r="P118">
            <v>96.6</v>
          </cell>
          <cell r="S118">
            <v>102.7</v>
          </cell>
          <cell r="V118">
            <v>102.3</v>
          </cell>
          <cell r="Y118">
            <v>99</v>
          </cell>
          <cell r="AB118">
            <v>6677</v>
          </cell>
          <cell r="AE118">
            <v>4.5</v>
          </cell>
          <cell r="AH118">
            <v>4.5</v>
          </cell>
          <cell r="AK118">
            <v>791.3</v>
          </cell>
          <cell r="AN118">
            <v>1352.2</v>
          </cell>
          <cell r="AQ118">
            <v>6.0244082558679546</v>
          </cell>
          <cell r="AT118">
            <v>10.294711037008277</v>
          </cell>
          <cell r="AW118">
            <v>199551</v>
          </cell>
          <cell r="AZ118">
            <v>608059</v>
          </cell>
          <cell r="BC118">
            <v>88.5</v>
          </cell>
          <cell r="BF118">
            <v>93.7</v>
          </cell>
          <cell r="BI118">
            <v>753.98</v>
          </cell>
          <cell r="BL118">
            <v>5.7402797128261351</v>
          </cell>
          <cell r="BO118">
            <v>1270.03</v>
          </cell>
          <cell r="BR118">
            <v>9.6691257641854911</v>
          </cell>
          <cell r="BU118">
            <v>89.4</v>
          </cell>
          <cell r="BX118">
            <v>118.6</v>
          </cell>
          <cell r="CA118">
            <v>103.5</v>
          </cell>
          <cell r="CD118">
            <v>121.8</v>
          </cell>
          <cell r="CG118">
            <v>104.31</v>
          </cell>
          <cell r="CJ118">
            <v>113.83</v>
          </cell>
          <cell r="CM118">
            <v>89.5</v>
          </cell>
          <cell r="CP118">
            <v>107</v>
          </cell>
          <cell r="CS118">
            <v>105.1</v>
          </cell>
          <cell r="CV118">
            <v>117.2</v>
          </cell>
          <cell r="CY118">
            <v>102.6</v>
          </cell>
          <cell r="DB118">
            <v>99.7</v>
          </cell>
          <cell r="DE118">
            <v>102.5</v>
          </cell>
          <cell r="DH118">
            <v>101.5</v>
          </cell>
          <cell r="DQ118">
            <v>96.8</v>
          </cell>
          <cell r="DT118">
            <v>105.5</v>
          </cell>
        </row>
        <row r="119">
          <cell r="E119">
            <v>130.77799999999999</v>
          </cell>
          <cell r="I119">
            <v>45.5</v>
          </cell>
          <cell r="J119">
            <v>90</v>
          </cell>
          <cell r="M119">
            <v>94.1</v>
          </cell>
          <cell r="P119">
            <v>97.4</v>
          </cell>
          <cell r="S119">
            <v>102.5</v>
          </cell>
          <cell r="V119">
            <v>101.9</v>
          </cell>
          <cell r="Y119">
            <v>98.6</v>
          </cell>
          <cell r="AB119">
            <v>6648</v>
          </cell>
          <cell r="AE119">
            <v>4.7</v>
          </cell>
          <cell r="AH119">
            <v>4.5999999999999996</v>
          </cell>
          <cell r="AK119">
            <v>1105.9000000000001</v>
          </cell>
          <cell r="AN119">
            <v>1130</v>
          </cell>
          <cell r="AQ119">
            <v>8.4563152823869476</v>
          </cell>
          <cell r="AT119">
            <v>8.6405970423159868</v>
          </cell>
          <cell r="AW119">
            <v>202730</v>
          </cell>
          <cell r="AZ119">
            <v>610449</v>
          </cell>
          <cell r="BC119">
            <v>83.8</v>
          </cell>
          <cell r="BF119">
            <v>93.9</v>
          </cell>
          <cell r="BI119">
            <v>931.15</v>
          </cell>
          <cell r="BL119">
            <v>7.1200813592500269</v>
          </cell>
          <cell r="BO119">
            <v>961.89</v>
          </cell>
          <cell r="BR119">
            <v>7.3551361849852421</v>
          </cell>
          <cell r="BU119">
            <v>82.2</v>
          </cell>
          <cell r="BX119">
            <v>129.5</v>
          </cell>
          <cell r="CA119">
            <v>97.3</v>
          </cell>
          <cell r="CD119">
            <v>131</v>
          </cell>
          <cell r="CG119">
            <v>111.83</v>
          </cell>
          <cell r="CJ119">
            <v>106.74</v>
          </cell>
          <cell r="CM119">
            <v>99</v>
          </cell>
          <cell r="CP119">
            <v>111.9</v>
          </cell>
          <cell r="CS119">
            <v>121.6</v>
          </cell>
          <cell r="CV119">
            <v>119.8</v>
          </cell>
          <cell r="CY119">
            <v>101.3</v>
          </cell>
          <cell r="DB119">
            <v>103.8</v>
          </cell>
          <cell r="DE119">
            <v>102</v>
          </cell>
          <cell r="DH119">
            <v>101.5</v>
          </cell>
          <cell r="DQ119">
            <v>100.9</v>
          </cell>
          <cell r="DT119">
            <v>100.7</v>
          </cell>
        </row>
        <row r="120">
          <cell r="E120">
            <v>130.19900000000001</v>
          </cell>
          <cell r="I120">
            <v>63.6</v>
          </cell>
          <cell r="J120">
            <v>92.3</v>
          </cell>
          <cell r="M120">
            <v>96.9</v>
          </cell>
          <cell r="P120">
            <v>99.9</v>
          </cell>
          <cell r="S120">
            <v>102.3</v>
          </cell>
          <cell r="V120">
            <v>102</v>
          </cell>
          <cell r="Y120">
            <v>98</v>
          </cell>
          <cell r="AB120">
            <v>6724</v>
          </cell>
          <cell r="AE120">
            <v>5</v>
          </cell>
          <cell r="AH120">
            <v>4.8</v>
          </cell>
          <cell r="AK120">
            <v>1038</v>
          </cell>
          <cell r="AN120">
            <v>849.9</v>
          </cell>
          <cell r="AQ120">
            <v>7.9724114624536275</v>
          </cell>
          <cell r="AT120">
            <v>6.5276999055292277</v>
          </cell>
          <cell r="AW120">
            <v>205458</v>
          </cell>
          <cell r="AZ120">
            <v>611946</v>
          </cell>
          <cell r="BC120">
            <v>100.4</v>
          </cell>
          <cell r="BF120">
            <v>93.5</v>
          </cell>
          <cell r="BI120">
            <v>1303.48</v>
          </cell>
          <cell r="BL120">
            <v>10.011444020307374</v>
          </cell>
          <cell r="BO120">
            <v>1118.68</v>
          </cell>
          <cell r="BR120">
            <v>8.5920782801711226</v>
          </cell>
          <cell r="BU120">
            <v>103.8</v>
          </cell>
          <cell r="BX120">
            <v>139.9</v>
          </cell>
          <cell r="CA120">
            <v>121.1</v>
          </cell>
          <cell r="CD120">
            <v>143.5</v>
          </cell>
          <cell r="CG120">
            <v>108.25</v>
          </cell>
          <cell r="CJ120">
            <v>111.14</v>
          </cell>
          <cell r="CM120">
            <v>105.2</v>
          </cell>
          <cell r="CP120">
            <v>121.4</v>
          </cell>
          <cell r="CS120">
            <v>124.2</v>
          </cell>
          <cell r="CV120">
            <v>135.4</v>
          </cell>
          <cell r="CY120">
            <v>114.2</v>
          </cell>
          <cell r="DB120">
            <v>124.4</v>
          </cell>
          <cell r="DE120">
            <v>102.2</v>
          </cell>
          <cell r="DH120">
            <v>101.9</v>
          </cell>
          <cell r="DQ120">
            <v>120.6</v>
          </cell>
          <cell r="DT120">
            <v>112.2</v>
          </cell>
        </row>
        <row r="121">
          <cell r="E121">
            <v>128.16</v>
          </cell>
          <cell r="I121">
            <v>63.6</v>
          </cell>
          <cell r="J121">
            <v>92.2</v>
          </cell>
          <cell r="M121">
            <v>91.2</v>
          </cell>
          <cell r="P121">
            <v>96.8</v>
          </cell>
          <cell r="S121">
            <v>102.3</v>
          </cell>
          <cell r="V121">
            <v>102.5</v>
          </cell>
          <cell r="Y121">
            <v>99.5</v>
          </cell>
          <cell r="AB121">
            <v>6811</v>
          </cell>
          <cell r="AE121">
            <v>5</v>
          </cell>
          <cell r="AH121">
            <v>4.8</v>
          </cell>
          <cell r="AK121">
            <v>842.5</v>
          </cell>
          <cell r="AN121">
            <v>834.7</v>
          </cell>
          <cell r="AQ121">
            <v>6.5738139825218482</v>
          </cell>
          <cell r="AT121">
            <v>6.5129525593008744</v>
          </cell>
          <cell r="AW121">
            <v>207789</v>
          </cell>
          <cell r="AZ121">
            <v>612451</v>
          </cell>
          <cell r="BC121">
            <v>94.6</v>
          </cell>
          <cell r="BF121">
            <v>94.1</v>
          </cell>
          <cell r="BI121">
            <v>1036.97</v>
          </cell>
          <cell r="BL121">
            <v>8.0912141073657935</v>
          </cell>
          <cell r="BO121">
            <v>1034.1600000000001</v>
          </cell>
          <cell r="BR121">
            <v>8.06928838951311</v>
          </cell>
          <cell r="BU121">
            <v>96.2</v>
          </cell>
          <cell r="BX121">
            <v>130.9</v>
          </cell>
          <cell r="CA121">
            <v>101.9</v>
          </cell>
          <cell r="CD121">
            <v>135.5</v>
          </cell>
          <cell r="CG121">
            <v>110.65</v>
          </cell>
          <cell r="CJ121">
            <v>110.81</v>
          </cell>
          <cell r="CM121">
            <v>101</v>
          </cell>
          <cell r="CP121">
            <v>119.7</v>
          </cell>
          <cell r="CS121">
            <v>117.2</v>
          </cell>
          <cell r="CV121">
            <v>134</v>
          </cell>
          <cell r="CY121">
            <v>113.6</v>
          </cell>
          <cell r="DB121">
            <v>116.3</v>
          </cell>
          <cell r="DE121">
            <v>102.1</v>
          </cell>
          <cell r="DH121">
            <v>101.7</v>
          </cell>
          <cell r="DQ121">
            <v>114.4</v>
          </cell>
          <cell r="DT121">
            <v>114.6</v>
          </cell>
        </row>
        <row r="122">
          <cell r="E122">
            <v>129.714</v>
          </cell>
          <cell r="I122">
            <v>68.2</v>
          </cell>
          <cell r="J122">
            <v>91.5</v>
          </cell>
          <cell r="M122">
            <v>92.2</v>
          </cell>
          <cell r="P122">
            <v>95.8</v>
          </cell>
          <cell r="S122">
            <v>102</v>
          </cell>
          <cell r="V122">
            <v>102.5</v>
          </cell>
          <cell r="Y122">
            <v>99.4</v>
          </cell>
          <cell r="AB122">
            <v>6866</v>
          </cell>
          <cell r="AE122">
            <v>4.9000000000000004</v>
          </cell>
          <cell r="AH122">
            <v>4.5999999999999996</v>
          </cell>
          <cell r="AK122">
            <v>1027.5</v>
          </cell>
          <cell r="AN122">
            <v>1309.7</v>
          </cell>
          <cell r="AQ122">
            <v>7.9212729543457145</v>
          </cell>
          <cell r="AT122">
            <v>10.09682840711103</v>
          </cell>
          <cell r="AW122">
            <v>211439</v>
          </cell>
          <cell r="AZ122">
            <v>615144</v>
          </cell>
          <cell r="BC122">
            <v>91</v>
          </cell>
          <cell r="BF122">
            <v>93.5</v>
          </cell>
          <cell r="BI122">
            <v>820.08</v>
          </cell>
          <cell r="BL122">
            <v>6.3222165687589627</v>
          </cell>
          <cell r="BO122">
            <v>999.13</v>
          </cell>
          <cell r="BR122">
            <v>7.7025610188568701</v>
          </cell>
          <cell r="BU122">
            <v>85.4</v>
          </cell>
          <cell r="BX122">
            <v>115.3</v>
          </cell>
          <cell r="CA122">
            <v>97.6</v>
          </cell>
          <cell r="CD122">
            <v>115.4</v>
          </cell>
          <cell r="CG122">
            <v>107.39</v>
          </cell>
          <cell r="CJ122">
            <v>107.39</v>
          </cell>
          <cell r="CM122">
            <v>86.4</v>
          </cell>
          <cell r="CP122">
            <v>105.7</v>
          </cell>
          <cell r="CS122">
            <v>100.8</v>
          </cell>
          <cell r="CV122">
            <v>117.8</v>
          </cell>
          <cell r="CY122">
            <v>104.3</v>
          </cell>
          <cell r="DB122">
            <v>102.9</v>
          </cell>
          <cell r="DE122">
            <v>102.1</v>
          </cell>
          <cell r="DH122">
            <v>101.6</v>
          </cell>
          <cell r="DQ122">
            <v>101.1</v>
          </cell>
          <cell r="DT122">
            <v>102.6</v>
          </cell>
        </row>
        <row r="123">
          <cell r="E123">
            <v>125.31954545454549</v>
          </cell>
          <cell r="I123">
            <v>54.5</v>
          </cell>
          <cell r="J123">
            <v>94.2</v>
          </cell>
          <cell r="M123">
            <v>93.5</v>
          </cell>
          <cell r="P123">
            <v>99</v>
          </cell>
          <cell r="S123">
            <v>102</v>
          </cell>
          <cell r="V123">
            <v>102.2</v>
          </cell>
          <cell r="Y123">
            <v>99.2</v>
          </cell>
          <cell r="AB123">
            <v>6848</v>
          </cell>
          <cell r="AE123">
            <v>4.8</v>
          </cell>
          <cell r="AH123">
            <v>4.8</v>
          </cell>
          <cell r="AK123">
            <v>1382.5</v>
          </cell>
          <cell r="AN123">
            <v>1163.5</v>
          </cell>
          <cell r="AQ123">
            <v>11.031798710931687</v>
          </cell>
          <cell r="AT123">
            <v>9.2842660399052583</v>
          </cell>
          <cell r="AW123">
            <v>213928</v>
          </cell>
          <cell r="AZ123">
            <v>616880</v>
          </cell>
          <cell r="BC123">
            <v>90.6</v>
          </cell>
          <cell r="BF123">
            <v>93.8</v>
          </cell>
          <cell r="BI123">
            <v>1162.3599999999999</v>
          </cell>
          <cell r="BL123">
            <v>9.2751692944944342</v>
          </cell>
          <cell r="BO123">
            <v>1080.08</v>
          </cell>
          <cell r="BR123">
            <v>8.618607704667701</v>
          </cell>
          <cell r="BU123">
            <v>91.2</v>
          </cell>
          <cell r="BX123">
            <v>125.2</v>
          </cell>
          <cell r="CA123">
            <v>106.5</v>
          </cell>
          <cell r="CD123">
            <v>126.3</v>
          </cell>
          <cell r="CG123">
            <v>109.32</v>
          </cell>
          <cell r="CJ123">
            <v>114.16</v>
          </cell>
          <cell r="CM123">
            <v>86.5</v>
          </cell>
          <cell r="CP123">
            <v>119.7</v>
          </cell>
          <cell r="CS123">
            <v>105.2</v>
          </cell>
          <cell r="CV123">
            <v>134.9</v>
          </cell>
          <cell r="CY123">
            <v>111.2</v>
          </cell>
          <cell r="DB123">
            <v>118.1</v>
          </cell>
          <cell r="DE123">
            <v>102.1</v>
          </cell>
          <cell r="DH123">
            <v>98.6</v>
          </cell>
          <cell r="DQ123">
            <v>114.3</v>
          </cell>
          <cell r="DT123">
            <v>106.8</v>
          </cell>
        </row>
        <row r="124">
          <cell r="E124">
            <v>123.70726999999999</v>
          </cell>
          <cell r="I124">
            <v>54.5</v>
          </cell>
          <cell r="J124">
            <v>92.7</v>
          </cell>
          <cell r="M124">
            <v>94.3</v>
          </cell>
          <cell r="P124">
            <v>98</v>
          </cell>
          <cell r="S124">
            <v>102.1</v>
          </cell>
          <cell r="V124">
            <v>101.8</v>
          </cell>
          <cell r="Y124">
            <v>99</v>
          </cell>
          <cell r="AB124">
            <v>6815</v>
          </cell>
          <cell r="AE124">
            <v>4.7</v>
          </cell>
          <cell r="AH124">
            <v>4.8</v>
          </cell>
          <cell r="AK124">
            <v>1313.1</v>
          </cell>
          <cell r="AN124">
            <v>1177.2</v>
          </cell>
          <cell r="AQ124">
            <v>10.61457422833759</v>
          </cell>
          <cell r="AT124">
            <v>9.5160130847605</v>
          </cell>
          <cell r="AW124">
            <v>215581</v>
          </cell>
          <cell r="AZ124">
            <v>617603</v>
          </cell>
          <cell r="BC124">
            <v>97.6</v>
          </cell>
          <cell r="BF124">
            <v>93.2</v>
          </cell>
          <cell r="BI124">
            <v>1242.52</v>
          </cell>
          <cell r="BL124">
            <v>10.044033790415066</v>
          </cell>
          <cell r="BO124">
            <v>1165.26</v>
          </cell>
          <cell r="BR124">
            <v>9.4194949092320925</v>
          </cell>
          <cell r="BU124">
            <v>96.4</v>
          </cell>
          <cell r="BX124">
            <v>130.30000000000001</v>
          </cell>
          <cell r="CA124">
            <v>112.1</v>
          </cell>
          <cell r="CD124">
            <v>129.69999999999999</v>
          </cell>
          <cell r="CG124">
            <v>105.7</v>
          </cell>
          <cell r="CJ124">
            <v>113.58</v>
          </cell>
          <cell r="CM124">
            <v>83.1</v>
          </cell>
          <cell r="CP124">
            <v>125</v>
          </cell>
          <cell r="CS124">
            <v>101.5</v>
          </cell>
          <cell r="CV124">
            <v>139.69999999999999</v>
          </cell>
          <cell r="CY124">
            <v>113.2</v>
          </cell>
          <cell r="DB124">
            <v>121.9</v>
          </cell>
          <cell r="DE124">
            <v>102.4</v>
          </cell>
          <cell r="DH124">
            <v>98.8</v>
          </cell>
          <cell r="DQ124">
            <v>118.3</v>
          </cell>
          <cell r="DT124">
            <v>109.3</v>
          </cell>
        </row>
        <row r="125">
          <cell r="E125">
            <v>120.1</v>
          </cell>
          <cell r="I125">
            <v>81.8</v>
          </cell>
          <cell r="J125">
            <v>94.8</v>
          </cell>
          <cell r="M125">
            <v>97.8</v>
          </cell>
          <cell r="P125">
            <v>102.4</v>
          </cell>
          <cell r="S125">
            <v>102.3</v>
          </cell>
          <cell r="V125">
            <v>102.1</v>
          </cell>
          <cell r="Y125">
            <v>98.8</v>
          </cell>
          <cell r="AB125">
            <v>6831</v>
          </cell>
          <cell r="AE125">
            <v>4.7</v>
          </cell>
          <cell r="AH125">
            <v>4.7</v>
          </cell>
          <cell r="AK125">
            <v>793.9</v>
          </cell>
          <cell r="AN125">
            <v>1050.3</v>
          </cell>
          <cell r="AQ125">
            <v>6.6103247293921736</v>
          </cell>
          <cell r="AT125">
            <v>8.7452123230641128</v>
          </cell>
          <cell r="AW125">
            <v>217703</v>
          </cell>
          <cell r="AZ125">
            <v>618404</v>
          </cell>
          <cell r="BC125">
            <v>89.1</v>
          </cell>
          <cell r="BF125">
            <v>93.6</v>
          </cell>
          <cell r="BI125">
            <v>697.12</v>
          </cell>
          <cell r="BL125">
            <v>5.804496253122398</v>
          </cell>
          <cell r="BO125">
            <v>954.08</v>
          </cell>
          <cell r="BR125">
            <v>7.9440466278101587</v>
          </cell>
          <cell r="BU125">
            <v>94.7</v>
          </cell>
          <cell r="BX125">
            <v>116.3</v>
          </cell>
          <cell r="CA125">
            <v>108</v>
          </cell>
          <cell r="CD125">
            <v>111.7</v>
          </cell>
          <cell r="CG125">
            <v>114.45</v>
          </cell>
          <cell r="CJ125">
            <v>115.54</v>
          </cell>
          <cell r="CM125">
            <v>92.1</v>
          </cell>
          <cell r="CP125">
            <v>112.8</v>
          </cell>
          <cell r="CS125">
            <v>106.7</v>
          </cell>
          <cell r="CV125">
            <v>123.1</v>
          </cell>
          <cell r="CY125">
            <v>115.6</v>
          </cell>
          <cell r="DB125">
            <v>108</v>
          </cell>
          <cell r="DE125">
            <v>102.6</v>
          </cell>
          <cell r="DH125">
            <v>100.5</v>
          </cell>
          <cell r="DQ125">
            <v>107.9</v>
          </cell>
          <cell r="DT125">
            <v>113.2</v>
          </cell>
        </row>
        <row r="126">
          <cell r="E126">
            <v>112.21333333333335</v>
          </cell>
          <cell r="I126">
            <v>72.7</v>
          </cell>
          <cell r="J126">
            <v>96.6</v>
          </cell>
          <cell r="M126">
            <v>97.8</v>
          </cell>
          <cell r="P126">
            <v>102.2</v>
          </cell>
          <cell r="S126">
            <v>102.1</v>
          </cell>
          <cell r="V126">
            <v>102.4</v>
          </cell>
          <cell r="Y126">
            <v>98.6</v>
          </cell>
          <cell r="AB126">
            <v>6831</v>
          </cell>
          <cell r="AE126">
            <v>4.5999999999999996</v>
          </cell>
          <cell r="AH126">
            <v>4.5999999999999996</v>
          </cell>
          <cell r="AK126">
            <v>1136.5999999999999</v>
          </cell>
          <cell r="AN126">
            <v>897</v>
          </cell>
          <cell r="AQ126">
            <v>10.128921102661595</v>
          </cell>
          <cell r="AT126">
            <v>7.9937024714828881</v>
          </cell>
          <cell r="AW126">
            <v>219033</v>
          </cell>
          <cell r="AZ126">
            <v>619014</v>
          </cell>
          <cell r="BC126">
            <v>87.7</v>
          </cell>
          <cell r="BF126">
            <v>93.1</v>
          </cell>
          <cell r="BI126">
            <v>1374.9</v>
          </cell>
          <cell r="BL126">
            <v>12.252554657794676</v>
          </cell>
          <cell r="BO126">
            <v>1095.55</v>
          </cell>
          <cell r="BR126">
            <v>9.7631000475285159</v>
          </cell>
          <cell r="BU126">
            <v>85.3</v>
          </cell>
          <cell r="BX126">
            <v>143</v>
          </cell>
          <cell r="CA126">
            <v>102.5</v>
          </cell>
          <cell r="CD126">
            <v>131</v>
          </cell>
          <cell r="CG126">
            <v>112.85</v>
          </cell>
          <cell r="CJ126">
            <v>118.54</v>
          </cell>
          <cell r="CM126">
            <v>84.3</v>
          </cell>
          <cell r="CP126">
            <v>133.19999999999999</v>
          </cell>
          <cell r="CS126">
            <v>94.9</v>
          </cell>
          <cell r="CV126">
            <v>139.69999999999999</v>
          </cell>
          <cell r="CY126">
            <v>110.1</v>
          </cell>
          <cell r="DB126">
            <v>123.4</v>
          </cell>
          <cell r="DE126">
            <v>102.7</v>
          </cell>
          <cell r="DH126">
            <v>102.1</v>
          </cell>
          <cell r="DQ126">
            <v>125.7</v>
          </cell>
          <cell r="DT126">
            <v>111.4</v>
          </cell>
        </row>
        <row r="127">
          <cell r="E127">
            <v>113.51952380952382</v>
          </cell>
          <cell r="I127">
            <v>72.7</v>
          </cell>
          <cell r="J127">
            <v>96.6</v>
          </cell>
          <cell r="M127">
            <v>94</v>
          </cell>
          <cell r="P127">
            <v>99.2</v>
          </cell>
          <cell r="S127">
            <v>102</v>
          </cell>
          <cell r="V127">
            <v>102.6</v>
          </cell>
          <cell r="Y127">
            <v>98.3</v>
          </cell>
          <cell r="AB127">
            <v>6811</v>
          </cell>
          <cell r="AE127">
            <v>4.5999999999999996</v>
          </cell>
          <cell r="AH127">
            <v>4.5999999999999996</v>
          </cell>
          <cell r="AK127">
            <v>1084.8</v>
          </cell>
          <cell r="AN127">
            <v>1130.2</v>
          </cell>
          <cell r="AQ127">
            <v>9.5560654554911881</v>
          </cell>
          <cell r="AT127">
            <v>9.9559966609477701</v>
          </cell>
          <cell r="AW127">
            <v>222269</v>
          </cell>
          <cell r="AZ127">
            <v>621223</v>
          </cell>
          <cell r="BC127">
            <v>92.6</v>
          </cell>
          <cell r="BF127">
            <v>93.8</v>
          </cell>
          <cell r="BI127">
            <v>1169.04</v>
          </cell>
          <cell r="BL127">
            <v>10.298140449933092</v>
          </cell>
          <cell r="BO127">
            <v>1083.4000000000001</v>
          </cell>
          <cell r="BR127">
            <v>9.5437327751467134</v>
          </cell>
          <cell r="BU127">
            <v>89.2</v>
          </cell>
          <cell r="BX127">
            <v>144.1</v>
          </cell>
          <cell r="CA127">
            <v>104</v>
          </cell>
          <cell r="CD127">
            <v>133.4</v>
          </cell>
          <cell r="CG127">
            <v>108.19</v>
          </cell>
          <cell r="CJ127">
            <v>117.3</v>
          </cell>
          <cell r="CM127">
            <v>96.3</v>
          </cell>
          <cell r="CP127">
            <v>128.69999999999999</v>
          </cell>
          <cell r="CS127">
            <v>104.4</v>
          </cell>
          <cell r="CV127">
            <v>130.80000000000001</v>
          </cell>
          <cell r="CY127">
            <v>112.7</v>
          </cell>
          <cell r="DB127">
            <v>119.4</v>
          </cell>
          <cell r="DE127">
            <v>102.6</v>
          </cell>
          <cell r="DH127">
            <v>102</v>
          </cell>
          <cell r="DQ127">
            <v>124.2</v>
          </cell>
          <cell r="DT127">
            <v>114.6</v>
          </cell>
        </row>
        <row r="128">
          <cell r="E128">
            <v>108.24954545454547</v>
          </cell>
          <cell r="I128">
            <v>72.7</v>
          </cell>
          <cell r="J128">
            <v>97.8</v>
          </cell>
          <cell r="M128">
            <v>99.3</v>
          </cell>
          <cell r="P128">
            <v>103.4</v>
          </cell>
          <cell r="S128">
            <v>102</v>
          </cell>
          <cell r="V128">
            <v>102</v>
          </cell>
          <cell r="Y128">
            <v>98.2</v>
          </cell>
          <cell r="AB128">
            <v>6776</v>
          </cell>
          <cell r="AE128">
            <v>4.4000000000000004</v>
          </cell>
          <cell r="AH128">
            <v>4.5999999999999996</v>
          </cell>
          <cell r="AK128">
            <v>809.7</v>
          </cell>
          <cell r="AN128">
            <v>867.9</v>
          </cell>
          <cell r="AQ128">
            <v>7.4799390297670776</v>
          </cell>
          <cell r="AT128">
            <v>8.0175856291649339</v>
          </cell>
          <cell r="AW128">
            <v>222558</v>
          </cell>
          <cell r="AZ128">
            <v>622001</v>
          </cell>
          <cell r="BC128">
            <v>91.1</v>
          </cell>
          <cell r="BF128">
            <v>92.7</v>
          </cell>
          <cell r="BI128">
            <v>663.26</v>
          </cell>
          <cell r="BL128">
            <v>6.1271388920381771</v>
          </cell>
          <cell r="BO128">
            <v>685.01</v>
          </cell>
          <cell r="BR128">
            <v>6.3280635232564482</v>
          </cell>
          <cell r="BU128">
            <v>97.2</v>
          </cell>
          <cell r="BX128">
            <v>130</v>
          </cell>
          <cell r="CA128">
            <v>115.2</v>
          </cell>
          <cell r="CD128">
            <v>123</v>
          </cell>
          <cell r="CG128">
            <v>122.75</v>
          </cell>
          <cell r="CJ128">
            <v>119.15</v>
          </cell>
          <cell r="CM128">
            <v>99.7</v>
          </cell>
          <cell r="CP128">
            <v>121.8</v>
          </cell>
          <cell r="CS128">
            <v>108.1</v>
          </cell>
          <cell r="CV128">
            <v>125.2</v>
          </cell>
          <cell r="CY128">
            <v>122.7</v>
          </cell>
          <cell r="DB128">
            <v>112.4</v>
          </cell>
          <cell r="DE128">
            <v>102.6</v>
          </cell>
          <cell r="DH128">
            <v>102.1</v>
          </cell>
          <cell r="DQ128">
            <v>116.3</v>
          </cell>
          <cell r="DT128">
            <v>125.5</v>
          </cell>
        </row>
        <row r="129">
          <cell r="E129">
            <v>103.72</v>
          </cell>
          <cell r="I129">
            <v>54.5</v>
          </cell>
          <cell r="J129">
            <v>98.7</v>
          </cell>
          <cell r="M129">
            <v>97.1</v>
          </cell>
          <cell r="P129">
            <v>102.3</v>
          </cell>
          <cell r="S129">
            <v>101.8</v>
          </cell>
          <cell r="V129">
            <v>101.7</v>
          </cell>
          <cell r="Y129">
            <v>98.2</v>
          </cell>
          <cell r="AB129">
            <v>6715</v>
          </cell>
          <cell r="AE129">
            <v>4.3</v>
          </cell>
          <cell r="AH129">
            <v>4.7</v>
          </cell>
          <cell r="AK129">
            <v>871.5</v>
          </cell>
          <cell r="AN129">
            <v>739.9</v>
          </cell>
          <cell r="AQ129">
            <v>8.4024296182028539</v>
          </cell>
          <cell r="AT129">
            <v>7.1336290011569607</v>
          </cell>
          <cell r="AW129">
            <v>220946</v>
          </cell>
          <cell r="AZ129">
            <v>622395</v>
          </cell>
          <cell r="BC129">
            <v>112.8</v>
          </cell>
          <cell r="BF129">
            <v>92.5</v>
          </cell>
          <cell r="BI129">
            <v>1124.7</v>
          </cell>
          <cell r="BL129">
            <v>10.843617431546472</v>
          </cell>
          <cell r="BO129">
            <v>795.25</v>
          </cell>
          <cell r="BR129">
            <v>7.6672772849980717</v>
          </cell>
          <cell r="BU129">
            <v>87.7</v>
          </cell>
          <cell r="BX129">
            <v>148.4</v>
          </cell>
          <cell r="CA129">
            <v>104.1</v>
          </cell>
          <cell r="CD129">
            <v>136.1</v>
          </cell>
          <cell r="CG129">
            <v>122.36</v>
          </cell>
          <cell r="CJ129">
            <v>119.87</v>
          </cell>
          <cell r="CM129">
            <v>99.3</v>
          </cell>
          <cell r="CP129">
            <v>128.19999999999999</v>
          </cell>
          <cell r="CS129">
            <v>105.7</v>
          </cell>
          <cell r="CV129">
            <v>129</v>
          </cell>
          <cell r="CY129">
            <v>119.9</v>
          </cell>
          <cell r="DB129">
            <v>123.6</v>
          </cell>
          <cell r="DE129">
            <v>102.8</v>
          </cell>
          <cell r="DH129">
            <v>96.2</v>
          </cell>
          <cell r="DQ129">
            <v>128.4</v>
          </cell>
          <cell r="DT129">
            <v>121.2</v>
          </cell>
        </row>
        <row r="130">
          <cell r="E130">
            <v>106.53238095238095</v>
          </cell>
          <cell r="I130">
            <v>88.9</v>
          </cell>
          <cell r="J130">
            <v>103.8</v>
          </cell>
          <cell r="M130">
            <v>98.3</v>
          </cell>
          <cell r="P130">
            <v>102.4</v>
          </cell>
          <cell r="S130">
            <v>101.8</v>
          </cell>
          <cell r="V130">
            <v>101.4</v>
          </cell>
          <cell r="Y130">
            <v>97.6</v>
          </cell>
          <cell r="AB130">
            <v>6664</v>
          </cell>
          <cell r="AE130">
            <v>4.5999999999999996</v>
          </cell>
          <cell r="AH130">
            <v>4.7</v>
          </cell>
          <cell r="AK130">
            <v>610.9</v>
          </cell>
          <cell r="AN130">
            <v>1265.5</v>
          </cell>
          <cell r="AQ130">
            <v>5.7344067084454533</v>
          </cell>
          <cell r="AT130">
            <v>11.879017334322675</v>
          </cell>
          <cell r="AW130">
            <v>225130</v>
          </cell>
          <cell r="AZ130">
            <v>623681</v>
          </cell>
          <cell r="BC130">
            <v>86.7</v>
          </cell>
          <cell r="BF130">
            <v>91.6</v>
          </cell>
          <cell r="BI130">
            <v>521.22</v>
          </cell>
          <cell r="BL130">
            <v>4.8925969300637417</v>
          </cell>
          <cell r="BO130">
            <v>1045.97</v>
          </cell>
          <cell r="BR130">
            <v>9.8183293253113302</v>
          </cell>
          <cell r="BU130">
            <v>90.6</v>
          </cell>
          <cell r="BX130">
            <v>118.5</v>
          </cell>
          <cell r="CA130">
            <v>105.3</v>
          </cell>
          <cell r="CD130">
            <v>112.8</v>
          </cell>
          <cell r="CG130">
            <v>113.38</v>
          </cell>
          <cell r="CJ130">
            <v>121.5</v>
          </cell>
          <cell r="CM130">
            <v>91.2</v>
          </cell>
          <cell r="CP130">
            <v>110</v>
          </cell>
          <cell r="CS130">
            <v>98.8</v>
          </cell>
          <cell r="CV130">
            <v>112.1</v>
          </cell>
          <cell r="CY130">
            <v>113.7</v>
          </cell>
          <cell r="DB130">
            <v>101.5</v>
          </cell>
          <cell r="DE130">
            <v>103.7</v>
          </cell>
          <cell r="DH130">
            <v>103.2</v>
          </cell>
          <cell r="DQ130">
            <v>103.5</v>
          </cell>
          <cell r="DT130">
            <v>115</v>
          </cell>
        </row>
        <row r="131">
          <cell r="E131">
            <v>107.64100000000001</v>
          </cell>
          <cell r="I131">
            <v>71.400000000000006</v>
          </cell>
          <cell r="J131">
            <v>100.7</v>
          </cell>
          <cell r="M131" t="e">
            <v>#N/A</v>
          </cell>
          <cell r="P131">
            <v>105.7</v>
          </cell>
          <cell r="S131">
            <v>101.9</v>
          </cell>
          <cell r="V131">
            <v>101.3</v>
          </cell>
          <cell r="Y131">
            <v>97.3</v>
          </cell>
          <cell r="AB131">
            <v>6638</v>
          </cell>
          <cell r="AE131">
            <v>4.9000000000000004</v>
          </cell>
          <cell r="AH131">
            <v>4.9000000000000004</v>
          </cell>
          <cell r="AK131" t="e">
            <v>#N/A</v>
          </cell>
          <cell r="AN131" t="e">
            <v>#N/A</v>
          </cell>
          <cell r="AQ131" t="e">
            <v>#N/A</v>
          </cell>
          <cell r="AT131" t="e">
            <v>#N/A</v>
          </cell>
          <cell r="AW131">
            <v>227751</v>
          </cell>
          <cell r="AZ131">
            <v>623214</v>
          </cell>
          <cell r="BC131">
            <v>83.7</v>
          </cell>
          <cell r="BF131">
            <v>90.6</v>
          </cell>
          <cell r="BI131">
            <v>1179.8800000000001</v>
          </cell>
          <cell r="BL131">
            <v>10.961250824499958</v>
          </cell>
          <cell r="BO131">
            <v>1232.6099999999999</v>
          </cell>
          <cell r="BR131">
            <v>11.451119926422086</v>
          </cell>
          <cell r="BU131">
            <v>82.5</v>
          </cell>
          <cell r="BX131">
            <v>139.80000000000001</v>
          </cell>
          <cell r="CA131">
            <v>97.9</v>
          </cell>
          <cell r="CD131">
            <v>135.1</v>
          </cell>
          <cell r="CG131">
            <v>120.01</v>
          </cell>
          <cell r="CJ131">
            <v>128.13</v>
          </cell>
          <cell r="CM131">
            <v>86.1</v>
          </cell>
          <cell r="CP131">
            <v>123.7</v>
          </cell>
          <cell r="CS131">
            <v>95.7</v>
          </cell>
          <cell r="CV131">
            <v>132.6</v>
          </cell>
          <cell r="CY131">
            <v>112.5</v>
          </cell>
          <cell r="DB131">
            <v>119.5</v>
          </cell>
          <cell r="DE131">
            <v>103.5</v>
          </cell>
          <cell r="DH131">
            <v>103</v>
          </cell>
          <cell r="DQ131">
            <v>120.9</v>
          </cell>
          <cell r="DT131">
            <v>108.1</v>
          </cell>
        </row>
        <row r="132">
          <cell r="E132">
            <v>102.67359999999999</v>
          </cell>
          <cell r="I132" t="e">
            <v>#N/A</v>
          </cell>
          <cell r="J132" t="e">
            <v>#N/A</v>
          </cell>
          <cell r="M132" t="e">
            <v>#N/A</v>
          </cell>
          <cell r="P132" t="e">
            <v>#N/A</v>
          </cell>
          <cell r="S132" t="e">
            <v>#N/A</v>
          </cell>
          <cell r="V132" t="e">
            <v>#N/A</v>
          </cell>
          <cell r="Y132" t="e">
            <v>#N/A</v>
          </cell>
          <cell r="AB132" t="e">
            <v>#N/A</v>
          </cell>
          <cell r="AE132" t="e">
            <v>#N/A</v>
          </cell>
          <cell r="AH132" t="e">
            <v>#N/A</v>
          </cell>
          <cell r="AK132" t="e">
            <v>#N/A</v>
          </cell>
          <cell r="AN132" t="e">
            <v>#N/A</v>
          </cell>
          <cell r="AQ132" t="e">
            <v>#N/A</v>
          </cell>
          <cell r="AT132" t="e">
            <v>#N/A</v>
          </cell>
          <cell r="AW132" t="e">
            <v>#N/A</v>
          </cell>
          <cell r="AZ132" t="e">
            <v>#N/A</v>
          </cell>
          <cell r="BC132" t="e">
            <v>#N/A</v>
          </cell>
          <cell r="BF132" t="e">
            <v>#N/A</v>
          </cell>
          <cell r="BI132" t="e">
            <v>#N/A</v>
          </cell>
          <cell r="BL132" t="e">
            <v>#N/A</v>
          </cell>
          <cell r="BO132" t="e">
            <v>#N/A</v>
          </cell>
          <cell r="BR132" t="e">
            <v>#N/A</v>
          </cell>
          <cell r="BU132" t="e">
            <v>#N/A</v>
          </cell>
          <cell r="BX132" t="e">
            <v>#N/A</v>
          </cell>
          <cell r="CA132" t="e">
            <v>#N/A</v>
          </cell>
          <cell r="CD132" t="e">
            <v>#N/A</v>
          </cell>
          <cell r="CG132" t="e">
            <v>#N/A</v>
          </cell>
          <cell r="CJ132" t="e">
            <v>#N/A</v>
          </cell>
          <cell r="CM132" t="e">
            <v>#N/A</v>
          </cell>
          <cell r="CP132" t="e">
            <v>#N/A</v>
          </cell>
          <cell r="CS132" t="e">
            <v>#N/A</v>
          </cell>
          <cell r="CV132" t="e">
            <v>#N/A</v>
          </cell>
          <cell r="CY132" t="e">
            <v>#N/A</v>
          </cell>
          <cell r="DB132" t="e">
            <v>#N/A</v>
          </cell>
          <cell r="DE132" t="e">
            <v>#N/A</v>
          </cell>
          <cell r="DH132" t="e">
            <v>#N/A</v>
          </cell>
          <cell r="DQ132" t="e">
            <v>#N/A</v>
          </cell>
          <cell r="DT132" t="e">
            <v>#N/A</v>
          </cell>
        </row>
        <row r="133">
          <cell r="E133" t="e">
            <v>#N/A</v>
          </cell>
          <cell r="I133" t="e">
            <v>#N/A</v>
          </cell>
          <cell r="J133" t="e">
            <v>#N/A</v>
          </cell>
          <cell r="M133" t="e">
            <v>#N/A</v>
          </cell>
          <cell r="P133" t="e">
            <v>#N/A</v>
          </cell>
          <cell r="S133" t="e">
            <v>#N/A</v>
          </cell>
          <cell r="V133" t="e">
            <v>#N/A</v>
          </cell>
          <cell r="Y133" t="e">
            <v>#N/A</v>
          </cell>
          <cell r="AB133" t="e">
            <v>#N/A</v>
          </cell>
          <cell r="AE133" t="e">
            <v>#N/A</v>
          </cell>
          <cell r="AH133" t="e">
            <v>#N/A</v>
          </cell>
          <cell r="AK133" t="e">
            <v>#N/A</v>
          </cell>
          <cell r="AN133" t="e">
            <v>#N/A</v>
          </cell>
          <cell r="AQ133" t="e">
            <v>#N/A</v>
          </cell>
          <cell r="AT133" t="e">
            <v>#N/A</v>
          </cell>
          <cell r="AW133" t="e">
            <v>#N/A</v>
          </cell>
          <cell r="AZ133" t="e">
            <v>#N/A</v>
          </cell>
          <cell r="BC133" t="e">
            <v>#N/A</v>
          </cell>
          <cell r="BF133" t="e">
            <v>#N/A</v>
          </cell>
          <cell r="BI133" t="e">
            <v>#N/A</v>
          </cell>
          <cell r="BL133" t="e">
            <v>#N/A</v>
          </cell>
          <cell r="BO133" t="e">
            <v>#N/A</v>
          </cell>
          <cell r="BR133" t="e">
            <v>#N/A</v>
          </cell>
          <cell r="BU133" t="e">
            <v>#N/A</v>
          </cell>
          <cell r="BX133" t="e">
            <v>#N/A</v>
          </cell>
          <cell r="CA133" t="e">
            <v>#N/A</v>
          </cell>
          <cell r="CD133" t="e">
            <v>#N/A</v>
          </cell>
          <cell r="CG133" t="e">
            <v>#N/A</v>
          </cell>
          <cell r="CJ133" t="e">
            <v>#N/A</v>
          </cell>
          <cell r="CM133" t="e">
            <v>#N/A</v>
          </cell>
          <cell r="CP133" t="e">
            <v>#N/A</v>
          </cell>
          <cell r="CS133" t="e">
            <v>#N/A</v>
          </cell>
          <cell r="CV133" t="e">
            <v>#N/A</v>
          </cell>
          <cell r="CY133" t="e">
            <v>#N/A</v>
          </cell>
          <cell r="DB133" t="e">
            <v>#N/A</v>
          </cell>
          <cell r="DE133" t="e">
            <v>#N/A</v>
          </cell>
          <cell r="DH133" t="e">
            <v>#N/A</v>
          </cell>
          <cell r="DQ133" t="e">
            <v>#N/A</v>
          </cell>
          <cell r="DT133" t="e">
            <v>#N/A</v>
          </cell>
        </row>
        <row r="134">
          <cell r="E134" t="e">
            <v>#N/A</v>
          </cell>
          <cell r="I134" t="e">
            <v>#N/A</v>
          </cell>
          <cell r="J134" t="e">
            <v>#N/A</v>
          </cell>
          <cell r="M134" t="e">
            <v>#N/A</v>
          </cell>
          <cell r="P134" t="e">
            <v>#N/A</v>
          </cell>
          <cell r="S134" t="e">
            <v>#N/A</v>
          </cell>
          <cell r="V134" t="e">
            <v>#N/A</v>
          </cell>
          <cell r="Y134" t="e">
            <v>#N/A</v>
          </cell>
          <cell r="AB134" t="e">
            <v>#N/A</v>
          </cell>
          <cell r="AE134" t="e">
            <v>#N/A</v>
          </cell>
          <cell r="AH134" t="e">
            <v>#N/A</v>
          </cell>
          <cell r="AK134" t="e">
            <v>#N/A</v>
          </cell>
          <cell r="AN134" t="e">
            <v>#N/A</v>
          </cell>
          <cell r="AQ134" t="e">
            <v>#N/A</v>
          </cell>
          <cell r="AT134" t="e">
            <v>#N/A</v>
          </cell>
          <cell r="AW134" t="e">
            <v>#N/A</v>
          </cell>
          <cell r="AZ134" t="e">
            <v>#N/A</v>
          </cell>
          <cell r="BC134" t="e">
            <v>#N/A</v>
          </cell>
          <cell r="BF134" t="e">
            <v>#N/A</v>
          </cell>
          <cell r="BI134" t="e">
            <v>#N/A</v>
          </cell>
          <cell r="BL134" t="e">
            <v>#N/A</v>
          </cell>
          <cell r="BO134" t="e">
            <v>#N/A</v>
          </cell>
          <cell r="BR134" t="e">
            <v>#N/A</v>
          </cell>
          <cell r="BU134" t="e">
            <v>#N/A</v>
          </cell>
          <cell r="BX134" t="e">
            <v>#N/A</v>
          </cell>
          <cell r="CA134" t="e">
            <v>#N/A</v>
          </cell>
          <cell r="CD134" t="e">
            <v>#N/A</v>
          </cell>
          <cell r="CG134" t="e">
            <v>#N/A</v>
          </cell>
          <cell r="CJ134" t="e">
            <v>#N/A</v>
          </cell>
          <cell r="CM134" t="e">
            <v>#N/A</v>
          </cell>
          <cell r="CP134" t="e">
            <v>#N/A</v>
          </cell>
          <cell r="CS134" t="e">
            <v>#N/A</v>
          </cell>
          <cell r="CV134" t="e">
            <v>#N/A</v>
          </cell>
          <cell r="CY134" t="e">
            <v>#N/A</v>
          </cell>
          <cell r="DB134" t="e">
            <v>#N/A</v>
          </cell>
          <cell r="DE134" t="e">
            <v>#N/A</v>
          </cell>
          <cell r="DH134" t="e">
            <v>#N/A</v>
          </cell>
          <cell r="DQ134" t="e">
            <v>#N/A</v>
          </cell>
          <cell r="DT134" t="e">
            <v>#N/A</v>
          </cell>
        </row>
        <row r="135">
          <cell r="E135" t="e">
            <v>#N/A</v>
          </cell>
          <cell r="I135" t="e">
            <v>#N/A</v>
          </cell>
          <cell r="J135" t="e">
            <v>#N/A</v>
          </cell>
          <cell r="M135" t="e">
            <v>#N/A</v>
          </cell>
          <cell r="P135" t="e">
            <v>#N/A</v>
          </cell>
          <cell r="S135" t="e">
            <v>#N/A</v>
          </cell>
          <cell r="V135" t="e">
            <v>#N/A</v>
          </cell>
          <cell r="Y135" t="e">
            <v>#N/A</v>
          </cell>
          <cell r="AB135" t="e">
            <v>#N/A</v>
          </cell>
          <cell r="AE135" t="e">
            <v>#N/A</v>
          </cell>
          <cell r="AH135" t="e">
            <v>#N/A</v>
          </cell>
          <cell r="AK135" t="e">
            <v>#N/A</v>
          </cell>
          <cell r="AN135" t="e">
            <v>#N/A</v>
          </cell>
          <cell r="AQ135" t="e">
            <v>#N/A</v>
          </cell>
          <cell r="AT135" t="e">
            <v>#N/A</v>
          </cell>
          <cell r="AW135" t="e">
            <v>#N/A</v>
          </cell>
          <cell r="AZ135" t="e">
            <v>#N/A</v>
          </cell>
          <cell r="BC135" t="e">
            <v>#N/A</v>
          </cell>
          <cell r="BF135" t="e">
            <v>#N/A</v>
          </cell>
          <cell r="BI135" t="e">
            <v>#N/A</v>
          </cell>
          <cell r="BL135" t="e">
            <v>#N/A</v>
          </cell>
          <cell r="BO135" t="e">
            <v>#N/A</v>
          </cell>
          <cell r="BR135" t="e">
            <v>#N/A</v>
          </cell>
          <cell r="BU135" t="e">
            <v>#N/A</v>
          </cell>
          <cell r="BX135" t="e">
            <v>#N/A</v>
          </cell>
          <cell r="CA135" t="e">
            <v>#N/A</v>
          </cell>
          <cell r="CD135" t="e">
            <v>#N/A</v>
          </cell>
          <cell r="CG135" t="e">
            <v>#N/A</v>
          </cell>
          <cell r="CJ135" t="e">
            <v>#N/A</v>
          </cell>
          <cell r="CM135" t="e">
            <v>#N/A</v>
          </cell>
          <cell r="CP135" t="e">
            <v>#N/A</v>
          </cell>
          <cell r="CS135" t="e">
            <v>#N/A</v>
          </cell>
          <cell r="CV135" t="e">
            <v>#N/A</v>
          </cell>
          <cell r="CY135" t="e">
            <v>#N/A</v>
          </cell>
          <cell r="DB135" t="e">
            <v>#N/A</v>
          </cell>
          <cell r="DE135" t="e">
            <v>#N/A</v>
          </cell>
          <cell r="DH135" t="e">
            <v>#N/A</v>
          </cell>
          <cell r="DQ135" t="e">
            <v>#N/A</v>
          </cell>
          <cell r="DT135" t="e">
            <v>#N/A</v>
          </cell>
        </row>
        <row r="136">
          <cell r="E136" t="e">
            <v>#N/A</v>
          </cell>
          <cell r="I136" t="e">
            <v>#N/A</v>
          </cell>
          <cell r="J136" t="e">
            <v>#N/A</v>
          </cell>
          <cell r="M136" t="e">
            <v>#N/A</v>
          </cell>
          <cell r="P136" t="e">
            <v>#N/A</v>
          </cell>
          <cell r="S136" t="e">
            <v>#N/A</v>
          </cell>
          <cell r="V136" t="e">
            <v>#N/A</v>
          </cell>
          <cell r="Y136" t="e">
            <v>#N/A</v>
          </cell>
          <cell r="AB136" t="e">
            <v>#N/A</v>
          </cell>
          <cell r="AE136" t="e">
            <v>#N/A</v>
          </cell>
          <cell r="AH136" t="e">
            <v>#N/A</v>
          </cell>
          <cell r="AK136" t="e">
            <v>#N/A</v>
          </cell>
          <cell r="AN136" t="e">
            <v>#N/A</v>
          </cell>
          <cell r="AQ136" t="e">
            <v>#N/A</v>
          </cell>
          <cell r="AT136" t="e">
            <v>#N/A</v>
          </cell>
          <cell r="AW136" t="e">
            <v>#N/A</v>
          </cell>
          <cell r="AZ136" t="e">
            <v>#N/A</v>
          </cell>
          <cell r="BC136" t="e">
            <v>#N/A</v>
          </cell>
          <cell r="BF136" t="e">
            <v>#N/A</v>
          </cell>
          <cell r="BI136" t="e">
            <v>#N/A</v>
          </cell>
          <cell r="BL136" t="e">
            <v>#N/A</v>
          </cell>
          <cell r="BO136" t="e">
            <v>#N/A</v>
          </cell>
          <cell r="BR136" t="e">
            <v>#N/A</v>
          </cell>
          <cell r="BU136" t="e">
            <v>#N/A</v>
          </cell>
          <cell r="BX136" t="e">
            <v>#N/A</v>
          </cell>
          <cell r="CA136" t="e">
            <v>#N/A</v>
          </cell>
          <cell r="CD136" t="e">
            <v>#N/A</v>
          </cell>
          <cell r="CG136" t="e">
            <v>#N/A</v>
          </cell>
          <cell r="CJ136" t="e">
            <v>#N/A</v>
          </cell>
          <cell r="CM136" t="e">
            <v>#N/A</v>
          </cell>
          <cell r="CP136" t="e">
            <v>#N/A</v>
          </cell>
          <cell r="CS136" t="e">
            <v>#N/A</v>
          </cell>
          <cell r="CV136" t="e">
            <v>#N/A</v>
          </cell>
          <cell r="CY136" t="e">
            <v>#N/A</v>
          </cell>
          <cell r="DB136" t="e">
            <v>#N/A</v>
          </cell>
          <cell r="DE136" t="e">
            <v>#N/A</v>
          </cell>
          <cell r="DH136" t="e">
            <v>#N/A</v>
          </cell>
          <cell r="DQ136" t="e">
            <v>#N/A</v>
          </cell>
          <cell r="DT136" t="e">
            <v>#N/A</v>
          </cell>
        </row>
        <row r="137">
          <cell r="E137" t="e">
            <v>#N/A</v>
          </cell>
          <cell r="I137" t="e">
            <v>#N/A</v>
          </cell>
          <cell r="J137" t="e">
            <v>#N/A</v>
          </cell>
          <cell r="M137" t="e">
            <v>#N/A</v>
          </cell>
          <cell r="P137" t="e">
            <v>#N/A</v>
          </cell>
          <cell r="S137" t="e">
            <v>#N/A</v>
          </cell>
          <cell r="V137" t="e">
            <v>#N/A</v>
          </cell>
          <cell r="Y137" t="e">
            <v>#N/A</v>
          </cell>
          <cell r="AB137" t="e">
            <v>#N/A</v>
          </cell>
          <cell r="AE137" t="e">
            <v>#N/A</v>
          </cell>
          <cell r="AH137" t="e">
            <v>#N/A</v>
          </cell>
          <cell r="AK137" t="e">
            <v>#N/A</v>
          </cell>
          <cell r="AN137" t="e">
            <v>#N/A</v>
          </cell>
          <cell r="AQ137" t="e">
            <v>#N/A</v>
          </cell>
          <cell r="AT137" t="e">
            <v>#N/A</v>
          </cell>
          <cell r="AW137" t="e">
            <v>#N/A</v>
          </cell>
          <cell r="AZ137" t="e">
            <v>#N/A</v>
          </cell>
          <cell r="BC137" t="e">
            <v>#N/A</v>
          </cell>
          <cell r="BF137" t="e">
            <v>#N/A</v>
          </cell>
          <cell r="BI137" t="e">
            <v>#N/A</v>
          </cell>
          <cell r="BL137" t="e">
            <v>#N/A</v>
          </cell>
          <cell r="BO137" t="e">
            <v>#N/A</v>
          </cell>
          <cell r="BR137" t="e">
            <v>#N/A</v>
          </cell>
          <cell r="BU137" t="e">
            <v>#N/A</v>
          </cell>
          <cell r="BX137" t="e">
            <v>#N/A</v>
          </cell>
          <cell r="CA137" t="e">
            <v>#N/A</v>
          </cell>
          <cell r="CD137" t="e">
            <v>#N/A</v>
          </cell>
          <cell r="CG137" t="e">
            <v>#N/A</v>
          </cell>
          <cell r="CJ137" t="e">
            <v>#N/A</v>
          </cell>
          <cell r="CM137" t="e">
            <v>#N/A</v>
          </cell>
          <cell r="CP137" t="e">
            <v>#N/A</v>
          </cell>
          <cell r="CS137" t="e">
            <v>#N/A</v>
          </cell>
          <cell r="CV137" t="e">
            <v>#N/A</v>
          </cell>
          <cell r="CY137" t="e">
            <v>#N/A</v>
          </cell>
          <cell r="DB137" t="e">
            <v>#N/A</v>
          </cell>
          <cell r="DE137" t="e">
            <v>#N/A</v>
          </cell>
          <cell r="DH137" t="e">
            <v>#N/A</v>
          </cell>
          <cell r="DQ137" t="e">
            <v>#N/A</v>
          </cell>
          <cell r="DT137" t="e">
            <v>#N/A</v>
          </cell>
        </row>
        <row r="138">
          <cell r="E138" t="e">
            <v>#N/A</v>
          </cell>
          <cell r="I138" t="e">
            <v>#N/A</v>
          </cell>
          <cell r="J138" t="e">
            <v>#N/A</v>
          </cell>
          <cell r="M138" t="e">
            <v>#N/A</v>
          </cell>
          <cell r="P138" t="e">
            <v>#N/A</v>
          </cell>
          <cell r="S138" t="e">
            <v>#N/A</v>
          </cell>
          <cell r="V138" t="e">
            <v>#N/A</v>
          </cell>
          <cell r="Y138" t="e">
            <v>#N/A</v>
          </cell>
          <cell r="AB138" t="e">
            <v>#N/A</v>
          </cell>
          <cell r="AE138" t="e">
            <v>#N/A</v>
          </cell>
          <cell r="AH138" t="e">
            <v>#N/A</v>
          </cell>
          <cell r="AK138" t="e">
            <v>#N/A</v>
          </cell>
          <cell r="AN138" t="e">
            <v>#N/A</v>
          </cell>
          <cell r="AQ138" t="e">
            <v>#N/A</v>
          </cell>
          <cell r="AT138" t="e">
            <v>#N/A</v>
          </cell>
          <cell r="AW138" t="e">
            <v>#N/A</v>
          </cell>
          <cell r="AZ138" t="e">
            <v>#N/A</v>
          </cell>
          <cell r="BC138" t="e">
            <v>#N/A</v>
          </cell>
          <cell r="BF138" t="e">
            <v>#N/A</v>
          </cell>
          <cell r="BI138" t="e">
            <v>#N/A</v>
          </cell>
          <cell r="BL138" t="e">
            <v>#N/A</v>
          </cell>
          <cell r="BO138" t="e">
            <v>#N/A</v>
          </cell>
          <cell r="BR138" t="e">
            <v>#N/A</v>
          </cell>
          <cell r="BU138" t="e">
            <v>#N/A</v>
          </cell>
          <cell r="BX138" t="e">
            <v>#N/A</v>
          </cell>
          <cell r="CA138" t="e">
            <v>#N/A</v>
          </cell>
          <cell r="CD138" t="e">
            <v>#N/A</v>
          </cell>
          <cell r="CG138" t="e">
            <v>#N/A</v>
          </cell>
          <cell r="CJ138" t="e">
            <v>#N/A</v>
          </cell>
          <cell r="CM138" t="e">
            <v>#N/A</v>
          </cell>
          <cell r="CP138" t="e">
            <v>#N/A</v>
          </cell>
          <cell r="CS138" t="e">
            <v>#N/A</v>
          </cell>
          <cell r="CV138" t="e">
            <v>#N/A</v>
          </cell>
          <cell r="CY138" t="e">
            <v>#N/A</v>
          </cell>
          <cell r="DB138" t="e">
            <v>#N/A</v>
          </cell>
          <cell r="DE138" t="e">
            <v>#N/A</v>
          </cell>
          <cell r="DH138" t="e">
            <v>#N/A</v>
          </cell>
          <cell r="DQ138" t="e">
            <v>#N/A</v>
          </cell>
          <cell r="DT138" t="e">
            <v>#N/A</v>
          </cell>
        </row>
        <row r="139">
          <cell r="E139" t="e">
            <v>#N/A</v>
          </cell>
          <cell r="I139" t="e">
            <v>#N/A</v>
          </cell>
          <cell r="J139" t="e">
            <v>#N/A</v>
          </cell>
          <cell r="M139" t="e">
            <v>#N/A</v>
          </cell>
          <cell r="P139" t="e">
            <v>#N/A</v>
          </cell>
          <cell r="S139" t="e">
            <v>#N/A</v>
          </cell>
          <cell r="V139" t="e">
            <v>#N/A</v>
          </cell>
          <cell r="Y139" t="e">
            <v>#N/A</v>
          </cell>
          <cell r="AB139" t="e">
            <v>#N/A</v>
          </cell>
          <cell r="AE139" t="e">
            <v>#N/A</v>
          </cell>
          <cell r="AH139" t="e">
            <v>#N/A</v>
          </cell>
          <cell r="AK139" t="e">
            <v>#N/A</v>
          </cell>
          <cell r="AN139" t="e">
            <v>#N/A</v>
          </cell>
          <cell r="AQ139" t="e">
            <v>#N/A</v>
          </cell>
          <cell r="AT139" t="e">
            <v>#N/A</v>
          </cell>
          <cell r="AW139" t="e">
            <v>#N/A</v>
          </cell>
          <cell r="AZ139" t="e">
            <v>#N/A</v>
          </cell>
          <cell r="BC139" t="e">
            <v>#N/A</v>
          </cell>
          <cell r="BF139" t="e">
            <v>#N/A</v>
          </cell>
          <cell r="BI139" t="e">
            <v>#N/A</v>
          </cell>
          <cell r="BL139" t="e">
            <v>#N/A</v>
          </cell>
          <cell r="BO139" t="e">
            <v>#N/A</v>
          </cell>
          <cell r="BR139" t="e">
            <v>#N/A</v>
          </cell>
          <cell r="BU139" t="e">
            <v>#N/A</v>
          </cell>
          <cell r="BX139" t="e">
            <v>#N/A</v>
          </cell>
          <cell r="CA139" t="e">
            <v>#N/A</v>
          </cell>
          <cell r="CD139" t="e">
            <v>#N/A</v>
          </cell>
          <cell r="CG139" t="e">
            <v>#N/A</v>
          </cell>
          <cell r="CJ139" t="e">
            <v>#N/A</v>
          </cell>
          <cell r="CM139" t="e">
            <v>#N/A</v>
          </cell>
          <cell r="CP139" t="e">
            <v>#N/A</v>
          </cell>
          <cell r="CS139" t="e">
            <v>#N/A</v>
          </cell>
          <cell r="CV139" t="e">
            <v>#N/A</v>
          </cell>
          <cell r="CY139" t="e">
            <v>#N/A</v>
          </cell>
          <cell r="DB139" t="e">
            <v>#N/A</v>
          </cell>
          <cell r="DE139" t="e">
            <v>#N/A</v>
          </cell>
          <cell r="DH139" t="e">
            <v>#N/A</v>
          </cell>
          <cell r="DQ139" t="e">
            <v>#N/A</v>
          </cell>
          <cell r="DT139" t="e">
            <v>#N/A</v>
          </cell>
        </row>
        <row r="140">
          <cell r="E140" t="e">
            <v>#N/A</v>
          </cell>
          <cell r="I140" t="e">
            <v>#N/A</v>
          </cell>
          <cell r="J140" t="e">
            <v>#N/A</v>
          </cell>
          <cell r="M140" t="e">
            <v>#N/A</v>
          </cell>
          <cell r="P140" t="e">
            <v>#N/A</v>
          </cell>
          <cell r="S140" t="e">
            <v>#N/A</v>
          </cell>
          <cell r="V140" t="e">
            <v>#N/A</v>
          </cell>
          <cell r="Y140" t="e">
            <v>#N/A</v>
          </cell>
          <cell r="AB140" t="e">
            <v>#N/A</v>
          </cell>
          <cell r="AE140" t="e">
            <v>#N/A</v>
          </cell>
          <cell r="AH140" t="e">
            <v>#N/A</v>
          </cell>
          <cell r="AK140" t="e">
            <v>#N/A</v>
          </cell>
          <cell r="AN140" t="e">
            <v>#N/A</v>
          </cell>
          <cell r="AQ140" t="e">
            <v>#N/A</v>
          </cell>
          <cell r="AT140" t="e">
            <v>#N/A</v>
          </cell>
          <cell r="AW140" t="e">
            <v>#N/A</v>
          </cell>
          <cell r="AZ140" t="e">
            <v>#N/A</v>
          </cell>
          <cell r="BC140" t="e">
            <v>#N/A</v>
          </cell>
          <cell r="BF140" t="e">
            <v>#N/A</v>
          </cell>
          <cell r="BI140" t="e">
            <v>#N/A</v>
          </cell>
          <cell r="BL140" t="e">
            <v>#N/A</v>
          </cell>
          <cell r="BO140" t="e">
            <v>#N/A</v>
          </cell>
          <cell r="BR140" t="e">
            <v>#N/A</v>
          </cell>
          <cell r="BU140" t="e">
            <v>#N/A</v>
          </cell>
          <cell r="BX140" t="e">
            <v>#N/A</v>
          </cell>
          <cell r="CA140" t="e">
            <v>#N/A</v>
          </cell>
          <cell r="CD140" t="e">
            <v>#N/A</v>
          </cell>
          <cell r="CG140" t="e">
            <v>#N/A</v>
          </cell>
          <cell r="CJ140" t="e">
            <v>#N/A</v>
          </cell>
          <cell r="CM140" t="e">
            <v>#N/A</v>
          </cell>
          <cell r="CP140" t="e">
            <v>#N/A</v>
          </cell>
          <cell r="CS140" t="e">
            <v>#N/A</v>
          </cell>
          <cell r="CV140" t="e">
            <v>#N/A</v>
          </cell>
          <cell r="CY140" t="e">
            <v>#N/A</v>
          </cell>
          <cell r="DB140" t="e">
            <v>#N/A</v>
          </cell>
          <cell r="DE140" t="e">
            <v>#N/A</v>
          </cell>
          <cell r="DH140" t="e">
            <v>#N/A</v>
          </cell>
          <cell r="DQ140" t="e">
            <v>#N/A</v>
          </cell>
          <cell r="DT140" t="e">
            <v>#N/A</v>
          </cell>
        </row>
        <row r="141">
          <cell r="E141" t="e">
            <v>#N/A</v>
          </cell>
          <cell r="I141" t="e">
            <v>#N/A</v>
          </cell>
          <cell r="J141" t="e">
            <v>#N/A</v>
          </cell>
          <cell r="M141" t="e">
            <v>#N/A</v>
          </cell>
          <cell r="P141" t="e">
            <v>#N/A</v>
          </cell>
          <cell r="S141" t="e">
            <v>#N/A</v>
          </cell>
          <cell r="V141" t="e">
            <v>#N/A</v>
          </cell>
          <cell r="Y141" t="e">
            <v>#N/A</v>
          </cell>
          <cell r="AB141" t="e">
            <v>#N/A</v>
          </cell>
          <cell r="AE141" t="e">
            <v>#N/A</v>
          </cell>
          <cell r="AH141" t="e">
            <v>#N/A</v>
          </cell>
          <cell r="AK141" t="e">
            <v>#N/A</v>
          </cell>
          <cell r="AN141" t="e">
            <v>#N/A</v>
          </cell>
          <cell r="AQ141" t="e">
            <v>#N/A</v>
          </cell>
          <cell r="AT141" t="e">
            <v>#N/A</v>
          </cell>
          <cell r="AW141" t="e">
            <v>#N/A</v>
          </cell>
          <cell r="AZ141" t="e">
            <v>#N/A</v>
          </cell>
          <cell r="BC141" t="e">
            <v>#N/A</v>
          </cell>
          <cell r="BF141" t="e">
            <v>#N/A</v>
          </cell>
          <cell r="BI141" t="e">
            <v>#N/A</v>
          </cell>
          <cell r="BL141" t="e">
            <v>#N/A</v>
          </cell>
          <cell r="BO141" t="e">
            <v>#N/A</v>
          </cell>
          <cell r="BR141" t="e">
            <v>#N/A</v>
          </cell>
          <cell r="BU141" t="e">
            <v>#N/A</v>
          </cell>
          <cell r="BX141" t="e">
            <v>#N/A</v>
          </cell>
          <cell r="CA141" t="e">
            <v>#N/A</v>
          </cell>
          <cell r="CD141" t="e">
            <v>#N/A</v>
          </cell>
          <cell r="CG141" t="e">
            <v>#N/A</v>
          </cell>
          <cell r="CJ141" t="e">
            <v>#N/A</v>
          </cell>
          <cell r="CM141" t="e">
            <v>#N/A</v>
          </cell>
          <cell r="CP141" t="e">
            <v>#N/A</v>
          </cell>
          <cell r="CS141" t="e">
            <v>#N/A</v>
          </cell>
          <cell r="CV141" t="e">
            <v>#N/A</v>
          </cell>
          <cell r="CY141" t="e">
            <v>#N/A</v>
          </cell>
          <cell r="DB141" t="e">
            <v>#N/A</v>
          </cell>
          <cell r="DE141" t="e">
            <v>#N/A</v>
          </cell>
          <cell r="DH141" t="e">
            <v>#N/A</v>
          </cell>
          <cell r="DQ141" t="e">
            <v>#N/A</v>
          </cell>
          <cell r="DT141" t="e">
            <v>#N/A</v>
          </cell>
        </row>
        <row r="142">
          <cell r="E142" t="e">
            <v>#N/A</v>
          </cell>
          <cell r="I142" t="e">
            <v>#N/A</v>
          </cell>
          <cell r="J142" t="e">
            <v>#N/A</v>
          </cell>
          <cell r="M142" t="e">
            <v>#N/A</v>
          </cell>
          <cell r="P142" t="e">
            <v>#N/A</v>
          </cell>
          <cell r="S142" t="e">
            <v>#N/A</v>
          </cell>
          <cell r="V142" t="e">
            <v>#N/A</v>
          </cell>
          <cell r="Y142" t="e">
            <v>#N/A</v>
          </cell>
          <cell r="AB142" t="e">
            <v>#N/A</v>
          </cell>
          <cell r="AE142" t="e">
            <v>#N/A</v>
          </cell>
          <cell r="AH142" t="e">
            <v>#N/A</v>
          </cell>
          <cell r="AK142" t="e">
            <v>#N/A</v>
          </cell>
          <cell r="AN142" t="e">
            <v>#N/A</v>
          </cell>
          <cell r="AQ142" t="e">
            <v>#N/A</v>
          </cell>
          <cell r="AT142" t="e">
            <v>#N/A</v>
          </cell>
          <cell r="AW142" t="e">
            <v>#N/A</v>
          </cell>
          <cell r="AZ142" t="e">
            <v>#N/A</v>
          </cell>
          <cell r="BC142" t="e">
            <v>#N/A</v>
          </cell>
          <cell r="BF142" t="e">
            <v>#N/A</v>
          </cell>
          <cell r="BI142" t="e">
            <v>#N/A</v>
          </cell>
          <cell r="BL142" t="e">
            <v>#N/A</v>
          </cell>
          <cell r="BO142" t="e">
            <v>#N/A</v>
          </cell>
          <cell r="BR142" t="e">
            <v>#N/A</v>
          </cell>
          <cell r="BU142" t="e">
            <v>#N/A</v>
          </cell>
          <cell r="BX142" t="e">
            <v>#N/A</v>
          </cell>
          <cell r="CA142" t="e">
            <v>#N/A</v>
          </cell>
          <cell r="CD142" t="e">
            <v>#N/A</v>
          </cell>
          <cell r="CG142" t="e">
            <v>#N/A</v>
          </cell>
          <cell r="CJ142" t="e">
            <v>#N/A</v>
          </cell>
          <cell r="CM142" t="e">
            <v>#N/A</v>
          </cell>
          <cell r="CP142" t="e">
            <v>#N/A</v>
          </cell>
          <cell r="CS142" t="e">
            <v>#N/A</v>
          </cell>
          <cell r="CV142" t="e">
            <v>#N/A</v>
          </cell>
          <cell r="CY142" t="e">
            <v>#N/A</v>
          </cell>
          <cell r="DB142" t="e">
            <v>#N/A</v>
          </cell>
          <cell r="DE142" t="e">
            <v>#N/A</v>
          </cell>
          <cell r="DH142" t="e">
            <v>#N/A</v>
          </cell>
          <cell r="DQ142" t="e">
            <v>#N/A</v>
          </cell>
          <cell r="DT142" t="e">
            <v>#N/A</v>
          </cell>
        </row>
        <row r="143">
          <cell r="E143" t="e">
            <v>#N/A</v>
          </cell>
          <cell r="I143" t="e">
            <v>#N/A</v>
          </cell>
          <cell r="J143" t="e">
            <v>#N/A</v>
          </cell>
          <cell r="M143" t="e">
            <v>#N/A</v>
          </cell>
          <cell r="P143" t="e">
            <v>#N/A</v>
          </cell>
          <cell r="S143" t="e">
            <v>#N/A</v>
          </cell>
          <cell r="V143" t="e">
            <v>#N/A</v>
          </cell>
          <cell r="Y143" t="e">
            <v>#N/A</v>
          </cell>
          <cell r="AB143" t="e">
            <v>#N/A</v>
          </cell>
          <cell r="AE143" t="e">
            <v>#N/A</v>
          </cell>
          <cell r="AH143" t="e">
            <v>#N/A</v>
          </cell>
          <cell r="AK143" t="e">
            <v>#N/A</v>
          </cell>
          <cell r="AN143" t="e">
            <v>#N/A</v>
          </cell>
          <cell r="AQ143" t="e">
            <v>#N/A</v>
          </cell>
          <cell r="AT143" t="e">
            <v>#N/A</v>
          </cell>
          <cell r="AW143" t="e">
            <v>#N/A</v>
          </cell>
          <cell r="AZ143" t="e">
            <v>#N/A</v>
          </cell>
          <cell r="BC143" t="e">
            <v>#N/A</v>
          </cell>
          <cell r="BF143" t="e">
            <v>#N/A</v>
          </cell>
          <cell r="BI143" t="e">
            <v>#N/A</v>
          </cell>
          <cell r="BL143" t="e">
            <v>#N/A</v>
          </cell>
          <cell r="BO143" t="e">
            <v>#N/A</v>
          </cell>
          <cell r="BR143" t="e">
            <v>#N/A</v>
          </cell>
          <cell r="BU143" t="e">
            <v>#N/A</v>
          </cell>
          <cell r="BX143" t="e">
            <v>#N/A</v>
          </cell>
          <cell r="CA143" t="e">
            <v>#N/A</v>
          </cell>
          <cell r="CD143" t="e">
            <v>#N/A</v>
          </cell>
          <cell r="CG143" t="e">
            <v>#N/A</v>
          </cell>
          <cell r="CJ143" t="e">
            <v>#N/A</v>
          </cell>
          <cell r="CM143" t="e">
            <v>#N/A</v>
          </cell>
          <cell r="CP143" t="e">
            <v>#N/A</v>
          </cell>
          <cell r="CS143" t="e">
            <v>#N/A</v>
          </cell>
          <cell r="CV143" t="e">
            <v>#N/A</v>
          </cell>
          <cell r="CY143" t="e">
            <v>#N/A</v>
          </cell>
          <cell r="DB143" t="e">
            <v>#N/A</v>
          </cell>
          <cell r="DE143" t="e">
            <v>#N/A</v>
          </cell>
          <cell r="DH143" t="e">
            <v>#N/A</v>
          </cell>
          <cell r="DQ143" t="e">
            <v>#N/A</v>
          </cell>
          <cell r="DT143" t="e">
            <v>#N/A</v>
          </cell>
        </row>
        <row r="144">
          <cell r="E144" t="e">
            <v>#N/A</v>
          </cell>
          <cell r="I144" t="e">
            <v>#N/A</v>
          </cell>
          <cell r="J144" t="e">
            <v>#N/A</v>
          </cell>
          <cell r="M144" t="e">
            <v>#N/A</v>
          </cell>
          <cell r="P144" t="e">
            <v>#N/A</v>
          </cell>
          <cell r="S144" t="e">
            <v>#N/A</v>
          </cell>
          <cell r="V144" t="e">
            <v>#N/A</v>
          </cell>
          <cell r="Y144" t="e">
            <v>#N/A</v>
          </cell>
          <cell r="AB144" t="e">
            <v>#N/A</v>
          </cell>
          <cell r="AE144" t="e">
            <v>#N/A</v>
          </cell>
          <cell r="AH144" t="e">
            <v>#N/A</v>
          </cell>
          <cell r="AK144" t="e">
            <v>#N/A</v>
          </cell>
          <cell r="AN144" t="e">
            <v>#N/A</v>
          </cell>
          <cell r="AQ144" t="e">
            <v>#N/A</v>
          </cell>
          <cell r="AT144" t="e">
            <v>#N/A</v>
          </cell>
          <cell r="AW144" t="e">
            <v>#N/A</v>
          </cell>
          <cell r="AZ144" t="e">
            <v>#N/A</v>
          </cell>
          <cell r="BC144" t="e">
            <v>#N/A</v>
          </cell>
          <cell r="BF144" t="e">
            <v>#N/A</v>
          </cell>
          <cell r="BI144" t="e">
            <v>#N/A</v>
          </cell>
          <cell r="BL144" t="e">
            <v>#N/A</v>
          </cell>
          <cell r="BO144" t="e">
            <v>#N/A</v>
          </cell>
          <cell r="BR144" t="e">
            <v>#N/A</v>
          </cell>
          <cell r="BU144" t="e">
            <v>#N/A</v>
          </cell>
          <cell r="BX144" t="e">
            <v>#N/A</v>
          </cell>
          <cell r="CA144" t="e">
            <v>#N/A</v>
          </cell>
          <cell r="CD144" t="e">
            <v>#N/A</v>
          </cell>
          <cell r="CG144" t="e">
            <v>#N/A</v>
          </cell>
          <cell r="CJ144" t="e">
            <v>#N/A</v>
          </cell>
          <cell r="CM144" t="e">
            <v>#N/A</v>
          </cell>
          <cell r="CP144" t="e">
            <v>#N/A</v>
          </cell>
          <cell r="CS144" t="e">
            <v>#N/A</v>
          </cell>
          <cell r="CV144" t="e">
            <v>#N/A</v>
          </cell>
          <cell r="CY144" t="e">
            <v>#N/A</v>
          </cell>
          <cell r="DB144" t="e">
            <v>#N/A</v>
          </cell>
          <cell r="DE144" t="e">
            <v>#N/A</v>
          </cell>
          <cell r="DH144" t="e">
            <v>#N/A</v>
          </cell>
          <cell r="DQ144" t="e">
            <v>#N/A</v>
          </cell>
          <cell r="DT144" t="e">
            <v>#N/A</v>
          </cell>
        </row>
        <row r="145">
          <cell r="E145" t="e">
            <v>#N/A</v>
          </cell>
          <cell r="I145" t="e">
            <v>#N/A</v>
          </cell>
          <cell r="J145" t="e">
            <v>#N/A</v>
          </cell>
          <cell r="M145" t="e">
            <v>#N/A</v>
          </cell>
          <cell r="P145" t="e">
            <v>#N/A</v>
          </cell>
          <cell r="S145" t="e">
            <v>#N/A</v>
          </cell>
          <cell r="V145" t="e">
            <v>#N/A</v>
          </cell>
          <cell r="Y145" t="e">
            <v>#N/A</v>
          </cell>
          <cell r="AB145" t="e">
            <v>#N/A</v>
          </cell>
          <cell r="AE145" t="e">
            <v>#N/A</v>
          </cell>
          <cell r="AH145" t="e">
            <v>#N/A</v>
          </cell>
          <cell r="AK145" t="e">
            <v>#N/A</v>
          </cell>
          <cell r="AN145" t="e">
            <v>#N/A</v>
          </cell>
          <cell r="AQ145" t="e">
            <v>#N/A</v>
          </cell>
          <cell r="AT145" t="e">
            <v>#N/A</v>
          </cell>
          <cell r="AW145" t="e">
            <v>#N/A</v>
          </cell>
          <cell r="AZ145" t="e">
            <v>#N/A</v>
          </cell>
          <cell r="BC145" t="e">
            <v>#N/A</v>
          </cell>
          <cell r="BF145" t="e">
            <v>#N/A</v>
          </cell>
          <cell r="BI145" t="e">
            <v>#N/A</v>
          </cell>
          <cell r="BL145" t="e">
            <v>#N/A</v>
          </cell>
          <cell r="BO145" t="e">
            <v>#N/A</v>
          </cell>
          <cell r="BR145" t="e">
            <v>#N/A</v>
          </cell>
          <cell r="BU145" t="e">
            <v>#N/A</v>
          </cell>
          <cell r="BX145" t="e">
            <v>#N/A</v>
          </cell>
          <cell r="CA145" t="e">
            <v>#N/A</v>
          </cell>
          <cell r="CD145" t="e">
            <v>#N/A</v>
          </cell>
          <cell r="CG145" t="e">
            <v>#N/A</v>
          </cell>
          <cell r="CJ145" t="e">
            <v>#N/A</v>
          </cell>
          <cell r="CM145" t="e">
            <v>#N/A</v>
          </cell>
          <cell r="CP145" t="e">
            <v>#N/A</v>
          </cell>
          <cell r="CS145" t="e">
            <v>#N/A</v>
          </cell>
          <cell r="CV145" t="e">
            <v>#N/A</v>
          </cell>
          <cell r="CY145" t="e">
            <v>#N/A</v>
          </cell>
          <cell r="DB145" t="e">
            <v>#N/A</v>
          </cell>
          <cell r="DE145" t="e">
            <v>#N/A</v>
          </cell>
          <cell r="DH145" t="e">
            <v>#N/A</v>
          </cell>
          <cell r="DQ145" t="e">
            <v>#N/A</v>
          </cell>
          <cell r="DT145" t="e">
            <v>#N/A</v>
          </cell>
        </row>
        <row r="146">
          <cell r="E146" t="e">
            <v>#N/A</v>
          </cell>
          <cell r="I146" t="e">
            <v>#N/A</v>
          </cell>
          <cell r="J146" t="e">
            <v>#N/A</v>
          </cell>
          <cell r="M146" t="e">
            <v>#N/A</v>
          </cell>
          <cell r="P146" t="e">
            <v>#N/A</v>
          </cell>
          <cell r="S146" t="e">
            <v>#N/A</v>
          </cell>
          <cell r="V146" t="e">
            <v>#N/A</v>
          </cell>
          <cell r="Y146" t="e">
            <v>#N/A</v>
          </cell>
          <cell r="AB146" t="e">
            <v>#N/A</v>
          </cell>
          <cell r="AE146" t="e">
            <v>#N/A</v>
          </cell>
          <cell r="AH146" t="e">
            <v>#N/A</v>
          </cell>
          <cell r="AK146" t="e">
            <v>#N/A</v>
          </cell>
          <cell r="AN146" t="e">
            <v>#N/A</v>
          </cell>
          <cell r="AQ146" t="e">
            <v>#N/A</v>
          </cell>
          <cell r="AT146" t="e">
            <v>#N/A</v>
          </cell>
          <cell r="AW146" t="e">
            <v>#N/A</v>
          </cell>
          <cell r="AZ146" t="e">
            <v>#N/A</v>
          </cell>
          <cell r="BC146" t="e">
            <v>#N/A</v>
          </cell>
          <cell r="BF146" t="e">
            <v>#N/A</v>
          </cell>
          <cell r="BI146" t="e">
            <v>#N/A</v>
          </cell>
          <cell r="BL146" t="e">
            <v>#N/A</v>
          </cell>
          <cell r="BO146" t="e">
            <v>#N/A</v>
          </cell>
          <cell r="BR146" t="e">
            <v>#N/A</v>
          </cell>
          <cell r="BU146" t="e">
            <v>#N/A</v>
          </cell>
          <cell r="BX146" t="e">
            <v>#N/A</v>
          </cell>
          <cell r="CA146" t="e">
            <v>#N/A</v>
          </cell>
          <cell r="CD146" t="e">
            <v>#N/A</v>
          </cell>
          <cell r="CG146" t="e">
            <v>#N/A</v>
          </cell>
          <cell r="CJ146" t="e">
            <v>#N/A</v>
          </cell>
          <cell r="CM146" t="e">
            <v>#N/A</v>
          </cell>
          <cell r="CP146" t="e">
            <v>#N/A</v>
          </cell>
          <cell r="CS146" t="e">
            <v>#N/A</v>
          </cell>
          <cell r="CV146" t="e">
            <v>#N/A</v>
          </cell>
          <cell r="CY146" t="e">
            <v>#N/A</v>
          </cell>
          <cell r="DB146" t="e">
            <v>#N/A</v>
          </cell>
          <cell r="DE146" t="e">
            <v>#N/A</v>
          </cell>
          <cell r="DH146" t="e">
            <v>#N/A</v>
          </cell>
          <cell r="DQ146" t="e">
            <v>#N/A</v>
          </cell>
          <cell r="DT146" t="e">
            <v>#N/A</v>
          </cell>
        </row>
        <row r="147">
          <cell r="E147" t="e">
            <v>#N/A</v>
          </cell>
          <cell r="I147" t="e">
            <v>#N/A</v>
          </cell>
          <cell r="J147" t="e">
            <v>#N/A</v>
          </cell>
          <cell r="M147" t="e">
            <v>#N/A</v>
          </cell>
          <cell r="P147" t="e">
            <v>#N/A</v>
          </cell>
          <cell r="S147" t="e">
            <v>#N/A</v>
          </cell>
          <cell r="V147" t="e">
            <v>#N/A</v>
          </cell>
          <cell r="Y147" t="e">
            <v>#N/A</v>
          </cell>
          <cell r="AB147" t="e">
            <v>#N/A</v>
          </cell>
          <cell r="AE147" t="e">
            <v>#N/A</v>
          </cell>
          <cell r="AH147" t="e">
            <v>#N/A</v>
          </cell>
          <cell r="AK147" t="e">
            <v>#N/A</v>
          </cell>
          <cell r="AN147" t="e">
            <v>#N/A</v>
          </cell>
          <cell r="AQ147" t="e">
            <v>#N/A</v>
          </cell>
          <cell r="AT147" t="e">
            <v>#N/A</v>
          </cell>
          <cell r="AW147" t="e">
            <v>#N/A</v>
          </cell>
          <cell r="AZ147" t="e">
            <v>#N/A</v>
          </cell>
          <cell r="BC147" t="e">
            <v>#N/A</v>
          </cell>
          <cell r="BF147" t="e">
            <v>#N/A</v>
          </cell>
          <cell r="BI147" t="e">
            <v>#N/A</v>
          </cell>
          <cell r="BL147" t="e">
            <v>#N/A</v>
          </cell>
          <cell r="BO147" t="e">
            <v>#N/A</v>
          </cell>
          <cell r="BR147" t="e">
            <v>#N/A</v>
          </cell>
          <cell r="BU147" t="e">
            <v>#N/A</v>
          </cell>
          <cell r="BX147" t="e">
            <v>#N/A</v>
          </cell>
          <cell r="CA147" t="e">
            <v>#N/A</v>
          </cell>
          <cell r="CD147" t="e">
            <v>#N/A</v>
          </cell>
          <cell r="CG147" t="e">
            <v>#N/A</v>
          </cell>
          <cell r="CJ147" t="e">
            <v>#N/A</v>
          </cell>
          <cell r="CM147" t="e">
            <v>#N/A</v>
          </cell>
          <cell r="CP147" t="e">
            <v>#N/A</v>
          </cell>
          <cell r="CS147" t="e">
            <v>#N/A</v>
          </cell>
          <cell r="CV147" t="e">
            <v>#N/A</v>
          </cell>
          <cell r="CY147" t="e">
            <v>#N/A</v>
          </cell>
          <cell r="DB147" t="e">
            <v>#N/A</v>
          </cell>
          <cell r="DE147" t="e">
            <v>#N/A</v>
          </cell>
          <cell r="DH147" t="e">
            <v>#N/A</v>
          </cell>
          <cell r="DQ147" t="e">
            <v>#N/A</v>
          </cell>
          <cell r="DT147" t="e">
            <v>#N/A</v>
          </cell>
        </row>
        <row r="148">
          <cell r="E148" t="e">
            <v>#N/A</v>
          </cell>
          <cell r="I148" t="e">
            <v>#N/A</v>
          </cell>
          <cell r="J148" t="e">
            <v>#N/A</v>
          </cell>
          <cell r="M148" t="e">
            <v>#N/A</v>
          </cell>
          <cell r="P148" t="e">
            <v>#N/A</v>
          </cell>
          <cell r="S148" t="e">
            <v>#N/A</v>
          </cell>
          <cell r="V148" t="e">
            <v>#N/A</v>
          </cell>
          <cell r="Y148" t="e">
            <v>#N/A</v>
          </cell>
          <cell r="AB148" t="e">
            <v>#N/A</v>
          </cell>
          <cell r="AE148" t="e">
            <v>#N/A</v>
          </cell>
          <cell r="AH148" t="e">
            <v>#N/A</v>
          </cell>
          <cell r="AK148" t="e">
            <v>#N/A</v>
          </cell>
          <cell r="AN148" t="e">
            <v>#N/A</v>
          </cell>
          <cell r="AQ148" t="e">
            <v>#N/A</v>
          </cell>
          <cell r="AT148" t="e">
            <v>#N/A</v>
          </cell>
          <cell r="AW148" t="e">
            <v>#N/A</v>
          </cell>
          <cell r="AZ148" t="e">
            <v>#N/A</v>
          </cell>
          <cell r="BC148" t="e">
            <v>#N/A</v>
          </cell>
          <cell r="BF148" t="e">
            <v>#N/A</v>
          </cell>
          <cell r="BI148" t="e">
            <v>#N/A</v>
          </cell>
          <cell r="BL148" t="e">
            <v>#N/A</v>
          </cell>
          <cell r="BO148" t="e">
            <v>#N/A</v>
          </cell>
          <cell r="BR148" t="e">
            <v>#N/A</v>
          </cell>
          <cell r="BU148" t="e">
            <v>#N/A</v>
          </cell>
          <cell r="BX148" t="e">
            <v>#N/A</v>
          </cell>
          <cell r="CA148" t="e">
            <v>#N/A</v>
          </cell>
          <cell r="CD148" t="e">
            <v>#N/A</v>
          </cell>
          <cell r="CG148" t="e">
            <v>#N/A</v>
          </cell>
          <cell r="CJ148" t="e">
            <v>#N/A</v>
          </cell>
          <cell r="CM148" t="e">
            <v>#N/A</v>
          </cell>
          <cell r="CP148" t="e">
            <v>#N/A</v>
          </cell>
          <cell r="CS148" t="e">
            <v>#N/A</v>
          </cell>
          <cell r="CV148" t="e">
            <v>#N/A</v>
          </cell>
          <cell r="CY148" t="e">
            <v>#N/A</v>
          </cell>
          <cell r="DB148" t="e">
            <v>#N/A</v>
          </cell>
          <cell r="DE148" t="e">
            <v>#N/A</v>
          </cell>
          <cell r="DH148" t="e">
            <v>#N/A</v>
          </cell>
          <cell r="DQ148" t="e">
            <v>#N/A</v>
          </cell>
          <cell r="DT148" t="e">
            <v>#N/A</v>
          </cell>
        </row>
        <row r="149">
          <cell r="E149" t="e">
            <v>#N/A</v>
          </cell>
          <cell r="I149" t="e">
            <v>#N/A</v>
          </cell>
          <cell r="J149" t="e">
            <v>#N/A</v>
          </cell>
          <cell r="M149" t="e">
            <v>#N/A</v>
          </cell>
          <cell r="P149" t="e">
            <v>#N/A</v>
          </cell>
          <cell r="S149" t="e">
            <v>#N/A</v>
          </cell>
          <cell r="V149" t="e">
            <v>#N/A</v>
          </cell>
          <cell r="Y149" t="e">
            <v>#N/A</v>
          </cell>
          <cell r="AB149" t="e">
            <v>#N/A</v>
          </cell>
          <cell r="AE149" t="e">
            <v>#N/A</v>
          </cell>
          <cell r="AH149" t="e">
            <v>#N/A</v>
          </cell>
          <cell r="AK149" t="e">
            <v>#N/A</v>
          </cell>
          <cell r="AN149" t="e">
            <v>#N/A</v>
          </cell>
          <cell r="AQ149" t="e">
            <v>#N/A</v>
          </cell>
          <cell r="AT149" t="e">
            <v>#N/A</v>
          </cell>
          <cell r="AW149" t="e">
            <v>#N/A</v>
          </cell>
          <cell r="AZ149" t="e">
            <v>#N/A</v>
          </cell>
          <cell r="BC149" t="e">
            <v>#N/A</v>
          </cell>
          <cell r="BF149" t="e">
            <v>#N/A</v>
          </cell>
          <cell r="BI149" t="e">
            <v>#N/A</v>
          </cell>
          <cell r="BL149" t="e">
            <v>#N/A</v>
          </cell>
          <cell r="BO149" t="e">
            <v>#N/A</v>
          </cell>
          <cell r="BR149" t="e">
            <v>#N/A</v>
          </cell>
          <cell r="BU149" t="e">
            <v>#N/A</v>
          </cell>
          <cell r="BX149" t="e">
            <v>#N/A</v>
          </cell>
          <cell r="CA149" t="e">
            <v>#N/A</v>
          </cell>
          <cell r="CD149" t="e">
            <v>#N/A</v>
          </cell>
          <cell r="CG149" t="e">
            <v>#N/A</v>
          </cell>
          <cell r="CJ149" t="e">
            <v>#N/A</v>
          </cell>
          <cell r="CM149" t="e">
            <v>#N/A</v>
          </cell>
          <cell r="CP149" t="e">
            <v>#N/A</v>
          </cell>
          <cell r="CS149" t="e">
            <v>#N/A</v>
          </cell>
          <cell r="CV149" t="e">
            <v>#N/A</v>
          </cell>
          <cell r="CY149" t="e">
            <v>#N/A</v>
          </cell>
          <cell r="DB149" t="e">
            <v>#N/A</v>
          </cell>
          <cell r="DE149" t="e">
            <v>#N/A</v>
          </cell>
          <cell r="DH149" t="e">
            <v>#N/A</v>
          </cell>
          <cell r="DQ149" t="e">
            <v>#N/A</v>
          </cell>
          <cell r="DT149" t="e">
            <v>#N/A</v>
          </cell>
        </row>
        <row r="150">
          <cell r="E150" t="e">
            <v>#N/A</v>
          </cell>
          <cell r="I150" t="e">
            <v>#N/A</v>
          </cell>
          <cell r="J150" t="e">
            <v>#N/A</v>
          </cell>
          <cell r="M150" t="e">
            <v>#N/A</v>
          </cell>
          <cell r="P150" t="e">
            <v>#N/A</v>
          </cell>
          <cell r="S150" t="e">
            <v>#N/A</v>
          </cell>
          <cell r="V150" t="e">
            <v>#N/A</v>
          </cell>
          <cell r="Y150" t="e">
            <v>#N/A</v>
          </cell>
          <cell r="AB150" t="e">
            <v>#N/A</v>
          </cell>
          <cell r="AE150" t="e">
            <v>#N/A</v>
          </cell>
          <cell r="AH150" t="e">
            <v>#N/A</v>
          </cell>
          <cell r="AK150" t="e">
            <v>#N/A</v>
          </cell>
          <cell r="AN150" t="e">
            <v>#N/A</v>
          </cell>
          <cell r="AQ150" t="e">
            <v>#N/A</v>
          </cell>
          <cell r="AT150" t="e">
            <v>#N/A</v>
          </cell>
          <cell r="AW150" t="e">
            <v>#N/A</v>
          </cell>
          <cell r="AZ150" t="e">
            <v>#N/A</v>
          </cell>
          <cell r="BC150" t="e">
            <v>#N/A</v>
          </cell>
          <cell r="BF150" t="e">
            <v>#N/A</v>
          </cell>
          <cell r="BI150" t="e">
            <v>#N/A</v>
          </cell>
          <cell r="BL150" t="e">
            <v>#N/A</v>
          </cell>
          <cell r="BO150" t="e">
            <v>#N/A</v>
          </cell>
          <cell r="BR150" t="e">
            <v>#N/A</v>
          </cell>
          <cell r="BU150" t="e">
            <v>#N/A</v>
          </cell>
          <cell r="BX150" t="e">
            <v>#N/A</v>
          </cell>
          <cell r="CA150" t="e">
            <v>#N/A</v>
          </cell>
          <cell r="CD150" t="e">
            <v>#N/A</v>
          </cell>
          <cell r="CG150" t="e">
            <v>#N/A</v>
          </cell>
          <cell r="CJ150" t="e">
            <v>#N/A</v>
          </cell>
          <cell r="CM150" t="e">
            <v>#N/A</v>
          </cell>
          <cell r="CP150" t="e">
            <v>#N/A</v>
          </cell>
          <cell r="CS150" t="e">
            <v>#N/A</v>
          </cell>
          <cell r="CV150" t="e">
            <v>#N/A</v>
          </cell>
          <cell r="CY150" t="e">
            <v>#N/A</v>
          </cell>
          <cell r="DB150" t="e">
            <v>#N/A</v>
          </cell>
          <cell r="DE150" t="e">
            <v>#N/A</v>
          </cell>
          <cell r="DH150" t="e">
            <v>#N/A</v>
          </cell>
          <cell r="DQ150" t="e">
            <v>#N/A</v>
          </cell>
          <cell r="DT150" t="e">
            <v>#N/A</v>
          </cell>
        </row>
        <row r="151">
          <cell r="E151" t="e">
            <v>#N/A</v>
          </cell>
          <cell r="I151" t="e">
            <v>#N/A</v>
          </cell>
          <cell r="J151" t="e">
            <v>#N/A</v>
          </cell>
          <cell r="M151" t="e">
            <v>#N/A</v>
          </cell>
          <cell r="P151" t="e">
            <v>#N/A</v>
          </cell>
          <cell r="S151" t="e">
            <v>#N/A</v>
          </cell>
          <cell r="V151" t="e">
            <v>#N/A</v>
          </cell>
          <cell r="Y151" t="e">
            <v>#N/A</v>
          </cell>
          <cell r="AB151" t="e">
            <v>#N/A</v>
          </cell>
          <cell r="AE151" t="e">
            <v>#N/A</v>
          </cell>
          <cell r="AH151" t="e">
            <v>#N/A</v>
          </cell>
          <cell r="AK151" t="e">
            <v>#N/A</v>
          </cell>
          <cell r="AN151" t="e">
            <v>#N/A</v>
          </cell>
          <cell r="AQ151" t="e">
            <v>#N/A</v>
          </cell>
          <cell r="AT151" t="e">
            <v>#N/A</v>
          </cell>
          <cell r="AW151" t="e">
            <v>#N/A</v>
          </cell>
          <cell r="AZ151" t="e">
            <v>#N/A</v>
          </cell>
          <cell r="BC151" t="e">
            <v>#N/A</v>
          </cell>
          <cell r="BF151" t="e">
            <v>#N/A</v>
          </cell>
          <cell r="BI151" t="e">
            <v>#N/A</v>
          </cell>
          <cell r="BL151" t="e">
            <v>#N/A</v>
          </cell>
          <cell r="BO151" t="e">
            <v>#N/A</v>
          </cell>
          <cell r="BR151" t="e">
            <v>#N/A</v>
          </cell>
          <cell r="BU151" t="e">
            <v>#N/A</v>
          </cell>
          <cell r="BX151" t="e">
            <v>#N/A</v>
          </cell>
          <cell r="CA151" t="e">
            <v>#N/A</v>
          </cell>
          <cell r="CD151" t="e">
            <v>#N/A</v>
          </cell>
          <cell r="CG151" t="e">
            <v>#N/A</v>
          </cell>
          <cell r="CJ151" t="e">
            <v>#N/A</v>
          </cell>
          <cell r="CM151" t="e">
            <v>#N/A</v>
          </cell>
          <cell r="CP151" t="e">
            <v>#N/A</v>
          </cell>
          <cell r="CS151" t="e">
            <v>#N/A</v>
          </cell>
          <cell r="CV151" t="e">
            <v>#N/A</v>
          </cell>
          <cell r="CY151" t="e">
            <v>#N/A</v>
          </cell>
          <cell r="DB151" t="e">
            <v>#N/A</v>
          </cell>
          <cell r="DE151" t="e">
            <v>#N/A</v>
          </cell>
          <cell r="DH151" t="e">
            <v>#N/A</v>
          </cell>
          <cell r="DQ151" t="e">
            <v>#N/A</v>
          </cell>
          <cell r="DT151" t="e">
            <v>#N/A</v>
          </cell>
        </row>
        <row r="152">
          <cell r="E152" t="e">
            <v>#N/A</v>
          </cell>
          <cell r="I152" t="e">
            <v>#N/A</v>
          </cell>
          <cell r="J152" t="e">
            <v>#N/A</v>
          </cell>
          <cell r="M152" t="e">
            <v>#N/A</v>
          </cell>
          <cell r="P152" t="e">
            <v>#N/A</v>
          </cell>
          <cell r="S152" t="e">
            <v>#N/A</v>
          </cell>
          <cell r="V152" t="e">
            <v>#N/A</v>
          </cell>
          <cell r="Y152" t="e">
            <v>#N/A</v>
          </cell>
          <cell r="AB152" t="e">
            <v>#N/A</v>
          </cell>
          <cell r="AE152" t="e">
            <v>#N/A</v>
          </cell>
          <cell r="AH152" t="e">
            <v>#N/A</v>
          </cell>
          <cell r="AK152" t="e">
            <v>#N/A</v>
          </cell>
          <cell r="AN152" t="e">
            <v>#N/A</v>
          </cell>
          <cell r="AQ152" t="e">
            <v>#N/A</v>
          </cell>
          <cell r="AT152" t="e">
            <v>#N/A</v>
          </cell>
          <cell r="AW152" t="e">
            <v>#N/A</v>
          </cell>
          <cell r="AZ152" t="e">
            <v>#N/A</v>
          </cell>
          <cell r="BC152" t="e">
            <v>#N/A</v>
          </cell>
          <cell r="BF152" t="e">
            <v>#N/A</v>
          </cell>
          <cell r="BI152" t="e">
            <v>#N/A</v>
          </cell>
          <cell r="BL152" t="e">
            <v>#N/A</v>
          </cell>
          <cell r="BO152" t="e">
            <v>#N/A</v>
          </cell>
          <cell r="BR152" t="e">
            <v>#N/A</v>
          </cell>
          <cell r="BU152" t="e">
            <v>#N/A</v>
          </cell>
          <cell r="BX152" t="e">
            <v>#N/A</v>
          </cell>
          <cell r="CA152" t="e">
            <v>#N/A</v>
          </cell>
          <cell r="CD152" t="e">
            <v>#N/A</v>
          </cell>
          <cell r="CG152" t="e">
            <v>#N/A</v>
          </cell>
          <cell r="CJ152" t="e">
            <v>#N/A</v>
          </cell>
          <cell r="CM152" t="e">
            <v>#N/A</v>
          </cell>
          <cell r="CP152" t="e">
            <v>#N/A</v>
          </cell>
          <cell r="CS152" t="e">
            <v>#N/A</v>
          </cell>
          <cell r="CV152" t="e">
            <v>#N/A</v>
          </cell>
          <cell r="CY152" t="e">
            <v>#N/A</v>
          </cell>
          <cell r="DB152" t="e">
            <v>#N/A</v>
          </cell>
          <cell r="DE152" t="e">
            <v>#N/A</v>
          </cell>
          <cell r="DH152" t="e">
            <v>#N/A</v>
          </cell>
          <cell r="DQ152" t="e">
            <v>#N/A</v>
          </cell>
          <cell r="DT152" t="e">
            <v>#N/A</v>
          </cell>
        </row>
        <row r="153">
          <cell r="E153" t="e">
            <v>#N/A</v>
          </cell>
          <cell r="I153" t="e">
            <v>#N/A</v>
          </cell>
          <cell r="J153" t="e">
            <v>#N/A</v>
          </cell>
          <cell r="M153" t="e">
            <v>#N/A</v>
          </cell>
          <cell r="P153" t="e">
            <v>#N/A</v>
          </cell>
          <cell r="S153" t="e">
            <v>#N/A</v>
          </cell>
          <cell r="V153" t="e">
            <v>#N/A</v>
          </cell>
          <cell r="Y153" t="e">
            <v>#N/A</v>
          </cell>
          <cell r="AB153" t="e">
            <v>#N/A</v>
          </cell>
          <cell r="AE153" t="e">
            <v>#N/A</v>
          </cell>
          <cell r="AH153" t="e">
            <v>#N/A</v>
          </cell>
          <cell r="AK153" t="e">
            <v>#N/A</v>
          </cell>
          <cell r="AN153" t="e">
            <v>#N/A</v>
          </cell>
          <cell r="AQ153" t="e">
            <v>#N/A</v>
          </cell>
          <cell r="AT153" t="e">
            <v>#N/A</v>
          </cell>
          <cell r="AW153" t="e">
            <v>#N/A</v>
          </cell>
          <cell r="AZ153" t="e">
            <v>#N/A</v>
          </cell>
          <cell r="BC153" t="e">
            <v>#N/A</v>
          </cell>
          <cell r="BF153" t="e">
            <v>#N/A</v>
          </cell>
          <cell r="BI153" t="e">
            <v>#N/A</v>
          </cell>
          <cell r="BL153" t="e">
            <v>#N/A</v>
          </cell>
          <cell r="BO153" t="e">
            <v>#N/A</v>
          </cell>
          <cell r="BR153" t="e">
            <v>#N/A</v>
          </cell>
          <cell r="BU153" t="e">
            <v>#N/A</v>
          </cell>
          <cell r="BX153" t="e">
            <v>#N/A</v>
          </cell>
          <cell r="CA153" t="e">
            <v>#N/A</v>
          </cell>
          <cell r="CD153" t="e">
            <v>#N/A</v>
          </cell>
          <cell r="CG153" t="e">
            <v>#N/A</v>
          </cell>
          <cell r="CJ153" t="e">
            <v>#N/A</v>
          </cell>
          <cell r="CM153" t="e">
            <v>#N/A</v>
          </cell>
          <cell r="CP153" t="e">
            <v>#N/A</v>
          </cell>
          <cell r="CS153" t="e">
            <v>#N/A</v>
          </cell>
          <cell r="CV153" t="e">
            <v>#N/A</v>
          </cell>
          <cell r="CY153" t="e">
            <v>#N/A</v>
          </cell>
          <cell r="DB153" t="e">
            <v>#N/A</v>
          </cell>
          <cell r="DE153" t="e">
            <v>#N/A</v>
          </cell>
          <cell r="DH153" t="e">
            <v>#N/A</v>
          </cell>
          <cell r="DQ153" t="e">
            <v>#N/A</v>
          </cell>
          <cell r="DT153" t="e">
            <v>#N/A</v>
          </cell>
        </row>
        <row r="154">
          <cell r="E154" t="e">
            <v>#N/A</v>
          </cell>
          <cell r="I154" t="e">
            <v>#N/A</v>
          </cell>
          <cell r="J154" t="e">
            <v>#N/A</v>
          </cell>
          <cell r="M154" t="e">
            <v>#N/A</v>
          </cell>
          <cell r="P154" t="e">
            <v>#N/A</v>
          </cell>
          <cell r="S154" t="e">
            <v>#N/A</v>
          </cell>
          <cell r="V154" t="e">
            <v>#N/A</v>
          </cell>
          <cell r="Y154" t="e">
            <v>#N/A</v>
          </cell>
          <cell r="AB154" t="e">
            <v>#N/A</v>
          </cell>
          <cell r="AE154" t="e">
            <v>#N/A</v>
          </cell>
          <cell r="AH154" t="e">
            <v>#N/A</v>
          </cell>
          <cell r="AK154" t="e">
            <v>#N/A</v>
          </cell>
          <cell r="AN154" t="e">
            <v>#N/A</v>
          </cell>
          <cell r="AQ154" t="e">
            <v>#N/A</v>
          </cell>
          <cell r="AT154" t="e">
            <v>#N/A</v>
          </cell>
          <cell r="AW154" t="e">
            <v>#N/A</v>
          </cell>
          <cell r="AZ154" t="e">
            <v>#N/A</v>
          </cell>
          <cell r="BC154" t="e">
            <v>#N/A</v>
          </cell>
          <cell r="BF154" t="e">
            <v>#N/A</v>
          </cell>
          <cell r="BI154" t="e">
            <v>#N/A</v>
          </cell>
          <cell r="BL154" t="e">
            <v>#N/A</v>
          </cell>
          <cell r="BO154" t="e">
            <v>#N/A</v>
          </cell>
          <cell r="BR154" t="e">
            <v>#N/A</v>
          </cell>
          <cell r="BU154" t="e">
            <v>#N/A</v>
          </cell>
          <cell r="BX154" t="e">
            <v>#N/A</v>
          </cell>
          <cell r="CA154" t="e">
            <v>#N/A</v>
          </cell>
          <cell r="CD154" t="e">
            <v>#N/A</v>
          </cell>
          <cell r="CG154" t="e">
            <v>#N/A</v>
          </cell>
          <cell r="CJ154" t="e">
            <v>#N/A</v>
          </cell>
          <cell r="CM154" t="e">
            <v>#N/A</v>
          </cell>
          <cell r="CP154" t="e">
            <v>#N/A</v>
          </cell>
          <cell r="CS154" t="e">
            <v>#N/A</v>
          </cell>
          <cell r="CV154" t="e">
            <v>#N/A</v>
          </cell>
          <cell r="CY154" t="e">
            <v>#N/A</v>
          </cell>
          <cell r="DB154" t="e">
            <v>#N/A</v>
          </cell>
          <cell r="DE154" t="e">
            <v>#N/A</v>
          </cell>
          <cell r="DH154" t="e">
            <v>#N/A</v>
          </cell>
          <cell r="DQ154" t="e">
            <v>#N/A</v>
          </cell>
          <cell r="DT154" t="e">
            <v>#N/A</v>
          </cell>
        </row>
        <row r="155">
          <cell r="E155" t="e">
            <v>#N/A</v>
          </cell>
          <cell r="I155" t="e">
            <v>#N/A</v>
          </cell>
          <cell r="J155" t="e">
            <v>#N/A</v>
          </cell>
          <cell r="M155" t="e">
            <v>#N/A</v>
          </cell>
          <cell r="P155" t="e">
            <v>#N/A</v>
          </cell>
          <cell r="S155" t="e">
            <v>#N/A</v>
          </cell>
          <cell r="V155" t="e">
            <v>#N/A</v>
          </cell>
          <cell r="Y155" t="e">
            <v>#N/A</v>
          </cell>
          <cell r="AB155" t="e">
            <v>#N/A</v>
          </cell>
          <cell r="AE155" t="e">
            <v>#N/A</v>
          </cell>
          <cell r="AH155" t="e">
            <v>#N/A</v>
          </cell>
          <cell r="AK155" t="e">
            <v>#N/A</v>
          </cell>
          <cell r="AN155" t="e">
            <v>#N/A</v>
          </cell>
          <cell r="AQ155" t="e">
            <v>#N/A</v>
          </cell>
          <cell r="AT155" t="e">
            <v>#N/A</v>
          </cell>
          <cell r="AW155" t="e">
            <v>#N/A</v>
          </cell>
          <cell r="AZ155" t="e">
            <v>#N/A</v>
          </cell>
          <cell r="BC155" t="e">
            <v>#N/A</v>
          </cell>
          <cell r="BF155" t="e">
            <v>#N/A</v>
          </cell>
          <cell r="BI155" t="e">
            <v>#N/A</v>
          </cell>
          <cell r="BL155" t="e">
            <v>#N/A</v>
          </cell>
          <cell r="BO155" t="e">
            <v>#N/A</v>
          </cell>
          <cell r="BR155" t="e">
            <v>#N/A</v>
          </cell>
          <cell r="BU155" t="e">
            <v>#N/A</v>
          </cell>
          <cell r="BX155" t="e">
            <v>#N/A</v>
          </cell>
          <cell r="CA155" t="e">
            <v>#N/A</v>
          </cell>
          <cell r="CD155" t="e">
            <v>#N/A</v>
          </cell>
          <cell r="CG155" t="e">
            <v>#N/A</v>
          </cell>
          <cell r="CJ155" t="e">
            <v>#N/A</v>
          </cell>
          <cell r="CM155" t="e">
            <v>#N/A</v>
          </cell>
          <cell r="CP155" t="e">
            <v>#N/A</v>
          </cell>
          <cell r="CS155" t="e">
            <v>#N/A</v>
          </cell>
          <cell r="CV155" t="e">
            <v>#N/A</v>
          </cell>
          <cell r="CY155" t="e">
            <v>#N/A</v>
          </cell>
          <cell r="DB155" t="e">
            <v>#N/A</v>
          </cell>
          <cell r="DE155" t="e">
            <v>#N/A</v>
          </cell>
          <cell r="DH155" t="e">
            <v>#N/A</v>
          </cell>
          <cell r="DQ155" t="e">
            <v>#N/A</v>
          </cell>
          <cell r="DT155" t="e">
            <v>#N/A</v>
          </cell>
        </row>
        <row r="156">
          <cell r="E156" t="e">
            <v>#N/A</v>
          </cell>
          <cell r="I156" t="e">
            <v>#N/A</v>
          </cell>
          <cell r="J156" t="e">
            <v>#N/A</v>
          </cell>
          <cell r="M156" t="e">
            <v>#N/A</v>
          </cell>
          <cell r="P156" t="e">
            <v>#N/A</v>
          </cell>
          <cell r="S156" t="e">
            <v>#N/A</v>
          </cell>
          <cell r="V156" t="e">
            <v>#N/A</v>
          </cell>
          <cell r="Y156" t="e">
            <v>#N/A</v>
          </cell>
          <cell r="AB156" t="e">
            <v>#N/A</v>
          </cell>
          <cell r="AE156" t="e">
            <v>#N/A</v>
          </cell>
          <cell r="AH156" t="e">
            <v>#N/A</v>
          </cell>
          <cell r="AK156" t="e">
            <v>#N/A</v>
          </cell>
          <cell r="AN156" t="e">
            <v>#N/A</v>
          </cell>
          <cell r="AQ156" t="e">
            <v>#N/A</v>
          </cell>
          <cell r="AT156" t="e">
            <v>#N/A</v>
          </cell>
          <cell r="AW156" t="e">
            <v>#N/A</v>
          </cell>
          <cell r="AZ156" t="e">
            <v>#N/A</v>
          </cell>
          <cell r="BC156" t="e">
            <v>#N/A</v>
          </cell>
          <cell r="BF156" t="e">
            <v>#N/A</v>
          </cell>
          <cell r="BI156" t="e">
            <v>#N/A</v>
          </cell>
          <cell r="BL156" t="e">
            <v>#N/A</v>
          </cell>
          <cell r="BO156" t="e">
            <v>#N/A</v>
          </cell>
          <cell r="BR156" t="e">
            <v>#N/A</v>
          </cell>
          <cell r="BU156" t="e">
            <v>#N/A</v>
          </cell>
          <cell r="BX156" t="e">
            <v>#N/A</v>
          </cell>
          <cell r="CA156" t="e">
            <v>#N/A</v>
          </cell>
          <cell r="CD156" t="e">
            <v>#N/A</v>
          </cell>
          <cell r="CG156" t="e">
            <v>#N/A</v>
          </cell>
          <cell r="CJ156" t="e">
            <v>#N/A</v>
          </cell>
          <cell r="CM156" t="e">
            <v>#N/A</v>
          </cell>
          <cell r="CP156" t="e">
            <v>#N/A</v>
          </cell>
          <cell r="CS156" t="e">
            <v>#N/A</v>
          </cell>
          <cell r="CV156" t="e">
            <v>#N/A</v>
          </cell>
          <cell r="CY156" t="e">
            <v>#N/A</v>
          </cell>
          <cell r="DB156" t="e">
            <v>#N/A</v>
          </cell>
          <cell r="DE156" t="e">
            <v>#N/A</v>
          </cell>
          <cell r="DH156" t="e">
            <v>#N/A</v>
          </cell>
          <cell r="DQ156" t="e">
            <v>#N/A</v>
          </cell>
          <cell r="DT156" t="e">
            <v>#N/A</v>
          </cell>
        </row>
        <row r="157">
          <cell r="E157" t="e">
            <v>#N/A</v>
          </cell>
          <cell r="I157" t="e">
            <v>#N/A</v>
          </cell>
          <cell r="J157" t="e">
            <v>#N/A</v>
          </cell>
          <cell r="M157" t="e">
            <v>#N/A</v>
          </cell>
          <cell r="P157" t="e">
            <v>#N/A</v>
          </cell>
          <cell r="S157" t="e">
            <v>#N/A</v>
          </cell>
          <cell r="V157" t="e">
            <v>#N/A</v>
          </cell>
          <cell r="Y157" t="e">
            <v>#N/A</v>
          </cell>
          <cell r="AB157" t="e">
            <v>#N/A</v>
          </cell>
          <cell r="AE157" t="e">
            <v>#N/A</v>
          </cell>
          <cell r="AH157" t="e">
            <v>#N/A</v>
          </cell>
          <cell r="AK157" t="e">
            <v>#N/A</v>
          </cell>
          <cell r="AN157" t="e">
            <v>#N/A</v>
          </cell>
          <cell r="AQ157" t="e">
            <v>#N/A</v>
          </cell>
          <cell r="AT157" t="e">
            <v>#N/A</v>
          </cell>
          <cell r="AW157" t="e">
            <v>#N/A</v>
          </cell>
          <cell r="AZ157" t="e">
            <v>#N/A</v>
          </cell>
          <cell r="BC157" t="e">
            <v>#N/A</v>
          </cell>
          <cell r="BF157" t="e">
            <v>#N/A</v>
          </cell>
          <cell r="BI157" t="e">
            <v>#N/A</v>
          </cell>
          <cell r="BL157" t="e">
            <v>#N/A</v>
          </cell>
          <cell r="BO157" t="e">
            <v>#N/A</v>
          </cell>
          <cell r="BR157" t="e">
            <v>#N/A</v>
          </cell>
          <cell r="BU157" t="e">
            <v>#N/A</v>
          </cell>
          <cell r="BX157" t="e">
            <v>#N/A</v>
          </cell>
          <cell r="CA157" t="e">
            <v>#N/A</v>
          </cell>
          <cell r="CD157" t="e">
            <v>#N/A</v>
          </cell>
          <cell r="CG157" t="e">
            <v>#N/A</v>
          </cell>
          <cell r="CJ157" t="e">
            <v>#N/A</v>
          </cell>
          <cell r="CM157" t="e">
            <v>#N/A</v>
          </cell>
          <cell r="CP157" t="e">
            <v>#N/A</v>
          </cell>
          <cell r="CS157" t="e">
            <v>#N/A</v>
          </cell>
          <cell r="CV157" t="e">
            <v>#N/A</v>
          </cell>
          <cell r="CY157" t="e">
            <v>#N/A</v>
          </cell>
          <cell r="DB157" t="e">
            <v>#N/A</v>
          </cell>
          <cell r="DE157" t="e">
            <v>#N/A</v>
          </cell>
          <cell r="DH157" t="e">
            <v>#N/A</v>
          </cell>
          <cell r="DQ157" t="e">
            <v>#N/A</v>
          </cell>
          <cell r="DT157" t="e">
            <v>#N/A</v>
          </cell>
        </row>
        <row r="158">
          <cell r="E158" t="e">
            <v>#N/A</v>
          </cell>
          <cell r="I158" t="e">
            <v>#N/A</v>
          </cell>
          <cell r="J158" t="e">
            <v>#N/A</v>
          </cell>
          <cell r="M158" t="e">
            <v>#N/A</v>
          </cell>
          <cell r="P158" t="e">
            <v>#N/A</v>
          </cell>
          <cell r="S158" t="e">
            <v>#N/A</v>
          </cell>
          <cell r="V158" t="e">
            <v>#N/A</v>
          </cell>
          <cell r="Y158" t="e">
            <v>#N/A</v>
          </cell>
          <cell r="AB158" t="e">
            <v>#N/A</v>
          </cell>
          <cell r="AE158" t="e">
            <v>#N/A</v>
          </cell>
          <cell r="AH158" t="e">
            <v>#N/A</v>
          </cell>
          <cell r="AK158" t="e">
            <v>#N/A</v>
          </cell>
          <cell r="AN158" t="e">
            <v>#N/A</v>
          </cell>
          <cell r="AQ158" t="e">
            <v>#N/A</v>
          </cell>
          <cell r="AT158" t="e">
            <v>#N/A</v>
          </cell>
          <cell r="AW158" t="e">
            <v>#N/A</v>
          </cell>
          <cell r="AZ158" t="e">
            <v>#N/A</v>
          </cell>
          <cell r="BC158" t="e">
            <v>#N/A</v>
          </cell>
          <cell r="BF158" t="e">
            <v>#N/A</v>
          </cell>
          <cell r="BI158" t="e">
            <v>#N/A</v>
          </cell>
          <cell r="BL158" t="e">
            <v>#N/A</v>
          </cell>
          <cell r="BO158" t="e">
            <v>#N/A</v>
          </cell>
          <cell r="BR158" t="e">
            <v>#N/A</v>
          </cell>
          <cell r="BU158" t="e">
            <v>#N/A</v>
          </cell>
          <cell r="BX158" t="e">
            <v>#N/A</v>
          </cell>
          <cell r="CA158" t="e">
            <v>#N/A</v>
          </cell>
          <cell r="CD158" t="e">
            <v>#N/A</v>
          </cell>
          <cell r="CG158" t="e">
            <v>#N/A</v>
          </cell>
          <cell r="CJ158" t="e">
            <v>#N/A</v>
          </cell>
          <cell r="CM158" t="e">
            <v>#N/A</v>
          </cell>
          <cell r="CP158" t="e">
            <v>#N/A</v>
          </cell>
          <cell r="CS158" t="e">
            <v>#N/A</v>
          </cell>
          <cell r="CV158" t="e">
            <v>#N/A</v>
          </cell>
          <cell r="CY158" t="e">
            <v>#N/A</v>
          </cell>
          <cell r="DB158" t="e">
            <v>#N/A</v>
          </cell>
          <cell r="DE158" t="e">
            <v>#N/A</v>
          </cell>
          <cell r="DH158" t="e">
            <v>#N/A</v>
          </cell>
          <cell r="DQ158" t="e">
            <v>#N/A</v>
          </cell>
          <cell r="DT158" t="e">
            <v>#N/A</v>
          </cell>
        </row>
        <row r="159">
          <cell r="E159" t="e">
            <v>#N/A</v>
          </cell>
          <cell r="I159" t="e">
            <v>#N/A</v>
          </cell>
          <cell r="J159" t="e">
            <v>#N/A</v>
          </cell>
          <cell r="M159" t="e">
            <v>#N/A</v>
          </cell>
          <cell r="P159" t="e">
            <v>#N/A</v>
          </cell>
          <cell r="S159" t="e">
            <v>#N/A</v>
          </cell>
          <cell r="V159" t="e">
            <v>#N/A</v>
          </cell>
          <cell r="Y159" t="e">
            <v>#N/A</v>
          </cell>
          <cell r="AB159" t="e">
            <v>#N/A</v>
          </cell>
          <cell r="AE159" t="e">
            <v>#N/A</v>
          </cell>
          <cell r="AH159" t="e">
            <v>#N/A</v>
          </cell>
          <cell r="AK159" t="e">
            <v>#N/A</v>
          </cell>
          <cell r="AN159" t="e">
            <v>#N/A</v>
          </cell>
          <cell r="AQ159" t="e">
            <v>#N/A</v>
          </cell>
          <cell r="AT159" t="e">
            <v>#N/A</v>
          </cell>
          <cell r="AW159" t="e">
            <v>#N/A</v>
          </cell>
          <cell r="AZ159" t="e">
            <v>#N/A</v>
          </cell>
          <cell r="BC159" t="e">
            <v>#N/A</v>
          </cell>
          <cell r="BF159" t="e">
            <v>#N/A</v>
          </cell>
          <cell r="BI159" t="e">
            <v>#N/A</v>
          </cell>
          <cell r="BL159" t="e">
            <v>#N/A</v>
          </cell>
          <cell r="BO159" t="e">
            <v>#N/A</v>
          </cell>
          <cell r="BR159" t="e">
            <v>#N/A</v>
          </cell>
          <cell r="BU159" t="e">
            <v>#N/A</v>
          </cell>
          <cell r="BX159" t="e">
            <v>#N/A</v>
          </cell>
          <cell r="CA159" t="e">
            <v>#N/A</v>
          </cell>
          <cell r="CD159" t="e">
            <v>#N/A</v>
          </cell>
          <cell r="CG159" t="e">
            <v>#N/A</v>
          </cell>
          <cell r="CJ159" t="e">
            <v>#N/A</v>
          </cell>
          <cell r="CM159" t="e">
            <v>#N/A</v>
          </cell>
          <cell r="CP159" t="e">
            <v>#N/A</v>
          </cell>
          <cell r="CS159" t="e">
            <v>#N/A</v>
          </cell>
          <cell r="CV159" t="e">
            <v>#N/A</v>
          </cell>
          <cell r="CY159" t="e">
            <v>#N/A</v>
          </cell>
          <cell r="DB159" t="e">
            <v>#N/A</v>
          </cell>
          <cell r="DE159" t="e">
            <v>#N/A</v>
          </cell>
          <cell r="DH159" t="e">
            <v>#N/A</v>
          </cell>
          <cell r="DQ159" t="e">
            <v>#N/A</v>
          </cell>
          <cell r="DT159" t="e">
            <v>#N/A</v>
          </cell>
        </row>
        <row r="160">
          <cell r="E160" t="e">
            <v>#N/A</v>
          </cell>
          <cell r="I160" t="e">
            <v>#N/A</v>
          </cell>
          <cell r="J160" t="e">
            <v>#N/A</v>
          </cell>
          <cell r="M160" t="e">
            <v>#N/A</v>
          </cell>
          <cell r="P160" t="e">
            <v>#N/A</v>
          </cell>
          <cell r="S160" t="e">
            <v>#N/A</v>
          </cell>
          <cell r="V160" t="e">
            <v>#N/A</v>
          </cell>
          <cell r="Y160" t="e">
            <v>#N/A</v>
          </cell>
          <cell r="AB160" t="e">
            <v>#N/A</v>
          </cell>
          <cell r="AE160" t="e">
            <v>#N/A</v>
          </cell>
          <cell r="AH160" t="e">
            <v>#N/A</v>
          </cell>
          <cell r="AK160" t="e">
            <v>#N/A</v>
          </cell>
          <cell r="AN160" t="e">
            <v>#N/A</v>
          </cell>
          <cell r="AQ160" t="e">
            <v>#N/A</v>
          </cell>
          <cell r="AT160" t="e">
            <v>#N/A</v>
          </cell>
          <cell r="AW160" t="e">
            <v>#N/A</v>
          </cell>
          <cell r="AZ160" t="e">
            <v>#N/A</v>
          </cell>
          <cell r="BC160" t="e">
            <v>#N/A</v>
          </cell>
          <cell r="BF160" t="e">
            <v>#N/A</v>
          </cell>
          <cell r="BI160" t="e">
            <v>#N/A</v>
          </cell>
          <cell r="BL160" t="e">
            <v>#N/A</v>
          </cell>
          <cell r="BO160" t="e">
            <v>#N/A</v>
          </cell>
          <cell r="BR160" t="e">
            <v>#N/A</v>
          </cell>
          <cell r="BU160" t="e">
            <v>#N/A</v>
          </cell>
          <cell r="BX160" t="e">
            <v>#N/A</v>
          </cell>
          <cell r="CA160" t="e">
            <v>#N/A</v>
          </cell>
          <cell r="CD160" t="e">
            <v>#N/A</v>
          </cell>
          <cell r="CG160" t="e">
            <v>#N/A</v>
          </cell>
          <cell r="CJ160" t="e">
            <v>#N/A</v>
          </cell>
          <cell r="CM160" t="e">
            <v>#N/A</v>
          </cell>
          <cell r="CP160" t="e">
            <v>#N/A</v>
          </cell>
          <cell r="CS160" t="e">
            <v>#N/A</v>
          </cell>
          <cell r="CV160" t="e">
            <v>#N/A</v>
          </cell>
          <cell r="CY160" t="e">
            <v>#N/A</v>
          </cell>
          <cell r="DB160" t="e">
            <v>#N/A</v>
          </cell>
          <cell r="DE160" t="e">
            <v>#N/A</v>
          </cell>
          <cell r="DH160" t="e">
            <v>#N/A</v>
          </cell>
          <cell r="DQ160" t="e">
            <v>#N/A</v>
          </cell>
          <cell r="DT160" t="e">
            <v>#N/A</v>
          </cell>
        </row>
        <row r="161">
          <cell r="E161" t="e">
            <v>#N/A</v>
          </cell>
          <cell r="I161" t="e">
            <v>#N/A</v>
          </cell>
          <cell r="J161" t="e">
            <v>#N/A</v>
          </cell>
          <cell r="M161" t="e">
            <v>#N/A</v>
          </cell>
          <cell r="P161" t="e">
            <v>#N/A</v>
          </cell>
          <cell r="S161" t="e">
            <v>#N/A</v>
          </cell>
          <cell r="V161" t="e">
            <v>#N/A</v>
          </cell>
          <cell r="Y161" t="e">
            <v>#N/A</v>
          </cell>
          <cell r="AB161" t="e">
            <v>#N/A</v>
          </cell>
          <cell r="AE161" t="e">
            <v>#N/A</v>
          </cell>
          <cell r="AH161" t="e">
            <v>#N/A</v>
          </cell>
          <cell r="AK161" t="e">
            <v>#N/A</v>
          </cell>
          <cell r="AN161" t="e">
            <v>#N/A</v>
          </cell>
          <cell r="AQ161" t="e">
            <v>#N/A</v>
          </cell>
          <cell r="AT161" t="e">
            <v>#N/A</v>
          </cell>
          <cell r="AW161" t="e">
            <v>#N/A</v>
          </cell>
          <cell r="AZ161" t="e">
            <v>#N/A</v>
          </cell>
          <cell r="BC161" t="e">
            <v>#N/A</v>
          </cell>
          <cell r="BF161" t="e">
            <v>#N/A</v>
          </cell>
          <cell r="BI161" t="e">
            <v>#N/A</v>
          </cell>
          <cell r="BL161" t="e">
            <v>#N/A</v>
          </cell>
          <cell r="BO161" t="e">
            <v>#N/A</v>
          </cell>
          <cell r="BR161" t="e">
            <v>#N/A</v>
          </cell>
          <cell r="BU161" t="e">
            <v>#N/A</v>
          </cell>
          <cell r="BX161" t="e">
            <v>#N/A</v>
          </cell>
          <cell r="CA161" t="e">
            <v>#N/A</v>
          </cell>
          <cell r="CD161" t="e">
            <v>#N/A</v>
          </cell>
          <cell r="CG161" t="e">
            <v>#N/A</v>
          </cell>
          <cell r="CJ161" t="e">
            <v>#N/A</v>
          </cell>
          <cell r="CM161" t="e">
            <v>#N/A</v>
          </cell>
          <cell r="CP161" t="e">
            <v>#N/A</v>
          </cell>
          <cell r="CS161" t="e">
            <v>#N/A</v>
          </cell>
          <cell r="CV161" t="e">
            <v>#N/A</v>
          </cell>
          <cell r="CY161" t="e">
            <v>#N/A</v>
          </cell>
          <cell r="DB161" t="e">
            <v>#N/A</v>
          </cell>
          <cell r="DE161" t="e">
            <v>#N/A</v>
          </cell>
          <cell r="DH161" t="e">
            <v>#N/A</v>
          </cell>
          <cell r="DQ161" t="e">
            <v>#N/A</v>
          </cell>
          <cell r="DT161" t="e">
            <v>#N/A</v>
          </cell>
        </row>
        <row r="162">
          <cell r="E162" t="e">
            <v>#N/A</v>
          </cell>
          <cell r="I162" t="e">
            <v>#N/A</v>
          </cell>
          <cell r="J162" t="e">
            <v>#N/A</v>
          </cell>
          <cell r="M162" t="e">
            <v>#N/A</v>
          </cell>
          <cell r="P162" t="e">
            <v>#N/A</v>
          </cell>
          <cell r="S162" t="e">
            <v>#N/A</v>
          </cell>
          <cell r="V162" t="e">
            <v>#N/A</v>
          </cell>
          <cell r="Y162" t="e">
            <v>#N/A</v>
          </cell>
          <cell r="AB162" t="e">
            <v>#N/A</v>
          </cell>
          <cell r="AE162" t="e">
            <v>#N/A</v>
          </cell>
          <cell r="AH162" t="e">
            <v>#N/A</v>
          </cell>
          <cell r="AK162" t="e">
            <v>#N/A</v>
          </cell>
          <cell r="AN162" t="e">
            <v>#N/A</v>
          </cell>
          <cell r="AQ162" t="e">
            <v>#N/A</v>
          </cell>
          <cell r="AT162" t="e">
            <v>#N/A</v>
          </cell>
          <cell r="AW162" t="e">
            <v>#N/A</v>
          </cell>
          <cell r="AZ162" t="e">
            <v>#N/A</v>
          </cell>
          <cell r="BC162" t="e">
            <v>#N/A</v>
          </cell>
          <cell r="BF162" t="e">
            <v>#N/A</v>
          </cell>
          <cell r="BI162" t="e">
            <v>#N/A</v>
          </cell>
          <cell r="BL162" t="e">
            <v>#N/A</v>
          </cell>
          <cell r="BO162" t="e">
            <v>#N/A</v>
          </cell>
          <cell r="BR162" t="e">
            <v>#N/A</v>
          </cell>
          <cell r="BU162" t="e">
            <v>#N/A</v>
          </cell>
          <cell r="BX162" t="e">
            <v>#N/A</v>
          </cell>
          <cell r="CA162" t="e">
            <v>#N/A</v>
          </cell>
          <cell r="CD162" t="e">
            <v>#N/A</v>
          </cell>
          <cell r="CG162" t="e">
            <v>#N/A</v>
          </cell>
          <cell r="CJ162" t="e">
            <v>#N/A</v>
          </cell>
          <cell r="CM162" t="e">
            <v>#N/A</v>
          </cell>
          <cell r="CP162" t="e">
            <v>#N/A</v>
          </cell>
          <cell r="CS162" t="e">
            <v>#N/A</v>
          </cell>
          <cell r="CV162" t="e">
            <v>#N/A</v>
          </cell>
          <cell r="CY162" t="e">
            <v>#N/A</v>
          </cell>
          <cell r="DB162" t="e">
            <v>#N/A</v>
          </cell>
          <cell r="DE162" t="e">
            <v>#N/A</v>
          </cell>
          <cell r="DH162" t="e">
            <v>#N/A</v>
          </cell>
          <cell r="DQ162" t="e">
            <v>#N/A</v>
          </cell>
          <cell r="DT162" t="e">
            <v>#N/A</v>
          </cell>
        </row>
        <row r="163">
          <cell r="E163" t="e">
            <v>#N/A</v>
          </cell>
          <cell r="I163" t="e">
            <v>#N/A</v>
          </cell>
          <cell r="J163" t="e">
            <v>#N/A</v>
          </cell>
          <cell r="M163" t="e">
            <v>#N/A</v>
          </cell>
          <cell r="P163" t="e">
            <v>#N/A</v>
          </cell>
          <cell r="S163" t="e">
            <v>#N/A</v>
          </cell>
          <cell r="V163" t="e">
            <v>#N/A</v>
          </cell>
          <cell r="Y163" t="e">
            <v>#N/A</v>
          </cell>
          <cell r="AB163" t="e">
            <v>#N/A</v>
          </cell>
          <cell r="AE163" t="e">
            <v>#N/A</v>
          </cell>
          <cell r="AH163" t="e">
            <v>#N/A</v>
          </cell>
          <cell r="AK163" t="e">
            <v>#N/A</v>
          </cell>
          <cell r="AN163" t="e">
            <v>#N/A</v>
          </cell>
          <cell r="AQ163" t="e">
            <v>#N/A</v>
          </cell>
          <cell r="AT163" t="e">
            <v>#N/A</v>
          </cell>
          <cell r="AW163" t="e">
            <v>#N/A</v>
          </cell>
          <cell r="AZ163" t="e">
            <v>#N/A</v>
          </cell>
          <cell r="BC163" t="e">
            <v>#N/A</v>
          </cell>
          <cell r="BF163" t="e">
            <v>#N/A</v>
          </cell>
          <cell r="BI163" t="e">
            <v>#N/A</v>
          </cell>
          <cell r="BL163" t="e">
            <v>#N/A</v>
          </cell>
          <cell r="BO163" t="e">
            <v>#N/A</v>
          </cell>
          <cell r="BR163" t="e">
            <v>#N/A</v>
          </cell>
          <cell r="BU163" t="e">
            <v>#N/A</v>
          </cell>
          <cell r="BX163" t="e">
            <v>#N/A</v>
          </cell>
          <cell r="CA163" t="e">
            <v>#N/A</v>
          </cell>
          <cell r="CD163" t="e">
            <v>#N/A</v>
          </cell>
          <cell r="CG163" t="e">
            <v>#N/A</v>
          </cell>
          <cell r="CJ163" t="e">
            <v>#N/A</v>
          </cell>
          <cell r="CM163" t="e">
            <v>#N/A</v>
          </cell>
          <cell r="CP163" t="e">
            <v>#N/A</v>
          </cell>
          <cell r="CS163" t="e">
            <v>#N/A</v>
          </cell>
          <cell r="CV163" t="e">
            <v>#N/A</v>
          </cell>
          <cell r="CY163" t="e">
            <v>#N/A</v>
          </cell>
          <cell r="DB163" t="e">
            <v>#N/A</v>
          </cell>
          <cell r="DE163" t="e">
            <v>#N/A</v>
          </cell>
          <cell r="DH163" t="e">
            <v>#N/A</v>
          </cell>
          <cell r="DQ163" t="e">
            <v>#N/A</v>
          </cell>
          <cell r="DT163" t="e">
            <v>#N/A</v>
          </cell>
        </row>
        <row r="164">
          <cell r="E164" t="e">
            <v>#N/A</v>
          </cell>
          <cell r="I164" t="e">
            <v>#N/A</v>
          </cell>
          <cell r="J164" t="e">
            <v>#N/A</v>
          </cell>
          <cell r="M164" t="e">
            <v>#N/A</v>
          </cell>
          <cell r="P164" t="e">
            <v>#N/A</v>
          </cell>
          <cell r="S164" t="e">
            <v>#N/A</v>
          </cell>
          <cell r="V164" t="e">
            <v>#N/A</v>
          </cell>
          <cell r="Y164" t="e">
            <v>#N/A</v>
          </cell>
          <cell r="AB164" t="e">
            <v>#N/A</v>
          </cell>
          <cell r="AE164" t="e">
            <v>#N/A</v>
          </cell>
          <cell r="AH164" t="e">
            <v>#N/A</v>
          </cell>
          <cell r="AK164" t="e">
            <v>#N/A</v>
          </cell>
          <cell r="AN164" t="e">
            <v>#N/A</v>
          </cell>
          <cell r="AQ164" t="e">
            <v>#N/A</v>
          </cell>
          <cell r="AT164" t="e">
            <v>#N/A</v>
          </cell>
          <cell r="AW164" t="e">
            <v>#N/A</v>
          </cell>
          <cell r="AZ164" t="e">
            <v>#N/A</v>
          </cell>
          <cell r="BC164" t="e">
            <v>#N/A</v>
          </cell>
          <cell r="BF164" t="e">
            <v>#N/A</v>
          </cell>
          <cell r="BI164" t="e">
            <v>#N/A</v>
          </cell>
          <cell r="BL164" t="e">
            <v>#N/A</v>
          </cell>
          <cell r="BO164" t="e">
            <v>#N/A</v>
          </cell>
          <cell r="BR164" t="e">
            <v>#N/A</v>
          </cell>
          <cell r="BU164" t="e">
            <v>#N/A</v>
          </cell>
          <cell r="BX164" t="e">
            <v>#N/A</v>
          </cell>
          <cell r="CA164" t="e">
            <v>#N/A</v>
          </cell>
          <cell r="CD164" t="e">
            <v>#N/A</v>
          </cell>
          <cell r="CG164" t="e">
            <v>#N/A</v>
          </cell>
          <cell r="CJ164" t="e">
            <v>#N/A</v>
          </cell>
          <cell r="CM164" t="e">
            <v>#N/A</v>
          </cell>
          <cell r="CP164" t="e">
            <v>#N/A</v>
          </cell>
          <cell r="CS164" t="e">
            <v>#N/A</v>
          </cell>
          <cell r="CV164" t="e">
            <v>#N/A</v>
          </cell>
          <cell r="CY164" t="e">
            <v>#N/A</v>
          </cell>
          <cell r="DB164" t="e">
            <v>#N/A</v>
          </cell>
          <cell r="DE164" t="e">
            <v>#N/A</v>
          </cell>
          <cell r="DH164" t="e">
            <v>#N/A</v>
          </cell>
          <cell r="DQ164" t="e">
            <v>#N/A</v>
          </cell>
          <cell r="DT164" t="e">
            <v>#N/A</v>
          </cell>
        </row>
        <row r="165">
          <cell r="E165" t="e">
            <v>#N/A</v>
          </cell>
          <cell r="I165" t="e">
            <v>#N/A</v>
          </cell>
          <cell r="J165" t="e">
            <v>#N/A</v>
          </cell>
          <cell r="M165" t="e">
            <v>#N/A</v>
          </cell>
          <cell r="P165" t="e">
            <v>#N/A</v>
          </cell>
          <cell r="S165" t="e">
            <v>#N/A</v>
          </cell>
          <cell r="V165" t="e">
            <v>#N/A</v>
          </cell>
          <cell r="Y165" t="e">
            <v>#N/A</v>
          </cell>
          <cell r="AB165" t="e">
            <v>#N/A</v>
          </cell>
          <cell r="AE165" t="e">
            <v>#N/A</v>
          </cell>
          <cell r="AH165" t="e">
            <v>#N/A</v>
          </cell>
          <cell r="AK165" t="e">
            <v>#N/A</v>
          </cell>
          <cell r="AN165" t="e">
            <v>#N/A</v>
          </cell>
          <cell r="AQ165" t="e">
            <v>#N/A</v>
          </cell>
          <cell r="AT165" t="e">
            <v>#N/A</v>
          </cell>
          <cell r="AW165" t="e">
            <v>#N/A</v>
          </cell>
          <cell r="AZ165" t="e">
            <v>#N/A</v>
          </cell>
          <cell r="BC165" t="e">
            <v>#N/A</v>
          </cell>
          <cell r="BF165" t="e">
            <v>#N/A</v>
          </cell>
          <cell r="BI165" t="e">
            <v>#N/A</v>
          </cell>
          <cell r="BL165" t="e">
            <v>#N/A</v>
          </cell>
          <cell r="BO165" t="e">
            <v>#N/A</v>
          </cell>
          <cell r="BR165" t="e">
            <v>#N/A</v>
          </cell>
          <cell r="BU165" t="e">
            <v>#N/A</v>
          </cell>
          <cell r="BX165" t="e">
            <v>#N/A</v>
          </cell>
          <cell r="CA165" t="e">
            <v>#N/A</v>
          </cell>
          <cell r="CD165" t="e">
            <v>#N/A</v>
          </cell>
          <cell r="CG165" t="e">
            <v>#N/A</v>
          </cell>
          <cell r="CJ165" t="e">
            <v>#N/A</v>
          </cell>
          <cell r="CM165" t="e">
            <v>#N/A</v>
          </cell>
          <cell r="CP165" t="e">
            <v>#N/A</v>
          </cell>
          <cell r="CS165" t="e">
            <v>#N/A</v>
          </cell>
          <cell r="CV165" t="e">
            <v>#N/A</v>
          </cell>
          <cell r="CY165" t="e">
            <v>#N/A</v>
          </cell>
          <cell r="DB165" t="e">
            <v>#N/A</v>
          </cell>
          <cell r="DE165" t="e">
            <v>#N/A</v>
          </cell>
          <cell r="DH165" t="e">
            <v>#N/A</v>
          </cell>
          <cell r="DQ165" t="e">
            <v>#N/A</v>
          </cell>
          <cell r="DT165" t="e">
            <v>#N/A</v>
          </cell>
        </row>
        <row r="166">
          <cell r="E166" t="e">
            <v>#N/A</v>
          </cell>
          <cell r="I166" t="e">
            <v>#N/A</v>
          </cell>
          <cell r="J166" t="e">
            <v>#N/A</v>
          </cell>
          <cell r="M166" t="e">
            <v>#N/A</v>
          </cell>
          <cell r="P166" t="e">
            <v>#N/A</v>
          </cell>
          <cell r="S166" t="e">
            <v>#N/A</v>
          </cell>
          <cell r="V166" t="e">
            <v>#N/A</v>
          </cell>
          <cell r="Y166" t="e">
            <v>#N/A</v>
          </cell>
          <cell r="AB166" t="e">
            <v>#N/A</v>
          </cell>
          <cell r="AE166" t="e">
            <v>#N/A</v>
          </cell>
          <cell r="AH166" t="e">
            <v>#N/A</v>
          </cell>
          <cell r="AK166" t="e">
            <v>#N/A</v>
          </cell>
          <cell r="AN166" t="e">
            <v>#N/A</v>
          </cell>
          <cell r="AQ166" t="e">
            <v>#N/A</v>
          </cell>
          <cell r="AT166" t="e">
            <v>#N/A</v>
          </cell>
          <cell r="AW166" t="e">
            <v>#N/A</v>
          </cell>
          <cell r="AZ166" t="e">
            <v>#N/A</v>
          </cell>
          <cell r="BC166" t="e">
            <v>#N/A</v>
          </cell>
          <cell r="BF166" t="e">
            <v>#N/A</v>
          </cell>
          <cell r="BI166" t="e">
            <v>#N/A</v>
          </cell>
          <cell r="BL166" t="e">
            <v>#N/A</v>
          </cell>
          <cell r="BO166" t="e">
            <v>#N/A</v>
          </cell>
          <cell r="BR166" t="e">
            <v>#N/A</v>
          </cell>
          <cell r="BU166" t="e">
            <v>#N/A</v>
          </cell>
          <cell r="BX166" t="e">
            <v>#N/A</v>
          </cell>
          <cell r="CA166" t="e">
            <v>#N/A</v>
          </cell>
          <cell r="CD166" t="e">
            <v>#N/A</v>
          </cell>
          <cell r="CG166" t="e">
            <v>#N/A</v>
          </cell>
          <cell r="CJ166" t="e">
            <v>#N/A</v>
          </cell>
          <cell r="CM166" t="e">
            <v>#N/A</v>
          </cell>
          <cell r="CP166" t="e">
            <v>#N/A</v>
          </cell>
          <cell r="CS166" t="e">
            <v>#N/A</v>
          </cell>
          <cell r="CV166" t="e">
            <v>#N/A</v>
          </cell>
          <cell r="CY166" t="e">
            <v>#N/A</v>
          </cell>
          <cell r="DB166" t="e">
            <v>#N/A</v>
          </cell>
          <cell r="DE166" t="e">
            <v>#N/A</v>
          </cell>
          <cell r="DH166" t="e">
            <v>#N/A</v>
          </cell>
          <cell r="DQ166" t="e">
            <v>#N/A</v>
          </cell>
          <cell r="DT166" t="e">
            <v>#N/A</v>
          </cell>
        </row>
        <row r="167">
          <cell r="E167" t="e">
            <v>#N/A</v>
          </cell>
          <cell r="I167" t="e">
            <v>#N/A</v>
          </cell>
          <cell r="J167" t="e">
            <v>#N/A</v>
          </cell>
          <cell r="M167" t="e">
            <v>#N/A</v>
          </cell>
          <cell r="P167" t="e">
            <v>#N/A</v>
          </cell>
          <cell r="S167" t="e">
            <v>#N/A</v>
          </cell>
          <cell r="V167" t="e">
            <v>#N/A</v>
          </cell>
          <cell r="Y167" t="e">
            <v>#N/A</v>
          </cell>
          <cell r="AB167" t="e">
            <v>#N/A</v>
          </cell>
          <cell r="AE167" t="e">
            <v>#N/A</v>
          </cell>
          <cell r="AH167" t="e">
            <v>#N/A</v>
          </cell>
          <cell r="AK167" t="e">
            <v>#N/A</v>
          </cell>
          <cell r="AN167" t="e">
            <v>#N/A</v>
          </cell>
          <cell r="AQ167" t="e">
            <v>#N/A</v>
          </cell>
          <cell r="AT167" t="e">
            <v>#N/A</v>
          </cell>
          <cell r="AW167" t="e">
            <v>#N/A</v>
          </cell>
          <cell r="AZ167" t="e">
            <v>#N/A</v>
          </cell>
          <cell r="BC167" t="e">
            <v>#N/A</v>
          </cell>
          <cell r="BF167" t="e">
            <v>#N/A</v>
          </cell>
          <cell r="BI167" t="e">
            <v>#N/A</v>
          </cell>
          <cell r="BL167" t="e">
            <v>#N/A</v>
          </cell>
          <cell r="BO167" t="e">
            <v>#N/A</v>
          </cell>
          <cell r="BR167" t="e">
            <v>#N/A</v>
          </cell>
          <cell r="BU167" t="e">
            <v>#N/A</v>
          </cell>
          <cell r="BX167" t="e">
            <v>#N/A</v>
          </cell>
          <cell r="CA167" t="e">
            <v>#N/A</v>
          </cell>
          <cell r="CD167" t="e">
            <v>#N/A</v>
          </cell>
          <cell r="CG167" t="e">
            <v>#N/A</v>
          </cell>
          <cell r="CJ167" t="e">
            <v>#N/A</v>
          </cell>
          <cell r="CM167" t="e">
            <v>#N/A</v>
          </cell>
          <cell r="CP167" t="e">
            <v>#N/A</v>
          </cell>
          <cell r="CS167" t="e">
            <v>#N/A</v>
          </cell>
          <cell r="CV167" t="e">
            <v>#N/A</v>
          </cell>
          <cell r="CY167" t="e">
            <v>#N/A</v>
          </cell>
          <cell r="DB167" t="e">
            <v>#N/A</v>
          </cell>
          <cell r="DE167" t="e">
            <v>#N/A</v>
          </cell>
          <cell r="DH167" t="e">
            <v>#N/A</v>
          </cell>
          <cell r="DQ167" t="e">
            <v>#N/A</v>
          </cell>
          <cell r="DT167" t="e">
            <v>#N/A</v>
          </cell>
        </row>
        <row r="168">
          <cell r="E168" t="e">
            <v>#N/A</v>
          </cell>
          <cell r="I168" t="e">
            <v>#N/A</v>
          </cell>
          <cell r="J168" t="e">
            <v>#N/A</v>
          </cell>
          <cell r="M168" t="e">
            <v>#N/A</v>
          </cell>
          <cell r="P168" t="e">
            <v>#N/A</v>
          </cell>
          <cell r="S168" t="e">
            <v>#N/A</v>
          </cell>
          <cell r="V168" t="e">
            <v>#N/A</v>
          </cell>
          <cell r="Y168" t="e">
            <v>#N/A</v>
          </cell>
          <cell r="AB168" t="e">
            <v>#N/A</v>
          </cell>
          <cell r="AE168" t="e">
            <v>#N/A</v>
          </cell>
          <cell r="AH168" t="e">
            <v>#N/A</v>
          </cell>
          <cell r="AK168" t="e">
            <v>#N/A</v>
          </cell>
          <cell r="AN168" t="e">
            <v>#N/A</v>
          </cell>
          <cell r="AQ168" t="e">
            <v>#N/A</v>
          </cell>
          <cell r="AT168" t="e">
            <v>#N/A</v>
          </cell>
          <cell r="AW168" t="e">
            <v>#N/A</v>
          </cell>
          <cell r="AZ168" t="e">
            <v>#N/A</v>
          </cell>
          <cell r="BC168" t="e">
            <v>#N/A</v>
          </cell>
          <cell r="BF168" t="e">
            <v>#N/A</v>
          </cell>
          <cell r="BI168" t="e">
            <v>#N/A</v>
          </cell>
          <cell r="BL168" t="e">
            <v>#N/A</v>
          </cell>
          <cell r="BO168" t="e">
            <v>#N/A</v>
          </cell>
          <cell r="BR168" t="e">
            <v>#N/A</v>
          </cell>
          <cell r="BU168" t="e">
            <v>#N/A</v>
          </cell>
          <cell r="BX168" t="e">
            <v>#N/A</v>
          </cell>
          <cell r="CA168" t="e">
            <v>#N/A</v>
          </cell>
          <cell r="CD168" t="e">
            <v>#N/A</v>
          </cell>
          <cell r="CG168" t="e">
            <v>#N/A</v>
          </cell>
          <cell r="CJ168" t="e">
            <v>#N/A</v>
          </cell>
          <cell r="CM168" t="e">
            <v>#N/A</v>
          </cell>
          <cell r="CP168" t="e">
            <v>#N/A</v>
          </cell>
          <cell r="CS168" t="e">
            <v>#N/A</v>
          </cell>
          <cell r="CV168" t="e">
            <v>#N/A</v>
          </cell>
          <cell r="CY168" t="e">
            <v>#N/A</v>
          </cell>
          <cell r="DB168" t="e">
            <v>#N/A</v>
          </cell>
          <cell r="DE168" t="e">
            <v>#N/A</v>
          </cell>
          <cell r="DH168" t="e">
            <v>#N/A</v>
          </cell>
          <cell r="DQ168" t="e">
            <v>#N/A</v>
          </cell>
          <cell r="DT168" t="e">
            <v>#N/A</v>
          </cell>
        </row>
        <row r="169">
          <cell r="E169" t="e">
            <v>#N/A</v>
          </cell>
          <cell r="I169" t="e">
            <v>#N/A</v>
          </cell>
          <cell r="J169" t="e">
            <v>#N/A</v>
          </cell>
          <cell r="M169" t="e">
            <v>#N/A</v>
          </cell>
          <cell r="P169" t="e">
            <v>#N/A</v>
          </cell>
          <cell r="S169" t="e">
            <v>#N/A</v>
          </cell>
          <cell r="V169" t="e">
            <v>#N/A</v>
          </cell>
          <cell r="Y169" t="e">
            <v>#N/A</v>
          </cell>
          <cell r="AB169" t="e">
            <v>#N/A</v>
          </cell>
          <cell r="AE169" t="e">
            <v>#N/A</v>
          </cell>
          <cell r="AH169" t="e">
            <v>#N/A</v>
          </cell>
          <cell r="AK169" t="e">
            <v>#N/A</v>
          </cell>
          <cell r="AN169" t="e">
            <v>#N/A</v>
          </cell>
          <cell r="AQ169" t="e">
            <v>#N/A</v>
          </cell>
          <cell r="AT169" t="e">
            <v>#N/A</v>
          </cell>
          <cell r="AW169" t="e">
            <v>#N/A</v>
          </cell>
          <cell r="AZ169" t="e">
            <v>#N/A</v>
          </cell>
          <cell r="BC169" t="e">
            <v>#N/A</v>
          </cell>
          <cell r="BF169" t="e">
            <v>#N/A</v>
          </cell>
          <cell r="BI169" t="e">
            <v>#N/A</v>
          </cell>
          <cell r="BL169" t="e">
            <v>#N/A</v>
          </cell>
          <cell r="BO169" t="e">
            <v>#N/A</v>
          </cell>
          <cell r="BR169" t="e">
            <v>#N/A</v>
          </cell>
          <cell r="BU169" t="e">
            <v>#N/A</v>
          </cell>
          <cell r="BX169" t="e">
            <v>#N/A</v>
          </cell>
          <cell r="CA169" t="e">
            <v>#N/A</v>
          </cell>
          <cell r="CD169" t="e">
            <v>#N/A</v>
          </cell>
          <cell r="CG169" t="e">
            <v>#N/A</v>
          </cell>
          <cell r="CJ169" t="e">
            <v>#N/A</v>
          </cell>
          <cell r="CM169" t="e">
            <v>#N/A</v>
          </cell>
          <cell r="CP169" t="e">
            <v>#N/A</v>
          </cell>
          <cell r="CS169" t="e">
            <v>#N/A</v>
          </cell>
          <cell r="CV169" t="e">
            <v>#N/A</v>
          </cell>
          <cell r="CY169" t="e">
            <v>#N/A</v>
          </cell>
          <cell r="DB169" t="e">
            <v>#N/A</v>
          </cell>
          <cell r="DE169" t="e">
            <v>#N/A</v>
          </cell>
          <cell r="DH169" t="e">
            <v>#N/A</v>
          </cell>
          <cell r="DQ169" t="e">
            <v>#N/A</v>
          </cell>
          <cell r="DT169" t="e">
            <v>#N/A</v>
          </cell>
        </row>
        <row r="170">
          <cell r="E170" t="e">
            <v>#N/A</v>
          </cell>
          <cell r="I170" t="e">
            <v>#N/A</v>
          </cell>
          <cell r="J170" t="e">
            <v>#N/A</v>
          </cell>
          <cell r="M170" t="e">
            <v>#N/A</v>
          </cell>
          <cell r="P170" t="e">
            <v>#N/A</v>
          </cell>
          <cell r="S170" t="e">
            <v>#N/A</v>
          </cell>
          <cell r="V170" t="e">
            <v>#N/A</v>
          </cell>
          <cell r="Y170" t="e">
            <v>#N/A</v>
          </cell>
          <cell r="AB170" t="e">
            <v>#N/A</v>
          </cell>
          <cell r="AE170" t="e">
            <v>#N/A</v>
          </cell>
          <cell r="AH170" t="e">
            <v>#N/A</v>
          </cell>
          <cell r="AK170" t="e">
            <v>#N/A</v>
          </cell>
          <cell r="AN170" t="e">
            <v>#N/A</v>
          </cell>
          <cell r="AQ170" t="e">
            <v>#N/A</v>
          </cell>
          <cell r="AT170" t="e">
            <v>#N/A</v>
          </cell>
          <cell r="AW170" t="e">
            <v>#N/A</v>
          </cell>
          <cell r="AZ170" t="e">
            <v>#N/A</v>
          </cell>
          <cell r="BC170" t="e">
            <v>#N/A</v>
          </cell>
          <cell r="BF170" t="e">
            <v>#N/A</v>
          </cell>
          <cell r="BI170" t="e">
            <v>#N/A</v>
          </cell>
          <cell r="BL170" t="e">
            <v>#N/A</v>
          </cell>
          <cell r="BO170" t="e">
            <v>#N/A</v>
          </cell>
          <cell r="BR170" t="e">
            <v>#N/A</v>
          </cell>
          <cell r="BU170" t="e">
            <v>#N/A</v>
          </cell>
          <cell r="BX170" t="e">
            <v>#N/A</v>
          </cell>
          <cell r="CA170" t="e">
            <v>#N/A</v>
          </cell>
          <cell r="CD170" t="e">
            <v>#N/A</v>
          </cell>
          <cell r="CG170" t="e">
            <v>#N/A</v>
          </cell>
          <cell r="CJ170" t="e">
            <v>#N/A</v>
          </cell>
          <cell r="CM170" t="e">
            <v>#N/A</v>
          </cell>
          <cell r="CP170" t="e">
            <v>#N/A</v>
          </cell>
          <cell r="CS170" t="e">
            <v>#N/A</v>
          </cell>
          <cell r="CV170" t="e">
            <v>#N/A</v>
          </cell>
          <cell r="CY170" t="e">
            <v>#N/A</v>
          </cell>
          <cell r="DB170" t="e">
            <v>#N/A</v>
          </cell>
          <cell r="DE170" t="e">
            <v>#N/A</v>
          </cell>
          <cell r="DH170" t="e">
            <v>#N/A</v>
          </cell>
          <cell r="DQ170" t="e">
            <v>#N/A</v>
          </cell>
          <cell r="DT170" t="e">
            <v>#N/A</v>
          </cell>
        </row>
        <row r="171">
          <cell r="E171" t="e">
            <v>#N/A</v>
          </cell>
          <cell r="I171" t="e">
            <v>#N/A</v>
          </cell>
          <cell r="J171" t="e">
            <v>#N/A</v>
          </cell>
          <cell r="M171" t="e">
            <v>#N/A</v>
          </cell>
          <cell r="P171" t="e">
            <v>#N/A</v>
          </cell>
          <cell r="S171" t="e">
            <v>#N/A</v>
          </cell>
          <cell r="V171" t="e">
            <v>#N/A</v>
          </cell>
          <cell r="Y171" t="e">
            <v>#N/A</v>
          </cell>
          <cell r="AB171" t="e">
            <v>#N/A</v>
          </cell>
          <cell r="AE171" t="e">
            <v>#N/A</v>
          </cell>
          <cell r="AH171" t="e">
            <v>#N/A</v>
          </cell>
          <cell r="AK171" t="e">
            <v>#N/A</v>
          </cell>
          <cell r="AN171" t="e">
            <v>#N/A</v>
          </cell>
          <cell r="AQ171" t="e">
            <v>#N/A</v>
          </cell>
          <cell r="AT171" t="e">
            <v>#N/A</v>
          </cell>
          <cell r="AW171" t="e">
            <v>#N/A</v>
          </cell>
          <cell r="AZ171" t="e">
            <v>#N/A</v>
          </cell>
          <cell r="BC171" t="e">
            <v>#N/A</v>
          </cell>
          <cell r="BF171" t="e">
            <v>#N/A</v>
          </cell>
          <cell r="BI171" t="e">
            <v>#N/A</v>
          </cell>
          <cell r="BL171" t="e">
            <v>#N/A</v>
          </cell>
          <cell r="BO171" t="e">
            <v>#N/A</v>
          </cell>
          <cell r="BR171" t="e">
            <v>#N/A</v>
          </cell>
          <cell r="BU171" t="e">
            <v>#N/A</v>
          </cell>
          <cell r="BX171" t="e">
            <v>#N/A</v>
          </cell>
          <cell r="CA171" t="e">
            <v>#N/A</v>
          </cell>
          <cell r="CD171" t="e">
            <v>#N/A</v>
          </cell>
          <cell r="CG171" t="e">
            <v>#N/A</v>
          </cell>
          <cell r="CJ171" t="e">
            <v>#N/A</v>
          </cell>
          <cell r="CM171" t="e">
            <v>#N/A</v>
          </cell>
          <cell r="CP171" t="e">
            <v>#N/A</v>
          </cell>
          <cell r="CS171" t="e">
            <v>#N/A</v>
          </cell>
          <cell r="CV171" t="e">
            <v>#N/A</v>
          </cell>
          <cell r="CY171" t="e">
            <v>#N/A</v>
          </cell>
          <cell r="DB171" t="e">
            <v>#N/A</v>
          </cell>
          <cell r="DE171" t="e">
            <v>#N/A</v>
          </cell>
          <cell r="DH171" t="e">
            <v>#N/A</v>
          </cell>
          <cell r="DQ171" t="e">
            <v>#N/A</v>
          </cell>
          <cell r="DT171" t="e">
            <v>#N/A</v>
          </cell>
        </row>
        <row r="172">
          <cell r="E172" t="e">
            <v>#N/A</v>
          </cell>
          <cell r="I172" t="e">
            <v>#N/A</v>
          </cell>
          <cell r="J172" t="e">
            <v>#N/A</v>
          </cell>
          <cell r="M172" t="e">
            <v>#N/A</v>
          </cell>
          <cell r="P172" t="e">
            <v>#N/A</v>
          </cell>
          <cell r="S172" t="e">
            <v>#N/A</v>
          </cell>
          <cell r="V172" t="e">
            <v>#N/A</v>
          </cell>
          <cell r="Y172" t="e">
            <v>#N/A</v>
          </cell>
          <cell r="AB172" t="e">
            <v>#N/A</v>
          </cell>
          <cell r="AE172" t="e">
            <v>#N/A</v>
          </cell>
          <cell r="AH172" t="e">
            <v>#N/A</v>
          </cell>
          <cell r="AK172" t="e">
            <v>#N/A</v>
          </cell>
          <cell r="AN172" t="e">
            <v>#N/A</v>
          </cell>
          <cell r="AQ172" t="e">
            <v>#N/A</v>
          </cell>
          <cell r="AT172" t="e">
            <v>#N/A</v>
          </cell>
          <cell r="AW172" t="e">
            <v>#N/A</v>
          </cell>
          <cell r="AZ172" t="e">
            <v>#N/A</v>
          </cell>
          <cell r="BC172" t="e">
            <v>#N/A</v>
          </cell>
          <cell r="BF172" t="e">
            <v>#N/A</v>
          </cell>
          <cell r="BI172" t="e">
            <v>#N/A</v>
          </cell>
          <cell r="BL172" t="e">
            <v>#N/A</v>
          </cell>
          <cell r="BO172" t="e">
            <v>#N/A</v>
          </cell>
          <cell r="BR172" t="e">
            <v>#N/A</v>
          </cell>
          <cell r="BU172" t="e">
            <v>#N/A</v>
          </cell>
          <cell r="BX172" t="e">
            <v>#N/A</v>
          </cell>
          <cell r="CA172" t="e">
            <v>#N/A</v>
          </cell>
          <cell r="CD172" t="e">
            <v>#N/A</v>
          </cell>
          <cell r="CG172" t="e">
            <v>#N/A</v>
          </cell>
          <cell r="CJ172" t="e">
            <v>#N/A</v>
          </cell>
          <cell r="CM172" t="e">
            <v>#N/A</v>
          </cell>
          <cell r="CP172" t="e">
            <v>#N/A</v>
          </cell>
          <cell r="CS172" t="e">
            <v>#N/A</v>
          </cell>
          <cell r="CV172" t="e">
            <v>#N/A</v>
          </cell>
          <cell r="CY172" t="e">
            <v>#N/A</v>
          </cell>
          <cell r="DB172" t="e">
            <v>#N/A</v>
          </cell>
          <cell r="DE172" t="e">
            <v>#N/A</v>
          </cell>
          <cell r="DH172" t="e">
            <v>#N/A</v>
          </cell>
          <cell r="DQ172" t="e">
            <v>#N/A</v>
          </cell>
          <cell r="DT172" t="e">
            <v>#N/A</v>
          </cell>
        </row>
        <row r="173">
          <cell r="E173" t="e">
            <v>#N/A</v>
          </cell>
          <cell r="I173" t="e">
            <v>#N/A</v>
          </cell>
          <cell r="J173" t="e">
            <v>#N/A</v>
          </cell>
          <cell r="M173" t="e">
            <v>#N/A</v>
          </cell>
          <cell r="P173" t="e">
            <v>#N/A</v>
          </cell>
          <cell r="S173" t="e">
            <v>#N/A</v>
          </cell>
          <cell r="V173" t="e">
            <v>#N/A</v>
          </cell>
          <cell r="Y173" t="e">
            <v>#N/A</v>
          </cell>
          <cell r="AB173" t="e">
            <v>#N/A</v>
          </cell>
          <cell r="AE173" t="e">
            <v>#N/A</v>
          </cell>
          <cell r="AH173" t="e">
            <v>#N/A</v>
          </cell>
          <cell r="AK173" t="e">
            <v>#N/A</v>
          </cell>
          <cell r="AN173" t="e">
            <v>#N/A</v>
          </cell>
          <cell r="AQ173" t="e">
            <v>#N/A</v>
          </cell>
          <cell r="AT173" t="e">
            <v>#N/A</v>
          </cell>
          <cell r="AW173" t="e">
            <v>#N/A</v>
          </cell>
          <cell r="AZ173" t="e">
            <v>#N/A</v>
          </cell>
          <cell r="BC173" t="e">
            <v>#N/A</v>
          </cell>
          <cell r="BF173" t="e">
            <v>#N/A</v>
          </cell>
          <cell r="BI173" t="e">
            <v>#N/A</v>
          </cell>
          <cell r="BL173" t="e">
            <v>#N/A</v>
          </cell>
          <cell r="BO173" t="e">
            <v>#N/A</v>
          </cell>
          <cell r="BR173" t="e">
            <v>#N/A</v>
          </cell>
          <cell r="BU173" t="e">
            <v>#N/A</v>
          </cell>
          <cell r="BX173" t="e">
            <v>#N/A</v>
          </cell>
          <cell r="CA173" t="e">
            <v>#N/A</v>
          </cell>
          <cell r="CD173" t="e">
            <v>#N/A</v>
          </cell>
          <cell r="CG173" t="e">
            <v>#N/A</v>
          </cell>
          <cell r="CJ173" t="e">
            <v>#N/A</v>
          </cell>
          <cell r="CM173" t="e">
            <v>#N/A</v>
          </cell>
          <cell r="CP173" t="e">
            <v>#N/A</v>
          </cell>
          <cell r="CS173" t="e">
            <v>#N/A</v>
          </cell>
          <cell r="CV173" t="e">
            <v>#N/A</v>
          </cell>
          <cell r="CY173" t="e">
            <v>#N/A</v>
          </cell>
          <cell r="DB173" t="e">
            <v>#N/A</v>
          </cell>
          <cell r="DE173" t="e">
            <v>#N/A</v>
          </cell>
          <cell r="DH173" t="e">
            <v>#N/A</v>
          </cell>
          <cell r="DQ173" t="e">
            <v>#N/A</v>
          </cell>
          <cell r="DT173" t="e">
            <v>#N/A</v>
          </cell>
        </row>
        <row r="174">
          <cell r="E174" t="e">
            <v>#N/A</v>
          </cell>
          <cell r="I174" t="e">
            <v>#N/A</v>
          </cell>
          <cell r="J174" t="e">
            <v>#N/A</v>
          </cell>
          <cell r="M174" t="e">
            <v>#N/A</v>
          </cell>
          <cell r="P174" t="e">
            <v>#N/A</v>
          </cell>
          <cell r="S174" t="e">
            <v>#N/A</v>
          </cell>
          <cell r="V174" t="e">
            <v>#N/A</v>
          </cell>
          <cell r="Y174" t="e">
            <v>#N/A</v>
          </cell>
          <cell r="AB174" t="e">
            <v>#N/A</v>
          </cell>
          <cell r="AE174" t="e">
            <v>#N/A</v>
          </cell>
          <cell r="AH174" t="e">
            <v>#N/A</v>
          </cell>
          <cell r="AK174" t="e">
            <v>#N/A</v>
          </cell>
          <cell r="AN174" t="e">
            <v>#N/A</v>
          </cell>
          <cell r="AQ174" t="e">
            <v>#N/A</v>
          </cell>
          <cell r="AT174" t="e">
            <v>#N/A</v>
          </cell>
          <cell r="AW174" t="e">
            <v>#N/A</v>
          </cell>
          <cell r="AZ174" t="e">
            <v>#N/A</v>
          </cell>
          <cell r="BC174" t="e">
            <v>#N/A</v>
          </cell>
          <cell r="BF174" t="e">
            <v>#N/A</v>
          </cell>
          <cell r="BI174" t="e">
            <v>#N/A</v>
          </cell>
          <cell r="BL174" t="e">
            <v>#N/A</v>
          </cell>
          <cell r="BO174" t="e">
            <v>#N/A</v>
          </cell>
          <cell r="BR174" t="e">
            <v>#N/A</v>
          </cell>
          <cell r="BU174" t="e">
            <v>#N/A</v>
          </cell>
          <cell r="BX174" t="e">
            <v>#N/A</v>
          </cell>
          <cell r="CA174" t="e">
            <v>#N/A</v>
          </cell>
          <cell r="CD174" t="e">
            <v>#N/A</v>
          </cell>
          <cell r="CG174" t="e">
            <v>#N/A</v>
          </cell>
          <cell r="CJ174" t="e">
            <v>#N/A</v>
          </cell>
          <cell r="CM174" t="e">
            <v>#N/A</v>
          </cell>
          <cell r="CP174" t="e">
            <v>#N/A</v>
          </cell>
          <cell r="CS174" t="e">
            <v>#N/A</v>
          </cell>
          <cell r="CV174" t="e">
            <v>#N/A</v>
          </cell>
          <cell r="CY174" t="e">
            <v>#N/A</v>
          </cell>
          <cell r="DB174" t="e">
            <v>#N/A</v>
          </cell>
          <cell r="DE174" t="e">
            <v>#N/A</v>
          </cell>
          <cell r="DH174" t="e">
            <v>#N/A</v>
          </cell>
          <cell r="DQ174" t="e">
            <v>#N/A</v>
          </cell>
          <cell r="DT174" t="e">
            <v>#N/A</v>
          </cell>
        </row>
        <row r="175">
          <cell r="E175" t="e">
            <v>#N/A</v>
          </cell>
          <cell r="I175" t="e">
            <v>#N/A</v>
          </cell>
          <cell r="J175" t="e">
            <v>#N/A</v>
          </cell>
          <cell r="M175" t="e">
            <v>#N/A</v>
          </cell>
          <cell r="P175" t="e">
            <v>#N/A</v>
          </cell>
          <cell r="S175" t="e">
            <v>#N/A</v>
          </cell>
          <cell r="V175" t="e">
            <v>#N/A</v>
          </cell>
          <cell r="Y175" t="e">
            <v>#N/A</v>
          </cell>
          <cell r="AB175" t="e">
            <v>#N/A</v>
          </cell>
          <cell r="AE175" t="e">
            <v>#N/A</v>
          </cell>
          <cell r="AH175" t="e">
            <v>#N/A</v>
          </cell>
          <cell r="AK175" t="e">
            <v>#N/A</v>
          </cell>
          <cell r="AN175" t="e">
            <v>#N/A</v>
          </cell>
          <cell r="AQ175" t="e">
            <v>#N/A</v>
          </cell>
          <cell r="AT175" t="e">
            <v>#N/A</v>
          </cell>
          <cell r="AW175" t="e">
            <v>#N/A</v>
          </cell>
          <cell r="AZ175" t="e">
            <v>#N/A</v>
          </cell>
          <cell r="BC175" t="e">
            <v>#N/A</v>
          </cell>
          <cell r="BF175" t="e">
            <v>#N/A</v>
          </cell>
          <cell r="BI175" t="e">
            <v>#N/A</v>
          </cell>
          <cell r="BL175" t="e">
            <v>#N/A</v>
          </cell>
          <cell r="BO175" t="e">
            <v>#N/A</v>
          </cell>
          <cell r="BR175" t="e">
            <v>#N/A</v>
          </cell>
          <cell r="BU175" t="e">
            <v>#N/A</v>
          </cell>
          <cell r="BX175" t="e">
            <v>#N/A</v>
          </cell>
          <cell r="CA175" t="e">
            <v>#N/A</v>
          </cell>
          <cell r="CD175" t="e">
            <v>#N/A</v>
          </cell>
          <cell r="CG175" t="e">
            <v>#N/A</v>
          </cell>
          <cell r="CJ175" t="e">
            <v>#N/A</v>
          </cell>
          <cell r="CM175" t="e">
            <v>#N/A</v>
          </cell>
          <cell r="CP175" t="e">
            <v>#N/A</v>
          </cell>
          <cell r="CS175" t="e">
            <v>#N/A</v>
          </cell>
          <cell r="CV175" t="e">
            <v>#N/A</v>
          </cell>
          <cell r="CY175" t="e">
            <v>#N/A</v>
          </cell>
          <cell r="DB175" t="e">
            <v>#N/A</v>
          </cell>
          <cell r="DE175" t="e">
            <v>#N/A</v>
          </cell>
          <cell r="DH175" t="e">
            <v>#N/A</v>
          </cell>
          <cell r="DQ175" t="e">
            <v>#N/A</v>
          </cell>
          <cell r="DT175" t="e">
            <v>#N/A</v>
          </cell>
        </row>
        <row r="176">
          <cell r="E176" t="e">
            <v>#N/A</v>
          </cell>
          <cell r="I176" t="e">
            <v>#N/A</v>
          </cell>
          <cell r="J176" t="e">
            <v>#N/A</v>
          </cell>
          <cell r="M176" t="e">
            <v>#N/A</v>
          </cell>
          <cell r="P176" t="e">
            <v>#N/A</v>
          </cell>
          <cell r="S176" t="e">
            <v>#N/A</v>
          </cell>
          <cell r="V176" t="e">
            <v>#N/A</v>
          </cell>
          <cell r="Y176" t="e">
            <v>#N/A</v>
          </cell>
          <cell r="AB176" t="e">
            <v>#N/A</v>
          </cell>
          <cell r="AE176" t="e">
            <v>#N/A</v>
          </cell>
          <cell r="AH176" t="e">
            <v>#N/A</v>
          </cell>
          <cell r="AK176" t="e">
            <v>#N/A</v>
          </cell>
          <cell r="AN176" t="e">
            <v>#N/A</v>
          </cell>
          <cell r="AQ176" t="e">
            <v>#N/A</v>
          </cell>
          <cell r="AT176" t="e">
            <v>#N/A</v>
          </cell>
          <cell r="AW176" t="e">
            <v>#N/A</v>
          </cell>
          <cell r="AZ176" t="e">
            <v>#N/A</v>
          </cell>
          <cell r="BC176" t="e">
            <v>#N/A</v>
          </cell>
          <cell r="BF176" t="e">
            <v>#N/A</v>
          </cell>
          <cell r="BI176" t="e">
            <v>#N/A</v>
          </cell>
          <cell r="BL176" t="e">
            <v>#N/A</v>
          </cell>
          <cell r="BO176" t="e">
            <v>#N/A</v>
          </cell>
          <cell r="BR176" t="e">
            <v>#N/A</v>
          </cell>
          <cell r="BU176" t="e">
            <v>#N/A</v>
          </cell>
          <cell r="BX176" t="e">
            <v>#N/A</v>
          </cell>
          <cell r="CA176" t="e">
            <v>#N/A</v>
          </cell>
          <cell r="CD176" t="e">
            <v>#N/A</v>
          </cell>
          <cell r="CG176" t="e">
            <v>#N/A</v>
          </cell>
          <cell r="CJ176" t="e">
            <v>#N/A</v>
          </cell>
          <cell r="CM176" t="e">
            <v>#N/A</v>
          </cell>
          <cell r="CP176" t="e">
            <v>#N/A</v>
          </cell>
          <cell r="CS176" t="e">
            <v>#N/A</v>
          </cell>
          <cell r="CV176" t="e">
            <v>#N/A</v>
          </cell>
          <cell r="CY176" t="e">
            <v>#N/A</v>
          </cell>
          <cell r="DB176" t="e">
            <v>#N/A</v>
          </cell>
          <cell r="DE176" t="e">
            <v>#N/A</v>
          </cell>
          <cell r="DH176" t="e">
            <v>#N/A</v>
          </cell>
          <cell r="DQ176" t="e">
            <v>#N/A</v>
          </cell>
          <cell r="DT176" t="e">
            <v>#N/A</v>
          </cell>
        </row>
        <row r="177">
          <cell r="E177" t="e">
            <v>#N/A</v>
          </cell>
          <cell r="I177" t="e">
            <v>#N/A</v>
          </cell>
          <cell r="J177" t="e">
            <v>#N/A</v>
          </cell>
          <cell r="M177" t="e">
            <v>#N/A</v>
          </cell>
          <cell r="P177" t="e">
            <v>#N/A</v>
          </cell>
          <cell r="S177" t="e">
            <v>#N/A</v>
          </cell>
          <cell r="V177" t="e">
            <v>#N/A</v>
          </cell>
          <cell r="Y177" t="e">
            <v>#N/A</v>
          </cell>
          <cell r="AB177" t="e">
            <v>#N/A</v>
          </cell>
          <cell r="AE177" t="e">
            <v>#N/A</v>
          </cell>
          <cell r="AH177" t="e">
            <v>#N/A</v>
          </cell>
          <cell r="AK177" t="e">
            <v>#N/A</v>
          </cell>
          <cell r="AN177" t="e">
            <v>#N/A</v>
          </cell>
          <cell r="AQ177" t="e">
            <v>#N/A</v>
          </cell>
          <cell r="AT177" t="e">
            <v>#N/A</v>
          </cell>
          <cell r="AW177" t="e">
            <v>#N/A</v>
          </cell>
          <cell r="AZ177" t="e">
            <v>#N/A</v>
          </cell>
          <cell r="BC177" t="e">
            <v>#N/A</v>
          </cell>
          <cell r="BF177" t="e">
            <v>#N/A</v>
          </cell>
          <cell r="BI177" t="e">
            <v>#N/A</v>
          </cell>
          <cell r="BL177" t="e">
            <v>#N/A</v>
          </cell>
          <cell r="BO177" t="e">
            <v>#N/A</v>
          </cell>
          <cell r="BR177" t="e">
            <v>#N/A</v>
          </cell>
          <cell r="BU177" t="e">
            <v>#N/A</v>
          </cell>
          <cell r="BX177" t="e">
            <v>#N/A</v>
          </cell>
          <cell r="CA177" t="e">
            <v>#N/A</v>
          </cell>
          <cell r="CD177" t="e">
            <v>#N/A</v>
          </cell>
          <cell r="CG177" t="e">
            <v>#N/A</v>
          </cell>
          <cell r="CJ177" t="e">
            <v>#N/A</v>
          </cell>
          <cell r="CM177" t="e">
            <v>#N/A</v>
          </cell>
          <cell r="CP177" t="e">
            <v>#N/A</v>
          </cell>
          <cell r="CS177" t="e">
            <v>#N/A</v>
          </cell>
          <cell r="CV177" t="e">
            <v>#N/A</v>
          </cell>
          <cell r="CY177" t="e">
            <v>#N/A</v>
          </cell>
          <cell r="DB177" t="e">
            <v>#N/A</v>
          </cell>
          <cell r="DE177" t="e">
            <v>#N/A</v>
          </cell>
          <cell r="DH177" t="e">
            <v>#N/A</v>
          </cell>
          <cell r="DQ177" t="e">
            <v>#N/A</v>
          </cell>
          <cell r="DT177" t="e">
            <v>#N/A</v>
          </cell>
        </row>
      </sheetData>
      <sheetData sheetId="5" refreshError="1"/>
    </sheetDataSet>
  </externalBook>
</externalLink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22"/>
  <sheetViews>
    <sheetView workbookViewId="0">
      <selection activeCell="M25" sqref="M25"/>
    </sheetView>
  </sheetViews>
  <sheetFormatPr baseColWidth="10" defaultColWidth="8.83203125" defaultRowHeight="15" x14ac:dyDescent="0.2"/>
  <cols>
    <col min="1" max="16384" width="8.83203125" style="241"/>
  </cols>
  <sheetData>
    <row r="1" spans="1:4" ht="16" x14ac:dyDescent="0.2">
      <c r="A1" s="390" t="s">
        <v>411</v>
      </c>
      <c r="D1" s="242"/>
    </row>
    <row r="2" spans="1:4" ht="16" x14ac:dyDescent="0.2">
      <c r="A2" s="242" t="s">
        <v>371</v>
      </c>
    </row>
    <row r="3" spans="1:4" ht="16" x14ac:dyDescent="0.2">
      <c r="A3" s="240" t="s">
        <v>82</v>
      </c>
    </row>
    <row r="5" spans="1:4" ht="16" x14ac:dyDescent="0.2">
      <c r="A5" s="242" t="s">
        <v>83</v>
      </c>
    </row>
    <row r="6" spans="1:4" ht="16" x14ac:dyDescent="0.2">
      <c r="A6" s="242"/>
    </row>
    <row r="7" spans="1:4" ht="16" x14ac:dyDescent="0.2">
      <c r="A7" s="242"/>
    </row>
    <row r="8" spans="1:4" ht="16" x14ac:dyDescent="0.2">
      <c r="A8" s="242"/>
    </row>
    <row r="9" spans="1:4" ht="16" x14ac:dyDescent="0.2">
      <c r="A9" s="242"/>
    </row>
    <row r="10" spans="1:4" ht="16" x14ac:dyDescent="0.2">
      <c r="A10" s="242"/>
    </row>
    <row r="11" spans="1:4" ht="16" x14ac:dyDescent="0.2">
      <c r="A11" s="242"/>
    </row>
    <row r="12" spans="1:4" ht="16" x14ac:dyDescent="0.2">
      <c r="A12" s="242"/>
    </row>
    <row r="13" spans="1:4" ht="16" x14ac:dyDescent="0.2">
      <c r="A13" s="242"/>
    </row>
    <row r="14" spans="1:4" ht="16" x14ac:dyDescent="0.2">
      <c r="A14" s="242"/>
    </row>
    <row r="15" spans="1:4" ht="16" x14ac:dyDescent="0.2">
      <c r="A15" s="242"/>
    </row>
    <row r="16" spans="1:4" ht="16" x14ac:dyDescent="0.2">
      <c r="A16" s="242"/>
    </row>
    <row r="17" spans="1:1" ht="16" x14ac:dyDescent="0.2">
      <c r="A17" s="242"/>
    </row>
    <row r="18" spans="1:1" ht="16" x14ac:dyDescent="0.2">
      <c r="A18" s="242"/>
    </row>
    <row r="19" spans="1:1" ht="16" x14ac:dyDescent="0.2">
      <c r="A19" s="240"/>
    </row>
    <row r="20" spans="1:1" ht="16" x14ac:dyDescent="0.2">
      <c r="A20" s="240"/>
    </row>
    <row r="21" spans="1:1" ht="16" x14ac:dyDescent="0.2">
      <c r="A21" s="240"/>
    </row>
    <row r="22" spans="1:1" x14ac:dyDescent="0.2">
      <c r="A22" s="243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9" tint="0.59996337778862885"/>
  </sheetPr>
  <dimension ref="A1:H95"/>
  <sheetViews>
    <sheetView zoomScaleNormal="100" workbookViewId="0">
      <selection activeCell="F6" sqref="F6"/>
    </sheetView>
  </sheetViews>
  <sheetFormatPr baseColWidth="10" defaultRowHeight="16" x14ac:dyDescent="0.2"/>
  <cols>
    <col min="1" max="1" width="10.83203125" style="63"/>
    <col min="2" max="2" width="30.1640625" customWidth="1"/>
    <col min="4" max="4" width="12.5" style="23" customWidth="1"/>
    <col min="5" max="5" width="21.83203125" customWidth="1"/>
    <col min="6" max="6" width="19.6640625" customWidth="1"/>
    <col min="7" max="7" width="25.5" customWidth="1"/>
  </cols>
  <sheetData>
    <row r="1" spans="1:8" ht="18" customHeight="1" x14ac:dyDescent="0.2">
      <c r="A1" s="62"/>
      <c r="B1" s="416" t="s">
        <v>373</v>
      </c>
      <c r="C1" s="417"/>
      <c r="D1" s="417"/>
      <c r="E1" s="417"/>
      <c r="F1" s="417"/>
      <c r="G1" s="418"/>
    </row>
    <row r="2" spans="1:8" x14ac:dyDescent="0.2">
      <c r="A2" s="62"/>
      <c r="B2" s="17"/>
      <c r="C2" s="47"/>
      <c r="D2" s="43"/>
      <c r="E2" s="47"/>
      <c r="F2" s="47"/>
      <c r="G2" s="78"/>
    </row>
    <row r="3" spans="1:8" ht="17" thickBot="1" x14ac:dyDescent="0.25">
      <c r="A3" s="62"/>
      <c r="B3" s="17"/>
      <c r="C3" s="79"/>
      <c r="D3" s="43"/>
      <c r="E3" s="79"/>
      <c r="F3" s="79"/>
      <c r="G3" s="80"/>
    </row>
    <row r="4" spans="1:8" ht="47" customHeight="1" thickBot="1" x14ac:dyDescent="0.25">
      <c r="A4" s="419"/>
      <c r="B4" s="413" t="s">
        <v>23</v>
      </c>
      <c r="C4" s="421" t="s">
        <v>11</v>
      </c>
      <c r="D4" s="422"/>
      <c r="E4" s="423" t="s">
        <v>12</v>
      </c>
      <c r="F4" s="424"/>
      <c r="G4" s="425"/>
    </row>
    <row r="5" spans="1:8" ht="43" customHeight="1" thickBot="1" x14ac:dyDescent="0.25">
      <c r="A5" s="420"/>
      <c r="B5" s="415"/>
      <c r="C5" s="126" t="s">
        <v>13</v>
      </c>
      <c r="D5" s="141" t="s">
        <v>20</v>
      </c>
      <c r="E5" s="60" t="s">
        <v>14</v>
      </c>
      <c r="F5" s="60" t="s">
        <v>15</v>
      </c>
      <c r="G5" s="61" t="s">
        <v>16</v>
      </c>
    </row>
    <row r="6" spans="1:8" x14ac:dyDescent="0.2">
      <c r="A6" s="426" t="s">
        <v>17</v>
      </c>
      <c r="B6" s="105" t="s">
        <v>0</v>
      </c>
      <c r="C6" s="36">
        <f>raw_national!$C$2</f>
        <v>4.7026433944702148</v>
      </c>
      <c r="D6" s="37">
        <f>raw_national!C45</f>
        <v>8.5749950408935547</v>
      </c>
      <c r="E6" s="38">
        <f>C6/((1+income!B4)^43)</f>
        <v>0.62863679947062723</v>
      </c>
      <c r="F6" s="38">
        <f>SUMPRODUCT(raw_national!D2:D44,raw_national!E2:E44)/raw_national!E45</f>
        <v>4.8630308203157817</v>
      </c>
      <c r="G6" s="37">
        <f>D6-E6-F6</f>
        <v>3.0833274211071462</v>
      </c>
      <c r="H6" s="2"/>
    </row>
    <row r="7" spans="1:8" s="171" customFormat="1" x14ac:dyDescent="0.2">
      <c r="A7" s="427"/>
      <c r="B7" s="169"/>
      <c r="C7" s="7"/>
      <c r="D7" s="8"/>
      <c r="E7" s="10">
        <f>E6/D6</f>
        <v>7.3310456329444162E-2</v>
      </c>
      <c r="F7" s="10">
        <f>F6/D6</f>
        <v>0.5671176248061166</v>
      </c>
      <c r="G7" s="8">
        <f>G6/D6</f>
        <v>0.35957191886443923</v>
      </c>
      <c r="H7" s="208"/>
    </row>
    <row r="8" spans="1:8" ht="17" x14ac:dyDescent="0.2">
      <c r="A8" s="427"/>
      <c r="B8" s="88" t="s">
        <v>1</v>
      </c>
      <c r="C8" s="20">
        <f>raw_national!$C$46</f>
        <v>3.9356517791748047</v>
      </c>
      <c r="D8" s="21">
        <f>raw_national!C89</f>
        <v>6.0031843185424805</v>
      </c>
      <c r="E8" s="24">
        <f>C8/((1+income!C4)^43)</f>
        <v>1.8772209941116655</v>
      </c>
      <c r="F8" s="24">
        <f>SUMPRODUCT(raw_national!D46:D88,raw_national!E46:E88)/(raw_national!E89)</f>
        <v>2.3577985602675815</v>
      </c>
      <c r="G8" s="25">
        <f>D8-E8-F8</f>
        <v>1.7681647641632336</v>
      </c>
      <c r="H8" s="2"/>
    </row>
    <row r="9" spans="1:8" s="171" customFormat="1" x14ac:dyDescent="0.2">
      <c r="A9" s="427"/>
      <c r="B9" s="209"/>
      <c r="C9" s="7"/>
      <c r="D9" s="8"/>
      <c r="E9" s="10">
        <f>E8/D8</f>
        <v>0.31270420738429666</v>
      </c>
      <c r="F9" s="10">
        <f>F8/D8</f>
        <v>0.39275798229031122</v>
      </c>
      <c r="G9" s="8">
        <f>G8/D8</f>
        <v>0.29453781032539217</v>
      </c>
      <c r="H9" s="208"/>
    </row>
    <row r="10" spans="1:8" x14ac:dyDescent="0.2">
      <c r="A10" s="427"/>
      <c r="B10" s="97" t="s">
        <v>2</v>
      </c>
      <c r="C10" s="3">
        <f>raw_national!$C$90</f>
        <v>2.9376170635223389</v>
      </c>
      <c r="D10" s="4">
        <f>raw_national!C133</f>
        <v>4.4266414642333984</v>
      </c>
      <c r="E10" s="5">
        <f>C10/((1+income!D4)^43)</f>
        <v>1.2482426018989565</v>
      </c>
      <c r="F10" s="5">
        <f>SUMPRODUCT(raw_national!D90:D132,raw_national!E90:E132)/raw_national!E133</f>
        <v>1.3093354652959808</v>
      </c>
      <c r="G10" s="4">
        <f>D10-E10-F10</f>
        <v>1.8690633970384609</v>
      </c>
      <c r="H10" s="2"/>
    </row>
    <row r="11" spans="1:8" s="171" customFormat="1" x14ac:dyDescent="0.2">
      <c r="A11" s="427"/>
      <c r="B11" s="173"/>
      <c r="C11" s="190"/>
      <c r="D11" s="210"/>
      <c r="E11" s="177">
        <f>E10/D10</f>
        <v>0.28198412091527408</v>
      </c>
      <c r="F11" s="177">
        <f>F10/D10</f>
        <v>0.29578529814876936</v>
      </c>
      <c r="G11" s="178">
        <f>G10/D10</f>
        <v>0.4222305809359565</v>
      </c>
      <c r="H11" s="208"/>
    </row>
    <row r="12" spans="1:8" x14ac:dyDescent="0.2">
      <c r="A12" s="427"/>
      <c r="B12" s="99" t="s">
        <v>383</v>
      </c>
      <c r="C12" s="3">
        <f>raw_national!$C$134</f>
        <v>3.2810096740722656</v>
      </c>
      <c r="D12" s="4">
        <f>raw_national!C177</f>
        <v>5.941957950592041</v>
      </c>
      <c r="E12" s="5">
        <f>C12/((1+income!E4)^43)</f>
        <v>0.90855650584342629</v>
      </c>
      <c r="F12" s="5">
        <f>SUMPRODUCT(raw_national!D134:D176,raw_national!E134:E176)/raw_national!E177</f>
        <v>3.5480168817870608</v>
      </c>
      <c r="G12" s="4">
        <f>D12-E12-F12</f>
        <v>1.4853845629615536</v>
      </c>
      <c r="H12" s="2"/>
    </row>
    <row r="13" spans="1:8" s="171" customFormat="1" x14ac:dyDescent="0.2">
      <c r="A13" s="427"/>
      <c r="B13" s="179"/>
      <c r="C13" s="7"/>
      <c r="D13" s="8"/>
      <c r="E13" s="10">
        <f>E12/D12</f>
        <v>0.15290523988862967</v>
      </c>
      <c r="F13" s="10">
        <f>F12/D12</f>
        <v>0.59711241837945783</v>
      </c>
      <c r="G13" s="8">
        <f>G12/D12</f>
        <v>0.24998234173191244</v>
      </c>
      <c r="H13" s="208"/>
    </row>
    <row r="14" spans="1:8" ht="18" customHeight="1" x14ac:dyDescent="0.2">
      <c r="A14" s="427"/>
      <c r="B14" s="97" t="s">
        <v>4</v>
      </c>
      <c r="C14" s="20">
        <f>raw_national!$C$178</f>
        <v>3.8087668418884277</v>
      </c>
      <c r="D14" s="21">
        <f>raw_national!C221</f>
        <v>6.0022516250610352</v>
      </c>
      <c r="E14" s="24">
        <f>C14/((1+income!F4)^43)</f>
        <v>1.2603041867770715</v>
      </c>
      <c r="F14" s="24">
        <f>SUMPRODUCT(raw_national!D178:D220,raw_national!E178:E220)/raw_national!E221</f>
        <v>0.94299651936188666</v>
      </c>
      <c r="G14" s="25">
        <f>D14-E14-F14</f>
        <v>3.7989509189220767</v>
      </c>
      <c r="H14" s="2"/>
    </row>
    <row r="15" spans="1:8" s="171" customFormat="1" x14ac:dyDescent="0.2">
      <c r="A15" s="427"/>
      <c r="B15" s="209"/>
      <c r="C15" s="7"/>
      <c r="D15" s="8"/>
      <c r="E15" s="10">
        <f>E14/D14</f>
        <v>0.20997190146360381</v>
      </c>
      <c r="F15" s="10">
        <f>F14/D14</f>
        <v>0.15710712883555555</v>
      </c>
      <c r="G15" s="8">
        <f>G14/D14</f>
        <v>0.63292096970084055</v>
      </c>
      <c r="H15" s="208"/>
    </row>
    <row r="16" spans="1:8" x14ac:dyDescent="0.2">
      <c r="A16" s="427"/>
      <c r="B16" s="97" t="s">
        <v>5</v>
      </c>
      <c r="C16" s="3">
        <f>raw_national!$C$222</f>
        <v>4.2506446838378906</v>
      </c>
      <c r="D16" s="4">
        <f>raw_national!C265</f>
        <v>4.3235116004943848</v>
      </c>
      <c r="E16" s="5">
        <f>C16/((1+income!G4)^43)</f>
        <v>2.2979937383021238</v>
      </c>
      <c r="F16" s="5">
        <f>SUMPRODUCT(raw_national!D222:D264,raw_national!E222:E264)/raw_national!E265</f>
        <v>3.150513884501446</v>
      </c>
      <c r="G16" s="4">
        <f>D16-E16-F16</f>
        <v>-1.1249960223091851</v>
      </c>
      <c r="H16" s="2"/>
    </row>
    <row r="17" spans="1:8" s="171" customFormat="1" x14ac:dyDescent="0.2">
      <c r="A17" s="427"/>
      <c r="B17" s="173"/>
      <c r="C17" s="190"/>
      <c r="D17" s="210"/>
      <c r="E17" s="177">
        <f>E16/D16</f>
        <v>0.53151094541745947</v>
      </c>
      <c r="F17" s="177">
        <f>F16/D16</f>
        <v>0.7286932881459578</v>
      </c>
      <c r="G17" s="178">
        <f>G16/D16</f>
        <v>-0.26020423356341732</v>
      </c>
      <c r="H17" s="208"/>
    </row>
    <row r="18" spans="1:8" x14ac:dyDescent="0.2">
      <c r="A18" s="427"/>
      <c r="B18" s="99" t="s">
        <v>6</v>
      </c>
      <c r="C18" s="3">
        <f>raw_national!$C$266</f>
        <v>4.1322550773620605</v>
      </c>
      <c r="D18" s="4">
        <f>raw_national!C309</f>
        <v>4.9093050956726074</v>
      </c>
      <c r="E18" s="5">
        <f>C18/((1+income!H4)^43)</f>
        <v>0.47420171483065937</v>
      </c>
      <c r="F18" s="5">
        <f>SUMPRODUCT(raw_national!D266:D308,raw_national!E266:E308)/raw_national!E309</f>
        <v>2.7741306726370496</v>
      </c>
      <c r="G18" s="4">
        <f>D18-E18-F18</f>
        <v>1.6609727082048984</v>
      </c>
      <c r="H18" s="2"/>
    </row>
    <row r="19" spans="1:8" s="171" customFormat="1" x14ac:dyDescent="0.2">
      <c r="A19" s="427"/>
      <c r="B19" s="179"/>
      <c r="C19" s="7"/>
      <c r="D19" s="8"/>
      <c r="E19" s="10">
        <f>E18/D18</f>
        <v>9.6592431227925254E-2</v>
      </c>
      <c r="F19" s="10">
        <f>F18/D18</f>
        <v>0.56507603796764549</v>
      </c>
      <c r="G19" s="8">
        <f>G18/D18</f>
        <v>0.33833153080442929</v>
      </c>
      <c r="H19" s="208"/>
    </row>
    <row r="20" spans="1:8" ht="17" x14ac:dyDescent="0.2">
      <c r="A20" s="427"/>
      <c r="B20" s="88" t="s">
        <v>7</v>
      </c>
      <c r="C20" s="20">
        <f>raw_national!$C$310</f>
        <v>3.4904160499572754</v>
      </c>
      <c r="D20" s="21">
        <f>raw_national!C353</f>
        <v>3.8885788917541504</v>
      </c>
      <c r="E20" s="24">
        <f>C20/((1+income!I4)^43)</f>
        <v>0.84415006333116005</v>
      </c>
      <c r="F20" s="24">
        <f>SUMPRODUCT(raw_national!D310:D352,raw_national!E310:E352)/raw_national!E353</f>
        <v>1.8222672476125639</v>
      </c>
      <c r="G20" s="25">
        <f>D20-E20-F20</f>
        <v>1.2221615808104267</v>
      </c>
      <c r="H20" s="2"/>
    </row>
    <row r="21" spans="1:8" s="171" customFormat="1" x14ac:dyDescent="0.2">
      <c r="A21" s="427"/>
      <c r="B21" s="209"/>
      <c r="C21" s="7"/>
      <c r="D21" s="8"/>
      <c r="E21" s="10">
        <f>E20/D20</f>
        <v>0.2170844637153192</v>
      </c>
      <c r="F21" s="10">
        <f>F20/D20</f>
        <v>0.46862036192109585</v>
      </c>
      <c r="G21" s="8">
        <f>G20/D20</f>
        <v>0.31429517436358495</v>
      </c>
      <c r="H21" s="208"/>
    </row>
    <row r="22" spans="1:8" x14ac:dyDescent="0.2">
      <c r="A22" s="427"/>
      <c r="B22" s="99" t="s">
        <v>74</v>
      </c>
      <c r="C22" s="3">
        <f>raw_national!$C$354</f>
        <v>3.8667087554931641</v>
      </c>
      <c r="D22" s="4">
        <f>raw_national!C397</f>
        <v>6.3342313766479492</v>
      </c>
      <c r="E22" s="5">
        <f>C22/((1+income!L4)^43)</f>
        <v>1.1824012182381252</v>
      </c>
      <c r="F22" s="5">
        <f>SUMPRODUCT(raw_national!D354:D396,raw_national!E354:E396)/raw_national!E397</f>
        <v>2.5698273366097011</v>
      </c>
      <c r="G22" s="4">
        <f>D22-E22-F22</f>
        <v>2.5820028218001232</v>
      </c>
      <c r="H22" s="2"/>
    </row>
    <row r="23" spans="1:8" s="171" customFormat="1" ht="17" thickBot="1" x14ac:dyDescent="0.25">
      <c r="A23" s="428"/>
      <c r="B23" s="211"/>
      <c r="C23" s="138"/>
      <c r="D23" s="117"/>
      <c r="E23" s="116">
        <f>E22/D22</f>
        <v>0.18666846029610104</v>
      </c>
      <c r="F23" s="116">
        <f>F22/D22</f>
        <v>0.40570468361540085</v>
      </c>
      <c r="G23" s="117">
        <f>G22/D22</f>
        <v>0.40762685608849814</v>
      </c>
      <c r="H23" s="208"/>
    </row>
    <row r="24" spans="1:8" x14ac:dyDescent="0.2">
      <c r="A24" s="429" t="s">
        <v>19</v>
      </c>
      <c r="B24" s="105" t="s">
        <v>0</v>
      </c>
      <c r="C24" s="36">
        <f>raw_national!$C$2</f>
        <v>4.7026433944702148</v>
      </c>
      <c r="D24" s="142">
        <f>raw_national!C12</f>
        <v>6.4349842071533203</v>
      </c>
      <c r="E24" s="54">
        <f>C24/((1+income!B6)^10)</f>
        <v>2.804130949874156</v>
      </c>
      <c r="F24" s="54">
        <f>SUMPRODUCT(raw_national!D2:D11,raw_national!E2:E11)/raw_national!E12</f>
        <v>1.8733807031135523</v>
      </c>
      <c r="G24" s="55">
        <f>D24-E24-F24</f>
        <v>1.757472554165612</v>
      </c>
      <c r="H24" s="2"/>
    </row>
    <row r="25" spans="1:8" x14ac:dyDescent="0.2">
      <c r="A25" s="430"/>
      <c r="B25" s="93"/>
      <c r="C25" s="11"/>
      <c r="D25" s="4"/>
      <c r="E25" s="185">
        <f>E24/D24</f>
        <v>0.4357634548282186</v>
      </c>
      <c r="F25" s="185">
        <f>F24/D24</f>
        <v>0.29112436686807197</v>
      </c>
      <c r="G25" s="186">
        <f>G24/D24</f>
        <v>0.27311217830370943</v>
      </c>
      <c r="H25" s="2"/>
    </row>
    <row r="26" spans="1:8" ht="17" x14ac:dyDescent="0.2">
      <c r="A26" s="430"/>
      <c r="B26" s="88" t="s">
        <v>1</v>
      </c>
      <c r="C26" s="20">
        <f>raw_national!$C$46</f>
        <v>3.9356517791748047</v>
      </c>
      <c r="D26" s="4">
        <f>raw_national!C56</f>
        <v>4.2479996681213379</v>
      </c>
      <c r="E26" s="49">
        <f>C26/((1+income!C6)^10)</f>
        <v>3.1310969049569248</v>
      </c>
      <c r="F26" s="49">
        <f>SUMPRODUCT(raw_national!D46:D55,raw_national!E46:E55)/raw_national!E56</f>
        <v>0.49796768873680353</v>
      </c>
      <c r="G26" s="50">
        <f>D26-E26-F26</f>
        <v>0.61893507442760953</v>
      </c>
      <c r="H26" s="2"/>
    </row>
    <row r="27" spans="1:8" x14ac:dyDescent="0.2">
      <c r="A27" s="430"/>
      <c r="B27" s="96"/>
      <c r="C27" s="3"/>
      <c r="D27" s="30"/>
      <c r="E27" s="185">
        <f>E26/D26</f>
        <v>0.73707560018281282</v>
      </c>
      <c r="F27" s="185">
        <f>F26/D26</f>
        <v>0.11722404134674236</v>
      </c>
      <c r="G27" s="186">
        <f>G26/D26</f>
        <v>0.14570035847044482</v>
      </c>
      <c r="H27" s="2"/>
    </row>
    <row r="28" spans="1:8" x14ac:dyDescent="0.2">
      <c r="A28" s="430"/>
      <c r="B28" s="97" t="s">
        <v>2</v>
      </c>
      <c r="C28" s="3">
        <f>raw_national!$C$90</f>
        <v>2.9376170635223389</v>
      </c>
      <c r="D28" s="4">
        <f>raw_national!C100</f>
        <v>3.4744572639465332</v>
      </c>
      <c r="E28" s="49">
        <f>C28/((1+income!D6)^10)</f>
        <v>2.5678996317708704</v>
      </c>
      <c r="F28" s="49">
        <f>SUMPRODUCT(raw_national!D90:D99,raw_national!E90:E99)/raw_national!E100</f>
        <v>0.20370050812728085</v>
      </c>
      <c r="G28" s="50">
        <f>D28-E28-F28</f>
        <v>0.70285712404838185</v>
      </c>
      <c r="H28" s="2"/>
    </row>
    <row r="29" spans="1:8" x14ac:dyDescent="0.2">
      <c r="A29" s="430"/>
      <c r="B29" s="98"/>
      <c r="C29" s="6"/>
      <c r="D29" s="4"/>
      <c r="E29" s="185">
        <f>E28/D28</f>
        <v>0.73907935446990336</v>
      </c>
      <c r="F29" s="185">
        <f>F28/D28</f>
        <v>5.862800795998379E-2</v>
      </c>
      <c r="G29" s="186">
        <f>G28/D28</f>
        <v>0.20229263757011282</v>
      </c>
      <c r="H29" s="2"/>
    </row>
    <row r="30" spans="1:8" x14ac:dyDescent="0.2">
      <c r="A30" s="430"/>
      <c r="B30" s="99" t="s">
        <v>3</v>
      </c>
      <c r="C30" s="3">
        <f>raw_national!$C$134</f>
        <v>3.2810096740722656</v>
      </c>
      <c r="D30" s="29">
        <f>raw_national!C144</f>
        <v>4.4383859634399414</v>
      </c>
      <c r="E30" s="49">
        <f>C30/((1+income!E6)^10)</f>
        <v>2.9050137640277529</v>
      </c>
      <c r="F30" s="49">
        <f>SUMPRODUCT(raw_national!D134:D143,raw_national!E134:E143)/raw_national!E144</f>
        <v>0.39182908566042485</v>
      </c>
      <c r="G30" s="50">
        <f>D30-E30-F30</f>
        <v>1.1415431137517635</v>
      </c>
      <c r="H30" s="2"/>
    </row>
    <row r="31" spans="1:8" x14ac:dyDescent="0.2">
      <c r="A31" s="430"/>
      <c r="B31" s="100"/>
      <c r="C31" s="11"/>
      <c r="D31" s="4"/>
      <c r="E31" s="185">
        <f>E30/D30</f>
        <v>0.65452031165316715</v>
      </c>
      <c r="F31" s="185">
        <f>F30/D30</f>
        <v>8.8281886453322397E-2</v>
      </c>
      <c r="G31" s="186">
        <f>G30/D30</f>
        <v>0.25719780189351044</v>
      </c>
      <c r="H31" s="2"/>
    </row>
    <row r="32" spans="1:8" ht="17" x14ac:dyDescent="0.2">
      <c r="A32" s="430"/>
      <c r="B32" s="88" t="s">
        <v>4</v>
      </c>
      <c r="C32" s="20">
        <f>raw_national!$C$178</f>
        <v>3.8087668418884277</v>
      </c>
      <c r="D32" s="4">
        <f>raw_national!C188</f>
        <v>3.8637776374816895</v>
      </c>
      <c r="E32" s="49">
        <f>C32/((1+income!F6)^10)</f>
        <v>2.7884192154622638</v>
      </c>
      <c r="F32" s="49">
        <f>SUMPRODUCT(raw_national!D178:D187,raw_national!E178:E187)/raw_national!E188</f>
        <v>0.27485885379597974</v>
      </c>
      <c r="G32" s="50">
        <f>D32-E32-F32</f>
        <v>0.80049956822344592</v>
      </c>
      <c r="H32" s="2"/>
    </row>
    <row r="33" spans="1:8" x14ac:dyDescent="0.2">
      <c r="A33" s="430"/>
      <c r="B33" s="96"/>
      <c r="C33" s="3"/>
      <c r="D33" s="28"/>
      <c r="E33" s="185">
        <f>E32/D32</f>
        <v>0.72168211452242981</v>
      </c>
      <c r="F33" s="185">
        <f>F32/D32</f>
        <v>7.1137337493139399E-2</v>
      </c>
      <c r="G33" s="186">
        <f>G32/D32</f>
        <v>0.20718054798443084</v>
      </c>
      <c r="H33" s="2"/>
    </row>
    <row r="34" spans="1:8" x14ac:dyDescent="0.2">
      <c r="A34" s="430"/>
      <c r="B34" s="97" t="s">
        <v>5</v>
      </c>
      <c r="C34" s="3">
        <f>raw_national!$C$222</f>
        <v>4.2506446838378906</v>
      </c>
      <c r="D34" s="4">
        <f>raw_national!C232</f>
        <v>4.3110527992248535</v>
      </c>
      <c r="E34" s="49">
        <f>C34/((1+income!G6)^10)</f>
        <v>3.5925917216758125</v>
      </c>
      <c r="F34" s="49">
        <f>SUMPRODUCT(raw_national!D222:D231,raw_national!E222:E231)/raw_national!E232</f>
        <v>-0.1219745616565361</v>
      </c>
      <c r="G34" s="50">
        <f>D34-E34-F34</f>
        <v>0.84043563920557707</v>
      </c>
      <c r="H34" s="2"/>
    </row>
    <row r="35" spans="1:8" x14ac:dyDescent="0.2">
      <c r="A35" s="430"/>
      <c r="B35" s="98"/>
      <c r="C35" s="6"/>
      <c r="D35" s="4"/>
      <c r="E35" s="185">
        <f>E34/D34</f>
        <v>0.83334440309378177</v>
      </c>
      <c r="F35" s="185">
        <f>F34/D34</f>
        <v>-2.8293451121375192E-2</v>
      </c>
      <c r="G35" s="186">
        <f>G34/D34</f>
        <v>0.19494904802759344</v>
      </c>
      <c r="H35" s="2"/>
    </row>
    <row r="36" spans="1:8" x14ac:dyDescent="0.2">
      <c r="A36" s="430"/>
      <c r="B36" s="99" t="s">
        <v>6</v>
      </c>
      <c r="C36" s="3">
        <f>raw_national!$C$266</f>
        <v>4.1322550773620605</v>
      </c>
      <c r="D36" s="28">
        <f>raw_national!C276</f>
        <v>4.2971053123474121</v>
      </c>
      <c r="E36" s="49">
        <f>C36/((1+income!H6)^10)</f>
        <v>2.4990674353921118</v>
      </c>
      <c r="F36" s="49">
        <f>SUMPRODUCT(raw_national!D266:D275,raw_national!E266:E275)/raw_national!E276</f>
        <v>0.40687019849068373</v>
      </c>
      <c r="G36" s="50">
        <f>D36-E36-F36</f>
        <v>1.3911676784646165</v>
      </c>
      <c r="H36" s="2"/>
    </row>
    <row r="37" spans="1:8" x14ac:dyDescent="0.2">
      <c r="A37" s="430"/>
      <c r="B37" s="100"/>
      <c r="C37" s="11"/>
      <c r="D37" s="4"/>
      <c r="E37" s="185">
        <f>E36/D36</f>
        <v>0.58156997647025954</v>
      </c>
      <c r="F37" s="185">
        <f>F36/D36</f>
        <v>9.4684716551296177E-2</v>
      </c>
      <c r="G37" s="186">
        <f>G36/D36</f>
        <v>0.32374530697844428</v>
      </c>
      <c r="H37" s="2"/>
    </row>
    <row r="38" spans="1:8" ht="17" x14ac:dyDescent="0.2">
      <c r="A38" s="430"/>
      <c r="B38" s="88" t="s">
        <v>7</v>
      </c>
      <c r="C38" s="20">
        <f>raw_national!$C$310</f>
        <v>3.4904160499572754</v>
      </c>
      <c r="D38" s="4">
        <f>raw_national!C320</f>
        <v>3.4165966510772705</v>
      </c>
      <c r="E38" s="49">
        <f>C38/((1+income!I6)^10)</f>
        <v>2.9365925953812497</v>
      </c>
      <c r="F38" s="49">
        <f>SUMPRODUCT(raw_national!D310:D319,raw_national!E310:E319)/raw_national!E320</f>
        <v>0.5374338719274212</v>
      </c>
      <c r="G38" s="50">
        <f>D38-E38-F38</f>
        <v>-5.7429816231400421E-2</v>
      </c>
      <c r="H38" s="2"/>
    </row>
    <row r="39" spans="1:8" s="14" customFormat="1" x14ac:dyDescent="0.2">
      <c r="A39" s="430"/>
      <c r="B39" s="143"/>
      <c r="C39" s="7"/>
      <c r="D39" s="28"/>
      <c r="E39" s="185">
        <f>E38/D38</f>
        <v>0.85950812907790186</v>
      </c>
      <c r="F39" s="185">
        <f>F38/D38</f>
        <v>0.15730094208163717</v>
      </c>
      <c r="G39" s="186">
        <f>G38/D38</f>
        <v>-1.6809071159538985E-2</v>
      </c>
      <c r="H39" s="90"/>
    </row>
    <row r="40" spans="1:8" s="14" customFormat="1" x14ac:dyDescent="0.2">
      <c r="A40" s="430"/>
      <c r="B40" s="99" t="s">
        <v>74</v>
      </c>
      <c r="C40" s="3">
        <f>raw_national!$C$354</f>
        <v>3.8667087554931641</v>
      </c>
      <c r="D40" s="4">
        <f>raw_national!$C$364</f>
        <v>4.3478603363037109</v>
      </c>
      <c r="E40" s="49">
        <f>C40/((1+income!L6)^10)</f>
        <v>2.9142144515497161</v>
      </c>
      <c r="F40" s="49">
        <f>SUMPRODUCT(raw_national!D354:D363,raw_national!E354:E363)/raw_national!E364</f>
        <v>0.54821896740415099</v>
      </c>
      <c r="G40" s="50">
        <f>D40-E40-F40</f>
        <v>0.8854269173498438</v>
      </c>
      <c r="H40" s="90"/>
    </row>
    <row r="41" spans="1:8" s="14" customFormat="1" ht="17" thickBot="1" x14ac:dyDescent="0.25">
      <c r="A41" s="431"/>
      <c r="B41" s="107"/>
      <c r="C41" s="138"/>
      <c r="D41" s="144"/>
      <c r="E41" s="212">
        <f>E40/D40</f>
        <v>0.67026404395206629</v>
      </c>
      <c r="F41" s="212">
        <f>F40/D40</f>
        <v>0.12608936925288031</v>
      </c>
      <c r="G41" s="213">
        <f>G40/D40</f>
        <v>0.2036465867950534</v>
      </c>
      <c r="H41" s="90"/>
    </row>
    <row r="42" spans="1:8" s="14" customFormat="1" x14ac:dyDescent="0.2">
      <c r="A42" s="413" t="s">
        <v>21</v>
      </c>
      <c r="B42" s="81" t="s">
        <v>0</v>
      </c>
      <c r="C42" s="36">
        <f>raw_national!C12</f>
        <v>6.4349842071533203</v>
      </c>
      <c r="D42" s="37">
        <f>raw_national!$C$22</f>
        <v>6.6418638229370117</v>
      </c>
      <c r="E42" s="38">
        <f>C42/((1+income!B8)^10)</f>
        <v>4.5058430818059509</v>
      </c>
      <c r="F42" s="38">
        <f>SUMPRODUCT(raw_national!D12:D21,raw_national!E12:E21)/raw_national!E22</f>
        <v>1.8743254464442489</v>
      </c>
      <c r="G42" s="37">
        <f>D42-E42-F42</f>
        <v>0.26169529468681185</v>
      </c>
      <c r="H42" s="90"/>
    </row>
    <row r="43" spans="1:8" x14ac:dyDescent="0.2">
      <c r="A43" s="414"/>
      <c r="B43" s="76"/>
      <c r="C43" s="9"/>
      <c r="D43" s="4"/>
      <c r="E43" s="10">
        <f>E42/D42</f>
        <v>0.6784004011412389</v>
      </c>
      <c r="F43" s="10">
        <f>F42/D42</f>
        <v>0.28219871656679463</v>
      </c>
      <c r="G43" s="8">
        <f>G42/D42</f>
        <v>3.9400882291966505E-2</v>
      </c>
      <c r="H43" s="2"/>
    </row>
    <row r="44" spans="1:8" ht="17" x14ac:dyDescent="0.2">
      <c r="A44" s="414"/>
      <c r="B44" s="15" t="s">
        <v>1</v>
      </c>
      <c r="C44" s="3">
        <f>raw_national!C56</f>
        <v>4.2479996681213379</v>
      </c>
      <c r="D44" s="4">
        <f>raw_national!$C$66</f>
        <v>4.5171489715576172</v>
      </c>
      <c r="E44" s="5">
        <f>C44/((1+income!C8)^10)</f>
        <v>3.4394049315893729</v>
      </c>
      <c r="F44" s="64">
        <f>SUMPRODUCT(raw_national!D56:D65,raw_national!E56:E65)/raw_national!E66</f>
        <v>0.69291692796914994</v>
      </c>
      <c r="G44" s="28">
        <f>D44-E44-F44</f>
        <v>0.38482711199909436</v>
      </c>
      <c r="H44" s="2"/>
    </row>
    <row r="45" spans="1:8" x14ac:dyDescent="0.2">
      <c r="A45" s="414"/>
      <c r="B45" s="16"/>
      <c r="C45" s="33"/>
      <c r="D45" s="4"/>
      <c r="E45" s="10">
        <f>E44/D44</f>
        <v>0.76141056078639502</v>
      </c>
      <c r="F45" s="10">
        <f>F44/D44</f>
        <v>0.1533969617411613</v>
      </c>
      <c r="G45" s="8">
        <f>G44/D44</f>
        <v>8.5192477472443656E-2</v>
      </c>
      <c r="H45" s="2"/>
    </row>
    <row r="46" spans="1:8" x14ac:dyDescent="0.2">
      <c r="A46" s="414"/>
      <c r="B46" s="26" t="s">
        <v>2</v>
      </c>
      <c r="C46" s="3">
        <f>raw_national!C100</f>
        <v>3.4744572639465332</v>
      </c>
      <c r="D46" s="4">
        <f>raw_national!$C$110</f>
        <v>3.9679677486419678</v>
      </c>
      <c r="E46" s="5">
        <f>C46/((1+income!D8)^10)</f>
        <v>2.597208933048254</v>
      </c>
      <c r="F46" s="5">
        <f>SUMPRODUCT(raw_national!D100:D109,raw_national!E100:E109)/raw_national!E110</f>
        <v>0.29787765028884916</v>
      </c>
      <c r="G46" s="4">
        <f>D46-E46-F46</f>
        <v>1.0728811653048647</v>
      </c>
      <c r="H46" s="2"/>
    </row>
    <row r="47" spans="1:8" x14ac:dyDescent="0.2">
      <c r="A47" s="414"/>
      <c r="B47" s="18"/>
      <c r="C47" s="34"/>
      <c r="D47" s="28"/>
      <c r="E47" s="10">
        <f>E46/D46</f>
        <v>0.65454386163726896</v>
      </c>
      <c r="F47" s="10">
        <f>F46/D46</f>
        <v>7.5070582514385961E-2</v>
      </c>
      <c r="G47" s="8">
        <f>G46/D46</f>
        <v>0.27038555584834501</v>
      </c>
      <c r="H47" s="2"/>
    </row>
    <row r="48" spans="1:8" x14ac:dyDescent="0.2">
      <c r="A48" s="414"/>
      <c r="B48" s="27" t="s">
        <v>3</v>
      </c>
      <c r="C48" s="3">
        <f>raw_national!C144</f>
        <v>4.4383859634399414</v>
      </c>
      <c r="D48" s="4">
        <f>raw_national!$C$154</f>
        <v>4.6541914939880371</v>
      </c>
      <c r="E48" s="5">
        <f>C48/((1+income!E8)^10)</f>
        <v>3.1920737592395763</v>
      </c>
      <c r="F48" s="5">
        <f>SUMPRODUCT(raw_national!D144:D153,raw_national!E144:E153)/raw_national!E154</f>
        <v>0.66737899487921737</v>
      </c>
      <c r="G48" s="4">
        <f>D48-E48-F48</f>
        <v>0.79473873986924348</v>
      </c>
      <c r="H48" s="2"/>
    </row>
    <row r="49" spans="1:8" x14ac:dyDescent="0.2">
      <c r="A49" s="414"/>
      <c r="B49" s="17"/>
      <c r="C49" s="3"/>
      <c r="D49" s="4"/>
      <c r="E49" s="10">
        <f>E48/D48</f>
        <v>0.6858492529503516</v>
      </c>
      <c r="F49" s="10">
        <f>F48/D48</f>
        <v>0.14339311043417347</v>
      </c>
      <c r="G49" s="8">
        <f>G48/D48</f>
        <v>0.17075763661547491</v>
      </c>
      <c r="H49" s="2"/>
    </row>
    <row r="50" spans="1:8" ht="17" x14ac:dyDescent="0.2">
      <c r="A50" s="414"/>
      <c r="B50" s="15" t="s">
        <v>4</v>
      </c>
      <c r="C50" s="3">
        <f>raw_national!C188</f>
        <v>3.8637776374816895</v>
      </c>
      <c r="D50" s="29">
        <f>raw_national!$C$198</f>
        <v>4.689387321472168</v>
      </c>
      <c r="E50" s="48">
        <f>C50/((1+income!F8)^10)</f>
        <v>2.7533467285054534</v>
      </c>
      <c r="F50" s="48">
        <f>SUMPRODUCT(raw_national!D188:D197,raw_national!E188:E197)/raw_national!E198</f>
        <v>0.35718470322591961</v>
      </c>
      <c r="G50" s="29">
        <f>D50-E50-F50</f>
        <v>1.5788558897407949</v>
      </c>
      <c r="H50" s="2"/>
    </row>
    <row r="51" spans="1:8" x14ac:dyDescent="0.2">
      <c r="A51" s="414"/>
      <c r="B51" s="16"/>
      <c r="C51" s="3"/>
      <c r="D51" s="4"/>
      <c r="E51" s="10">
        <f>E50/D50</f>
        <v>0.58714423436473118</v>
      </c>
      <c r="F51" s="10">
        <f>F50/D50</f>
        <v>7.6168735644934191E-2</v>
      </c>
      <c r="G51" s="8">
        <f>G50/D50</f>
        <v>0.33668702999033467</v>
      </c>
      <c r="H51" s="2"/>
    </row>
    <row r="52" spans="1:8" x14ac:dyDescent="0.2">
      <c r="A52" s="414"/>
      <c r="B52" s="26" t="s">
        <v>5</v>
      </c>
      <c r="C52" s="3">
        <f>raw_national!C232</f>
        <v>4.3110527992248535</v>
      </c>
      <c r="D52" s="4">
        <f>raw_national!$C$242</f>
        <v>3.5295333862304688</v>
      </c>
      <c r="E52" s="48">
        <f>C52/((1+income!G8)^10)</f>
        <v>5.7864041888133189</v>
      </c>
      <c r="F52" s="5">
        <f>SUMPRODUCT(raw_national!D232:D241,raw_national!E232:E241)/raw_national!E242</f>
        <v>0.70602903194032085</v>
      </c>
      <c r="G52" s="4">
        <f>D52-E52-F52</f>
        <v>-2.9628998345231707</v>
      </c>
      <c r="H52" s="2"/>
    </row>
    <row r="53" spans="1:8" x14ac:dyDescent="0.2">
      <c r="A53" s="414"/>
      <c r="B53" s="18"/>
      <c r="C53" s="3"/>
      <c r="D53" s="30"/>
      <c r="E53" s="197">
        <f>E52/D52</f>
        <v>1.6394246931867618</v>
      </c>
      <c r="F53" s="197">
        <f>F52/D52</f>
        <v>0.20003466596879474</v>
      </c>
      <c r="G53" s="198">
        <f>G52/D52</f>
        <v>-0.83945935915555658</v>
      </c>
      <c r="H53" s="2"/>
    </row>
    <row r="54" spans="1:8" x14ac:dyDescent="0.2">
      <c r="A54" s="414"/>
      <c r="B54" s="27" t="s">
        <v>6</v>
      </c>
      <c r="C54" s="3">
        <f>raw_national!C276</f>
        <v>4.2971053123474121</v>
      </c>
      <c r="D54" s="4">
        <f>raw_national!$C$286</f>
        <v>4.2278838157653809</v>
      </c>
      <c r="E54" s="5">
        <f>C54/((1+income!H8)^10)</f>
        <v>2.6553912846573597</v>
      </c>
      <c r="F54" s="5">
        <f>SUMPRODUCT(raw_national!D276:D285,raw_national!E276:E285)/raw_national!E286</f>
        <v>0.70642117928648174</v>
      </c>
      <c r="G54" s="4">
        <f>D54-E54-F54</f>
        <v>0.86607135182153938</v>
      </c>
      <c r="H54" s="2"/>
    </row>
    <row r="55" spans="1:8" x14ac:dyDescent="0.2">
      <c r="A55" s="414"/>
      <c r="B55" s="17"/>
      <c r="C55" s="3"/>
      <c r="D55" s="4"/>
      <c r="E55" s="10">
        <f>E54/D54</f>
        <v>0.62806628572801726</v>
      </c>
      <c r="F55" s="10">
        <f>F54/D54</f>
        <v>0.16708623275131251</v>
      </c>
      <c r="G55" s="8">
        <f>G54/D54</f>
        <v>0.20484748152067017</v>
      </c>
      <c r="H55" s="2"/>
    </row>
    <row r="56" spans="1:8" ht="17" x14ac:dyDescent="0.2">
      <c r="A56" s="414"/>
      <c r="B56" s="15" t="s">
        <v>7</v>
      </c>
      <c r="C56" s="3">
        <f>raw_national!C320</f>
        <v>3.4165966510772705</v>
      </c>
      <c r="D56" s="29">
        <f>raw_national!$C$330</f>
        <v>3.5965821743011475</v>
      </c>
      <c r="E56" s="48">
        <f>C56/((1+income!H8)^10)</f>
        <v>2.1112819703048094</v>
      </c>
      <c r="F56" s="48">
        <f>SUMPRODUCT(raw_national!D320:D329,raw_national!E320:E329)/raw_national!E330</f>
        <v>0.47267589781538472</v>
      </c>
      <c r="G56" s="29">
        <f>D56-E56-F56</f>
        <v>1.0126243061809534</v>
      </c>
      <c r="H56" s="2"/>
    </row>
    <row r="57" spans="1:8" s="14" customFormat="1" x14ac:dyDescent="0.2">
      <c r="A57" s="414"/>
      <c r="B57" s="76"/>
      <c r="C57" s="76"/>
      <c r="D57" s="75"/>
      <c r="E57" s="10">
        <f>E56/D56</f>
        <v>0.58702453273295585</v>
      </c>
      <c r="F57" s="10">
        <f>F56/D56</f>
        <v>0.13142363357990852</v>
      </c>
      <c r="G57" s="8">
        <f>G56/D56</f>
        <v>0.28155183368713566</v>
      </c>
      <c r="H57" s="90"/>
    </row>
    <row r="58" spans="1:8" s="14" customFormat="1" x14ac:dyDescent="0.2">
      <c r="A58" s="414"/>
      <c r="B58" s="27" t="s">
        <v>74</v>
      </c>
      <c r="C58" s="35">
        <f>raw_national!$C$364</f>
        <v>4.3478603363037109</v>
      </c>
      <c r="D58" s="29">
        <f>raw_national!$C$374</f>
        <v>4.792391300201416</v>
      </c>
      <c r="E58" s="5">
        <f>C58/((1+income!L8)^10)</f>
        <v>3.282114831980067</v>
      </c>
      <c r="F58" s="5">
        <f>SUMPRODUCT(raw_national!D364:D373,raw_national!E364:E373)/raw_national!E374</f>
        <v>0.70782605433914636</v>
      </c>
      <c r="G58" s="4">
        <f>D58-E58-F58</f>
        <v>0.80245041388220262</v>
      </c>
      <c r="H58" s="90"/>
    </row>
    <row r="59" spans="1:8" s="14" customFormat="1" ht="17" thickBot="1" x14ac:dyDescent="0.25">
      <c r="A59" s="415"/>
      <c r="B59" s="73"/>
      <c r="C59" s="73"/>
      <c r="D59" s="74"/>
      <c r="E59" s="116">
        <f>E58/D58</f>
        <v>0.6848595255237454</v>
      </c>
      <c r="F59" s="116">
        <f>F58/D58</f>
        <v>0.14769788399987238</v>
      </c>
      <c r="G59" s="117">
        <f>G58/D58</f>
        <v>0.16744259047638221</v>
      </c>
      <c r="H59" s="90"/>
    </row>
    <row r="60" spans="1:8" s="14" customFormat="1" x14ac:dyDescent="0.2">
      <c r="A60" s="413" t="s">
        <v>22</v>
      </c>
      <c r="B60" s="70" t="s">
        <v>0</v>
      </c>
      <c r="C60" s="36">
        <f>raw_national!$C$22</f>
        <v>6.6418638229370117</v>
      </c>
      <c r="D60" s="37">
        <f>raw_national!$C$32</f>
        <v>6.9164299964904785</v>
      </c>
      <c r="E60" s="72">
        <f>C60/((1+income!B10)^10)</f>
        <v>3.8452447208148857</v>
      </c>
      <c r="F60" s="72">
        <f>SUMPRODUCT(raw_national!D22:D31,raw_national!E22:E31)/raw_national!E32</f>
        <v>1.84038078344486</v>
      </c>
      <c r="G60" s="37">
        <f>D60-E60-F60</f>
        <v>1.2308044922307328</v>
      </c>
      <c r="H60" s="90"/>
    </row>
    <row r="61" spans="1:8" x14ac:dyDescent="0.2">
      <c r="A61" s="414"/>
      <c r="B61" s="82"/>
      <c r="C61" s="3"/>
      <c r="D61" s="75"/>
      <c r="E61" s="10">
        <f>E60/D60</f>
        <v>0.55595801920442078</v>
      </c>
      <c r="F61" s="10">
        <f>F60/D60</f>
        <v>0.26608825425525923</v>
      </c>
      <c r="G61" s="8">
        <f>G60/D60</f>
        <v>0.17795372654031996</v>
      </c>
      <c r="H61" s="2"/>
    </row>
    <row r="62" spans="1:8" ht="17" x14ac:dyDescent="0.2">
      <c r="A62" s="414"/>
      <c r="B62" s="42" t="s">
        <v>1</v>
      </c>
      <c r="C62" s="34">
        <f>raw_national!$C$66</f>
        <v>4.5171489715576172</v>
      </c>
      <c r="D62" s="28">
        <f>raw_national!$C$76</f>
        <v>5.3631143569946289</v>
      </c>
      <c r="E62" s="5">
        <f>C62/((1+income!C10)^(10))</f>
        <v>3.9401202663361983</v>
      </c>
      <c r="F62" s="5">
        <f>SUMPRODUCT(raw_national!D66:D75,raw_national!E66:E75)/raw_national!E76</f>
        <v>0.76677942313958958</v>
      </c>
      <c r="G62" s="4">
        <f>D62-E62-F62</f>
        <v>0.65621466751884105</v>
      </c>
      <c r="H62" s="2"/>
    </row>
    <row r="63" spans="1:8" x14ac:dyDescent="0.2">
      <c r="A63" s="414"/>
      <c r="B63" s="43"/>
      <c r="C63" s="3"/>
      <c r="D63" s="75"/>
      <c r="E63" s="197">
        <f>E62/D62</f>
        <v>0.73467019423097946</v>
      </c>
      <c r="F63" s="197">
        <f>F62/D62</f>
        <v>0.1429727900803659</v>
      </c>
      <c r="G63" s="8">
        <f>G62/D62</f>
        <v>0.1223570156886547</v>
      </c>
      <c r="H63" s="2"/>
    </row>
    <row r="64" spans="1:8" x14ac:dyDescent="0.2">
      <c r="A64" s="414"/>
      <c r="B64" s="44" t="s">
        <v>2</v>
      </c>
      <c r="C64" s="3">
        <f>raw_national!$C$110</f>
        <v>3.9679677486419678</v>
      </c>
      <c r="D64" s="4">
        <f>raw_national!$C$120</f>
        <v>4.1018409729003906</v>
      </c>
      <c r="E64" s="5">
        <f>C64/(1+income!D10)^10</f>
        <v>2.9810515749079358</v>
      </c>
      <c r="F64" s="5">
        <f>SUMPRODUCT(raw_national!D110:D119,raw_national!E110:E119)/raw_national!E120</f>
        <v>0.51842389619713691</v>
      </c>
      <c r="G64" s="4">
        <f>D64-E64-F64</f>
        <v>0.60236550179531789</v>
      </c>
      <c r="H64" s="2"/>
    </row>
    <row r="65" spans="1:8" x14ac:dyDescent="0.2">
      <c r="A65" s="414"/>
      <c r="B65" s="45"/>
      <c r="C65" s="34"/>
      <c r="D65" s="75"/>
      <c r="E65" s="10">
        <f>E64/D64</f>
        <v>0.72675942207482747</v>
      </c>
      <c r="F65" s="10">
        <f>F64/D64</f>
        <v>0.12638810222585545</v>
      </c>
      <c r="G65" s="8">
        <f>G64/D64</f>
        <v>0.14685247569931711</v>
      </c>
      <c r="H65" s="2"/>
    </row>
    <row r="66" spans="1:8" x14ac:dyDescent="0.2">
      <c r="A66" s="414"/>
      <c r="B66" s="46" t="s">
        <v>3</v>
      </c>
      <c r="C66" s="3">
        <f>raw_national!$C$154</f>
        <v>4.6541914939880371</v>
      </c>
      <c r="D66" s="4">
        <f>raw_national!$C$164</f>
        <v>5.1800856590270996</v>
      </c>
      <c r="E66" s="48">
        <f>C66/(1+income!E10)^10</f>
        <v>2.9808729577976814</v>
      </c>
      <c r="F66" s="48">
        <f>SUMPRODUCT(raw_national!D154:D163,raw_national!E154:E163)/raw_national!E164</f>
        <v>1.4302565081316891</v>
      </c>
      <c r="G66" s="29">
        <f>D66-E66-F66</f>
        <v>0.76895619309772911</v>
      </c>
      <c r="H66" s="2"/>
    </row>
    <row r="67" spans="1:8" x14ac:dyDescent="0.2">
      <c r="A67" s="414"/>
      <c r="B67" s="47"/>
      <c r="C67" s="3"/>
      <c r="D67" s="75"/>
      <c r="E67" s="10">
        <f>E66/D66</f>
        <v>0.57544858406019783</v>
      </c>
      <c r="F67" s="10">
        <f>F66/D66</f>
        <v>0.27610672916947737</v>
      </c>
      <c r="G67" s="8">
        <f>G66/D66</f>
        <v>0.14844468677032477</v>
      </c>
      <c r="H67" s="2"/>
    </row>
    <row r="68" spans="1:8" ht="17" x14ac:dyDescent="0.2">
      <c r="A68" s="414"/>
      <c r="B68" s="42" t="s">
        <v>4</v>
      </c>
      <c r="C68" s="35">
        <f>raw_national!$C$198</f>
        <v>4.689387321472168</v>
      </c>
      <c r="D68" s="29">
        <f>raw_national!$C$208</f>
        <v>4.3340063095092773</v>
      </c>
      <c r="E68" s="5">
        <f>C68/(1+income!F10)^10</f>
        <v>3.9095147246755073</v>
      </c>
      <c r="F68" s="5">
        <f>SUMPRODUCT(raw_national!D198:D207,raw_national!E198:E207)/raw_national!E208</f>
        <v>0.30707329248061233</v>
      </c>
      <c r="G68" s="4">
        <f>D68-E68-F68</f>
        <v>0.1174182923531577</v>
      </c>
      <c r="H68" s="2"/>
    </row>
    <row r="69" spans="1:8" x14ac:dyDescent="0.2">
      <c r="A69" s="414"/>
      <c r="B69" s="43"/>
      <c r="C69" s="3"/>
      <c r="D69" s="75"/>
      <c r="E69" s="157">
        <f>E68/D68</f>
        <v>0.90205561447790472</v>
      </c>
      <c r="F69" s="157">
        <f>F68/D68</f>
        <v>7.0852064014503252E-2</v>
      </c>
      <c r="G69" s="205">
        <f>G68/D68</f>
        <v>2.709232150759202E-2</v>
      </c>
      <c r="H69" s="2"/>
    </row>
    <row r="70" spans="1:8" x14ac:dyDescent="0.2">
      <c r="A70" s="414"/>
      <c r="B70" s="44" t="s">
        <v>5</v>
      </c>
      <c r="C70" s="3">
        <f>raw_national!$C$242</f>
        <v>3.5295333862304688</v>
      </c>
      <c r="D70" s="4">
        <f>raw_national!$C$252</f>
        <v>5.1265316009521484</v>
      </c>
      <c r="E70" s="48">
        <f>C70/(1+income!G10)^10</f>
        <v>2.0429597630031626</v>
      </c>
      <c r="F70" s="48">
        <f>SUMPRODUCT(raw_national!D242:D251,raw_national!E242:E251)/raw_national!E252</f>
        <v>1.1715820342583376</v>
      </c>
      <c r="G70" s="85">
        <f>D70-E70-F70</f>
        <v>1.9119898036906482</v>
      </c>
      <c r="H70" s="2"/>
    </row>
    <row r="71" spans="1:8" x14ac:dyDescent="0.2">
      <c r="A71" s="414"/>
      <c r="B71" s="45"/>
      <c r="C71" s="33"/>
      <c r="D71" s="75"/>
      <c r="E71" s="157">
        <f>E70/D70</f>
        <v>0.39850720175483256</v>
      </c>
      <c r="F71" s="157">
        <f>F70/D70</f>
        <v>0.22853307566479064</v>
      </c>
      <c r="G71" s="205">
        <f>G70/D70</f>
        <v>0.3729597225803768</v>
      </c>
      <c r="H71" s="2"/>
    </row>
    <row r="72" spans="1:8" x14ac:dyDescent="0.2">
      <c r="A72" s="414"/>
      <c r="B72" s="46" t="s">
        <v>6</v>
      </c>
      <c r="C72" s="3">
        <f>raw_national!$C$286</f>
        <v>4.2278838157653809</v>
      </c>
      <c r="D72" s="4">
        <f>raw_national!$C$296</f>
        <v>4.7096471786499023</v>
      </c>
      <c r="E72" s="48">
        <f>C72/(1+income!H10)^10</f>
        <v>2.395638287460959</v>
      </c>
      <c r="F72" s="48">
        <f>SUMPRODUCT(raw_national!D286:D295,raw_national!E286:E295)/raw_national!E296</f>
        <v>1.0613601283482406</v>
      </c>
      <c r="G72" s="85">
        <f>D72-E72-F72</f>
        <v>1.2526487628407028</v>
      </c>
      <c r="H72" s="2"/>
    </row>
    <row r="73" spans="1:8" x14ac:dyDescent="0.2">
      <c r="A73" s="414"/>
      <c r="B73" s="47"/>
      <c r="C73" s="3"/>
      <c r="D73" s="75"/>
      <c r="E73" s="157">
        <f>E72/D72</f>
        <v>0.50866619018108872</v>
      </c>
      <c r="F73" s="157">
        <f>F72/D72</f>
        <v>0.22535873454802974</v>
      </c>
      <c r="G73" s="205">
        <f>G72/D72</f>
        <v>0.2659750752708816</v>
      </c>
      <c r="H73" s="2"/>
    </row>
    <row r="74" spans="1:8" ht="17" x14ac:dyDescent="0.2">
      <c r="A74" s="414"/>
      <c r="B74" s="42" t="s">
        <v>7</v>
      </c>
      <c r="C74" s="35">
        <f>raw_national!$C$330</f>
        <v>3.5965821743011475</v>
      </c>
      <c r="D74" s="29">
        <f>raw_national!$C$340</f>
        <v>3.8088338375091553</v>
      </c>
      <c r="E74" s="48">
        <f>C74/(1+income!I10)^10</f>
        <v>2.1014491406407569</v>
      </c>
      <c r="F74" s="48">
        <f>SUMPRODUCT(raw_national!D330:D339,raw_national!E330:E339)/raw_national!E340</f>
        <v>0.74154159207151071</v>
      </c>
      <c r="G74" s="85">
        <f>D74-E74-F74</f>
        <v>0.96584310479688762</v>
      </c>
      <c r="H74" s="2"/>
    </row>
    <row r="75" spans="1:8" s="14" customFormat="1" x14ac:dyDescent="0.2">
      <c r="A75" s="414"/>
      <c r="B75" s="82"/>
      <c r="C75" s="76"/>
      <c r="D75" s="75"/>
      <c r="E75" s="157">
        <f>E74/D74</f>
        <v>0.5517303275206753</v>
      </c>
      <c r="F75" s="157">
        <f>F74/D74</f>
        <v>0.19468992970206678</v>
      </c>
      <c r="G75" s="205">
        <f>G74/D74</f>
        <v>0.25357974277725787</v>
      </c>
      <c r="H75" s="90"/>
    </row>
    <row r="76" spans="1:8" s="14" customFormat="1" x14ac:dyDescent="0.2">
      <c r="A76" s="414"/>
      <c r="B76" s="46" t="s">
        <v>74</v>
      </c>
      <c r="C76" s="35">
        <f>raw_national!$C$374</f>
        <v>4.792391300201416</v>
      </c>
      <c r="D76" s="29">
        <f>raw_national!$C$384</f>
        <v>5.1392040252685547</v>
      </c>
      <c r="E76" s="150">
        <f>C76/((1+income!L10)^10)</f>
        <v>3.6046208296915392</v>
      </c>
      <c r="F76" s="150">
        <f>SUMPRODUCT(raw_national!D374:D383,raw_national!E374:E383)/raw_national!E384</f>
        <v>0.86195218883209479</v>
      </c>
      <c r="G76" s="85">
        <f>D76-E76-F76</f>
        <v>0.67263100674492071</v>
      </c>
      <c r="H76" s="90"/>
    </row>
    <row r="77" spans="1:8" s="14" customFormat="1" ht="17" thickBot="1" x14ac:dyDescent="0.25">
      <c r="A77" s="415"/>
      <c r="B77" s="83"/>
      <c r="C77" s="73"/>
      <c r="D77" s="74"/>
      <c r="E77" s="163">
        <f>E76/D76</f>
        <v>0.70139671668380121</v>
      </c>
      <c r="F77" s="163">
        <f>F76/D76</f>
        <v>0.16772095145357702</v>
      </c>
      <c r="G77" s="164">
        <f>G76/D76</f>
        <v>0.1308823318626218</v>
      </c>
      <c r="H77" s="90"/>
    </row>
    <row r="78" spans="1:8" s="14" customFormat="1" x14ac:dyDescent="0.2">
      <c r="A78" s="413" t="s">
        <v>27</v>
      </c>
      <c r="B78" s="70" t="s">
        <v>0</v>
      </c>
      <c r="C78" s="36">
        <f>raw_national!$C$32</f>
        <v>6.9164299964904785</v>
      </c>
      <c r="D78" s="37">
        <f>raw_national!$C$45</f>
        <v>8.5749950408935547</v>
      </c>
      <c r="E78" s="72">
        <f>C78/(1+income!B12)^13</f>
        <v>3.8249071752867998</v>
      </c>
      <c r="F78" s="72">
        <f>SUMPRODUCT(raw_national!D32:D44,raw_national!E32:E44)/raw_national!E45</f>
        <v>2.8251968370518763</v>
      </c>
      <c r="G78" s="86">
        <f>D78-E78-F78</f>
        <v>1.9248910285548786</v>
      </c>
      <c r="H78" s="90"/>
    </row>
    <row r="79" spans="1:8" x14ac:dyDescent="0.2">
      <c r="A79" s="414"/>
      <c r="B79" s="82"/>
      <c r="C79" s="77"/>
      <c r="D79" s="75"/>
      <c r="E79" s="197">
        <f>E78/D78</f>
        <v>0.44605357286460035</v>
      </c>
      <c r="F79" s="157">
        <f>F78/D78</f>
        <v>0.32946920943728936</v>
      </c>
      <c r="G79" s="205">
        <f>G78/D78</f>
        <v>0.2244772176981103</v>
      </c>
      <c r="H79" s="2"/>
    </row>
    <row r="80" spans="1:8" ht="17" x14ac:dyDescent="0.2">
      <c r="A80" s="414"/>
      <c r="B80" s="42" t="s">
        <v>1</v>
      </c>
      <c r="C80" s="3">
        <f>raw_national!$C$76</f>
        <v>5.3631143569946289</v>
      </c>
      <c r="D80" s="4">
        <f>raw_national!$C$89</f>
        <v>6.0031843185424805</v>
      </c>
      <c r="E80" s="48">
        <f>C80/(1+income!C12)^13</f>
        <v>4.5529412974554013</v>
      </c>
      <c r="F80" s="48">
        <f>SUMPRODUCT(raw_national!D76:D88,raw_national!E76:E88)/raw_national!E89</f>
        <v>0.8952007176059702</v>
      </c>
      <c r="G80" s="85">
        <f>D80-E80-F80</f>
        <v>0.55504230348110895</v>
      </c>
      <c r="H80" s="2"/>
    </row>
    <row r="81" spans="1:8" x14ac:dyDescent="0.2">
      <c r="A81" s="414"/>
      <c r="B81" s="43"/>
      <c r="C81" s="77"/>
      <c r="D81" s="75"/>
      <c r="E81" s="197">
        <f>E80/D80</f>
        <v>0.75842104054549753</v>
      </c>
      <c r="F81" s="157">
        <f>F80/D80</f>
        <v>0.14912097815169481</v>
      </c>
      <c r="G81" s="205">
        <f>G80/D80</f>
        <v>9.245798130280769E-2</v>
      </c>
      <c r="H81" s="2"/>
    </row>
    <row r="82" spans="1:8" x14ac:dyDescent="0.2">
      <c r="A82" s="414"/>
      <c r="B82" s="44" t="s">
        <v>2</v>
      </c>
      <c r="C82" s="3">
        <f>raw_national!$C$120</f>
        <v>4.1018409729003906</v>
      </c>
      <c r="D82" s="4">
        <f>raw_national!$C$133</f>
        <v>4.4266414642333984</v>
      </c>
      <c r="E82" s="48">
        <f>C82/(1+income!D12)^13</f>
        <v>3.5504099719192053</v>
      </c>
      <c r="F82" s="48">
        <f>SUMPRODUCT(raw_national!D120:D132,raw_national!E120:E132)/raw_national!E133</f>
        <v>0.56788396742737335</v>
      </c>
      <c r="G82" s="85">
        <f>D82-E82-F82</f>
        <v>0.30834752488681982</v>
      </c>
      <c r="H82" s="2"/>
    </row>
    <row r="83" spans="1:8" x14ac:dyDescent="0.2">
      <c r="A83" s="414"/>
      <c r="B83" s="45"/>
      <c r="C83" s="77"/>
      <c r="D83" s="75"/>
      <c r="E83" s="197">
        <f>E82/D82</f>
        <v>0.80205501182013206</v>
      </c>
      <c r="F83" s="157">
        <f>F82/D82</f>
        <v>0.1282877712179292</v>
      </c>
      <c r="G83" s="205">
        <f>G82/D82</f>
        <v>6.9657216961938689E-2</v>
      </c>
      <c r="H83" s="2"/>
    </row>
    <row r="84" spans="1:8" x14ac:dyDescent="0.2">
      <c r="A84" s="414"/>
      <c r="B84" s="46" t="s">
        <v>3</v>
      </c>
      <c r="C84" s="3">
        <f>raw_national!$C$164</f>
        <v>5.1800856590270996</v>
      </c>
      <c r="D84" s="4">
        <f>raw_national!$C$177</f>
        <v>5.941957950592041</v>
      </c>
      <c r="E84" s="48">
        <f>C84/(1+income!E12)^13</f>
        <v>3.5171720909822417</v>
      </c>
      <c r="F84" s="48">
        <f>SUMPRODUCT(raw_national!D164:D176,raw_national!E164:E176)/raw_national!E177</f>
        <v>2.1641349094037761</v>
      </c>
      <c r="G84" s="85">
        <f>D84-E84-F84</f>
        <v>0.26065095020602325</v>
      </c>
      <c r="H84" s="2"/>
    </row>
    <row r="85" spans="1:8" x14ac:dyDescent="0.2">
      <c r="A85" s="414"/>
      <c r="B85" s="47"/>
      <c r="C85" s="77"/>
      <c r="D85" s="75"/>
      <c r="E85" s="197">
        <f>E84/D84</f>
        <v>0.5919214037238012</v>
      </c>
      <c r="F85" s="157">
        <f>F84/D84</f>
        <v>0.36421242415358179</v>
      </c>
      <c r="G85" s="205">
        <f>G84/D84</f>
        <v>4.3866172122617036E-2</v>
      </c>
      <c r="H85" s="2"/>
    </row>
    <row r="86" spans="1:8" ht="17" x14ac:dyDescent="0.2">
      <c r="A86" s="414"/>
      <c r="B86" s="42" t="s">
        <v>4</v>
      </c>
      <c r="C86" s="35">
        <f>raw_national!$C$208</f>
        <v>4.3340063095092773</v>
      </c>
      <c r="D86" s="29">
        <f>raw_national!$C$221</f>
        <v>6.0022516250610352</v>
      </c>
      <c r="E86" s="48">
        <f>C86/(1+income!F12)^13</f>
        <v>3.2972457884436701</v>
      </c>
      <c r="F86" s="48">
        <f>SUMPRODUCT(raw_national!D208:D220,raw_national!E208:E220)/raw_national!E221</f>
        <v>0.35860109004001844</v>
      </c>
      <c r="G86" s="85">
        <f>D86-E86-F86</f>
        <v>2.3464047465773468</v>
      </c>
      <c r="H86" s="2"/>
    </row>
    <row r="87" spans="1:8" x14ac:dyDescent="0.2">
      <c r="A87" s="414"/>
      <c r="B87" s="43"/>
      <c r="C87" s="77"/>
      <c r="D87" s="75"/>
      <c r="E87" s="197">
        <f>E86/D86</f>
        <v>0.54933481540106899</v>
      </c>
      <c r="F87" s="157">
        <f>F86/D86</f>
        <v>5.9744427998113449E-2</v>
      </c>
      <c r="G87" s="205">
        <f>G86/D86</f>
        <v>0.3909207566008176</v>
      </c>
      <c r="H87" s="2"/>
    </row>
    <row r="88" spans="1:8" x14ac:dyDescent="0.2">
      <c r="A88" s="414"/>
      <c r="B88" s="44" t="s">
        <v>5</v>
      </c>
      <c r="C88" s="3">
        <f>raw_national!$C$252</f>
        <v>5.1265316009521484</v>
      </c>
      <c r="D88" s="4">
        <f>raw_national!$C$265</f>
        <v>4.3235116004943848</v>
      </c>
      <c r="E88" s="48">
        <f>C88/(1+income!G12)^13</f>
        <v>4.2208184428562632</v>
      </c>
      <c r="F88" s="48">
        <f>SUMPRODUCT(raw_national!D252:D264,raw_national!E252:E264)/raw_national!E265</f>
        <v>1.9274744173062275</v>
      </c>
      <c r="G88" s="85">
        <f>D88-E88-F88</f>
        <v>-1.8247812596681059</v>
      </c>
      <c r="H88" s="2"/>
    </row>
    <row r="89" spans="1:8" x14ac:dyDescent="0.2">
      <c r="A89" s="414"/>
      <c r="B89" s="45"/>
      <c r="C89" s="77"/>
      <c r="D89" s="75"/>
      <c r="E89" s="197">
        <f>E88/D88</f>
        <v>0.97624774324038388</v>
      </c>
      <c r="F89" s="157">
        <f>F88/D88</f>
        <v>0.44581224601914443</v>
      </c>
      <c r="G89" s="205">
        <f>G88/D88</f>
        <v>-0.42205998925952826</v>
      </c>
      <c r="H89" s="2"/>
    </row>
    <row r="90" spans="1:8" x14ac:dyDescent="0.2">
      <c r="A90" s="414"/>
      <c r="B90" s="46" t="s">
        <v>6</v>
      </c>
      <c r="C90" s="3">
        <f>raw_national!$C$296</f>
        <v>4.7096471786499023</v>
      </c>
      <c r="D90" s="4">
        <f>raw_national!$C$309</f>
        <v>4.9093050956726074</v>
      </c>
      <c r="E90" s="48">
        <f>C90/(1+income!H12)^13</f>
        <v>2.5522475098571396</v>
      </c>
      <c r="F90" s="48">
        <f>SUMPRODUCT(raw_national!D296:D308,raw_national!E296:E308)/raw_national!E309</f>
        <v>1.9048368181990503</v>
      </c>
      <c r="G90" s="85">
        <f>D90-E90-F90</f>
        <v>0.45222076761641761</v>
      </c>
      <c r="H90" s="2"/>
    </row>
    <row r="91" spans="1:8" x14ac:dyDescent="0.2">
      <c r="A91" s="414"/>
      <c r="B91" s="47"/>
      <c r="C91" s="77"/>
      <c r="D91" s="75"/>
      <c r="E91" s="197">
        <f>E90/D90</f>
        <v>0.51987958786812061</v>
      </c>
      <c r="F91" s="157">
        <f>F90/D90</f>
        <v>0.38800538591054401</v>
      </c>
      <c r="G91" s="205">
        <f>G90/D90</f>
        <v>9.2115026221335369E-2</v>
      </c>
      <c r="H91" s="2"/>
    </row>
    <row r="92" spans="1:8" ht="17" x14ac:dyDescent="0.2">
      <c r="A92" s="414"/>
      <c r="B92" s="42" t="s">
        <v>7</v>
      </c>
      <c r="C92" s="35">
        <f>raw_national!$C$340</f>
        <v>3.8088338375091553</v>
      </c>
      <c r="D92" s="29">
        <f>raw_national!$C$353</f>
        <v>3.8885788917541504</v>
      </c>
      <c r="E92" s="48">
        <f>C92/(1+income!I12)^13</f>
        <v>2.3766766266541901</v>
      </c>
      <c r="F92" s="48">
        <f>SUMPRODUCT(raw_national!D340:D352,raw_national!E340:E352)/raw_national!E353</f>
        <v>1.0327282386094554</v>
      </c>
      <c r="G92" s="85">
        <f>D92-E92-F92</f>
        <v>0.47917402649050489</v>
      </c>
      <c r="H92" s="2"/>
    </row>
    <row r="93" spans="1:8" ht="16" customHeight="1" x14ac:dyDescent="0.2">
      <c r="A93" s="414"/>
      <c r="B93" s="82"/>
      <c r="C93" s="76"/>
      <c r="D93" s="75"/>
      <c r="E93" s="157">
        <f>E92/D92</f>
        <v>0.61119413873639161</v>
      </c>
      <c r="F93" s="157">
        <f>F92/D92</f>
        <v>0.26557986024133057</v>
      </c>
      <c r="G93" s="205">
        <f>G92/D92</f>
        <v>0.12322600102227782</v>
      </c>
      <c r="H93" s="2"/>
    </row>
    <row r="94" spans="1:8" s="152" customFormat="1" x14ac:dyDescent="0.2">
      <c r="A94" s="414"/>
      <c r="B94" s="46" t="s">
        <v>74</v>
      </c>
      <c r="C94" s="35">
        <f>raw_national!$C$384</f>
        <v>5.1392040252685547</v>
      </c>
      <c r="D94" s="29">
        <f>raw_national!C397</f>
        <v>6.3342313766479492</v>
      </c>
      <c r="E94" s="48">
        <f>C94/(1+income!L12)^13</f>
        <v>3.6724316098407508</v>
      </c>
      <c r="F94" s="48">
        <f>SUMPRODUCT(raw_national!D384:D396,raw_national!E384:E396)/raw_national!E397</f>
        <v>1.3510066771371458</v>
      </c>
      <c r="G94" s="85">
        <f>D94-E94-F94</f>
        <v>1.3107930896700526</v>
      </c>
    </row>
    <row r="95" spans="1:8" ht="16" customHeight="1" thickBot="1" x14ac:dyDescent="0.25">
      <c r="A95" s="415"/>
      <c r="B95" s="145"/>
      <c r="C95" s="146"/>
      <c r="D95" s="147"/>
      <c r="E95" s="163">
        <f>E94/D94</f>
        <v>0.57977541259065712</v>
      </c>
      <c r="F95" s="163">
        <f>F94/D94</f>
        <v>0.2132866005049682</v>
      </c>
      <c r="G95" s="164">
        <f>G94/D94</f>
        <v>0.2069379869043747</v>
      </c>
    </row>
  </sheetData>
  <mergeCells count="10">
    <mergeCell ref="A78:A95"/>
    <mergeCell ref="B1:G1"/>
    <mergeCell ref="A4:A5"/>
    <mergeCell ref="C4:D4"/>
    <mergeCell ref="E4:G4"/>
    <mergeCell ref="B4:B5"/>
    <mergeCell ref="A6:A23"/>
    <mergeCell ref="A24:A41"/>
    <mergeCell ref="A42:A59"/>
    <mergeCell ref="A60:A77"/>
  </mergeCells>
  <pageMargins left="0.7" right="0.7" top="0.75" bottom="0.75" header="0.3" footer="0.3"/>
  <ignoredErrors>
    <ignoredError sqref="G38 G36" formula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9" tint="0.59996337778862885"/>
  </sheetPr>
  <dimension ref="A1:I120"/>
  <sheetViews>
    <sheetView zoomScale="110" zoomScaleNormal="110" workbookViewId="0">
      <selection activeCell="M15" sqref="M15"/>
    </sheetView>
  </sheetViews>
  <sheetFormatPr baseColWidth="10" defaultRowHeight="16" x14ac:dyDescent="0.2"/>
  <cols>
    <col min="1" max="1" width="10.83203125" style="63"/>
    <col min="2" max="2" width="25.83203125" bestFit="1" customWidth="1"/>
    <col min="4" max="4" width="10.83203125" style="23"/>
    <col min="5" max="5" width="16.33203125" customWidth="1"/>
    <col min="6" max="6" width="27.33203125" bestFit="1" customWidth="1"/>
  </cols>
  <sheetData>
    <row r="1" spans="1:8" x14ac:dyDescent="0.2">
      <c r="A1" s="62"/>
      <c r="B1" s="432" t="s">
        <v>374</v>
      </c>
      <c r="C1" s="432"/>
      <c r="D1" s="432"/>
      <c r="E1" s="432"/>
      <c r="F1" s="432"/>
      <c r="G1" s="14"/>
    </row>
    <row r="2" spans="1:8" ht="17" thickBot="1" x14ac:dyDescent="0.25">
      <c r="A2" s="62"/>
      <c r="B2" s="47"/>
      <c r="C2" s="47"/>
      <c r="D2" s="43"/>
      <c r="E2" s="47"/>
      <c r="F2" s="47"/>
      <c r="G2" s="14"/>
    </row>
    <row r="3" spans="1:8" ht="16" customHeight="1" thickBot="1" x14ac:dyDescent="0.25">
      <c r="A3" s="62"/>
      <c r="B3" s="95"/>
      <c r="C3" s="434" t="s">
        <v>38</v>
      </c>
      <c r="D3" s="435"/>
      <c r="E3" s="435"/>
      <c r="F3" s="435"/>
      <c r="G3" s="436"/>
    </row>
    <row r="4" spans="1:8" ht="69" customHeight="1" x14ac:dyDescent="0.2">
      <c r="A4" s="433"/>
      <c r="B4" s="430" t="s">
        <v>23</v>
      </c>
      <c r="C4" s="162" t="s">
        <v>28</v>
      </c>
      <c r="D4" s="103" t="s">
        <v>29</v>
      </c>
      <c r="E4" s="161" t="s">
        <v>30</v>
      </c>
      <c r="F4" s="129" t="s">
        <v>31</v>
      </c>
      <c r="G4" s="133" t="s">
        <v>32</v>
      </c>
    </row>
    <row r="5" spans="1:8" ht="20" thickBot="1" x14ac:dyDescent="0.25">
      <c r="A5" s="433"/>
      <c r="B5" s="430"/>
      <c r="C5" s="6" t="s">
        <v>33</v>
      </c>
      <c r="D5" s="104" t="s">
        <v>34</v>
      </c>
      <c r="E5" s="89" t="s">
        <v>35</v>
      </c>
      <c r="F5" s="89" t="s">
        <v>36</v>
      </c>
      <c r="G5" s="104" t="s">
        <v>37</v>
      </c>
    </row>
    <row r="6" spans="1:8" x14ac:dyDescent="0.2">
      <c r="A6" s="426" t="s">
        <v>17</v>
      </c>
      <c r="B6" s="70" t="s">
        <v>0</v>
      </c>
      <c r="C6" s="391">
        <f>PRODUCT(raw_national!G3:G45)^(1/43)-1</f>
        <v>4.7910611744781173E-2</v>
      </c>
      <c r="D6" s="291">
        <f>PRODUCT(raw_national!I3:I45)^(1/43)-1</f>
        <v>6.2653042920943758E-2</v>
      </c>
      <c r="E6" s="38">
        <f>SUMPRODUCT(raw_national!D2:D44,raw_national!E2:E44)/SUM(raw_national!E2:E44)</f>
        <v>0.26619041328252946</v>
      </c>
      <c r="F6" s="290">
        <f>PRODUCT(raw_national!K3:K45)^(1/43)-1</f>
        <v>3.9187352503456951E-2</v>
      </c>
      <c r="G6" s="291">
        <f>PRODUCT(raw_national!M3:M45)^(1/43)-1</f>
        <v>2.2580808321961188E-2</v>
      </c>
      <c r="H6" s="19"/>
    </row>
    <row r="7" spans="1:8" x14ac:dyDescent="0.2">
      <c r="A7" s="427"/>
      <c r="B7" s="82"/>
      <c r="C7" s="123"/>
      <c r="D7" s="392"/>
      <c r="E7" s="31"/>
      <c r="F7" s="10">
        <f>F6/($F$6+$G$6)</f>
        <v>0.63442640965490771</v>
      </c>
      <c r="G7" s="8">
        <f>G6/($F$6+$G$6)</f>
        <v>0.36557359034509229</v>
      </c>
      <c r="H7" s="19"/>
    </row>
    <row r="8" spans="1:8" ht="17" x14ac:dyDescent="0.2">
      <c r="A8" s="427"/>
      <c r="B8" s="42" t="s">
        <v>1</v>
      </c>
      <c r="C8" s="393">
        <f>PRODUCT(raw_national!G47:G89)^(1/43)-1</f>
        <v>1.7364955182718411E-2</v>
      </c>
      <c r="D8" s="394">
        <f>PRODUCT(raw_national!I47:I89)^(1/43)-1</f>
        <v>2.7403583491339312E-2</v>
      </c>
      <c r="E8" s="24">
        <f>SUMPRODUCT(raw_national!D46:'raw_national'!D88,raw_national!E46:E88)/SUM(raw_national!E46:E88)</f>
        <v>7.4936045749773125E-2</v>
      </c>
      <c r="F8" s="313">
        <f>PRODUCT(raw_national!K47:K89)^(1/43)-1</f>
        <v>1.5366963283529378E-2</v>
      </c>
      <c r="G8" s="314">
        <f>PRODUCT(raw_national!M47:M89)^(1/43)-1</f>
        <v>1.1854453259820152E-2</v>
      </c>
      <c r="H8" s="19"/>
    </row>
    <row r="9" spans="1:8" x14ac:dyDescent="0.2">
      <c r="A9" s="427"/>
      <c r="B9" s="43"/>
      <c r="C9" s="395"/>
      <c r="D9" s="314"/>
      <c r="E9" s="31"/>
      <c r="F9" s="10">
        <f>F8/($F8+$G8)</f>
        <v>0.56451739971201764</v>
      </c>
      <c r="G9" s="8">
        <f>G8/($F8+$G8)</f>
        <v>0.4354826002879823</v>
      </c>
      <c r="H9" s="19"/>
    </row>
    <row r="10" spans="1:8" x14ac:dyDescent="0.2">
      <c r="A10" s="427"/>
      <c r="B10" s="44" t="s">
        <v>2</v>
      </c>
      <c r="C10" s="395">
        <f>PRODUCT(raw_national!G91:G133)^(1/43)-1</f>
        <v>2.0103170217449673E-2</v>
      </c>
      <c r="D10" s="314">
        <f>PRODUCT(raw_national!I91:I133)^(1/43)-1</f>
        <v>2.987727016638253E-2</v>
      </c>
      <c r="E10" s="5">
        <f>SUMPRODUCT(raw_national!D90:D132,raw_national!E90:E132)/SUM(raw_national!E90:E132)</f>
        <v>4.4596604159405008E-2</v>
      </c>
      <c r="F10" s="313">
        <f>PRODUCT(raw_national!K91:K133)^(1/43)-1</f>
        <v>1.0644565657558447E-2</v>
      </c>
      <c r="G10" s="314">
        <f>PRODUCT(raw_national!M91:M133)^(1/43)-1</f>
        <v>1.9030136966412536E-2</v>
      </c>
      <c r="H10" s="19"/>
    </row>
    <row r="11" spans="1:8" x14ac:dyDescent="0.2">
      <c r="A11" s="427"/>
      <c r="B11" s="45"/>
      <c r="C11" s="396"/>
      <c r="D11" s="397"/>
      <c r="E11" s="32"/>
      <c r="F11" s="10">
        <f>F10/($F10+$G10)</f>
        <v>0.35870841883213528</v>
      </c>
      <c r="G11" s="8">
        <f>G10/($F10+$G10)</f>
        <v>0.64129158116786478</v>
      </c>
      <c r="H11" s="19"/>
    </row>
    <row r="12" spans="1:8" x14ac:dyDescent="0.2">
      <c r="A12" s="427"/>
      <c r="B12" s="46" t="s">
        <v>3</v>
      </c>
      <c r="C12" s="395">
        <f>PRODUCT(raw_national!G135:G177)^(1/43)-1</f>
        <v>3.0311943260105112E-2</v>
      </c>
      <c r="D12" s="314">
        <f>PRODUCT(raw_national!I135:I177)^(1/43)-1</f>
        <v>4.4640650421769568E-2</v>
      </c>
      <c r="E12" s="5">
        <f>SUMPRODUCT(raw_national!D134:D176,raw_national!E134:E176)/SUM(raw_national!E134:E176)</f>
        <v>0.15856182359267887</v>
      </c>
      <c r="F12" s="313">
        <f>PRODUCT(raw_national!K135:K177)^(1/43)-1</f>
        <v>2.5651320272215505E-2</v>
      </c>
      <c r="G12" s="314">
        <f>PRODUCT(raw_national!M135:M177)^(1/43)-1</f>
        <v>1.8514411061757441E-2</v>
      </c>
      <c r="H12" s="19"/>
    </row>
    <row r="13" spans="1:8" x14ac:dyDescent="0.2">
      <c r="A13" s="427"/>
      <c r="B13" s="47"/>
      <c r="C13" s="123"/>
      <c r="D13" s="392"/>
      <c r="E13" s="31"/>
      <c r="F13" s="10">
        <f>F12/($F12+$G12)</f>
        <v>0.5807969096729102</v>
      </c>
      <c r="G13" s="8">
        <f>G12/($F12+$G12)</f>
        <v>0.4192030903270898</v>
      </c>
      <c r="H13" s="19"/>
    </row>
    <row r="14" spans="1:8" ht="18" customHeight="1" x14ac:dyDescent="0.2">
      <c r="A14" s="427"/>
      <c r="B14" s="42" t="s">
        <v>4</v>
      </c>
      <c r="C14" s="393">
        <f>PRODUCT(raw_national!G179:G221)^(1/43)-1</f>
        <v>2.6053431011916262E-2</v>
      </c>
      <c r="D14" s="394">
        <f>PRODUCT(raw_national!I179:I221)^(1/43)-1</f>
        <v>3.6964033656573747E-2</v>
      </c>
      <c r="E14" s="24">
        <f>SUMPRODUCT(raw_national!D178:D220,raw_national!E178:E220)/SUM(raw_national!E178:E220)</f>
        <v>3.4665227032781097E-2</v>
      </c>
      <c r="F14" s="313">
        <f>PRODUCT(raw_national!K179:K221)^(1/43)-1</f>
        <v>7.8799271150298278E-3</v>
      </c>
      <c r="G14" s="314">
        <f>PRODUCT(raw_national!M179:M221)^(1/43)-1</f>
        <v>2.8856717709216495E-2</v>
      </c>
      <c r="H14" s="19"/>
    </row>
    <row r="15" spans="1:8" x14ac:dyDescent="0.2">
      <c r="A15" s="427"/>
      <c r="B15" s="43"/>
      <c r="C15" s="395"/>
      <c r="D15" s="314"/>
      <c r="E15" s="31"/>
      <c r="F15" s="10">
        <f>F14/($F14+$G14)</f>
        <v>0.21449773523762428</v>
      </c>
      <c r="G15" s="8">
        <f>G14/($F14+$G14)</f>
        <v>0.78550226476237572</v>
      </c>
      <c r="H15" s="19"/>
    </row>
    <row r="16" spans="1:8" x14ac:dyDescent="0.2">
      <c r="A16" s="427"/>
      <c r="B16" s="44" t="s">
        <v>5</v>
      </c>
      <c r="C16" s="395">
        <f>PRODUCT(raw_national!G223:G265)^(1/43)-1</f>
        <v>1.4405900169444763E-2</v>
      </c>
      <c r="D16" s="314">
        <f>PRODUCT(raw_national!I223:I265)^(1/43)-1</f>
        <v>1.4806959475439196E-2</v>
      </c>
      <c r="E16" s="5">
        <f>SUMPRODUCT(raw_national!D222:D264,raw_national!E222:E264)/SUM(raw_national!E222:E264)</f>
        <v>0.10814901872993153</v>
      </c>
      <c r="F16" s="313">
        <f>PRODUCT(raw_national!K223:K265)^(1/43)-1</f>
        <v>2.1874949403676958E-2</v>
      </c>
      <c r="G16" s="314">
        <f>PRODUCT(raw_national!M223:M265)^(1/43)-1</f>
        <v>-6.9166877340149924E-3</v>
      </c>
      <c r="H16" s="19"/>
    </row>
    <row r="17" spans="1:9" x14ac:dyDescent="0.2">
      <c r="A17" s="427"/>
      <c r="B17" s="45"/>
      <c r="C17" s="396"/>
      <c r="D17" s="397"/>
      <c r="E17" s="32"/>
      <c r="F17" s="10">
        <f>F16/($F16+$G16)</f>
        <v>1.462399166879349</v>
      </c>
      <c r="G17" s="8">
        <f>G16/($F16+$G16)</f>
        <v>-0.46239916687934896</v>
      </c>
      <c r="H17" s="19"/>
    </row>
    <row r="18" spans="1:9" x14ac:dyDescent="0.2">
      <c r="A18" s="427"/>
      <c r="B18" s="46" t="s">
        <v>6</v>
      </c>
      <c r="C18" s="395">
        <f>PRODUCT(raw_national!G267:G309)^(1/43)-1</f>
        <v>5.1636556551784896E-2</v>
      </c>
      <c r="D18" s="314">
        <f>PRODUCT(raw_national!I267:I309)^(1/43)-1</f>
        <v>5.5859117517403245E-2</v>
      </c>
      <c r="E18" s="5">
        <f>SUMPRODUCT(raw_national!D266:D308,raw_national!E266:E308)/SUM(raw_national!E266:E308)</f>
        <v>0.15769672710215293</v>
      </c>
      <c r="F18" s="412">
        <f>PRODUCT(raw_national!K267:K309)^(1/43)-1</f>
        <v>2.7046170554217319E-2</v>
      </c>
      <c r="G18" s="314">
        <f>PRODUCT(raw_national!M267:M309)^(1/43)-1</f>
        <v>2.8054188593719998E-2</v>
      </c>
      <c r="H18" s="19"/>
    </row>
    <row r="19" spans="1:9" x14ac:dyDescent="0.2">
      <c r="A19" s="427"/>
      <c r="B19" s="47"/>
      <c r="C19" s="123"/>
      <c r="D19" s="392"/>
      <c r="E19" s="31"/>
      <c r="F19" s="10">
        <f>F18/($F18+$G18)</f>
        <v>0.49085289047938618</v>
      </c>
      <c r="G19" s="8">
        <f>G18/($F18+$G18)</f>
        <v>0.50914710952061382</v>
      </c>
      <c r="H19" s="19"/>
    </row>
    <row r="20" spans="1:9" ht="17" x14ac:dyDescent="0.2">
      <c r="A20" s="427"/>
      <c r="B20" s="42" t="s">
        <v>7</v>
      </c>
      <c r="C20" s="393">
        <f>PRODUCT(raw_national!G311:G353)^(1/43)-1</f>
        <v>3.356125796510101E-2</v>
      </c>
      <c r="D20" s="394">
        <f>PRODUCT(raw_national!I311:I353)^(1/43)-1</f>
        <v>3.6160992029166117E-2</v>
      </c>
      <c r="E20" s="24">
        <f>SUMPRODUCT(raw_national!D310:D352,raw_national!E310:E352)/SUM(raw_national!E310:E352)</f>
        <v>8.7434997510872497E-2</v>
      </c>
      <c r="F20" s="313">
        <f>PRODUCT(raw_national!K311:K353)^(1/43)-1</f>
        <v>2.1177949816275632E-2</v>
      </c>
      <c r="G20" s="314">
        <f>PRODUCT(raw_national!M311:M353)^(1/43)-1</f>
        <v>1.4672312710616309E-2</v>
      </c>
      <c r="H20" s="19"/>
    </row>
    <row r="21" spans="1:9" x14ac:dyDescent="0.2">
      <c r="A21" s="427"/>
      <c r="B21" s="43"/>
      <c r="C21" s="395"/>
      <c r="D21" s="314"/>
      <c r="E21" s="31"/>
      <c r="F21" s="10">
        <f>F20/($F20+$G20)</f>
        <v>0.59073346535160409</v>
      </c>
      <c r="G21" s="8">
        <f>G20/($F20+$G20)</f>
        <v>0.40926653464839585</v>
      </c>
      <c r="H21" s="91"/>
      <c r="I21" s="14"/>
    </row>
    <row r="22" spans="1:9" x14ac:dyDescent="0.2">
      <c r="A22" s="427"/>
      <c r="B22" s="46" t="s">
        <v>74</v>
      </c>
      <c r="C22" s="395">
        <f>PRODUCT(raw_national!G355:G397)^(1/43)-1</f>
        <v>2.7937944393573E-2</v>
      </c>
      <c r="D22" s="314">
        <f>PRODUCT(raw_national!I355:I397)^(1/43)-1</f>
        <v>3.9804849242816021E-2</v>
      </c>
      <c r="E22" s="5">
        <f>SUMPRODUCT(raw_national!D354:D396,raw_national!E354:E396)/SUM(raw_national!E354:E396)</f>
        <v>0.10258184164085386</v>
      </c>
      <c r="F22" s="313">
        <f>PRODUCT(raw_national!K355:K397)^(1/43)-1</f>
        <v>1.9154965138031388E-2</v>
      </c>
      <c r="G22" s="314">
        <f>PRODUCT(raw_national!M355:M397)^(1/43)-1</f>
        <v>2.0261770595395134E-2</v>
      </c>
      <c r="H22" s="91"/>
      <c r="I22" s="14"/>
    </row>
    <row r="23" spans="1:9" ht="17" thickBot="1" x14ac:dyDescent="0.25">
      <c r="A23" s="428"/>
      <c r="B23" s="68"/>
      <c r="C23" s="398"/>
      <c r="D23" s="399"/>
      <c r="E23" s="41"/>
      <c r="F23" s="116">
        <f>F22/(F22+G22)</f>
        <v>0.48596020907402104</v>
      </c>
      <c r="G23" s="117">
        <f>G22/(F22+G22)</f>
        <v>0.51403979092597896</v>
      </c>
      <c r="H23" s="91"/>
      <c r="I23" s="14"/>
    </row>
    <row r="24" spans="1:9" x14ac:dyDescent="0.2">
      <c r="A24" s="413" t="s">
        <v>19</v>
      </c>
      <c r="B24" s="70" t="s">
        <v>0</v>
      </c>
      <c r="C24" s="395">
        <f>PRODUCT(raw_national!G3:G12)^(1/10)-1</f>
        <v>5.3063052818697276E-2</v>
      </c>
      <c r="D24" s="314">
        <f>PRODUCT(raw_national!I3:I12)^(1/10)-1</f>
        <v>8.6613057348954525E-2</v>
      </c>
      <c r="E24" s="54">
        <f>SUMPRODUCT(raw_national!D2:D11,raw_national!E2:E11)/SUM(raw_national!E2:E11)</f>
        <v>0.24339056633635064</v>
      </c>
      <c r="F24" s="38">
        <f>PRODUCT(raw_national!K3:K12)^(1/10)-1</f>
        <v>4.556842840344455E-2</v>
      </c>
      <c r="G24" s="37">
        <f>PRODUCT(raw_national!M3:M12)^(1/10)-1</f>
        <v>3.9255803666704114E-2</v>
      </c>
      <c r="H24" s="91"/>
      <c r="I24" s="14"/>
    </row>
    <row r="25" spans="1:9" x14ac:dyDescent="0.2">
      <c r="A25" s="414"/>
      <c r="B25" s="82"/>
      <c r="C25" s="123"/>
      <c r="D25" s="392"/>
      <c r="E25" s="51"/>
      <c r="F25" s="10">
        <f>F24/($F24+$G24)</f>
        <v>0.5372100317484747</v>
      </c>
      <c r="G25" s="8">
        <f>G24/($F24+$G24)</f>
        <v>0.4627899682515253</v>
      </c>
      <c r="H25" s="19"/>
    </row>
    <row r="26" spans="1:9" ht="17" x14ac:dyDescent="0.2">
      <c r="A26" s="414"/>
      <c r="B26" s="42" t="s">
        <v>1</v>
      </c>
      <c r="C26" s="393">
        <f>PRODUCT(raw_national!G47:G56)^(1/10)-1</f>
        <v>2.3132818861447912E-2</v>
      </c>
      <c r="D26" s="394">
        <f>PRODUCT(raw_national!I47:I56)^(1/10)-1</f>
        <v>3.0976572176674377E-2</v>
      </c>
      <c r="E26" s="49">
        <f>SUMPRODUCT(raw_national!D46:D55,raw_national!E46:E55)/SUM(raw_national!E46:E55)</f>
        <v>5.758372144656751E-2</v>
      </c>
      <c r="F26" s="5">
        <f>PRODUCT(raw_national!K47:K56)^(1/10)-1</f>
        <v>1.3771532212748294E-2</v>
      </c>
      <c r="G26" s="4">
        <f>PRODUCT(raw_national!M47:M56)^(1/10)-1</f>
        <v>1.6971318899015264E-2</v>
      </c>
      <c r="H26" s="19"/>
    </row>
    <row r="27" spans="1:9" x14ac:dyDescent="0.2">
      <c r="A27" s="414"/>
      <c r="B27" s="43"/>
      <c r="C27" s="395"/>
      <c r="D27" s="314"/>
      <c r="E27" s="51"/>
      <c r="F27" s="10">
        <f>F26/($F26+$G26)</f>
        <v>0.4479588494470737</v>
      </c>
      <c r="G27" s="8">
        <f>G26/($F26+$G26)</f>
        <v>0.55204115055292635</v>
      </c>
      <c r="H27" s="19"/>
    </row>
    <row r="28" spans="1:9" x14ac:dyDescent="0.2">
      <c r="A28" s="414"/>
      <c r="B28" s="44" t="s">
        <v>2</v>
      </c>
      <c r="C28" s="395">
        <f>PRODUCT(raw_national!G91:G100)^(1/10)-1</f>
        <v>1.3541915185525166E-2</v>
      </c>
      <c r="D28" s="314">
        <f>PRODUCT(raw_national!I91:I100)^(1/10)-1</f>
        <v>3.0696717464160139E-2</v>
      </c>
      <c r="E28" s="49">
        <f>SUMPRODUCT(raw_national!D90:D99,raw_national!E90:E99)/SUM(raw_national!E90:E99)</f>
        <v>2.2597064806028019E-2</v>
      </c>
      <c r="F28" s="5">
        <f>PRODUCT(raw_national!K91:K100)^(1/10)-1</f>
        <v>6.9700000887031877E-3</v>
      </c>
      <c r="G28" s="4">
        <f>PRODUCT(raw_national!M91:M100)^(1/10)-1</f>
        <v>2.3562486840091434E-2</v>
      </c>
      <c r="H28" s="19"/>
    </row>
    <row r="29" spans="1:9" x14ac:dyDescent="0.2">
      <c r="A29" s="414"/>
      <c r="B29" s="45"/>
      <c r="C29" s="396"/>
      <c r="D29" s="397"/>
      <c r="E29" s="51"/>
      <c r="F29" s="10">
        <f>F28/($F28+$G28)</f>
        <v>0.22828144019051097</v>
      </c>
      <c r="G29" s="8">
        <f>G28/($F28+$G28)</f>
        <v>0.771718559809489</v>
      </c>
      <c r="H29" s="19"/>
    </row>
    <row r="30" spans="1:9" x14ac:dyDescent="0.2">
      <c r="A30" s="414"/>
      <c r="B30" s="46" t="s">
        <v>3</v>
      </c>
      <c r="C30" s="395">
        <f>PRODUCT(raw_national!G135:G144)^(1/10)-1</f>
        <v>1.2245679204563986E-2</v>
      </c>
      <c r="D30" s="314">
        <f>PRODUCT(raw_national!I135:I144)^(1/10)-1</f>
        <v>4.3296347971089055E-2</v>
      </c>
      <c r="E30" s="49">
        <f>SUMPRODUCT(raw_national!D134:D143,raw_national!E134:E143)/SUM(raw_national!E134:E143)</f>
        <v>4.5575830907007016E-2</v>
      </c>
      <c r="F30" s="5">
        <f>PRODUCT(raw_national!K135:K144)^(1/10)-1</f>
        <v>1.0770891483850908E-2</v>
      </c>
      <c r="G30" s="4">
        <f>PRODUCT(raw_national!M135:M144)^(1/10)-1</f>
        <v>3.217886146235327E-2</v>
      </c>
      <c r="H30" s="19"/>
    </row>
    <row r="31" spans="1:9" x14ac:dyDescent="0.2">
      <c r="A31" s="414"/>
      <c r="B31" s="47"/>
      <c r="C31" s="123"/>
      <c r="D31" s="392"/>
      <c r="E31" s="51"/>
      <c r="F31" s="10">
        <f>F30/($F30+$G30)</f>
        <v>0.25077889265956349</v>
      </c>
      <c r="G31" s="8">
        <f>G30/($F30+$G30)</f>
        <v>0.74922110734043645</v>
      </c>
      <c r="H31" s="19"/>
    </row>
    <row r="32" spans="1:9" ht="17" x14ac:dyDescent="0.2">
      <c r="A32" s="414"/>
      <c r="B32" s="42" t="s">
        <v>4</v>
      </c>
      <c r="C32" s="393">
        <f>PRODUCT(raw_national!G179:G188)^(1/10)-1</f>
        <v>3.1674347731797559E-2</v>
      </c>
      <c r="D32" s="394">
        <f>PRODUCT(raw_national!I179:I188)^(1/10)-1</f>
        <v>3.3154819073627273E-2</v>
      </c>
      <c r="E32" s="49">
        <f>SUMPRODUCT(raw_national!D178:D187,raw_national!E178:E187)/SUM(raw_national!E178:E187)</f>
        <v>3.2734953465367915E-2</v>
      </c>
      <c r="F32" s="5">
        <f>PRODUCT(raw_national!K179:K188)^(1/10)-1</f>
        <v>8.5765487115441186E-3</v>
      </c>
      <c r="G32" s="4">
        <f>PRODUCT(raw_national!M179:M188)^(1/10)-1</f>
        <v>2.4369266163765113E-2</v>
      </c>
      <c r="H32" s="19"/>
    </row>
    <row r="33" spans="1:8" x14ac:dyDescent="0.2">
      <c r="A33" s="414"/>
      <c r="B33" s="43"/>
      <c r="C33" s="395"/>
      <c r="D33" s="314"/>
      <c r="E33" s="51"/>
      <c r="F33" s="10">
        <f>F32/($F32+$G32)</f>
        <v>0.26032285873043287</v>
      </c>
      <c r="G33" s="8">
        <f>G32/($F32+$G32)</f>
        <v>0.73967714126956718</v>
      </c>
      <c r="H33" s="19"/>
    </row>
    <row r="34" spans="1:8" x14ac:dyDescent="0.2">
      <c r="A34" s="414"/>
      <c r="B34" s="44" t="s">
        <v>5</v>
      </c>
      <c r="C34" s="395">
        <f>PRODUCT(raw_national!G223:G232)^(1/10)-1</f>
        <v>1.6961926368829205E-2</v>
      </c>
      <c r="D34" s="314">
        <f>PRODUCT(raw_national!I223:I232)^(1/10)-1</f>
        <v>1.8398023344451619E-2</v>
      </c>
      <c r="E34" s="49">
        <f>SUMPRODUCT(raw_national!D222:D231,raw_national!E222:E231)/SUM(raw_national!E222:E231)</f>
        <v>-1.3448283453845659E-2</v>
      </c>
      <c r="F34" s="5">
        <f>PRODUCT(raw_national!K223:K232)^(1/10)-1</f>
        <v>-3.0847698883834651E-3</v>
      </c>
      <c r="G34" s="4">
        <f>PRODUCT(raw_national!M223:M232)^(1/10)-1</f>
        <v>2.1549267765153868E-2</v>
      </c>
      <c r="H34" s="19"/>
    </row>
    <row r="35" spans="1:8" x14ac:dyDescent="0.2">
      <c r="A35" s="414"/>
      <c r="B35" s="45"/>
      <c r="C35" s="396"/>
      <c r="D35" s="397"/>
      <c r="E35" s="51"/>
      <c r="F35" s="10">
        <f>F34/($F34+$G34)</f>
        <v>-0.16706492150346075</v>
      </c>
      <c r="G35" s="8">
        <f>G34/($F34+$G34)</f>
        <v>1.1670649215034608</v>
      </c>
      <c r="H35" s="19"/>
    </row>
    <row r="36" spans="1:8" x14ac:dyDescent="0.2">
      <c r="A36" s="414"/>
      <c r="B36" s="46" t="s">
        <v>6</v>
      </c>
      <c r="C36" s="395">
        <f>PRODUCT(raw_national!G267:G276)^(1/10)-1</f>
        <v>5.1576602828601548E-2</v>
      </c>
      <c r="D36" s="314">
        <f>PRODUCT(raw_national!I267:I276)^(1/10)-1</f>
        <v>5.5698251367446661E-2</v>
      </c>
      <c r="E36" s="49">
        <f>SUMPRODUCT(raw_national!D266:D275,raw_national!E266:E275)/SUM(raw_national!E266:E275)</f>
        <v>5.447710280888373E-2</v>
      </c>
      <c r="F36" s="5">
        <f>PRODUCT(raw_national!K267:K276)^(1/10)-1</f>
        <v>1.2292827474788881E-2</v>
      </c>
      <c r="G36" s="4">
        <f>PRODUCT(raw_national!M267:M276)^(1/10)-1</f>
        <v>4.28783280040963E-2</v>
      </c>
      <c r="H36" s="19"/>
    </row>
    <row r="37" spans="1:8" x14ac:dyDescent="0.2">
      <c r="A37" s="414"/>
      <c r="B37" s="47"/>
      <c r="C37" s="123"/>
      <c r="D37" s="392"/>
      <c r="E37" s="51"/>
      <c r="F37" s="10">
        <f>F36/($F36+$G36)</f>
        <v>0.22281257965484388</v>
      </c>
      <c r="G37" s="8">
        <f>G36/($F36+$G36)</f>
        <v>0.77718742034515609</v>
      </c>
      <c r="H37" s="19"/>
    </row>
    <row r="38" spans="1:8" ht="17" x14ac:dyDescent="0.2">
      <c r="A38" s="414"/>
      <c r="B38" s="42" t="s">
        <v>7</v>
      </c>
      <c r="C38" s="393">
        <f>PRODUCT(raw_national!G311:G320)^(1/10)-1</f>
        <v>1.7427213679072295E-2</v>
      </c>
      <c r="D38" s="394">
        <f>PRODUCT(raw_national!I311:I320)^(1/10)-1</f>
        <v>1.5254682389108876E-2</v>
      </c>
      <c r="E38" s="49">
        <f>SUMPRODUCT(raw_national!D310:D319,raw_national!E310:E319)/SUM(raw_national!E310:E319)</f>
        <v>6.0928015393738863E-2</v>
      </c>
      <c r="F38" s="5">
        <f>PRODUCT(raw_national!K311:K320)^(1/10)-1</f>
        <v>1.7339987139833646E-2</v>
      </c>
      <c r="G38" s="4">
        <f>PRODUCT(raw_national!M311:M320)^(1/10)-1</f>
        <v>-2.049761905641323E-3</v>
      </c>
      <c r="H38" s="19"/>
    </row>
    <row r="39" spans="1:8" x14ac:dyDescent="0.2">
      <c r="A39" s="414"/>
      <c r="B39" s="158"/>
      <c r="C39" s="195"/>
      <c r="D39" s="300"/>
      <c r="E39" s="51"/>
      <c r="F39" s="10">
        <f>F38/($F38+$G38)</f>
        <v>1.1340570118651754</v>
      </c>
      <c r="G39" s="8">
        <f>G38/($F38+$G38)</f>
        <v>-0.1340570118651753</v>
      </c>
      <c r="H39" s="19"/>
    </row>
    <row r="40" spans="1:8" x14ac:dyDescent="0.2">
      <c r="A40" s="414"/>
      <c r="B40" s="154" t="s">
        <v>74</v>
      </c>
      <c r="C40" s="395">
        <f>PRODUCT(raw_national!G355:G364)^(1/10)-1</f>
        <v>2.8684024853487644E-2</v>
      </c>
      <c r="D40" s="314">
        <f>PRODUCT(raw_national!I355:I364)^(1/10)-1</f>
        <v>4.0819470075909692E-2</v>
      </c>
      <c r="E40" s="49">
        <f>SUMPRODUCT(raw_national!D354:D363,raw_national!E354:E363)/SUM(raw_national!E354:E363)</f>
        <v>6.493874823002603E-2</v>
      </c>
      <c r="F40" s="5">
        <f>PRODUCT(raw_national!K355:K364)^(1/10)-1</f>
        <v>1.5643618790126101E-2</v>
      </c>
      <c r="G40" s="28">
        <f>PRODUCT(raw_national!M355:M364)^(1/10)-1</f>
        <v>2.4788076073154475E-2</v>
      </c>
      <c r="H40" s="19"/>
    </row>
    <row r="41" spans="1:8" ht="17" thickBot="1" x14ac:dyDescent="0.25">
      <c r="A41" s="415"/>
      <c r="B41" s="155"/>
      <c r="C41" s="195"/>
      <c r="D41" s="300"/>
      <c r="E41" s="58"/>
      <c r="F41" s="116">
        <f>F40/(F40+G40)</f>
        <v>0.38691474208600113</v>
      </c>
      <c r="G41" s="117">
        <f>G40/(F40+G40)</f>
        <v>0.61308525791399882</v>
      </c>
      <c r="H41" s="19"/>
    </row>
    <row r="42" spans="1:8" x14ac:dyDescent="0.2">
      <c r="A42" s="413" t="s">
        <v>21</v>
      </c>
      <c r="B42" s="81" t="s">
        <v>0</v>
      </c>
      <c r="C42" s="391">
        <f>PRODUCT(raw_national!G13:G22)^(1/10)-1</f>
        <v>3.6280061533964236E-2</v>
      </c>
      <c r="D42" s="291">
        <f>PRODUCT(raw_national!I13:I22)^(1/10)-1</f>
        <v>3.9564380311781999E-2</v>
      </c>
      <c r="E42" s="38">
        <f>SUMPRODUCT(raw_national!D12:D21,raw_national!E12:E21)/SUM(raw_national!E12:E21)</f>
        <v>0.22357074817224623</v>
      </c>
      <c r="F42" s="38">
        <f>PRODUCT(raw_national!K13:K22)^(1/10)-1</f>
        <v>3.7546547886156523E-2</v>
      </c>
      <c r="G42" s="37">
        <f>PRODUCT(raw_national!M13:M22)^(1/10)-1</f>
        <v>1.9448114686868578E-3</v>
      </c>
      <c r="H42" s="19"/>
    </row>
    <row r="43" spans="1:8" x14ac:dyDescent="0.2">
      <c r="A43" s="414"/>
      <c r="B43" s="76"/>
      <c r="C43" s="400"/>
      <c r="D43" s="401"/>
      <c r="E43" s="31"/>
      <c r="F43" s="10">
        <f>F42/($F42+$G42)</f>
        <v>0.95075349391718678</v>
      </c>
      <c r="G43" s="8">
        <f>G42/($F42+$G42)</f>
        <v>4.9246506082813231E-2</v>
      </c>
      <c r="H43" s="19"/>
    </row>
    <row r="44" spans="1:8" ht="17" x14ac:dyDescent="0.2">
      <c r="A44" s="414"/>
      <c r="B44" s="15" t="s">
        <v>1</v>
      </c>
      <c r="C44" s="395">
        <f>PRODUCT(raw_national!G57:G66)^(1/10)-1</f>
        <v>2.1339471799288301E-2</v>
      </c>
      <c r="D44" s="314">
        <f>PRODUCT(raw_national!I57:I66)^(1/10)-1</f>
        <v>2.7633161430894893E-2</v>
      </c>
      <c r="E44" s="5">
        <f>SUMPRODUCT(raw_national!D56:D65,raw_national!E56:E65)/SUM(raw_national!E56:E65)</f>
        <v>8.0128335615110138E-2</v>
      </c>
      <c r="F44" s="5">
        <f>PRODUCT(raw_national!K57:K66)^(1/10)-1</f>
        <v>1.8801667314367387E-2</v>
      </c>
      <c r="G44" s="4">
        <f>PRODUCT(raw_national!M57:M66)^(1/10)-1</f>
        <v>8.6685116444773502E-3</v>
      </c>
      <c r="H44" s="19"/>
    </row>
    <row r="45" spans="1:8" x14ac:dyDescent="0.2">
      <c r="A45" s="414"/>
      <c r="B45" s="16"/>
      <c r="C45" s="395"/>
      <c r="D45" s="314"/>
      <c r="E45" s="31"/>
      <c r="F45" s="10">
        <f>F44/($F44+$G44)</f>
        <v>0.6844392001426588</v>
      </c>
      <c r="G45" s="8">
        <f>G44/($F44+$G44)</f>
        <v>0.3155607998573412</v>
      </c>
      <c r="H45" s="19"/>
    </row>
    <row r="46" spans="1:8" x14ac:dyDescent="0.2">
      <c r="A46" s="414"/>
      <c r="B46" s="26" t="s">
        <v>2</v>
      </c>
      <c r="C46" s="395">
        <f>PRODUCT(raw_national!G101:G110)^(1/10)-1</f>
        <v>2.9527635011543207E-2</v>
      </c>
      <c r="D46" s="314">
        <f>PRODUCT(raw_national!I101:I110)^(1/10)-1</f>
        <v>4.3292594210393442E-2</v>
      </c>
      <c r="E46" s="5">
        <f>SUMPRODUCT(raw_national!D100:D109,raw_national!E100:E109)/SUM(raw_national!E100:E109)</f>
        <v>3.4735911309511279E-2</v>
      </c>
      <c r="F46" s="5">
        <f>PRODUCT(raw_national!K101:K110)^(1/10)-1</f>
        <v>9.4198428997056549E-3</v>
      </c>
      <c r="G46" s="4">
        <f>PRODUCT(raw_national!M101:M110)^(1/10)-1</f>
        <v>3.3556652912016594E-2</v>
      </c>
      <c r="H46" s="19"/>
    </row>
    <row r="47" spans="1:8" x14ac:dyDescent="0.2">
      <c r="A47" s="414"/>
      <c r="B47" s="18"/>
      <c r="C47" s="402"/>
      <c r="D47" s="335"/>
      <c r="E47" s="156"/>
      <c r="F47" s="10">
        <f>F46/($F46+$G46)</f>
        <v>0.21918592295131478</v>
      </c>
      <c r="G47" s="8">
        <f>G46/($F46+$G46)</f>
        <v>0.78081407704868522</v>
      </c>
      <c r="H47" s="19"/>
    </row>
    <row r="48" spans="1:8" x14ac:dyDescent="0.2">
      <c r="A48" s="414"/>
      <c r="B48" s="27" t="s">
        <v>3</v>
      </c>
      <c r="C48" s="395">
        <f>PRODUCT(raw_national!G145:G154)^(1/10)-1</f>
        <v>3.3511265248362232E-2</v>
      </c>
      <c r="D48" s="314">
        <f>PRODUCT(raw_national!I145:I154)^(1/10)-1</f>
        <v>3.8429776922130454E-2</v>
      </c>
      <c r="E48" s="5">
        <f>SUMPRODUCT(raw_national!D144:D153,raw_national!E144:E153)/SUM(raw_national!E144:E153)</f>
        <v>8.0234941414079441E-2</v>
      </c>
      <c r="F48" s="5">
        <f>PRODUCT(raw_national!K145:K154)^(1/10)-1</f>
        <v>1.7499412348862986E-2</v>
      </c>
      <c r="G48" s="4">
        <f>PRODUCT(raw_national!M145:M154)^(1/10)-1</f>
        <v>2.0570394753300691E-2</v>
      </c>
      <c r="H48" s="19"/>
    </row>
    <row r="49" spans="1:8" x14ac:dyDescent="0.2">
      <c r="A49" s="414"/>
      <c r="B49" s="17"/>
      <c r="C49" s="395"/>
      <c r="D49" s="314"/>
      <c r="E49" s="31"/>
      <c r="F49" s="10">
        <f>F48/($F48+$G48)</f>
        <v>0.45966643072032842</v>
      </c>
      <c r="G49" s="8">
        <f>G48/($F48+$G48)</f>
        <v>0.54033356927967158</v>
      </c>
      <c r="H49" s="19"/>
    </row>
    <row r="50" spans="1:8" ht="17" x14ac:dyDescent="0.2">
      <c r="A50" s="414"/>
      <c r="B50" s="15" t="s">
        <v>4</v>
      </c>
      <c r="C50" s="395">
        <f>PRODUCT(raw_national!G189:G198)^(1/10)-1</f>
        <v>3.4463381571934848E-2</v>
      </c>
      <c r="D50" s="314">
        <f>PRODUCT(raw_national!I189:I198)^(1/10)-1</f>
        <v>5.4691679706202923E-2</v>
      </c>
      <c r="E50" s="48">
        <f>SUMPRODUCT(raw_national!D188:D197,raw_national!E188:E197)/SUM(raw_national!E188:E197)</f>
        <v>4.3944523682682701E-2</v>
      </c>
      <c r="F50" s="5">
        <f>PRODUCT(raw_national!K189:K198)^(1/10)-1</f>
        <v>1.0133235851119471E-2</v>
      </c>
      <c r="G50" s="4">
        <f>PRODUCT(raw_national!M189:M198)^(1/10)-1</f>
        <v>4.4111452107146398E-2</v>
      </c>
      <c r="H50" s="19"/>
    </row>
    <row r="51" spans="1:8" x14ac:dyDescent="0.2">
      <c r="A51" s="414"/>
      <c r="B51" s="16"/>
      <c r="C51" s="395"/>
      <c r="D51" s="314"/>
      <c r="E51" s="31"/>
      <c r="F51" s="10">
        <f>F50/($F50+$G50)</f>
        <v>0.18680604926542593</v>
      </c>
      <c r="G51" s="8">
        <f>G50/($F50+$G50)</f>
        <v>0.81319395073457401</v>
      </c>
      <c r="H51" s="19"/>
    </row>
    <row r="52" spans="1:8" x14ac:dyDescent="0.2">
      <c r="A52" s="414"/>
      <c r="B52" s="26" t="s">
        <v>5</v>
      </c>
      <c r="C52" s="395">
        <f>PRODUCT(raw_national!G233:G242)^(1/10)-1</f>
        <v>-2.9003962672300987E-2</v>
      </c>
      <c r="D52" s="314">
        <f>PRODUCT(raw_national!I233:I242)^(1/10)-1</f>
        <v>-4.8232539630124083E-2</v>
      </c>
      <c r="E52" s="48">
        <f>SUMPRODUCT(raw_national!D232:D241,raw_national!E232:E241)/SUM(raw_national!E232:E241)</f>
        <v>7.0247567833123248E-2</v>
      </c>
      <c r="F52" s="5">
        <f>PRODUCT(raw_national!K233:K242)^(1/10)-1</f>
        <v>1.881016802884905E-2</v>
      </c>
      <c r="G52" s="4">
        <f>PRODUCT(raw_national!M233:M242)^(1/10)-1</f>
        <v>-6.5804906314082756E-2</v>
      </c>
      <c r="H52" s="19"/>
    </row>
    <row r="53" spans="1:8" x14ac:dyDescent="0.2">
      <c r="A53" s="414"/>
      <c r="B53" s="18"/>
      <c r="C53" s="395"/>
      <c r="D53" s="314"/>
      <c r="E53" s="71"/>
      <c r="F53" s="10">
        <f>F52/($F52+$G52)</f>
        <v>-0.40026115082673891</v>
      </c>
      <c r="G53" s="8">
        <f>G52/($F52+$G52)</f>
        <v>1.4002611508267389</v>
      </c>
      <c r="H53" s="19"/>
    </row>
    <row r="54" spans="1:8" x14ac:dyDescent="0.2">
      <c r="A54" s="414"/>
      <c r="B54" s="27" t="s">
        <v>6</v>
      </c>
      <c r="C54" s="395">
        <f>PRODUCT(raw_national!G277:G286)^(1/10)-1</f>
        <v>4.9312260162481802E-2</v>
      </c>
      <c r="D54" s="314">
        <f>PRODUCT(raw_national!I277:I286)^(1/10)-1</f>
        <v>4.7609557408130998E-2</v>
      </c>
      <c r="E54" s="5">
        <f>SUMPRODUCT(raw_national!D276:D285,raw_national!E276:E285)/SUM(raw_national!E276:E285)</f>
        <v>8.8830066233606494E-2</v>
      </c>
      <c r="F54" s="5">
        <f>PRODUCT(raw_national!K277:K286)^(1/10)-1</f>
        <v>2.0944002855127319E-2</v>
      </c>
      <c r="G54" s="4">
        <f>PRODUCT(raw_national!M277:M286)^(1/10)-1</f>
        <v>2.6118528027425425E-2</v>
      </c>
      <c r="H54" s="19"/>
    </row>
    <row r="55" spans="1:8" x14ac:dyDescent="0.2">
      <c r="A55" s="414"/>
      <c r="B55" s="17"/>
      <c r="C55" s="395"/>
      <c r="D55" s="314"/>
      <c r="E55" s="31"/>
      <c r="F55" s="10">
        <f>F54/($F54+$G54)</f>
        <v>0.44502500104370257</v>
      </c>
      <c r="G55" s="8">
        <f>G54/($F54+$G54)</f>
        <v>0.55497499895629743</v>
      </c>
      <c r="H55" s="19"/>
    </row>
    <row r="56" spans="1:8" ht="17" x14ac:dyDescent="0.2">
      <c r="A56" s="414"/>
      <c r="B56" s="15" t="s">
        <v>7</v>
      </c>
      <c r="C56" s="395">
        <f>PRODUCT(raw_national!G321:G330)^(1/10)-1</f>
        <v>2.4054571514685374E-2</v>
      </c>
      <c r="D56" s="314">
        <f>PRODUCT(raw_national!I321:I330)^(1/10)-1</f>
        <v>2.9325491501579037E-2</v>
      </c>
      <c r="E56" s="48">
        <f>SUMPRODUCT(raw_national!D320:D329,raw_national!E320:E329)/SUM(raw_national!E320:E329)</f>
        <v>5.4804861669724141E-2</v>
      </c>
      <c r="F56" s="5">
        <f>PRODUCT(raw_national!K321:K330)^(1/10)-1</f>
        <v>1.5323274418590938E-2</v>
      </c>
      <c r="G56" s="4">
        <f>PRODUCT(raw_national!M321:M330)^(1/10)-1</f>
        <v>1.3790895408170689E-2</v>
      </c>
      <c r="H56" s="19"/>
    </row>
    <row r="57" spans="1:8" s="14" customFormat="1" x14ac:dyDescent="0.2">
      <c r="A57" s="414"/>
      <c r="B57" s="76"/>
      <c r="C57" s="403"/>
      <c r="D57" s="404"/>
      <c r="E57" s="31"/>
      <c r="F57" s="10">
        <f>F56/($F56+$G56)</f>
        <v>0.52631672171211441</v>
      </c>
      <c r="G57" s="8">
        <f>G56/($F56+$G56)</f>
        <v>0.47368327828788559</v>
      </c>
      <c r="H57" s="91"/>
    </row>
    <row r="58" spans="1:8" s="14" customFormat="1" x14ac:dyDescent="0.2">
      <c r="A58" s="414"/>
      <c r="B58" s="136" t="s">
        <v>74</v>
      </c>
      <c r="C58" s="405">
        <f>PRODUCT(raw_national!G364:G374)^(1/10)-1</f>
        <v>3.1045576247310525E-2</v>
      </c>
      <c r="D58" s="406">
        <f>PRODUCT(raw_national!I364:I374)^(1/10)-1</f>
        <v>4.1270762933658833E-2</v>
      </c>
      <c r="E58" s="5">
        <f>SUMPRODUCT(raw_national!D364:D373,raw_national!E364:E373)/SUM(raw_national!E364:E373)</f>
        <v>8.4176195426939229E-2</v>
      </c>
      <c r="F58" s="5">
        <f>PRODUCT(raw_national!K364:K374)^(1/10)-1</f>
        <v>2.1104178078362956E-2</v>
      </c>
      <c r="G58" s="4">
        <f>PRODUCT(raw_national!M364:M374)^(1/10)-1</f>
        <v>1.974978194022059E-2</v>
      </c>
      <c r="H58" s="91"/>
    </row>
    <row r="59" spans="1:8" s="14" customFormat="1" ht="17" thickBot="1" x14ac:dyDescent="0.25">
      <c r="A59" s="415"/>
      <c r="B59" s="73"/>
      <c r="C59" s="407"/>
      <c r="D59" s="408"/>
      <c r="E59" s="41"/>
      <c r="F59" s="116">
        <f>F58/(F58+G58)</f>
        <v>0.51657606921735721</v>
      </c>
      <c r="G59" s="117">
        <f>G58/(F58+G58)</f>
        <v>0.48342393078264284</v>
      </c>
      <c r="H59" s="91"/>
    </row>
    <row r="60" spans="1:8" s="14" customFormat="1" x14ac:dyDescent="0.2">
      <c r="A60" s="413" t="s">
        <v>22</v>
      </c>
      <c r="B60" s="70" t="s">
        <v>0</v>
      </c>
      <c r="C60" s="395">
        <f>PRODUCT(raw_national!G23:G32)^(1/10)-1</f>
        <v>5.6176738505344215E-2</v>
      </c>
      <c r="D60" s="314">
        <f>PRODUCT(raw_national!I23:I32)^(1/10)-1</f>
        <v>6.0463682991702239E-2</v>
      </c>
      <c r="E60" s="72">
        <f>SUMPRODUCT(raw_national!D22:D31,raw_national!E22:E31)/SUM(raw_national!E22:E31)</f>
        <v>0.24581434738148458</v>
      </c>
      <c r="F60" s="38">
        <f>PRODUCT(raw_national!K23:K32)^(1/10)-1</f>
        <v>3.6056862527640732E-2</v>
      </c>
      <c r="G60" s="37">
        <f>PRODUCT(raw_national!M23:M32)^(1/10)-1</f>
        <v>2.3557414025053403E-2</v>
      </c>
      <c r="H60" s="91"/>
    </row>
    <row r="61" spans="1:8" x14ac:dyDescent="0.2">
      <c r="A61" s="414"/>
      <c r="B61" s="82"/>
      <c r="C61" s="395"/>
      <c r="D61" s="314"/>
      <c r="E61" s="31"/>
      <c r="F61" s="10">
        <f>F60/($F60+$G60)</f>
        <v>0.60483603278770681</v>
      </c>
      <c r="G61" s="8">
        <f>G60/($F60+$G60)</f>
        <v>0.39516396721229319</v>
      </c>
      <c r="H61" s="19"/>
    </row>
    <row r="62" spans="1:8" ht="17" x14ac:dyDescent="0.2">
      <c r="A62" s="414"/>
      <c r="B62" s="42" t="s">
        <v>1</v>
      </c>
      <c r="C62" s="402">
        <f>PRODUCT(raw_national!G67:G76)^(1/10)-1</f>
        <v>1.3760798984554956E-2</v>
      </c>
      <c r="D62" s="335">
        <f>PRODUCT(raw_national!I67:I76)^(1/10)-1</f>
        <v>3.1313631030239542E-2</v>
      </c>
      <c r="E62" s="5">
        <f>SUMPRODUCT(raw_national!D66:D75,raw_national!E66:E75)/SUM(raw_national!E66:E75)</f>
        <v>8.1053076721544215E-2</v>
      </c>
      <c r="F62" s="5">
        <f>PRODUCT(raw_national!K67:K76)^(1/10)-1</f>
        <v>1.6434502517447491E-2</v>
      </c>
      <c r="G62" s="4">
        <f>PRODUCT(raw_national!M67:M76)^(1/10)-1</f>
        <v>1.463855120614288E-2</v>
      </c>
      <c r="H62" s="19"/>
    </row>
    <row r="63" spans="1:8" x14ac:dyDescent="0.2">
      <c r="A63" s="414"/>
      <c r="B63" s="43"/>
      <c r="C63" s="395"/>
      <c r="D63" s="314"/>
      <c r="E63" s="71"/>
      <c r="F63" s="10">
        <f>F62/($F62+$G62)</f>
        <v>0.52889885441064877</v>
      </c>
      <c r="G63" s="8">
        <f>G62/($F62+$G62)</f>
        <v>0.47110114558935123</v>
      </c>
      <c r="H63" s="19"/>
    </row>
    <row r="64" spans="1:8" x14ac:dyDescent="0.2">
      <c r="A64" s="414"/>
      <c r="B64" s="44" t="s">
        <v>2</v>
      </c>
      <c r="C64" s="395">
        <f>PRODUCT(raw_national!G111:G120)^(1/10)-1</f>
        <v>2.9010637574161446E-2</v>
      </c>
      <c r="D64" s="314">
        <f>PRODUCT(raw_national!I111:I120)^(1/10)-1</f>
        <v>3.2430754243052196E-2</v>
      </c>
      <c r="E64" s="5">
        <f>SUMPRODUCT(raw_national!D110:D119,raw_national!E110:E119)/SUM(raw_national!E110:E119)</f>
        <v>6.180887897310873E-2</v>
      </c>
      <c r="F64" s="5">
        <f>PRODUCT(raw_national!K111:K120)^(1/10)-1</f>
        <v>1.518044706507804E-2</v>
      </c>
      <c r="G64" s="4">
        <f>PRODUCT(raw_national!M111:M120)^(1/10)-1</f>
        <v>1.6992355622929223E-2</v>
      </c>
      <c r="H64" s="19"/>
    </row>
    <row r="65" spans="1:9" x14ac:dyDescent="0.2">
      <c r="A65" s="414"/>
      <c r="B65" s="45"/>
      <c r="C65" s="402"/>
      <c r="D65" s="335"/>
      <c r="E65" s="31"/>
      <c r="F65" s="10">
        <f>F64/($F64+$G64)</f>
        <v>0.47184098980399691</v>
      </c>
      <c r="G65" s="8">
        <f>G64/($F64+$G64)</f>
        <v>0.52815901019600309</v>
      </c>
      <c r="H65" s="19"/>
    </row>
    <row r="66" spans="1:9" x14ac:dyDescent="0.2">
      <c r="A66" s="414"/>
      <c r="B66" s="46" t="s">
        <v>3</v>
      </c>
      <c r="C66" s="395">
        <f>PRODUCT(raw_national!G155:G164)^(1/10)-1</f>
        <v>4.5562691606760186E-2</v>
      </c>
      <c r="D66" s="314">
        <f>PRODUCT(raw_national!I155:I164)^(1/10)-1</f>
        <v>5.6815921222941324E-2</v>
      </c>
      <c r="E66" s="48">
        <f>SUMPRODUCT(raw_national!D154:D163,raw_national!E154:E163)/SUM(raw_national!E154:E163)</f>
        <v>0.18244689625883476</v>
      </c>
      <c r="F66" s="5">
        <f>PRODUCT(raw_national!K155:K164)^(1/10)-1</f>
        <v>3.5177005451691556E-2</v>
      </c>
      <c r="G66" s="4">
        <f>PRODUCT(raw_national!M155:M164)^(1/10)-1</f>
        <v>2.0903590069417888E-2</v>
      </c>
      <c r="H66" s="19"/>
    </row>
    <row r="67" spans="1:9" x14ac:dyDescent="0.2">
      <c r="A67" s="414"/>
      <c r="B67" s="47"/>
      <c r="C67" s="395"/>
      <c r="D67" s="314"/>
      <c r="E67" s="31"/>
      <c r="F67" s="10">
        <f>F66/($F66+$G66)</f>
        <v>0.62725805824316694</v>
      </c>
      <c r="G67" s="8">
        <f>G66/($F66+$G66)</f>
        <v>0.37274194175683301</v>
      </c>
      <c r="H67" s="19"/>
    </row>
    <row r="68" spans="1:9" ht="17" x14ac:dyDescent="0.2">
      <c r="A68" s="414"/>
      <c r="B68" s="42" t="s">
        <v>4</v>
      </c>
      <c r="C68" s="405">
        <f>PRODUCT(raw_national!G199:G208)^(1/10)-1</f>
        <v>1.8355293351149715E-2</v>
      </c>
      <c r="D68" s="406">
        <f>PRODUCT(raw_national!I199:I208)^(1/10)-1</f>
        <v>1.0361219917959241E-2</v>
      </c>
      <c r="E68" s="5">
        <f>SUMPRODUCT(raw_national!D198:D207,raw_national!E198:E207)/SUM(raw_national!E198:E207)</f>
        <v>3.338498841235233E-2</v>
      </c>
      <c r="F68" s="5">
        <f>PRODUCT(raw_national!K199:K208)^(1/10)-1</f>
        <v>7.0697254719129798E-3</v>
      </c>
      <c r="G68" s="4">
        <f>PRODUCT(raw_national!M199:M208)^(1/10)-1</f>
        <v>3.2683878412727019E-3</v>
      </c>
      <c r="H68" s="19"/>
    </row>
    <row r="69" spans="1:9" x14ac:dyDescent="0.2">
      <c r="A69" s="414"/>
      <c r="B69" s="43"/>
      <c r="C69" s="395"/>
      <c r="D69" s="314"/>
      <c r="E69" s="84"/>
      <c r="F69" s="10">
        <f>F68/($F68+$G68)</f>
        <v>0.68385064641301063</v>
      </c>
      <c r="G69" s="8">
        <f>G68/($F68+$G68)</f>
        <v>0.31614935358698931</v>
      </c>
      <c r="H69" s="19"/>
    </row>
    <row r="70" spans="1:9" x14ac:dyDescent="0.2">
      <c r="A70" s="414"/>
      <c r="B70" s="44" t="s">
        <v>5</v>
      </c>
      <c r="C70" s="395">
        <f>PRODUCT(raw_national!G243:G252)^(1/10)-1</f>
        <v>5.6198990644049207E-2</v>
      </c>
      <c r="D70" s="314">
        <f>PRODUCT(raw_national!I243:I252)^(1/10)-1</f>
        <v>9.6368079249317562E-2</v>
      </c>
      <c r="E70" s="48">
        <f>SUMPRODUCT(raw_national!D242:D251,raw_national!E242:E251)/SUM(raw_national!E242:E251)</f>
        <v>0.14532280817826987</v>
      </c>
      <c r="F70" s="5">
        <f>PRODUCT(raw_national!K243:K252)^(1/10)-1</f>
        <v>3.1712062662045071E-2</v>
      </c>
      <c r="G70" s="4">
        <f>PRODUCT(raw_national!M243:M252)^(1/10)-1</f>
        <v>6.2668663987940354E-2</v>
      </c>
      <c r="H70" s="19"/>
    </row>
    <row r="71" spans="1:9" x14ac:dyDescent="0.2">
      <c r="A71" s="414"/>
      <c r="B71" s="45"/>
      <c r="C71" s="395"/>
      <c r="D71" s="314"/>
      <c r="E71" s="84"/>
      <c r="F71" s="10">
        <f>F70/($F70+$G70)</f>
        <v>0.33600146754167809</v>
      </c>
      <c r="G71" s="8">
        <f>G70/($F70+$G70)</f>
        <v>0.66399853245832186</v>
      </c>
      <c r="H71" s="19"/>
    </row>
    <row r="72" spans="1:9" x14ac:dyDescent="0.2">
      <c r="A72" s="414"/>
      <c r="B72" s="46" t="s">
        <v>6</v>
      </c>
      <c r="C72" s="395">
        <f>PRODUCT(raw_national!G287:G296)^(1/10)-1</f>
        <v>5.8449592074583334E-2</v>
      </c>
      <c r="D72" s="314">
        <f>PRODUCT(raw_national!I287:I296)^(1/10)-1</f>
        <v>6.9933320512602482E-2</v>
      </c>
      <c r="E72" s="48">
        <f>SUMPRODUCT(raw_national!D286:D295,raw_national!E286:E295)/SUM(raw_national!E286:E295)</f>
        <v>0.14479225471280394</v>
      </c>
      <c r="F72" s="5">
        <f>PRODUCT(raw_national!K287:K296)^(1/10)-1</f>
        <v>3.125061406509011E-2</v>
      </c>
      <c r="G72" s="4">
        <f>PRODUCT(raw_national!M287:M296)^(1/10)-1</f>
        <v>3.751048088594966E-2</v>
      </c>
      <c r="H72" s="19"/>
    </row>
    <row r="73" spans="1:9" x14ac:dyDescent="0.2">
      <c r="A73" s="414"/>
      <c r="B73" s="47"/>
      <c r="C73" s="395"/>
      <c r="D73" s="314"/>
      <c r="E73" s="84"/>
      <c r="F73" s="10">
        <f>F72/($F72+$G72)</f>
        <v>0.45448104174812232</v>
      </c>
      <c r="G73" s="8">
        <f>G72/($F72+$G72)</f>
        <v>0.54551895825187768</v>
      </c>
      <c r="H73" s="19"/>
    </row>
    <row r="74" spans="1:9" ht="17" x14ac:dyDescent="0.2">
      <c r="A74" s="414"/>
      <c r="B74" s="42" t="s">
        <v>7</v>
      </c>
      <c r="C74" s="405">
        <f>PRODUCT(raw_national!G331:G340)^(1/10)-1</f>
        <v>5.5205655945050225E-2</v>
      </c>
      <c r="D74" s="406">
        <f>PRODUCT(raw_national!I331:I340)^(1/10)-1</f>
        <v>6.1273486013603051E-2</v>
      </c>
      <c r="E74" s="48">
        <f>SUMPRODUCT(raw_national!D330:D339,raw_national!E330:E339)/SUM(raw_national!E330:E339)</f>
        <v>9.8209070530042963E-2</v>
      </c>
      <c r="F74" s="5">
        <f>PRODUCT(raw_national!K331:K340)^(1/10)-1</f>
        <v>2.4479213011774359E-2</v>
      </c>
      <c r="G74" s="4">
        <f>PRODUCT(raw_national!M331:M340)^(1/10)-1</f>
        <v>3.5915099627702896E-2</v>
      </c>
      <c r="H74" s="19"/>
    </row>
    <row r="75" spans="1:9" x14ac:dyDescent="0.2">
      <c r="A75" s="414"/>
      <c r="B75" s="82"/>
      <c r="C75" s="403"/>
      <c r="D75" s="404"/>
      <c r="E75" s="84"/>
      <c r="F75" s="10">
        <f>F74/($F74+$G74)</f>
        <v>0.40532314951413678</v>
      </c>
      <c r="G75" s="8">
        <f>G74/($F74+$G74)</f>
        <v>0.59467685048586327</v>
      </c>
      <c r="H75" s="19"/>
    </row>
    <row r="76" spans="1:9" x14ac:dyDescent="0.2">
      <c r="A76" s="414"/>
      <c r="B76" s="62" t="s">
        <v>74</v>
      </c>
      <c r="C76" s="405">
        <f>PRODUCT(raw_national!G374:G384)^(1/10)-1</f>
        <v>3.3148053676450351E-2</v>
      </c>
      <c r="D76" s="406">
        <f>PRODUCT(raw_national!I374:I384)^(1/10)-1</f>
        <v>4.1897003548923006E-2</v>
      </c>
      <c r="E76" s="150">
        <f>SUMPRODUCT(raw_national!D374:D383,raw_national!E374:E383)/SUM(raw_national!E374:E383)</f>
        <v>9.9743160028879646E-2</v>
      </c>
      <c r="F76" s="5">
        <f>PRODUCT(raw_national!K374:K384)^(1/10)-1</f>
        <v>2.1462845622342241E-2</v>
      </c>
      <c r="G76" s="4">
        <f>PRODUCT(raw_national!M374:M384)^(1/10)-1</f>
        <v>2.0004798034656934E-2</v>
      </c>
      <c r="H76" s="19"/>
    </row>
    <row r="77" spans="1:9" ht="17" thickBot="1" x14ac:dyDescent="0.25">
      <c r="A77" s="414"/>
      <c r="B77" s="82"/>
      <c r="C77" s="403"/>
      <c r="D77" s="404"/>
      <c r="E77" s="84"/>
      <c r="F77" s="10">
        <f>F76/(F76+G76)</f>
        <v>0.517580545445813</v>
      </c>
      <c r="G77" s="8">
        <f>G76/(F76+G76)</f>
        <v>0.482419454554187</v>
      </c>
      <c r="H77" s="19"/>
    </row>
    <row r="78" spans="1:9" x14ac:dyDescent="0.2">
      <c r="A78" s="413" t="s">
        <v>27</v>
      </c>
      <c r="B78" s="70" t="s">
        <v>0</v>
      </c>
      <c r="C78" s="391">
        <f>PRODUCT(raw_national!G33:G45)^(1/13)-1</f>
        <v>4.6620686377055742E-2</v>
      </c>
      <c r="D78" s="291">
        <f>PRODUCT(raw_national!I33:I45)^(1/13)-1</f>
        <v>6.4070073557268792E-2</v>
      </c>
      <c r="E78" s="72">
        <f>SUMPRODUCT(raw_national!E32:E44,raw_national!D32:D44)/SUM(raw_national!E32:E44)</f>
        <v>0.29068922911099876</v>
      </c>
      <c r="F78" s="38">
        <f>PRODUCT(raw_national!K33:K45)^(1/13)-1</f>
        <v>3.79694141758673E-2</v>
      </c>
      <c r="G78" s="37">
        <f>PRODUCT(raw_national!M33:M45)^(1/13)-1</f>
        <v>2.5145884864175017E-2</v>
      </c>
      <c r="H78" s="91"/>
      <c r="I78" s="14"/>
    </row>
    <row r="79" spans="1:9" x14ac:dyDescent="0.2">
      <c r="A79" s="414"/>
      <c r="B79" s="82"/>
      <c r="C79" s="409"/>
      <c r="D79" s="410"/>
      <c r="E79" s="71"/>
      <c r="F79" s="10">
        <f>F78/($F78+$G78)</f>
        <v>0.60158812131712025</v>
      </c>
      <c r="G79" s="8">
        <f>G78/($F78+$G78)</f>
        <v>0.39841187868287975</v>
      </c>
      <c r="H79" s="91"/>
      <c r="I79" s="14"/>
    </row>
    <row r="80" spans="1:9" ht="17" x14ac:dyDescent="0.2">
      <c r="A80" s="414"/>
      <c r="B80" s="42" t="s">
        <v>1</v>
      </c>
      <c r="C80" s="395">
        <f>PRODUCT(raw_national!G77:G89)^(1/13)-1</f>
        <v>1.2677484996918453E-2</v>
      </c>
      <c r="D80" s="314">
        <f>PRODUCT(raw_national!I77:I89)^(1/13)-1</f>
        <v>2.1498336253569006E-2</v>
      </c>
      <c r="E80" s="48">
        <f>SUMPRODUCT(raw_national!D76:D88,raw_national!E76:E88)/SUM(raw_national!E76:E88)</f>
        <v>7.5576884385991805E-2</v>
      </c>
      <c r="F80" s="5">
        <f>PRODUCT(raw_national!K77:K89)^(1/13)-1</f>
        <v>1.3139256509605346E-2</v>
      </c>
      <c r="G80" s="4">
        <f>PRODUCT(raw_national!M77:M89)^(1/13)-1</f>
        <v>8.2506720475541417E-3</v>
      </c>
      <c r="H80" s="91"/>
      <c r="I80" s="14"/>
    </row>
    <row r="81" spans="1:9" x14ac:dyDescent="0.2">
      <c r="A81" s="414"/>
      <c r="B81" s="43"/>
      <c r="C81" s="409"/>
      <c r="D81" s="410"/>
      <c r="E81" s="71"/>
      <c r="F81" s="10">
        <f>F80/($F80+$G80)</f>
        <v>0.61427304324527376</v>
      </c>
      <c r="G81" s="8">
        <f>G80/($F80+$G80)</f>
        <v>0.38572695675472624</v>
      </c>
      <c r="H81" s="91"/>
      <c r="I81" s="14"/>
    </row>
    <row r="82" spans="1:9" x14ac:dyDescent="0.2">
      <c r="A82" s="414"/>
      <c r="B82" s="44" t="s">
        <v>2</v>
      </c>
      <c r="C82" s="395">
        <f>PRODUCT(raw_national!G121:G133)^(1/13)-1</f>
        <v>1.1167496782575004E-2</v>
      </c>
      <c r="D82" s="314">
        <f>PRODUCT(raw_national!I121:I133)^(1/13)-1</f>
        <v>1.7112311032073002E-2</v>
      </c>
      <c r="E82" s="48">
        <f>SUMPRODUCT(raw_national!D120:D132,raw_national!E120:E132)/SUM(raw_national!E120:E132)</f>
        <v>4.6773250358961717E-2</v>
      </c>
      <c r="F82" s="5">
        <f>PRODUCT(raw_national!K121:K133)^(1/13)-1</f>
        <v>1.0937680729496968E-2</v>
      </c>
      <c r="G82" s="4">
        <f>PRODUCT(raw_national!M121:M133)^(1/13)-1</f>
        <v>6.1078248642592037E-3</v>
      </c>
      <c r="H82" s="91"/>
      <c r="I82" s="14"/>
    </row>
    <row r="83" spans="1:9" x14ac:dyDescent="0.2">
      <c r="A83" s="414"/>
      <c r="B83" s="45"/>
      <c r="C83" s="409"/>
      <c r="D83" s="410"/>
      <c r="E83" s="71"/>
      <c r="F83" s="10">
        <f>F82/($F82+$G82)</f>
        <v>0.64167534775286916</v>
      </c>
      <c r="G83" s="8">
        <f>G82/($F82+$G82)</f>
        <v>0.35832465224713084</v>
      </c>
      <c r="H83" s="91"/>
      <c r="I83" s="14"/>
    </row>
    <row r="84" spans="1:9" x14ac:dyDescent="0.2">
      <c r="A84" s="414"/>
      <c r="B84" s="46" t="s">
        <v>3</v>
      </c>
      <c r="C84" s="395">
        <f>PRODUCT(raw_national!G165:G177)^(1/13)-1</f>
        <v>3.0229785351383764E-2</v>
      </c>
      <c r="D84" s="314">
        <f>PRODUCT(raw_national!I165:I177)^(1/13)-1</f>
        <v>4.1161619920470294E-2</v>
      </c>
      <c r="E84" s="48">
        <f>SUMPRODUCT(raw_national!D208:D220,raw_national!E208:E220)/SUM(raw_national!E208:E220)</f>
        <v>3.1861679992521728E-2</v>
      </c>
      <c r="F84" s="5">
        <f>PRODUCT(raw_national!K165:K177)^(1/13)-1</f>
        <v>3.6238033286589033E-2</v>
      </c>
      <c r="G84" s="4">
        <f>PRODUCT(raw_national!M165:M177)^(1/13)-1</f>
        <v>4.7514050591881407E-3</v>
      </c>
      <c r="H84" s="91"/>
      <c r="I84" s="14"/>
    </row>
    <row r="85" spans="1:9" x14ac:dyDescent="0.2">
      <c r="A85" s="414"/>
      <c r="B85" s="47"/>
      <c r="C85" s="409"/>
      <c r="D85" s="410"/>
      <c r="E85" s="71"/>
      <c r="F85" s="10">
        <f>F84/($F84+$G84)</f>
        <v>0.88408221115140895</v>
      </c>
      <c r="G85" s="8">
        <f>G84/($F84+$G84)</f>
        <v>0.11591778884859108</v>
      </c>
      <c r="H85" s="91"/>
      <c r="I85" s="14"/>
    </row>
    <row r="86" spans="1:9" ht="17" x14ac:dyDescent="0.2">
      <c r="A86" s="414"/>
      <c r="B86" s="42" t="s">
        <v>4</v>
      </c>
      <c r="C86" s="405">
        <f>PRODUCT(raw_national!G209:G221)^(1/13)-1</f>
        <v>2.125385522628731E-2</v>
      </c>
      <c r="D86" s="406">
        <f>PRODUCT(raw_national!I209:I221)^(1/13)-1</f>
        <v>4.7158756942440538E-2</v>
      </c>
      <c r="E86" s="48">
        <f>SUMPRODUCT(raw_national!D252:D264,raw_national!E252:E264)/SUM(raw_national!E252:E264)</f>
        <v>0.16194009881108173</v>
      </c>
      <c r="F86" s="5">
        <f>PRODUCT(raw_national!K209:K221)^(1/13)-1</f>
        <v>6.2376917797730691E-3</v>
      </c>
      <c r="G86" s="4">
        <f>PRODUCT(raw_national!M209:M221)^(1/13)-1</f>
        <v>4.0667394490350395E-2</v>
      </c>
      <c r="H86" s="91"/>
      <c r="I86" s="14"/>
    </row>
    <row r="87" spans="1:9" x14ac:dyDescent="0.2">
      <c r="A87" s="414"/>
      <c r="B87" s="43"/>
      <c r="C87" s="409"/>
      <c r="D87" s="410"/>
      <c r="E87" s="71"/>
      <c r="F87" s="10">
        <f>F86/($F86+$G86)</f>
        <v>0.13298540256062191</v>
      </c>
      <c r="G87" s="8">
        <f>G86/($F86+$G86)</f>
        <v>0.86701459743937803</v>
      </c>
      <c r="H87" s="91"/>
      <c r="I87" s="14"/>
    </row>
    <row r="88" spans="1:9" x14ac:dyDescent="0.2">
      <c r="A88" s="414"/>
      <c r="B88" s="44" t="s">
        <v>5</v>
      </c>
      <c r="C88" s="395">
        <f>PRODUCT(raw_national!G253:G265)^(1/13)-1</f>
        <v>1.5066235898442137E-2</v>
      </c>
      <c r="D88" s="314">
        <f>PRODUCT(raw_national!I253:I265)^(1/13)-1</f>
        <v>1.8508560691270493E-3</v>
      </c>
      <c r="E88" s="48">
        <f>SUMPRODUCT(raw_national!D252:D264,raw_national!E252:E264)/SUM(raw_national!E252:E264)</f>
        <v>0.16194009881108173</v>
      </c>
      <c r="F88" s="5">
        <f>PRODUCT(raw_national!K253:K265)^(1/13)-1</f>
        <v>3.6243430496730955E-2</v>
      </c>
      <c r="G88" s="4">
        <f>PRODUCT(raw_national!M253:M265)^(1/13)-1</f>
        <v>-3.3189667037133663E-2</v>
      </c>
      <c r="H88" s="91"/>
      <c r="I88" s="14"/>
    </row>
    <row r="89" spans="1:9" x14ac:dyDescent="0.2">
      <c r="A89" s="414"/>
      <c r="B89" s="45"/>
      <c r="C89" s="409"/>
      <c r="D89" s="410"/>
      <c r="E89" s="71"/>
      <c r="F89" s="10">
        <f>F88/($F88+$G88)</f>
        <v>11.868447237727599</v>
      </c>
      <c r="G89" s="8">
        <f>G88/($F88+$G88)</f>
        <v>-10.868447237727599</v>
      </c>
      <c r="H89" s="91"/>
      <c r="I89" s="14"/>
    </row>
    <row r="90" spans="1:9" x14ac:dyDescent="0.2">
      <c r="A90" s="414"/>
      <c r="B90" s="46" t="s">
        <v>6</v>
      </c>
      <c r="C90" s="395">
        <f>PRODUCT(raw_national!G297:G309)^(1/13)-1</f>
        <v>4.8254133091520046E-2</v>
      </c>
      <c r="D90" s="314">
        <f>PRODUCT(raw_national!I297:I309)^(1/13)-1</f>
        <v>5.1607399702998658E-2</v>
      </c>
      <c r="E90" s="48">
        <f>SUMPRODUCT(raw_national!D296:D308,raw_national!E296:E308)/SUM(raw_national!E296:E308)</f>
        <v>0.19516708208715511</v>
      </c>
      <c r="F90" s="5">
        <f>PRODUCT(raw_national!K297:K309)^(1/13)-1</f>
        <v>4.0039084654333035E-2</v>
      </c>
      <c r="G90" s="4">
        <f>PRODUCT(raw_national!M297:M309)^(1/13)-1</f>
        <v>1.1122961838025969E-2</v>
      </c>
      <c r="H90" s="91"/>
      <c r="I90" s="14"/>
    </row>
    <row r="91" spans="1:9" x14ac:dyDescent="0.2">
      <c r="A91" s="414"/>
      <c r="B91" s="47"/>
      <c r="C91" s="409"/>
      <c r="D91" s="410"/>
      <c r="E91" s="71"/>
      <c r="F91" s="10">
        <f>F90/($F90+$G90)</f>
        <v>0.78259349262568745</v>
      </c>
      <c r="G91" s="8">
        <f>G90/($F90+$G90)</f>
        <v>0.21740650737431255</v>
      </c>
      <c r="H91" s="91"/>
      <c r="I91" s="14"/>
    </row>
    <row r="92" spans="1:9" ht="17" x14ac:dyDescent="0.2">
      <c r="A92" s="414"/>
      <c r="B92" s="42" t="s">
        <v>7</v>
      </c>
      <c r="C92" s="405">
        <f>PRODUCT(raw_national!G341:G353)^(1/13)-1</f>
        <v>3.6944549597831555E-2</v>
      </c>
      <c r="D92" s="406">
        <f>PRODUCT(raw_national!I341:I353)^(1/13)-1</f>
        <v>3.8598653765515634E-2</v>
      </c>
      <c r="E92" s="48">
        <f>SUMPRODUCT(raw_national!E340:E352,raw_national!D340:D352)/SUM(raw_national!E340:E352)</f>
        <v>9.8828060948173771E-2</v>
      </c>
      <c r="F92" s="5">
        <f>PRODUCT(raw_national!K341:K353)^(1/13)-1</f>
        <v>2.6128972936416472E-2</v>
      </c>
      <c r="G92" s="4">
        <f>PRODUCT(raw_national!M341:M353)^(1/13)-1</f>
        <v>1.2152157436326361E-2</v>
      </c>
      <c r="H92" s="91"/>
      <c r="I92" s="14"/>
    </row>
    <row r="93" spans="1:9" ht="16" customHeight="1" x14ac:dyDescent="0.2">
      <c r="A93" s="414"/>
      <c r="B93" s="82"/>
      <c r="C93" s="403"/>
      <c r="D93" s="404"/>
      <c r="E93" s="84"/>
      <c r="F93" s="10">
        <f>F92/($F92+$G92)</f>
        <v>0.6825548953753201</v>
      </c>
      <c r="G93" s="8">
        <f>G92/($F92+$G92)</f>
        <v>0.3174451046246799</v>
      </c>
      <c r="H93" s="91"/>
      <c r="I93" s="14"/>
    </row>
    <row r="94" spans="1:9" s="151" customFormat="1" ht="17" customHeight="1" x14ac:dyDescent="0.2">
      <c r="A94" s="414"/>
      <c r="B94" s="62" t="s">
        <v>74</v>
      </c>
      <c r="C94" s="405">
        <f>PRODUCT(raw_national!G384:G397)^(1/13)-1</f>
        <v>2.9716775318196387E-2</v>
      </c>
      <c r="D94" s="406">
        <f>PRODUCT(raw_national!I384:I397)^(1/13)-1</f>
        <v>4.5640143244788156E-2</v>
      </c>
      <c r="E94" s="48">
        <f>SUMPRODUCT(raw_national!D384:D397,raw_national!E384:E397)/SUM(raw_national!E384:E397)</f>
        <v>0.12391030453313183</v>
      </c>
      <c r="F94" s="48">
        <f>PRODUCT(raw_national!K384:K397)^(1/13)-1</f>
        <v>2.2872014775382254E-2</v>
      </c>
      <c r="G94" s="50">
        <f>PRODUCT(raw_national!M384:M397)^(1/13)-1</f>
        <v>2.2259019838767991E-2</v>
      </c>
      <c r="H94" s="69"/>
      <c r="I94" s="69"/>
    </row>
    <row r="95" spans="1:9" s="152" customFormat="1" ht="17" thickBot="1" x14ac:dyDescent="0.25">
      <c r="A95" s="415"/>
      <c r="B95" s="83"/>
      <c r="C95" s="407"/>
      <c r="D95" s="411"/>
      <c r="E95" s="83"/>
      <c r="F95" s="163">
        <f>F94/(F94+G94)</f>
        <v>0.50679127945830504</v>
      </c>
      <c r="G95" s="164">
        <f>G94/(F94+G94)</f>
        <v>0.49320872054169496</v>
      </c>
      <c r="H95" s="82"/>
      <c r="I95" s="82"/>
    </row>
    <row r="96" spans="1:9" x14ac:dyDescent="0.2">
      <c r="A96" s="62"/>
      <c r="B96" s="14"/>
      <c r="C96" s="14"/>
      <c r="D96" s="92"/>
      <c r="E96" s="14"/>
      <c r="F96" s="14"/>
      <c r="G96" s="14"/>
      <c r="H96" s="14"/>
      <c r="I96" s="14"/>
    </row>
    <row r="97" spans="1:9" x14ac:dyDescent="0.2">
      <c r="A97" s="62"/>
      <c r="B97" s="14"/>
      <c r="C97" s="14"/>
      <c r="D97" s="92"/>
      <c r="E97" s="14"/>
      <c r="F97" s="14"/>
      <c r="G97" s="14"/>
      <c r="H97" s="14"/>
      <c r="I97" s="14"/>
    </row>
    <row r="98" spans="1:9" x14ac:dyDescent="0.2">
      <c r="A98" s="62"/>
      <c r="B98" s="14"/>
      <c r="C98" s="14"/>
      <c r="D98" s="92"/>
      <c r="E98" s="14"/>
      <c r="F98" s="14"/>
      <c r="G98" s="14"/>
    </row>
    <row r="99" spans="1:9" x14ac:dyDescent="0.2">
      <c r="A99" s="62"/>
      <c r="B99" s="14"/>
      <c r="C99" s="14"/>
      <c r="D99" s="92"/>
      <c r="E99" s="14"/>
      <c r="F99" s="14"/>
      <c r="G99" s="14"/>
    </row>
    <row r="100" spans="1:9" x14ac:dyDescent="0.2">
      <c r="A100" s="62"/>
      <c r="B100" s="14"/>
      <c r="C100" s="14"/>
      <c r="D100" s="92"/>
      <c r="E100" s="14"/>
      <c r="F100" s="14"/>
      <c r="G100" s="14"/>
    </row>
    <row r="101" spans="1:9" x14ac:dyDescent="0.2">
      <c r="A101" s="62"/>
      <c r="B101" s="14"/>
      <c r="C101" s="14"/>
      <c r="D101" s="92"/>
      <c r="E101" s="14"/>
      <c r="F101" s="14"/>
      <c r="G101" s="14"/>
    </row>
    <row r="102" spans="1:9" x14ac:dyDescent="0.2">
      <c r="A102" s="62"/>
      <c r="B102" s="14"/>
      <c r="C102" s="14"/>
      <c r="D102" s="92"/>
      <c r="E102" s="14"/>
      <c r="F102" s="14"/>
      <c r="G102" s="14"/>
    </row>
    <row r="103" spans="1:9" x14ac:dyDescent="0.2">
      <c r="A103" s="62"/>
      <c r="B103" s="14"/>
      <c r="C103" s="14"/>
      <c r="D103" s="92"/>
      <c r="E103" s="14"/>
      <c r="F103" s="14"/>
      <c r="G103" s="14"/>
    </row>
    <row r="104" spans="1:9" x14ac:dyDescent="0.2">
      <c r="A104" s="62"/>
      <c r="B104" s="14"/>
      <c r="C104" s="14"/>
      <c r="D104" s="92"/>
      <c r="E104" s="14"/>
      <c r="F104" s="14"/>
      <c r="G104" s="14"/>
    </row>
    <row r="105" spans="1:9" x14ac:dyDescent="0.2">
      <c r="A105" s="62"/>
      <c r="B105" s="14"/>
      <c r="C105" s="14"/>
      <c r="D105" s="92"/>
      <c r="E105" s="14"/>
      <c r="F105" s="14"/>
      <c r="G105" s="14"/>
    </row>
    <row r="106" spans="1:9" x14ac:dyDescent="0.2">
      <c r="A106" s="62"/>
      <c r="B106" s="14"/>
      <c r="C106" s="14"/>
      <c r="D106" s="92"/>
      <c r="E106" s="14"/>
      <c r="F106" s="14"/>
      <c r="G106" s="14"/>
    </row>
    <row r="107" spans="1:9" x14ac:dyDescent="0.2">
      <c r="A107" s="62"/>
      <c r="B107" s="14"/>
      <c r="C107" s="14"/>
      <c r="D107" s="92"/>
      <c r="E107" s="14"/>
      <c r="F107" s="14"/>
      <c r="G107" s="14"/>
    </row>
    <row r="108" spans="1:9" x14ac:dyDescent="0.2">
      <c r="A108" s="62"/>
      <c r="B108" s="14"/>
      <c r="C108" s="14"/>
      <c r="D108" s="92"/>
      <c r="E108" s="14"/>
      <c r="F108" s="14"/>
      <c r="G108" s="14"/>
    </row>
    <row r="109" spans="1:9" x14ac:dyDescent="0.2">
      <c r="A109" s="62"/>
      <c r="B109" s="14"/>
      <c r="C109" s="14"/>
      <c r="D109" s="92"/>
      <c r="E109" s="14"/>
      <c r="F109" s="14"/>
      <c r="G109" s="14"/>
    </row>
    <row r="110" spans="1:9" x14ac:dyDescent="0.2">
      <c r="A110" s="62"/>
      <c r="B110" s="14"/>
      <c r="C110" s="14"/>
      <c r="D110" s="92"/>
      <c r="E110" s="14"/>
      <c r="F110" s="14"/>
      <c r="G110" s="14"/>
    </row>
    <row r="111" spans="1:9" x14ac:dyDescent="0.2">
      <c r="A111" s="62"/>
      <c r="B111" s="14"/>
      <c r="C111" s="14"/>
      <c r="D111" s="92"/>
      <c r="E111" s="14"/>
      <c r="F111" s="14"/>
      <c r="G111" s="14"/>
    </row>
    <row r="112" spans="1:9" x14ac:dyDescent="0.2">
      <c r="A112" s="62"/>
      <c r="B112" s="14"/>
      <c r="C112" s="14"/>
      <c r="D112" s="92"/>
      <c r="E112" s="14"/>
      <c r="F112" s="14"/>
      <c r="G112" s="14"/>
    </row>
    <row r="113" spans="1:7" x14ac:dyDescent="0.2">
      <c r="A113" s="62"/>
      <c r="B113" s="14"/>
      <c r="C113" s="14"/>
      <c r="D113" s="92"/>
      <c r="E113" s="14"/>
      <c r="F113" s="14"/>
      <c r="G113" s="14"/>
    </row>
    <row r="114" spans="1:7" x14ac:dyDescent="0.2">
      <c r="A114" s="62"/>
      <c r="B114" s="14"/>
      <c r="C114" s="14"/>
      <c r="D114" s="92"/>
      <c r="E114" s="14"/>
      <c r="F114" s="14"/>
      <c r="G114" s="14"/>
    </row>
    <row r="115" spans="1:7" x14ac:dyDescent="0.2">
      <c r="A115" s="62"/>
      <c r="B115" s="14"/>
      <c r="C115" s="14"/>
      <c r="D115" s="92"/>
      <c r="E115" s="14"/>
      <c r="F115" s="14"/>
      <c r="G115" s="14"/>
    </row>
    <row r="116" spans="1:7" x14ac:dyDescent="0.2">
      <c r="A116" s="62"/>
      <c r="B116" s="14"/>
      <c r="C116" s="14"/>
      <c r="D116" s="92"/>
      <c r="E116" s="14"/>
      <c r="F116" s="14"/>
      <c r="G116" s="14"/>
    </row>
    <row r="117" spans="1:7" x14ac:dyDescent="0.2">
      <c r="A117" s="62"/>
      <c r="B117" s="14"/>
      <c r="C117" s="14"/>
      <c r="D117" s="92"/>
      <c r="E117" s="14"/>
      <c r="F117" s="14"/>
      <c r="G117" s="14"/>
    </row>
    <row r="118" spans="1:7" x14ac:dyDescent="0.2">
      <c r="A118" s="62"/>
      <c r="B118" s="14"/>
      <c r="C118" s="14"/>
      <c r="D118" s="92"/>
      <c r="E118" s="14"/>
      <c r="F118" s="14"/>
      <c r="G118" s="14"/>
    </row>
    <row r="119" spans="1:7" x14ac:dyDescent="0.2">
      <c r="A119" s="62"/>
      <c r="B119" s="14"/>
      <c r="C119" s="14"/>
      <c r="D119" s="92"/>
      <c r="E119" s="14"/>
      <c r="F119" s="14"/>
      <c r="G119" s="14"/>
    </row>
    <row r="120" spans="1:7" x14ac:dyDescent="0.2">
      <c r="A120" s="62"/>
      <c r="B120" s="14"/>
      <c r="C120" s="14"/>
      <c r="D120" s="92"/>
      <c r="E120" s="14"/>
      <c r="F120" s="14"/>
      <c r="G120" s="14"/>
    </row>
  </sheetData>
  <mergeCells count="9">
    <mergeCell ref="A24:A41"/>
    <mergeCell ref="A42:A59"/>
    <mergeCell ref="A60:A77"/>
    <mergeCell ref="A78:A95"/>
    <mergeCell ref="B1:F1"/>
    <mergeCell ref="A4:A5"/>
    <mergeCell ref="B4:B5"/>
    <mergeCell ref="C3:G3"/>
    <mergeCell ref="A6:A2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9" tint="0.59996337778862885"/>
  </sheetPr>
  <dimension ref="A1:L96"/>
  <sheetViews>
    <sheetView zoomScaleNormal="100" workbookViewId="0">
      <selection activeCell="I6" sqref="I6"/>
    </sheetView>
  </sheetViews>
  <sheetFormatPr baseColWidth="10" defaultRowHeight="16" x14ac:dyDescent="0.2"/>
  <cols>
    <col min="1" max="1" width="10.83203125" style="63"/>
    <col min="2" max="2" width="25.83203125" bestFit="1" customWidth="1"/>
    <col min="4" max="4" width="10.83203125" style="23"/>
    <col min="5" max="5" width="16.33203125" customWidth="1"/>
    <col min="6" max="6" width="19.6640625" customWidth="1"/>
    <col min="7" max="7" width="22.1640625" bestFit="1" customWidth="1"/>
    <col min="8" max="8" width="18" bestFit="1" customWidth="1"/>
    <col min="9" max="9" width="10.6640625" bestFit="1" customWidth="1"/>
    <col min="10" max="10" width="22.1640625" bestFit="1" customWidth="1"/>
  </cols>
  <sheetData>
    <row r="1" spans="1:12" ht="16" customHeight="1" thickBot="1" x14ac:dyDescent="0.25">
      <c r="A1" s="62"/>
      <c r="B1" s="437" t="s">
        <v>375</v>
      </c>
      <c r="C1" s="432"/>
      <c r="D1" s="432"/>
      <c r="E1" s="432"/>
      <c r="F1" s="432"/>
      <c r="G1" s="432"/>
      <c r="H1" s="432"/>
      <c r="I1" s="432"/>
      <c r="J1" s="432"/>
    </row>
    <row r="2" spans="1:12" x14ac:dyDescent="0.2">
      <c r="A2" s="62"/>
      <c r="B2" s="447"/>
      <c r="C2" s="443"/>
      <c r="D2" s="445"/>
      <c r="E2" s="449" t="s">
        <v>55</v>
      </c>
      <c r="F2" s="438"/>
      <c r="G2" s="439"/>
      <c r="H2" s="438" t="s">
        <v>58</v>
      </c>
      <c r="I2" s="438"/>
      <c r="J2" s="439"/>
    </row>
    <row r="3" spans="1:12" ht="17" thickBot="1" x14ac:dyDescent="0.25">
      <c r="A3" s="62"/>
      <c r="B3" s="448"/>
      <c r="C3" s="444"/>
      <c r="D3" s="446"/>
      <c r="E3" s="450"/>
      <c r="F3" s="440"/>
      <c r="G3" s="441"/>
      <c r="H3" s="440"/>
      <c r="I3" s="440"/>
      <c r="J3" s="441"/>
    </row>
    <row r="4" spans="1:12" ht="17" thickBot="1" x14ac:dyDescent="0.25">
      <c r="A4" s="419"/>
      <c r="B4" s="413" t="s">
        <v>23</v>
      </c>
      <c r="C4" s="421" t="s">
        <v>54</v>
      </c>
      <c r="D4" s="422"/>
      <c r="E4" s="421" t="s">
        <v>12</v>
      </c>
      <c r="F4" s="442"/>
      <c r="G4" s="422"/>
      <c r="H4" s="442" t="s">
        <v>12</v>
      </c>
      <c r="I4" s="442"/>
      <c r="J4" s="422"/>
    </row>
    <row r="5" spans="1:12" ht="52" thickBot="1" x14ac:dyDescent="0.25">
      <c r="A5" s="420"/>
      <c r="B5" s="415"/>
      <c r="C5" s="59" t="s">
        <v>13</v>
      </c>
      <c r="D5" s="61" t="s">
        <v>53</v>
      </c>
      <c r="E5" s="59" t="s">
        <v>14</v>
      </c>
      <c r="F5" s="60" t="s">
        <v>15</v>
      </c>
      <c r="G5" s="60" t="s">
        <v>16</v>
      </c>
      <c r="H5" s="126" t="s">
        <v>14</v>
      </c>
      <c r="I5" s="127" t="s">
        <v>15</v>
      </c>
      <c r="J5" s="124" t="s">
        <v>16</v>
      </c>
    </row>
    <row r="6" spans="1:12" x14ac:dyDescent="0.2">
      <c r="A6" s="426" t="s">
        <v>17</v>
      </c>
      <c r="B6" s="105" t="s">
        <v>0</v>
      </c>
      <c r="C6" s="38">
        <f>raw_private!$C$2</f>
        <v>3.1351754665374756</v>
      </c>
      <c r="D6" s="38">
        <f>raw_private!C45</f>
        <v>6.3265228271484375</v>
      </c>
      <c r="E6" s="36">
        <f>C6/((1+income!B4)^43)</f>
        <v>0.41910187648514718</v>
      </c>
      <c r="F6" s="38">
        <f>SUMPRODUCT(raw_private!D2:D44,raw_private!F2:F44)/raw_private!F45</f>
        <v>2.2811716174855388</v>
      </c>
      <c r="G6" s="37">
        <f>D6-E6-F6</f>
        <v>3.6262493331777517</v>
      </c>
      <c r="H6" s="5">
        <f>E6</f>
        <v>0.41910187648514718</v>
      </c>
      <c r="I6" s="5">
        <f>SUMPRODUCT(raw_private!E2:E44,raw_private!F2:F44)/raw_private!F45</f>
        <v>3.2620374521408104</v>
      </c>
      <c r="J6" s="4">
        <f>D6-H6-I6</f>
        <v>2.64538349852248</v>
      </c>
      <c r="K6" s="19">
        <f>D6-E6-F6-G6</f>
        <v>0</v>
      </c>
      <c r="L6" s="19">
        <f>D6-H6-I6-J6</f>
        <v>0</v>
      </c>
    </row>
    <row r="7" spans="1:12" s="171" customFormat="1" x14ac:dyDescent="0.2">
      <c r="A7" s="427"/>
      <c r="B7" s="169"/>
      <c r="C7" s="10"/>
      <c r="D7" s="64"/>
      <c r="E7" s="7">
        <f>E6/D6</f>
        <v>6.6245216833280524E-2</v>
      </c>
      <c r="F7" s="10">
        <f>F6/D6</f>
        <v>0.36057273162700881</v>
      </c>
      <c r="G7" s="8">
        <f>G6/D6</f>
        <v>0.57318205153971069</v>
      </c>
      <c r="H7" s="10">
        <f>E7</f>
        <v>6.6245216833280524E-2</v>
      </c>
      <c r="I7" s="10">
        <f>I6/D6</f>
        <v>0.51561300595371651</v>
      </c>
      <c r="J7" s="8">
        <f>J6/D6</f>
        <v>0.41814177721300305</v>
      </c>
      <c r="K7" s="170">
        <f t="shared" ref="K7:K78" si="0">D7-E7-F7-G7</f>
        <v>-1</v>
      </c>
      <c r="L7" s="170">
        <f t="shared" ref="L7:L78" si="1">D7-H7-I7-J7</f>
        <v>-1</v>
      </c>
    </row>
    <row r="8" spans="1:12" ht="17" x14ac:dyDescent="0.2">
      <c r="A8" s="427"/>
      <c r="B8" s="88" t="s">
        <v>1</v>
      </c>
      <c r="C8" s="24">
        <f>raw_private!$C$46</f>
        <v>2.9546248912811279</v>
      </c>
      <c r="D8" s="24">
        <f>raw_private!C89</f>
        <v>5.6204838752746582</v>
      </c>
      <c r="E8" s="20">
        <f>C8/((1+income!C4)^43)</f>
        <v>1.4092923324636135</v>
      </c>
      <c r="F8" s="24">
        <f>SUMPRODUCT(raw_private!D46:D88,raw_private!F46:F88)/(raw_private!F89)</f>
        <v>1.8266227669111328</v>
      </c>
      <c r="G8" s="25">
        <f>D8-E8-F8</f>
        <v>2.3845687758999117</v>
      </c>
      <c r="H8" s="5">
        <f t="shared" ref="H8:H78" si="2">E8</f>
        <v>1.4092923324636135</v>
      </c>
      <c r="I8" s="24">
        <f>SUMPRODUCT(raw_private!E46:E88,raw_private!F46:F88)/(raw_private!F89)</f>
        <v>2.8382003205109174</v>
      </c>
      <c r="J8" s="25">
        <f>D8-H8-I8</f>
        <v>1.372991222300127</v>
      </c>
      <c r="K8" s="19">
        <f t="shared" si="0"/>
        <v>0</v>
      </c>
      <c r="L8" s="19">
        <f t="shared" si="1"/>
        <v>0</v>
      </c>
    </row>
    <row r="9" spans="1:12" s="171" customFormat="1" x14ac:dyDescent="0.2">
      <c r="A9" s="427"/>
      <c r="B9" s="172"/>
      <c r="C9" s="64"/>
      <c r="D9" s="64"/>
      <c r="E9" s="7">
        <f>E8/D8</f>
        <v>0.25074217162392359</v>
      </c>
      <c r="F9" s="10">
        <f>F8/D8</f>
        <v>0.32499386306341294</v>
      </c>
      <c r="G9" s="8">
        <f>G8/D8</f>
        <v>0.42426396531266342</v>
      </c>
      <c r="H9" s="10">
        <f t="shared" si="2"/>
        <v>0.25074217162392359</v>
      </c>
      <c r="I9" s="10">
        <f>I8/D8</f>
        <v>0.5049743729355014</v>
      </c>
      <c r="J9" s="8">
        <f>J8/D8</f>
        <v>0.24428345544057495</v>
      </c>
      <c r="K9" s="170">
        <f t="shared" si="0"/>
        <v>-1</v>
      </c>
      <c r="L9" s="170">
        <f t="shared" si="1"/>
        <v>-0.99999999999999989</v>
      </c>
    </row>
    <row r="10" spans="1:12" x14ac:dyDescent="0.2">
      <c r="A10" s="427"/>
      <c r="B10" s="97" t="s">
        <v>2</v>
      </c>
      <c r="C10" s="5">
        <f>raw_private!$C$90</f>
        <v>1.7463712692260742</v>
      </c>
      <c r="D10" s="5">
        <f>raw_private!C133</f>
        <v>3.5272963047027588</v>
      </c>
      <c r="E10" s="3">
        <f>C10/((1+income!D4)^43)</f>
        <v>0.74206234844188401</v>
      </c>
      <c r="F10" s="5">
        <f>SUMPRODUCT(raw_private!D90:D132,raw_private!F90:F132)/raw_private!F133</f>
        <v>1.4361000324298085</v>
      </c>
      <c r="G10" s="4">
        <f>D10-E10-F10</f>
        <v>1.3491339238310662</v>
      </c>
      <c r="H10" s="5">
        <f t="shared" si="2"/>
        <v>0.74206234844188401</v>
      </c>
      <c r="I10" s="5">
        <f>SUMPRODUCT(raw_private!E90:E132,raw_private!F90:F132)/raw_private!F133</f>
        <v>1.697477982076854</v>
      </c>
      <c r="J10" s="4">
        <f>D10-H10-I10</f>
        <v>1.0877559741840208</v>
      </c>
      <c r="K10" s="19">
        <f t="shared" si="0"/>
        <v>0</v>
      </c>
      <c r="L10" s="19">
        <f t="shared" si="1"/>
        <v>0</v>
      </c>
    </row>
    <row r="11" spans="1:12" s="171" customFormat="1" x14ac:dyDescent="0.2">
      <c r="A11" s="427"/>
      <c r="B11" s="173"/>
      <c r="C11" s="174"/>
      <c r="D11" s="175"/>
      <c r="E11" s="176">
        <f>E10/D10</f>
        <v>0.21037709461848478</v>
      </c>
      <c r="F11" s="177">
        <f>F10/D10</f>
        <v>0.40713904032250758</v>
      </c>
      <c r="G11" s="178">
        <f>G10/D10</f>
        <v>0.38248386505900761</v>
      </c>
      <c r="H11" s="10">
        <f t="shared" si="2"/>
        <v>0.21037709461848478</v>
      </c>
      <c r="I11" s="177">
        <f>I10/D10</f>
        <v>0.4812405410381021</v>
      </c>
      <c r="J11" s="178">
        <f>J10/D10</f>
        <v>0.3083823643434131</v>
      </c>
      <c r="K11" s="170">
        <f t="shared" si="0"/>
        <v>-1</v>
      </c>
      <c r="L11" s="170">
        <f t="shared" si="1"/>
        <v>-1</v>
      </c>
    </row>
    <row r="12" spans="1:12" x14ac:dyDescent="0.2">
      <c r="A12" s="427"/>
      <c r="B12" s="99" t="s">
        <v>3</v>
      </c>
      <c r="C12" s="5">
        <f>raw_private!$C$134</f>
        <v>1.9200397729873657</v>
      </c>
      <c r="D12" s="5">
        <f>raw_private!C177</f>
        <v>4.1588001251220703</v>
      </c>
      <c r="E12" s="3">
        <f>C12/((1+income!E4)^43)</f>
        <v>0.53168530437785722</v>
      </c>
      <c r="F12" s="5">
        <f>SUMPRODUCT(raw_private!D134:D176,raw_private!F134:F176)/raw_private!F177</f>
        <v>1.0198063424467494</v>
      </c>
      <c r="G12" s="4">
        <f>D12-E12-F12</f>
        <v>2.6073084782974636</v>
      </c>
      <c r="H12" s="5">
        <f t="shared" si="2"/>
        <v>0.53168530437785722</v>
      </c>
      <c r="I12" s="5">
        <f>SUMPRODUCT(raw_private!E134:E176,raw_private!F134:F176)/raw_private!F177</f>
        <v>2.3457293008872901</v>
      </c>
      <c r="J12" s="4">
        <f>D12-H12-I12</f>
        <v>1.2813855198569231</v>
      </c>
      <c r="K12" s="19">
        <f t="shared" si="0"/>
        <v>0</v>
      </c>
      <c r="L12" s="19">
        <f t="shared" si="1"/>
        <v>0</v>
      </c>
    </row>
    <row r="13" spans="1:12" s="171" customFormat="1" x14ac:dyDescent="0.2">
      <c r="A13" s="427"/>
      <c r="B13" s="179"/>
      <c r="C13" s="10"/>
      <c r="D13" s="64"/>
      <c r="E13" s="7">
        <f>E12/D12</f>
        <v>0.12784584216156603</v>
      </c>
      <c r="F13" s="10">
        <f>F12/D12</f>
        <v>0.24521648354447323</v>
      </c>
      <c r="G13" s="8">
        <f>G12/D12</f>
        <v>0.62693767429396074</v>
      </c>
      <c r="H13" s="10">
        <f t="shared" si="2"/>
        <v>0.12784584216156603</v>
      </c>
      <c r="I13" s="10">
        <f>I12/D12</f>
        <v>0.56403992264918901</v>
      </c>
      <c r="J13" s="8">
        <f>J12/D12</f>
        <v>0.30811423518924497</v>
      </c>
      <c r="K13" s="170">
        <f t="shared" si="0"/>
        <v>-1</v>
      </c>
      <c r="L13" s="170">
        <f t="shared" si="1"/>
        <v>-1</v>
      </c>
    </row>
    <row r="14" spans="1:12" ht="18" customHeight="1" x14ac:dyDescent="0.2">
      <c r="A14" s="427"/>
      <c r="B14" s="88" t="s">
        <v>4</v>
      </c>
      <c r="C14" s="24">
        <f>raw_private!$C$178</f>
        <v>3.2370259761810303</v>
      </c>
      <c r="D14" s="24">
        <f>raw_private!C221</f>
        <v>6.1474323272705078</v>
      </c>
      <c r="E14" s="20">
        <f>C14/((1+income!F4)^43)</f>
        <v>1.0711176503690525</v>
      </c>
      <c r="F14" s="24">
        <f>SUMPRODUCT(raw_private!D178:D220,raw_private!F178:F220)/raw_private!F221</f>
        <v>1.3235533180419163</v>
      </c>
      <c r="G14" s="25">
        <f>D14-E14-F14</f>
        <v>3.7527613588595394</v>
      </c>
      <c r="H14" s="5">
        <f t="shared" si="2"/>
        <v>1.0711176503690525</v>
      </c>
      <c r="I14" s="24">
        <f>SUMPRODUCT(raw_private!E178:E220,raw_private!F178:F220)/raw_private!F221</f>
        <v>2.273586045555922</v>
      </c>
      <c r="J14" s="25">
        <f>D14-H14-I14</f>
        <v>2.8027286313455337</v>
      </c>
      <c r="K14" s="19">
        <f t="shared" si="0"/>
        <v>0</v>
      </c>
      <c r="L14" s="19">
        <f t="shared" si="1"/>
        <v>0</v>
      </c>
    </row>
    <row r="15" spans="1:12" s="171" customFormat="1" x14ac:dyDescent="0.2">
      <c r="A15" s="427"/>
      <c r="B15" s="172"/>
      <c r="C15" s="64"/>
      <c r="D15" s="64"/>
      <c r="E15" s="7">
        <f>E14/D14</f>
        <v>0.17423821741273796</v>
      </c>
      <c r="F15" s="10">
        <f>F14/D14</f>
        <v>0.215301811810197</v>
      </c>
      <c r="G15" s="8">
        <f>G14/D14</f>
        <v>0.61045997077706504</v>
      </c>
      <c r="H15" s="10">
        <f t="shared" si="2"/>
        <v>0.17423821741273796</v>
      </c>
      <c r="I15" s="10">
        <f>I14/D14</f>
        <v>0.36984320030171136</v>
      </c>
      <c r="J15" s="8">
        <f>J14/D14</f>
        <v>0.45591858228555077</v>
      </c>
      <c r="K15" s="170">
        <f t="shared" si="0"/>
        <v>-1</v>
      </c>
      <c r="L15" s="170">
        <f t="shared" si="1"/>
        <v>-1</v>
      </c>
    </row>
    <row r="16" spans="1:12" x14ac:dyDescent="0.2">
      <c r="A16" s="427"/>
      <c r="B16" s="97" t="s">
        <v>5</v>
      </c>
      <c r="C16" s="5">
        <f>raw_private!$C$222</f>
        <v>1.0629414319992065</v>
      </c>
      <c r="D16" s="5">
        <f>raw_private!C265</f>
        <v>3.5656590461730957</v>
      </c>
      <c r="E16" s="3">
        <f>C16/((1+income!G4)^43)</f>
        <v>0.57464994997197127</v>
      </c>
      <c r="F16" s="5">
        <f>SUMPRODUCT(raw_private!D222:D264,raw_private!F222:F264)/raw_private!F265</f>
        <v>0.68243367289691592</v>
      </c>
      <c r="G16" s="4">
        <f>D16-E16-F16</f>
        <v>2.3085754233042084</v>
      </c>
      <c r="H16" s="5">
        <f t="shared" si="2"/>
        <v>0.57464994997197127</v>
      </c>
      <c r="I16" s="5">
        <f>SUMPRODUCT(raw_private!E222:E264,raw_private!F222:F264)/raw_private!F265</f>
        <v>1.6562342253576239</v>
      </c>
      <c r="J16" s="4">
        <f>D16-H16-I16</f>
        <v>1.3347748708435005</v>
      </c>
      <c r="K16" s="19">
        <f t="shared" si="0"/>
        <v>0</v>
      </c>
      <c r="L16" s="19">
        <f t="shared" si="1"/>
        <v>0</v>
      </c>
    </row>
    <row r="17" spans="1:12" s="171" customFormat="1" x14ac:dyDescent="0.2">
      <c r="A17" s="427"/>
      <c r="B17" s="173"/>
      <c r="C17" s="174"/>
      <c r="D17" s="175"/>
      <c r="E17" s="176">
        <f>E16/D16</f>
        <v>0.16116233844307803</v>
      </c>
      <c r="F17" s="177">
        <f>F16/D16</f>
        <v>0.19139061364528095</v>
      </c>
      <c r="G17" s="178">
        <f>G16/D16</f>
        <v>0.64744704791164098</v>
      </c>
      <c r="H17" s="10">
        <f t="shared" si="2"/>
        <v>0.16116233844307803</v>
      </c>
      <c r="I17" s="177">
        <f>I16/D16</f>
        <v>0.46449596103003887</v>
      </c>
      <c r="J17" s="178">
        <f>J16/D16</f>
        <v>0.37434170052688309</v>
      </c>
      <c r="K17" s="170">
        <f t="shared" si="0"/>
        <v>-1</v>
      </c>
      <c r="L17" s="170">
        <f t="shared" si="1"/>
        <v>-1</v>
      </c>
    </row>
    <row r="18" spans="1:12" x14ac:dyDescent="0.2">
      <c r="A18" s="427"/>
      <c r="B18" s="99" t="s">
        <v>6</v>
      </c>
      <c r="C18" s="5">
        <f>raw_private!$C$266</f>
        <v>3.310643196105957</v>
      </c>
      <c r="D18" s="5">
        <f>raw_private!C309</f>
        <v>4.5263919830322266</v>
      </c>
      <c r="E18" s="3">
        <f>C18/((1+income!H4)^43)</f>
        <v>0.37991669231321917</v>
      </c>
      <c r="F18" s="5">
        <f>SUMPRODUCT(raw_private!D266:D308,raw_private!F266:F308)/raw_private!F309</f>
        <v>1.5653048731235948</v>
      </c>
      <c r="G18" s="4">
        <f>D18-E18-F18</f>
        <v>2.5811704175954127</v>
      </c>
      <c r="H18" s="5">
        <f t="shared" si="2"/>
        <v>0.37991669231321917</v>
      </c>
      <c r="I18" s="5">
        <f>SUMPRODUCT(raw_private!E266:E308,raw_private!F266:F308)/raw_private!F309</f>
        <v>2.4578569906862673</v>
      </c>
      <c r="J18" s="4">
        <f>D18-H18-I18</f>
        <v>1.6886183000327404</v>
      </c>
      <c r="K18" s="19">
        <f t="shared" si="0"/>
        <v>0</v>
      </c>
      <c r="L18" s="19">
        <f t="shared" si="1"/>
        <v>0</v>
      </c>
    </row>
    <row r="19" spans="1:12" s="171" customFormat="1" x14ac:dyDescent="0.2">
      <c r="A19" s="427"/>
      <c r="B19" s="179"/>
      <c r="C19" s="10"/>
      <c r="D19" s="64"/>
      <c r="E19" s="7">
        <f>E18/D18</f>
        <v>8.3933670291346102E-2</v>
      </c>
      <c r="F19" s="10">
        <f>F18/D18</f>
        <v>0.34581734834087396</v>
      </c>
      <c r="G19" s="8">
        <f>G18/D18</f>
        <v>0.57024898136777991</v>
      </c>
      <c r="H19" s="10">
        <f t="shared" si="2"/>
        <v>8.3933670291346102E-2</v>
      </c>
      <c r="I19" s="10">
        <f>I18/D18</f>
        <v>0.54300577588062771</v>
      </c>
      <c r="J19" s="8">
        <f>J18/D18</f>
        <v>0.37306055382802622</v>
      </c>
      <c r="K19" s="170">
        <f t="shared" si="0"/>
        <v>-1</v>
      </c>
      <c r="L19" s="170">
        <f t="shared" si="1"/>
        <v>-1</v>
      </c>
    </row>
    <row r="20" spans="1:12" ht="17" x14ac:dyDescent="0.2">
      <c r="A20" s="427"/>
      <c r="B20" s="88" t="s">
        <v>7</v>
      </c>
      <c r="C20" s="24">
        <f>raw_private!$C$310</f>
        <v>2.4744455814361572</v>
      </c>
      <c r="D20" s="24">
        <f>raw_private!C353</f>
        <v>3.404334545135498</v>
      </c>
      <c r="E20" s="20">
        <f>C20/((1+income!I4)^43)</f>
        <v>0.5984396600240276</v>
      </c>
      <c r="F20" s="24">
        <f>SUMPRODUCT(raw_private!D310:D352,raw_private!F310:F352)/raw_private!F353</f>
        <v>0.64819265677110294</v>
      </c>
      <c r="G20" s="25">
        <f>D20-E20-F20</f>
        <v>2.1577022283403675</v>
      </c>
      <c r="H20" s="5">
        <f t="shared" si="2"/>
        <v>0.5984396600240276</v>
      </c>
      <c r="I20" s="24">
        <f>SUMPRODUCT(raw_private!E310:E352,raw_private!F310:F352)/raw_private!F353</f>
        <v>1.4142695422361213</v>
      </c>
      <c r="J20" s="25">
        <f>D20-H20-I20</f>
        <v>1.3916253428753493</v>
      </c>
      <c r="K20" s="19">
        <f t="shared" si="0"/>
        <v>0</v>
      </c>
      <c r="L20" s="19">
        <f t="shared" si="1"/>
        <v>0</v>
      </c>
    </row>
    <row r="21" spans="1:12" s="181" customFormat="1" x14ac:dyDescent="0.2">
      <c r="A21" s="427"/>
      <c r="B21" s="172"/>
      <c r="C21" s="64"/>
      <c r="D21" s="64"/>
      <c r="E21" s="7">
        <f>E20/D20</f>
        <v>0.17578755909261223</v>
      </c>
      <c r="F21" s="10">
        <f>F20/D20</f>
        <v>0.19040216176677308</v>
      </c>
      <c r="G21" s="8">
        <f>G20/D20</f>
        <v>0.63381027914061472</v>
      </c>
      <c r="H21" s="10">
        <f t="shared" si="2"/>
        <v>0.17578755909261223</v>
      </c>
      <c r="I21" s="10">
        <f>I20/D20</f>
        <v>0.41543200983492973</v>
      </c>
      <c r="J21" s="8">
        <f>J20/D20</f>
        <v>0.40878043107245804</v>
      </c>
      <c r="K21" s="180">
        <f t="shared" si="0"/>
        <v>-1</v>
      </c>
      <c r="L21" s="180">
        <f t="shared" si="1"/>
        <v>-1</v>
      </c>
    </row>
    <row r="22" spans="1:12" s="14" customFormat="1" x14ac:dyDescent="0.2">
      <c r="A22" s="427"/>
      <c r="B22" s="99" t="s">
        <v>74</v>
      </c>
      <c r="C22" s="5">
        <f>raw_private!$C$354</f>
        <v>2.8188567161560059</v>
      </c>
      <c r="D22" s="5">
        <f>raw_private!$C$397</f>
        <v>5.545407772064209</v>
      </c>
      <c r="E22" s="3">
        <f>C22/((1+income!L4)^43)</f>
        <v>0.86197844885177699</v>
      </c>
      <c r="F22" s="5">
        <f>SUMPRODUCT(raw_private!D354:D396,raw_private!F354:F396)/raw_private!F397</f>
        <v>1.6412318112761139</v>
      </c>
      <c r="G22" s="4">
        <f>D22-E22-F22</f>
        <v>3.042197511936318</v>
      </c>
      <c r="H22" s="5">
        <f>E22</f>
        <v>0.86197844885177699</v>
      </c>
      <c r="I22" s="5">
        <f>SUMPRODUCT(raw_private!E354:E396,raw_private!F354:F396)/raw_private!F397</f>
        <v>2.5793677842630389</v>
      </c>
      <c r="J22" s="4">
        <f>D22-H22-I22</f>
        <v>2.1040615389493933</v>
      </c>
      <c r="K22" s="91"/>
      <c r="L22" s="91"/>
    </row>
    <row r="23" spans="1:12" s="181" customFormat="1" ht="17" thickBot="1" x14ac:dyDescent="0.25">
      <c r="A23" s="428"/>
      <c r="B23" s="182"/>
      <c r="C23" s="153"/>
      <c r="D23" s="153"/>
      <c r="E23" s="138">
        <f>E22/D22</f>
        <v>0.15544004774439091</v>
      </c>
      <c r="F23" s="116">
        <f>F22/D22</f>
        <v>0.29596233112811932</v>
      </c>
      <c r="G23" s="117">
        <f>G22/D22</f>
        <v>0.54859762112748978</v>
      </c>
      <c r="H23" s="116">
        <f>H22/D22</f>
        <v>0.15544004774439091</v>
      </c>
      <c r="I23" s="116">
        <f>I22/D22</f>
        <v>0.46513581873220866</v>
      </c>
      <c r="J23" s="117">
        <f>J22/D22</f>
        <v>0.37942413352340049</v>
      </c>
      <c r="K23" s="180"/>
      <c r="L23" s="180"/>
    </row>
    <row r="24" spans="1:12" s="14" customFormat="1" x14ac:dyDescent="0.2">
      <c r="A24" s="414" t="s">
        <v>19</v>
      </c>
      <c r="B24" s="62" t="s">
        <v>0</v>
      </c>
      <c r="C24" s="3">
        <f>raw_private!$C$2</f>
        <v>3.1351754665374756</v>
      </c>
      <c r="D24" s="48">
        <f>raw_private!C12</f>
        <v>4.7897720336914062</v>
      </c>
      <c r="E24" s="57">
        <f>C24/((1+income!B6)^10)</f>
        <v>1.8694682589246805</v>
      </c>
      <c r="F24" s="49">
        <f>SUMPRODUCT(raw_private!D2:D11,raw_private!F2:F11)/raw_private!F12</f>
        <v>0.99110336705231672</v>
      </c>
      <c r="G24" s="50">
        <f>D24-E24-F24</f>
        <v>1.9292004077144091</v>
      </c>
      <c r="H24" s="5">
        <f t="shared" si="2"/>
        <v>1.8694682589246805</v>
      </c>
      <c r="I24" s="49">
        <f>SUMPRODUCT(raw_private!E2:E11,raw_private!F2:F11)/raw_private!F12</f>
        <v>1.2534213627881849</v>
      </c>
      <c r="J24" s="50">
        <f>D24-H24-I24</f>
        <v>1.666882411978541</v>
      </c>
      <c r="K24" s="91">
        <f t="shared" si="0"/>
        <v>0</v>
      </c>
      <c r="L24" s="91">
        <f t="shared" si="1"/>
        <v>0</v>
      </c>
    </row>
    <row r="25" spans="1:12" s="171" customFormat="1" x14ac:dyDescent="0.2">
      <c r="A25" s="414"/>
      <c r="B25" s="183"/>
      <c r="C25" s="7"/>
      <c r="D25" s="64"/>
      <c r="E25" s="184">
        <f>E24/D24</f>
        <v>0.39030422445468849</v>
      </c>
      <c r="F25" s="185">
        <f>F24/D24</f>
        <v>0.2069207803797059</v>
      </c>
      <c r="G25" s="186">
        <f>G24/D24</f>
        <v>0.40277499516560561</v>
      </c>
      <c r="H25" s="10">
        <f t="shared" si="2"/>
        <v>0.39030422445468849</v>
      </c>
      <c r="I25" s="185">
        <f>I24/D24</f>
        <v>0.26168706025497246</v>
      </c>
      <c r="J25" s="186">
        <f>J24/D24</f>
        <v>0.34800871529033911</v>
      </c>
      <c r="K25" s="170">
        <f t="shared" si="0"/>
        <v>-1</v>
      </c>
      <c r="L25" s="170">
        <f t="shared" si="1"/>
        <v>-1</v>
      </c>
    </row>
    <row r="26" spans="1:12" ht="17" x14ac:dyDescent="0.2">
      <c r="A26" s="414"/>
      <c r="B26" s="42" t="s">
        <v>1</v>
      </c>
      <c r="C26" s="20">
        <f>raw_private!$C$46</f>
        <v>2.9546248912811279</v>
      </c>
      <c r="D26" s="5">
        <f>raw_private!C56</f>
        <v>3.6363410949707031</v>
      </c>
      <c r="E26" s="57">
        <f>C26/((1+income!C6)^10)</f>
        <v>2.3506187466460129</v>
      </c>
      <c r="F26" s="49">
        <f>SUMPRODUCT(raw_private!D46:D55,raw_private!F46:F55)/raw_private!F56</f>
        <v>0.51500583188311011</v>
      </c>
      <c r="G26" s="50">
        <f>D26-E26-F26</f>
        <v>0.77071651644158012</v>
      </c>
      <c r="H26" s="5">
        <f t="shared" si="2"/>
        <v>2.3506187466460129</v>
      </c>
      <c r="I26" s="49">
        <f>SUMPRODUCT(raw_private!E46:E55,raw_private!F46:F55)/raw_private!F56</f>
        <v>0.71961091734911531</v>
      </c>
      <c r="J26" s="50">
        <f>D26-H26-I26</f>
        <v>0.56611143097557493</v>
      </c>
      <c r="K26" s="19">
        <f t="shared" si="0"/>
        <v>0</v>
      </c>
      <c r="L26" s="19">
        <f t="shared" si="1"/>
        <v>0</v>
      </c>
    </row>
    <row r="27" spans="1:12" s="171" customFormat="1" x14ac:dyDescent="0.2">
      <c r="A27" s="414"/>
      <c r="B27" s="187"/>
      <c r="C27" s="34"/>
      <c r="D27" s="188"/>
      <c r="E27" s="184">
        <f>E26/D26</f>
        <v>0.64642416243544143</v>
      </c>
      <c r="F27" s="185">
        <f>F26/D26</f>
        <v>0.14162748170005193</v>
      </c>
      <c r="G27" s="186">
        <f>G26/D26</f>
        <v>0.21194835586450658</v>
      </c>
      <c r="H27" s="10">
        <f t="shared" si="2"/>
        <v>0.64642416243544143</v>
      </c>
      <c r="I27" s="185">
        <f>I26/D26</f>
        <v>0.19789422899418982</v>
      </c>
      <c r="J27" s="186">
        <f>J26/D26</f>
        <v>0.1556816085703687</v>
      </c>
      <c r="K27" s="170">
        <f t="shared" si="0"/>
        <v>-0.99999999999999989</v>
      </c>
      <c r="L27" s="170">
        <f t="shared" si="1"/>
        <v>-1</v>
      </c>
    </row>
    <row r="28" spans="1:12" x14ac:dyDescent="0.2">
      <c r="A28" s="414"/>
      <c r="B28" s="44" t="s">
        <v>2</v>
      </c>
      <c r="C28" s="3">
        <f>raw_private!$C$90</f>
        <v>1.7463712692260742</v>
      </c>
      <c r="D28" s="5">
        <f>raw_private!C100</f>
        <v>2.1955668926239014</v>
      </c>
      <c r="E28" s="57">
        <f>C28/((1+income!D6)^10)</f>
        <v>1.5265795514558094</v>
      </c>
      <c r="F28" s="49">
        <f>SUMPRODUCT(raw_private!D90:D99,raw_private!F90:F99)/raw_private!F100</f>
        <v>0.26429563080803231</v>
      </c>
      <c r="G28" s="50">
        <f>D28-E28-F28</f>
        <v>0.40469171036005969</v>
      </c>
      <c r="H28" s="5">
        <f t="shared" si="2"/>
        <v>1.5265795514558094</v>
      </c>
      <c r="I28" s="49">
        <f>SUMPRODUCT(raw_private!E90:E99,raw_private!F90:F99)/raw_private!F100</f>
        <v>0.23359831900768946</v>
      </c>
      <c r="J28" s="50">
        <f>D28-H28-I28</f>
        <v>0.43538902216040254</v>
      </c>
      <c r="K28" s="19">
        <f t="shared" si="0"/>
        <v>0</v>
      </c>
      <c r="L28" s="19">
        <f t="shared" si="1"/>
        <v>0</v>
      </c>
    </row>
    <row r="29" spans="1:12" s="171" customFormat="1" x14ac:dyDescent="0.2">
      <c r="A29" s="414"/>
      <c r="B29" s="189"/>
      <c r="C29" s="190"/>
      <c r="D29" s="64"/>
      <c r="E29" s="184">
        <f>E28/D28</f>
        <v>0.69530086128754132</v>
      </c>
      <c r="F29" s="185">
        <f>F28/D28</f>
        <v>0.1203769430555473</v>
      </c>
      <c r="G29" s="186">
        <f>G28/D28</f>
        <v>0.18432219565691138</v>
      </c>
      <c r="H29" s="10">
        <f t="shared" si="2"/>
        <v>0.69530086128754132</v>
      </c>
      <c r="I29" s="185">
        <f>I28/D28</f>
        <v>0.10639544611119468</v>
      </c>
      <c r="J29" s="186">
        <f>J28/D28</f>
        <v>0.19830369260126399</v>
      </c>
      <c r="K29" s="170">
        <f t="shared" si="0"/>
        <v>-1</v>
      </c>
      <c r="L29" s="170">
        <f t="shared" si="1"/>
        <v>-1</v>
      </c>
    </row>
    <row r="30" spans="1:12" x14ac:dyDescent="0.2">
      <c r="A30" s="414"/>
      <c r="B30" s="46" t="s">
        <v>3</v>
      </c>
      <c r="C30" s="3">
        <f>raw_private!$C$134</f>
        <v>1.9200397729873657</v>
      </c>
      <c r="D30" s="48">
        <f>raw_private!C144</f>
        <v>2.7693779468536377</v>
      </c>
      <c r="E30" s="57">
        <f>C30/((1+income!E6)^10)</f>
        <v>1.7000077787293253</v>
      </c>
      <c r="F30" s="49">
        <f>SUMPRODUCT(raw_private!D134:D143,raw_private!F134:F143)/raw_private!F144</f>
        <v>0.12196797613076785</v>
      </c>
      <c r="G30" s="50">
        <f>D30-E30-F30</f>
        <v>0.94740219199354458</v>
      </c>
      <c r="H30" s="5">
        <f t="shared" si="2"/>
        <v>1.7000077787293253</v>
      </c>
      <c r="I30" s="49">
        <f>SUMPRODUCT(raw_private!E134:E143,raw_private!F134:F143)/raw_private!F144</f>
        <v>0.350564410267587</v>
      </c>
      <c r="J30" s="50">
        <f>D30-H30-I30</f>
        <v>0.7188057578567254</v>
      </c>
      <c r="K30" s="19">
        <f t="shared" si="0"/>
        <v>0</v>
      </c>
      <c r="L30" s="19">
        <f t="shared" si="1"/>
        <v>0</v>
      </c>
    </row>
    <row r="31" spans="1:12" s="171" customFormat="1" x14ac:dyDescent="0.2">
      <c r="A31" s="414"/>
      <c r="B31" s="191"/>
      <c r="C31" s="7"/>
      <c r="D31" s="64"/>
      <c r="E31" s="184">
        <f>E30/D30</f>
        <v>0.61385907281479879</v>
      </c>
      <c r="F31" s="185">
        <f>F30/D30</f>
        <v>4.4041650678030002E-2</v>
      </c>
      <c r="G31" s="186">
        <f>G30/D30</f>
        <v>0.34209927650717115</v>
      </c>
      <c r="H31" s="10">
        <f t="shared" si="2"/>
        <v>0.61385907281479879</v>
      </c>
      <c r="I31" s="185">
        <f>I30/D30</f>
        <v>0.12658597598275539</v>
      </c>
      <c r="J31" s="186">
        <f>J30/D30</f>
        <v>0.25955495120244576</v>
      </c>
      <c r="K31" s="170">
        <f t="shared" si="0"/>
        <v>-1</v>
      </c>
      <c r="L31" s="170">
        <f t="shared" si="1"/>
        <v>-1</v>
      </c>
    </row>
    <row r="32" spans="1:12" ht="17" x14ac:dyDescent="0.2">
      <c r="A32" s="414"/>
      <c r="B32" s="42" t="s">
        <v>4</v>
      </c>
      <c r="C32" s="20">
        <f>raw_private!$C$178</f>
        <v>3.2370259761810303</v>
      </c>
      <c r="D32" s="5">
        <f>raw_private!C188</f>
        <v>3.6618564128875732</v>
      </c>
      <c r="E32" s="57">
        <f>C32/((1+income!F6)^10)</f>
        <v>2.369844573751434</v>
      </c>
      <c r="F32" s="49">
        <f>SUMPRODUCT(raw_private!D178:D187,raw_private!F178:F187)/raw_private!F188</f>
        <v>0.34655618671781874</v>
      </c>
      <c r="G32" s="50">
        <f>D32-E32-F32</f>
        <v>0.94545565241832052</v>
      </c>
      <c r="H32" s="5">
        <f t="shared" si="2"/>
        <v>2.369844573751434</v>
      </c>
      <c r="I32" s="49">
        <f>SUMPRODUCT(raw_private!E178:E187,raw_private!F178:F187)/raw_private!F188</f>
        <v>0.54146156376978538</v>
      </c>
      <c r="J32" s="50">
        <f>D32-H32-I32</f>
        <v>0.75055027536635388</v>
      </c>
      <c r="K32" s="19">
        <f t="shared" si="0"/>
        <v>0</v>
      </c>
      <c r="L32" s="19">
        <f t="shared" si="1"/>
        <v>0</v>
      </c>
    </row>
    <row r="33" spans="1:12" s="171" customFormat="1" x14ac:dyDescent="0.2">
      <c r="A33" s="414"/>
      <c r="B33" s="187"/>
      <c r="C33" s="34"/>
      <c r="D33" s="64"/>
      <c r="E33" s="184">
        <f>E32/D32</f>
        <v>0.6471702618952998</v>
      </c>
      <c r="F33" s="185">
        <f>F32/D32</f>
        <v>9.4639479991117492E-2</v>
      </c>
      <c r="G33" s="186">
        <f>G32/D32</f>
        <v>0.2581902581135827</v>
      </c>
      <c r="H33" s="10">
        <f t="shared" si="2"/>
        <v>0.6471702618952998</v>
      </c>
      <c r="I33" s="185">
        <f>I32/D32</f>
        <v>0.14786531822060534</v>
      </c>
      <c r="J33" s="186">
        <f>J32/D32</f>
        <v>0.20496441988409483</v>
      </c>
      <c r="K33" s="170">
        <f t="shared" si="0"/>
        <v>-1</v>
      </c>
      <c r="L33" s="170">
        <f t="shared" si="1"/>
        <v>-1</v>
      </c>
    </row>
    <row r="34" spans="1:12" x14ac:dyDescent="0.2">
      <c r="A34" s="414"/>
      <c r="B34" s="44" t="s">
        <v>5</v>
      </c>
      <c r="C34" s="3">
        <f>raw_private!$C$222</f>
        <v>1.0629414319992065</v>
      </c>
      <c r="D34" s="5">
        <f>raw_private!C232</f>
        <v>1.2736549377441406</v>
      </c>
      <c r="E34" s="57">
        <f>C34/((1+income!G6)^10)</f>
        <v>0.89838480354436034</v>
      </c>
      <c r="F34" s="49">
        <f>SUMPRODUCT(raw_private!D222:D231,raw_private!F222:F231)/raw_private!F232</f>
        <v>-4.2586050790277162E-3</v>
      </c>
      <c r="G34" s="50">
        <f>D34-E34-F34</f>
        <v>0.37952873927880798</v>
      </c>
      <c r="H34" s="5">
        <f t="shared" si="2"/>
        <v>0.89838480354436034</v>
      </c>
      <c r="I34" s="49">
        <f>SUMPRODUCT(raw_private!E222:E231,raw_private!F222:F231)/raw_private!F232</f>
        <v>-8.8715578845812312E-2</v>
      </c>
      <c r="J34" s="50">
        <f>D34-H34-I34</f>
        <v>0.46398571304559261</v>
      </c>
      <c r="K34" s="19">
        <f t="shared" si="0"/>
        <v>0</v>
      </c>
      <c r="L34" s="19">
        <f t="shared" si="1"/>
        <v>0</v>
      </c>
    </row>
    <row r="35" spans="1:12" s="171" customFormat="1" x14ac:dyDescent="0.2">
      <c r="A35" s="414"/>
      <c r="B35" s="189"/>
      <c r="C35" s="190"/>
      <c r="D35" s="64"/>
      <c r="E35" s="184">
        <f>E34/D34</f>
        <v>0.70535965191290551</v>
      </c>
      <c r="F35" s="185">
        <f>F34/D34</f>
        <v>-3.3436097586764194E-3</v>
      </c>
      <c r="G35" s="186">
        <f>G34/D34</f>
        <v>0.29798395784577092</v>
      </c>
      <c r="H35" s="10">
        <f t="shared" si="2"/>
        <v>0.70535965191290551</v>
      </c>
      <c r="I35" s="185">
        <f>I34/D34</f>
        <v>-6.9654328041897029E-2</v>
      </c>
      <c r="J35" s="186">
        <f>J34/D34</f>
        <v>0.36429467612899158</v>
      </c>
      <c r="K35" s="170">
        <f t="shared" si="0"/>
        <v>-1</v>
      </c>
      <c r="L35" s="170">
        <f t="shared" si="1"/>
        <v>-1</v>
      </c>
    </row>
    <row r="36" spans="1:12" x14ac:dyDescent="0.2">
      <c r="A36" s="414"/>
      <c r="B36" s="46" t="s">
        <v>6</v>
      </c>
      <c r="C36" s="3">
        <f>raw_private!$C$266</f>
        <v>3.310643196105957</v>
      </c>
      <c r="D36" s="64">
        <f>raw_private!C276</f>
        <v>3.6421952247619629</v>
      </c>
      <c r="E36" s="57">
        <f>C36/((1+income!H6)^10)</f>
        <v>2.0021805156501835</v>
      </c>
      <c r="F36" s="49">
        <f>SUMPRODUCT(raw_private!D266:D275,raw_private!F266:F275)/raw_private!F276</f>
        <v>0.20577132380654289</v>
      </c>
      <c r="G36" s="50">
        <f>D36-E36-F36</f>
        <v>1.4342433853052365</v>
      </c>
      <c r="H36" s="5">
        <f t="shared" si="2"/>
        <v>2.0021805156501835</v>
      </c>
      <c r="I36" s="49">
        <f>SUMPRODUCT(raw_private!E266:E275,raw_private!F266:F275)/raw_private!F276</f>
        <v>0.36325545752514854</v>
      </c>
      <c r="J36" s="50">
        <f>D36-H36-I36</f>
        <v>1.2767592515866308</v>
      </c>
      <c r="K36" s="19">
        <f t="shared" si="0"/>
        <v>0</v>
      </c>
      <c r="L36" s="19">
        <f t="shared" si="1"/>
        <v>0</v>
      </c>
    </row>
    <row r="37" spans="1:12" s="171" customFormat="1" x14ac:dyDescent="0.2">
      <c r="A37" s="414"/>
      <c r="B37" s="191"/>
      <c r="C37" s="7"/>
      <c r="D37" s="64"/>
      <c r="E37" s="184">
        <f>E36/D36</f>
        <v>0.54971806619208252</v>
      </c>
      <c r="F37" s="185">
        <f>F36/D36</f>
        <v>5.6496511336783482E-2</v>
      </c>
      <c r="G37" s="186">
        <f>G36/D36</f>
        <v>0.39378542247113402</v>
      </c>
      <c r="H37" s="10">
        <f t="shared" si="2"/>
        <v>0.54971806619208252</v>
      </c>
      <c r="I37" s="185">
        <f>I36/D36</f>
        <v>9.9735306623737946E-2</v>
      </c>
      <c r="J37" s="186">
        <f>J36/D36</f>
        <v>0.35054662718417956</v>
      </c>
      <c r="K37" s="170">
        <f t="shared" si="0"/>
        <v>-1</v>
      </c>
      <c r="L37" s="170">
        <f t="shared" si="1"/>
        <v>-1</v>
      </c>
    </row>
    <row r="38" spans="1:12" ht="17" x14ac:dyDescent="0.2">
      <c r="A38" s="414"/>
      <c r="B38" s="42" t="s">
        <v>7</v>
      </c>
      <c r="C38" s="20">
        <f>raw_private!$C$310</f>
        <v>2.4744455814361572</v>
      </c>
      <c r="D38" s="5">
        <f>raw_private!C320</f>
        <v>2.6717524528503418</v>
      </c>
      <c r="E38" s="57">
        <f>C38/((1+income!I6)^10)</f>
        <v>2.081825910755887</v>
      </c>
      <c r="F38" s="49">
        <f>SUMPRODUCT(raw_private!D310:D319,raw_private!F310:F319)/raw_private!F320</f>
        <v>0.18592554346936846</v>
      </c>
      <c r="G38" s="50">
        <f>D38-E38-F38</f>
        <v>0.40400099862508637</v>
      </c>
      <c r="H38" s="5">
        <f t="shared" si="2"/>
        <v>2.081825910755887</v>
      </c>
      <c r="I38" s="49">
        <f>SUMPRODUCT(raw_private!E310:E319,raw_private!F310:F319)/raw_private!F320</f>
        <v>0.52776502713872042</v>
      </c>
      <c r="J38" s="50">
        <f>D38-H38-I38</f>
        <v>6.2161514955734409E-2</v>
      </c>
      <c r="K38" s="19">
        <f t="shared" si="0"/>
        <v>0</v>
      </c>
      <c r="L38" s="19">
        <f t="shared" si="1"/>
        <v>0</v>
      </c>
    </row>
    <row r="39" spans="1:12" s="171" customFormat="1" x14ac:dyDescent="0.2">
      <c r="A39" s="414"/>
      <c r="B39" s="192"/>
      <c r="C39" s="7"/>
      <c r="D39" s="64"/>
      <c r="E39" s="184">
        <f>E38/D38</f>
        <v>0.7791986523807265</v>
      </c>
      <c r="F39" s="185">
        <f>F38/D38</f>
        <v>6.9589360073765441E-2</v>
      </c>
      <c r="G39" s="186">
        <f>G38/D38</f>
        <v>0.15121198754550802</v>
      </c>
      <c r="H39" s="10">
        <f t="shared" si="2"/>
        <v>0.7791986523807265</v>
      </c>
      <c r="I39" s="185">
        <f>I38/D38</f>
        <v>0.19753515209677369</v>
      </c>
      <c r="J39" s="186">
        <f>J38/D38</f>
        <v>2.3266195522499773E-2</v>
      </c>
      <c r="K39" s="170">
        <f t="shared" si="0"/>
        <v>-1</v>
      </c>
      <c r="L39" s="170">
        <f t="shared" si="1"/>
        <v>-1</v>
      </c>
    </row>
    <row r="40" spans="1:12" x14ac:dyDescent="0.2">
      <c r="A40" s="414"/>
      <c r="B40" s="46" t="s">
        <v>74</v>
      </c>
      <c r="C40" s="3">
        <f>raw_private!$C$354</f>
        <v>2.8188567161560059</v>
      </c>
      <c r="D40" s="5">
        <f>raw_private!$C$364</f>
        <v>3.5350027084350586</v>
      </c>
      <c r="E40" s="57">
        <f>C40/((1+income!L6)^10)</f>
        <v>2.1244819557200114</v>
      </c>
      <c r="F40" s="49">
        <f>SUMPRODUCT(raw_private!D354:D363,raw_private!F354:F363)/raw_private!F364</f>
        <v>0.44777655022025925</v>
      </c>
      <c r="G40" s="50">
        <f>D40-E40-F40</f>
        <v>0.96274420249478787</v>
      </c>
      <c r="H40" s="5">
        <f>E40</f>
        <v>2.1244819557200114</v>
      </c>
      <c r="I40" s="49">
        <f>SUMPRODUCT(raw_private!E354:E363,raw_private!F354:F363)/raw_private!F364</f>
        <v>0.62728274028311537</v>
      </c>
      <c r="J40" s="52">
        <f>D40-H40-I40</f>
        <v>0.78323801243193181</v>
      </c>
      <c r="K40" s="19">
        <f t="shared" ref="K40" si="3">D40-E40-F40-G40</f>
        <v>0</v>
      </c>
      <c r="L40" s="19">
        <f t="shared" ref="L40" si="4">D40-H40-I40-J40</f>
        <v>0</v>
      </c>
    </row>
    <row r="41" spans="1:12" s="171" customFormat="1" ht="17" thickBot="1" x14ac:dyDescent="0.25">
      <c r="A41" s="415"/>
      <c r="B41" s="192"/>
      <c r="C41" s="7"/>
      <c r="D41" s="64"/>
      <c r="E41" s="184">
        <f>E40/D40</f>
        <v>0.60098453408555297</v>
      </c>
      <c r="F41" s="185">
        <f>F40/D40</f>
        <v>0.1266693655288568</v>
      </c>
      <c r="G41" s="186">
        <f>G40/D40</f>
        <v>0.27234610038559026</v>
      </c>
      <c r="H41" s="10">
        <f>H40/D40</f>
        <v>0.60098453408555297</v>
      </c>
      <c r="I41" s="185">
        <f>I40/D40</f>
        <v>0.1774490126376205</v>
      </c>
      <c r="J41" s="186">
        <f>J40/D40</f>
        <v>0.22156645327682659</v>
      </c>
      <c r="K41" s="170">
        <f t="shared" ref="K41" si="5">D41-E41-F41-G41</f>
        <v>-1</v>
      </c>
      <c r="L41" s="170">
        <f t="shared" ref="L41" si="6">D41-H41-I41-J41</f>
        <v>-1</v>
      </c>
    </row>
    <row r="42" spans="1:12" x14ac:dyDescent="0.2">
      <c r="A42" s="413" t="s">
        <v>21</v>
      </c>
      <c r="B42" s="70" t="s">
        <v>0</v>
      </c>
      <c r="C42" s="36">
        <f>raw_private!C12</f>
        <v>4.7897720336914062</v>
      </c>
      <c r="D42" s="38">
        <f>raw_private!$C$22</f>
        <v>4.8314661979675293</v>
      </c>
      <c r="E42" s="36">
        <f>C42/((1+income!B8)^10)</f>
        <v>3.3538483524862253</v>
      </c>
      <c r="F42" s="38">
        <f>SUMPRODUCT(raw_private!D12:D21,raw_private!F12:F21)/raw_private!F22</f>
        <v>0.99276344152271989</v>
      </c>
      <c r="G42" s="37">
        <f>D42-E42-F42</f>
        <v>0.48485440395858415</v>
      </c>
      <c r="H42" s="38">
        <f t="shared" si="2"/>
        <v>3.3538483524862253</v>
      </c>
      <c r="I42" s="38">
        <f>SUMPRODUCT(raw_private!E12:E21,raw_private!F12:F21)/raw_private!F22</f>
        <v>1.1779469619942595</v>
      </c>
      <c r="J42" s="37">
        <f>D42-H42-I42</f>
        <v>0.29967088348704451</v>
      </c>
      <c r="K42" s="19">
        <f t="shared" si="0"/>
        <v>0</v>
      </c>
      <c r="L42" s="19">
        <f t="shared" si="1"/>
        <v>0</v>
      </c>
    </row>
    <row r="43" spans="1:12" s="171" customFormat="1" x14ac:dyDescent="0.2">
      <c r="A43" s="414"/>
      <c r="B43" s="183"/>
      <c r="C43" s="193"/>
      <c r="D43" s="64"/>
      <c r="E43" s="7">
        <f>E42/D42</f>
        <v>0.69416781884908996</v>
      </c>
      <c r="F43" s="10">
        <f>F42/D42</f>
        <v>0.20547870994944545</v>
      </c>
      <c r="G43" s="8">
        <f>G42/D42</f>
        <v>0.10035347120146461</v>
      </c>
      <c r="H43" s="10">
        <f t="shared" si="2"/>
        <v>0.69416781884908996</v>
      </c>
      <c r="I43" s="10">
        <f>I42/D42</f>
        <v>0.24380734827241279</v>
      </c>
      <c r="J43" s="8">
        <f>J42/D42</f>
        <v>6.2024832878497249E-2</v>
      </c>
      <c r="K43" s="170">
        <f t="shared" si="0"/>
        <v>-1</v>
      </c>
      <c r="L43" s="170">
        <f t="shared" si="1"/>
        <v>-1</v>
      </c>
    </row>
    <row r="44" spans="1:12" ht="17" x14ac:dyDescent="0.2">
      <c r="A44" s="414"/>
      <c r="B44" s="42" t="s">
        <v>1</v>
      </c>
      <c r="C44" s="34">
        <f>raw_private!C56</f>
        <v>3.6363410949707031</v>
      </c>
      <c r="D44" s="64">
        <f>raw_private!$C$66</f>
        <v>4.1688923835754395</v>
      </c>
      <c r="E44" s="3">
        <f>C44/((1+income!C8)^10)</f>
        <v>2.9441738399462833</v>
      </c>
      <c r="F44" s="64">
        <f>SUMPRODUCT(raw_private!D56:D65,raw_private!F56:F65)/raw_private!F66</f>
        <v>0.63078858903057689</v>
      </c>
      <c r="G44" s="28">
        <f>D44-E44-F44</f>
        <v>0.59392995459857922</v>
      </c>
      <c r="H44" s="5">
        <f t="shared" si="2"/>
        <v>2.9441738399462833</v>
      </c>
      <c r="I44" s="64">
        <f>SUMPRODUCT(raw_private!E56:E65,raw_private!F56:F65)/raw_private!F66</f>
        <v>0.95603774742668313</v>
      </c>
      <c r="J44" s="28">
        <f>D44-H44-I44</f>
        <v>0.26868079620247298</v>
      </c>
      <c r="K44" s="19">
        <f t="shared" si="0"/>
        <v>0</v>
      </c>
      <c r="L44" s="19">
        <f t="shared" si="1"/>
        <v>0</v>
      </c>
    </row>
    <row r="45" spans="1:12" s="171" customFormat="1" x14ac:dyDescent="0.2">
      <c r="A45" s="414"/>
      <c r="B45" s="187"/>
      <c r="C45" s="194"/>
      <c r="D45" s="64"/>
      <c r="E45" s="7">
        <f>E44/D44</f>
        <v>0.70622447620516904</v>
      </c>
      <c r="F45" s="10">
        <f>F44/D44</f>
        <v>0.15130843662833598</v>
      </c>
      <c r="G45" s="8">
        <f>G44/D44</f>
        <v>0.142467087166495</v>
      </c>
      <c r="H45" s="10">
        <f t="shared" si="2"/>
        <v>0.70622447620516904</v>
      </c>
      <c r="I45" s="10">
        <f>I44/D44</f>
        <v>0.22932655954211509</v>
      </c>
      <c r="J45" s="8">
        <f>J44/D44</f>
        <v>6.4448964252715873E-2</v>
      </c>
      <c r="K45" s="170">
        <f t="shared" si="0"/>
        <v>-1</v>
      </c>
      <c r="L45" s="170">
        <f t="shared" si="1"/>
        <v>-1</v>
      </c>
    </row>
    <row r="46" spans="1:12" x14ac:dyDescent="0.2">
      <c r="A46" s="414"/>
      <c r="B46" s="44" t="s">
        <v>2</v>
      </c>
      <c r="C46" s="3">
        <f>raw_private!C100</f>
        <v>2.1955668926239014</v>
      </c>
      <c r="D46" s="5">
        <f>raw_private!$C$110</f>
        <v>2.6189959049224854</v>
      </c>
      <c r="E46" s="3">
        <f>C46/((1+income!D8)^10)</f>
        <v>1.6412191929368178</v>
      </c>
      <c r="F46" s="5">
        <f>SUMPRODUCT(raw_private!D100:D109,raw_private!F100:F109)/raw_private!F110</f>
        <v>0.39778290521377901</v>
      </c>
      <c r="G46" s="4">
        <f>D46-E46-F46</f>
        <v>0.5799938067718885</v>
      </c>
      <c r="H46" s="5">
        <f t="shared" si="2"/>
        <v>1.6412191929368178</v>
      </c>
      <c r="I46" s="5">
        <f>SUMPRODUCT(raw_private!E100:E109,raw_private!F100:F109)/raw_private!F110</f>
        <v>0.40015280410178033</v>
      </c>
      <c r="J46" s="4">
        <f>D46-H46-I46</f>
        <v>0.57762390788388718</v>
      </c>
      <c r="K46" s="19">
        <f t="shared" si="0"/>
        <v>0</v>
      </c>
      <c r="L46" s="19">
        <f t="shared" si="1"/>
        <v>0</v>
      </c>
    </row>
    <row r="47" spans="1:12" s="171" customFormat="1" x14ac:dyDescent="0.2">
      <c r="A47" s="414"/>
      <c r="B47" s="189"/>
      <c r="C47" s="34"/>
      <c r="D47" s="64"/>
      <c r="E47" s="195">
        <f>E46/D46</f>
        <v>0.62665970185447584</v>
      </c>
      <c r="F47" s="10">
        <f>F46/D46</f>
        <v>0.15188374463134269</v>
      </c>
      <c r="G47" s="8">
        <f>G46/D46</f>
        <v>0.22145655351418148</v>
      </c>
      <c r="H47" s="10">
        <f t="shared" si="2"/>
        <v>0.62665970185447584</v>
      </c>
      <c r="I47" s="10">
        <f>I46/D46</f>
        <v>0.15278863298322862</v>
      </c>
      <c r="J47" s="8">
        <f>J46/D46</f>
        <v>0.22055166516229555</v>
      </c>
      <c r="K47" s="170">
        <f t="shared" si="0"/>
        <v>-1</v>
      </c>
      <c r="L47" s="170">
        <f t="shared" si="1"/>
        <v>-1</v>
      </c>
    </row>
    <row r="48" spans="1:12" x14ac:dyDescent="0.2">
      <c r="A48" s="414"/>
      <c r="B48" s="46" t="s">
        <v>3</v>
      </c>
      <c r="C48" s="3">
        <f>raw_private!C144</f>
        <v>2.7693779468536377</v>
      </c>
      <c r="D48" s="5">
        <f>raw_private!$C$154</f>
        <v>3.2950031757354736</v>
      </c>
      <c r="E48" s="3">
        <f>C48/((1+income!E8)^10)</f>
        <v>1.9917282422903215</v>
      </c>
      <c r="F48" s="5">
        <f>SUMPRODUCT(raw_private!D144:D153,raw_private!F144:F153)/raw_private!F154</f>
        <v>0.23205855066148665</v>
      </c>
      <c r="G48" s="4">
        <f>D48-E48-F48</f>
        <v>1.0712163827836654</v>
      </c>
      <c r="H48" s="5">
        <f t="shared" si="2"/>
        <v>1.9917282422903215</v>
      </c>
      <c r="I48" s="5">
        <f>SUMPRODUCT(raw_private!E144:E153,raw_private!F144:F153)/raw_private!F154</f>
        <v>0.51758830833524949</v>
      </c>
      <c r="J48" s="4">
        <f>D48-H48-I48</f>
        <v>0.78568662510990261</v>
      </c>
      <c r="K48" s="19">
        <f t="shared" si="0"/>
        <v>0</v>
      </c>
      <c r="L48" s="19">
        <f t="shared" si="1"/>
        <v>0</v>
      </c>
    </row>
    <row r="49" spans="1:12" s="171" customFormat="1" x14ac:dyDescent="0.2">
      <c r="A49" s="414"/>
      <c r="B49" s="191"/>
      <c r="C49" s="34"/>
      <c r="D49" s="64"/>
      <c r="E49" s="7">
        <f>E48/D48</f>
        <v>0.60446929367397351</v>
      </c>
      <c r="F49" s="10">
        <f>F48/D48</f>
        <v>7.0427413354370791E-2</v>
      </c>
      <c r="G49" s="8">
        <f>G48/D48</f>
        <v>0.32510329297165563</v>
      </c>
      <c r="H49" s="10">
        <f t="shared" si="2"/>
        <v>0.60446929367397351</v>
      </c>
      <c r="I49" s="10">
        <f>I48/D48</f>
        <v>0.15708279498690292</v>
      </c>
      <c r="J49" s="8">
        <f>J48/D48</f>
        <v>0.23844791133912352</v>
      </c>
      <c r="K49" s="170">
        <f t="shared" si="0"/>
        <v>-0.99999999999999989</v>
      </c>
      <c r="L49" s="170">
        <f t="shared" si="1"/>
        <v>-1</v>
      </c>
    </row>
    <row r="50" spans="1:12" ht="17" x14ac:dyDescent="0.2">
      <c r="A50" s="414"/>
      <c r="B50" s="42" t="s">
        <v>4</v>
      </c>
      <c r="C50" s="3">
        <f>raw_private!C188</f>
        <v>3.6618564128875732</v>
      </c>
      <c r="D50" s="48">
        <f>raw_private!$C$198</f>
        <v>4.4582839012145996</v>
      </c>
      <c r="E50" s="35">
        <f>C50/((1+income!F8)^10)</f>
        <v>2.6094566822049665</v>
      </c>
      <c r="F50" s="48">
        <f>SUMPRODUCT(raw_private!D188:D197,raw_private!F188:F197)/raw_private!F198</f>
        <v>0.29821164869362832</v>
      </c>
      <c r="G50" s="29">
        <f>D50-E50-F50</f>
        <v>1.5506155703160047</v>
      </c>
      <c r="H50" s="5">
        <f t="shared" si="2"/>
        <v>2.6094566822049665</v>
      </c>
      <c r="I50" s="48">
        <f>SUMPRODUCT(raw_private!E188:E197,raw_private!F188:F197)/raw_private!F198</f>
        <v>0.49841574565754149</v>
      </c>
      <c r="J50" s="29">
        <f>D50-H50-I50</f>
        <v>1.3504114733520916</v>
      </c>
      <c r="K50" s="19">
        <f t="shared" si="0"/>
        <v>0</v>
      </c>
      <c r="L50" s="19">
        <f t="shared" si="1"/>
        <v>0</v>
      </c>
    </row>
    <row r="51" spans="1:12" s="171" customFormat="1" x14ac:dyDescent="0.2">
      <c r="A51" s="414"/>
      <c r="B51" s="187"/>
      <c r="C51" s="34"/>
      <c r="D51" s="64"/>
      <c r="E51" s="7">
        <f>E50/D50</f>
        <v>0.58530518469091997</v>
      </c>
      <c r="F51" s="10">
        <f>F50/D50</f>
        <v>6.6889335740235062E-2</v>
      </c>
      <c r="G51" s="8">
        <f>G50/D50</f>
        <v>0.34780547956884494</v>
      </c>
      <c r="H51" s="10">
        <f t="shared" si="2"/>
        <v>0.58530518469091997</v>
      </c>
      <c r="I51" s="10">
        <f>I50/D50</f>
        <v>0.11179542548238232</v>
      </c>
      <c r="J51" s="8">
        <f>J50/D50</f>
        <v>0.30289938982669767</v>
      </c>
      <c r="K51" s="170">
        <f t="shared" si="0"/>
        <v>-1</v>
      </c>
      <c r="L51" s="170">
        <f t="shared" si="1"/>
        <v>-1</v>
      </c>
    </row>
    <row r="52" spans="1:12" x14ac:dyDescent="0.2">
      <c r="A52" s="414"/>
      <c r="B52" s="44" t="s">
        <v>5</v>
      </c>
      <c r="C52" s="3">
        <f>raw_private!C232</f>
        <v>1.2736549377441406</v>
      </c>
      <c r="D52" s="5">
        <f>raw_private!$C$242</f>
        <v>2.5364658832550049</v>
      </c>
      <c r="E52" s="35">
        <f>C52/((1+income!G8)^10)</f>
        <v>1.7095318962900663</v>
      </c>
      <c r="F52" s="5">
        <f>SUMPRODUCT(raw_private!D232:D241,raw_private!F232:F241)/raw_private!F242</f>
        <v>0.20622135258675015</v>
      </c>
      <c r="G52" s="4">
        <f>D52-E52-F52</f>
        <v>0.62071263437818847</v>
      </c>
      <c r="H52" s="5">
        <f t="shared" si="2"/>
        <v>1.7095318962900663</v>
      </c>
      <c r="I52" s="5">
        <f>SUMPRODUCT(raw_private!E232:E241,raw_private!F232:F241)/raw_private!F242</f>
        <v>0.32123358526507462</v>
      </c>
      <c r="J52" s="4">
        <f>D52-H52-I52</f>
        <v>0.50570040169986397</v>
      </c>
      <c r="K52" s="19">
        <f t="shared" si="0"/>
        <v>0</v>
      </c>
      <c r="L52" s="19">
        <f t="shared" si="1"/>
        <v>0</v>
      </c>
    </row>
    <row r="53" spans="1:12" s="171" customFormat="1" x14ac:dyDescent="0.2">
      <c r="A53" s="414"/>
      <c r="B53" s="189"/>
      <c r="C53" s="34"/>
      <c r="D53" s="188"/>
      <c r="E53" s="196">
        <f>E52/D52</f>
        <v>0.67398182154780339</v>
      </c>
      <c r="F53" s="197">
        <f>F52/D52</f>
        <v>8.1302632118240709E-2</v>
      </c>
      <c r="G53" s="198">
        <f>G52/D52</f>
        <v>0.24471554633395587</v>
      </c>
      <c r="H53" s="10">
        <f t="shared" si="2"/>
        <v>0.67398182154780339</v>
      </c>
      <c r="I53" s="197">
        <f>I52/D52</f>
        <v>0.12664612892519606</v>
      </c>
      <c r="J53" s="198">
        <f>J52/D52</f>
        <v>0.19937204952700052</v>
      </c>
      <c r="K53" s="170">
        <f t="shared" si="0"/>
        <v>-1</v>
      </c>
      <c r="L53" s="170">
        <f t="shared" si="1"/>
        <v>-0.99999999999999989</v>
      </c>
    </row>
    <row r="54" spans="1:12" x14ac:dyDescent="0.2">
      <c r="A54" s="414"/>
      <c r="B54" s="46" t="s">
        <v>6</v>
      </c>
      <c r="C54" s="3">
        <f>raw_private!C276</f>
        <v>3.6421952247619629</v>
      </c>
      <c r="D54" s="5">
        <f>raw_private!$C$286</f>
        <v>3.6419377326965332</v>
      </c>
      <c r="E54" s="3">
        <f>C54/((1+income!H8)^10)</f>
        <v>2.2506903493994828</v>
      </c>
      <c r="F54" s="5">
        <f>SUMPRODUCT(raw_private!D276:D285,raw_private!F276:F285)/raw_private!F286</f>
        <v>0.3526568963010997</v>
      </c>
      <c r="G54" s="4">
        <f>D54-E54-F54</f>
        <v>1.0385904869959508</v>
      </c>
      <c r="H54" s="5">
        <f t="shared" si="2"/>
        <v>2.2506903493994828</v>
      </c>
      <c r="I54" s="5">
        <f>SUMPRODUCT(raw_private!E276:E285,raw_private!F276:F285)/raw_private!F286</f>
        <v>0.58418152754444386</v>
      </c>
      <c r="J54" s="4">
        <f>D54-H54-I54</f>
        <v>0.80706585575260659</v>
      </c>
      <c r="K54" s="19">
        <f t="shared" si="0"/>
        <v>0</v>
      </c>
      <c r="L54" s="19">
        <f t="shared" si="1"/>
        <v>0</v>
      </c>
    </row>
    <row r="55" spans="1:12" s="171" customFormat="1" x14ac:dyDescent="0.2">
      <c r="A55" s="414"/>
      <c r="B55" s="191"/>
      <c r="C55" s="34"/>
      <c r="D55" s="64"/>
      <c r="E55" s="7">
        <f>E54/D54</f>
        <v>0.61799253984857272</v>
      </c>
      <c r="F55" s="10">
        <f>F54/D54</f>
        <v>9.6832214657329801E-2</v>
      </c>
      <c r="G55" s="8">
        <f>G54/D54</f>
        <v>0.28517524549409751</v>
      </c>
      <c r="H55" s="10">
        <f t="shared" si="2"/>
        <v>0.61799253984857272</v>
      </c>
      <c r="I55" s="10">
        <f>I54/D54</f>
        <v>0.16040404049190293</v>
      </c>
      <c r="J55" s="8">
        <f>J54/D54</f>
        <v>0.22160341965952438</v>
      </c>
      <c r="K55" s="170">
        <f t="shared" si="0"/>
        <v>-1</v>
      </c>
      <c r="L55" s="170">
        <f t="shared" si="1"/>
        <v>-1</v>
      </c>
    </row>
    <row r="56" spans="1:12" ht="17" x14ac:dyDescent="0.2">
      <c r="A56" s="414"/>
      <c r="B56" s="42" t="s">
        <v>7</v>
      </c>
      <c r="C56" s="3">
        <f>raw_private!C320</f>
        <v>2.6717524528503418</v>
      </c>
      <c r="D56" s="48">
        <f>raw_private!$C$330</f>
        <v>2.8781509399414062</v>
      </c>
      <c r="E56" s="35">
        <f>C56/((1+income!H8)^10)</f>
        <v>1.651006354830324</v>
      </c>
      <c r="F56" s="48">
        <f>SUMPRODUCT(raw_private!D320:D329,raw_private!F320:F329)/raw_private!F330</f>
        <v>0.30885153611315058</v>
      </c>
      <c r="G56" s="29">
        <f>D56-E56-F56</f>
        <v>0.91829304899793174</v>
      </c>
      <c r="H56" s="5">
        <f t="shared" si="2"/>
        <v>1.651006354830324</v>
      </c>
      <c r="I56" s="48">
        <f>SUMPRODUCT(raw_private!E320:E329,raw_private!F320:F329)/raw_private!F330</f>
        <v>0.47403433084091484</v>
      </c>
      <c r="J56" s="29">
        <f>D56-H56-I56</f>
        <v>0.75311025427016742</v>
      </c>
      <c r="K56" s="19">
        <f t="shared" si="0"/>
        <v>0</v>
      </c>
      <c r="L56" s="19">
        <f t="shared" si="1"/>
        <v>0</v>
      </c>
    </row>
    <row r="57" spans="1:12" s="171" customFormat="1" x14ac:dyDescent="0.2">
      <c r="A57" s="414"/>
      <c r="B57" s="183"/>
      <c r="C57" s="199"/>
      <c r="D57" s="200"/>
      <c r="E57" s="7">
        <f>E56/D56</f>
        <v>0.57363438863423033</v>
      </c>
      <c r="F57" s="10">
        <f>F56/D56</f>
        <v>0.10730901282037635</v>
      </c>
      <c r="G57" s="8">
        <f>G56/D56</f>
        <v>0.31905659854539331</v>
      </c>
      <c r="H57" s="10">
        <f t="shared" si="2"/>
        <v>0.57363438863423033</v>
      </c>
      <c r="I57" s="10">
        <f>I56/D56</f>
        <v>0.16470099752675421</v>
      </c>
      <c r="J57" s="8">
        <f>J56/D56</f>
        <v>0.26166461383901546</v>
      </c>
      <c r="K57" s="170">
        <f t="shared" si="0"/>
        <v>-1</v>
      </c>
      <c r="L57" s="170">
        <f t="shared" si="1"/>
        <v>-1</v>
      </c>
    </row>
    <row r="58" spans="1:12" s="166" customFormat="1" x14ac:dyDescent="0.2">
      <c r="A58" s="414"/>
      <c r="B58" s="165" t="s">
        <v>74</v>
      </c>
      <c r="C58" s="35">
        <f>raw_private!$C$364</f>
        <v>3.5350027084350586</v>
      </c>
      <c r="D58" s="48">
        <f>raw_private!$C$374</f>
        <v>4.1248440742492676</v>
      </c>
      <c r="E58" s="35">
        <f>C58/((1+income!L8)^10)</f>
        <v>2.6685044879587778</v>
      </c>
      <c r="F58" s="48">
        <f>SUMPRODUCT(raw_private!D364:D373,raw_private!F364:F373)/raw_private!F374</f>
        <v>0.50233376472952618</v>
      </c>
      <c r="G58" s="29">
        <f>D58-E58-F58</f>
        <v>0.95400582156096358</v>
      </c>
      <c r="H58" s="48">
        <f>E58</f>
        <v>2.6685044879587778</v>
      </c>
      <c r="I58" s="48">
        <f>SUMPRODUCT(raw_private!E364:E373,raw_private!F364:F373)/raw_private!F374</f>
        <v>0.72503248215103311</v>
      </c>
      <c r="J58" s="29">
        <f>D58-H58-I58</f>
        <v>0.73130710413945665</v>
      </c>
      <c r="K58" s="19">
        <f t="shared" ref="K58:K59" si="7">D58-E58-F58-G58</f>
        <v>0</v>
      </c>
      <c r="L58" s="19">
        <f t="shared" ref="L58:L59" si="8">D58-H58-I58-J58</f>
        <v>0</v>
      </c>
    </row>
    <row r="59" spans="1:12" s="171" customFormat="1" ht="17" thickBot="1" x14ac:dyDescent="0.25">
      <c r="A59" s="415"/>
      <c r="B59" s="201"/>
      <c r="C59" s="202"/>
      <c r="D59" s="203"/>
      <c r="E59" s="138">
        <f>E58/D58</f>
        <v>0.64693463314596988</v>
      </c>
      <c r="F59" s="116">
        <f>F58/D58</f>
        <v>0.12178248575879859</v>
      </c>
      <c r="G59" s="117">
        <f>G58/D58</f>
        <v>0.23128288109523149</v>
      </c>
      <c r="H59" s="116">
        <f>H58/D58</f>
        <v>0.64693463314596988</v>
      </c>
      <c r="I59" s="116">
        <f>I58/D58</f>
        <v>0.17577209443559172</v>
      </c>
      <c r="J59" s="117">
        <f>J58/D58</f>
        <v>0.17729327241843837</v>
      </c>
      <c r="K59" s="170">
        <f t="shared" si="7"/>
        <v>-1</v>
      </c>
      <c r="L59" s="170">
        <f t="shared" si="8"/>
        <v>-1</v>
      </c>
    </row>
    <row r="60" spans="1:12" x14ac:dyDescent="0.2">
      <c r="A60" s="413" t="s">
        <v>22</v>
      </c>
      <c r="B60" s="70" t="s">
        <v>0</v>
      </c>
      <c r="C60" s="36">
        <f>raw_private!$C$22</f>
        <v>4.8314661979675293</v>
      </c>
      <c r="D60" s="38">
        <f>raw_private!$C$32</f>
        <v>5.1577439308166504</v>
      </c>
      <c r="E60" s="119">
        <f>C60/((1+income!B10)^10)</f>
        <v>2.797132007942162</v>
      </c>
      <c r="F60" s="72">
        <f>SUMPRODUCT(raw_private!D22:D31,raw_private!F22:F31)/raw_private!F32</f>
        <v>0.74031458128056116</v>
      </c>
      <c r="G60" s="37">
        <f>D60-E60-F60</f>
        <v>1.6202973415939272</v>
      </c>
      <c r="H60" s="38">
        <f t="shared" si="2"/>
        <v>2.797132007942162</v>
      </c>
      <c r="I60" s="72">
        <f>SUMPRODUCT(raw_private!E22:E31,raw_private!F22:F31)/raw_private!F32</f>
        <v>1.1130656398576011</v>
      </c>
      <c r="J60" s="37">
        <f>D60-H60-I60</f>
        <v>1.2475462830168873</v>
      </c>
      <c r="K60" s="19">
        <f t="shared" si="0"/>
        <v>0</v>
      </c>
      <c r="L60" s="19">
        <f t="shared" si="1"/>
        <v>0</v>
      </c>
    </row>
    <row r="61" spans="1:12" s="171" customFormat="1" x14ac:dyDescent="0.2">
      <c r="A61" s="414"/>
      <c r="B61" s="183"/>
      <c r="C61" s="34"/>
      <c r="D61" s="200"/>
      <c r="E61" s="7">
        <f>E60/D60</f>
        <v>0.54231695979123151</v>
      </c>
      <c r="F61" s="10">
        <f>F60/D60</f>
        <v>0.14353457465332981</v>
      </c>
      <c r="G61" s="8">
        <f>G60/D60</f>
        <v>0.31414846555543863</v>
      </c>
      <c r="H61" s="10">
        <f t="shared" si="2"/>
        <v>0.54231695979123151</v>
      </c>
      <c r="I61" s="10">
        <f>I60/D60</f>
        <v>0.21580475005888167</v>
      </c>
      <c r="J61" s="8">
        <f>J60/D60</f>
        <v>0.24187829014988677</v>
      </c>
      <c r="K61" s="170">
        <f t="shared" si="0"/>
        <v>-0.99999999999999989</v>
      </c>
      <c r="L61" s="170">
        <f t="shared" si="1"/>
        <v>-1</v>
      </c>
    </row>
    <row r="62" spans="1:12" ht="17" x14ac:dyDescent="0.2">
      <c r="A62" s="414"/>
      <c r="B62" s="42" t="s">
        <v>1</v>
      </c>
      <c r="C62" s="34">
        <f>raw_private!$C$66</f>
        <v>4.1688923835754395</v>
      </c>
      <c r="D62" s="64">
        <f>raw_private!$C$76</f>
        <v>4.9965558052062988</v>
      </c>
      <c r="E62" s="3">
        <f>C62/((1+income!C10)^(10))</f>
        <v>3.6363505990452571</v>
      </c>
      <c r="F62" s="5">
        <f>SUMPRODUCT(raw_private!D66:D75,raw_private!F66:F75)/raw_private!F76</f>
        <v>0.51048307595606601</v>
      </c>
      <c r="G62" s="4">
        <f>D62-E62-F62</f>
        <v>0.84972213020497567</v>
      </c>
      <c r="H62" s="5">
        <f t="shared" si="2"/>
        <v>3.6363505990452571</v>
      </c>
      <c r="I62" s="5">
        <f>SUMPRODUCT(raw_private!E66:E75,raw_private!F66:F75)/raw_private!F76</f>
        <v>0.78732022136858892</v>
      </c>
      <c r="J62" s="4">
        <f>D62-H62-I62</f>
        <v>0.57288498479245276</v>
      </c>
      <c r="K62" s="19">
        <f t="shared" si="0"/>
        <v>0</v>
      </c>
      <c r="L62" s="19">
        <f t="shared" si="1"/>
        <v>0</v>
      </c>
    </row>
    <row r="63" spans="1:12" s="171" customFormat="1" x14ac:dyDescent="0.2">
      <c r="A63" s="414"/>
      <c r="B63" s="187"/>
      <c r="C63" s="34"/>
      <c r="D63" s="200"/>
      <c r="E63" s="196">
        <f>E62/D62</f>
        <v>0.72777143712800352</v>
      </c>
      <c r="F63" s="197">
        <f>F62/D62</f>
        <v>0.10216699179545921</v>
      </c>
      <c r="G63" s="8">
        <f>G62/D62</f>
        <v>0.17006157107653722</v>
      </c>
      <c r="H63" s="10">
        <f t="shared" si="2"/>
        <v>0.72777143712800352</v>
      </c>
      <c r="I63" s="197">
        <f>I62/D62</f>
        <v>0.1575725864100665</v>
      </c>
      <c r="J63" s="8">
        <f>J62/D62</f>
        <v>0.11465597646192993</v>
      </c>
      <c r="K63" s="170">
        <f t="shared" si="0"/>
        <v>-0.99999999999999989</v>
      </c>
      <c r="L63" s="170">
        <f t="shared" si="1"/>
        <v>-1</v>
      </c>
    </row>
    <row r="64" spans="1:12" x14ac:dyDescent="0.2">
      <c r="A64" s="414"/>
      <c r="B64" s="44" t="s">
        <v>2</v>
      </c>
      <c r="C64" s="3">
        <f>raw_private!$C$110</f>
        <v>2.6189959049224854</v>
      </c>
      <c r="D64" s="5">
        <f>raw_private!$C$120</f>
        <v>2.8430991172790527</v>
      </c>
      <c r="E64" s="3">
        <f>C64/(1+income!D10)^10</f>
        <v>1.9675971080457166</v>
      </c>
      <c r="F64" s="5">
        <f>SUMPRODUCT(raw_private!D110:D119,raw_private!F110:F119)/raw_private!F120</f>
        <v>0.44654869188622864</v>
      </c>
      <c r="G64" s="4">
        <f>D64-E64-F64</f>
        <v>0.42895331734710745</v>
      </c>
      <c r="H64" s="5">
        <f t="shared" si="2"/>
        <v>1.9675971080457166</v>
      </c>
      <c r="I64" s="5">
        <f>SUMPRODUCT(raw_private!E110:E119,raw_private!F110:F119)/raw_private!F120</f>
        <v>0.52633318557766995</v>
      </c>
      <c r="J64" s="4">
        <f>D64-H64-I64</f>
        <v>0.34916882365566615</v>
      </c>
      <c r="K64" s="19">
        <f t="shared" si="0"/>
        <v>0</v>
      </c>
      <c r="L64" s="19">
        <f t="shared" si="1"/>
        <v>0</v>
      </c>
    </row>
    <row r="65" spans="1:12" s="171" customFormat="1" x14ac:dyDescent="0.2">
      <c r="A65" s="414"/>
      <c r="B65" s="189"/>
      <c r="C65" s="34"/>
      <c r="D65" s="200"/>
      <c r="E65" s="7">
        <f>E64/D64</f>
        <v>0.69206067987132902</v>
      </c>
      <c r="F65" s="10">
        <f>F64/D64</f>
        <v>0.15706406054305685</v>
      </c>
      <c r="G65" s="8">
        <f>G64/D64</f>
        <v>0.15087525958561412</v>
      </c>
      <c r="H65" s="10">
        <f t="shared" si="2"/>
        <v>0.69206067987132902</v>
      </c>
      <c r="I65" s="10">
        <f>I64/D64</f>
        <v>0.185126569235261</v>
      </c>
      <c r="J65" s="8">
        <f>J64/D64</f>
        <v>0.12281275089341</v>
      </c>
      <c r="K65" s="170">
        <f t="shared" si="0"/>
        <v>-1</v>
      </c>
      <c r="L65" s="170">
        <f t="shared" si="1"/>
        <v>-1</v>
      </c>
    </row>
    <row r="66" spans="1:12" x14ac:dyDescent="0.2">
      <c r="A66" s="414"/>
      <c r="B66" s="46" t="s">
        <v>3</v>
      </c>
      <c r="C66" s="3">
        <f>raw_private!$C$154</f>
        <v>3.2950031757354736</v>
      </c>
      <c r="D66" s="5">
        <f>raw_private!$C$164</f>
        <v>3.3714733123779297</v>
      </c>
      <c r="E66" s="35">
        <f>C66/(1+income!E10)^10</f>
        <v>2.1103527594631024</v>
      </c>
      <c r="F66" s="48">
        <f>SUMPRODUCT(raw_private!D154:D163,raw_private!F154:F163)/raw_private!F164</f>
        <v>0.32001848427324381</v>
      </c>
      <c r="G66" s="29">
        <f>D66-E66-F66</f>
        <v>0.94110206864158341</v>
      </c>
      <c r="H66" s="5">
        <f t="shared" si="2"/>
        <v>2.1103527594631024</v>
      </c>
      <c r="I66" s="48">
        <f>SUMPRODUCT(raw_private!E154:E163,raw_private!F154:F163)/raw_private!F164</f>
        <v>0.76871129071364785</v>
      </c>
      <c r="J66" s="29">
        <f>D66-H66-I66</f>
        <v>0.49240926220117942</v>
      </c>
      <c r="K66" s="19">
        <f t="shared" si="0"/>
        <v>0</v>
      </c>
      <c r="L66" s="19">
        <f t="shared" si="1"/>
        <v>0</v>
      </c>
    </row>
    <row r="67" spans="1:12" s="171" customFormat="1" x14ac:dyDescent="0.2">
      <c r="A67" s="414"/>
      <c r="B67" s="191"/>
      <c r="C67" s="34"/>
      <c r="D67" s="200"/>
      <c r="E67" s="7">
        <f>E66/D66</f>
        <v>0.62594378300881526</v>
      </c>
      <c r="F67" s="10">
        <f>F66/D66</f>
        <v>9.4919477220340789E-2</v>
      </c>
      <c r="G67" s="8">
        <f>G66/D66</f>
        <v>0.27913673977084397</v>
      </c>
      <c r="H67" s="10">
        <f t="shared" si="2"/>
        <v>0.62594378300881526</v>
      </c>
      <c r="I67" s="10">
        <f>I66/D66</f>
        <v>0.22800456046661363</v>
      </c>
      <c r="J67" s="8">
        <f>J66/D66</f>
        <v>0.14605165652457111</v>
      </c>
      <c r="K67" s="170">
        <f t="shared" si="0"/>
        <v>-1</v>
      </c>
      <c r="L67" s="170">
        <f t="shared" si="1"/>
        <v>-1</v>
      </c>
    </row>
    <row r="68" spans="1:12" ht="17" x14ac:dyDescent="0.2">
      <c r="A68" s="414"/>
      <c r="B68" s="42" t="s">
        <v>4</v>
      </c>
      <c r="C68" s="35">
        <f>raw_private!$C$198</f>
        <v>4.4582839012145996</v>
      </c>
      <c r="D68" s="48">
        <f>raw_private!$C$208</f>
        <v>4.3659863471984863</v>
      </c>
      <c r="E68" s="3">
        <f>C68/(1+income!F10)^10</f>
        <v>3.7168451577402273</v>
      </c>
      <c r="F68" s="5">
        <f>SUMPRODUCT(raw_private!D198:D207,raw_private!F198:F207)/raw_private!F208</f>
        <v>0.32990647868727552</v>
      </c>
      <c r="G68" s="4">
        <f>D68-E68-F68</f>
        <v>0.31923471077098353</v>
      </c>
      <c r="H68" s="5">
        <f t="shared" si="2"/>
        <v>3.7168451577402273</v>
      </c>
      <c r="I68" s="5">
        <f>SUMPRODUCT(raw_private!E198:E207,raw_private!F198:F207)/raw_private!F208</f>
        <v>0.67208018133153813</v>
      </c>
      <c r="J68" s="4">
        <f>D68-H68-I68</f>
        <v>-2.293899187327908E-2</v>
      </c>
      <c r="K68" s="19">
        <f t="shared" si="0"/>
        <v>0</v>
      </c>
      <c r="L68" s="19">
        <f t="shared" si="1"/>
        <v>0</v>
      </c>
    </row>
    <row r="69" spans="1:12" s="171" customFormat="1" x14ac:dyDescent="0.2">
      <c r="A69" s="414"/>
      <c r="B69" s="187"/>
      <c r="C69" s="34"/>
      <c r="D69" s="200"/>
      <c r="E69" s="204">
        <f>E68/D68</f>
        <v>0.85131854801268625</v>
      </c>
      <c r="F69" s="157">
        <f>F68/D68</f>
        <v>7.556287456074294E-2</v>
      </c>
      <c r="G69" s="205">
        <f>G68/D68</f>
        <v>7.3118577426570797E-2</v>
      </c>
      <c r="H69" s="10">
        <f t="shared" si="2"/>
        <v>0.85131854801268625</v>
      </c>
      <c r="I69" s="157">
        <f>I68/D68</f>
        <v>0.15393547480119596</v>
      </c>
      <c r="J69" s="205">
        <f>J68/D68</f>
        <v>-5.2540228138822044E-3</v>
      </c>
      <c r="K69" s="170">
        <f t="shared" si="0"/>
        <v>-1</v>
      </c>
      <c r="L69" s="170">
        <f t="shared" si="1"/>
        <v>-1</v>
      </c>
    </row>
    <row r="70" spans="1:12" x14ac:dyDescent="0.2">
      <c r="A70" s="414"/>
      <c r="B70" s="44" t="s">
        <v>5</v>
      </c>
      <c r="C70" s="3">
        <f>raw_private!$C$242</f>
        <v>2.5364658832550049</v>
      </c>
      <c r="D70" s="5">
        <f>raw_private!$C$252</f>
        <v>3.9327335357666016</v>
      </c>
      <c r="E70" s="35">
        <f>C70/(1+income!G10)^10</f>
        <v>1.468153767842526</v>
      </c>
      <c r="F70" s="48">
        <f>SUMPRODUCT(raw_private!D242:D251,raw_private!F242:F251)/raw_private!F252</f>
        <v>0.22480591649958509</v>
      </c>
      <c r="G70" s="85">
        <f>D70-E70-F70</f>
        <v>2.2397738514244905</v>
      </c>
      <c r="H70" s="5">
        <f t="shared" si="2"/>
        <v>1.468153767842526</v>
      </c>
      <c r="I70" s="48">
        <f>SUMPRODUCT(raw_private!E242:E251,raw_private!F242:F251)/raw_private!F252</f>
        <v>0.60060697334000579</v>
      </c>
      <c r="J70" s="85">
        <f>D70-H70-I70</f>
        <v>1.8639727945840696</v>
      </c>
      <c r="K70" s="19">
        <f t="shared" si="0"/>
        <v>0</v>
      </c>
      <c r="L70" s="19">
        <f t="shared" si="1"/>
        <v>0</v>
      </c>
    </row>
    <row r="71" spans="1:12" s="171" customFormat="1" x14ac:dyDescent="0.2">
      <c r="A71" s="414"/>
      <c r="B71" s="189"/>
      <c r="C71" s="194"/>
      <c r="D71" s="200"/>
      <c r="E71" s="204">
        <f>E70/D70</f>
        <v>0.37331635985257289</v>
      </c>
      <c r="F71" s="157">
        <f>F70/D70</f>
        <v>5.7162763369312287E-2</v>
      </c>
      <c r="G71" s="205">
        <f>G70/D70</f>
        <v>0.5695208767781148</v>
      </c>
      <c r="H71" s="10">
        <f t="shared" si="2"/>
        <v>0.37331635985257289</v>
      </c>
      <c r="I71" s="157">
        <f>I70/D70</f>
        <v>0.15271997654499886</v>
      </c>
      <c r="J71" s="205">
        <f>J70/D70</f>
        <v>0.4739636636024282</v>
      </c>
      <c r="K71" s="170">
        <f t="shared" si="0"/>
        <v>-1</v>
      </c>
      <c r="L71" s="170">
        <f t="shared" si="1"/>
        <v>-1</v>
      </c>
    </row>
    <row r="72" spans="1:12" x14ac:dyDescent="0.2">
      <c r="A72" s="414"/>
      <c r="B72" s="46" t="s">
        <v>6</v>
      </c>
      <c r="C72" s="3">
        <f>raw_private!$C$286</f>
        <v>3.6419377326965332</v>
      </c>
      <c r="D72" s="5">
        <f>raw_private!$C$296</f>
        <v>4.0560555458068848</v>
      </c>
      <c r="E72" s="35">
        <f>C72/(1+income!H10)^10</f>
        <v>2.0636247004855579</v>
      </c>
      <c r="F72" s="48">
        <f>SUMPRODUCT(raw_private!D286:D295,raw_private!F286:F295)/raw_private!F296</f>
        <v>0.5414660342279507</v>
      </c>
      <c r="G72" s="85">
        <f>D72-E72-F72</f>
        <v>1.4509648110933762</v>
      </c>
      <c r="H72" s="5">
        <f t="shared" si="2"/>
        <v>2.0636247004855579</v>
      </c>
      <c r="I72" s="48">
        <f>SUMPRODUCT(raw_private!E286:E295,raw_private!F286:F295)/raw_private!F296</f>
        <v>0.8908065850741691</v>
      </c>
      <c r="J72" s="85">
        <f>D72-H72-I72</f>
        <v>1.1016242602471578</v>
      </c>
      <c r="K72" s="19">
        <f t="shared" si="0"/>
        <v>0</v>
      </c>
      <c r="L72" s="19">
        <f t="shared" si="1"/>
        <v>0</v>
      </c>
    </row>
    <row r="73" spans="1:12" s="171" customFormat="1" x14ac:dyDescent="0.2">
      <c r="A73" s="414"/>
      <c r="B73" s="191"/>
      <c r="C73" s="34"/>
      <c r="D73" s="200"/>
      <c r="E73" s="204">
        <f>E72/D72</f>
        <v>0.50877624262786914</v>
      </c>
      <c r="F73" s="157">
        <f>F72/D72</f>
        <v>0.13349571476843153</v>
      </c>
      <c r="G73" s="205">
        <f>G72/D72</f>
        <v>0.35772804260369934</v>
      </c>
      <c r="H73" s="10">
        <f t="shared" si="2"/>
        <v>0.50877624262786914</v>
      </c>
      <c r="I73" s="157">
        <f>I72/D72</f>
        <v>0.21962386239879708</v>
      </c>
      <c r="J73" s="205">
        <f>J72/D72</f>
        <v>0.27159989497333376</v>
      </c>
      <c r="K73" s="170">
        <f t="shared" si="0"/>
        <v>-1</v>
      </c>
      <c r="L73" s="170">
        <f t="shared" si="1"/>
        <v>-1</v>
      </c>
    </row>
    <row r="74" spans="1:12" ht="17" x14ac:dyDescent="0.2">
      <c r="A74" s="414"/>
      <c r="B74" s="42" t="s">
        <v>7</v>
      </c>
      <c r="C74" s="35">
        <f>raw_private!$C$330</f>
        <v>2.8781509399414062</v>
      </c>
      <c r="D74" s="48">
        <f>raw_private!$C$340</f>
        <v>2.8348119258880615</v>
      </c>
      <c r="E74" s="35">
        <f>C74/(1+income!I10)^10</f>
        <v>1.6816765268402352</v>
      </c>
      <c r="F74" s="48">
        <f>SUMPRODUCT(raw_private!D330:D339,raw_private!F330:F339)/raw_private!F340</f>
        <v>0.21957010397762786</v>
      </c>
      <c r="G74" s="85">
        <f>D74-E74-F74</f>
        <v>0.93356529507019848</v>
      </c>
      <c r="H74" s="5">
        <f t="shared" si="2"/>
        <v>1.6816765268402352</v>
      </c>
      <c r="I74" s="48">
        <f>SUMPRODUCT(raw_private!E330:E339,raw_private!F330:F339)/raw_private!F340</f>
        <v>0.47773502451127642</v>
      </c>
      <c r="J74" s="85">
        <f>D74-H74-I74</f>
        <v>0.67540037453655</v>
      </c>
      <c r="K74" s="19">
        <f t="shared" si="0"/>
        <v>0</v>
      </c>
      <c r="L74" s="19">
        <f t="shared" si="1"/>
        <v>0</v>
      </c>
    </row>
    <row r="75" spans="1:12" s="171" customFormat="1" x14ac:dyDescent="0.2">
      <c r="A75" s="414"/>
      <c r="B75" s="183"/>
      <c r="C75" s="199"/>
      <c r="D75" s="200"/>
      <c r="E75" s="204">
        <f>E74/D74</f>
        <v>0.59322331456377531</v>
      </c>
      <c r="F75" s="157">
        <f>F74/D74</f>
        <v>7.7454910490699705E-2</v>
      </c>
      <c r="G75" s="205">
        <f>G74/D74</f>
        <v>0.329321774945525</v>
      </c>
      <c r="H75" s="10">
        <f t="shared" si="2"/>
        <v>0.59322331456377531</v>
      </c>
      <c r="I75" s="157">
        <f>I74/D74</f>
        <v>0.16852441608154176</v>
      </c>
      <c r="J75" s="205">
        <f>J74/D74</f>
        <v>0.23825226935468297</v>
      </c>
      <c r="K75" s="170">
        <f t="shared" si="0"/>
        <v>-1</v>
      </c>
      <c r="L75" s="170">
        <f t="shared" si="1"/>
        <v>-1</v>
      </c>
    </row>
    <row r="76" spans="1:12" x14ac:dyDescent="0.2">
      <c r="A76" s="414"/>
      <c r="B76" s="46" t="s">
        <v>74</v>
      </c>
      <c r="C76" s="35">
        <f>raw_private!$C$374</f>
        <v>4.1248440742492676</v>
      </c>
      <c r="D76" s="48">
        <f>raw_private!$C$384</f>
        <v>4.4465970993041992</v>
      </c>
      <c r="E76" s="168">
        <f>C76/((1+income!L10)^10)</f>
        <v>3.1025218805993005</v>
      </c>
      <c r="F76" s="150">
        <f>SUMPRODUCT(raw_private!D374:D383,raw_private!F374:F383)/raw_private!F384</f>
        <v>0.46871177381653101</v>
      </c>
      <c r="G76" s="85">
        <f>D76-E76-F76</f>
        <v>0.87536344488836781</v>
      </c>
      <c r="H76" s="5">
        <f>E76</f>
        <v>3.1025218805993005</v>
      </c>
      <c r="I76" s="150">
        <f>SUMPRODUCT(raw_private!E374:E383,raw_private!F374:F383)/raw_private!F384</f>
        <v>0.78418257486730425</v>
      </c>
      <c r="J76" s="85">
        <f>D76-H76-I76</f>
        <v>0.55989264383759452</v>
      </c>
      <c r="K76" s="19">
        <f t="shared" ref="K76:K77" si="9">D76-E76-F76-G76</f>
        <v>0</v>
      </c>
      <c r="L76" s="19">
        <f t="shared" ref="L76:L77" si="10">D76-H76-I76-J76</f>
        <v>0</v>
      </c>
    </row>
    <row r="77" spans="1:12" s="171" customFormat="1" ht="17" thickBot="1" x14ac:dyDescent="0.25">
      <c r="A77" s="415"/>
      <c r="B77" s="183"/>
      <c r="C77" s="202"/>
      <c r="D77" s="203"/>
      <c r="E77" s="204">
        <f>E76/D76</f>
        <v>0.69772947971489951</v>
      </c>
      <c r="F77" s="157">
        <f>F76/D76</f>
        <v>0.10540909449382646</v>
      </c>
      <c r="G77" s="205">
        <f>G76/D76</f>
        <v>0.196861425791274</v>
      </c>
      <c r="H77" s="116">
        <f>H76/D76</f>
        <v>0.69772947971489951</v>
      </c>
      <c r="I77" s="163">
        <f>I76/D76</f>
        <v>0.17635566194877711</v>
      </c>
      <c r="J77" s="164">
        <f>J76/D76</f>
        <v>0.12591485833632335</v>
      </c>
      <c r="K77" s="170">
        <f t="shared" si="9"/>
        <v>-1</v>
      </c>
      <c r="L77" s="170">
        <f t="shared" si="10"/>
        <v>-0.99999999999999989</v>
      </c>
    </row>
    <row r="78" spans="1:12" ht="15" customHeight="1" x14ac:dyDescent="0.2">
      <c r="A78" s="413" t="s">
        <v>27</v>
      </c>
      <c r="B78" s="70" t="s">
        <v>0</v>
      </c>
      <c r="C78" s="36">
        <f>raw_private!$C$32</f>
        <v>5.1577439308166504</v>
      </c>
      <c r="D78" s="38">
        <f>raw_private!$C$45</f>
        <v>6.3265228271484375</v>
      </c>
      <c r="E78" s="119">
        <f>C78/(1+income!B12)^13</f>
        <v>2.8523229150418405</v>
      </c>
      <c r="F78" s="72">
        <f>SUMPRODUCT(raw_private!D32:D44,raw_private!F32:F44)/raw_private!F45</f>
        <v>1.3317292994896137</v>
      </c>
      <c r="G78" s="86">
        <f>D78-E78-F78</f>
        <v>2.1424706126169832</v>
      </c>
      <c r="H78" s="38">
        <f t="shared" si="2"/>
        <v>2.8523229150418405</v>
      </c>
      <c r="I78" s="72">
        <f>SUMPRODUCT(raw_private!E32:E44,raw_private!F32:F44)/raw_private!F45</f>
        <v>1.9883610235749605</v>
      </c>
      <c r="J78" s="86">
        <f>D78-H78-I78</f>
        <v>1.4858388885316365</v>
      </c>
      <c r="K78" s="19">
        <f t="shared" si="0"/>
        <v>0</v>
      </c>
      <c r="L78" s="19">
        <f t="shared" si="1"/>
        <v>0</v>
      </c>
    </row>
    <row r="79" spans="1:12" s="171" customFormat="1" x14ac:dyDescent="0.2">
      <c r="A79" s="414"/>
      <c r="B79" s="183"/>
      <c r="C79" s="206"/>
      <c r="D79" s="200"/>
      <c r="E79" s="196">
        <f>E78/D78</f>
        <v>0.45085159620414617</v>
      </c>
      <c r="F79" s="157">
        <f>F78/D78</f>
        <v>0.21049940636820019</v>
      </c>
      <c r="G79" s="205">
        <f>G78/D78</f>
        <v>0.33864899742765364</v>
      </c>
      <c r="H79" s="10">
        <f t="shared" ref="H79:H92" si="11">E79</f>
        <v>0.45085159620414617</v>
      </c>
      <c r="I79" s="157">
        <f>I78/D78</f>
        <v>0.31428970982962173</v>
      </c>
      <c r="J79" s="205">
        <f>J78/D78</f>
        <v>0.2348586939662321</v>
      </c>
      <c r="K79" s="170">
        <f t="shared" ref="K79:K92" si="12">D79-E79-F79-G79</f>
        <v>-1</v>
      </c>
      <c r="L79" s="170">
        <f t="shared" ref="L79:L92" si="13">D79-H79-I79-J79</f>
        <v>-1</v>
      </c>
    </row>
    <row r="80" spans="1:12" ht="17" x14ac:dyDescent="0.2">
      <c r="A80" s="414"/>
      <c r="B80" s="42" t="s">
        <v>1</v>
      </c>
      <c r="C80" s="3">
        <f>raw_private!$C$76</f>
        <v>4.9965558052062988</v>
      </c>
      <c r="D80" s="5">
        <f>raw_private!$C$89</f>
        <v>5.6204838752746582</v>
      </c>
      <c r="E80" s="35">
        <f>C80/(1+income!C12)^13</f>
        <v>4.2417565161359594</v>
      </c>
      <c r="F80" s="48">
        <f>SUMPRODUCT(raw_private!D76:D88,raw_private!F76:F88)/raw_private!F89</f>
        <v>0.61739458074766618</v>
      </c>
      <c r="G80" s="85">
        <f>D80-E80-F80</f>
        <v>0.76133277839103264</v>
      </c>
      <c r="H80" s="5">
        <f t="shared" si="11"/>
        <v>4.2417565161359594</v>
      </c>
      <c r="I80" s="48">
        <f>SUMPRODUCT(raw_private!E76:E88,raw_private!F76:F88)/raw_private!F89</f>
        <v>1.0304417268576529</v>
      </c>
      <c r="J80" s="85">
        <f>D80-H80-I80</f>
        <v>0.34828563228104592</v>
      </c>
      <c r="K80" s="19">
        <f t="shared" si="12"/>
        <v>0</v>
      </c>
      <c r="L80" s="19">
        <f t="shared" si="13"/>
        <v>0</v>
      </c>
    </row>
    <row r="81" spans="1:12" s="171" customFormat="1" x14ac:dyDescent="0.2">
      <c r="A81" s="414"/>
      <c r="B81" s="187"/>
      <c r="C81" s="206"/>
      <c r="D81" s="200"/>
      <c r="E81" s="196">
        <f>E80/D80</f>
        <v>0.75469596751199219</v>
      </c>
      <c r="F81" s="157">
        <f>F80/D80</f>
        <v>0.10984722925079039</v>
      </c>
      <c r="G81" s="205">
        <f>G80/D80</f>
        <v>0.13545680323721743</v>
      </c>
      <c r="H81" s="10">
        <f t="shared" si="11"/>
        <v>0.75469596751199219</v>
      </c>
      <c r="I81" s="157">
        <f>I80/D80</f>
        <v>0.18333683535517623</v>
      </c>
      <c r="J81" s="205">
        <f>J80/D80</f>
        <v>6.1967197132831581E-2</v>
      </c>
      <c r="K81" s="170">
        <f t="shared" si="12"/>
        <v>-1</v>
      </c>
      <c r="L81" s="170">
        <f t="shared" si="13"/>
        <v>-1</v>
      </c>
    </row>
    <row r="82" spans="1:12" x14ac:dyDescent="0.2">
      <c r="A82" s="414"/>
      <c r="B82" s="44" t="s">
        <v>2</v>
      </c>
      <c r="C82" s="3">
        <f>raw_private!$C$120</f>
        <v>2.8430991172790527</v>
      </c>
      <c r="D82" s="5">
        <f>raw_private!$C$133</f>
        <v>3.5272963047027588</v>
      </c>
      <c r="E82" s="35">
        <f>C82/(1+income!D12)^13</f>
        <v>2.4608870806623946</v>
      </c>
      <c r="F82" s="48">
        <f>SUMPRODUCT(raw_private!D120:D132,raw_private!F120:F132)/raw_private!F133</f>
        <v>0.66243973724288552</v>
      </c>
      <c r="G82" s="85">
        <f>D82-E82-F82</f>
        <v>0.40396948679747868</v>
      </c>
      <c r="H82" s="5">
        <f t="shared" si="11"/>
        <v>2.4608870806623946</v>
      </c>
      <c r="I82" s="48">
        <f>SUMPRODUCT(raw_private!E120:E132,raw_private!F120:F132)/raw_private!F133</f>
        <v>0.86813972463125544</v>
      </c>
      <c r="J82" s="85">
        <f>D82-H82-I82</f>
        <v>0.19826949940910876</v>
      </c>
      <c r="K82" s="19">
        <f t="shared" si="12"/>
        <v>0</v>
      </c>
      <c r="L82" s="19">
        <f t="shared" si="13"/>
        <v>0</v>
      </c>
    </row>
    <row r="83" spans="1:12" s="171" customFormat="1" x14ac:dyDescent="0.2">
      <c r="A83" s="414"/>
      <c r="B83" s="189"/>
      <c r="C83" s="206"/>
      <c r="D83" s="200"/>
      <c r="E83" s="196">
        <f>E82/D82</f>
        <v>0.69766950890443291</v>
      </c>
      <c r="F83" s="157">
        <f>F82/D82</f>
        <v>0.18780382480476318</v>
      </c>
      <c r="G83" s="205">
        <f>G82/D82</f>
        <v>0.11452666629080392</v>
      </c>
      <c r="H83" s="10">
        <f t="shared" si="11"/>
        <v>0.69766950890443291</v>
      </c>
      <c r="I83" s="157">
        <f>I82/D82</f>
        <v>0.24612044173147868</v>
      </c>
      <c r="J83" s="205">
        <f>J82/D82</f>
        <v>5.6210049364088424E-2</v>
      </c>
      <c r="K83" s="170">
        <f t="shared" si="12"/>
        <v>-1</v>
      </c>
      <c r="L83" s="170">
        <f t="shared" si="13"/>
        <v>-1</v>
      </c>
    </row>
    <row r="84" spans="1:12" x14ac:dyDescent="0.2">
      <c r="A84" s="414"/>
      <c r="B84" s="46" t="s">
        <v>3</v>
      </c>
      <c r="C84" s="3">
        <f>raw_private!$C$164</f>
        <v>3.3714733123779297</v>
      </c>
      <c r="D84" s="5">
        <f>raw_private!$C$177</f>
        <v>4.1588001251220703</v>
      </c>
      <c r="E84" s="35">
        <f>C84/(1+income!E12)^13</f>
        <v>2.2891613421725219</v>
      </c>
      <c r="F84" s="48">
        <f>SUMPRODUCT(raw_private!D164:D176,raw_private!F164:F176)/raw_private!F177</f>
        <v>0.66345981881407889</v>
      </c>
      <c r="G84" s="85">
        <f>D84-E84-F84</f>
        <v>1.2061789641354697</v>
      </c>
      <c r="H84" s="5">
        <f t="shared" si="11"/>
        <v>2.2891613421725219</v>
      </c>
      <c r="I84" s="48">
        <f>SUMPRODUCT(raw_private!E164:E176,raw_private!F164:F176)/raw_private!F177</f>
        <v>1.4890676461495269</v>
      </c>
      <c r="J84" s="85">
        <f>D84-H84-I84</f>
        <v>0.38057113680002153</v>
      </c>
      <c r="K84" s="19">
        <f t="shared" si="12"/>
        <v>0</v>
      </c>
      <c r="L84" s="19">
        <f t="shared" si="13"/>
        <v>0</v>
      </c>
    </row>
    <row r="85" spans="1:12" s="171" customFormat="1" x14ac:dyDescent="0.2">
      <c r="A85" s="414"/>
      <c r="B85" s="191"/>
      <c r="C85" s="206"/>
      <c r="D85" s="200"/>
      <c r="E85" s="196">
        <f>E84/D84</f>
        <v>0.55043793240852845</v>
      </c>
      <c r="F85" s="157">
        <f>F84/D84</f>
        <v>0.15953154728603477</v>
      </c>
      <c r="G85" s="205">
        <f>G84/D84</f>
        <v>0.2900305203054368</v>
      </c>
      <c r="H85" s="10">
        <f t="shared" si="11"/>
        <v>0.55043793240852845</v>
      </c>
      <c r="I85" s="157">
        <f>I84/D84</f>
        <v>0.35805222692827043</v>
      </c>
      <c r="J85" s="205">
        <f>J84/D84</f>
        <v>9.1509840663201114E-2</v>
      </c>
      <c r="K85" s="170">
        <f t="shared" si="12"/>
        <v>-1</v>
      </c>
      <c r="L85" s="170">
        <f t="shared" si="13"/>
        <v>-1</v>
      </c>
    </row>
    <row r="86" spans="1:12" ht="17" x14ac:dyDescent="0.2">
      <c r="A86" s="414"/>
      <c r="B86" s="42" t="s">
        <v>4</v>
      </c>
      <c r="C86" s="35">
        <f>raw_private!$C$208</f>
        <v>4.3659863471984863</v>
      </c>
      <c r="D86" s="48">
        <f>raw_private!$C$221</f>
        <v>6.1474323272705078</v>
      </c>
      <c r="E86" s="35">
        <f>C86/(1+income!F12)^13</f>
        <v>3.3215757125496075</v>
      </c>
      <c r="F86" s="48">
        <f>SUMPRODUCT(raw_private!D208:D220,raw_private!F208:F220)/raw_private!F221</f>
        <v>0.72678548475618088</v>
      </c>
      <c r="G86" s="85">
        <f>D86-E86-F86</f>
        <v>2.0990711299647193</v>
      </c>
      <c r="H86" s="5">
        <f t="shared" si="11"/>
        <v>3.3215757125496075</v>
      </c>
      <c r="I86" s="48">
        <f>SUMPRODUCT(raw_private!E208:E220,raw_private!F208:F220)/raw_private!F221</f>
        <v>1.2014229372640637</v>
      </c>
      <c r="J86" s="85">
        <f>D86-H86-I86</f>
        <v>1.6244336774568366</v>
      </c>
      <c r="K86" s="19">
        <f t="shared" si="12"/>
        <v>0</v>
      </c>
      <c r="L86" s="19">
        <f t="shared" si="13"/>
        <v>0</v>
      </c>
    </row>
    <row r="87" spans="1:12" s="171" customFormat="1" x14ac:dyDescent="0.2">
      <c r="A87" s="414"/>
      <c r="B87" s="187"/>
      <c r="C87" s="206"/>
      <c r="D87" s="200"/>
      <c r="E87" s="196">
        <f>E86/D86</f>
        <v>0.54031919925573291</v>
      </c>
      <c r="F87" s="157">
        <f>F86/D86</f>
        <v>0.11822586180121115</v>
      </c>
      <c r="G87" s="205">
        <f>G86/D86</f>
        <v>0.3414549389430559</v>
      </c>
      <c r="H87" s="10">
        <f t="shared" si="11"/>
        <v>0.54031919925573291</v>
      </c>
      <c r="I87" s="157">
        <f>I86/D86</f>
        <v>0.1954349187276864</v>
      </c>
      <c r="J87" s="205">
        <f>J86/D86</f>
        <v>0.26424588201658067</v>
      </c>
      <c r="K87" s="170">
        <f t="shared" si="12"/>
        <v>-1</v>
      </c>
      <c r="L87" s="170">
        <f t="shared" si="13"/>
        <v>-1</v>
      </c>
    </row>
    <row r="88" spans="1:12" x14ac:dyDescent="0.2">
      <c r="A88" s="414"/>
      <c r="B88" s="44" t="s">
        <v>5</v>
      </c>
      <c r="C88" s="3">
        <f>raw_private!$C$252</f>
        <v>3.9327335357666016</v>
      </c>
      <c r="D88" s="5">
        <f>raw_private!$C$265</f>
        <v>3.5656590461730957</v>
      </c>
      <c r="E88" s="35">
        <f>C88/(1+income!G12)^13</f>
        <v>3.2379307357668492</v>
      </c>
      <c r="F88" s="48">
        <f>SUMPRODUCT(raw_private!D252:D264,raw_private!F252:F264)/raw_private!F265</f>
        <v>0.40179222506238926</v>
      </c>
      <c r="G88" s="85">
        <f>D88-E88-F88</f>
        <v>-7.406391465614276E-2</v>
      </c>
      <c r="H88" s="5">
        <f t="shared" si="11"/>
        <v>3.2379307357668492</v>
      </c>
      <c r="I88" s="48">
        <f>SUMPRODUCT(raw_private!E252:E264,raw_private!F252:F264)/raw_private!F265</f>
        <v>1.0653978928775045</v>
      </c>
      <c r="J88" s="85">
        <f>D88-H88-I88</f>
        <v>-0.73766958247125802</v>
      </c>
      <c r="K88" s="19">
        <f t="shared" si="12"/>
        <v>0</v>
      </c>
      <c r="L88" s="19">
        <f t="shared" si="13"/>
        <v>0</v>
      </c>
    </row>
    <row r="89" spans="1:12" s="171" customFormat="1" x14ac:dyDescent="0.2">
      <c r="A89" s="414"/>
      <c r="B89" s="189"/>
      <c r="C89" s="206"/>
      <c r="D89" s="200"/>
      <c r="E89" s="196">
        <f>E88/D88</f>
        <v>0.908087591617043</v>
      </c>
      <c r="F89" s="157">
        <f>F88/D88</f>
        <v>0.11268386008292622</v>
      </c>
      <c r="G89" s="205">
        <f>G88/D88</f>
        <v>-2.0771451699969214E-2</v>
      </c>
      <c r="H89" s="10">
        <f t="shared" si="11"/>
        <v>0.908087591617043</v>
      </c>
      <c r="I89" s="157">
        <f>I88/D88</f>
        <v>0.29879410203871315</v>
      </c>
      <c r="J89" s="205">
        <f>J88/D88</f>
        <v>-0.20688169365575615</v>
      </c>
      <c r="K89" s="170">
        <f t="shared" si="12"/>
        <v>-1</v>
      </c>
      <c r="L89" s="170">
        <f t="shared" si="13"/>
        <v>-0.99999999999999989</v>
      </c>
    </row>
    <row r="90" spans="1:12" x14ac:dyDescent="0.2">
      <c r="A90" s="414"/>
      <c r="B90" s="46" t="s">
        <v>6</v>
      </c>
      <c r="C90" s="3">
        <f>raw_private!$C$296</f>
        <v>4.0560555458068848</v>
      </c>
      <c r="D90" s="5">
        <f>raw_private!$C$309</f>
        <v>4.5263919830322266</v>
      </c>
      <c r="E90" s="35">
        <f>C90/(1+income!H12)^13</f>
        <v>2.198053755185001</v>
      </c>
      <c r="F90" s="48">
        <f>SUMPRODUCT(raw_private!D296:D308,raw_private!F296:F308)/raw_private!F309</f>
        <v>1.1245395419999975</v>
      </c>
      <c r="G90" s="85">
        <f>D90-E90-F90</f>
        <v>1.203798685847228</v>
      </c>
      <c r="H90" s="5">
        <f t="shared" si="11"/>
        <v>2.198053755185001</v>
      </c>
      <c r="I90" s="48">
        <f>SUMPRODUCT(raw_private!E296:E308,raw_private!F296:F308)/raw_private!F309</f>
        <v>1.7268010283690705</v>
      </c>
      <c r="J90" s="85">
        <f>D90-H90-I90</f>
        <v>0.60153719947815509</v>
      </c>
      <c r="K90" s="19">
        <f t="shared" si="12"/>
        <v>0</v>
      </c>
      <c r="L90" s="19">
        <f t="shared" si="13"/>
        <v>0</v>
      </c>
    </row>
    <row r="91" spans="1:12" s="171" customFormat="1" x14ac:dyDescent="0.2">
      <c r="A91" s="414"/>
      <c r="B91" s="191"/>
      <c r="C91" s="206"/>
      <c r="D91" s="200"/>
      <c r="E91" s="196">
        <f>E90/D90</f>
        <v>0.48560835283923565</v>
      </c>
      <c r="F91" s="157">
        <f>F90/D90</f>
        <v>0.24844060041982252</v>
      </c>
      <c r="G91" s="205">
        <f>G90/D90</f>
        <v>0.26595104674094183</v>
      </c>
      <c r="H91" s="10">
        <f t="shared" si="11"/>
        <v>0.48560835283923565</v>
      </c>
      <c r="I91" s="157">
        <f>I90/D90</f>
        <v>0.38149613087912193</v>
      </c>
      <c r="J91" s="205">
        <f>J90/D90</f>
        <v>0.13289551628164245</v>
      </c>
      <c r="K91" s="170">
        <f t="shared" si="12"/>
        <v>-1</v>
      </c>
      <c r="L91" s="170">
        <f t="shared" si="13"/>
        <v>-1</v>
      </c>
    </row>
    <row r="92" spans="1:12" ht="17" x14ac:dyDescent="0.2">
      <c r="A92" s="414"/>
      <c r="B92" s="42" t="s">
        <v>7</v>
      </c>
      <c r="C92" s="35">
        <f>raw_private!$C$340</f>
        <v>2.8348119258880615</v>
      </c>
      <c r="D92" s="48">
        <f>raw_private!$C$353</f>
        <v>3.404334545135498</v>
      </c>
      <c r="E92" s="35">
        <f>C92/(1+income!I12)^13</f>
        <v>1.768896080177851</v>
      </c>
      <c r="F92" s="48">
        <f>SUMPRODUCT(raw_private!D340:D352,raw_private!F340:F352)/raw_private!F353</f>
        <v>0.34513223748356997</v>
      </c>
      <c r="G92" s="85">
        <f>D92-E92-F92</f>
        <v>1.2903062274740771</v>
      </c>
      <c r="H92" s="5">
        <f t="shared" si="11"/>
        <v>1.768896080177851</v>
      </c>
      <c r="I92" s="48">
        <f>SUMPRODUCT(raw_private!E340:E352,raw_private!F340:F352)/raw_private!F353</f>
        <v>0.79162748271915762</v>
      </c>
      <c r="J92" s="85">
        <f>D92-H92-I92</f>
        <v>0.84381098223848938</v>
      </c>
      <c r="K92" s="19">
        <f t="shared" si="12"/>
        <v>0</v>
      </c>
      <c r="L92" s="19">
        <f t="shared" si="13"/>
        <v>0</v>
      </c>
    </row>
    <row r="93" spans="1:12" s="171" customFormat="1" ht="16" customHeight="1" x14ac:dyDescent="0.2">
      <c r="A93" s="414"/>
      <c r="B93" s="183"/>
      <c r="C93" s="199"/>
      <c r="D93" s="200"/>
      <c r="E93" s="204">
        <f>E92/D92</f>
        <v>0.51960113106552697</v>
      </c>
      <c r="F93" s="157">
        <f>F92/D92</f>
        <v>0.10138023537573131</v>
      </c>
      <c r="G93" s="205">
        <f>G92/D92</f>
        <v>0.37901863355874177</v>
      </c>
      <c r="H93" s="10">
        <f>E93</f>
        <v>0.51960113106552697</v>
      </c>
      <c r="I93" s="157">
        <f>I92/D92</f>
        <v>0.23253516134315452</v>
      </c>
      <c r="J93" s="205">
        <f>J92/D92</f>
        <v>0.24786370759131851</v>
      </c>
      <c r="K93" s="170">
        <f>D93-E93-F93-G93</f>
        <v>-1</v>
      </c>
      <c r="L93" s="170">
        <f>D93-H93-I93-J93</f>
        <v>-1</v>
      </c>
    </row>
    <row r="94" spans="1:12" s="167" customFormat="1" ht="16" customHeight="1" x14ac:dyDescent="0.2">
      <c r="A94" s="414"/>
      <c r="B94" s="165" t="s">
        <v>74</v>
      </c>
      <c r="C94" s="35">
        <f>raw_private!$C$384</f>
        <v>4.4465970993041992</v>
      </c>
      <c r="D94" s="48">
        <f>raw_private!$C$397</f>
        <v>5.545407772064209</v>
      </c>
      <c r="E94" s="35">
        <f>C94/(1+income!L12)^13</f>
        <v>3.1775005746843452</v>
      </c>
      <c r="F94" s="48">
        <f>SUMPRODUCT(raw_private!D384:D396,raw_private!F384:F396)/raw_private!F397</f>
        <v>0.85461922933662027</v>
      </c>
      <c r="G94" s="29">
        <f>D94-E94-F94</f>
        <v>1.5132879680432434</v>
      </c>
      <c r="H94" s="48">
        <f>E94</f>
        <v>3.1775005746843452</v>
      </c>
      <c r="I94" s="48">
        <f>SUMPRODUCT(raw_private!E384:E396,raw_private!F384:F396)/raw_private!F397</f>
        <v>1.3747934540198301</v>
      </c>
      <c r="J94" s="29">
        <f>D94-H94-I94</f>
        <v>0.99311374336003366</v>
      </c>
      <c r="K94" s="170">
        <f t="shared" ref="K94" si="14">D94-E94-F94-G94</f>
        <v>0</v>
      </c>
      <c r="L94" s="170">
        <f t="shared" ref="L94:L95" si="15">D94-H94-I94-J94</f>
        <v>0</v>
      </c>
    </row>
    <row r="95" spans="1:12" s="171" customFormat="1" ht="16" customHeight="1" thickBot="1" x14ac:dyDescent="0.25">
      <c r="A95" s="415"/>
      <c r="B95" s="201"/>
      <c r="C95" s="202"/>
      <c r="D95" s="203"/>
      <c r="E95" s="207">
        <f>E94/D94</f>
        <v>0.57299673987753663</v>
      </c>
      <c r="F95" s="163">
        <f>F94/D94</f>
        <v>0.15411296417945816</v>
      </c>
      <c r="G95" s="164">
        <f>G94/D94</f>
        <v>0.27289029594300523</v>
      </c>
      <c r="H95" s="116">
        <f>H94/D94</f>
        <v>0.57299673987753663</v>
      </c>
      <c r="I95" s="163">
        <f>I94/D94</f>
        <v>0.24791566473173537</v>
      </c>
      <c r="J95" s="164">
        <f>J94/D94</f>
        <v>0.17908759539072805</v>
      </c>
      <c r="K95" s="170">
        <f>D95-E95-F95-G95</f>
        <v>-1</v>
      </c>
      <c r="L95" s="170">
        <f t="shared" si="15"/>
        <v>-1</v>
      </c>
    </row>
    <row r="96" spans="1:12" x14ac:dyDescent="0.2">
      <c r="B96" s="14"/>
      <c r="C96" s="14"/>
      <c r="D96" s="92"/>
      <c r="E96" s="14"/>
      <c r="F96" s="14"/>
      <c r="G96" s="14"/>
      <c r="H96" s="14"/>
      <c r="I96" s="14"/>
      <c r="J96" s="14"/>
    </row>
  </sheetData>
  <mergeCells count="16">
    <mergeCell ref="B1:J1"/>
    <mergeCell ref="H2:J3"/>
    <mergeCell ref="H4:J4"/>
    <mergeCell ref="C2:C3"/>
    <mergeCell ref="D2:D3"/>
    <mergeCell ref="B2:B3"/>
    <mergeCell ref="B4:B5"/>
    <mergeCell ref="C4:D4"/>
    <mergeCell ref="E4:G4"/>
    <mergeCell ref="E2:G3"/>
    <mergeCell ref="A78:A95"/>
    <mergeCell ref="A4:A5"/>
    <mergeCell ref="A6:A23"/>
    <mergeCell ref="A24:A41"/>
    <mergeCell ref="A42:A59"/>
    <mergeCell ref="A60:A7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9" tint="0.59996337778862885"/>
  </sheetPr>
  <dimension ref="A1:L120"/>
  <sheetViews>
    <sheetView zoomScaleNormal="100" workbookViewId="0">
      <selection activeCell="H6" sqref="H6"/>
    </sheetView>
  </sheetViews>
  <sheetFormatPr baseColWidth="10" defaultRowHeight="16" x14ac:dyDescent="0.2"/>
  <cols>
    <col min="1" max="1" width="10.83203125" style="63"/>
    <col min="2" max="2" width="25.83203125" bestFit="1" customWidth="1"/>
    <col min="4" max="4" width="10.83203125" style="23"/>
    <col min="5" max="5" width="16.33203125" customWidth="1"/>
    <col min="6" max="6" width="26.33203125" bestFit="1" customWidth="1"/>
    <col min="8" max="8" width="10.1640625" bestFit="1" customWidth="1"/>
    <col min="9" max="9" width="22.33203125" customWidth="1"/>
    <col min="10" max="10" width="20.1640625" customWidth="1"/>
  </cols>
  <sheetData>
    <row r="1" spans="1:12" ht="16" customHeight="1" x14ac:dyDescent="0.2">
      <c r="A1" s="62"/>
      <c r="B1" s="432" t="s">
        <v>376</v>
      </c>
      <c r="C1" s="432"/>
      <c r="D1" s="432"/>
      <c r="E1" s="432"/>
      <c r="F1" s="432"/>
      <c r="G1" s="432"/>
      <c r="H1" s="432"/>
      <c r="I1" s="432"/>
      <c r="J1" s="432"/>
    </row>
    <row r="2" spans="1:12" ht="17" thickBot="1" x14ac:dyDescent="0.25">
      <c r="A2" s="62"/>
      <c r="B2" s="47"/>
      <c r="C2" s="47"/>
      <c r="D2" s="43"/>
      <c r="E2" s="47"/>
      <c r="F2" s="47"/>
      <c r="G2" s="14"/>
    </row>
    <row r="3" spans="1:12" ht="16" customHeight="1" thickBot="1" x14ac:dyDescent="0.25">
      <c r="A3" s="62"/>
      <c r="B3" s="137"/>
      <c r="C3" s="130"/>
      <c r="D3" s="131"/>
      <c r="E3" s="435" t="s">
        <v>57</v>
      </c>
      <c r="F3" s="435"/>
      <c r="G3" s="436"/>
      <c r="H3" s="434" t="s">
        <v>56</v>
      </c>
      <c r="I3" s="435"/>
      <c r="J3" s="436"/>
    </row>
    <row r="4" spans="1:12" ht="68" x14ac:dyDescent="0.2">
      <c r="A4" s="433"/>
      <c r="B4" s="414" t="s">
        <v>23</v>
      </c>
      <c r="C4" s="132" t="s">
        <v>28</v>
      </c>
      <c r="D4" s="133" t="s">
        <v>59</v>
      </c>
      <c r="E4" s="102" t="s">
        <v>75</v>
      </c>
      <c r="F4" s="101" t="s">
        <v>31</v>
      </c>
      <c r="G4" s="103" t="s">
        <v>32</v>
      </c>
      <c r="H4" s="128" t="s">
        <v>76</v>
      </c>
      <c r="I4" s="101" t="s">
        <v>31</v>
      </c>
      <c r="J4" s="103" t="s">
        <v>32</v>
      </c>
    </row>
    <row r="5" spans="1:12" ht="20" thickBot="1" x14ac:dyDescent="0.25">
      <c r="A5" s="433"/>
      <c r="B5" s="415"/>
      <c r="C5" s="59" t="s">
        <v>33</v>
      </c>
      <c r="D5" s="61" t="s">
        <v>34</v>
      </c>
      <c r="E5" s="60" t="s">
        <v>35</v>
      </c>
      <c r="F5" s="60" t="s">
        <v>36</v>
      </c>
      <c r="G5" s="61" t="s">
        <v>37</v>
      </c>
      <c r="H5" s="59" t="s">
        <v>35</v>
      </c>
      <c r="I5" s="60" t="s">
        <v>36</v>
      </c>
      <c r="J5" s="61" t="s">
        <v>37</v>
      </c>
    </row>
    <row r="6" spans="1:12" x14ac:dyDescent="0.2">
      <c r="A6" s="438" t="s">
        <v>17</v>
      </c>
      <c r="B6" s="105" t="s">
        <v>0</v>
      </c>
      <c r="C6" s="5">
        <f>PRODUCT(raw_national!G3:G45)^(1/43)-1</f>
        <v>4.7910611744781173E-2</v>
      </c>
      <c r="D6" s="5">
        <f>PRODUCT(raw_private!J3:J45)^(1/43)-1</f>
        <v>6.5160397400010339E-2</v>
      </c>
      <c r="E6" s="36">
        <f>SUMPRODUCT(raw_private!D2:D44,raw_private!F2:F44)/SUM(raw_private!F2:F44)</f>
        <v>0.12486575513568748</v>
      </c>
      <c r="F6" s="38">
        <f>PRODUCT(raw_private!L3:L45)^(1/43)-1</f>
        <v>2.6272344318218233E-2</v>
      </c>
      <c r="G6" s="37">
        <f>PRODUCT(raw_private!N3:N45)^(1/43)-1</f>
        <v>3.7892527550887678E-2</v>
      </c>
      <c r="H6" s="38">
        <f>SUMPRODUCT(raw_private!E2:E44,raw_private!F2:F44)/SUM(raw_private!F2:F44)</f>
        <v>0.17855595195920784</v>
      </c>
      <c r="I6" s="38">
        <f>PRODUCT(raw_private!P3:P45)^(1/43)-1</f>
        <v>3.5469996156141104E-2</v>
      </c>
      <c r="J6" s="37">
        <f>PRODUCT(raw_private!R3:R45)^(1/43)-1</f>
        <v>2.8673357368234287E-2</v>
      </c>
      <c r="K6" s="19"/>
      <c r="L6" s="19"/>
    </row>
    <row r="7" spans="1:12" x14ac:dyDescent="0.2">
      <c r="A7" s="451"/>
      <c r="B7" s="93"/>
      <c r="C7" s="31"/>
      <c r="D7" s="31"/>
      <c r="E7" s="11"/>
      <c r="F7" s="10">
        <f>F6/($F$6+$G$6)</f>
        <v>0.40945058492149561</v>
      </c>
      <c r="G7" s="8">
        <f>G6/($F$6+$G$6)</f>
        <v>0.59054941507850445</v>
      </c>
      <c r="H7" s="31"/>
      <c r="I7" s="10">
        <f>I6/($I$6+$J$6)</f>
        <v>0.55298007053313791</v>
      </c>
      <c r="J7" s="8">
        <f>J6/($I$6+$J$6)</f>
        <v>0.44701992946686209</v>
      </c>
      <c r="K7" s="19"/>
      <c r="L7" s="19"/>
    </row>
    <row r="8" spans="1:12" ht="17" x14ac:dyDescent="0.2">
      <c r="A8" s="451"/>
      <c r="B8" s="88" t="s">
        <v>1</v>
      </c>
      <c r="C8" s="24">
        <f>PRODUCT(raw_national!G47:G89)^(1/43)-1</f>
        <v>1.7364955182718411E-2</v>
      </c>
      <c r="D8" s="24">
        <f>PRODUCT(raw_private!J47:J89)^(1/43)-1</f>
        <v>3.2693530264705339E-2</v>
      </c>
      <c r="E8" s="20">
        <f>SUMPRODUCT(raw_private!D46:'raw_private'!D88,raw_private!F46:F88)/SUM(raw_private!F46:F88)</f>
        <v>5.8054105866149827E-2</v>
      </c>
      <c r="F8" s="5">
        <f>PRODUCT(raw_private!L47:L89)^(1/43)-1</f>
        <v>1.4339239740783771E-2</v>
      </c>
      <c r="G8" s="4">
        <f>PRODUCT(raw_private!N47:N89)^(1/43)-1</f>
        <v>1.8094824497386197E-2</v>
      </c>
      <c r="H8" s="24">
        <f>SUMPRODUCT(raw_private!E46:'raw_private'!E88,raw_private!F46:F88)/SUM(raw_private!F46:F88)</f>
        <v>9.0204274720012495E-2</v>
      </c>
      <c r="I8" s="5">
        <f>PRODUCT(raw_private!P47:P89)^(1/43)-1</f>
        <v>2.1674986106000826E-2</v>
      </c>
      <c r="J8" s="4">
        <f>PRODUCT(raw_private!R47:R89)^(1/43)-1</f>
        <v>1.0784784112901402E-2</v>
      </c>
      <c r="K8" s="19"/>
      <c r="L8" s="19"/>
    </row>
    <row r="9" spans="1:12" x14ac:dyDescent="0.2">
      <c r="A9" s="451"/>
      <c r="B9" s="96"/>
      <c r="C9" s="5"/>
      <c r="D9" s="5"/>
      <c r="E9" s="11"/>
      <c r="F9" s="10">
        <f>F8/($F8+$G8)</f>
        <v>0.44210431463315236</v>
      </c>
      <c r="G9" s="8">
        <f>G8/($F8+$G8)</f>
        <v>0.55789568536684764</v>
      </c>
      <c r="H9" s="31"/>
      <c r="I9" s="10">
        <f>I8/($I8+$J8)</f>
        <v>0.66774921571622459</v>
      </c>
      <c r="J9" s="8">
        <f>J8/($I8+$J8)</f>
        <v>0.33225078428377541</v>
      </c>
      <c r="K9" s="19"/>
      <c r="L9" s="19"/>
    </row>
    <row r="10" spans="1:12" x14ac:dyDescent="0.2">
      <c r="A10" s="451"/>
      <c r="B10" s="97" t="s">
        <v>2</v>
      </c>
      <c r="C10" s="5">
        <f>PRODUCT(raw_national!G91:G133)^(1/43)-1</f>
        <v>2.0103170217449673E-2</v>
      </c>
      <c r="D10" s="5">
        <f>PRODUCT(raw_private!J91:J133)^(1/43)-1</f>
        <v>3.6917542781811141E-2</v>
      </c>
      <c r="E10" s="3">
        <f>SUMPRODUCT(raw_private!D90:D132,raw_private!F90:F132)/SUM(raw_private!F90:F132)</f>
        <v>4.8914267105033452E-2</v>
      </c>
      <c r="F10" s="5">
        <f>PRODUCT(raw_private!L91:L133)^(1/43)-1</f>
        <v>1.7572204837366323E-2</v>
      </c>
      <c r="G10" s="4">
        <f>PRODUCT(raw_private!N91:N133)^(1/43)-1</f>
        <v>1.9011268048085839E-2</v>
      </c>
      <c r="H10" s="5">
        <f>SUMPRODUCT(raw_private!E90:E132,raw_private!F90:F132)/SUM(raw_private!F90:F132)</f>
        <v>5.781692747387266E-2</v>
      </c>
      <c r="I10" s="5">
        <f>PRODUCT(raw_private!P91:P133)^(1/43)-1</f>
        <v>1.9526665358751361E-2</v>
      </c>
      <c r="J10" s="4">
        <f>PRODUCT(raw_private!R91:R133)^(1/43)-1</f>
        <v>1.705779555745135E-2</v>
      </c>
      <c r="K10" s="19"/>
      <c r="L10" s="19"/>
    </row>
    <row r="11" spans="1:12" x14ac:dyDescent="0.2">
      <c r="A11" s="451"/>
      <c r="B11" s="98"/>
      <c r="C11" s="89"/>
      <c r="D11" s="89"/>
      <c r="E11" s="125"/>
      <c r="F11" s="10">
        <f>F10/($F10+$G10)</f>
        <v>0.48033178513115171</v>
      </c>
      <c r="G11" s="8">
        <f>G10/($F10+$G10)</f>
        <v>0.51966821486884829</v>
      </c>
      <c r="H11" s="32"/>
      <c r="I11" s="10">
        <f>I10/($I10+$J10)</f>
        <v>0.53374205522605622</v>
      </c>
      <c r="J11" s="8">
        <f>J10/($I10+$J10)</f>
        <v>0.46625794477394383</v>
      </c>
      <c r="K11" s="19"/>
      <c r="L11" s="19"/>
    </row>
    <row r="12" spans="1:12" x14ac:dyDescent="0.2">
      <c r="A12" s="451"/>
      <c r="B12" s="99" t="s">
        <v>3</v>
      </c>
      <c r="C12" s="5">
        <f>PRODUCT(raw_national!G135:G177)^(1/43)-1</f>
        <v>3.0311943260105112E-2</v>
      </c>
      <c r="D12" s="5">
        <f>PRODUCT(raw_private!J135:J177)^(1/43)-1</f>
        <v>4.8998168744940118E-2</v>
      </c>
      <c r="E12" s="3">
        <f>SUMPRODUCT(raw_private!D134:D176,raw_private!F134:F176)/SUM(raw_private!F134:F176)</f>
        <v>4.5575418256829286E-2</v>
      </c>
      <c r="F12" s="5">
        <f>PRODUCT(raw_private!L135:L177)^(1/43)-1</f>
        <v>1.0948011042957839E-2</v>
      </c>
      <c r="G12" s="4">
        <f>PRODUCT(raw_private!N135:N177)^(1/43)-1</f>
        <v>3.7638095417713346E-2</v>
      </c>
      <c r="H12" s="5">
        <f>SUMPRODUCT(raw_private!E134:E176,raw_private!F134:F176)/SUM(raw_private!F134:F176)</f>
        <v>0.10483126997302464</v>
      </c>
      <c r="I12" s="5">
        <f>PRODUCT(raw_private!P135:P177)^(1/43)-1</f>
        <v>2.6164197785866206E-2</v>
      </c>
      <c r="J12" s="4">
        <f>PRODUCT(raw_private!R135:R177)^(1/43)-1</f>
        <v>2.2251771215895388E-2</v>
      </c>
      <c r="K12" s="19"/>
      <c r="L12" s="19"/>
    </row>
    <row r="13" spans="1:12" x14ac:dyDescent="0.2">
      <c r="A13" s="451"/>
      <c r="B13" s="100"/>
      <c r="C13" s="31"/>
      <c r="D13" s="31"/>
      <c r="E13" s="11"/>
      <c r="F13" s="10">
        <f>F12/($F12+$G12)</f>
        <v>0.22533213382348069</v>
      </c>
      <c r="G13" s="8">
        <f>G12/($F12+$G12)</f>
        <v>0.77466786617651928</v>
      </c>
      <c r="H13" s="31"/>
      <c r="I13" s="10">
        <f>I12/($I12+$J12)</f>
        <v>0.5404042989393486</v>
      </c>
      <c r="J13" s="8">
        <f>J12/($I12+$J12)</f>
        <v>0.45959570106065145</v>
      </c>
      <c r="K13" s="19"/>
      <c r="L13" s="19"/>
    </row>
    <row r="14" spans="1:12" ht="18" customHeight="1" x14ac:dyDescent="0.2">
      <c r="A14" s="451"/>
      <c r="B14" s="88" t="s">
        <v>4</v>
      </c>
      <c r="C14" s="24">
        <f>PRODUCT(raw_national!G179:G221)^(1/43)-1</f>
        <v>2.6053431011916262E-2</v>
      </c>
      <c r="D14" s="24">
        <f>PRODUCT(raw_private!J179:J221)^(1/43)-1</f>
        <v>4.1472549245458623E-2</v>
      </c>
      <c r="E14" s="20">
        <f>SUMPRODUCT(raw_private!D178:D220,raw_private!F178:F220)/SUM(raw_private!F178:F220)</f>
        <v>4.8654767348410802E-2</v>
      </c>
      <c r="F14" s="5">
        <f>PRODUCT(raw_private!L179:L221)^(1/43)-1</f>
        <v>1.0431946565738537E-2</v>
      </c>
      <c r="G14" s="4">
        <f>PRODUCT(raw_private!N179:N221)^(1/43)-1</f>
        <v>3.0720131905192627E-2</v>
      </c>
      <c r="H14" s="24">
        <f>SUMPRODUCT(raw_private!E178:E220,raw_private!F178:F220)/SUM(raw_private!F178:F220)</f>
        <v>8.3578650429263171E-2</v>
      </c>
      <c r="I14" s="5">
        <f>PRODUCT(raw_private!P179:P221)^(1/43)-1</f>
        <v>1.7852414646175818E-2</v>
      </c>
      <c r="J14" s="4">
        <f>PRODUCT(raw_private!R179:R221)^(1/43)-1</f>
        <v>2.3205854070202925E-2</v>
      </c>
      <c r="K14" s="19"/>
      <c r="L14" s="19"/>
    </row>
    <row r="15" spans="1:12" x14ac:dyDescent="0.2">
      <c r="A15" s="451"/>
      <c r="B15" s="96"/>
      <c r="C15" s="5"/>
      <c r="D15" s="5"/>
      <c r="E15" s="11"/>
      <c r="F15" s="10">
        <f>F14/($F14+$G14)</f>
        <v>0.25349744055108692</v>
      </c>
      <c r="G15" s="8">
        <f>G14/($F14+$G14)</f>
        <v>0.74650255944891308</v>
      </c>
      <c r="H15" s="31"/>
      <c r="I15" s="10">
        <f>I14/($I14+$J14)</f>
        <v>0.43480680516502707</v>
      </c>
      <c r="J15" s="8">
        <f>J14/($I14+$J14)</f>
        <v>0.56519319483497288</v>
      </c>
      <c r="K15" s="19"/>
      <c r="L15" s="19"/>
    </row>
    <row r="16" spans="1:12" x14ac:dyDescent="0.2">
      <c r="A16" s="451"/>
      <c r="B16" s="97" t="s">
        <v>5</v>
      </c>
      <c r="C16" s="5">
        <f>PRODUCT(raw_national!G223:G265)^(1/43)-1</f>
        <v>1.4405900169444763E-2</v>
      </c>
      <c r="D16" s="5">
        <f>PRODUCT(raw_private!J223:J265)^(1/43)-1</f>
        <v>4.3363719662544264E-2</v>
      </c>
      <c r="E16" s="3">
        <f>SUMPRODUCT(raw_private!D222:D264,raw_private!F222:F264)/SUM(raw_private!F222:F264)</f>
        <v>2.3426188481547906E-2</v>
      </c>
      <c r="F16" s="5">
        <f>PRODUCT(raw_private!L223:L265)^(1/43)-1</f>
        <v>6.8821320559580013E-3</v>
      </c>
      <c r="G16" s="4">
        <f>PRODUCT(raw_private!N223:N265)^(1/43)-1</f>
        <v>3.6232232597170233E-2</v>
      </c>
      <c r="H16" s="5">
        <f>SUMPRODUCT(raw_private!E222:E264,raw_private!F222:F264)/SUM(raw_private!F222:F264)</f>
        <v>5.6854250711451858E-2</v>
      </c>
      <c r="I16" s="5">
        <f>PRODUCT(raw_private!P223:P265)^(1/43)-1</f>
        <v>1.407084626872912E-2</v>
      </c>
      <c r="J16" s="4">
        <f>PRODUCT(raw_private!R223:R265)^(1/43)-1</f>
        <v>2.888641706010775E-2</v>
      </c>
      <c r="K16" s="19"/>
      <c r="L16" s="19"/>
    </row>
    <row r="17" spans="1:12" x14ac:dyDescent="0.2">
      <c r="A17" s="451"/>
      <c r="B17" s="98"/>
      <c r="C17" s="89"/>
      <c r="D17" s="89"/>
      <c r="E17" s="125"/>
      <c r="F17" s="10">
        <f>F16/($F16+$G16)</f>
        <v>0.15962503706890777</v>
      </c>
      <c r="G17" s="8">
        <f>G16/($F16+$G16)</f>
        <v>0.84037496293109226</v>
      </c>
      <c r="H17" s="32"/>
      <c r="I17" s="10">
        <f>I16/($I16+$J16)</f>
        <v>0.32755453160544967</v>
      </c>
      <c r="J17" s="8">
        <f>J16/($I16+$J16)</f>
        <v>0.67244546839455033</v>
      </c>
      <c r="K17" s="19"/>
      <c r="L17" s="19"/>
    </row>
    <row r="18" spans="1:12" x14ac:dyDescent="0.2">
      <c r="A18" s="451"/>
      <c r="B18" s="99" t="s">
        <v>6</v>
      </c>
      <c r="C18" s="5">
        <f>PRODUCT(raw_national!G267:G309)^(1/43)-1</f>
        <v>5.1636556551784896E-2</v>
      </c>
      <c r="D18" s="5">
        <f>PRODUCT(raw_private!J267:J309)^(1/43)-1</f>
        <v>5.9314066335679039E-2</v>
      </c>
      <c r="E18" s="3">
        <f>SUMPRODUCT(raw_private!D266:D308,raw_private!F266:F308)/SUM(raw_private!F266:F308)</f>
        <v>8.8980471555795804E-2</v>
      </c>
      <c r="F18" s="64">
        <f>PRODUCT(raw_private!L267:L309)^(1/43)-1</f>
        <v>1.6883901616387087E-2</v>
      </c>
      <c r="G18" s="4">
        <f>PRODUCT(raw_private!N267:N309)^(1/43)-1</f>
        <v>4.1725672568763361E-2</v>
      </c>
      <c r="H18" s="5">
        <f>SUMPRODUCT(raw_private!E266:E308,raw_private!F266:F308)/SUM(raw_private!F266:F308)</f>
        <v>0.13971800497340228</v>
      </c>
      <c r="I18" s="64">
        <f>PRODUCT(raw_private!P267:P309)^(1/43)-1</f>
        <v>2.7247072581639609E-2</v>
      </c>
      <c r="J18" s="4">
        <f>PRODUCT(raw_private!R267:R309)^(1/43)-1</f>
        <v>3.1216437223276605E-2</v>
      </c>
      <c r="K18" s="19"/>
      <c r="L18" s="19"/>
    </row>
    <row r="19" spans="1:12" x14ac:dyDescent="0.2">
      <c r="A19" s="451"/>
      <c r="B19" s="100"/>
      <c r="C19" s="31"/>
      <c r="D19" s="31"/>
      <c r="E19" s="11"/>
      <c r="F19" s="10">
        <f>F18/($F18+$G18)</f>
        <v>0.28807412186701842</v>
      </c>
      <c r="G19" s="8">
        <f>G18/($F18+$G18)</f>
        <v>0.71192587813298158</v>
      </c>
      <c r="H19" s="31"/>
      <c r="I19" s="10">
        <f>I18/($I18+$J18)</f>
        <v>0.46605263133463798</v>
      </c>
      <c r="J19" s="8">
        <f>J18/($I18+$J18)</f>
        <v>0.53394736866536208</v>
      </c>
      <c r="K19" s="19"/>
      <c r="L19" s="19"/>
    </row>
    <row r="20" spans="1:12" ht="17" x14ac:dyDescent="0.2">
      <c r="A20" s="451"/>
      <c r="B20" s="88" t="s">
        <v>7</v>
      </c>
      <c r="C20" s="24">
        <f>PRODUCT(raw_national!G311:G353)^(1/43)-1</f>
        <v>3.356125796510101E-2</v>
      </c>
      <c r="D20" s="24">
        <f>PRODUCT(raw_private!J311:J353)^(1/43)-1</f>
        <v>4.1258154234376399E-2</v>
      </c>
      <c r="E20" s="20">
        <f>SUMPRODUCT(raw_private!D310:D352,raw_private!F310:F352)/SUM(raw_private!F310:F352)</f>
        <v>3.1101213834359025E-2</v>
      </c>
      <c r="F20" s="5">
        <f>PRODUCT(raw_private!L311:L353)^(1/43)-1</f>
        <v>1.0369566257751428E-2</v>
      </c>
      <c r="G20" s="4">
        <f>PRODUCT(raw_private!N311:N353)^(1/43)-1</f>
        <v>3.0571574014280012E-2</v>
      </c>
      <c r="H20" s="24">
        <f>SUMPRODUCT(raw_private!E310:E352,raw_private!F310:F352)/SUM(raw_private!F310:F352)</f>
        <v>6.7858682126414951E-2</v>
      </c>
      <c r="I20" s="5">
        <f>PRODUCT(raw_private!P311:P353)^(1/43)-1</f>
        <v>2.2316749940410663E-2</v>
      </c>
      <c r="J20" s="4">
        <f>PRODUCT(raw_private!R311:R353)^(1/43)-1</f>
        <v>1.8527921307236683E-2</v>
      </c>
      <c r="K20" s="19"/>
      <c r="L20" s="19"/>
    </row>
    <row r="21" spans="1:12" x14ac:dyDescent="0.2">
      <c r="A21" s="451"/>
      <c r="B21" s="96"/>
      <c r="C21" s="5"/>
      <c r="D21" s="5"/>
      <c r="E21" s="11"/>
      <c r="F21" s="10">
        <f>F20/($F20+$G20)</f>
        <v>0.25327985954595655</v>
      </c>
      <c r="G21" s="8">
        <f>G20/($F20+$G20)</f>
        <v>0.74672014045404345</v>
      </c>
      <c r="H21" s="31"/>
      <c r="I21" s="10">
        <f>I20/($I20+$J20)</f>
        <v>0.54638094171699592</v>
      </c>
      <c r="J21" s="8">
        <f>J20/($I20+$J20)</f>
        <v>0.45361905828300408</v>
      </c>
      <c r="K21" s="19"/>
      <c r="L21" s="19"/>
    </row>
    <row r="22" spans="1:12" x14ac:dyDescent="0.2">
      <c r="A22" s="451"/>
      <c r="B22" s="99" t="s">
        <v>74</v>
      </c>
      <c r="C22" s="5">
        <f>PRODUCT(raw_national!G355:G397)^(1/43)-1</f>
        <v>2.7937944393573E-2</v>
      </c>
      <c r="D22" s="5">
        <f>PRODUCT(raw_private!J355:J397)^(1/43)-1</f>
        <v>4.4241291908433622E-2</v>
      </c>
      <c r="E22" s="3">
        <f>SUMPRODUCT(raw_private!D354:D396,raw_private!F354:F396)/SUM(raw_private!F354:F396)</f>
        <v>6.551435552178822E-2</v>
      </c>
      <c r="F22" s="5">
        <f>PRODUCT(raw_private!L355:L397)^(1/43)-1</f>
        <v>1.5225374781704604E-2</v>
      </c>
      <c r="G22" s="4">
        <f>PRODUCT(raw_private!N355:N397)^(1/43)-1</f>
        <v>2.8580764279033222E-2</v>
      </c>
      <c r="H22" s="5">
        <f>SUMPRODUCT(raw_private!E354:E396,raw_private!F354:F396)/SUM(raw_private!F354:F396)</f>
        <v>0.10296267527757931</v>
      </c>
      <c r="I22" s="5">
        <f>PRODUCT(raw_private!P355:P397)^(1/43)-1</f>
        <v>2.3253637086675161E-2</v>
      </c>
      <c r="J22" s="4">
        <f>PRODUCT(raw_private!R355:R397)^(1/43)-1</f>
        <v>2.0510706301042569E-2</v>
      </c>
      <c r="K22" s="19"/>
      <c r="L22" s="19"/>
    </row>
    <row r="23" spans="1:12" ht="17" thickBot="1" x14ac:dyDescent="0.25">
      <c r="A23" s="440"/>
      <c r="B23" s="106"/>
      <c r="C23" s="5"/>
      <c r="D23" s="5"/>
      <c r="E23" s="118"/>
      <c r="F23" s="116">
        <f>F22/D22</f>
        <v>0.34414399139194718</v>
      </c>
      <c r="G23" s="117">
        <f>G22/D22</f>
        <v>0.64602011031203477</v>
      </c>
      <c r="H23" s="31"/>
      <c r="I23" s="10">
        <f>I22/D22</f>
        <v>0.52560935912096118</v>
      </c>
      <c r="J23" s="8">
        <f>J22/D22</f>
        <v>0.46361002168502807</v>
      </c>
      <c r="K23" s="19"/>
      <c r="L23" s="19"/>
    </row>
    <row r="24" spans="1:12" x14ac:dyDescent="0.2">
      <c r="A24" s="429" t="s">
        <v>19</v>
      </c>
      <c r="B24" s="105" t="s">
        <v>0</v>
      </c>
      <c r="C24" s="36">
        <f>PRODUCT(raw_national!G3:G12)^(1/10)-1</f>
        <v>5.3063052818697276E-2</v>
      </c>
      <c r="D24" s="37">
        <f>PRODUCT(raw_private!J3:J12)^(1/10)-1</f>
        <v>9.865079626154416E-2</v>
      </c>
      <c r="E24" s="53">
        <f>SUMPRODUCT(raw_private!D2:D11,raw_private!F2:F11)/SUM(raw_private!F2:F11)</f>
        <v>0.12876464960048531</v>
      </c>
      <c r="F24" s="38">
        <f>PRODUCT(raw_private!L3:L12)^(1/10)-1</f>
        <v>3.5316177495301027E-2</v>
      </c>
      <c r="G24" s="37">
        <f>PRODUCT(raw_private!N3:N12)^(1/10)-1</f>
        <v>6.1174180547884482E-2</v>
      </c>
      <c r="H24" s="54">
        <f>SUMPRODUCT(raw_private!E2:E11,raw_private!F2:F11)/SUM(raw_private!F2:F11)</f>
        <v>0.1628451359833428</v>
      </c>
      <c r="I24" s="38">
        <f>PRODUCT(raw_private!P3:P12)^(1/10)-1</f>
        <v>4.4668036026966229E-2</v>
      </c>
      <c r="J24" s="37">
        <f>PRODUCT(raw_private!R3:R12)^(1/10)-1</f>
        <v>5.1674559164155642E-2</v>
      </c>
      <c r="K24" s="19"/>
      <c r="L24" s="19"/>
    </row>
    <row r="25" spans="1:12" x14ac:dyDescent="0.2">
      <c r="A25" s="430"/>
      <c r="B25" s="93"/>
      <c r="C25" s="11"/>
      <c r="D25" s="12"/>
      <c r="E25" s="56"/>
      <c r="F25" s="10">
        <f>F24/($F24+$G24)</f>
        <v>0.36600732147241916</v>
      </c>
      <c r="G25" s="8">
        <f>G24/($F24+$G24)</f>
        <v>0.63399267852758079</v>
      </c>
      <c r="H25" s="51"/>
      <c r="I25" s="10">
        <f>I24/($I24+$J24)</f>
        <v>0.46363745899054276</v>
      </c>
      <c r="J25" s="8">
        <f>J24/($I24+$J24)</f>
        <v>0.53636254100945724</v>
      </c>
      <c r="K25" s="19"/>
      <c r="L25" s="19"/>
    </row>
    <row r="26" spans="1:12" ht="17" x14ac:dyDescent="0.2">
      <c r="A26" s="430"/>
      <c r="B26" s="88" t="s">
        <v>1</v>
      </c>
      <c r="C26" s="20">
        <f>PRODUCT(raw_national!G47:G56)^(1/10)-1</f>
        <v>2.3132818861447912E-2</v>
      </c>
      <c r="D26" s="21">
        <f>PRODUCT(raw_private!J47:J56)^(1/10)-1</f>
        <v>4.4595719474878281E-2</v>
      </c>
      <c r="E26" s="57">
        <f>SUMPRODUCT(raw_private!D46:D55,raw_private!F46:F55)/SUM(raw_private!F46:F55)</f>
        <v>5.9553969137522055E-2</v>
      </c>
      <c r="F26" s="5">
        <f>PRODUCT(raw_private!L47:L56)^(1/10)-1</f>
        <v>1.8178143737014096E-2</v>
      </c>
      <c r="G26" s="4">
        <f>PRODUCT(raw_private!N47:N56)^(1/10)-1</f>
        <v>2.5945926948406139E-2</v>
      </c>
      <c r="H26" s="49">
        <f>SUMPRODUCT(raw_private!E46:E55,raw_private!F46:F55)/SUM(raw_private!F46:F55)</f>
        <v>8.3213982657501281E-2</v>
      </c>
      <c r="I26" s="5">
        <f>PRODUCT(raw_private!P47:P56)^(1/10)-1</f>
        <v>2.5101416591936321E-2</v>
      </c>
      <c r="J26" s="4">
        <f>PRODUCT(raw_private!R47:R56)^(1/10)-1</f>
        <v>1.9016950486472783E-2</v>
      </c>
      <c r="K26" s="19"/>
      <c r="L26" s="19"/>
    </row>
    <row r="27" spans="1:12" x14ac:dyDescent="0.2">
      <c r="A27" s="430"/>
      <c r="B27" s="96"/>
      <c r="C27" s="3"/>
      <c r="D27" s="4"/>
      <c r="E27" s="56"/>
      <c r="F27" s="10">
        <f>F26/($F26+$G26)</f>
        <v>0.41197793981008735</v>
      </c>
      <c r="G27" s="8">
        <f>G26/($F26+$G26)</f>
        <v>0.58802206018991265</v>
      </c>
      <c r="H27" s="51"/>
      <c r="I27" s="10">
        <f>I26/($I26+$J26)</f>
        <v>0.56895615713349001</v>
      </c>
      <c r="J27" s="8">
        <f>J26/($I26+$J26)</f>
        <v>0.43104384286651004</v>
      </c>
      <c r="K27" s="19"/>
      <c r="L27" s="19"/>
    </row>
    <row r="28" spans="1:12" x14ac:dyDescent="0.2">
      <c r="A28" s="430"/>
      <c r="B28" s="97" t="s">
        <v>2</v>
      </c>
      <c r="C28" s="3">
        <f>PRODUCT(raw_national!G91:G100)^(1/10)-1</f>
        <v>1.3541915185525166E-2</v>
      </c>
      <c r="D28" s="4">
        <f>PRODUCT(raw_private!J91:J100)^(1/10)-1</f>
        <v>3.7009472071368954E-2</v>
      </c>
      <c r="E28" s="57">
        <f>SUMPRODUCT(raw_private!D90:D99,raw_private!F90:F99)/SUM(raw_private!F90:F99)</f>
        <v>2.9319050562148855E-2</v>
      </c>
      <c r="F28" s="5">
        <f>PRODUCT(raw_private!L91:L100)^(1/10)-1</f>
        <v>1.4395180584987344E-2</v>
      </c>
      <c r="G28" s="4">
        <f>PRODUCT(raw_private!N91:N100)^(1/10)-1</f>
        <v>2.2293374336952665E-2</v>
      </c>
      <c r="H28" s="49">
        <f>SUMPRODUCT(raw_private!E90:E99,raw_private!F90:F99)/SUM(raw_private!F90:F99)</f>
        <v>2.5913712251997161E-2</v>
      </c>
      <c r="I28" s="5">
        <f>PRODUCT(raw_private!P91:P100)^(1/10)-1</f>
        <v>1.2532368601978705E-2</v>
      </c>
      <c r="J28" s="4">
        <f>PRODUCT(raw_private!R91:R100)^(1/10)-1</f>
        <v>2.4174144183841006E-2</v>
      </c>
      <c r="K28" s="19"/>
      <c r="L28" s="19"/>
    </row>
    <row r="29" spans="1:12" x14ac:dyDescent="0.2">
      <c r="A29" s="430"/>
      <c r="B29" s="98"/>
      <c r="C29" s="6"/>
      <c r="D29" s="104"/>
      <c r="E29" s="56"/>
      <c r="F29" s="10">
        <f>F28/($F28+$G28)</f>
        <v>0.39236161292302429</v>
      </c>
      <c r="G29" s="8">
        <f>G28/($F28+$G28)</f>
        <v>0.60763838707697571</v>
      </c>
      <c r="H29" s="51"/>
      <c r="I29" s="10">
        <f>I28/($I28+$J28)</f>
        <v>0.341420844717784</v>
      </c>
      <c r="J29" s="8">
        <f>J28/($I28+$J28)</f>
        <v>0.658579155282216</v>
      </c>
      <c r="K29" s="19"/>
      <c r="L29" s="19"/>
    </row>
    <row r="30" spans="1:12" x14ac:dyDescent="0.2">
      <c r="A30" s="430"/>
      <c r="B30" s="99" t="s">
        <v>3</v>
      </c>
      <c r="C30" s="3">
        <f>PRODUCT(raw_national!G135:G144)^(1/10)-1</f>
        <v>1.2245679204563986E-2</v>
      </c>
      <c r="D30" s="4">
        <f>PRODUCT(raw_private!J135:J144)^(1/10)-1</f>
        <v>5.0009267192642204E-2</v>
      </c>
      <c r="E30" s="57">
        <f>SUMPRODUCT(raw_private!D134:D143,raw_private!F134:F143)/SUM(raw_private!F134:F143)</f>
        <v>1.4186776989350962E-2</v>
      </c>
      <c r="F30" s="5">
        <f>PRODUCT(raw_private!L135:L144)^(1/10)-1</f>
        <v>5.3186951817794093E-3</v>
      </c>
      <c r="G30" s="4">
        <f>PRODUCT(raw_private!N135:N144)^(1/10)-1</f>
        <v>4.4454134022427594E-2</v>
      </c>
      <c r="H30" s="49">
        <f>SUMPRODUCT(raw_private!E134:E143,raw_private!F134:F143)/SUM(raw_private!F134:F143)</f>
        <v>4.0776105881574931E-2</v>
      </c>
      <c r="I30" s="5">
        <f>PRODUCT(raw_private!P135:P144)^(1/10)-1</f>
        <v>1.6437556789301588E-2</v>
      </c>
      <c r="J30" s="4">
        <f>PRODUCT(raw_private!R135:R144)^(1/10)-1</f>
        <v>3.3028797666023069E-2</v>
      </c>
      <c r="K30" s="19"/>
      <c r="L30" s="19"/>
    </row>
    <row r="31" spans="1:12" x14ac:dyDescent="0.2">
      <c r="A31" s="430"/>
      <c r="B31" s="100"/>
      <c r="C31" s="11"/>
      <c r="D31" s="12"/>
      <c r="E31" s="56"/>
      <c r="F31" s="10">
        <f>F30/($F30+$G30)</f>
        <v>0.10685941038147478</v>
      </c>
      <c r="G31" s="8">
        <f>G30/($F30+$G30)</f>
        <v>0.89314058961852516</v>
      </c>
      <c r="H31" s="51"/>
      <c r="I31" s="10">
        <f>I30/($I30+$J30)</f>
        <v>0.3322977197389208</v>
      </c>
      <c r="J31" s="8">
        <f>J30/($I30+$J30)</f>
        <v>0.66770228026107925</v>
      </c>
      <c r="K31" s="19"/>
      <c r="L31" s="19"/>
    </row>
    <row r="32" spans="1:12" ht="17" x14ac:dyDescent="0.2">
      <c r="A32" s="430"/>
      <c r="B32" s="88" t="s">
        <v>4</v>
      </c>
      <c r="C32" s="20">
        <f>PRODUCT(raw_national!G179:G188)^(1/10)-1</f>
        <v>3.1674347731797559E-2</v>
      </c>
      <c r="D32" s="21">
        <f>PRODUCT(raw_private!J179:J188)^(1/10)-1</f>
        <v>4.44752292463928E-2</v>
      </c>
      <c r="E32" s="57">
        <f>SUMPRODUCT(raw_private!D178:D187,raw_private!F178:F187)/SUM(raw_private!F178:F187)</f>
        <v>4.1273913824016253E-2</v>
      </c>
      <c r="F32" s="5">
        <f>PRODUCT(raw_private!L179:L188)^(1/10)-1</f>
        <v>1.2214360147893899E-2</v>
      </c>
      <c r="G32" s="4">
        <f>PRODUCT(raw_private!N179:N188)^(1/10)-1</f>
        <v>3.1871578164318182E-2</v>
      </c>
      <c r="H32" s="49">
        <f>SUMPRODUCT(raw_private!E178:E187,raw_private!F178:F187)/SUM(raw_private!F178:F187)</f>
        <v>6.4486622309957831E-2</v>
      </c>
      <c r="I32" s="5">
        <f>PRODUCT(raw_private!P179:P188)^(1/10)-1</f>
        <v>1.906064188940837E-2</v>
      </c>
      <c r="J32" s="4">
        <f>PRODUCT(raw_private!R179:R188)^(1/10)-1</f>
        <v>2.4939229631971704E-2</v>
      </c>
      <c r="K32" s="19"/>
      <c r="L32" s="19"/>
    </row>
    <row r="33" spans="1:12" x14ac:dyDescent="0.2">
      <c r="A33" s="430"/>
      <c r="B33" s="96"/>
      <c r="C33" s="3"/>
      <c r="D33" s="4"/>
      <c r="E33" s="56"/>
      <c r="F33" s="10">
        <f>F32/($F32+$G32)</f>
        <v>0.27705796032723762</v>
      </c>
      <c r="G33" s="8">
        <f>G32/($F32+$G32)</f>
        <v>0.72294203967276238</v>
      </c>
      <c r="H33" s="51"/>
      <c r="I33" s="10">
        <f>I32/($I32+$J32)</f>
        <v>0.43319767150107635</v>
      </c>
      <c r="J33" s="8">
        <f>J32/($I32+$J32)</f>
        <v>0.56680232849892365</v>
      </c>
      <c r="K33" s="19"/>
      <c r="L33" s="19"/>
    </row>
    <row r="34" spans="1:12" x14ac:dyDescent="0.2">
      <c r="A34" s="430"/>
      <c r="B34" s="97" t="s">
        <v>5</v>
      </c>
      <c r="C34" s="3">
        <f>PRODUCT(raw_national!G223:G232)^(1/10)-1</f>
        <v>1.6961926368829205E-2</v>
      </c>
      <c r="D34" s="4">
        <f>PRODUCT(raw_private!J223:J232)^(1/10)-1</f>
        <v>3.5521066753204655E-2</v>
      </c>
      <c r="E34" s="57">
        <f>SUMPRODUCT(raw_private!D222:D231,raw_private!F222:F231)/SUM(raw_private!F222:F231)</f>
        <v>-4.6953174041337176E-4</v>
      </c>
      <c r="F34" s="5">
        <f>PRODUCT(raw_private!L223:L232)^(1/10)-1</f>
        <v>-4.0988863105240192E-4</v>
      </c>
      <c r="G34" s="4">
        <f>PRODUCT(raw_private!N223:N232)^(1/10)-1</f>
        <v>3.5945689113559887E-2</v>
      </c>
      <c r="H34" s="49">
        <f>SUMPRODUCT(raw_private!E222:E231,raw_private!F222:F231)/SUM(raw_private!F222:F231)</f>
        <v>-9.7813202596292812E-3</v>
      </c>
      <c r="I34" s="5">
        <f>PRODUCT(raw_private!P223:P232)^(1/10)-1</f>
        <v>-8.3056036601085736E-3</v>
      </c>
      <c r="J34" s="4">
        <f>PRODUCT(raw_private!R223:R232)^(1/10)-1</f>
        <v>4.4193725985613108E-2</v>
      </c>
      <c r="K34" s="19"/>
      <c r="L34" s="19"/>
    </row>
    <row r="35" spans="1:12" x14ac:dyDescent="0.2">
      <c r="A35" s="430"/>
      <c r="B35" s="98"/>
      <c r="C35" s="6"/>
      <c r="D35" s="104"/>
      <c r="E35" s="56"/>
      <c r="F35" s="10">
        <f>F34/($F34+$G34)</f>
        <v>-1.1534526463085299E-2</v>
      </c>
      <c r="G35" s="8">
        <f>G34/($F34+$G34)</f>
        <v>1.0115345264630853</v>
      </c>
      <c r="H35" s="51"/>
      <c r="I35" s="10">
        <f>I34/($I34+$J34)</f>
        <v>-0.23143043218524834</v>
      </c>
      <c r="J35" s="8">
        <f>J34/($I34+$J34)</f>
        <v>1.2314304321852483</v>
      </c>
      <c r="K35" s="19"/>
      <c r="L35" s="19"/>
    </row>
    <row r="36" spans="1:12" x14ac:dyDescent="0.2">
      <c r="A36" s="430"/>
      <c r="B36" s="99" t="s">
        <v>6</v>
      </c>
      <c r="C36" s="3">
        <f>PRODUCT(raw_national!G267:G276)^(1/10)-1</f>
        <v>5.1576602828601548E-2</v>
      </c>
      <c r="D36" s="4">
        <f>PRODUCT(raw_private!J267:J276)^(1/10)-1</f>
        <v>6.1661330270628145E-2</v>
      </c>
      <c r="E36" s="57">
        <f>SUMPRODUCT(raw_private!D266:D275,raw_private!F266:F275)/SUM(raw_private!F266:F275)</f>
        <v>2.755135569946595E-2</v>
      </c>
      <c r="F36" s="5">
        <f>PRODUCT(raw_private!L267:L276)^(1/10)-1</f>
        <v>7.4052663615746805E-3</v>
      </c>
      <c r="G36" s="4">
        <f>PRODUCT(raw_private!N267:N276)^(1/10)-1</f>
        <v>5.3857236725602053E-2</v>
      </c>
      <c r="H36" s="49">
        <f>SUMPRODUCT(raw_private!E266:E275,raw_private!F266:F275)/SUM(raw_private!F266:F275)</f>
        <v>4.863739093916148E-2</v>
      </c>
      <c r="I36" s="5">
        <f>PRODUCT(raw_private!P267:P276)^(1/10)-1</f>
        <v>1.3338029113759919E-2</v>
      </c>
      <c r="J36" s="4">
        <f>PRODUCT(raw_private!R267:R276)^(1/10)-1</f>
        <v>4.7687247264499355E-2</v>
      </c>
      <c r="K36" s="19"/>
      <c r="L36" s="19"/>
    </row>
    <row r="37" spans="1:12" x14ac:dyDescent="0.2">
      <c r="A37" s="430"/>
      <c r="B37" s="100"/>
      <c r="C37" s="11"/>
      <c r="D37" s="12"/>
      <c r="E37" s="56"/>
      <c r="F37" s="10">
        <f>F36/($F36+$G36)</f>
        <v>0.12087763294681191</v>
      </c>
      <c r="G37" s="8">
        <f>G36/($F36+$G36)</f>
        <v>0.87912236705318814</v>
      </c>
      <c r="H37" s="51"/>
      <c r="I37" s="10">
        <f>I36/($I36+$J36)</f>
        <v>0.21856564861886796</v>
      </c>
      <c r="J37" s="8">
        <f>J36/($I36+$J36)</f>
        <v>0.78143435138113204</v>
      </c>
      <c r="K37" s="19"/>
      <c r="L37" s="19"/>
    </row>
    <row r="38" spans="1:12" ht="17" x14ac:dyDescent="0.2">
      <c r="A38" s="430"/>
      <c r="B38" s="88" t="s">
        <v>7</v>
      </c>
      <c r="C38" s="20">
        <f>PRODUCT(raw_national!G311:G320)^(1/10)-1</f>
        <v>1.7427213679072295E-2</v>
      </c>
      <c r="D38" s="21">
        <f>PRODUCT(raw_private!J311:J320)^(1/10)-1</f>
        <v>2.5262754522115349E-2</v>
      </c>
      <c r="E38" s="57">
        <f>SUMPRODUCT(raw_private!D310:D319,raw_private!F310:F319)/SUM(raw_private!F310:F319)</f>
        <v>2.107808042311253E-2</v>
      </c>
      <c r="F38" s="5">
        <f>PRODUCT(raw_private!L311:L320)^(1/10)-1</f>
        <v>7.805903592960961E-3</v>
      </c>
      <c r="G38" s="4">
        <f>PRODUCT(raw_private!N311:N320)^(1/10)-1</f>
        <v>1.732163987819324E-2</v>
      </c>
      <c r="H38" s="49">
        <f>SUMPRODUCT(raw_private!E310:E319,raw_private!F310:F319)/SUM(raw_private!F310:F319)</f>
        <v>5.9831873980074501E-2</v>
      </c>
      <c r="I38" s="5">
        <f>PRODUCT(raw_private!P311:P320)^(1/10)-1</f>
        <v>2.2814142054401687E-2</v>
      </c>
      <c r="J38" s="4">
        <f>PRODUCT(raw_private!R311:R320)^(1/10)-1</f>
        <v>2.3939955139802294E-3</v>
      </c>
      <c r="K38" s="19"/>
      <c r="L38" s="19"/>
    </row>
    <row r="39" spans="1:12" x14ac:dyDescent="0.2">
      <c r="A39" s="430"/>
      <c r="B39" s="143"/>
      <c r="C39" s="7"/>
      <c r="D39" s="8"/>
      <c r="E39" s="56"/>
      <c r="F39" s="10">
        <f>F38/($F38+$G38)</f>
        <v>0.31065128200541947</v>
      </c>
      <c r="G39" s="8">
        <f>G38/($F38+$G38)</f>
        <v>0.68934871799458053</v>
      </c>
      <c r="H39" s="51"/>
      <c r="I39" s="10">
        <f>I38/($I38+$J38)</f>
        <v>0.90503084539720335</v>
      </c>
      <c r="J39" s="8">
        <f>J38/($I38+$J38)</f>
        <v>9.4969154602796674E-2</v>
      </c>
      <c r="K39" s="19"/>
      <c r="L39" s="19"/>
    </row>
    <row r="40" spans="1:12" x14ac:dyDescent="0.2">
      <c r="A40" s="430"/>
      <c r="B40" s="214" t="s">
        <v>74</v>
      </c>
      <c r="C40" s="3">
        <f>PRODUCT(raw_national!G355:G364)^(1/10)-1</f>
        <v>2.8684024853487644E-2</v>
      </c>
      <c r="D40" s="4">
        <f>PRODUCT(raw_private!J355:J364)^(1/10)-1</f>
        <v>5.2237245936800347E-2</v>
      </c>
      <c r="E40" s="57">
        <f>SUMPRODUCT(raw_private!D354:D363,raw_private!F354:F363)/SUM(raw_private!F354:F363)</f>
        <v>5.3040938725176352E-2</v>
      </c>
      <c r="F40" s="5">
        <f>PRODUCT(raw_private!L355:L364)^(1/10)-1</f>
        <v>1.6896263263418865E-2</v>
      </c>
      <c r="G40" s="4">
        <f>PRODUCT(raw_private!N355:N364)^(1/10)-1</f>
        <v>3.4753773762493223E-2</v>
      </c>
      <c r="H40" s="49">
        <f>SUMPRODUCT(raw_private!E354:E363,raw_private!F354:F363)/SUM(raw_private!F354:F363)</f>
        <v>7.4304171074504127E-2</v>
      </c>
      <c r="I40" s="5">
        <f>PRODUCT(raw_private!P355:P364)^(1/10)-1</f>
        <v>2.3568988745731989E-2</v>
      </c>
      <c r="J40" s="4">
        <f>PRODUCT(raw_private!R355:R364)^(1/10)-1</f>
        <v>2.8008133800730084E-2</v>
      </c>
      <c r="K40" s="19"/>
      <c r="L40" s="19"/>
    </row>
    <row r="41" spans="1:12" ht="17" thickBot="1" x14ac:dyDescent="0.25">
      <c r="A41" s="431"/>
      <c r="B41" s="107"/>
      <c r="C41" s="138"/>
      <c r="D41" s="117"/>
      <c r="E41" s="215"/>
      <c r="F41" s="116">
        <f>F40/D40</f>
        <v>0.32345241331943392</v>
      </c>
      <c r="G41" s="117">
        <f>G40/D40</f>
        <v>0.66530639468513242</v>
      </c>
      <c r="H41" s="51"/>
      <c r="I41" s="10">
        <f>I40/(I40+J40)</f>
        <v>0.45696594889527625</v>
      </c>
      <c r="J41" s="8">
        <f>J40/(I40+J40)</f>
        <v>0.54303405110472369</v>
      </c>
      <c r="K41" s="19"/>
      <c r="L41" s="19"/>
    </row>
    <row r="42" spans="1:12" x14ac:dyDescent="0.2">
      <c r="A42" s="429" t="s">
        <v>21</v>
      </c>
      <c r="B42" s="105" t="s">
        <v>0</v>
      </c>
      <c r="C42" s="38">
        <f>PRODUCT(raw_national!G13:G22)^(1/10)-1</f>
        <v>3.6280061533964236E-2</v>
      </c>
      <c r="D42" s="37">
        <f>PRODUCT(raw_private!J13:J22)^(1/10)-1</f>
        <v>3.7178611806122808E-2</v>
      </c>
      <c r="E42" s="36">
        <f>SUMPRODUCT(raw_private!D12:D21,raw_private!F12:F21)/SUM(raw_private!F12:F21)</f>
        <v>0.11841746362690189</v>
      </c>
      <c r="F42" s="38">
        <f>PRODUCT(raw_private!L13:L22)^(1/10)-1</f>
        <v>2.7135606706698789E-2</v>
      </c>
      <c r="G42" s="37">
        <f>PRODUCT(raw_private!N13:N22)^(1/10)-1</f>
        <v>9.7776817723462806E-3</v>
      </c>
      <c r="H42" s="36">
        <f>SUMPRODUCT(raw_private!E12:E21,raw_private!F12:F21)/SUM(raw_private!F12:F21)</f>
        <v>0.14050627339018762</v>
      </c>
      <c r="I42" s="38">
        <f>PRODUCT(raw_private!P13:P22)^(1/10)-1</f>
        <v>3.2164931346521319E-2</v>
      </c>
      <c r="J42" s="37">
        <f>PRODUCT(raw_private!R13:R22)^(1/10)-1</f>
        <v>4.8574411969806164E-3</v>
      </c>
      <c r="K42" s="19"/>
      <c r="L42" s="19"/>
    </row>
    <row r="43" spans="1:12" x14ac:dyDescent="0.2">
      <c r="A43" s="430"/>
      <c r="B43" s="93"/>
      <c r="C43" s="159"/>
      <c r="D43" s="134"/>
      <c r="E43" s="11"/>
      <c r="F43" s="10">
        <f>F42/($F42+$G42)</f>
        <v>0.73511756402042383</v>
      </c>
      <c r="G43" s="8">
        <f>G42/($F42+$G42)</f>
        <v>0.26488243597957611</v>
      </c>
      <c r="H43" s="11"/>
      <c r="I43" s="10">
        <f>I42/($I42+$J42)</f>
        <v>0.86879713904685507</v>
      </c>
      <c r="J43" s="8">
        <f>J42/($I42+$J42)</f>
        <v>0.13120286095314496</v>
      </c>
      <c r="K43" s="19"/>
      <c r="L43" s="19"/>
    </row>
    <row r="44" spans="1:12" ht="17" x14ac:dyDescent="0.2">
      <c r="A44" s="430"/>
      <c r="B44" s="88" t="s">
        <v>1</v>
      </c>
      <c r="C44" s="5">
        <f>PRODUCT(raw_national!G57:G66)^(1/10)-1</f>
        <v>2.1339471799288301E-2</v>
      </c>
      <c r="D44" s="4">
        <f>PRODUCT(raw_private!J57:J66)^(1/10)-1</f>
        <v>3.5394189579746493E-2</v>
      </c>
      <c r="E44" s="3">
        <f>SUMPRODUCT(raw_private!D56:D65,raw_private!F56:F65)/SUM(raw_private!F56:F65)</f>
        <v>7.2943866319101047E-2</v>
      </c>
      <c r="F44" s="5">
        <f>PRODUCT(raw_private!L57:L66)^(1/10)-1</f>
        <v>1.9274935944340932E-2</v>
      </c>
      <c r="G44" s="4">
        <f>PRODUCT(raw_private!N57:N66)^(1/10)-1</f>
        <v>1.5814431481601554E-2</v>
      </c>
      <c r="H44" s="3">
        <f>SUMPRODUCT(raw_private!E56:E65,raw_private!F56:F65)/SUM(raw_private!F56:F65)</f>
        <v>0.11055540771826808</v>
      </c>
      <c r="I44" s="5">
        <f>PRODUCT(raw_private!P57:P66)^(1/10)-1</f>
        <v>2.9224670252236518E-2</v>
      </c>
      <c r="J44" s="4">
        <f>PRODUCT(raw_private!R57:R66)^(1/10)-1</f>
        <v>5.9943368108326123E-3</v>
      </c>
      <c r="K44" s="19"/>
      <c r="L44" s="19"/>
    </row>
    <row r="45" spans="1:12" x14ac:dyDescent="0.2">
      <c r="A45" s="430"/>
      <c r="B45" s="96"/>
      <c r="C45" s="160"/>
      <c r="D45" s="30"/>
      <c r="E45" s="11"/>
      <c r="F45" s="10">
        <f>F44/($F44+$G44)</f>
        <v>0.5493098724284915</v>
      </c>
      <c r="G45" s="8">
        <f>G44/($F44+$G44)</f>
        <v>0.4506901275715085</v>
      </c>
      <c r="H45" s="11"/>
      <c r="I45" s="10">
        <f>I44/($I44+$J44)</f>
        <v>0.82979824501871569</v>
      </c>
      <c r="J45" s="8">
        <f>J44/($I44+$J44)</f>
        <v>0.17020175498128429</v>
      </c>
      <c r="K45" s="19"/>
      <c r="L45" s="19"/>
    </row>
    <row r="46" spans="1:12" x14ac:dyDescent="0.2">
      <c r="A46" s="430"/>
      <c r="B46" s="97" t="s">
        <v>2</v>
      </c>
      <c r="C46" s="5">
        <f>PRODUCT(raw_national!G101:G110)^(1/10)-1</f>
        <v>2.9527635011543207E-2</v>
      </c>
      <c r="D46" s="4">
        <f>PRODUCT(raw_private!J101:J110)^(1/10)-1</f>
        <v>4.7844463920441838E-2</v>
      </c>
      <c r="E46" s="3">
        <f>SUMPRODUCT(raw_private!D100:D109,raw_private!F100:F109)/SUM(raw_private!F100:F109)</f>
        <v>4.6385996742444431E-2</v>
      </c>
      <c r="F46" s="5">
        <f>PRODUCT(raw_private!L101:L110)^(1/10)-1</f>
        <v>1.9446086639807403E-2</v>
      </c>
      <c r="G46" s="4">
        <f>PRODUCT(raw_private!N101:N110)^(1/10)-1</f>
        <v>2.7856673984828717E-2</v>
      </c>
      <c r="H46" s="3">
        <f>SUMPRODUCT(raw_private!E100:E109,raw_private!F100:F109)/SUM(raw_private!F100:F109)</f>
        <v>4.6662353822293487E-2</v>
      </c>
      <c r="I46" s="5">
        <f>PRODUCT(raw_private!P101:P110)^(1/10)-1</f>
        <v>1.9530552583454375E-2</v>
      </c>
      <c r="J46" s="4">
        <f>PRODUCT(raw_private!R101:R110)^(1/10)-1</f>
        <v>2.7771518239684934E-2</v>
      </c>
      <c r="K46" s="19"/>
      <c r="L46" s="19"/>
    </row>
    <row r="47" spans="1:12" x14ac:dyDescent="0.2">
      <c r="A47" s="430"/>
      <c r="B47" s="98"/>
      <c r="C47" s="64"/>
      <c r="D47" s="28"/>
      <c r="E47" s="123"/>
      <c r="F47" s="10">
        <f>F46/($F46+$G46)</f>
        <v>0.41109834569950099</v>
      </c>
      <c r="G47" s="8">
        <f>G46/($F46+$G46)</f>
        <v>0.58890165430049901</v>
      </c>
      <c r="H47" s="123"/>
      <c r="I47" s="10">
        <f>I46/($I46+$J46)</f>
        <v>0.41289001186604257</v>
      </c>
      <c r="J47" s="8">
        <f>J46/($I46+$J46)</f>
        <v>0.58710998813395743</v>
      </c>
      <c r="K47" s="19"/>
      <c r="L47" s="19"/>
    </row>
    <row r="48" spans="1:12" x14ac:dyDescent="0.2">
      <c r="A48" s="430"/>
      <c r="B48" s="99" t="s">
        <v>3</v>
      </c>
      <c r="C48" s="5">
        <f>PRODUCT(raw_national!G145:G154)^(1/10)-1</f>
        <v>3.3511265248362232E-2</v>
      </c>
      <c r="D48" s="4">
        <f>PRODUCT(raw_private!J145:J154)^(1/10)-1</f>
        <v>5.1629052714731838E-2</v>
      </c>
      <c r="E48" s="3">
        <f>SUMPRODUCT(raw_private!D144:D153,raw_private!F144:F153)/SUM(raw_private!F144:F153)</f>
        <v>2.7898996462018235E-2</v>
      </c>
      <c r="F48" s="5">
        <f>PRODUCT(raw_private!L145:L154)^(1/10)-1</f>
        <v>8.9685963298129501E-3</v>
      </c>
      <c r="G48" s="4">
        <f>PRODUCT(raw_private!N145:N154)^(1/10)-1</f>
        <v>4.2281252895381538E-2</v>
      </c>
      <c r="H48" s="3">
        <f>SUMPRODUCT(raw_private!E144:E153,raw_private!F144:F153)/SUM(raw_private!F144:F153)</f>
        <v>6.2226512842836951E-2</v>
      </c>
      <c r="I48" s="5">
        <f>PRODUCT(raw_private!P145:P154)^(1/10)-1</f>
        <v>1.9956516389729728E-2</v>
      </c>
      <c r="J48" s="4">
        <f>PRODUCT(raw_private!R145:R154)^(1/10)-1</f>
        <v>3.1052830013882371E-2</v>
      </c>
      <c r="K48" s="19"/>
      <c r="L48" s="19"/>
    </row>
    <row r="49" spans="1:12" x14ac:dyDescent="0.2">
      <c r="A49" s="430"/>
      <c r="B49" s="100"/>
      <c r="C49" s="5"/>
      <c r="D49" s="4"/>
      <c r="E49" s="11"/>
      <c r="F49" s="10">
        <f>F48/($F48+$G48)</f>
        <v>0.17499751639081851</v>
      </c>
      <c r="G49" s="8">
        <f>G48/($F48+$G48)</f>
        <v>0.82500248360918149</v>
      </c>
      <c r="H49" s="11"/>
      <c r="I49" s="10">
        <f>I48/($I48+$J48)</f>
        <v>0.39123254455808038</v>
      </c>
      <c r="J49" s="8">
        <f>J48/($I48+$J48)</f>
        <v>0.60876745544191957</v>
      </c>
      <c r="K49" s="19"/>
      <c r="L49" s="19"/>
    </row>
    <row r="50" spans="1:12" ht="17" x14ac:dyDescent="0.2">
      <c r="A50" s="430"/>
      <c r="B50" s="88" t="s">
        <v>4</v>
      </c>
      <c r="C50" s="5">
        <f>PRODUCT(raw_national!G189:G198)^(1/10)-1</f>
        <v>3.4463381571934848E-2</v>
      </c>
      <c r="D50" s="4">
        <f>PRODUCT(raw_private!J189:J198)^(1/10)-1</f>
        <v>5.5022599952733398E-2</v>
      </c>
      <c r="E50" s="35">
        <f>SUMPRODUCT(raw_private!D188:D197,raw_private!F188:F197)/SUM(raw_private!F188:F197)</f>
        <v>3.6689053982751969E-2</v>
      </c>
      <c r="F50" s="5">
        <f>PRODUCT(raw_private!L189:L198)^(1/10)-1</f>
        <v>9.0936591315227133E-3</v>
      </c>
      <c r="G50" s="4">
        <f>PRODUCT(raw_private!N189:N198)^(1/10)-1</f>
        <v>4.5515042539004291E-2</v>
      </c>
      <c r="H50" s="35">
        <f>SUMPRODUCT(raw_private!E188:E197,raw_private!F188:F197)/SUM(raw_private!F188:F197)</f>
        <v>6.13202142786511E-2</v>
      </c>
      <c r="I50" s="5">
        <f>PRODUCT(raw_private!P189:P198)^(1/10)-1</f>
        <v>1.5099926475676373E-2</v>
      </c>
      <c r="J50" s="4">
        <f>PRODUCT(raw_private!R189:R198)^(1/10)-1</f>
        <v>3.9328811317782986E-2</v>
      </c>
      <c r="K50" s="19"/>
      <c r="L50" s="19"/>
    </row>
    <row r="51" spans="1:12" x14ac:dyDescent="0.2">
      <c r="A51" s="430"/>
      <c r="B51" s="96"/>
      <c r="C51" s="5"/>
      <c r="D51" s="4"/>
      <c r="E51" s="11"/>
      <c r="F51" s="10">
        <f>F50/($F50+$G50)</f>
        <v>0.16652399440638366</v>
      </c>
      <c r="G51" s="8">
        <f>G50/($F50+$G50)</f>
        <v>0.83347600559361634</v>
      </c>
      <c r="H51" s="11"/>
      <c r="I51" s="10">
        <f>I50/($I50+$J50)</f>
        <v>0.27742562271012122</v>
      </c>
      <c r="J51" s="8">
        <f>J50/($I50+$J50)</f>
        <v>0.72257437728987872</v>
      </c>
      <c r="K51" s="19"/>
      <c r="L51" s="19"/>
    </row>
    <row r="52" spans="1:12" x14ac:dyDescent="0.2">
      <c r="A52" s="430"/>
      <c r="B52" s="97" t="s">
        <v>5</v>
      </c>
      <c r="C52" s="5">
        <f>PRODUCT(raw_national!G233:G242)^(1/10)-1</f>
        <v>-2.9003962672300987E-2</v>
      </c>
      <c r="D52" s="4">
        <f>PRODUCT(raw_private!J233:J242)^(1/10)-1</f>
        <v>4.0243909418756774E-2</v>
      </c>
      <c r="E52" s="35">
        <f>SUMPRODUCT(raw_private!D232:D241,raw_private!F232:F241)/SUM(raw_private!F232:F241)</f>
        <v>2.0518346695551568E-2</v>
      </c>
      <c r="F52" s="5">
        <f>PRODUCT(raw_private!L233:L242)^(1/10)-1</f>
        <v>8.6609429852564368E-3</v>
      </c>
      <c r="G52" s="4">
        <f>PRODUCT(raw_private!N233:N242)^(1/10)-1</f>
        <v>3.1311776918839351E-2</v>
      </c>
      <c r="H52" s="35">
        <f>SUMPRODUCT(raw_private!E232:E241,raw_private!F232:F241)/SUM(raw_private!F232:F241)</f>
        <v>3.1961685781064529E-2</v>
      </c>
      <c r="I52" s="5">
        <f>PRODUCT(raw_private!P233:P242)^(1/10)-1</f>
        <v>1.3042118941450687E-2</v>
      </c>
      <c r="J52" s="4">
        <f>PRODUCT(raw_private!R233:R242)^(1/10)-1</f>
        <v>2.685158886160588E-2</v>
      </c>
      <c r="K52" s="19"/>
      <c r="L52" s="19"/>
    </row>
    <row r="53" spans="1:12" x14ac:dyDescent="0.2">
      <c r="A53" s="430"/>
      <c r="B53" s="98"/>
      <c r="C53" s="5"/>
      <c r="D53" s="4"/>
      <c r="E53" s="120"/>
      <c r="F53" s="10">
        <f>F52/($F52+$G52)</f>
        <v>0.21667134500819887</v>
      </c>
      <c r="G53" s="8">
        <f>G52/($F52+$G52)</f>
        <v>0.78332865499180115</v>
      </c>
      <c r="H53" s="120"/>
      <c r="I53" s="10">
        <f>I52/($I52+$J52)</f>
        <v>0.32692170419043948</v>
      </c>
      <c r="J53" s="8">
        <f>J52/($I52+$J52)</f>
        <v>0.67307829580956047</v>
      </c>
      <c r="K53" s="19"/>
      <c r="L53" s="19"/>
    </row>
    <row r="54" spans="1:12" x14ac:dyDescent="0.2">
      <c r="A54" s="430"/>
      <c r="B54" s="99" t="s">
        <v>6</v>
      </c>
      <c r="C54" s="5">
        <f>PRODUCT(raw_national!G277:G286)^(1/10)-1</f>
        <v>4.9312260162481802E-2</v>
      </c>
      <c r="D54" s="4">
        <f>PRODUCT(raw_private!J277:J286)^(1/10)-1</f>
        <v>4.930484160964288E-2</v>
      </c>
      <c r="E54" s="3">
        <f>SUMPRODUCT(raw_private!D276:D285,raw_private!F276:F285)/SUM(raw_private!F276:F285)</f>
        <v>4.4345408057847355E-2</v>
      </c>
      <c r="F54" s="5">
        <f>PRODUCT(raw_private!L277:L286)^(1/10)-1</f>
        <v>1.2309598468090766E-2</v>
      </c>
      <c r="G54" s="4">
        <f>PRODUCT(raw_private!N277:N286)^(1/10)-1</f>
        <v>3.6545384136963843E-2</v>
      </c>
      <c r="H54" s="3">
        <f>SUMPRODUCT(raw_private!E276:E285,raw_private!F276:F285)/SUM(raw_private!F276:F285)</f>
        <v>7.345884481639775E-2</v>
      </c>
      <c r="I54" s="5">
        <f>PRODUCT(raw_private!P277:P286)^(1/10)-1</f>
        <v>2.0360439745396031E-2</v>
      </c>
      <c r="J54" s="4">
        <f>PRODUCT(raw_private!R277:R286)^(1/10)-1</f>
        <v>2.8366840517130454E-2</v>
      </c>
      <c r="K54" s="19"/>
      <c r="L54" s="19"/>
    </row>
    <row r="55" spans="1:12" x14ac:dyDescent="0.2">
      <c r="A55" s="430"/>
      <c r="B55" s="100"/>
      <c r="C55" s="5"/>
      <c r="D55" s="4"/>
      <c r="E55" s="11"/>
      <c r="F55" s="10">
        <f>F54/($F54+$G54)</f>
        <v>0.2519619865101988</v>
      </c>
      <c r="G55" s="8">
        <f>G54/($F54+$G54)</f>
        <v>0.74803801348980126</v>
      </c>
      <c r="H55" s="11"/>
      <c r="I55" s="10">
        <f>I54/($I54+$J54)</f>
        <v>0.41784478090508459</v>
      </c>
      <c r="J55" s="8">
        <f>J54/($I54+$J54)</f>
        <v>0.58215521909491541</v>
      </c>
      <c r="K55" s="19"/>
      <c r="L55" s="19"/>
    </row>
    <row r="56" spans="1:12" ht="17" x14ac:dyDescent="0.2">
      <c r="A56" s="430"/>
      <c r="B56" s="88" t="s">
        <v>7</v>
      </c>
      <c r="C56" s="5">
        <f>PRODUCT(raw_national!G321:G330)^(1/10)-1</f>
        <v>2.4054571514685374E-2</v>
      </c>
      <c r="D56" s="4">
        <f>PRODUCT(raw_private!J321:J330)^(1/10)-1</f>
        <v>3.1703337802594822E-2</v>
      </c>
      <c r="E56" s="35">
        <f>SUMPRODUCT(raw_private!D320:D329,raw_private!F320:F329)/SUM(raw_private!F320:F329)</f>
        <v>3.5810088458908727E-2</v>
      </c>
      <c r="F56" s="5">
        <f>PRODUCT(raw_private!L321:L330)^(1/10)-1</f>
        <v>1.2997111347203161E-2</v>
      </c>
      <c r="G56" s="4">
        <f>PRODUCT(raw_private!N321:N330)^(1/10)-1</f>
        <v>1.8466218951516788E-2</v>
      </c>
      <c r="H56" s="35">
        <f>SUMPRODUCT(raw_private!E320:E329,raw_private!F320:F329)/SUM(raw_private!F320:F329)</f>
        <v>5.4962366493633827E-2</v>
      </c>
      <c r="I56" s="5">
        <f>PRODUCT(raw_private!P321:P330)^(1/10)-1</f>
        <v>1.9890423599020934E-2</v>
      </c>
      <c r="J56" s="4">
        <f>PRODUCT(raw_private!R321:R330)^(1/10)-1</f>
        <v>1.1582532721395644E-2</v>
      </c>
      <c r="K56" s="19"/>
      <c r="L56" s="19"/>
    </row>
    <row r="57" spans="1:12" x14ac:dyDescent="0.2">
      <c r="A57" s="430"/>
      <c r="B57" s="93"/>
      <c r="C57" s="82"/>
      <c r="D57" s="149"/>
      <c r="E57" s="11"/>
      <c r="F57" s="10">
        <f>F56/($F56+$G56)</f>
        <v>0.41308759193021388</v>
      </c>
      <c r="G57" s="8">
        <f>G56/($F56+$G56)</f>
        <v>0.58691240806978617</v>
      </c>
      <c r="H57" s="11"/>
      <c r="I57" s="10">
        <f>I56/($I56+$J56)</f>
        <v>0.63198459644281879</v>
      </c>
      <c r="J57" s="8">
        <f>J56/($I56+$J56)</f>
        <v>0.36801540355718121</v>
      </c>
      <c r="K57" s="19"/>
      <c r="L57" s="19"/>
    </row>
    <row r="58" spans="1:12" x14ac:dyDescent="0.2">
      <c r="A58" s="430"/>
      <c r="B58" s="148" t="s">
        <v>74</v>
      </c>
      <c r="C58" s="48">
        <f>PRODUCT(raw_national!G364:G374)^(1/10)-1</f>
        <v>3.1045576247310525E-2</v>
      </c>
      <c r="D58" s="29">
        <f>PRODUCT(raw_private!J364:J374)^(1/10)-1</f>
        <v>4.8227396443544901E-2</v>
      </c>
      <c r="E58" s="3">
        <f>SUMPRODUCT(raw_private!D364:D373,raw_private!F364:F373)/SUM(raw_private!F364:F373)</f>
        <v>5.9738610764902104E-2</v>
      </c>
      <c r="F58" s="5">
        <f>PRODUCT(raw_private!L364:L374)^(1/10)-1</f>
        <v>1.7926698693028653E-2</v>
      </c>
      <c r="G58" s="4">
        <f>PRODUCT(raw_private!N364:N374)^(1/10)-1</f>
        <v>2.9767072412405504E-2</v>
      </c>
      <c r="H58" s="3">
        <f>SUMPRODUCT(raw_private!E364:E373,raw_private!F364:F373)/SUM(raw_private!F364:F373)</f>
        <v>8.6222420797161234E-2</v>
      </c>
      <c r="I58" s="5">
        <f>PRODUCT(raw_private!P364:P374)^(1/10)-1</f>
        <v>2.5821165721557682E-2</v>
      </c>
      <c r="J58" s="4">
        <f>PRODUCT(raw_private!R364:R374)^(1/10)-1</f>
        <v>2.1842238657872715E-2</v>
      </c>
      <c r="K58" s="19"/>
      <c r="L58" s="19"/>
    </row>
    <row r="59" spans="1:12" ht="17" thickBot="1" x14ac:dyDescent="0.25">
      <c r="A59" s="431"/>
      <c r="B59" s="94"/>
      <c r="C59" s="83"/>
      <c r="D59" s="135"/>
      <c r="E59" s="118"/>
      <c r="F59" s="116">
        <f>F58/D58</f>
        <v>0.37171193170283795</v>
      </c>
      <c r="G59" s="117">
        <f>G58/D58</f>
        <v>0.61722329230960882</v>
      </c>
      <c r="H59" s="118"/>
      <c r="I59" s="116">
        <f>I58/(I58+J58)</f>
        <v>0.54173985383010237</v>
      </c>
      <c r="J59" s="117">
        <f>J58/(I58+J58)</f>
        <v>0.45826014616989769</v>
      </c>
      <c r="K59" s="19"/>
      <c r="L59" s="19"/>
    </row>
    <row r="60" spans="1:12" x14ac:dyDescent="0.2">
      <c r="A60" s="429" t="s">
        <v>22</v>
      </c>
      <c r="B60" s="105" t="s">
        <v>0</v>
      </c>
      <c r="C60" s="36">
        <f>PRODUCT(raw_national!G23:G32)^(1/10)-1</f>
        <v>5.6176738505344215E-2</v>
      </c>
      <c r="D60" s="37">
        <f>PRODUCT(raw_private!J23:J32)^(1/10)-1</f>
        <v>6.3101378701521105E-2</v>
      </c>
      <c r="E60" s="119">
        <f>SUMPRODUCT(raw_private!D22:D31,raw_private!F22:F31)/SUM(raw_private!F22:F31)</f>
        <v>9.8881681058332171E-2</v>
      </c>
      <c r="F60" s="38">
        <f>PRODUCT(raw_private!L23:L32)^(1/10)-1</f>
        <v>1.9451367065494107E-2</v>
      </c>
      <c r="G60" s="37">
        <f>PRODUCT(raw_private!N23:N32)^(1/10)-1</f>
        <v>4.2817159352754652E-2</v>
      </c>
      <c r="H60" s="72">
        <f>SUMPRODUCT(raw_private!E22:E31,raw_private!F22:F31)/SUM(raw_private!F22:F31)</f>
        <v>0.14866896368163929</v>
      </c>
      <c r="I60" s="38">
        <f>PRODUCT(raw_private!P23:P32)^(1/10)-1</f>
        <v>2.9273474466642524E-2</v>
      </c>
      <c r="J60" s="37">
        <f>PRODUCT(raw_private!R23:R32)^(1/10)-1</f>
        <v>3.2865807848014184E-2</v>
      </c>
      <c r="K60" s="19"/>
      <c r="L60" s="19"/>
    </row>
    <row r="61" spans="1:12" x14ac:dyDescent="0.2">
      <c r="A61" s="430"/>
      <c r="B61" s="93"/>
      <c r="C61" s="3"/>
      <c r="D61" s="4"/>
      <c r="E61" s="11"/>
      <c r="F61" s="10">
        <f>F60/($F60+$G60)</f>
        <v>0.31237879205366231</v>
      </c>
      <c r="G61" s="8">
        <f>G60/($F60+$G60)</f>
        <v>0.68762120794633774</v>
      </c>
      <c r="H61" s="31"/>
      <c r="I61" s="10">
        <f>I60/($I60+$J60)</f>
        <v>0.47109450537921371</v>
      </c>
      <c r="J61" s="8">
        <f>J60/($I60+$J60)</f>
        <v>0.52890549462078629</v>
      </c>
      <c r="K61" s="19"/>
      <c r="L61" s="19"/>
    </row>
    <row r="62" spans="1:12" ht="17" x14ac:dyDescent="0.2">
      <c r="A62" s="430"/>
      <c r="B62" s="88" t="s">
        <v>1</v>
      </c>
      <c r="C62" s="34">
        <f>PRODUCT(raw_national!G67:G76)^(1/10)-1</f>
        <v>1.3760798984554956E-2</v>
      </c>
      <c r="D62" s="28">
        <f>PRODUCT(raw_private!J67:J76)^(1/10)-1</f>
        <v>3.2287097897261363E-2</v>
      </c>
      <c r="E62" s="3">
        <f>SUMPRODUCT(raw_private!D66:D75,raw_private!F66:F75)/SUM(raw_private!F66:F75)</f>
        <v>5.3961051473057721E-2</v>
      </c>
      <c r="F62" s="5">
        <f>PRODUCT(raw_private!L67:L76)^(1/10)-1</f>
        <v>1.1870156541294197E-2</v>
      </c>
      <c r="G62" s="4">
        <f>PRODUCT(raw_private!N67:N76)^(1/10)-1</f>
        <v>2.0177432078592794E-2</v>
      </c>
      <c r="H62" s="5">
        <f>SUMPRODUCT(raw_private!E66:E75,raw_private!F66:F75)/SUM(raw_private!F66:F75)</f>
        <v>8.3224359419715621E-2</v>
      </c>
      <c r="I62" s="5">
        <f>PRODUCT(raw_private!P67:P76)^(1/10)-1</f>
        <v>1.8236165399651894E-2</v>
      </c>
      <c r="J62" s="4">
        <f>PRODUCT(raw_private!R67:R76)^(1/10)-1</f>
        <v>1.3799286427912838E-2</v>
      </c>
      <c r="K62" s="19"/>
      <c r="L62" s="19"/>
    </row>
    <row r="63" spans="1:12" x14ac:dyDescent="0.2">
      <c r="A63" s="430"/>
      <c r="B63" s="96"/>
      <c r="C63" s="3"/>
      <c r="D63" s="4"/>
      <c r="E63" s="120"/>
      <c r="F63" s="10">
        <f>F62/($F62+$G62)</f>
        <v>0.37039156618255586</v>
      </c>
      <c r="G63" s="8">
        <f>G62/($F62+$G62)</f>
        <v>0.62960843381744414</v>
      </c>
      <c r="H63" s="71"/>
      <c r="I63" s="10">
        <f>I62/($I62+$J62)</f>
        <v>0.56924951450070338</v>
      </c>
      <c r="J63" s="8">
        <f>J62/($I62+$J62)</f>
        <v>0.43075048549929662</v>
      </c>
      <c r="K63" s="19"/>
      <c r="L63" s="19"/>
    </row>
    <row r="64" spans="1:12" x14ac:dyDescent="0.2">
      <c r="A64" s="430"/>
      <c r="B64" s="97" t="s">
        <v>2</v>
      </c>
      <c r="C64" s="3">
        <f>PRODUCT(raw_national!G111:G120)^(1/10)-1</f>
        <v>2.9010637574161446E-2</v>
      </c>
      <c r="D64" s="4">
        <f>PRODUCT(raw_private!J111:J120)^(1/10)-1</f>
        <v>3.7493973004285808E-2</v>
      </c>
      <c r="E64" s="3">
        <f>SUMPRODUCT(raw_private!D110:D119,raw_private!F110:F119)/SUM(raw_private!F110:F119)</f>
        <v>5.3239586860981507E-2</v>
      </c>
      <c r="F64" s="5">
        <f>PRODUCT(raw_private!L111:L120)^(1/10)-1</f>
        <v>1.9712441164319028E-2</v>
      </c>
      <c r="G64" s="4">
        <f>PRODUCT(raw_private!N111:N120)^(1/10)-1</f>
        <v>1.7437790422232702E-2</v>
      </c>
      <c r="H64" s="5">
        <f>SUMPRODUCT(raw_private!E110:E119,raw_private!F110:F119)/SUM(raw_private!F110:F119)</f>
        <v>6.275186079487792E-2</v>
      </c>
      <c r="I64" s="5">
        <f>PRODUCT(raw_private!P111:P120)^(1/10)-1</f>
        <v>2.3073369101902719E-2</v>
      </c>
      <c r="J64" s="4">
        <f>PRODUCT(raw_private!R111:R120)^(1/10)-1</f>
        <v>1.4095376087290834E-2</v>
      </c>
      <c r="K64" s="19"/>
      <c r="L64" s="19"/>
    </row>
    <row r="65" spans="1:12" x14ac:dyDescent="0.2">
      <c r="A65" s="430"/>
      <c r="B65" s="98"/>
      <c r="C65" s="34"/>
      <c r="D65" s="28"/>
      <c r="E65" s="11"/>
      <c r="F65" s="10">
        <f>F64/($F64+$G64)</f>
        <v>0.53061422022076632</v>
      </c>
      <c r="G65" s="8">
        <f>G64/($F64+$G64)</f>
        <v>0.46938577977923368</v>
      </c>
      <c r="H65" s="31"/>
      <c r="I65" s="10">
        <f>I64/($I64+$J64)</f>
        <v>0.62077342090663512</v>
      </c>
      <c r="J65" s="8">
        <f>J64/($I64+$J64)</f>
        <v>0.37922657909336488</v>
      </c>
      <c r="K65" s="19"/>
      <c r="L65" s="19"/>
    </row>
    <row r="66" spans="1:12" x14ac:dyDescent="0.2">
      <c r="A66" s="430"/>
      <c r="B66" s="99" t="s">
        <v>3</v>
      </c>
      <c r="C66" s="3">
        <f>PRODUCT(raw_national!G155:G164)^(1/10)-1</f>
        <v>4.5562691606760186E-2</v>
      </c>
      <c r="D66" s="4">
        <f>PRODUCT(raw_private!J155:J164)^(1/10)-1</f>
        <v>4.7964248763306072E-2</v>
      </c>
      <c r="E66" s="35">
        <f>SUMPRODUCT(raw_private!D154:D163,raw_private!F154:F163)/SUM(raw_private!F154:F163)</f>
        <v>4.0822313248816341E-2</v>
      </c>
      <c r="F66" s="5">
        <f>PRODUCT(raw_private!L155:L164)^(1/10)-1</f>
        <v>1.1633053008895944E-2</v>
      </c>
      <c r="G66" s="4">
        <f>PRODUCT(raw_private!N155:N164)^(1/10)-1</f>
        <v>3.5913413115902237E-2</v>
      </c>
      <c r="H66" s="48">
        <f>SUMPRODUCT(raw_private!E154:E163,raw_private!F154:F163)/SUM(raw_private!F154:F163)</f>
        <v>9.8058626765510665E-2</v>
      </c>
      <c r="I66" s="5">
        <f>PRODUCT(raw_private!P155:P164)^(1/10)-1</f>
        <v>2.7966310137487627E-2</v>
      </c>
      <c r="J66" s="4">
        <f>PRODUCT(raw_private!R155:R164)^(1/10)-1</f>
        <v>1.9453885237876722E-2</v>
      </c>
      <c r="K66" s="19"/>
      <c r="L66" s="19"/>
    </row>
    <row r="67" spans="1:12" x14ac:dyDescent="0.2">
      <c r="A67" s="430"/>
      <c r="B67" s="100"/>
      <c r="C67" s="3"/>
      <c r="D67" s="4"/>
      <c r="E67" s="11"/>
      <c r="F67" s="10">
        <f>F66/($F66+$G66)</f>
        <v>0.24466703746945026</v>
      </c>
      <c r="G67" s="8">
        <f>G66/($F66+$G66)</f>
        <v>0.75533296253054971</v>
      </c>
      <c r="H67" s="31"/>
      <c r="I67" s="10">
        <f>I66/($I66+$J66)</f>
        <v>0.58975527022009344</v>
      </c>
      <c r="J67" s="8">
        <f>J66/($I66+$J66)</f>
        <v>0.41024472977990656</v>
      </c>
      <c r="K67" s="19"/>
      <c r="L67" s="19"/>
    </row>
    <row r="68" spans="1:12" ht="17" x14ac:dyDescent="0.2">
      <c r="A68" s="430"/>
      <c r="B68" s="88" t="s">
        <v>4</v>
      </c>
      <c r="C68" s="35">
        <f>PRODUCT(raw_national!G199:G208)^(1/10)-1</f>
        <v>1.8355293351149715E-2</v>
      </c>
      <c r="D68" s="29">
        <f>PRODUCT(raw_private!J199:J208)^(1/10)-1</f>
        <v>1.6227142727692101E-2</v>
      </c>
      <c r="E68" s="3">
        <f>SUMPRODUCT(raw_private!D198:D207,raw_private!F198:F207)/SUM(raw_private!F198:F207)</f>
        <v>3.5867410933596709E-2</v>
      </c>
      <c r="F68" s="5">
        <f>PRODUCT(raw_private!L199:L208)^(1/10)-1</f>
        <v>7.9887075304538868E-3</v>
      </c>
      <c r="G68" s="4">
        <f>PRODUCT(raw_private!N199:N208)^(1/10)-1</f>
        <v>8.173142353372187E-3</v>
      </c>
      <c r="H68" s="5">
        <f>SUMPRODUCT(raw_private!E198:E207,raw_private!F198:F207)/SUM(raw_private!F198:F207)</f>
        <v>7.3068513658971754E-2</v>
      </c>
      <c r="I68" s="5">
        <f>PRODUCT(raw_private!P199:P208)^(1/10)-1</f>
        <v>1.6070450955458337E-2</v>
      </c>
      <c r="J68" s="4">
        <f>PRODUCT(raw_private!R199:R208)^(1/10)-1</f>
        <v>1.5421349187572098E-4</v>
      </c>
      <c r="K68" s="19"/>
      <c r="L68" s="19"/>
    </row>
    <row r="69" spans="1:12" x14ac:dyDescent="0.2">
      <c r="A69" s="430"/>
      <c r="B69" s="96"/>
      <c r="C69" s="3"/>
      <c r="D69" s="4"/>
      <c r="E69" s="121"/>
      <c r="F69" s="10">
        <f>F68/($F68+$G68)</f>
        <v>0.49429413018175372</v>
      </c>
      <c r="G69" s="8">
        <f>G68/($F68+$G68)</f>
        <v>0.50570586981824628</v>
      </c>
      <c r="H69" s="84"/>
      <c r="I69" s="10">
        <f>I68/($I68+$J68)</f>
        <v>0.99049511979885285</v>
      </c>
      <c r="J69" s="8">
        <f>J68/($I68+$J68)</f>
        <v>9.5048802011471149E-3</v>
      </c>
      <c r="K69" s="19"/>
      <c r="L69" s="19"/>
    </row>
    <row r="70" spans="1:12" x14ac:dyDescent="0.2">
      <c r="A70" s="430"/>
      <c r="B70" s="97" t="s">
        <v>5</v>
      </c>
      <c r="C70" s="3">
        <f>PRODUCT(raw_national!G243:G252)^(1/10)-1</f>
        <v>5.6198990644049207E-2</v>
      </c>
      <c r="D70" s="4">
        <f>PRODUCT(raw_private!J243:J252)^(1/10)-1</f>
        <v>0.10355071823833573</v>
      </c>
      <c r="E70" s="35">
        <f>SUMPRODUCT(raw_private!D242:D251,raw_private!F242:F251)/SUM(raw_private!F242:F251)</f>
        <v>2.7884882257938112E-2</v>
      </c>
      <c r="F70" s="5">
        <f>PRODUCT(raw_private!L243:L252)^(1/10)-1</f>
        <v>8.9429720148974656E-3</v>
      </c>
      <c r="G70" s="4">
        <f>PRODUCT(raw_private!N243:N252)^(1/10)-1</f>
        <v>9.3769171149983954E-2</v>
      </c>
      <c r="H70" s="48">
        <f>SUMPRODUCT(raw_private!E242:E251,raw_private!F242:F251)/SUM(raw_private!F242:F251)</f>
        <v>7.4499172422419532E-2</v>
      </c>
      <c r="I70" s="5">
        <f>PRODUCT(raw_private!P243:P252)^(1/10)-1</f>
        <v>2.3384324805870493E-2</v>
      </c>
      <c r="J70" s="4">
        <f>PRODUCT(raw_private!R243:R252)^(1/10)-1</f>
        <v>7.8334591892124328E-2</v>
      </c>
      <c r="K70" s="19"/>
      <c r="L70" s="19"/>
    </row>
    <row r="71" spans="1:12" x14ac:dyDescent="0.2">
      <c r="A71" s="430"/>
      <c r="B71" s="98"/>
      <c r="C71" s="33"/>
      <c r="D71" s="30"/>
      <c r="E71" s="121"/>
      <c r="F71" s="10">
        <f>F70/($F70+$G70)</f>
        <v>8.7068303117203191E-2</v>
      </c>
      <c r="G71" s="8">
        <f>G70/($F70+$G70)</f>
        <v>0.91293169688279685</v>
      </c>
      <c r="H71" s="84"/>
      <c r="I71" s="10">
        <f>I70/($I70+$J70)</f>
        <v>0.22989160290901395</v>
      </c>
      <c r="J71" s="8">
        <f>J70/($I70+$J70)</f>
        <v>0.77010839709098611</v>
      </c>
      <c r="K71" s="19"/>
      <c r="L71" s="19"/>
    </row>
    <row r="72" spans="1:12" x14ac:dyDescent="0.2">
      <c r="A72" s="430"/>
      <c r="B72" s="99" t="s">
        <v>6</v>
      </c>
      <c r="C72" s="3">
        <f>PRODUCT(raw_national!G287:G296)^(1/10)-1</f>
        <v>5.8449592074583334E-2</v>
      </c>
      <c r="D72" s="4">
        <f>PRODUCT(raw_private!J287:J296)^(1/10)-1</f>
        <v>6.9910174730031027E-2</v>
      </c>
      <c r="E72" s="35">
        <f>SUMPRODUCT(raw_private!D286:D295,raw_private!F286:F295)/SUM(raw_private!F286:F295)</f>
        <v>7.3867564695761362E-2</v>
      </c>
      <c r="F72" s="5">
        <f>PRODUCT(raw_private!L287:L296)^(1/10)-1</f>
        <v>1.8308118940305373E-2</v>
      </c>
      <c r="G72" s="4">
        <f>PRODUCT(raw_private!N287:N296)^(1/10)-1</f>
        <v>5.067430459400124E-2</v>
      </c>
      <c r="H72" s="48">
        <f>SUMPRODUCT(raw_private!E286:E295,raw_private!F286:F295)/SUM(raw_private!F286:F295)</f>
        <v>0.12152509833456093</v>
      </c>
      <c r="I72" s="5">
        <f>PRODUCT(raw_private!P287:P296)^(1/10)-1</f>
        <v>3.0430554080339789E-2</v>
      </c>
      <c r="J72" s="4">
        <f>PRODUCT(raw_private!R287:R296)^(1/10)-1</f>
        <v>3.8313713130262217E-2</v>
      </c>
      <c r="K72" s="19"/>
      <c r="L72" s="19"/>
    </row>
    <row r="73" spans="1:12" x14ac:dyDescent="0.2">
      <c r="A73" s="430"/>
      <c r="B73" s="100"/>
      <c r="C73" s="3"/>
      <c r="D73" s="4"/>
      <c r="E73" s="121"/>
      <c r="F73" s="10">
        <f>F72/($F72+$G72)</f>
        <v>0.26540266349442343</v>
      </c>
      <c r="G73" s="8">
        <f>G72/($F72+$G72)</f>
        <v>0.73459733650557657</v>
      </c>
      <c r="H73" s="84"/>
      <c r="I73" s="10">
        <f>I72/($I72+$J72)</f>
        <v>0.44266315309048304</v>
      </c>
      <c r="J73" s="8">
        <f>J72/($I72+$J72)</f>
        <v>0.55733684690951701</v>
      </c>
      <c r="K73" s="19"/>
      <c r="L73" s="19"/>
    </row>
    <row r="74" spans="1:12" ht="17" x14ac:dyDescent="0.2">
      <c r="A74" s="430"/>
      <c r="B74" s="88" t="s">
        <v>7</v>
      </c>
      <c r="C74" s="35">
        <f>PRODUCT(raw_national!G331:G340)^(1/10)-1</f>
        <v>5.5205655945050225E-2</v>
      </c>
      <c r="D74" s="29">
        <f>PRODUCT(raw_private!J331:J340)^(1/10)-1</f>
        <v>5.3605863508992657E-2</v>
      </c>
      <c r="E74" s="35">
        <f>SUMPRODUCT(raw_private!D330:D339,raw_private!F330:F339)/SUM(raw_private!F330:F339)</f>
        <v>2.9079657915868078E-2</v>
      </c>
      <c r="F74" s="5">
        <f>PRODUCT(raw_private!L331:L340)^(1/10)-1</f>
        <v>9.916055608834462E-3</v>
      </c>
      <c r="G74" s="4">
        <f>PRODUCT(raw_private!N331:N340)^(1/10)-1</f>
        <v>4.3260831093352214E-2</v>
      </c>
      <c r="H74" s="48">
        <f>SUMPRODUCT(raw_private!E330:E339,raw_private!F330:F339)/SUM(raw_private!F330:F339)</f>
        <v>6.3270777011756901E-2</v>
      </c>
      <c r="I74" s="5">
        <f>PRODUCT(raw_private!P331:P340)^(1/10)-1</f>
        <v>2.1262730175906963E-2</v>
      </c>
      <c r="J74" s="4">
        <f>PRODUCT(raw_private!R331:R340)^(1/10)-1</f>
        <v>3.1669748026068367E-2</v>
      </c>
      <c r="K74" s="19"/>
      <c r="L74" s="19"/>
    </row>
    <row r="75" spans="1:12" x14ac:dyDescent="0.2">
      <c r="A75" s="430"/>
      <c r="B75" s="93"/>
      <c r="C75" s="76"/>
      <c r="D75" s="149"/>
      <c r="E75" s="121"/>
      <c r="F75" s="10">
        <f>F74/($F74+$G74)</f>
        <v>0.18647303788897265</v>
      </c>
      <c r="G75" s="8">
        <f>G74/($F74+$G74)</f>
        <v>0.81352696211102737</v>
      </c>
      <c r="H75" s="84"/>
      <c r="I75" s="10">
        <f>I74/($I74+$J74)</f>
        <v>0.40169534656538114</v>
      </c>
      <c r="J75" s="8">
        <f>J74/($I74+$J74)</f>
        <v>0.59830465343461881</v>
      </c>
      <c r="K75" s="19"/>
      <c r="L75" s="19"/>
    </row>
    <row r="76" spans="1:12" x14ac:dyDescent="0.2">
      <c r="A76" s="430"/>
      <c r="B76" s="148" t="s">
        <v>74</v>
      </c>
      <c r="C76" s="35">
        <f>PRODUCT(raw_national!G374:G384)^(1/10)-1</f>
        <v>3.3148053676450351E-2</v>
      </c>
      <c r="D76" s="29">
        <f>PRODUCT(raw_private!J374:J384)^(1/10)-1</f>
        <v>4.1683353453811689E-2</v>
      </c>
      <c r="E76" s="168">
        <f>SUMPRODUCT(raw_private!D374:D383,raw_private!F374:F383)/SUM(raw_private!F374:F383)</f>
        <v>5.423826758482677E-2</v>
      </c>
      <c r="F76" s="5">
        <f>PRODUCT(raw_private!L374:L384)^(1/10)-1</f>
        <v>1.3704176734438134E-2</v>
      </c>
      <c r="G76" s="4">
        <f>PRODUCT(raw_private!N374:N384)^(1/10)-1</f>
        <v>2.7600928714239137E-2</v>
      </c>
      <c r="H76" s="150">
        <f>SUMPRODUCT(raw_private!E374:E383,raw_private!F374:F383)/SUM(raw_private!F374:F383)</f>
        <v>9.0743835992607214E-2</v>
      </c>
      <c r="I76" s="5">
        <f>PRODUCT(raw_private!P374:P384)^(1/10)-1</f>
        <v>2.2631917356729314E-2</v>
      </c>
      <c r="J76" s="4">
        <f>PRODUCT(raw_private!R374:R384)^(1/10)-1</f>
        <v>1.8629807825992994E-2</v>
      </c>
      <c r="K76" s="19"/>
      <c r="L76" s="19"/>
    </row>
    <row r="77" spans="1:12" ht="17" thickBot="1" x14ac:dyDescent="0.25">
      <c r="A77" s="431"/>
      <c r="B77" s="94"/>
      <c r="C77" s="73"/>
      <c r="D77" s="135"/>
      <c r="E77" s="122"/>
      <c r="F77" s="116">
        <f>F76/D76</f>
        <v>0.32876857543679633</v>
      </c>
      <c r="G77" s="117">
        <f>G76/D76</f>
        <v>0.6621571065490941</v>
      </c>
      <c r="H77" s="87"/>
      <c r="I77" s="116">
        <f>I76/(I76+J76)</f>
        <v>0.54849663353887268</v>
      </c>
      <c r="J77" s="117">
        <f>J76/(I76+J76)</f>
        <v>0.45150336646112726</v>
      </c>
      <c r="K77" s="19"/>
      <c r="L77" s="19"/>
    </row>
    <row r="78" spans="1:12" x14ac:dyDescent="0.2">
      <c r="A78" s="413" t="s">
        <v>27</v>
      </c>
      <c r="B78" s="81" t="s">
        <v>0</v>
      </c>
      <c r="C78" s="36">
        <f>PRODUCT(raw_national!G33:G45)^(1/13)-1</f>
        <v>4.6620686377055742E-2</v>
      </c>
      <c r="D78" s="37">
        <f>PRODUCT(raw_private!J33:J45)^(1/13)-1</f>
        <v>6.3194690489778438E-2</v>
      </c>
      <c r="E78" s="119">
        <f>SUMPRODUCT(raw_private!F32:F44,raw_private!D32:D44)/SUM(raw_private!F32:F44)</f>
        <v>0.13702385560403271</v>
      </c>
      <c r="F78" s="38">
        <f>PRODUCT(raw_private!L33:L45)^(1/13)-1</f>
        <v>2.3949307324538704E-2</v>
      </c>
      <c r="G78" s="37">
        <f>PRODUCT(raw_private!N33:N45)^(1/13)-1</f>
        <v>3.8327466881913796E-2</v>
      </c>
      <c r="H78" s="72">
        <f>SUMPRODUCT(raw_private!E32:E44,raw_private!F32:F44)/SUM(raw_private!F32:F44)</f>
        <v>0.20458579223828735</v>
      </c>
      <c r="I78" s="38">
        <f>PRODUCT(raw_private!P33:P45)^(1/13)-1</f>
        <v>3.5753158098203341E-2</v>
      </c>
      <c r="J78" s="37">
        <f>PRODUCT(raw_private!R33:R45)^(1/13)-1</f>
        <v>2.6494278271824934E-2</v>
      </c>
      <c r="K78" s="19"/>
      <c r="L78" s="19"/>
    </row>
    <row r="79" spans="1:12" x14ac:dyDescent="0.2">
      <c r="A79" s="414"/>
      <c r="B79" s="76"/>
      <c r="C79" s="77"/>
      <c r="D79" s="75"/>
      <c r="E79" s="120"/>
      <c r="F79" s="10">
        <f>F78/($F78+$G78)</f>
        <v>0.38456242523327927</v>
      </c>
      <c r="G79" s="8">
        <f>G78/($F78+$G78)</f>
        <v>0.61543757476672079</v>
      </c>
      <c r="H79" s="71"/>
      <c r="I79" s="10">
        <f>I78/($I78+$J78)</f>
        <v>0.57437157549219564</v>
      </c>
      <c r="J79" s="8">
        <f>J78/($I78+$J78)</f>
        <v>0.42562842450780436</v>
      </c>
      <c r="K79" s="19"/>
      <c r="L79" s="19"/>
    </row>
    <row r="80" spans="1:12" ht="17" x14ac:dyDescent="0.2">
      <c r="A80" s="414"/>
      <c r="B80" s="15" t="s">
        <v>1</v>
      </c>
      <c r="C80" s="3">
        <f>PRODUCT(raw_national!G77:G89)^(1/13)-1</f>
        <v>1.2677484996918453E-2</v>
      </c>
      <c r="D80" s="4">
        <f>PRODUCT(raw_private!J77:J89)^(1/13)-1</f>
        <v>2.1885299492861776E-2</v>
      </c>
      <c r="E80" s="35">
        <f>SUMPRODUCT(raw_private!D76:D88,raw_private!F76:F88)/SUM(raw_private!F76:F88)</f>
        <v>5.2123236646289595E-2</v>
      </c>
      <c r="F80" s="5">
        <f>PRODUCT(raw_private!L77:L89)^(1/13)-1</f>
        <v>9.5174357315508384E-3</v>
      </c>
      <c r="G80" s="4">
        <f>PRODUCT(raw_private!N77:N89)^(1/13)-1</f>
        <v>1.2251263151634717E-2</v>
      </c>
      <c r="H80" s="48">
        <f>SUMPRODUCT(raw_private!E76:E88,raw_private!F76:F88)/SUM(raw_private!F76:F88)</f>
        <v>8.6994540694169786E-2</v>
      </c>
      <c r="I80" s="5">
        <f>PRODUCT(raw_private!P77:P89)^(1/13)-1</f>
        <v>1.5923541064345681E-2</v>
      </c>
      <c r="J80" s="4">
        <f>PRODUCT(raw_private!R77:R89)^(1/13)-1</f>
        <v>5.8683140881548024E-3</v>
      </c>
      <c r="K80" s="19"/>
      <c r="L80" s="19"/>
    </row>
    <row r="81" spans="1:12" x14ac:dyDescent="0.2">
      <c r="A81" s="414"/>
      <c r="B81" s="16"/>
      <c r="C81" s="77"/>
      <c r="D81" s="75"/>
      <c r="E81" s="120"/>
      <c r="F81" s="10">
        <f>F80/($F80+$G80)</f>
        <v>0.43720737663849252</v>
      </c>
      <c r="G81" s="8">
        <f>G80/($F80+$G80)</f>
        <v>0.56279262336150748</v>
      </c>
      <c r="H81" s="71"/>
      <c r="I81" s="10">
        <f>I80/($I80+$J80)</f>
        <v>0.73071066932631257</v>
      </c>
      <c r="J81" s="8">
        <f>J80/($I80+$J80)</f>
        <v>0.26928933067368743</v>
      </c>
      <c r="K81" s="19"/>
      <c r="L81" s="19"/>
    </row>
    <row r="82" spans="1:12" x14ac:dyDescent="0.2">
      <c r="A82" s="414"/>
      <c r="B82" s="26" t="s">
        <v>2</v>
      </c>
      <c r="C82" s="3">
        <f>PRODUCT(raw_national!G121:G133)^(1/13)-1</f>
        <v>1.1167496782575004E-2</v>
      </c>
      <c r="D82" s="4">
        <f>PRODUCT(raw_private!J121:J133)^(1/13)-1</f>
        <v>2.8080076400219145E-2</v>
      </c>
      <c r="E82" s="35">
        <f>SUMPRODUCT(raw_private!D120:D132,raw_private!F120:F132)/SUM(raw_private!F120:F132)</f>
        <v>5.45612509860985E-2</v>
      </c>
      <c r="F82" s="5">
        <f>PRODUCT(raw_private!L121:L133)^(1/13)-1</f>
        <v>1.6935363392326375E-2</v>
      </c>
      <c r="G82" s="4">
        <f>PRODUCT(raw_private!N121:N133)^(1/13)-1</f>
        <v>1.0959116389379853E-2</v>
      </c>
      <c r="H82" s="48">
        <f>SUMPRODUCT(raw_private!E120:E132,raw_private!F120:F132)/SUM(raw_private!F120:F132)</f>
        <v>7.150354476582553E-2</v>
      </c>
      <c r="I82" s="5">
        <f>PRODUCT(raw_private!P121:P133)^(1/13)-1</f>
        <v>2.220244944184091E-2</v>
      </c>
      <c r="J82" s="4">
        <f>PRODUCT(raw_private!R121:R133)^(1/13)-1</f>
        <v>5.7499636804700938E-3</v>
      </c>
      <c r="K82" s="19"/>
      <c r="L82" s="19"/>
    </row>
    <row r="83" spans="1:12" x14ac:dyDescent="0.2">
      <c r="A83" s="414"/>
      <c r="B83" s="18"/>
      <c r="C83" s="77"/>
      <c r="D83" s="75"/>
      <c r="E83" s="120"/>
      <c r="F83" s="10">
        <f>F82/($F82+$G82)</f>
        <v>0.60712239571619231</v>
      </c>
      <c r="G83" s="8">
        <f>G82/($F82+$G82)</f>
        <v>0.39287760428380764</v>
      </c>
      <c r="H83" s="71"/>
      <c r="I83" s="10">
        <f>I82/($I82+$J82)</f>
        <v>0.79429455141099792</v>
      </c>
      <c r="J83" s="8">
        <f>J82/($I82+$J82)</f>
        <v>0.20570544858900208</v>
      </c>
      <c r="K83" s="19"/>
      <c r="L83" s="19"/>
    </row>
    <row r="84" spans="1:12" x14ac:dyDescent="0.2">
      <c r="A84" s="414"/>
      <c r="B84" s="27" t="s">
        <v>3</v>
      </c>
      <c r="C84" s="3">
        <f>PRODUCT(raw_national!G165:G177)^(1/13)-1</f>
        <v>3.0229785351383764E-2</v>
      </c>
      <c r="D84" s="4">
        <f>PRODUCT(raw_private!J165:J177)^(1/13)-1</f>
        <v>4.6997178120956828E-2</v>
      </c>
      <c r="E84" s="35">
        <f>SUMPRODUCT(raw_private!D208:D220,raw_private!F208:F220)/SUM(raw_private!F208:F220)</f>
        <v>6.4574835887774434E-2</v>
      </c>
      <c r="F84" s="5">
        <f>PRODUCT(raw_private!L165:L177)^(1/13)-1</f>
        <v>1.6301824104244078E-2</v>
      </c>
      <c r="G84" s="4">
        <f>PRODUCT(raw_private!N165:N177)^(1/13)-1</f>
        <v>3.0202990183321843E-2</v>
      </c>
      <c r="H84" s="48">
        <f>SUMPRODUCT(raw_private!E208:E220,raw_private!F208:F220)/SUM(raw_private!F208:F220)</f>
        <v>0.10674633799498848</v>
      </c>
      <c r="I84" s="5">
        <f>PRODUCT(raw_private!P165:P177)^(1/13)-1</f>
        <v>3.7144866309776869E-2</v>
      </c>
      <c r="J84" s="4">
        <f>PRODUCT(raw_private!R165:R177)^(1/13)-1</f>
        <v>9.4994557956353809E-3</v>
      </c>
      <c r="K84" s="19"/>
      <c r="L84" s="19"/>
    </row>
    <row r="85" spans="1:12" x14ac:dyDescent="0.2">
      <c r="A85" s="414"/>
      <c r="B85" s="17"/>
      <c r="C85" s="77"/>
      <c r="D85" s="75"/>
      <c r="E85" s="120"/>
      <c r="F85" s="10">
        <f>F84/($F84+$G84)</f>
        <v>0.35054056991692423</v>
      </c>
      <c r="G85" s="8">
        <f>G84/($F84+$G84)</f>
        <v>0.64945943008307583</v>
      </c>
      <c r="H85" s="71"/>
      <c r="I85" s="10">
        <f>I84/($I84+$J84)</f>
        <v>0.79634271939535517</v>
      </c>
      <c r="J85" s="8">
        <f>J84/($I84+$J84)</f>
        <v>0.20365728060464483</v>
      </c>
      <c r="K85" s="19"/>
      <c r="L85" s="19"/>
    </row>
    <row r="86" spans="1:12" ht="17" x14ac:dyDescent="0.2">
      <c r="A86" s="414"/>
      <c r="B86" s="15" t="s">
        <v>4</v>
      </c>
      <c r="C86" s="35">
        <f>PRODUCT(raw_national!G209:G221)^(1/13)-1</f>
        <v>2.125385522628731E-2</v>
      </c>
      <c r="D86" s="29">
        <f>PRODUCT(raw_private!J209:J221)^(1/13)-1</f>
        <v>4.8492561858471284E-2</v>
      </c>
      <c r="E86" s="35">
        <f>SUMPRODUCT(raw_private!D252:D264,raw_private!F252:F264)/SUM(raw_private!F252:F264)</f>
        <v>3.3757269120625794E-2</v>
      </c>
      <c r="F86" s="5">
        <f>PRODUCT(raw_private!L209:L221)^(1/13)-1</f>
        <v>1.1975068956710633E-2</v>
      </c>
      <c r="G86" s="4">
        <f>PRODUCT(raw_private!N209:N221)^(1/13)-1</f>
        <v>3.6085368130074569E-2</v>
      </c>
      <c r="H86" s="48">
        <f>SUMPRODUCT(raw_private!E252:E264,raw_private!F252:F264)/SUM(raw_private!F252:F264)</f>
        <v>8.9511247722200274E-2</v>
      </c>
      <c r="I86" s="5">
        <f>PRODUCT(raw_private!P209:P221)^(1/13)-1</f>
        <v>2.0418899650112676E-2</v>
      </c>
      <c r="J86" s="4">
        <f>PRODUCT(raw_private!R209:R221)^(1/13)-1</f>
        <v>2.7511899493418479E-2</v>
      </c>
      <c r="K86" s="19"/>
      <c r="L86" s="19"/>
    </row>
    <row r="87" spans="1:12" x14ac:dyDescent="0.2">
      <c r="A87" s="414"/>
      <c r="B87" s="16"/>
      <c r="C87" s="77"/>
      <c r="D87" s="75"/>
      <c r="E87" s="120"/>
      <c r="F87" s="10">
        <f>F86/($F86+$G86)</f>
        <v>0.24916687576283661</v>
      </c>
      <c r="G87" s="8">
        <f>G86/($F86+$G86)</f>
        <v>0.75083312423716342</v>
      </c>
      <c r="H87" s="71"/>
      <c r="I87" s="10">
        <f>I86/($I86+$J86)</f>
        <v>0.42600791171804309</v>
      </c>
      <c r="J87" s="8">
        <f>J86/($I86+$J86)</f>
        <v>0.57399208828195691</v>
      </c>
      <c r="K87" s="19"/>
      <c r="L87" s="19"/>
    </row>
    <row r="88" spans="1:12" x14ac:dyDescent="0.2">
      <c r="A88" s="414"/>
      <c r="B88" s="26" t="s">
        <v>5</v>
      </c>
      <c r="C88" s="3">
        <f>PRODUCT(raw_national!G253:G265)^(1/13)-1</f>
        <v>1.5066235898442137E-2</v>
      </c>
      <c r="D88" s="4">
        <f>PRODUCT(raw_private!J253:J265)^(1/13)-1</f>
        <v>7.4440655861010008E-3</v>
      </c>
      <c r="E88" s="35">
        <f>SUMPRODUCT(raw_private!D252:D264,raw_private!F252:F264)/SUM(raw_private!F252:F264)</f>
        <v>3.3757269120625794E-2</v>
      </c>
      <c r="F88" s="5">
        <f>PRODUCT(raw_private!L253:L265)^(1/13)-1</f>
        <v>9.5646055835070243E-3</v>
      </c>
      <c r="G88" s="4">
        <f>PRODUCT(raw_private!N253:N265)^(1/13)-1</f>
        <v>-2.100450021403355E-3</v>
      </c>
      <c r="H88" s="48">
        <f>SUMPRODUCT(raw_private!E252:E264,raw_private!F252:F264)/SUM(raw_private!F252:F264)</f>
        <v>8.9511247722200274E-2</v>
      </c>
      <c r="I88" s="5">
        <f>PRODUCT(raw_private!P253:P265)^(1/13)-1</f>
        <v>2.5197057300284875E-2</v>
      </c>
      <c r="J88" s="4">
        <f>PRODUCT(raw_private!R253:R265)^(1/13)-1</f>
        <v>-1.7316662770115454E-2</v>
      </c>
      <c r="K88" s="19"/>
      <c r="L88" s="19"/>
    </row>
    <row r="89" spans="1:12" x14ac:dyDescent="0.2">
      <c r="A89" s="414"/>
      <c r="B89" s="18"/>
      <c r="C89" s="77"/>
      <c r="D89" s="75"/>
      <c r="E89" s="120"/>
      <c r="F89" s="10">
        <f>F88/($F88+$G88)</f>
        <v>1.281404909628032</v>
      </c>
      <c r="G89" s="8">
        <f>G88/($F88+$G88)</f>
        <v>-0.28140490962803194</v>
      </c>
      <c r="H89" s="71"/>
      <c r="I89" s="10">
        <f>I88/($I88+$J88)</f>
        <v>3.1974360171714857</v>
      </c>
      <c r="J89" s="8">
        <f>J88/($I88+$J88)</f>
        <v>-2.1974360171714857</v>
      </c>
      <c r="K89" s="19"/>
      <c r="L89" s="19"/>
    </row>
    <row r="90" spans="1:12" x14ac:dyDescent="0.2">
      <c r="A90" s="414"/>
      <c r="B90" s="27" t="s">
        <v>6</v>
      </c>
      <c r="C90" s="3">
        <f>PRODUCT(raw_national!G297:G309)^(1/13)-1</f>
        <v>4.8254133091520046E-2</v>
      </c>
      <c r="D90" s="4">
        <f>PRODUCT(raw_private!J297:J309)^(1/13)-1</f>
        <v>5.7138366190221168E-2</v>
      </c>
      <c r="E90" s="35">
        <f>SUMPRODUCT(raw_private!D296:D308,raw_private!F296:F308)/SUM(raw_private!F296:F308)</f>
        <v>0.11521884657357088</v>
      </c>
      <c r="F90" s="5">
        <f>PRODUCT(raw_private!L297:L309)^(1/13)-1</f>
        <v>2.6688163571352286E-2</v>
      </c>
      <c r="G90" s="4">
        <f>PRODUCT(raw_private!N297:N309)^(1/13)-1</f>
        <v>2.9658667255836768E-2</v>
      </c>
      <c r="H90" s="48">
        <f>SUMPRODUCT(raw_private!E296:E308,raw_private!F296:F308)/SUM(raw_private!F296:F308)</f>
        <v>0.17692576856558487</v>
      </c>
      <c r="I90" s="5">
        <f>PRODUCT(raw_private!P297:P309)^(1/13)-1</f>
        <v>4.0980626982827228E-2</v>
      </c>
      <c r="J90" s="4">
        <f>PRODUCT(raw_private!R297:R309)^(1/13)-1</f>
        <v>1.5521652169671496E-2</v>
      </c>
      <c r="K90" s="19"/>
      <c r="L90" s="19"/>
    </row>
    <row r="91" spans="1:12" x14ac:dyDescent="0.2">
      <c r="A91" s="414"/>
      <c r="B91" s="17"/>
      <c r="C91" s="77"/>
      <c r="D91" s="75"/>
      <c r="E91" s="120"/>
      <c r="F91" s="10">
        <f>F90/($F90+$G90)</f>
        <v>0.47364089833557133</v>
      </c>
      <c r="G91" s="8">
        <f>G90/($F90+$G90)</f>
        <v>0.52635910166442867</v>
      </c>
      <c r="H91" s="71"/>
      <c r="I91" s="10">
        <f>I90/($I90+$J90)</f>
        <v>0.72529157403051281</v>
      </c>
      <c r="J91" s="8">
        <f>J90/($I90+$J90)</f>
        <v>0.27470842596948719</v>
      </c>
      <c r="K91" s="19"/>
      <c r="L91" s="19"/>
    </row>
    <row r="92" spans="1:12" ht="17" x14ac:dyDescent="0.2">
      <c r="A92" s="414"/>
      <c r="B92" s="15" t="s">
        <v>7</v>
      </c>
      <c r="C92" s="35">
        <f>PRODUCT(raw_national!G341:G353)^(1/13)-1</f>
        <v>3.6944549597831555E-2</v>
      </c>
      <c r="D92" s="29">
        <f>PRODUCT(raw_private!J341:J353)^(1/13)-1</f>
        <v>5.1650739874966156E-2</v>
      </c>
      <c r="E92" s="35">
        <f>SUMPRODUCT(raw_private!F340:F352,raw_private!D340:D352)/SUM(raw_private!F340:F352)</f>
        <v>3.302780782593151E-2</v>
      </c>
      <c r="F92" s="5">
        <f>PRODUCT(raw_private!L341:L353)^(1/13)-1</f>
        <v>1.067453432051968E-2</v>
      </c>
      <c r="G92" s="4">
        <f>PRODUCT(raw_private!N341:N353)^(1/13)-1</f>
        <v>4.0543423389998612E-2</v>
      </c>
      <c r="H92" s="48">
        <f>SUMPRODUCT(raw_private!E340:E352,raw_private!F340:F352)/SUM(raw_private!F340:F352)</f>
        <v>7.575565980045236E-2</v>
      </c>
      <c r="I92" s="5">
        <f>PRODUCT(raw_private!P341:P353)^(1/13)-1</f>
        <v>2.4616642714235581E-2</v>
      </c>
      <c r="J92" s="4">
        <f>PRODUCT(raw_private!R341:R353)^(1/13)-1</f>
        <v>2.6384596964106111E-2</v>
      </c>
      <c r="K92" s="19"/>
      <c r="L92" s="19"/>
    </row>
    <row r="93" spans="1:12" ht="16" customHeight="1" x14ac:dyDescent="0.2">
      <c r="A93" s="414"/>
      <c r="B93" s="76"/>
      <c r="C93" s="76"/>
      <c r="D93" s="149"/>
      <c r="E93" s="121"/>
      <c r="F93" s="10">
        <f>F92/($F92+$G92)</f>
        <v>0.20841390007879057</v>
      </c>
      <c r="G93" s="8">
        <f>G92/($F92+$G92)</f>
        <v>0.79158609992120943</v>
      </c>
      <c r="H93" s="84"/>
      <c r="I93" s="10">
        <f>I92/($I92+$J92)</f>
        <v>0.48266753650479094</v>
      </c>
      <c r="J93" s="8">
        <f>J92/($I92+$J92)</f>
        <v>0.51733246349520901</v>
      </c>
      <c r="K93" s="19"/>
      <c r="L93" s="19"/>
    </row>
    <row r="94" spans="1:12" s="216" customFormat="1" x14ac:dyDescent="0.2">
      <c r="A94" s="414"/>
      <c r="B94" s="218" t="s">
        <v>74</v>
      </c>
      <c r="C94" s="35">
        <f>PRODUCT(raw_national!G384:G397)^(1/13)-1</f>
        <v>2.9716775318196387E-2</v>
      </c>
      <c r="D94" s="29">
        <f>PRODUCT(raw_private!J384:J397)^(1/13)-1</f>
        <v>4.7208647621928668E-2</v>
      </c>
      <c r="E94" s="35">
        <f>SUMPRODUCT(raw_private!D384:D396,raw_private!F384:F396)/SUM(raw_private!F384:F396)</f>
        <v>7.8180926207383358E-2</v>
      </c>
      <c r="F94" s="48">
        <f>PRODUCT(raw_private!L384:L397)^(1/13)-1</f>
        <v>1.6653113973787326E-2</v>
      </c>
      <c r="G94" s="29">
        <f>PRODUCT(raw_private!N384:N397)^(1/13)-1</f>
        <v>3.0055023909491663E-2</v>
      </c>
      <c r="H94" s="48">
        <f>SUMPRODUCT(raw_private!E384:E396,raw_private!F384:F396)/SUM(raw_private!F384:F396)</f>
        <v>0.12576668285658524</v>
      </c>
      <c r="I94" s="48">
        <f>PRODUCT(raw_private!P384:P397)^(1/13)-1</f>
        <v>2.6985361283418552E-2</v>
      </c>
      <c r="J94" s="29">
        <f>PRODUCT(raw_private!R384:R397)^(1/13)-1</f>
        <v>1.9691893478634537E-2</v>
      </c>
    </row>
    <row r="95" spans="1:12" s="217" customFormat="1" ht="17" thickBot="1" x14ac:dyDescent="0.25">
      <c r="A95" s="415"/>
      <c r="B95" s="219"/>
      <c r="C95" s="219"/>
      <c r="D95" s="221"/>
      <c r="E95" s="219"/>
      <c r="F95" s="163">
        <f>F94/(F94+G94)</f>
        <v>0.35653560018604297</v>
      </c>
      <c r="G95" s="164">
        <f>G94/(F94+G94)</f>
        <v>0.64346439981395698</v>
      </c>
      <c r="H95" s="220"/>
      <c r="I95" s="163">
        <f>I94/(I94+J94)</f>
        <v>0.57812657194562933</v>
      </c>
      <c r="J95" s="164">
        <f>J94/(I94+J94)</f>
        <v>0.42187342805437072</v>
      </c>
    </row>
    <row r="96" spans="1:12" x14ac:dyDescent="0.2">
      <c r="A96" s="62"/>
      <c r="B96" s="14"/>
      <c r="C96" s="14"/>
      <c r="D96" s="92"/>
      <c r="E96" s="14"/>
      <c r="F96" s="14"/>
      <c r="G96" s="14"/>
    </row>
    <row r="97" spans="1:7" x14ac:dyDescent="0.2">
      <c r="A97" s="62"/>
      <c r="B97" s="14"/>
      <c r="C97" s="14"/>
      <c r="D97" s="92"/>
      <c r="E97" s="14"/>
      <c r="F97" s="14"/>
      <c r="G97" s="14"/>
    </row>
    <row r="98" spans="1:7" x14ac:dyDescent="0.2">
      <c r="A98" s="62"/>
      <c r="B98" s="14"/>
      <c r="C98" s="14"/>
      <c r="D98" s="92"/>
      <c r="E98" s="14"/>
      <c r="F98" s="14"/>
      <c r="G98" s="14"/>
    </row>
    <row r="99" spans="1:7" x14ac:dyDescent="0.2">
      <c r="A99" s="62"/>
      <c r="B99" s="14"/>
      <c r="C99" s="14"/>
      <c r="D99" s="92"/>
      <c r="E99" s="14"/>
      <c r="F99" s="14"/>
      <c r="G99" s="14"/>
    </row>
    <row r="100" spans="1:7" x14ac:dyDescent="0.2">
      <c r="A100" s="62"/>
      <c r="B100" s="14"/>
      <c r="C100" s="14"/>
      <c r="D100" s="92"/>
      <c r="E100" s="14"/>
      <c r="F100" s="14"/>
      <c r="G100" s="14"/>
    </row>
    <row r="101" spans="1:7" x14ac:dyDescent="0.2">
      <c r="A101" s="62"/>
      <c r="B101" s="14"/>
      <c r="C101" s="14"/>
      <c r="D101" s="92"/>
      <c r="E101" s="14"/>
      <c r="F101" s="14"/>
      <c r="G101" s="14"/>
    </row>
    <row r="102" spans="1:7" x14ac:dyDescent="0.2">
      <c r="A102" s="62"/>
      <c r="B102" s="14"/>
      <c r="C102" s="14"/>
      <c r="D102" s="92"/>
      <c r="E102" s="14"/>
      <c r="F102" s="14"/>
      <c r="G102" s="14"/>
    </row>
    <row r="103" spans="1:7" x14ac:dyDescent="0.2">
      <c r="A103" s="62"/>
      <c r="B103" s="14"/>
      <c r="C103" s="14"/>
      <c r="D103" s="92"/>
      <c r="E103" s="14"/>
      <c r="F103" s="14"/>
      <c r="G103" s="14"/>
    </row>
    <row r="104" spans="1:7" x14ac:dyDescent="0.2">
      <c r="A104" s="62"/>
      <c r="B104" s="14"/>
      <c r="C104" s="14"/>
      <c r="D104" s="92"/>
      <c r="E104" s="14"/>
      <c r="F104" s="14"/>
      <c r="G104" s="14"/>
    </row>
    <row r="105" spans="1:7" x14ac:dyDescent="0.2">
      <c r="A105" s="62"/>
      <c r="B105" s="14"/>
      <c r="C105" s="14"/>
      <c r="D105" s="92"/>
      <c r="E105" s="14"/>
      <c r="F105" s="14"/>
      <c r="G105" s="14"/>
    </row>
    <row r="106" spans="1:7" x14ac:dyDescent="0.2">
      <c r="A106" s="62"/>
      <c r="B106" s="14"/>
      <c r="C106" s="14"/>
      <c r="D106" s="92"/>
      <c r="E106" s="14"/>
      <c r="F106" s="14"/>
      <c r="G106" s="14"/>
    </row>
    <row r="107" spans="1:7" x14ac:dyDescent="0.2">
      <c r="A107" s="62"/>
      <c r="B107" s="14"/>
      <c r="C107" s="14"/>
      <c r="D107" s="92"/>
      <c r="E107" s="14"/>
      <c r="F107" s="14"/>
      <c r="G107" s="14"/>
    </row>
    <row r="108" spans="1:7" x14ac:dyDescent="0.2">
      <c r="A108" s="62"/>
      <c r="B108" s="14"/>
      <c r="C108" s="14"/>
      <c r="D108" s="92"/>
      <c r="E108" s="14"/>
      <c r="F108" s="14"/>
      <c r="G108" s="14"/>
    </row>
    <row r="109" spans="1:7" x14ac:dyDescent="0.2">
      <c r="A109" s="62"/>
      <c r="B109" s="14"/>
      <c r="C109" s="14"/>
      <c r="D109" s="92"/>
      <c r="E109" s="14"/>
      <c r="F109" s="14"/>
      <c r="G109" s="14"/>
    </row>
    <row r="110" spans="1:7" x14ac:dyDescent="0.2">
      <c r="A110" s="62"/>
      <c r="B110" s="14"/>
      <c r="C110" s="14"/>
      <c r="D110" s="92"/>
      <c r="E110" s="14"/>
      <c r="F110" s="14"/>
      <c r="G110" s="14"/>
    </row>
    <row r="111" spans="1:7" x14ac:dyDescent="0.2">
      <c r="A111" s="62"/>
      <c r="B111" s="14"/>
      <c r="C111" s="14"/>
      <c r="D111" s="92"/>
      <c r="E111" s="14"/>
      <c r="F111" s="14"/>
      <c r="G111" s="14"/>
    </row>
    <row r="112" spans="1:7" x14ac:dyDescent="0.2">
      <c r="A112" s="62"/>
      <c r="B112" s="14"/>
      <c r="C112" s="14"/>
      <c r="D112" s="92"/>
      <c r="E112" s="14"/>
      <c r="F112" s="14"/>
      <c r="G112" s="14"/>
    </row>
    <row r="113" spans="1:7" x14ac:dyDescent="0.2">
      <c r="A113" s="62"/>
      <c r="B113" s="14"/>
      <c r="C113" s="14"/>
      <c r="D113" s="92"/>
      <c r="E113" s="14"/>
      <c r="F113" s="14"/>
      <c r="G113" s="14"/>
    </row>
    <row r="114" spans="1:7" x14ac:dyDescent="0.2">
      <c r="A114" s="62"/>
      <c r="B114" s="14"/>
      <c r="C114" s="14"/>
      <c r="D114" s="92"/>
      <c r="E114" s="14"/>
      <c r="F114" s="14"/>
      <c r="G114" s="14"/>
    </row>
    <row r="115" spans="1:7" x14ac:dyDescent="0.2">
      <c r="A115" s="62"/>
      <c r="B115" s="14"/>
      <c r="C115" s="14"/>
      <c r="D115" s="92"/>
      <c r="E115" s="14"/>
      <c r="F115" s="14"/>
      <c r="G115" s="14"/>
    </row>
    <row r="116" spans="1:7" x14ac:dyDescent="0.2">
      <c r="A116" s="62"/>
      <c r="B116" s="14"/>
      <c r="C116" s="14"/>
      <c r="D116" s="92"/>
      <c r="E116" s="14"/>
      <c r="F116" s="14"/>
      <c r="G116" s="14"/>
    </row>
    <row r="117" spans="1:7" x14ac:dyDescent="0.2">
      <c r="A117" s="62"/>
      <c r="B117" s="14"/>
      <c r="C117" s="14"/>
      <c r="D117" s="92"/>
      <c r="E117" s="14"/>
      <c r="F117" s="14"/>
      <c r="G117" s="14"/>
    </row>
    <row r="118" spans="1:7" x14ac:dyDescent="0.2">
      <c r="A118" s="62"/>
      <c r="B118" s="14"/>
      <c r="C118" s="14"/>
      <c r="D118" s="92"/>
      <c r="E118" s="14"/>
      <c r="F118" s="14"/>
      <c r="G118" s="14"/>
    </row>
    <row r="119" spans="1:7" x14ac:dyDescent="0.2">
      <c r="A119" s="62"/>
      <c r="B119" s="14"/>
      <c r="C119" s="14"/>
      <c r="D119" s="92"/>
      <c r="E119" s="14"/>
      <c r="F119" s="14"/>
      <c r="G119" s="14"/>
    </row>
    <row r="120" spans="1:7" x14ac:dyDescent="0.2">
      <c r="A120" s="62"/>
      <c r="B120" s="14"/>
      <c r="C120" s="14"/>
      <c r="D120" s="92"/>
      <c r="E120" s="14"/>
      <c r="F120" s="14"/>
      <c r="G120" s="14"/>
    </row>
  </sheetData>
  <mergeCells count="10">
    <mergeCell ref="B1:J1"/>
    <mergeCell ref="E3:G3"/>
    <mergeCell ref="H3:J3"/>
    <mergeCell ref="A4:A5"/>
    <mergeCell ref="B4:B5"/>
    <mergeCell ref="A78:A95"/>
    <mergeCell ref="A60:A77"/>
    <mergeCell ref="A42:A59"/>
    <mergeCell ref="A24:A41"/>
    <mergeCell ref="A6:A2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9" tint="0.59996337778862885"/>
  </sheetPr>
  <dimension ref="A1:H95"/>
  <sheetViews>
    <sheetView zoomScaleNormal="100" workbookViewId="0">
      <selection activeCell="B2" sqref="B2"/>
    </sheetView>
  </sheetViews>
  <sheetFormatPr baseColWidth="10" defaultRowHeight="16" x14ac:dyDescent="0.2"/>
  <cols>
    <col min="1" max="1" width="10.83203125" style="63"/>
    <col min="2" max="2" width="25.83203125" bestFit="1" customWidth="1"/>
    <col min="4" max="4" width="12.5" style="23" customWidth="1"/>
    <col min="5" max="5" width="16.33203125" customWidth="1"/>
    <col min="6" max="6" width="19.6640625" customWidth="1"/>
    <col min="7" max="7" width="35.6640625" customWidth="1"/>
  </cols>
  <sheetData>
    <row r="1" spans="1:8" x14ac:dyDescent="0.2">
      <c r="A1" s="62"/>
      <c r="B1" s="421" t="s">
        <v>377</v>
      </c>
      <c r="C1" s="442"/>
      <c r="D1" s="442"/>
      <c r="E1" s="442"/>
      <c r="F1" s="442"/>
      <c r="G1" s="422"/>
    </row>
    <row r="2" spans="1:8" x14ac:dyDescent="0.2">
      <c r="A2" s="62"/>
      <c r="B2" s="17"/>
      <c r="C2" s="47"/>
      <c r="D2" s="43"/>
      <c r="E2" s="47"/>
      <c r="F2" s="47"/>
      <c r="G2" s="78"/>
    </row>
    <row r="3" spans="1:8" ht="17" thickBot="1" x14ac:dyDescent="0.25">
      <c r="A3" s="62"/>
      <c r="B3" s="17"/>
      <c r="C3" s="79"/>
      <c r="D3" s="43"/>
      <c r="E3" s="79"/>
      <c r="F3" s="79"/>
      <c r="G3" s="80"/>
    </row>
    <row r="4" spans="1:8" ht="47" customHeight="1" thickBot="1" x14ac:dyDescent="0.25">
      <c r="A4" s="419"/>
      <c r="B4" s="413" t="s">
        <v>23</v>
      </c>
      <c r="C4" s="421" t="s">
        <v>341</v>
      </c>
      <c r="D4" s="422"/>
      <c r="E4" s="423" t="s">
        <v>12</v>
      </c>
      <c r="F4" s="424"/>
      <c r="G4" s="425"/>
    </row>
    <row r="5" spans="1:8" ht="43" customHeight="1" thickBot="1" x14ac:dyDescent="0.25">
      <c r="A5" s="420"/>
      <c r="B5" s="415"/>
      <c r="C5" s="126" t="s">
        <v>13</v>
      </c>
      <c r="D5" s="141" t="s">
        <v>20</v>
      </c>
      <c r="E5" s="60" t="s">
        <v>14</v>
      </c>
      <c r="F5" s="60" t="s">
        <v>15</v>
      </c>
      <c r="G5" s="61" t="s">
        <v>16</v>
      </c>
    </row>
    <row r="6" spans="1:8" x14ac:dyDescent="0.2">
      <c r="A6" s="426" t="s">
        <v>17</v>
      </c>
      <c r="B6" s="105" t="s">
        <v>0</v>
      </c>
      <c r="C6" s="36">
        <f>raw_public!$C$2</f>
        <v>1.5674684047698975</v>
      </c>
      <c r="D6" s="37">
        <f>raw_public!C45</f>
        <v>2.2484729290008545</v>
      </c>
      <c r="E6" s="38">
        <f>C6/((1+income!B4)^43)</f>
        <v>0.20953498672779686</v>
      </c>
      <c r="F6" s="38">
        <f>SUMPRODUCT(raw_public!D2:D44,raw_public!E2:E44)/raw_public!E45</f>
        <v>1.6009932571588272</v>
      </c>
      <c r="G6" s="37">
        <f>D6-E6-F6</f>
        <v>0.43794468511423035</v>
      </c>
      <c r="H6" s="2"/>
    </row>
    <row r="7" spans="1:8" s="171" customFormat="1" x14ac:dyDescent="0.2">
      <c r="A7" s="427"/>
      <c r="B7" s="169"/>
      <c r="C7" s="7"/>
      <c r="D7" s="8"/>
      <c r="E7" s="10">
        <f>E6/D6</f>
        <v>9.318990859316556E-2</v>
      </c>
      <c r="F7" s="10">
        <f>F6/D6</f>
        <v>0.71203581617958578</v>
      </c>
      <c r="G7" s="8">
        <f>G6/D6</f>
        <v>0.19477427522724866</v>
      </c>
      <c r="H7" s="208"/>
    </row>
    <row r="8" spans="1:8" ht="17" x14ac:dyDescent="0.2">
      <c r="A8" s="427"/>
      <c r="B8" s="88" t="s">
        <v>1</v>
      </c>
      <c r="C8" s="20">
        <f>raw_public!$C$46</f>
        <v>0.98102682828903198</v>
      </c>
      <c r="D8" s="21">
        <f>raw_public!C89</f>
        <v>0.382700115442276</v>
      </c>
      <c r="E8" s="24">
        <f>C8/((1+income!C4)^43)</f>
        <v>0.46792863321792239</v>
      </c>
      <c r="F8" s="24">
        <f>SUMPRODUCT(raw_public!D46:D88,raw_public!E46:E88)/(raw_public!E89)</f>
        <v>-0.48040174955903919</v>
      </c>
      <c r="G8" s="25">
        <f>D8-E8-F8</f>
        <v>0.39517323178339281</v>
      </c>
      <c r="H8" s="2"/>
    </row>
    <row r="9" spans="1:8" s="171" customFormat="1" x14ac:dyDescent="0.2">
      <c r="A9" s="427"/>
      <c r="B9" s="209"/>
      <c r="C9" s="7"/>
      <c r="D9" s="8"/>
      <c r="E9" s="10">
        <f>E8/D8</f>
        <v>1.2227031410146039</v>
      </c>
      <c r="F9" s="10">
        <f>F8/D8</f>
        <v>-1.255295543885196</v>
      </c>
      <c r="G9" s="8">
        <f>G8/D8</f>
        <v>1.0325924028705922</v>
      </c>
      <c r="H9" s="208"/>
    </row>
    <row r="10" spans="1:8" x14ac:dyDescent="0.2">
      <c r="A10" s="427"/>
      <c r="B10" s="97" t="s">
        <v>2</v>
      </c>
      <c r="C10" s="3">
        <f>raw_public!$C$90</f>
        <v>1.1912457942962646</v>
      </c>
      <c r="D10" s="4">
        <f>raw_public!C133</f>
        <v>0.89934486150741577</v>
      </c>
      <c r="E10" s="5">
        <f>C10/((1+income!D4)^43)</f>
        <v>0.50618025345707252</v>
      </c>
      <c r="F10" s="5">
        <f>SUMPRODUCT(raw_public!D90:D132,raw_public!E90:E132)/raw_public!E133</f>
        <v>-0.38814251286389106</v>
      </c>
      <c r="G10" s="4">
        <f>D10-E10-F10</f>
        <v>0.78130712091423438</v>
      </c>
      <c r="H10" s="2"/>
    </row>
    <row r="11" spans="1:8" s="171" customFormat="1" x14ac:dyDescent="0.2">
      <c r="A11" s="427"/>
      <c r="B11" s="173"/>
      <c r="C11" s="190"/>
      <c r="D11" s="210"/>
      <c r="E11" s="177">
        <f>E10/D10</f>
        <v>0.56283220722321181</v>
      </c>
      <c r="F11" s="177">
        <f>F10/D10</f>
        <v>-0.43158362211945606</v>
      </c>
      <c r="G11" s="178">
        <f>G10/D10</f>
        <v>0.8687514148962443</v>
      </c>
      <c r="H11" s="208"/>
    </row>
    <row r="12" spans="1:8" x14ac:dyDescent="0.2">
      <c r="A12" s="427"/>
      <c r="B12" s="99" t="s">
        <v>3</v>
      </c>
      <c r="C12" s="3">
        <f>raw_public!$C$134</f>
        <v>1.3609700202941895</v>
      </c>
      <c r="D12" s="4">
        <f>raw_public!C177</f>
        <v>1.7831575870513916</v>
      </c>
      <c r="E12" s="5">
        <f>C12/((1+income!E4)^43)</f>
        <v>0.37687123447625376</v>
      </c>
      <c r="F12" s="5">
        <f>SUMPRODUCT(raw_public!D134:D176,raw_public!E134:E176)/raw_public!E177</f>
        <v>1.2022875925823111</v>
      </c>
      <c r="G12" s="4">
        <f>D12-E12-F12</f>
        <v>0.20399875999282679</v>
      </c>
      <c r="H12" s="2"/>
    </row>
    <row r="13" spans="1:8" s="171" customFormat="1" x14ac:dyDescent="0.2">
      <c r="A13" s="427"/>
      <c r="B13" s="179"/>
      <c r="C13" s="7"/>
      <c r="D13" s="8"/>
      <c r="E13" s="10">
        <f>E12/D12</f>
        <v>0.21135049263898409</v>
      </c>
      <c r="F13" s="10">
        <f>F12/D12</f>
        <v>0.6742464049800555</v>
      </c>
      <c r="G13" s="8">
        <f>G12/D12</f>
        <v>0.11440310238096048</v>
      </c>
      <c r="H13" s="208"/>
    </row>
    <row r="14" spans="1:8" ht="18" customHeight="1" x14ac:dyDescent="0.2">
      <c r="A14" s="427"/>
      <c r="B14" s="88" t="s">
        <v>4</v>
      </c>
      <c r="C14" s="20">
        <f>raw_public!$C$178</f>
        <v>0.57174116373062134</v>
      </c>
      <c r="D14" s="21">
        <f>raw_public!C221</f>
        <v>-0.1451805979013443</v>
      </c>
      <c r="E14" s="24">
        <f>C14/((1+income!F4)^43)</f>
        <v>0.18918663502259223</v>
      </c>
      <c r="F14" s="24">
        <f>SUMPRODUCT(raw_public!D178:D220,raw_public!E178:E220)/raw_public!E221</f>
        <v>-1.3305895332549658</v>
      </c>
      <c r="G14" s="25">
        <f>D14-E14-F14</f>
        <v>0.99622230033102921</v>
      </c>
      <c r="H14" s="2"/>
    </row>
    <row r="15" spans="1:8" s="171" customFormat="1" x14ac:dyDescent="0.2">
      <c r="A15" s="427"/>
      <c r="B15" s="209"/>
      <c r="C15" s="7"/>
      <c r="D15" s="8"/>
      <c r="E15" s="10">
        <f>E14/D14</f>
        <v>-1.3031123838679304</v>
      </c>
      <c r="F15" s="10">
        <f>F14/D14</f>
        <v>9.1650644265782102</v>
      </c>
      <c r="G15" s="8">
        <f>G14/D14</f>
        <v>-6.8619520427102794</v>
      </c>
      <c r="H15" s="208"/>
    </row>
    <row r="16" spans="1:8" x14ac:dyDescent="0.2">
      <c r="A16" s="427"/>
      <c r="B16" s="97" t="s">
        <v>5</v>
      </c>
      <c r="C16" s="3">
        <f>raw_public!$C$222</f>
        <v>3.1877031326293945</v>
      </c>
      <c r="D16" s="4">
        <f>raw_public!C265</f>
        <v>0.75785279273986816</v>
      </c>
      <c r="E16" s="5">
        <f>C16/((1+income!G4)^43)</f>
        <v>1.7233437238829401</v>
      </c>
      <c r="F16" s="5">
        <f>SUMPRODUCT(raw_public!D222:D264,raw_public!E222:E264)/raw_public!E265</f>
        <v>1.4942796591157514</v>
      </c>
      <c r="G16" s="4">
        <f>D16-E16-F16</f>
        <v>-2.4597705902588234</v>
      </c>
      <c r="H16" s="2"/>
    </row>
    <row r="17" spans="1:8" s="171" customFormat="1" x14ac:dyDescent="0.2">
      <c r="A17" s="427"/>
      <c r="B17" s="173"/>
      <c r="C17" s="190"/>
      <c r="D17" s="210"/>
      <c r="E17" s="177">
        <f>E16/D16</f>
        <v>2.2739821511411589</v>
      </c>
      <c r="F17" s="177">
        <f>F16/D16</f>
        <v>1.9717281158435485</v>
      </c>
      <c r="G17" s="178">
        <f>G16/D16</f>
        <v>-3.2457102669847071</v>
      </c>
      <c r="H17" s="208"/>
    </row>
    <row r="18" spans="1:8" x14ac:dyDescent="0.2">
      <c r="A18" s="427"/>
      <c r="B18" s="99" t="s">
        <v>6</v>
      </c>
      <c r="C18" s="3">
        <f>raw_public!$C$266</f>
        <v>0.82161188125610352</v>
      </c>
      <c r="D18" s="4">
        <f>raw_public!C309</f>
        <v>0.38291293382644653</v>
      </c>
      <c r="E18" s="5">
        <f>C18/((1+income!H4)^43)</f>
        <v>9.428502251744017E-2</v>
      </c>
      <c r="F18" s="5">
        <f>SUMPRODUCT(raw_public!D266:D308,raw_public!E266:E308)/raw_public!E309</f>
        <v>0.31627368730011102</v>
      </c>
      <c r="G18" s="4">
        <f>D18-E18-F18</f>
        <v>-2.7645775991104682E-2</v>
      </c>
      <c r="H18" s="2"/>
    </row>
    <row r="19" spans="1:8" s="171" customFormat="1" x14ac:dyDescent="0.2">
      <c r="A19" s="427"/>
      <c r="B19" s="179"/>
      <c r="C19" s="7"/>
      <c r="D19" s="8"/>
      <c r="E19" s="10">
        <f>E18/D18</f>
        <v>0.24623096842211761</v>
      </c>
      <c r="F19" s="10">
        <f>F18/D18</f>
        <v>0.82596762699966819</v>
      </c>
      <c r="G19" s="8">
        <f>G18/D18</f>
        <v>-7.2198595421785874E-2</v>
      </c>
      <c r="H19" s="208"/>
    </row>
    <row r="20" spans="1:8" ht="17" x14ac:dyDescent="0.2">
      <c r="A20" s="427"/>
      <c r="B20" s="88" t="s">
        <v>7</v>
      </c>
      <c r="C20" s="20">
        <f>raw_public!$C$310</f>
        <v>1.0159703493118286</v>
      </c>
      <c r="D20" s="21">
        <f>raw_public!C353</f>
        <v>0.48424425721168518</v>
      </c>
      <c r="E20" s="24">
        <f>C20/((1+income!I4)^43)</f>
        <v>0.24571037447660682</v>
      </c>
      <c r="F20" s="24">
        <f>SUMPRODUCT(raw_public!D310:D352,raw_public!E310:E352)/raw_public!E353</f>
        <v>0.40799771301874577</v>
      </c>
      <c r="G20" s="25">
        <f>D20-E20-F20</f>
        <v>-0.1694638302836674</v>
      </c>
      <c r="H20" s="2"/>
    </row>
    <row r="21" spans="1:8" s="171" customFormat="1" x14ac:dyDescent="0.2">
      <c r="A21" s="427"/>
      <c r="B21" s="209"/>
      <c r="C21" s="7"/>
      <c r="D21" s="8"/>
      <c r="E21" s="10">
        <f>E20/D20</f>
        <v>0.50740999158446531</v>
      </c>
      <c r="F21" s="10">
        <f>F20/D20</f>
        <v>0.84254527945881541</v>
      </c>
      <c r="G21" s="8">
        <f>G20/D20</f>
        <v>-0.34995527104328067</v>
      </c>
      <c r="H21" s="208"/>
    </row>
    <row r="22" spans="1:8" x14ac:dyDescent="0.2">
      <c r="A22" s="427"/>
      <c r="B22" s="99" t="s">
        <v>74</v>
      </c>
      <c r="C22" s="3">
        <f>raw_public!$C$354</f>
        <v>1.0478521585464478</v>
      </c>
      <c r="D22" s="4">
        <f>raw_public!C397</f>
        <v>0.78882396221160889</v>
      </c>
      <c r="E22" s="5">
        <f>C22/((1+income!L4)^43)</f>
        <v>0.32042280583936766</v>
      </c>
      <c r="F22" s="5">
        <f>SUMPRODUCT(raw_public!D354:D396,raw_public!E354:E396)/raw_public!E397</f>
        <v>-9.5404422992812887E-3</v>
      </c>
      <c r="G22" s="4">
        <f>D22-E22-F22</f>
        <v>0.47794159867152253</v>
      </c>
      <c r="H22" s="2"/>
    </row>
    <row r="23" spans="1:8" s="171" customFormat="1" ht="17" thickBot="1" x14ac:dyDescent="0.25">
      <c r="A23" s="428"/>
      <c r="B23" s="211"/>
      <c r="C23" s="138"/>
      <c r="D23" s="117"/>
      <c r="E23" s="116">
        <f>E22/D22</f>
        <v>0.40620318498059449</v>
      </c>
      <c r="F23" s="116">
        <f>F22/D22</f>
        <v>-1.2094513803222908E-2</v>
      </c>
      <c r="G23" s="117">
        <f>G22/D22</f>
        <v>0.60589132882262842</v>
      </c>
      <c r="H23" s="208"/>
    </row>
    <row r="24" spans="1:8" x14ac:dyDescent="0.2">
      <c r="A24" s="429" t="s">
        <v>19</v>
      </c>
      <c r="B24" s="105" t="s">
        <v>0</v>
      </c>
      <c r="C24" s="36">
        <f>raw_public!$C$2</f>
        <v>1.5674684047698975</v>
      </c>
      <c r="D24" s="142">
        <f>raw_public!C12</f>
        <v>1.6452121734619141</v>
      </c>
      <c r="E24" s="54">
        <f>C24/((1+income!B6)^10)</f>
        <v>0.93466297528186515</v>
      </c>
      <c r="F24" s="54">
        <f>SUMPRODUCT(raw_public!D2:D11,raw_public!E2:E11)/raw_public!E12</f>
        <v>0.61995933768982958</v>
      </c>
      <c r="G24" s="55">
        <f>D24-E24-F24</f>
        <v>9.0589860490219332E-2</v>
      </c>
      <c r="H24" s="2"/>
    </row>
    <row r="25" spans="1:8" x14ac:dyDescent="0.2">
      <c r="A25" s="430"/>
      <c r="B25" s="93"/>
      <c r="C25" s="11"/>
      <c r="D25" s="4"/>
      <c r="E25" s="185">
        <f>E24/D24</f>
        <v>0.56811090408789888</v>
      </c>
      <c r="F25" s="185">
        <f>F24/D24</f>
        <v>0.3768263739413556</v>
      </c>
      <c r="G25" s="186">
        <f>G24/D24</f>
        <v>5.5062721970745521E-2</v>
      </c>
      <c r="H25" s="2"/>
    </row>
    <row r="26" spans="1:8" ht="17" x14ac:dyDescent="0.2">
      <c r="A26" s="430"/>
      <c r="B26" s="88" t="s">
        <v>1</v>
      </c>
      <c r="C26" s="20">
        <f>raw_public!$C$46</f>
        <v>0.98102682828903198</v>
      </c>
      <c r="D26" s="4">
        <f>raw_public!C56</f>
        <v>0.61165851354598999</v>
      </c>
      <c r="E26" s="49">
        <f>C26/((1+income!C6)^10)</f>
        <v>0.78047811089108687</v>
      </c>
      <c r="F26" s="49">
        <f>SUMPRODUCT(raw_public!D46:D55,raw_public!E46:E55)/raw_public!E56</f>
        <v>-0.22164321111794702</v>
      </c>
      <c r="G26" s="50">
        <f>D26-E26-F26</f>
        <v>5.2823613772850136E-2</v>
      </c>
      <c r="H26" s="2"/>
    </row>
    <row r="27" spans="1:8" x14ac:dyDescent="0.2">
      <c r="A27" s="430"/>
      <c r="B27" s="96"/>
      <c r="C27" s="3"/>
      <c r="D27" s="30"/>
      <c r="E27" s="185">
        <f>E26/D26</f>
        <v>1.2760030206501876</v>
      </c>
      <c r="F27" s="185">
        <f>F26/D26</f>
        <v>-0.36236430329892216</v>
      </c>
      <c r="G27" s="186">
        <f>G26/D26</f>
        <v>8.6361282648734661E-2</v>
      </c>
      <c r="H27" s="2"/>
    </row>
    <row r="28" spans="1:8" x14ac:dyDescent="0.2">
      <c r="A28" s="430"/>
      <c r="B28" s="97" t="s">
        <v>2</v>
      </c>
      <c r="C28" s="3">
        <f>raw_public!$C$90</f>
        <v>1.1912457942962646</v>
      </c>
      <c r="D28" s="4">
        <f>raw_public!C100</f>
        <v>1.2788903713226318</v>
      </c>
      <c r="E28" s="49">
        <f>C28/((1+income!D6)^10)</f>
        <v>1.0413200803150611</v>
      </c>
      <c r="F28" s="49">
        <f>SUMPRODUCT(raw_public!D90:D99,raw_public!E90:E99)/raw_public!E100</f>
        <v>-2.9897806853412843E-2</v>
      </c>
      <c r="G28" s="50">
        <f>D28-E28-F28</f>
        <v>0.26746809786098363</v>
      </c>
      <c r="H28" s="2"/>
    </row>
    <row r="29" spans="1:8" x14ac:dyDescent="0.2">
      <c r="A29" s="430"/>
      <c r="B29" s="98"/>
      <c r="C29" s="6"/>
      <c r="D29" s="4"/>
      <c r="E29" s="185">
        <f>E28/D28</f>
        <v>0.81423717283767261</v>
      </c>
      <c r="F29" s="185">
        <f>F28/D28</f>
        <v>-2.3377927869214037E-2</v>
      </c>
      <c r="G29" s="186">
        <f>G28/D28</f>
        <v>0.20914075503154145</v>
      </c>
      <c r="H29" s="2"/>
    </row>
    <row r="30" spans="1:8" x14ac:dyDescent="0.2">
      <c r="A30" s="430"/>
      <c r="B30" s="99" t="s">
        <v>3</v>
      </c>
      <c r="C30" s="3">
        <f>raw_public!$C$134</f>
        <v>1.3609700202941895</v>
      </c>
      <c r="D30" s="29">
        <f>raw_public!C144</f>
        <v>1.6690077781677246</v>
      </c>
      <c r="E30" s="49">
        <f>C30/((1+income!E6)^10)</f>
        <v>1.205006090846616</v>
      </c>
      <c r="F30" s="49">
        <f>SUMPRODUCT(raw_public!D134:D143,raw_public!E134:E143)/raw_public!E144</f>
        <v>4.1264672570257774E-2</v>
      </c>
      <c r="G30" s="50">
        <f>D30-E30-F30</f>
        <v>0.42273701475085079</v>
      </c>
      <c r="H30" s="2"/>
    </row>
    <row r="31" spans="1:8" x14ac:dyDescent="0.2">
      <c r="A31" s="430"/>
      <c r="B31" s="100"/>
      <c r="C31" s="11"/>
      <c r="D31" s="4"/>
      <c r="E31" s="185">
        <f>E30/D30</f>
        <v>0.72198949975505788</v>
      </c>
      <c r="F31" s="185">
        <f>F30/D30</f>
        <v>2.4724074453121535E-2</v>
      </c>
      <c r="G31" s="186">
        <f>G30/D30</f>
        <v>0.25328642579182065</v>
      </c>
      <c r="H31" s="2"/>
    </row>
    <row r="32" spans="1:8" ht="17" x14ac:dyDescent="0.2">
      <c r="A32" s="430"/>
      <c r="B32" s="88" t="s">
        <v>4</v>
      </c>
      <c r="C32" s="20">
        <f>raw_public!$C$178</f>
        <v>0.57174116373062134</v>
      </c>
      <c r="D32" s="4">
        <f>raw_public!C188</f>
        <v>0.20192104578018188</v>
      </c>
      <c r="E32" s="49">
        <f>C32/((1+income!F6)^10)</f>
        <v>0.41857485989527582</v>
      </c>
      <c r="F32" s="49">
        <f>SUMPRODUCT(raw_public!D178:D187,raw_public!E178:E187)/raw_public!E188</f>
        <v>-0.26660270326874147</v>
      </c>
      <c r="G32" s="50">
        <f>D32-E32-F32</f>
        <v>4.9948889153647535E-2</v>
      </c>
      <c r="H32" s="2"/>
    </row>
    <row r="33" spans="1:8" x14ac:dyDescent="0.2">
      <c r="A33" s="430"/>
      <c r="B33" s="96"/>
      <c r="C33" s="3"/>
      <c r="D33" s="28"/>
      <c r="E33" s="185">
        <f>E32/D32</f>
        <v>2.0729630152121472</v>
      </c>
      <c r="F33" s="185">
        <f>F32/D32</f>
        <v>-1.3203314307265139</v>
      </c>
      <c r="G33" s="186">
        <f>G32/D32</f>
        <v>0.24736841551436692</v>
      </c>
      <c r="H33" s="2"/>
    </row>
    <row r="34" spans="1:8" x14ac:dyDescent="0.2">
      <c r="A34" s="430"/>
      <c r="B34" s="97" t="s">
        <v>5</v>
      </c>
      <c r="C34" s="3">
        <f>raw_public!$C$222</f>
        <v>3.1877031326293945</v>
      </c>
      <c r="D34" s="4">
        <f>raw_public!C232</f>
        <v>3.037398099899292</v>
      </c>
      <c r="E34" s="49">
        <f>C34/((1+income!G6)^10)</f>
        <v>2.694206817377252</v>
      </c>
      <c r="F34" s="49">
        <f>SUMPRODUCT(raw_public!D222:D231,raw_public!E222:E231)/raw_public!E232</f>
        <v>-3.3258975929535563E-2</v>
      </c>
      <c r="G34" s="50">
        <f>D34-E34-F34</f>
        <v>0.37645025845157559</v>
      </c>
      <c r="H34" s="2"/>
    </row>
    <row r="35" spans="1:8" x14ac:dyDescent="0.2">
      <c r="A35" s="430"/>
      <c r="B35" s="98"/>
      <c r="C35" s="6"/>
      <c r="D35" s="4"/>
      <c r="E35" s="185">
        <f>E34/D34</f>
        <v>0.88701142516240505</v>
      </c>
      <c r="F35" s="185">
        <f>F34/D34</f>
        <v>-1.0949824433826536E-2</v>
      </c>
      <c r="G35" s="186">
        <f>G34/D34</f>
        <v>0.12393839927142154</v>
      </c>
      <c r="H35" s="2"/>
    </row>
    <row r="36" spans="1:8" x14ac:dyDescent="0.2">
      <c r="A36" s="430"/>
      <c r="B36" s="99" t="s">
        <v>6</v>
      </c>
      <c r="C36" s="3">
        <f>raw_public!$C$266</f>
        <v>0.82161188125610352</v>
      </c>
      <c r="D36" s="28">
        <f>raw_public!C276</f>
        <v>0.65491044521331787</v>
      </c>
      <c r="E36" s="49">
        <f>C36/((1+income!H6)^10)</f>
        <v>0.49688691974192856</v>
      </c>
      <c r="F36" s="49">
        <f>SUMPRODUCT(raw_public!D266:D275,raw_public!E266:E275)/raw_public!E276</f>
        <v>4.3614738308905915E-2</v>
      </c>
      <c r="G36" s="50">
        <f>D36-E36-F36</f>
        <v>0.1144087871624834</v>
      </c>
      <c r="H36" s="2"/>
    </row>
    <row r="37" spans="1:8" x14ac:dyDescent="0.2">
      <c r="A37" s="430"/>
      <c r="B37" s="100"/>
      <c r="C37" s="11"/>
      <c r="D37" s="4"/>
      <c r="E37" s="185">
        <f>E36/D36</f>
        <v>0.75870971882282656</v>
      </c>
      <c r="F37" s="185">
        <f>F36/D36</f>
        <v>6.659649212756058E-2</v>
      </c>
      <c r="G37" s="186">
        <f>G36/D36</f>
        <v>0.17469378904961286</v>
      </c>
      <c r="H37" s="2"/>
    </row>
    <row r="38" spans="1:8" ht="17" x14ac:dyDescent="0.2">
      <c r="A38" s="430"/>
      <c r="B38" s="88" t="s">
        <v>7</v>
      </c>
      <c r="C38" s="20">
        <f>raw_public!$C$310</f>
        <v>1.0159703493118286</v>
      </c>
      <c r="D38" s="4">
        <f>raw_public!C320</f>
        <v>0.74484425783157349</v>
      </c>
      <c r="E38" s="49">
        <f>C38/((1+income!I6)^10)</f>
        <v>0.85476658433098185</v>
      </c>
      <c r="F38" s="49">
        <f>SUMPRODUCT(raw_public!D310:D319,raw_public!E310:E319)/raw_public!E320</f>
        <v>9.6688453142081791E-3</v>
      </c>
      <c r="G38" s="50">
        <f>D38-E38-F38</f>
        <v>-0.11959117181361655</v>
      </c>
      <c r="H38" s="2"/>
    </row>
    <row r="39" spans="1:8" s="14" customFormat="1" x14ac:dyDescent="0.2">
      <c r="A39" s="430"/>
      <c r="B39" s="143"/>
      <c r="C39" s="7"/>
      <c r="D39" s="28"/>
      <c r="E39" s="185">
        <f>E38/D38</f>
        <v>1.1475775980597871</v>
      </c>
      <c r="F39" s="185">
        <f>F38/D38</f>
        <v>1.2981029540801707E-2</v>
      </c>
      <c r="G39" s="186">
        <f>G38/D38</f>
        <v>-0.16055862760058878</v>
      </c>
      <c r="H39" s="90"/>
    </row>
    <row r="40" spans="1:8" s="14" customFormat="1" x14ac:dyDescent="0.2">
      <c r="A40" s="430"/>
      <c r="B40" s="99" t="s">
        <v>74</v>
      </c>
      <c r="C40" s="3">
        <f>raw_public!$C$354</f>
        <v>1.0478521585464478</v>
      </c>
      <c r="D40" s="4">
        <f>raw_public!$C$364</f>
        <v>0.81285762786865234</v>
      </c>
      <c r="E40" s="49">
        <f>C40/((1+income!L6)^10)</f>
        <v>0.78973258567392535</v>
      </c>
      <c r="F40" s="49">
        <f>SUMPRODUCT(raw_public!D354:D363,raw_public!E354:E363)/raw_public!E364</f>
        <v>-7.9063773370207965E-2</v>
      </c>
      <c r="G40" s="50">
        <f>D40-E40-F40</f>
        <v>0.10218881556493496</v>
      </c>
      <c r="H40" s="90"/>
    </row>
    <row r="41" spans="1:8" s="14" customFormat="1" ht="17" thickBot="1" x14ac:dyDescent="0.25">
      <c r="A41" s="431"/>
      <c r="B41" s="107"/>
      <c r="C41" s="138"/>
      <c r="D41" s="144"/>
      <c r="E41" s="212">
        <f>E40/D40</f>
        <v>0.97155093167377682</v>
      </c>
      <c r="F41" s="212">
        <f>F40/D40</f>
        <v>-9.7266446988406294E-2</v>
      </c>
      <c r="G41" s="213">
        <f>G40/D40</f>
        <v>0.12571551531462949</v>
      </c>
      <c r="H41" s="90"/>
    </row>
    <row r="42" spans="1:8" s="14" customFormat="1" x14ac:dyDescent="0.2">
      <c r="A42" s="413" t="s">
        <v>21</v>
      </c>
      <c r="B42" s="81" t="s">
        <v>0</v>
      </c>
      <c r="C42" s="36">
        <f>raw_public!C12</f>
        <v>1.6452121734619141</v>
      </c>
      <c r="D42" s="37">
        <f>raw_public!$C$22</f>
        <v>1.8103979825973511</v>
      </c>
      <c r="E42" s="38">
        <f>C42/((1+income!B8)^10)</f>
        <v>1.1519947293197255</v>
      </c>
      <c r="F42" s="38">
        <f>SUMPRODUCT(raw_public!D12:D21,raw_public!E12:E21)/raw_public!E22</f>
        <v>0.69637846306644313</v>
      </c>
      <c r="G42" s="37">
        <f>D42-E42-F42</f>
        <v>-3.7975209788817521E-2</v>
      </c>
      <c r="H42" s="90"/>
    </row>
    <row r="43" spans="1:8" x14ac:dyDescent="0.2">
      <c r="A43" s="414"/>
      <c r="B43" s="76"/>
      <c r="C43" s="9"/>
      <c r="D43" s="4"/>
      <c r="E43" s="10">
        <f>E42/D42</f>
        <v>0.63632126217185447</v>
      </c>
      <c r="F43" s="10">
        <f>F42/D42</f>
        <v>0.38465490447982015</v>
      </c>
      <c r="G43" s="8">
        <f>G42/D42</f>
        <v>-2.0976166651674597E-2</v>
      </c>
      <c r="H43" s="2"/>
    </row>
    <row r="44" spans="1:8" ht="17" x14ac:dyDescent="0.2">
      <c r="A44" s="414"/>
      <c r="B44" s="15" t="s">
        <v>1</v>
      </c>
      <c r="C44" s="3">
        <f>raw_public!C56</f>
        <v>0.61165851354598999</v>
      </c>
      <c r="D44" s="4">
        <f>raw_public!$C$66</f>
        <v>0.34825655817985535</v>
      </c>
      <c r="E44" s="5">
        <f>C44/((1+income!C8)^10)</f>
        <v>0.49523104338402058</v>
      </c>
      <c r="F44" s="64">
        <f>SUMPRODUCT(raw_public!D56:D65,raw_public!E56:E65)/raw_public!E66</f>
        <v>-0.26312081693536415</v>
      </c>
      <c r="G44" s="28">
        <f>D44-E44-F44</f>
        <v>0.11614633173119893</v>
      </c>
      <c r="H44" s="2"/>
    </row>
    <row r="45" spans="1:8" x14ac:dyDescent="0.2">
      <c r="A45" s="414"/>
      <c r="B45" s="16"/>
      <c r="C45" s="33"/>
      <c r="D45" s="4"/>
      <c r="E45" s="10">
        <f>E44/D44</f>
        <v>1.4220293394396353</v>
      </c>
      <c r="F45" s="10">
        <f>F44/D44</f>
        <v>-0.75553729213471621</v>
      </c>
      <c r="G45" s="8">
        <f>G44/D44</f>
        <v>0.33350795269508099</v>
      </c>
      <c r="H45" s="2"/>
    </row>
    <row r="46" spans="1:8" x14ac:dyDescent="0.2">
      <c r="A46" s="414"/>
      <c r="B46" s="26" t="s">
        <v>2</v>
      </c>
      <c r="C46" s="3">
        <f>raw_public!C100</f>
        <v>1.2788903713226318</v>
      </c>
      <c r="D46" s="4">
        <f>raw_public!$C$110</f>
        <v>1.3489720821380615</v>
      </c>
      <c r="E46" s="5">
        <f>C46/((1+income!D8)^10)</f>
        <v>0.95598974011143623</v>
      </c>
      <c r="F46" s="5">
        <f>SUMPRODUCT(raw_public!D100:D109,raw_public!E100:E109)/raw_public!E110</f>
        <v>-0.10227514749699591</v>
      </c>
      <c r="G46" s="4">
        <f>D46-E46-F46</f>
        <v>0.4952574895236212</v>
      </c>
      <c r="H46" s="2"/>
    </row>
    <row r="47" spans="1:8" x14ac:dyDescent="0.2">
      <c r="A47" s="414"/>
      <c r="B47" s="18"/>
      <c r="C47" s="34"/>
      <c r="D47" s="28"/>
      <c r="E47" s="10">
        <f>E46/D46</f>
        <v>0.70868015192444489</v>
      </c>
      <c r="F47" s="10">
        <f>F46/D46</f>
        <v>-7.5817097218864829E-2</v>
      </c>
      <c r="G47" s="8">
        <f>G46/D46</f>
        <v>0.36713694529441987</v>
      </c>
      <c r="H47" s="2"/>
    </row>
    <row r="48" spans="1:8" x14ac:dyDescent="0.2">
      <c r="A48" s="414"/>
      <c r="B48" s="27" t="s">
        <v>3</v>
      </c>
      <c r="C48" s="3">
        <f>raw_public!C144</f>
        <v>1.6690077781677246</v>
      </c>
      <c r="D48" s="4">
        <f>raw_public!$C$154</f>
        <v>1.359188437461853</v>
      </c>
      <c r="E48" s="5">
        <f>C48/((1+income!E8)^10)</f>
        <v>1.2003453454793336</v>
      </c>
      <c r="F48" s="5">
        <f>SUMPRODUCT(raw_public!D144:D153,raw_public!E144:E153)/raw_public!E154</f>
        <v>0.14979068604992971</v>
      </c>
      <c r="G48" s="4">
        <f>D48-E48-F48</f>
        <v>9.052405932589741E-3</v>
      </c>
      <c r="H48" s="2"/>
    </row>
    <row r="49" spans="1:8" x14ac:dyDescent="0.2">
      <c r="A49" s="414"/>
      <c r="B49" s="17"/>
      <c r="C49" s="3"/>
      <c r="D49" s="4"/>
      <c r="E49" s="10">
        <f>E48/D48</f>
        <v>0.8831338704741023</v>
      </c>
      <c r="F49" s="10">
        <f>F48/D48</f>
        <v>0.11020597433101231</v>
      </c>
      <c r="G49" s="8">
        <f>G48/D48</f>
        <v>6.6601551948854082E-3</v>
      </c>
      <c r="H49" s="2"/>
    </row>
    <row r="50" spans="1:8" ht="17" x14ac:dyDescent="0.2">
      <c r="A50" s="414"/>
      <c r="B50" s="15" t="s">
        <v>4</v>
      </c>
      <c r="C50" s="3">
        <f>raw_public!C188</f>
        <v>0.20192104578018188</v>
      </c>
      <c r="D50" s="29">
        <f>raw_public!$C$198</f>
        <v>0.23110327124595642</v>
      </c>
      <c r="E50" s="48">
        <f>C50/((1+income!F8)^10)</f>
        <v>0.1438899188768076</v>
      </c>
      <c r="F50" s="48">
        <f>SUMPRODUCT(raw_public!D188:D197,raw_public!E188:E197)/raw_public!E198</f>
        <v>-0.1412310448930694</v>
      </c>
      <c r="G50" s="29">
        <f>D50-E50-F50</f>
        <v>0.22844439726221821</v>
      </c>
      <c r="H50" s="2"/>
    </row>
    <row r="51" spans="1:8" x14ac:dyDescent="0.2">
      <c r="A51" s="414"/>
      <c r="B51" s="16"/>
      <c r="C51" s="3"/>
      <c r="D51" s="4"/>
      <c r="E51" s="10">
        <f>E50/D50</f>
        <v>0.62262173140625865</v>
      </c>
      <c r="F51" s="10">
        <f>F50/D50</f>
        <v>-0.61111659792457607</v>
      </c>
      <c r="G51" s="8">
        <f>G50/D50</f>
        <v>0.98849486651831753</v>
      </c>
      <c r="H51" s="2"/>
    </row>
    <row r="52" spans="1:8" x14ac:dyDescent="0.2">
      <c r="A52" s="414"/>
      <c r="B52" s="26" t="s">
        <v>5</v>
      </c>
      <c r="C52" s="3">
        <f>raw_public!C232</f>
        <v>3.037398099899292</v>
      </c>
      <c r="D52" s="4">
        <f>raw_public!$C$242</f>
        <v>0.99306738376617432</v>
      </c>
      <c r="E52" s="48">
        <f>C52/((1+income!G8)^10)</f>
        <v>4.0768726125347046</v>
      </c>
      <c r="F52" s="5">
        <f>SUMPRODUCT(raw_public!D232:D241,raw_public!E232:E241)/raw_public!E242</f>
        <v>0.38479542957830393</v>
      </c>
      <c r="G52" s="4">
        <f>D52-E52-F52</f>
        <v>-3.4686006583468343</v>
      </c>
      <c r="H52" s="2"/>
    </row>
    <row r="53" spans="1:8" x14ac:dyDescent="0.2">
      <c r="A53" s="414"/>
      <c r="B53" s="18"/>
      <c r="C53" s="3"/>
      <c r="D53" s="30"/>
      <c r="E53" s="197">
        <f>E52/D52</f>
        <v>4.1053333129050156</v>
      </c>
      <c r="F53" s="197">
        <f>F52/D52</f>
        <v>0.38748169144270989</v>
      </c>
      <c r="G53" s="198">
        <f>G52/D52</f>
        <v>-3.4928150043477251</v>
      </c>
      <c r="H53" s="2"/>
    </row>
    <row r="54" spans="1:8" x14ac:dyDescent="0.2">
      <c r="A54" s="414"/>
      <c r="B54" s="27" t="s">
        <v>6</v>
      </c>
      <c r="C54" s="3">
        <f>raw_public!C276</f>
        <v>0.65491044521331787</v>
      </c>
      <c r="D54" s="4">
        <f>raw_public!$C$286</f>
        <v>0.58594602346420288</v>
      </c>
      <c r="E54" s="5">
        <f>C54/((1+income!H8)^10)</f>
        <v>0.4047011562536072</v>
      </c>
      <c r="F54" s="5">
        <f>SUMPRODUCT(raw_public!D276:D285,raw_public!E276:E285)/raw_public!E286</f>
        <v>0.12223963344072074</v>
      </c>
      <c r="G54" s="4">
        <f>D54-E54-F54</f>
        <v>5.9005233769874946E-2</v>
      </c>
      <c r="H54" s="2"/>
    </row>
    <row r="55" spans="1:8" x14ac:dyDescent="0.2">
      <c r="A55" s="414"/>
      <c r="B55" s="17"/>
      <c r="C55" s="3"/>
      <c r="D55" s="4"/>
      <c r="E55" s="10">
        <f>E54/D54</f>
        <v>0.6906799262173533</v>
      </c>
      <c r="F55" s="10">
        <f>F54/D54</f>
        <v>0.20861927301429789</v>
      </c>
      <c r="G55" s="8">
        <f>G54/D54</f>
        <v>0.10070080076834884</v>
      </c>
      <c r="H55" s="2"/>
    </row>
    <row r="56" spans="1:8" ht="17" x14ac:dyDescent="0.2">
      <c r="A56" s="414"/>
      <c r="B56" s="15" t="s">
        <v>7</v>
      </c>
      <c r="C56" s="3">
        <f>raw_public!C320</f>
        <v>0.74484425783157349</v>
      </c>
      <c r="D56" s="29">
        <f>raw_public!$C$330</f>
        <v>0.71843099594116211</v>
      </c>
      <c r="E56" s="48">
        <f>C56/((1+income!H8)^10)</f>
        <v>0.46027565230710693</v>
      </c>
      <c r="F56" s="48">
        <f>SUMPRODUCT(raw_public!D320:D329,raw_public!E320:E329)/raw_public!E330</f>
        <v>-1.3584348291178941E-3</v>
      </c>
      <c r="G56" s="29">
        <f>D56-E56-F56</f>
        <v>0.25951377846317308</v>
      </c>
      <c r="H56" s="2"/>
    </row>
    <row r="57" spans="1:8" s="14" customFormat="1" x14ac:dyDescent="0.2">
      <c r="A57" s="414"/>
      <c r="B57" s="76"/>
      <c r="C57" s="76"/>
      <c r="D57" s="75"/>
      <c r="E57" s="10">
        <f>E56/D56</f>
        <v>0.64066786498282224</v>
      </c>
      <c r="F57" s="10">
        <f>F56/D56</f>
        <v>-1.8908354967874283E-3</v>
      </c>
      <c r="G57" s="8">
        <f>G56/D56</f>
        <v>0.36122297051396524</v>
      </c>
      <c r="H57" s="90"/>
    </row>
    <row r="58" spans="1:8" s="14" customFormat="1" x14ac:dyDescent="0.2">
      <c r="A58" s="414"/>
      <c r="B58" s="27" t="s">
        <v>74</v>
      </c>
      <c r="C58" s="35">
        <f>raw_public!$C$364</f>
        <v>0.81285762786865234</v>
      </c>
      <c r="D58" s="29">
        <f>raw_public!$C$374</f>
        <v>0.66754752397537231</v>
      </c>
      <c r="E58" s="5">
        <f>C58/((1+income!L8)^10)</f>
        <v>0.61361034402128911</v>
      </c>
      <c r="F58" s="5">
        <f>SUMPRODUCT(raw_public!D364:D373,raw_public!E364:E373)/raw_public!E374</f>
        <v>-1.7206429280171839E-2</v>
      </c>
      <c r="G58" s="4">
        <f>D58-E58-F58</f>
        <v>7.1143609234255042E-2</v>
      </c>
      <c r="H58" s="90"/>
    </row>
    <row r="59" spans="1:8" s="14" customFormat="1" ht="17" thickBot="1" x14ac:dyDescent="0.25">
      <c r="A59" s="415"/>
      <c r="B59" s="73"/>
      <c r="C59" s="73"/>
      <c r="D59" s="74"/>
      <c r="E59" s="116">
        <f>E58/D58</f>
        <v>0.91920098866837663</v>
      </c>
      <c r="F59" s="116">
        <f>F58/D58</f>
        <v>-2.5775586998966434E-2</v>
      </c>
      <c r="G59" s="117">
        <f>G58/D58</f>
        <v>0.10657459833058976</v>
      </c>
      <c r="H59" s="90"/>
    </row>
    <row r="60" spans="1:8" s="14" customFormat="1" x14ac:dyDescent="0.2">
      <c r="A60" s="413" t="s">
        <v>22</v>
      </c>
      <c r="B60" s="70" t="s">
        <v>0</v>
      </c>
      <c r="C60" s="36">
        <f>raw_public!$C$22</f>
        <v>1.8103979825973511</v>
      </c>
      <c r="D60" s="37">
        <f>raw_public!$C$32</f>
        <v>1.7586861848831177</v>
      </c>
      <c r="E60" s="72">
        <f>C60/((1+income!B10)^10)</f>
        <v>1.0481129199180215</v>
      </c>
      <c r="F60" s="72">
        <f>SUMPRODUCT(raw_public!D22:D31,raw_public!E22:E31)/raw_public!E32</f>
        <v>0.72731517914034594</v>
      </c>
      <c r="G60" s="37">
        <f>D60-E60-F60</f>
        <v>-1.6741914175249728E-2</v>
      </c>
      <c r="H60" s="90"/>
    </row>
    <row r="61" spans="1:8" x14ac:dyDescent="0.2">
      <c r="A61" s="414"/>
      <c r="B61" s="82"/>
      <c r="C61" s="3"/>
      <c r="D61" s="75"/>
      <c r="E61" s="10">
        <f>E60/D60</f>
        <v>0.59596358288768791</v>
      </c>
      <c r="F61" s="10">
        <f>F60/D60</f>
        <v>0.41355597456329785</v>
      </c>
      <c r="G61" s="8">
        <f>G60/D60</f>
        <v>-9.5195574509857172E-3</v>
      </c>
      <c r="H61" s="2"/>
    </row>
    <row r="62" spans="1:8" ht="17" x14ac:dyDescent="0.2">
      <c r="A62" s="414"/>
      <c r="B62" s="42" t="s">
        <v>1</v>
      </c>
      <c r="C62" s="34">
        <f>raw_public!$C$66</f>
        <v>0.34825655817985535</v>
      </c>
      <c r="D62" s="28">
        <f>raw_public!$C$76</f>
        <v>0.36655855178833008</v>
      </c>
      <c r="E62" s="5">
        <f>C62/((1+income!C10)^(10))</f>
        <v>0.30376964129562067</v>
      </c>
      <c r="F62" s="5">
        <f>SUMPRODUCT(raw_public!D66:D75,raw_public!E66:E75)/raw_public!E76</f>
        <v>-2.0540789093161434E-2</v>
      </c>
      <c r="G62" s="4">
        <f>D62-E62-F62</f>
        <v>8.3329699585870831E-2</v>
      </c>
      <c r="H62" s="2"/>
    </row>
    <row r="63" spans="1:8" x14ac:dyDescent="0.2">
      <c r="A63" s="414"/>
      <c r="B63" s="43"/>
      <c r="C63" s="3"/>
      <c r="D63" s="75"/>
      <c r="E63" s="197">
        <f>E62/D62</f>
        <v>0.8287070095994733</v>
      </c>
      <c r="F63" s="197">
        <f>F62/D62</f>
        <v>-5.6036856848514477E-2</v>
      </c>
      <c r="G63" s="8">
        <f>G62/D62</f>
        <v>0.22732984724904118</v>
      </c>
      <c r="H63" s="2"/>
    </row>
    <row r="64" spans="1:8" x14ac:dyDescent="0.2">
      <c r="A64" s="414"/>
      <c r="B64" s="44" t="s">
        <v>2</v>
      </c>
      <c r="C64" s="3">
        <f>raw_public!$C$110</f>
        <v>1.3489720821380615</v>
      </c>
      <c r="D64" s="4">
        <f>raw_public!$C$120</f>
        <v>1.258742094039917</v>
      </c>
      <c r="E64" s="5">
        <f>C64/(1+income!D10)^10</f>
        <v>1.0134546459811347</v>
      </c>
      <c r="F64" s="5">
        <f>SUMPRODUCT(raw_public!D110:D119,raw_public!E110:E119)/raw_public!E120</f>
        <v>-7.9092987995517689E-3</v>
      </c>
      <c r="G64" s="4">
        <f>D64-E64-F64</f>
        <v>0.2531967468583341</v>
      </c>
      <c r="H64" s="2"/>
    </row>
    <row r="65" spans="1:8" x14ac:dyDescent="0.2">
      <c r="A65" s="414"/>
      <c r="B65" s="45"/>
      <c r="C65" s="34"/>
      <c r="D65" s="75"/>
      <c r="E65" s="10">
        <f>E64/D64</f>
        <v>0.80513287891125074</v>
      </c>
      <c r="F65" s="10">
        <f>F64/D64</f>
        <v>-6.2834943210383735E-3</v>
      </c>
      <c r="G65" s="8">
        <f>G64/D64</f>
        <v>0.20115061540978765</v>
      </c>
      <c r="H65" s="2"/>
    </row>
    <row r="66" spans="1:8" x14ac:dyDescent="0.2">
      <c r="A66" s="414"/>
      <c r="B66" s="46" t="s">
        <v>3</v>
      </c>
      <c r="C66" s="3">
        <f>raw_public!$C$154</f>
        <v>1.359188437461853</v>
      </c>
      <c r="D66" s="4">
        <f>raw_public!$C$164</f>
        <v>1.8086124658584595</v>
      </c>
      <c r="E66" s="48">
        <f>C66/(1+income!E10)^10</f>
        <v>0.87052027468462734</v>
      </c>
      <c r="F66" s="48">
        <f>SUMPRODUCT(raw_public!D154:D163,raw_public!E154:E163)/raw_public!E164</f>
        <v>0.6615452122633384</v>
      </c>
      <c r="G66" s="29">
        <f>D66-E66-F66</f>
        <v>0.27654697891049373</v>
      </c>
      <c r="H66" s="2"/>
    </row>
    <row r="67" spans="1:8" x14ac:dyDescent="0.2">
      <c r="A67" s="414"/>
      <c r="B67" s="47"/>
      <c r="C67" s="3"/>
      <c r="D67" s="75"/>
      <c r="E67" s="10">
        <f>E66/D66</f>
        <v>0.48131940430446724</v>
      </c>
      <c r="F67" s="10">
        <f>F66/D66</f>
        <v>0.36577499312398876</v>
      </c>
      <c r="G67" s="8">
        <f>G66/D66</f>
        <v>0.15290560257154395</v>
      </c>
      <c r="H67" s="2"/>
    </row>
    <row r="68" spans="1:8" ht="17" x14ac:dyDescent="0.2">
      <c r="A68" s="414"/>
      <c r="B68" s="42" t="s">
        <v>4</v>
      </c>
      <c r="C68" s="35">
        <f>raw_public!$C$198</f>
        <v>0.23110327124595642</v>
      </c>
      <c r="D68" s="29">
        <f>raw_public!$C$208</f>
        <v>-3.1979765743017197E-2</v>
      </c>
      <c r="E68" s="5">
        <f>C68/(1+income!F10)^10</f>
        <v>0.19266944270517256</v>
      </c>
      <c r="F68" s="5">
        <f>SUMPRODUCT(raw_public!D198:D207,raw_public!E198:E207)/raw_public!E208</f>
        <v>-0.36500688520308183</v>
      </c>
      <c r="G68" s="4">
        <f>D68-E68-F68</f>
        <v>0.14035767675489208</v>
      </c>
      <c r="H68" s="2"/>
    </row>
    <row r="69" spans="1:8" x14ac:dyDescent="0.2">
      <c r="A69" s="414"/>
      <c r="B69" s="43"/>
      <c r="C69" s="3"/>
      <c r="D69" s="75"/>
      <c r="E69" s="157">
        <f>E68/D68</f>
        <v>-6.0247296447830312</v>
      </c>
      <c r="F69" s="157">
        <f>F68/D68</f>
        <v>11.413682268225537</v>
      </c>
      <c r="G69" s="205">
        <f>G68/D68</f>
        <v>-4.3889526234425054</v>
      </c>
      <c r="H69" s="2"/>
    </row>
    <row r="70" spans="1:8" x14ac:dyDescent="0.2">
      <c r="A70" s="414"/>
      <c r="B70" s="44" t="s">
        <v>5</v>
      </c>
      <c r="C70" s="3">
        <f>raw_public!$C$242</f>
        <v>0.99306738376617432</v>
      </c>
      <c r="D70" s="4">
        <f>raw_public!$C$252</f>
        <v>1.1937980651855469</v>
      </c>
      <c r="E70" s="48">
        <f>C70/(1+income!G10)^10</f>
        <v>0.5748059261600762</v>
      </c>
      <c r="F70" s="48">
        <f>SUMPRODUCT(raw_public!D242:D251,raw_public!E242:E251)/raw_public!E252</f>
        <v>0.57097505292991602</v>
      </c>
      <c r="G70" s="85">
        <f>D70-E70-F70</f>
        <v>4.8017086095554662E-2</v>
      </c>
      <c r="H70" s="2"/>
    </row>
    <row r="71" spans="1:8" x14ac:dyDescent="0.2">
      <c r="A71" s="414"/>
      <c r="B71" s="45"/>
      <c r="C71" s="33"/>
      <c r="D71" s="75"/>
      <c r="E71" s="157">
        <f>E70/D70</f>
        <v>0.4814934308598805</v>
      </c>
      <c r="F71" s="157">
        <f>F70/D70</f>
        <v>0.47828445160126126</v>
      </c>
      <c r="G71" s="205">
        <f>G70/D70</f>
        <v>4.0222117538858279E-2</v>
      </c>
      <c r="H71" s="2"/>
    </row>
    <row r="72" spans="1:8" x14ac:dyDescent="0.2">
      <c r="A72" s="414"/>
      <c r="B72" s="46" t="s">
        <v>6</v>
      </c>
      <c r="C72" s="3">
        <f>raw_public!$C$286</f>
        <v>0.58594602346420288</v>
      </c>
      <c r="D72" s="4">
        <f>raw_public!$C$296</f>
        <v>0.65359145402908325</v>
      </c>
      <c r="E72" s="48">
        <f>C72/(1+income!H10)^10</f>
        <v>0.33201355320172748</v>
      </c>
      <c r="F72" s="48">
        <f>SUMPRODUCT(raw_public!D286:D295,raw_public!E286:E295)/raw_public!E296</f>
        <v>0.17055354547565449</v>
      </c>
      <c r="G72" s="85">
        <f>D72-E72-F72</f>
        <v>0.15102435535170128</v>
      </c>
      <c r="H72" s="2"/>
    </row>
    <row r="73" spans="1:8" x14ac:dyDescent="0.2">
      <c r="A73" s="414"/>
      <c r="B73" s="47"/>
      <c r="C73" s="3"/>
      <c r="D73" s="75"/>
      <c r="E73" s="157">
        <f>E72/D72</f>
        <v>0.50798331458439427</v>
      </c>
      <c r="F73" s="157">
        <f>F72/D72</f>
        <v>0.26094824897766378</v>
      </c>
      <c r="G73" s="205">
        <f>G72/D72</f>
        <v>0.23106843643794195</v>
      </c>
      <c r="H73" s="2"/>
    </row>
    <row r="74" spans="1:8" ht="17" x14ac:dyDescent="0.2">
      <c r="A74" s="414"/>
      <c r="B74" s="42" t="s">
        <v>7</v>
      </c>
      <c r="C74" s="35">
        <f>raw_public!$C$330</f>
        <v>0.71843099594116211</v>
      </c>
      <c r="D74" s="29">
        <f>raw_public!$C$340</f>
        <v>0.9740217924118042</v>
      </c>
      <c r="E74" s="48">
        <f>C74/(1+income!I10)^10</f>
        <v>0.41977247449478822</v>
      </c>
      <c r="F74" s="48">
        <f>SUMPRODUCT(raw_public!D330:D339,raw_public!E330:E339)/raw_public!E340</f>
        <v>0.26380657728971807</v>
      </c>
      <c r="G74" s="85">
        <f>D74-E74-F74</f>
        <v>0.29044274062729797</v>
      </c>
      <c r="H74" s="2"/>
    </row>
    <row r="75" spans="1:8" s="14" customFormat="1" x14ac:dyDescent="0.2">
      <c r="A75" s="414"/>
      <c r="B75" s="82"/>
      <c r="C75" s="76"/>
      <c r="D75" s="75"/>
      <c r="E75" s="157">
        <f>E74/D74</f>
        <v>0.43096825734810013</v>
      </c>
      <c r="F75" s="157">
        <f>F74/D74</f>
        <v>0.2708425821115345</v>
      </c>
      <c r="G75" s="205">
        <f>G74/D74</f>
        <v>0.29818916054036543</v>
      </c>
      <c r="H75" s="90"/>
    </row>
    <row r="76" spans="1:8" s="14" customFormat="1" x14ac:dyDescent="0.2">
      <c r="A76" s="414"/>
      <c r="B76" s="46" t="s">
        <v>74</v>
      </c>
      <c r="C76" s="35">
        <f>raw_public!$C$374</f>
        <v>0.66754752397537231</v>
      </c>
      <c r="D76" s="29">
        <f>raw_public!$C$384</f>
        <v>0.69260692596435547</v>
      </c>
      <c r="E76" s="150">
        <f>C76/((1+income!L10)^10)</f>
        <v>0.50209917325188125</v>
      </c>
      <c r="F76" s="150">
        <f>SUMPRODUCT(raw_public!D374:D383,raw_public!E374:E383)/raw_public!E384</f>
        <v>7.7769619173896118E-2</v>
      </c>
      <c r="G76" s="85">
        <f>D76-E76-F76</f>
        <v>0.1127381335385781</v>
      </c>
      <c r="H76" s="90"/>
    </row>
    <row r="77" spans="1:8" s="14" customFormat="1" ht="17" thickBot="1" x14ac:dyDescent="0.25">
      <c r="A77" s="415"/>
      <c r="B77" s="83"/>
      <c r="C77" s="73"/>
      <c r="D77" s="74"/>
      <c r="E77" s="163">
        <f>E76/D76</f>
        <v>0.72494102272047078</v>
      </c>
      <c r="F77" s="163">
        <f>F76/D76</f>
        <v>0.11228536166543977</v>
      </c>
      <c r="G77" s="164">
        <f>G76/D76</f>
        <v>0.16277361561408946</v>
      </c>
      <c r="H77" s="90"/>
    </row>
    <row r="78" spans="1:8" s="14" customFormat="1" x14ac:dyDescent="0.2">
      <c r="A78" s="413" t="s">
        <v>27</v>
      </c>
      <c r="B78" s="70" t="s">
        <v>0</v>
      </c>
      <c r="C78" s="36">
        <f>raw_public!$C$32</f>
        <v>1.7586861848831177</v>
      </c>
      <c r="D78" s="37">
        <f>raw_public!$C$45</f>
        <v>2.2484729290008545</v>
      </c>
      <c r="E78" s="72">
        <f>C78/(1+income!B12)^13</f>
        <v>0.9725843261697884</v>
      </c>
      <c r="F78" s="72">
        <f>SUMPRODUCT(raw_public!D32:D44,raw_public!E32:E44)/raw_public!E45</f>
        <v>0.83683569023638138</v>
      </c>
      <c r="G78" s="86">
        <f>D78-E78-F78</f>
        <v>0.43905291259468471</v>
      </c>
      <c r="H78" s="90"/>
    </row>
    <row r="79" spans="1:8" x14ac:dyDescent="0.2">
      <c r="A79" s="414"/>
      <c r="B79" s="82"/>
      <c r="C79" s="77"/>
      <c r="D79" s="75"/>
      <c r="E79" s="197">
        <f>E78/D78</f>
        <v>0.4325532736575895</v>
      </c>
      <c r="F79" s="157">
        <f>F78/D78</f>
        <v>0.37217957105147043</v>
      </c>
      <c r="G79" s="205">
        <f>G78/D78</f>
        <v>0.19526715529094008</v>
      </c>
      <c r="H79" s="2"/>
    </row>
    <row r="80" spans="1:8" ht="17" x14ac:dyDescent="0.2">
      <c r="A80" s="414"/>
      <c r="B80" s="42" t="s">
        <v>1</v>
      </c>
      <c r="C80" s="3">
        <f>raw_public!$C$76</f>
        <v>0.36655855178833008</v>
      </c>
      <c r="D80" s="4">
        <f>raw_public!$C$89</f>
        <v>0.382700115442276</v>
      </c>
      <c r="E80" s="48">
        <f>C80/(1+income!C12)^13</f>
        <v>0.31118478131944183</v>
      </c>
      <c r="F80" s="48">
        <f>SUMPRODUCT(raw_public!D76:D88,raw_public!E76:E88)/raw_public!E89</f>
        <v>-0.13524101867936225</v>
      </c>
      <c r="G80" s="85">
        <f>D80-E80-F80</f>
        <v>0.20675635280219642</v>
      </c>
      <c r="H80" s="2"/>
    </row>
    <row r="81" spans="1:8" x14ac:dyDescent="0.2">
      <c r="A81" s="414"/>
      <c r="B81" s="43"/>
      <c r="C81" s="77"/>
      <c r="D81" s="75"/>
      <c r="E81" s="197">
        <f>E80/D80</f>
        <v>0.8131295726415293</v>
      </c>
      <c r="F81" s="157">
        <f>F80/D80</f>
        <v>-0.35338640680332151</v>
      </c>
      <c r="G81" s="205">
        <f>G80/D80</f>
        <v>0.54025683416179215</v>
      </c>
      <c r="H81" s="2"/>
    </row>
    <row r="82" spans="1:8" x14ac:dyDescent="0.2">
      <c r="A82" s="414"/>
      <c r="B82" s="44" t="s">
        <v>2</v>
      </c>
      <c r="C82" s="3">
        <f>raw_public!$C$120</f>
        <v>1.258742094039917</v>
      </c>
      <c r="D82" s="4">
        <f>raw_public!$C$133</f>
        <v>0.89934486150741577</v>
      </c>
      <c r="E82" s="48">
        <f>C82/(1+income!D12)^13</f>
        <v>1.0895230976235875</v>
      </c>
      <c r="F82" s="48">
        <f>SUMPRODUCT(raw_public!D120:D132,raw_public!E120:E132)/raw_public!E133</f>
        <v>-0.30025575119876152</v>
      </c>
      <c r="G82" s="85">
        <f>D82-E82-F82</f>
        <v>0.11007751508258984</v>
      </c>
      <c r="H82" s="2"/>
    </row>
    <row r="83" spans="1:8" x14ac:dyDescent="0.2">
      <c r="A83" s="414"/>
      <c r="B83" s="45"/>
      <c r="C83" s="77"/>
      <c r="D83" s="75"/>
      <c r="E83" s="197">
        <f>E82/D82</f>
        <v>1.2114630819121031</v>
      </c>
      <c r="F83" s="157">
        <f>F82/D82</f>
        <v>-0.33386052898050134</v>
      </c>
      <c r="G83" s="205">
        <f>G82/D82</f>
        <v>0.12239744706839821</v>
      </c>
      <c r="H83" s="2"/>
    </row>
    <row r="84" spans="1:8" x14ac:dyDescent="0.2">
      <c r="A84" s="414"/>
      <c r="B84" s="46" t="s">
        <v>3</v>
      </c>
      <c r="C84" s="3">
        <f>raw_public!$C$164</f>
        <v>1.8086124658584595</v>
      </c>
      <c r="D84" s="4">
        <f>raw_public!$C$177</f>
        <v>1.7831575870513916</v>
      </c>
      <c r="E84" s="48">
        <f>C84/(1+income!E12)^13</f>
        <v>1.2280108297503864</v>
      </c>
      <c r="F84" s="48">
        <f>SUMPRODUCT(raw_public!D164:D176,raw_public!E164:E176)/raw_public!E177</f>
        <v>0.67506727953434265</v>
      </c>
      <c r="G84" s="85">
        <f>D84-E84-F84</f>
        <v>-0.11992052223333749</v>
      </c>
      <c r="H84" s="2"/>
    </row>
    <row r="85" spans="1:8" x14ac:dyDescent="0.2">
      <c r="A85" s="414"/>
      <c r="B85" s="47"/>
      <c r="C85" s="77"/>
      <c r="D85" s="75"/>
      <c r="E85" s="197">
        <f>E84/D84</f>
        <v>0.68867207176064049</v>
      </c>
      <c r="F85" s="157">
        <f>F84/D84</f>
        <v>0.37857970851057865</v>
      </c>
      <c r="G85" s="205">
        <f>G84/D84</f>
        <v>-6.7251780271219128E-2</v>
      </c>
      <c r="H85" s="2"/>
    </row>
    <row r="86" spans="1:8" ht="17" x14ac:dyDescent="0.2">
      <c r="A86" s="414"/>
      <c r="B86" s="42" t="s">
        <v>4</v>
      </c>
      <c r="C86" s="35">
        <f>raw_public!$C$208</f>
        <v>-3.1979765743017197E-2</v>
      </c>
      <c r="D86" s="29">
        <f>raw_public!$C$221</f>
        <v>-0.1451805979013443</v>
      </c>
      <c r="E86" s="48">
        <f>C86/(1+income!F12)^13</f>
        <v>-2.4329717213429195E-2</v>
      </c>
      <c r="F86" s="48">
        <f>SUMPRODUCT(raw_public!D208:D220,raw_public!E208:E220)/raw_public!E221</f>
        <v>-0.84282185852953906</v>
      </c>
      <c r="G86" s="85">
        <f>D86-E86-F86</f>
        <v>0.7219709778416239</v>
      </c>
      <c r="H86" s="2"/>
    </row>
    <row r="87" spans="1:8" x14ac:dyDescent="0.2">
      <c r="A87" s="414"/>
      <c r="B87" s="43"/>
      <c r="C87" s="77"/>
      <c r="D87" s="75"/>
      <c r="E87" s="197">
        <f>E86/D86</f>
        <v>0.16758242881712168</v>
      </c>
      <c r="F87" s="157">
        <f>F86/D86</f>
        <v>5.8053339820398611</v>
      </c>
      <c r="G87" s="205">
        <f>G86/D86</f>
        <v>-4.9729164108569828</v>
      </c>
      <c r="H87" s="2"/>
    </row>
    <row r="88" spans="1:8" x14ac:dyDescent="0.2">
      <c r="A88" s="414"/>
      <c r="B88" s="44" t="s">
        <v>5</v>
      </c>
      <c r="C88" s="3">
        <f>raw_public!$C$252</f>
        <v>1.1937980651855469</v>
      </c>
      <c r="D88" s="4">
        <f>raw_public!$C$265</f>
        <v>0.75785279273986816</v>
      </c>
      <c r="E88" s="48">
        <f>C88/(1+income!G12)^13</f>
        <v>0.98288770708941386</v>
      </c>
      <c r="F88" s="48">
        <f>SUMPRODUCT(raw_public!D252:D264,raw_public!E252:E264)/raw_public!E265</f>
        <v>0.86207653472388479</v>
      </c>
      <c r="G88" s="85">
        <f>D88-E88-F88</f>
        <v>-1.0871114490734306</v>
      </c>
      <c r="H88" s="2"/>
    </row>
    <row r="89" spans="1:8" x14ac:dyDescent="0.2">
      <c r="A89" s="414"/>
      <c r="B89" s="45"/>
      <c r="C89" s="77"/>
      <c r="D89" s="75"/>
      <c r="E89" s="197">
        <f>E88/D88</f>
        <v>1.2969375009307231</v>
      </c>
      <c r="F89" s="157">
        <f>F88/D88</f>
        <v>1.1375250483767647</v>
      </c>
      <c r="G89" s="205">
        <f>G88/D88</f>
        <v>-1.4344625493074881</v>
      </c>
      <c r="H89" s="2"/>
    </row>
    <row r="90" spans="1:8" x14ac:dyDescent="0.2">
      <c r="A90" s="414"/>
      <c r="B90" s="46" t="s">
        <v>6</v>
      </c>
      <c r="C90" s="3">
        <f>raw_public!$C$296</f>
        <v>0.65359145402908325</v>
      </c>
      <c r="D90" s="4">
        <f>raw_public!$C$309</f>
        <v>0.38291293382644653</v>
      </c>
      <c r="E90" s="48">
        <f>C90/(1+income!H12)^13</f>
        <v>0.35419365776946182</v>
      </c>
      <c r="F90" s="48">
        <f>SUMPRODUCT(raw_public!D296:D308,raw_public!E296:E308)/raw_public!E309</f>
        <v>0.17803580011005085</v>
      </c>
      <c r="G90" s="85">
        <f>D90-E90-F90</f>
        <v>-0.14931652405306614</v>
      </c>
      <c r="H90" s="2"/>
    </row>
    <row r="91" spans="1:8" x14ac:dyDescent="0.2">
      <c r="A91" s="414"/>
      <c r="B91" s="47"/>
      <c r="C91" s="77"/>
      <c r="D91" s="75"/>
      <c r="E91" s="197">
        <f>E90/D90</f>
        <v>0.92499789503061924</v>
      </c>
      <c r="F91" s="157">
        <f>F90/D90</f>
        <v>0.4649511269596987</v>
      </c>
      <c r="G91" s="205">
        <f>G90/D90</f>
        <v>-0.38994902199031789</v>
      </c>
      <c r="H91" s="2"/>
    </row>
    <row r="92" spans="1:8" ht="17" x14ac:dyDescent="0.2">
      <c r="A92" s="414"/>
      <c r="B92" s="42" t="s">
        <v>7</v>
      </c>
      <c r="C92" s="35">
        <f>raw_public!$C$340</f>
        <v>0.9740217924118042</v>
      </c>
      <c r="D92" s="29">
        <f>raw_public!$C$353</f>
        <v>0.48424425721168518</v>
      </c>
      <c r="E92" s="48">
        <f>C92/(1+income!I12)^13</f>
        <v>0.60778047209085961</v>
      </c>
      <c r="F92" s="48">
        <f>SUMPRODUCT(raw_public!D340:D352,raw_public!E340:E352)/raw_public!E353</f>
        <v>0.24110075796800595</v>
      </c>
      <c r="G92" s="85">
        <f>D92-E92-F92</f>
        <v>-0.36463697284718039</v>
      </c>
      <c r="H92" s="2"/>
    </row>
    <row r="93" spans="1:8" ht="16" customHeight="1" x14ac:dyDescent="0.2">
      <c r="A93" s="414"/>
      <c r="B93" s="82"/>
      <c r="C93" s="76"/>
      <c r="D93" s="75"/>
      <c r="E93" s="157">
        <f>E92/D92</f>
        <v>1.2551113679499375</v>
      </c>
      <c r="F93" s="157">
        <f>F92/D92</f>
        <v>0.49789079452646939</v>
      </c>
      <c r="G93" s="205">
        <f>G92/D92</f>
        <v>-0.75300216247640694</v>
      </c>
      <c r="H93" s="2"/>
    </row>
    <row r="94" spans="1:8" s="152" customFormat="1" x14ac:dyDescent="0.2">
      <c r="A94" s="414"/>
      <c r="B94" s="46" t="s">
        <v>74</v>
      </c>
      <c r="C94" s="35">
        <f>raw_public!$C$384</f>
        <v>0.69260692596435547</v>
      </c>
      <c r="D94" s="29">
        <f>raw_public!C397</f>
        <v>0.78882396221160889</v>
      </c>
      <c r="E94" s="48">
        <f>C94/(1+income!L12)^13</f>
        <v>0.49493103515640546</v>
      </c>
      <c r="F94" s="48">
        <f>SUMPRODUCT(raw_public!D384:D396,raw_public!E384:E396)/raw_public!E397</f>
        <v>-2.3786774262515555E-2</v>
      </c>
      <c r="G94" s="85">
        <f>D94-E94-F94</f>
        <v>0.317679701317719</v>
      </c>
    </row>
    <row r="95" spans="1:8" ht="16" customHeight="1" thickBot="1" x14ac:dyDescent="0.25">
      <c r="A95" s="415"/>
      <c r="B95" s="145"/>
      <c r="C95" s="146"/>
      <c r="D95" s="147"/>
      <c r="E95" s="163">
        <f>E94/D94</f>
        <v>0.62742900680752378</v>
      </c>
      <c r="F95" s="163">
        <f>F94/D94</f>
        <v>-3.015473084238603E-2</v>
      </c>
      <c r="G95" s="164">
        <f>G94/D94</f>
        <v>0.40272572403486223</v>
      </c>
    </row>
  </sheetData>
  <mergeCells count="10">
    <mergeCell ref="A24:A41"/>
    <mergeCell ref="A42:A59"/>
    <mergeCell ref="A60:A77"/>
    <mergeCell ref="A78:A95"/>
    <mergeCell ref="B1:G1"/>
    <mergeCell ref="A4:A5"/>
    <mergeCell ref="B4:B5"/>
    <mergeCell ref="C4:D4"/>
    <mergeCell ref="E4:G4"/>
    <mergeCell ref="A6:A2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9" tint="0.59996337778862885"/>
  </sheetPr>
  <dimension ref="A1:I120"/>
  <sheetViews>
    <sheetView zoomScale="110" zoomScaleNormal="110" workbookViewId="0">
      <selection activeCell="B2" sqref="B2"/>
    </sheetView>
  </sheetViews>
  <sheetFormatPr baseColWidth="10" defaultRowHeight="16" x14ac:dyDescent="0.2"/>
  <cols>
    <col min="1" max="1" width="10.83203125" style="63"/>
    <col min="2" max="2" width="25.83203125" bestFit="1" customWidth="1"/>
    <col min="4" max="4" width="10.83203125" style="23"/>
    <col min="5" max="5" width="16.33203125" customWidth="1"/>
    <col min="6" max="6" width="27.33203125" bestFit="1" customWidth="1"/>
  </cols>
  <sheetData>
    <row r="1" spans="1:8" x14ac:dyDescent="0.2">
      <c r="A1" s="62"/>
      <c r="B1" s="432" t="s">
        <v>378</v>
      </c>
      <c r="C1" s="432"/>
      <c r="D1" s="432"/>
      <c r="E1" s="432"/>
      <c r="F1" s="432"/>
      <c r="G1" s="14"/>
    </row>
    <row r="2" spans="1:8" ht="17" thickBot="1" x14ac:dyDescent="0.25">
      <c r="A2" s="62"/>
      <c r="B2" s="47"/>
      <c r="C2" s="47"/>
      <c r="D2" s="43"/>
      <c r="E2" s="47"/>
      <c r="F2" s="47"/>
      <c r="G2" s="14"/>
    </row>
    <row r="3" spans="1:8" ht="16" customHeight="1" thickBot="1" x14ac:dyDescent="0.25">
      <c r="A3" s="62"/>
      <c r="B3" s="95"/>
      <c r="C3" s="434" t="s">
        <v>342</v>
      </c>
      <c r="D3" s="435"/>
      <c r="E3" s="435"/>
      <c r="F3" s="435"/>
      <c r="G3" s="436"/>
    </row>
    <row r="4" spans="1:8" ht="69" customHeight="1" x14ac:dyDescent="0.2">
      <c r="A4" s="433"/>
      <c r="B4" s="430" t="s">
        <v>23</v>
      </c>
      <c r="C4" s="162" t="s">
        <v>343</v>
      </c>
      <c r="D4" s="103" t="s">
        <v>344</v>
      </c>
      <c r="E4" s="161" t="s">
        <v>345</v>
      </c>
      <c r="F4" s="129" t="s">
        <v>31</v>
      </c>
      <c r="G4" s="133" t="s">
        <v>32</v>
      </c>
    </row>
    <row r="5" spans="1:8" ht="20" thickBot="1" x14ac:dyDescent="0.25">
      <c r="A5" s="433"/>
      <c r="B5" s="430"/>
      <c r="C5" s="6" t="s">
        <v>33</v>
      </c>
      <c r="D5" s="104" t="s">
        <v>34</v>
      </c>
      <c r="E5" s="89" t="s">
        <v>35</v>
      </c>
      <c r="F5" s="89" t="s">
        <v>36</v>
      </c>
      <c r="G5" s="104" t="s">
        <v>37</v>
      </c>
    </row>
    <row r="6" spans="1:8" x14ac:dyDescent="0.2">
      <c r="A6" s="426" t="s">
        <v>17</v>
      </c>
      <c r="B6" s="70" t="s">
        <v>0</v>
      </c>
      <c r="C6" s="36">
        <f>PRODUCT(raw_public!G3:G45)^(1/43)-1</f>
        <v>4.7910611744781173E-2</v>
      </c>
      <c r="D6" s="37">
        <f>PRODUCT(raw_public!I3:I45)^(1/43)-1</f>
        <v>5.6740045463496758E-2</v>
      </c>
      <c r="E6" s="38">
        <f>SUMPRODUCT(raw_public!D2:D44,raw_public!E2:E44)/SUM(raw_public!E2:E44)</f>
        <v>8.7634455246569445E-2</v>
      </c>
      <c r="F6" s="38">
        <f>PRODUCT(raw_public!K3:K45)^(1/43)-1</f>
        <v>5.0105121404568242E-2</v>
      </c>
      <c r="G6" s="37">
        <f>PRODUCT(raw_public!M3:M45)^(1/43)-1</f>
        <v>6.3183427293962424E-3</v>
      </c>
      <c r="H6" s="19"/>
    </row>
    <row r="7" spans="1:8" x14ac:dyDescent="0.2">
      <c r="A7" s="427"/>
      <c r="B7" s="82"/>
      <c r="C7" s="11"/>
      <c r="D7" s="12"/>
      <c r="E7" s="31"/>
      <c r="F7" s="10">
        <f>F6/($F$6+$G$6)</f>
        <v>0.88801923408327432</v>
      </c>
      <c r="G7" s="8">
        <f>G6/($F$6+$G$6)</f>
        <v>0.11198076591672565</v>
      </c>
      <c r="H7" s="19"/>
    </row>
    <row r="8" spans="1:8" ht="17" x14ac:dyDescent="0.2">
      <c r="A8" s="427"/>
      <c r="B8" s="42" t="s">
        <v>1</v>
      </c>
      <c r="C8" s="20">
        <f>PRODUCT(raw_public!G47:G89)^(1/43)-1</f>
        <v>1.7364955182718411E-2</v>
      </c>
      <c r="D8" s="21">
        <f>PRODUCT(raw_public!I47:I89)^(1/43)-1</f>
        <v>-4.6649941900824832E-3</v>
      </c>
      <c r="E8" s="24">
        <f>SUMPRODUCT(raw_public!D46:'raw_public'!D88,raw_public!E46:E88)/SUM(raw_public!E46:E88)</f>
        <v>-1.5268228630668819E-2</v>
      </c>
      <c r="F8" s="5">
        <f>PRODUCT(raw_public!K47:K89)^(1/43)-1</f>
        <v>-3.841921660506431E-2</v>
      </c>
      <c r="G8" s="4">
        <f>PRODUCT(raw_public!M47:M89)^(1/43)-1</f>
        <v>3.5102846269254639E-2</v>
      </c>
      <c r="H8" s="19"/>
    </row>
    <row r="9" spans="1:8" x14ac:dyDescent="0.2">
      <c r="A9" s="427"/>
      <c r="B9" s="43"/>
      <c r="C9" s="3"/>
      <c r="D9" s="4"/>
      <c r="E9" s="31"/>
      <c r="F9" s="10">
        <f>F8/($F8+$G8)</f>
        <v>11.584718446615975</v>
      </c>
      <c r="G9" s="8">
        <f>G8/($F8+$G8)</f>
        <v>-10.584718446615975</v>
      </c>
      <c r="H9" s="19"/>
    </row>
    <row r="10" spans="1:8" x14ac:dyDescent="0.2">
      <c r="A10" s="427"/>
      <c r="B10" s="44" t="s">
        <v>2</v>
      </c>
      <c r="C10" s="3">
        <f>PRODUCT(raw_public!G91:G133)^(1/43)-1</f>
        <v>2.0103170217449673E-2</v>
      </c>
      <c r="D10" s="4">
        <f>PRODUCT(raw_public!I91:I133)^(1/43)-1</f>
        <v>1.3456566362636702E-2</v>
      </c>
      <c r="E10" s="5">
        <f>SUMPRODUCT(raw_public!D90:D132,raw_public!E90:E132)/SUM(raw_public!E90:E132)</f>
        <v>-1.3220323181053338E-2</v>
      </c>
      <c r="F10" s="5">
        <f>PRODUCT(raw_public!K91:K133)^(1/43)-1</f>
        <v>-1.0850292261572747E-2</v>
      </c>
      <c r="G10" s="4">
        <f>PRODUCT(raw_public!M91:M133)^(1/43)-1</f>
        <v>2.4573488152550782E-2</v>
      </c>
      <c r="H10" s="19"/>
    </row>
    <row r="11" spans="1:8" x14ac:dyDescent="0.2">
      <c r="A11" s="427"/>
      <c r="B11" s="45"/>
      <c r="C11" s="6"/>
      <c r="D11" s="104"/>
      <c r="E11" s="32"/>
      <c r="F11" s="10">
        <f>F10/($F10+$G10)</f>
        <v>-0.79065345621904259</v>
      </c>
      <c r="G11" s="8">
        <f>G10/($F10+$G10)</f>
        <v>1.7906534562190426</v>
      </c>
      <c r="H11" s="19"/>
    </row>
    <row r="12" spans="1:8" x14ac:dyDescent="0.2">
      <c r="A12" s="427"/>
      <c r="B12" s="46" t="s">
        <v>3</v>
      </c>
      <c r="C12" s="3">
        <f>PRODUCT(raw_public!G135:G177)^(1/43)-1</f>
        <v>3.0311943260105112E-2</v>
      </c>
      <c r="D12" s="4">
        <f>PRODUCT(raw_public!I135:I177)^(1/43)-1</f>
        <v>3.6806230863001055E-2</v>
      </c>
      <c r="E12" s="5">
        <f>SUMPRODUCT(raw_public!D134:D176,raw_public!E134:E176)/SUM(raw_public!E134:E176)</f>
        <v>5.3730554141750084E-2</v>
      </c>
      <c r="F12" s="5">
        <f>PRODUCT(raw_public!K135:K177)^(1/43)-1</f>
        <v>2.5384900436827396E-2</v>
      </c>
      <c r="G12" s="4">
        <f>PRODUCT(raw_public!M135:M177)^(1/43)-1</f>
        <v>1.1138578714498415E-2</v>
      </c>
      <c r="H12" s="19"/>
    </row>
    <row r="13" spans="1:8" x14ac:dyDescent="0.2">
      <c r="A13" s="427"/>
      <c r="B13" s="47"/>
      <c r="C13" s="11"/>
      <c r="D13" s="12"/>
      <c r="E13" s="31"/>
      <c r="F13" s="10">
        <f>F12/($F12+$G12)</f>
        <v>0.69502963646074001</v>
      </c>
      <c r="G13" s="8">
        <f>G12/($F12+$G12)</f>
        <v>0.30497036353925999</v>
      </c>
      <c r="H13" s="19"/>
    </row>
    <row r="14" spans="1:8" ht="18" customHeight="1" x14ac:dyDescent="0.2">
      <c r="A14" s="427"/>
      <c r="B14" s="42" t="s">
        <v>4</v>
      </c>
      <c r="C14" s="20">
        <f>PRODUCT(raw_public!G179:G221)^(1/43)-1</f>
        <v>2.6053431011916262E-2</v>
      </c>
      <c r="D14" s="21">
        <f>PRODUCT(raw_public!I179:I221)^(1/43)-1</f>
        <v>-1.9938618104460599</v>
      </c>
      <c r="E14" s="24">
        <f>SUMPRODUCT(raw_public!D178:D220,raw_public!E178:E220)/SUM(raw_public!E178:E220)</f>
        <v>-4.8913423656046937E-2</v>
      </c>
      <c r="F14" s="5">
        <f>PRODUCT(raw_public!K179:K221)^(1/43)-1</f>
        <v>0.12496738225844939</v>
      </c>
      <c r="G14" s="4">
        <f>PRODUCT(raw_public!M179:M221)^(1/43)-1</f>
        <v>-1.8834583349881791</v>
      </c>
      <c r="H14" s="19"/>
    </row>
    <row r="15" spans="1:8" x14ac:dyDescent="0.2">
      <c r="A15" s="427"/>
      <c r="B15" s="43"/>
      <c r="C15" s="3"/>
      <c r="D15" s="4"/>
      <c r="E15" s="31"/>
      <c r="F15" s="10">
        <f>F14/($F14+$G14)</f>
        <v>-7.1065126644217769E-2</v>
      </c>
      <c r="G15" s="8">
        <f>G14/($F14+$G14)</f>
        <v>1.0710651266442177</v>
      </c>
      <c r="H15" s="19"/>
    </row>
    <row r="16" spans="1:8" x14ac:dyDescent="0.2">
      <c r="A16" s="427"/>
      <c r="B16" s="44" t="s">
        <v>5</v>
      </c>
      <c r="C16" s="3">
        <f>PRODUCT(raw_public!G223:G265)^(1/43)-1</f>
        <v>1.4405900169444763E-2</v>
      </c>
      <c r="D16" s="4">
        <f>PRODUCT(raw_public!I223:I265)^(1/43)-1</f>
        <v>-1.8924056510817966E-2</v>
      </c>
      <c r="E16" s="5">
        <f>SUMPRODUCT(raw_public!D222:D264,raw_public!E222:E264)/SUM(raw_public!E222:E264)</f>
        <v>5.1294768017516069E-2</v>
      </c>
      <c r="F16" s="5">
        <f>PRODUCT(raw_public!K223:K265)^(1/43)-1</f>
        <v>4.2387983639119664E-2</v>
      </c>
      <c r="G16" s="4">
        <f>PRODUCT(raw_public!M223:M265)^(1/43)-1</f>
        <v>-5.8818828605342266E-2</v>
      </c>
      <c r="H16" s="19"/>
    </row>
    <row r="17" spans="1:9" x14ac:dyDescent="0.2">
      <c r="A17" s="427"/>
      <c r="B17" s="45"/>
      <c r="C17" s="6"/>
      <c r="D17" s="104"/>
      <c r="E17" s="32"/>
      <c r="F17" s="10">
        <f>F16/($F16+$G16)</f>
        <v>-2.5797811205849706</v>
      </c>
      <c r="G17" s="8">
        <f>G16/($F16+$G16)</f>
        <v>3.5797811205849706</v>
      </c>
      <c r="H17" s="19"/>
    </row>
    <row r="18" spans="1:9" x14ac:dyDescent="0.2">
      <c r="A18" s="427"/>
      <c r="B18" s="46" t="s">
        <v>6</v>
      </c>
      <c r="C18" s="3">
        <f>PRODUCT(raw_public!G267:G309)^(1/43)-1</f>
        <v>5.1636556551784896E-2</v>
      </c>
      <c r="D18" s="4">
        <f>PRODUCT(raw_public!I267:I309)^(1/43)-1</f>
        <v>3.3129640303529273E-2</v>
      </c>
      <c r="E18" s="5">
        <f>SUMPRODUCT(raw_public!D266:D308,raw_public!E266:E308)/SUM(raw_public!E266:E308)</f>
        <v>1.7978722432835683E-2</v>
      </c>
      <c r="F18" s="64">
        <f>PRODUCT(raw_public!K267:K309)^(1/43)-1</f>
        <v>2.5285212013109071E-2</v>
      </c>
      <c r="G18" s="4">
        <f>PRODUCT(raw_public!M267:M309)^(1/43)-1</f>
        <v>7.650971845207799E-3</v>
      </c>
      <c r="H18" s="19"/>
    </row>
    <row r="19" spans="1:9" x14ac:dyDescent="0.2">
      <c r="A19" s="427"/>
      <c r="B19" s="47"/>
      <c r="C19" s="11"/>
      <c r="D19" s="12"/>
      <c r="E19" s="31"/>
      <c r="F19" s="10">
        <f>F18/($F18+$G18)</f>
        <v>0.76770314745265134</v>
      </c>
      <c r="G19" s="8">
        <f>G18/($F18+$G18)</f>
        <v>0.23229685254734866</v>
      </c>
      <c r="H19" s="19"/>
    </row>
    <row r="20" spans="1:9" ht="17" x14ac:dyDescent="0.2">
      <c r="A20" s="427"/>
      <c r="B20" s="42" t="s">
        <v>7</v>
      </c>
      <c r="C20" s="20">
        <f>PRODUCT(raw_public!G311:G353)^(1/43)-1</f>
        <v>3.356125796510101E-2</v>
      </c>
      <c r="D20" s="21">
        <f>PRODUCT(raw_public!I311:I353)^(1/43)-1</f>
        <v>1.5902703202903989E-2</v>
      </c>
      <c r="E20" s="24">
        <f>SUMPRODUCT(raw_public!D310:D352,raw_public!E310:E352)/SUM(raw_public!E310:E352)</f>
        <v>1.9576315751146222E-2</v>
      </c>
      <c r="F20" s="5">
        <f>PRODUCT(raw_public!K311:K353)^(1/43)-1</f>
        <v>1.7307465656359877E-2</v>
      </c>
      <c r="G20" s="4">
        <f>PRODUCT(raw_public!M311:M353)^(1/43)-1</f>
        <v>-1.3808632108576191E-3</v>
      </c>
      <c r="H20" s="19"/>
    </row>
    <row r="21" spans="1:9" x14ac:dyDescent="0.2">
      <c r="A21" s="427"/>
      <c r="B21" s="43"/>
      <c r="C21" s="3"/>
      <c r="D21" s="4"/>
      <c r="E21" s="31"/>
      <c r="F21" s="10">
        <f>F20/($F20+$G20)</f>
        <v>1.0867016813901562</v>
      </c>
      <c r="G21" s="8">
        <f>G20/($F20+$G20)</f>
        <v>-8.6701681390156188E-2</v>
      </c>
      <c r="H21" s="91"/>
      <c r="I21" s="14"/>
    </row>
    <row r="22" spans="1:9" x14ac:dyDescent="0.2">
      <c r="A22" s="427"/>
      <c r="B22" s="46" t="s">
        <v>74</v>
      </c>
      <c r="C22" s="3">
        <f>PRODUCT(raw_public!G355:G397)^(1/43)-1</f>
        <v>2.7937944393573E-2</v>
      </c>
      <c r="D22" s="4">
        <f>PRODUCT(raw_public!I355:I397)^(1/43)-1</f>
        <v>2.1172221704583105E-2</v>
      </c>
      <c r="E22" s="5">
        <f>SUMPRODUCT(raw_public!D354:D396,raw_public!E354:E396)/SUM(raw_public!E354:E396)</f>
        <v>-3.8083342300331978E-4</v>
      </c>
      <c r="F22" s="5">
        <f>PRODUCT(raw_public!K355:K397)^(1/43)-1</f>
        <v>-1.3282596924087953E-3</v>
      </c>
      <c r="G22" s="4">
        <f>PRODUCT(raw_public!M355:M397)^(1/43)-1</f>
        <v>2.2530407629299365E-2</v>
      </c>
      <c r="H22" s="91"/>
      <c r="I22" s="14"/>
    </row>
    <row r="23" spans="1:9" ht="17" thickBot="1" x14ac:dyDescent="0.25">
      <c r="A23" s="428"/>
      <c r="B23" s="68"/>
      <c r="C23" s="39"/>
      <c r="D23" s="40"/>
      <c r="E23" s="41"/>
      <c r="F23" s="116">
        <f>F22/(F22+G22)</f>
        <v>-6.2647411779336595E-2</v>
      </c>
      <c r="G23" s="117">
        <f>G22/(F22+G22)</f>
        <v>1.0626474117793365</v>
      </c>
      <c r="H23" s="91"/>
      <c r="I23" s="14"/>
    </row>
    <row r="24" spans="1:9" x14ac:dyDescent="0.2">
      <c r="A24" s="413" t="s">
        <v>19</v>
      </c>
      <c r="B24" s="70" t="s">
        <v>0</v>
      </c>
      <c r="C24" s="3">
        <f>PRODUCT(raw_public!G3:G12)^(1/10)-1</f>
        <v>5.3063052818697276E-2</v>
      </c>
      <c r="D24" s="4">
        <f>PRODUCT(raw_public!I3:I12)^(1/10)-1</f>
        <v>5.8173027964970148E-2</v>
      </c>
      <c r="E24" s="54">
        <f>SUMPRODUCT(raw_public!D2:D11,raw_public!E2:E11)/SUM(raw_public!E2:E11)</f>
        <v>8.0545430010597455E-2</v>
      </c>
      <c r="F24" s="38">
        <f>PRODUCT(raw_public!K3:K12)^(1/10)-1</f>
        <v>5.0146441600578351E-2</v>
      </c>
      <c r="G24" s="37">
        <f>PRODUCT(raw_public!M3:M12)^(1/10)-1</f>
        <v>7.6433019685882009E-3</v>
      </c>
      <c r="H24" s="91"/>
      <c r="I24" s="14"/>
    </row>
    <row r="25" spans="1:9" x14ac:dyDescent="0.2">
      <c r="A25" s="414"/>
      <c r="B25" s="82"/>
      <c r="C25" s="11"/>
      <c r="D25" s="12"/>
      <c r="E25" s="51"/>
      <c r="F25" s="10">
        <f>F24/($F24+$G24)</f>
        <v>0.86773947249929917</v>
      </c>
      <c r="G25" s="8">
        <f>G24/($F24+$G24)</f>
        <v>0.1322605275007008</v>
      </c>
      <c r="H25" s="19"/>
    </row>
    <row r="26" spans="1:9" ht="17" x14ac:dyDescent="0.2">
      <c r="A26" s="414"/>
      <c r="B26" s="42" t="s">
        <v>1</v>
      </c>
      <c r="C26" s="20">
        <f>PRODUCT(raw_public!G47:G56)^(1/10)-1</f>
        <v>2.3132818861447912E-2</v>
      </c>
      <c r="D26" s="21">
        <f>PRODUCT(raw_public!I47:I56)^(1/10)-1</f>
        <v>-2.4078625980180735E-2</v>
      </c>
      <c r="E26" s="49">
        <f>SUMPRODUCT(raw_public!D46:D55,raw_public!E46:E55)/SUM(raw_public!E46:E55)</f>
        <v>-2.5630259187929778E-2</v>
      </c>
      <c r="F26" s="5">
        <f>PRODUCT(raw_public!K47:K56)^(1/10)-1</f>
        <v>-3.0813814131893102E-2</v>
      </c>
      <c r="G26" s="4">
        <f>PRODUCT(raw_public!M47:M56)^(1/10)-1</f>
        <v>6.9493233084823025E-3</v>
      </c>
      <c r="H26" s="19"/>
    </row>
    <row r="27" spans="1:9" x14ac:dyDescent="0.2">
      <c r="A27" s="414"/>
      <c r="B27" s="43"/>
      <c r="C27" s="3"/>
      <c r="D27" s="4"/>
      <c r="E27" s="51"/>
      <c r="F27" s="10">
        <f>F26/($F26+$G26)</f>
        <v>1.291199311977991</v>
      </c>
      <c r="G27" s="8">
        <f>G26/($F26+$G26)</f>
        <v>-0.29119931197799093</v>
      </c>
      <c r="H27" s="19"/>
    </row>
    <row r="28" spans="1:9" x14ac:dyDescent="0.2">
      <c r="A28" s="414"/>
      <c r="B28" s="44" t="s">
        <v>2</v>
      </c>
      <c r="C28" s="3">
        <f>PRODUCT(raw_public!G91:G100)^(1/10)-1</f>
        <v>1.3541915185525166E-2</v>
      </c>
      <c r="D28" s="4">
        <f>PRODUCT(raw_public!I91:I100)^(1/10)-1</f>
        <v>2.0762971377450423E-2</v>
      </c>
      <c r="E28" s="49">
        <f>SUMPRODUCT(raw_public!D90:D99,raw_public!E90:E99)/SUM(raw_public!E90:E99)</f>
        <v>-3.3166469992432857E-3</v>
      </c>
      <c r="F28" s="5">
        <f>PRODUCT(raw_public!K91:K100)^(1/10)-1</f>
        <v>-2.9202774382310892E-3</v>
      </c>
      <c r="G28" s="4">
        <f>PRODUCT(raw_public!M91:M100)^(1/10)-1</f>
        <v>2.37526130356287E-2</v>
      </c>
      <c r="H28" s="19"/>
    </row>
    <row r="29" spans="1:9" x14ac:dyDescent="0.2">
      <c r="A29" s="414"/>
      <c r="B29" s="45"/>
      <c r="C29" s="6"/>
      <c r="D29" s="104"/>
      <c r="E29" s="51"/>
      <c r="F29" s="10">
        <f>F28/($F28+$G28)</f>
        <v>-0.14018003044247676</v>
      </c>
      <c r="G29" s="8">
        <f>G28/($F28+$G28)</f>
        <v>1.1401800304424767</v>
      </c>
      <c r="H29" s="19"/>
    </row>
    <row r="30" spans="1:9" x14ac:dyDescent="0.2">
      <c r="A30" s="414"/>
      <c r="B30" s="46" t="s">
        <v>3</v>
      </c>
      <c r="C30" s="3">
        <f>PRODUCT(raw_public!G135:G144)^(1/10)-1</f>
        <v>1.2245679204563986E-2</v>
      </c>
      <c r="D30" s="4">
        <f>PRODUCT(raw_public!I135:I144)^(1/10)-1</f>
        <v>3.3110824334886546E-2</v>
      </c>
      <c r="E30" s="49">
        <f>SUMPRODUCT(raw_public!D134:D143,raw_public!E134:E143)/SUM(raw_public!E134:E143)</f>
        <v>4.7997246971220146E-3</v>
      </c>
      <c r="F30" s="5">
        <f>PRODUCT(raw_public!K135:K144)^(1/10)-1</f>
        <v>2.4693109427782467E-3</v>
      </c>
      <c r="G30" s="4">
        <f>PRODUCT(raw_public!M135:M144)^(1/10)-1</f>
        <v>3.05660363440865E-2</v>
      </c>
      <c r="H30" s="19"/>
    </row>
    <row r="31" spans="1:9" x14ac:dyDescent="0.2">
      <c r="A31" s="414"/>
      <c r="B31" s="47"/>
      <c r="C31" s="11"/>
      <c r="D31" s="12"/>
      <c r="E31" s="51"/>
      <c r="F31" s="10">
        <f>F30/($F30+$G30)</f>
        <v>7.4747540001193644E-2</v>
      </c>
      <c r="G31" s="8">
        <f>G30/($F30+$G30)</f>
        <v>0.92525245999880634</v>
      </c>
      <c r="H31" s="19"/>
    </row>
    <row r="32" spans="1:9" ht="17" x14ac:dyDescent="0.2">
      <c r="A32" s="414"/>
      <c r="B32" s="42" t="s">
        <v>4</v>
      </c>
      <c r="C32" s="20">
        <f>PRODUCT(raw_public!G179:G188)^(1/10)-1</f>
        <v>3.1674347731797559E-2</v>
      </c>
      <c r="D32" s="21">
        <f>PRODUCT(raw_public!I179:I188)^(1/10)-1</f>
        <v>-7.0304252149939961E-2</v>
      </c>
      <c r="E32" s="49">
        <f>SUMPRODUCT(raw_public!D178:D187,raw_public!E178:E187)/SUM(raw_public!E178:E187)</f>
        <v>-3.1751668046034735E-2</v>
      </c>
      <c r="F32" s="5">
        <f>PRODUCT(raw_public!K179:K188)^(1/10)-1</f>
        <v>-8.3401019505903728E-2</v>
      </c>
      <c r="G32" s="4">
        <f>PRODUCT(raw_public!M179:M188)^(1/10)-1</f>
        <v>1.4288437620674665E-2</v>
      </c>
      <c r="H32" s="19"/>
    </row>
    <row r="33" spans="1:8" x14ac:dyDescent="0.2">
      <c r="A33" s="414"/>
      <c r="B33" s="43"/>
      <c r="C33" s="3"/>
      <c r="D33" s="4"/>
      <c r="E33" s="51"/>
      <c r="F33" s="10">
        <f>F32/($F32+$G32)</f>
        <v>1.2067414822441822</v>
      </c>
      <c r="G33" s="8">
        <f>G32/($F32+$G32)</f>
        <v>-0.2067414822441821</v>
      </c>
      <c r="H33" s="19"/>
    </row>
    <row r="34" spans="1:8" x14ac:dyDescent="0.2">
      <c r="A34" s="414"/>
      <c r="B34" s="44" t="s">
        <v>5</v>
      </c>
      <c r="C34" s="3">
        <f>PRODUCT(raw_public!G223:G232)^(1/10)-1</f>
        <v>1.6961926368829205E-2</v>
      </c>
      <c r="D34" s="4">
        <f>PRODUCT(raw_public!I223:I232)^(1/10)-1</f>
        <v>1.2061906684690538E-2</v>
      </c>
      <c r="E34" s="49">
        <f>SUMPRODUCT(raw_public!D222:D231,raw_public!E222:E231)/SUM(raw_public!E222:E231)</f>
        <v>-3.6669624355321999E-3</v>
      </c>
      <c r="F34" s="5">
        <f>PRODUCT(raw_public!K223:K232)^(1/10)-1</f>
        <v>-1.1607864910798682E-3</v>
      </c>
      <c r="G34" s="4">
        <f>PRODUCT(raw_public!M223:M232)^(1/10)-1</f>
        <v>1.3238059736680796E-2</v>
      </c>
      <c r="H34" s="19"/>
    </row>
    <row r="35" spans="1:8" x14ac:dyDescent="0.2">
      <c r="A35" s="414"/>
      <c r="B35" s="45"/>
      <c r="C35" s="6"/>
      <c r="D35" s="104"/>
      <c r="E35" s="51"/>
      <c r="F35" s="10">
        <f>F34/($F34+$G34)</f>
        <v>-9.6113292087903826E-2</v>
      </c>
      <c r="G35" s="8">
        <f>G34/($F34+$G34)</f>
        <v>1.0961132920879038</v>
      </c>
      <c r="H35" s="19"/>
    </row>
    <row r="36" spans="1:8" x14ac:dyDescent="0.2">
      <c r="A36" s="414"/>
      <c r="B36" s="46" t="s">
        <v>6</v>
      </c>
      <c r="C36" s="3">
        <f>PRODUCT(raw_public!G267:G276)^(1/10)-1</f>
        <v>5.1576602828601548E-2</v>
      </c>
      <c r="D36" s="4">
        <f>PRODUCT(raw_public!I267:I276)^(1/10)-1</f>
        <v>2.7998391855017957E-2</v>
      </c>
      <c r="E36" s="49">
        <f>SUMPRODUCT(raw_public!D266:D275,raw_public!E266:E275)/SUM(raw_public!E266:E275)</f>
        <v>5.839711514017981E-3</v>
      </c>
      <c r="F36" s="5">
        <f>PRODUCT(raw_public!K267:K276)^(1/10)-1</f>
        <v>7.5117982750467771E-3</v>
      </c>
      <c r="G36" s="4">
        <f>PRODUCT(raw_public!M267:M276)^(1/10)-1</f>
        <v>2.0333849802102621E-2</v>
      </c>
      <c r="H36" s="19"/>
    </row>
    <row r="37" spans="1:8" x14ac:dyDescent="0.2">
      <c r="A37" s="414"/>
      <c r="B37" s="47"/>
      <c r="C37" s="11"/>
      <c r="D37" s="12"/>
      <c r="E37" s="51"/>
      <c r="F37" s="10">
        <f>F36/($F36+$G36)</f>
        <v>0.26976561128096294</v>
      </c>
      <c r="G37" s="8">
        <f>G36/($F36+$G36)</f>
        <v>0.73023438871903712</v>
      </c>
      <c r="H37" s="19"/>
    </row>
    <row r="38" spans="1:8" ht="17" x14ac:dyDescent="0.2">
      <c r="A38" s="414"/>
      <c r="B38" s="42" t="s">
        <v>7</v>
      </c>
      <c r="C38" s="20">
        <f>PRODUCT(raw_public!G311:G320)^(1/10)-1</f>
        <v>1.7427213679072295E-2</v>
      </c>
      <c r="D38" s="21">
        <f>PRODUCT(raw_public!I311:I320)^(1/10)-1</f>
        <v>-1.3671019518407102E-2</v>
      </c>
      <c r="E38" s="49">
        <f>SUMPRODUCT(raw_public!D310:D319,raw_public!E310:E319)/SUM(raw_public!E310:E319)</f>
        <v>1.096141473240288E-3</v>
      </c>
      <c r="F38" s="5">
        <f>PRODUCT(raw_public!K311:K320)^(1/10)-1</f>
        <v>1.2594373912446777E-3</v>
      </c>
      <c r="G38" s="4">
        <f>PRODUCT(raw_public!M311:M320)^(1/10)-1</f>
        <v>-1.4911676586592648E-2</v>
      </c>
      <c r="H38" s="19"/>
    </row>
    <row r="39" spans="1:8" x14ac:dyDescent="0.2">
      <c r="A39" s="414"/>
      <c r="B39" s="158"/>
      <c r="C39" s="7"/>
      <c r="D39" s="8"/>
      <c r="E39" s="51"/>
      <c r="F39" s="10">
        <f>F38/($F38+$G38)</f>
        <v>-9.2251342305358502E-2</v>
      </c>
      <c r="G39" s="8">
        <f>G38/($F38+$G38)</f>
        <v>1.0922513423053586</v>
      </c>
      <c r="H39" s="19"/>
    </row>
    <row r="40" spans="1:8" x14ac:dyDescent="0.2">
      <c r="A40" s="414"/>
      <c r="B40" s="154" t="s">
        <v>74</v>
      </c>
      <c r="C40" s="3">
        <f>PRODUCT(raw_public!G355:G364)^(1/10)-1</f>
        <v>2.8684024853487644E-2</v>
      </c>
      <c r="D40" s="4">
        <f>PRODUCT(raw_public!I355:I364)^(1/10)-1</f>
        <v>2.8903275384026816E-3</v>
      </c>
      <c r="E40" s="49">
        <f>SUMPRODUCT(raw_public!D354:D363,raw_public!E354:E363)/SUM(raw_public!E354:E363)</f>
        <v>-9.3654229026678797E-3</v>
      </c>
      <c r="F40" s="5">
        <f>PRODUCT(raw_public!K355:K364)^(1/10)-1</f>
        <v>-9.9412978019877141E-3</v>
      </c>
      <c r="G40" s="28">
        <f>PRODUCT(raw_public!M355:M364)^(1/10)-1</f>
        <v>1.2960469224605697E-2</v>
      </c>
      <c r="H40" s="19"/>
    </row>
    <row r="41" spans="1:8" ht="17" thickBot="1" x14ac:dyDescent="0.25">
      <c r="A41" s="415"/>
      <c r="B41" s="155"/>
      <c r="C41" s="7"/>
      <c r="D41" s="8"/>
      <c r="E41" s="58"/>
      <c r="F41" s="116">
        <f>F40/(F40+G40)</f>
        <v>-3.2927238670560208</v>
      </c>
      <c r="G41" s="117">
        <f>G40/(F40+G40)</f>
        <v>4.2927238670560213</v>
      </c>
      <c r="H41" s="19"/>
    </row>
    <row r="42" spans="1:8" x14ac:dyDescent="0.2">
      <c r="A42" s="413" t="s">
        <v>21</v>
      </c>
      <c r="B42" s="81" t="s">
        <v>0</v>
      </c>
      <c r="C42" s="36">
        <f>PRODUCT(raw_public!G13:G22)^(1/10)-1</f>
        <v>3.6280061533964236E-2</v>
      </c>
      <c r="D42" s="37">
        <f>PRODUCT(raw_public!I13:I22)^(1/10)-1</f>
        <v>4.6242496924576715E-2</v>
      </c>
      <c r="E42" s="38">
        <f>SUMPRODUCT(raw_public!D12:D21,raw_public!E12:E21)/SUM(raw_public!E12:E21)</f>
        <v>8.3064472231415415E-2</v>
      </c>
      <c r="F42" s="38">
        <f>PRODUCT(raw_public!K13:K22)^(1/10)-1</f>
        <v>5.2084869739812856E-2</v>
      </c>
      <c r="G42" s="37">
        <f>PRODUCT(raw_public!M13:M22)^(1/10)-1</f>
        <v>-5.5531383287367175E-3</v>
      </c>
      <c r="H42" s="19"/>
    </row>
    <row r="43" spans="1:8" x14ac:dyDescent="0.2">
      <c r="A43" s="414"/>
      <c r="B43" s="76"/>
      <c r="C43" s="9"/>
      <c r="D43" s="134"/>
      <c r="E43" s="31"/>
      <c r="F43" s="10">
        <f>F42/($F42+$G42)</f>
        <v>1.1193408919104799</v>
      </c>
      <c r="G43" s="8">
        <f>G42/($F42+$G42)</f>
        <v>-0.11934089191047985</v>
      </c>
      <c r="H43" s="19"/>
    </row>
    <row r="44" spans="1:8" ht="17" x14ac:dyDescent="0.2">
      <c r="A44" s="414"/>
      <c r="B44" s="15" t="s">
        <v>1</v>
      </c>
      <c r="C44" s="3">
        <f>PRODUCT(raw_public!G57:G66)^(1/10)-1</f>
        <v>2.1339471799288301E-2</v>
      </c>
      <c r="D44" s="4">
        <f>PRODUCT(raw_public!I57:I66)^(1/10)-1</f>
        <v>-3.4595887978847606E-2</v>
      </c>
      <c r="E44" s="5">
        <f>SUMPRODUCT(raw_public!D56:D65,raw_public!E56:E65)/SUM(raw_public!E56:E65)</f>
        <v>-3.0427071811496415E-2</v>
      </c>
      <c r="F44" s="5">
        <f>PRODUCT(raw_public!K57:K66)^(1/10)-1</f>
        <v>-6.8230884441769835E-2</v>
      </c>
      <c r="G44" s="4">
        <f>PRODUCT(raw_public!M57:M66)^(1/10)-1</f>
        <v>3.6097994558202506E-2</v>
      </c>
      <c r="H44" s="19"/>
    </row>
    <row r="45" spans="1:8" x14ac:dyDescent="0.2">
      <c r="A45" s="414"/>
      <c r="B45" s="16"/>
      <c r="C45" s="33"/>
      <c r="D45" s="30"/>
      <c r="E45" s="31"/>
      <c r="F45" s="10">
        <f>F44/($F44+$G44)</f>
        <v>2.1233970766091264</v>
      </c>
      <c r="G45" s="8">
        <f>G44/($F44+$G44)</f>
        <v>-1.1233970766091264</v>
      </c>
      <c r="H45" s="19"/>
    </row>
    <row r="46" spans="1:8" x14ac:dyDescent="0.2">
      <c r="A46" s="414"/>
      <c r="B46" s="26" t="s">
        <v>2</v>
      </c>
      <c r="C46" s="3">
        <f>PRODUCT(raw_public!G101:G110)^(1/10)-1</f>
        <v>2.9527635011543207E-2</v>
      </c>
      <c r="D46" s="4">
        <f>PRODUCT(raw_public!I101:I110)^(1/10)-1</f>
        <v>3.5034850351169267E-2</v>
      </c>
      <c r="E46" s="5">
        <f>SUMPRODUCT(raw_public!D100:D109,raw_public!E100:E109)/SUM(raw_public!E100:E109)</f>
        <v>-1.1926441776272546E-2</v>
      </c>
      <c r="F46" s="5">
        <f>PRODUCT(raw_public!K101:K110)^(1/10)-1</f>
        <v>-7.9258411878719848E-3</v>
      </c>
      <c r="G46" s="4">
        <f>PRODUCT(raw_public!M101:M110)^(1/10)-1</f>
        <v>4.3303911464119382E-2</v>
      </c>
      <c r="H46" s="19"/>
    </row>
    <row r="47" spans="1:8" x14ac:dyDescent="0.2">
      <c r="A47" s="414"/>
      <c r="B47" s="18"/>
      <c r="C47" s="34"/>
      <c r="D47" s="28"/>
      <c r="E47" s="156"/>
      <c r="F47" s="10">
        <f>F46/($F46+$G46)</f>
        <v>-0.2240326034174154</v>
      </c>
      <c r="G47" s="8">
        <f>G46/($F46+$G46)</f>
        <v>1.2240326034174154</v>
      </c>
      <c r="H47" s="19"/>
    </row>
    <row r="48" spans="1:8" x14ac:dyDescent="0.2">
      <c r="A48" s="414"/>
      <c r="B48" s="27" t="s">
        <v>3</v>
      </c>
      <c r="C48" s="3">
        <f>PRODUCT(raw_public!G145:G154)^(1/10)-1</f>
        <v>3.3511265248362232E-2</v>
      </c>
      <c r="D48" s="4">
        <f>PRODUCT(raw_public!I145:I154)^(1/10)-1</f>
        <v>1.2505394735173203E-2</v>
      </c>
      <c r="E48" s="5">
        <f>SUMPRODUCT(raw_public!D144:D153,raw_public!E144:E153)/SUM(raw_public!E144:E153)</f>
        <v>1.800842851184728E-2</v>
      </c>
      <c r="F48" s="5">
        <f>PRODUCT(raw_public!K145:K154)^(1/10)-1</f>
        <v>1.2218826063602251E-2</v>
      </c>
      <c r="G48" s="4">
        <f>PRODUCT(raw_public!M145:M154)^(1/10)-1</f>
        <v>2.8310940697018339E-4</v>
      </c>
      <c r="H48" s="19"/>
    </row>
    <row r="49" spans="1:8" x14ac:dyDescent="0.2">
      <c r="A49" s="414"/>
      <c r="B49" s="17"/>
      <c r="C49" s="3"/>
      <c r="D49" s="4"/>
      <c r="E49" s="31"/>
      <c r="F49" s="10">
        <f>F48/($F48+$G48)</f>
        <v>0.97735475377899861</v>
      </c>
      <c r="G49" s="8">
        <f>G48/($F48+$G48)</f>
        <v>2.2645246221001371E-2</v>
      </c>
      <c r="H49" s="19"/>
    </row>
    <row r="50" spans="1:8" ht="17" x14ac:dyDescent="0.2">
      <c r="A50" s="414"/>
      <c r="B50" s="15" t="s">
        <v>4</v>
      </c>
      <c r="C50" s="3">
        <f>PRODUCT(raw_public!G189:G198)^(1/10)-1</f>
        <v>3.4463381571934848E-2</v>
      </c>
      <c r="D50" s="4">
        <f>PRODUCT(raw_public!I189:I198)^(1/10)-1</f>
        <v>4.8522061060338295E-2</v>
      </c>
      <c r="E50" s="48">
        <f>SUMPRODUCT(raw_public!D188:D197,raw_public!E188:E197)/SUM(raw_public!E188:E197)</f>
        <v>-1.7375690898800901E-2</v>
      </c>
      <c r="F50" s="5" t="e">
        <f>PRODUCT(raw_public!K189:K198)^(1/10)-1</f>
        <v>#NUM!</v>
      </c>
      <c r="G50" s="4" t="e">
        <f>PRODUCT(raw_public!M189:M198)^(1/10)-1</f>
        <v>#NUM!</v>
      </c>
      <c r="H50" s="19"/>
    </row>
    <row r="51" spans="1:8" x14ac:dyDescent="0.2">
      <c r="A51" s="414"/>
      <c r="B51" s="16"/>
      <c r="C51" s="3"/>
      <c r="D51" s="4"/>
      <c r="E51" s="31"/>
      <c r="F51" s="10" t="e">
        <f>F50/($F50+$G50)</f>
        <v>#NUM!</v>
      </c>
      <c r="G51" s="8" t="e">
        <f>G50/($F50+$G50)</f>
        <v>#NUM!</v>
      </c>
      <c r="H51" s="19"/>
    </row>
    <row r="52" spans="1:8" x14ac:dyDescent="0.2">
      <c r="A52" s="414"/>
      <c r="B52" s="26" t="s">
        <v>5</v>
      </c>
      <c r="C52" s="3">
        <f>PRODUCT(raw_public!G233:G242)^(1/10)-1</f>
        <v>-2.9003962672300987E-2</v>
      </c>
      <c r="D52" s="4">
        <f>PRODUCT(raw_public!I233:I242)^(1/10)-1</f>
        <v>-0.13170928357629352</v>
      </c>
      <c r="E52" s="48">
        <f>SUMPRODUCT(raw_public!D232:D241,raw_public!E232:E241)/SUM(raw_public!E232:E241)</f>
        <v>3.8285880350969151E-2</v>
      </c>
      <c r="F52" s="5">
        <f>PRODUCT(raw_public!K233:K242)^(1/10)-1</f>
        <v>2.8322717902178551E-2</v>
      </c>
      <c r="G52" s="4">
        <f>PRODUCT(raw_public!M233:M242)^(1/10)-1</f>
        <v>-0.1556242983768209</v>
      </c>
      <c r="H52" s="19"/>
    </row>
    <row r="53" spans="1:8" x14ac:dyDescent="0.2">
      <c r="A53" s="414"/>
      <c r="B53" s="18"/>
      <c r="C53" s="3"/>
      <c r="D53" s="4"/>
      <c r="E53" s="71"/>
      <c r="F53" s="10">
        <f>F52/($F52+$G52)</f>
        <v>-0.222485202434861</v>
      </c>
      <c r="G53" s="8">
        <f>G52/($F52+$G52)</f>
        <v>1.2224852024348609</v>
      </c>
      <c r="H53" s="19"/>
    </row>
    <row r="54" spans="1:8" x14ac:dyDescent="0.2">
      <c r="A54" s="414"/>
      <c r="B54" s="27" t="s">
        <v>6</v>
      </c>
      <c r="C54" s="3">
        <f>PRODUCT(raw_public!G277:G286)^(1/10)-1</f>
        <v>4.9312260162481802E-2</v>
      </c>
      <c r="D54" s="4">
        <f>PRODUCT(raw_public!I277:I286)^(1/10)-1</f>
        <v>3.770119439059072E-2</v>
      </c>
      <c r="E54" s="5">
        <f>SUMPRODUCT(raw_public!D276:D285,raw_public!E276:E285)/SUM(raw_public!E276:E285)</f>
        <v>1.5371219115880198E-2</v>
      </c>
      <c r="F54" s="5">
        <f>PRODUCT(raw_public!K277:K286)^(1/10)-1</f>
        <v>2.4199481717214644E-2</v>
      </c>
      <c r="G54" s="4">
        <f>PRODUCT(raw_public!M277:M286)^(1/10)-1</f>
        <v>1.3182698209081689E-2</v>
      </c>
      <c r="H54" s="19"/>
    </row>
    <row r="55" spans="1:8" x14ac:dyDescent="0.2">
      <c r="A55" s="414"/>
      <c r="B55" s="17"/>
      <c r="C55" s="3"/>
      <c r="D55" s="4"/>
      <c r="E55" s="31"/>
      <c r="F55" s="10">
        <f>F54/($F54+$G54)</f>
        <v>0.64735341183759121</v>
      </c>
      <c r="G55" s="8">
        <f>G54/($F54+$G54)</f>
        <v>0.35264658816240885</v>
      </c>
      <c r="H55" s="19"/>
    </row>
    <row r="56" spans="1:8" ht="17" x14ac:dyDescent="0.2">
      <c r="A56" s="414"/>
      <c r="B56" s="15" t="s">
        <v>7</v>
      </c>
      <c r="C56" s="3">
        <f>PRODUCT(raw_public!G321:G330)^(1/10)-1</f>
        <v>2.4054571514685374E-2</v>
      </c>
      <c r="D56" s="4">
        <f>PRODUCT(raw_public!I321:I330)^(1/10)-1</f>
        <v>2.0363839632685288E-2</v>
      </c>
      <c r="E56" s="48">
        <f>SUMPRODUCT(raw_public!D320:D329,raw_public!E320:E329)/SUM(raw_public!E320:E329)</f>
        <v>-1.5750503302840158E-4</v>
      </c>
      <c r="F56" s="5">
        <f>PRODUCT(raw_public!K321:K330)^(1/10)-1</f>
        <v>-2.5849368637764769E-4</v>
      </c>
      <c r="G56" s="4">
        <f>PRODUCT(raw_public!M321:M330)^(1/10)-1</f>
        <v>2.062766544034389E-2</v>
      </c>
      <c r="H56" s="19"/>
    </row>
    <row r="57" spans="1:8" s="14" customFormat="1" x14ac:dyDescent="0.2">
      <c r="A57" s="414"/>
      <c r="B57" s="76"/>
      <c r="C57" s="76"/>
      <c r="D57" s="149"/>
      <c r="E57" s="31"/>
      <c r="F57" s="10">
        <f>F56/($F56+$G56)</f>
        <v>-1.2690436778673358E-2</v>
      </c>
      <c r="G57" s="8">
        <f>G56/($F56+$G56)</f>
        <v>1.0126904367786733</v>
      </c>
      <c r="H57" s="91"/>
    </row>
    <row r="58" spans="1:8" s="14" customFormat="1" x14ac:dyDescent="0.2">
      <c r="A58" s="414"/>
      <c r="B58" s="136" t="s">
        <v>74</v>
      </c>
      <c r="C58" s="35">
        <f>PRODUCT(raw_public!G364:G374)^(1/10)-1</f>
        <v>3.1045576247310525E-2</v>
      </c>
      <c r="D58" s="29">
        <f>PRODUCT(raw_public!I364:I374)^(1/10)-1</f>
        <v>6.9582985180223211E-3</v>
      </c>
      <c r="E58" s="5">
        <f>SUMPRODUCT(raw_public!D364:D373,raw_public!E364:E373)/SUM(raw_public!E364:E373)</f>
        <v>-2.046225544833624E-3</v>
      </c>
      <c r="F58" s="5">
        <f>PRODUCT(raw_public!K364:K374)^(1/10)-1</f>
        <v>-4.2577133305560233E-3</v>
      </c>
      <c r="G58" s="4">
        <f>PRODUCT(raw_public!M364:M374)^(1/10)-1</f>
        <v>1.1263970606384177E-2</v>
      </c>
      <c r="H58" s="91"/>
    </row>
    <row r="59" spans="1:8" s="14" customFormat="1" ht="17" thickBot="1" x14ac:dyDescent="0.25">
      <c r="A59" s="415"/>
      <c r="B59" s="73"/>
      <c r="C59" s="73"/>
      <c r="D59" s="135"/>
      <c r="E59" s="41"/>
      <c r="F59" s="116">
        <f>F58/(F58+G58)</f>
        <v>-0.60770153920057879</v>
      </c>
      <c r="G59" s="117">
        <f>G58/(F58+G58)</f>
        <v>1.6077015392005789</v>
      </c>
      <c r="H59" s="91"/>
    </row>
    <row r="60" spans="1:8" s="14" customFormat="1" x14ac:dyDescent="0.2">
      <c r="A60" s="413" t="s">
        <v>22</v>
      </c>
      <c r="B60" s="70" t="s">
        <v>0</v>
      </c>
      <c r="C60" s="3">
        <f>PRODUCT(raw_public!G23:G32)^(1/10)-1</f>
        <v>5.6176738505344215E-2</v>
      </c>
      <c r="D60" s="4">
        <f>PRODUCT(raw_public!I23:I32)^(1/10)-1</f>
        <v>5.3120405303070273E-2</v>
      </c>
      <c r="E60" s="72">
        <f>SUMPRODUCT(raw_public!D22:D31,raw_public!E22:E31)/SUM(raw_public!E22:E31)</f>
        <v>9.7145388448568445E-2</v>
      </c>
      <c r="F60" s="38">
        <f>PRODUCT(raw_public!K23:K32)^(1/10)-1</f>
        <v>5.585705580168332E-2</v>
      </c>
      <c r="G60" s="37">
        <f>PRODUCT(raw_public!M23:M32)^(1/10)-1</f>
        <v>-2.5918759396225122E-3</v>
      </c>
      <c r="H60" s="91"/>
    </row>
    <row r="61" spans="1:8" x14ac:dyDescent="0.2">
      <c r="A61" s="414"/>
      <c r="B61" s="82"/>
      <c r="C61" s="3"/>
      <c r="D61" s="4"/>
      <c r="E61" s="31"/>
      <c r="F61" s="10">
        <f>F60/($F60+$G60)</f>
        <v>1.0486598552062456</v>
      </c>
      <c r="G61" s="8">
        <f>G60/($F60+$G60)</f>
        <v>-4.8659855206245682E-2</v>
      </c>
      <c r="H61" s="19"/>
    </row>
    <row r="62" spans="1:8" ht="17" x14ac:dyDescent="0.2">
      <c r="A62" s="414"/>
      <c r="B62" s="42" t="s">
        <v>1</v>
      </c>
      <c r="C62" s="34">
        <f>PRODUCT(raw_public!G67:G76)^(1/10)-1</f>
        <v>1.3760798984554956E-2</v>
      </c>
      <c r="D62" s="28">
        <f>PRODUCT(raw_public!I67:I76)^(1/10)-1</f>
        <v>1.8966482605455637E-2</v>
      </c>
      <c r="E62" s="5">
        <f>SUMPRODUCT(raw_public!D66:D75,raw_public!E66:E75)/SUM(raw_public!E66:E75)</f>
        <v>-2.1712817324598239E-3</v>
      </c>
      <c r="F62" s="5">
        <f>PRODUCT(raw_public!K67:K76)^(1/10)-1</f>
        <v>-7.1939663722631053E-3</v>
      </c>
      <c r="G62" s="4">
        <f>PRODUCT(raw_public!M67:M76)^(1/10)-1</f>
        <v>2.6350010064028151E-2</v>
      </c>
      <c r="H62" s="19"/>
    </row>
    <row r="63" spans="1:8" x14ac:dyDescent="0.2">
      <c r="A63" s="414"/>
      <c r="B63" s="43"/>
      <c r="C63" s="3"/>
      <c r="D63" s="4"/>
      <c r="E63" s="71"/>
      <c r="F63" s="10">
        <f>F62/($F62+$G62)</f>
        <v>-0.37554551910714767</v>
      </c>
      <c r="G63" s="8">
        <f>G62/($F62+$G62)</f>
        <v>1.3755455191071477</v>
      </c>
      <c r="H63" s="19"/>
    </row>
    <row r="64" spans="1:8" x14ac:dyDescent="0.2">
      <c r="A64" s="414"/>
      <c r="B64" s="44" t="s">
        <v>2</v>
      </c>
      <c r="C64" s="3">
        <f>PRODUCT(raw_public!G111:G120)^(1/10)-1</f>
        <v>2.9010637574161446E-2</v>
      </c>
      <c r="D64" s="4">
        <f>PRODUCT(raw_public!I111:I120)^(1/10)-1</f>
        <v>2.191139954763055E-2</v>
      </c>
      <c r="E64" s="5">
        <f>SUMPRODUCT(raw_public!D110:D119,raw_public!E110:E119)/SUM(raw_public!E110:E119)</f>
        <v>-9.4298294474788776E-4</v>
      </c>
      <c r="F64" s="5">
        <f>PRODUCT(raw_public!K111:K120)^(1/10)-1</f>
        <v>-1.3560117133571969E-3</v>
      </c>
      <c r="G64" s="4">
        <f>PRODUCT(raw_public!M111:M120)^(1/10)-1</f>
        <v>2.3299004984656424E-2</v>
      </c>
      <c r="H64" s="19"/>
    </row>
    <row r="65" spans="1:9" x14ac:dyDescent="0.2">
      <c r="A65" s="414"/>
      <c r="B65" s="45"/>
      <c r="C65" s="34"/>
      <c r="D65" s="28"/>
      <c r="E65" s="31"/>
      <c r="F65" s="10">
        <f>F64/($F64+$G64)</f>
        <v>-6.179702543730984E-2</v>
      </c>
      <c r="G65" s="8">
        <f>G64/($F64+$G64)</f>
        <v>1.0617970254373099</v>
      </c>
      <c r="H65" s="19"/>
    </row>
    <row r="66" spans="1:9" x14ac:dyDescent="0.2">
      <c r="A66" s="414"/>
      <c r="B66" s="46" t="s">
        <v>3</v>
      </c>
      <c r="C66" s="3">
        <f>PRODUCT(raw_public!G155:G164)^(1/10)-1</f>
        <v>4.5562691606760186E-2</v>
      </c>
      <c r="D66" s="4">
        <f>PRODUCT(raw_public!I155:I164)^(1/10)-1</f>
        <v>7.586223451404206E-2</v>
      </c>
      <c r="E66" s="48">
        <f>SUMPRODUCT(raw_public!D154:D163,raw_public!E154:E163)/SUM(raw_public!E154:E163)</f>
        <v>8.4388268835778019E-2</v>
      </c>
      <c r="F66" s="5">
        <f>PRODUCT(raw_public!K155:K164)^(1/10)-1</f>
        <v>5.0666241727028938E-2</v>
      </c>
      <c r="G66" s="4">
        <f>PRODUCT(raw_public!M155:M164)^(1/10)-1</f>
        <v>2.3980967300897715E-2</v>
      </c>
      <c r="H66" s="19"/>
    </row>
    <row r="67" spans="1:9" x14ac:dyDescent="0.2">
      <c r="A67" s="414"/>
      <c r="B67" s="47"/>
      <c r="C67" s="3"/>
      <c r="D67" s="4"/>
      <c r="E67" s="31"/>
      <c r="F67" s="10">
        <f>F66/($F66+$G66)</f>
        <v>0.67874261324457463</v>
      </c>
      <c r="G67" s="8">
        <f>G66/($F66+$G66)</f>
        <v>0.32125738675542542</v>
      </c>
      <c r="H67" s="19"/>
    </row>
    <row r="68" spans="1:9" ht="17" x14ac:dyDescent="0.2">
      <c r="A68" s="414"/>
      <c r="B68" s="42" t="s">
        <v>4</v>
      </c>
      <c r="C68" s="35">
        <f>PRODUCT(raw_public!G199:G208)^(1/10)-1</f>
        <v>1.8355293351149715E-2</v>
      </c>
      <c r="D68" s="29" t="e">
        <f>PRODUCT(raw_public!I199:I208)^(1/10)-1</f>
        <v>#NUM!</v>
      </c>
      <c r="E68" s="5">
        <f>SUMPRODUCT(raw_public!D198:D207,raw_public!E198:E207)/SUM(raw_public!E198:E207)</f>
        <v>-3.9683524850026068E-2</v>
      </c>
      <c r="F68" s="5" t="e">
        <f>PRODUCT(raw_public!K199:K208)^(1/10)-1</f>
        <v>#NUM!</v>
      </c>
      <c r="G68" s="4">
        <f>PRODUCT(raw_public!M199:M208)^(1/10)-1</f>
        <v>3.5780585362024331E-2</v>
      </c>
      <c r="H68" s="19"/>
    </row>
    <row r="69" spans="1:9" x14ac:dyDescent="0.2">
      <c r="A69" s="414"/>
      <c r="B69" s="43"/>
      <c r="C69" s="3"/>
      <c r="D69" s="4"/>
      <c r="E69" s="84"/>
      <c r="F69" s="10" t="e">
        <f>F68/($F68+$G68)</f>
        <v>#NUM!</v>
      </c>
      <c r="G69" s="8" t="e">
        <f>G68/($F68+$G68)</f>
        <v>#NUM!</v>
      </c>
      <c r="H69" s="19"/>
    </row>
    <row r="70" spans="1:9" x14ac:dyDescent="0.2">
      <c r="A70" s="414"/>
      <c r="B70" s="44" t="s">
        <v>5</v>
      </c>
      <c r="C70" s="3">
        <f>PRODUCT(raw_public!G243:G252)^(1/10)-1</f>
        <v>5.6198990644049207E-2</v>
      </c>
      <c r="D70" s="4">
        <f>PRODUCT(raw_public!I243:I252)^(1/10)-1</f>
        <v>7.5823343213491601E-2</v>
      </c>
      <c r="E70" s="48">
        <f>SUMPRODUCT(raw_public!D242:D251,raw_public!E242:E251)/SUM(raw_public!E242:E251)</f>
        <v>7.0823634764968821E-2</v>
      </c>
      <c r="F70" s="5">
        <f>PRODUCT(raw_public!K243:K252)^(1/10)-1</f>
        <v>5.1568109471103796E-2</v>
      </c>
      <c r="G70" s="4">
        <f>PRODUCT(raw_public!M243:M252)^(1/10)-1</f>
        <v>2.3065775315863402E-2</v>
      </c>
      <c r="H70" s="19"/>
    </row>
    <row r="71" spans="1:9" x14ac:dyDescent="0.2">
      <c r="A71" s="414"/>
      <c r="B71" s="45"/>
      <c r="C71" s="33"/>
      <c r="D71" s="30"/>
      <c r="E71" s="84"/>
      <c r="F71" s="10">
        <f>F70/($F70+$G70)</f>
        <v>0.69094767903745491</v>
      </c>
      <c r="G71" s="8">
        <f>G70/($F70+$G70)</f>
        <v>0.30905232096254515</v>
      </c>
      <c r="H71" s="19"/>
    </row>
    <row r="72" spans="1:9" x14ac:dyDescent="0.2">
      <c r="A72" s="414"/>
      <c r="B72" s="46" t="s">
        <v>6</v>
      </c>
      <c r="C72" s="3">
        <f>PRODUCT(raw_public!G287:G296)^(1/10)-1</f>
        <v>5.8449592074583334E-2</v>
      </c>
      <c r="D72" s="4">
        <f>PRODUCT(raw_public!I287:I296)^(1/10)-1</f>
        <v>7.0077063373692239E-2</v>
      </c>
      <c r="E72" s="48">
        <f>SUMPRODUCT(raw_public!D286:D295,raw_public!E286:E295)/SUM(raw_public!E286:E295)</f>
        <v>2.3267156678586087E-2</v>
      </c>
      <c r="F72" s="5">
        <f>PRODUCT(raw_public!K287:K296)^(1/10)-1</f>
        <v>3.6405204013410186E-2</v>
      </c>
      <c r="G72" s="4">
        <f>PRODUCT(raw_public!M287:M296)^(1/10)-1</f>
        <v>3.2489087501577529E-2</v>
      </c>
      <c r="H72" s="19"/>
    </row>
    <row r="73" spans="1:9" x14ac:dyDescent="0.2">
      <c r="A73" s="414"/>
      <c r="B73" s="47"/>
      <c r="C73" s="3"/>
      <c r="D73" s="4"/>
      <c r="E73" s="84"/>
      <c r="F73" s="10">
        <f>F72/($F72+$G72)</f>
        <v>0.52842119735697346</v>
      </c>
      <c r="G73" s="8">
        <f>G72/($F72+$G72)</f>
        <v>0.47157880264302654</v>
      </c>
      <c r="H73" s="19"/>
    </row>
    <row r="74" spans="1:9" ht="17" x14ac:dyDescent="0.2">
      <c r="A74" s="414"/>
      <c r="B74" s="42" t="s">
        <v>7</v>
      </c>
      <c r="C74" s="35">
        <f>PRODUCT(raw_public!G331:G340)^(1/10)-1</f>
        <v>5.5205655945050225E-2</v>
      </c>
      <c r="D74" s="29">
        <f>PRODUCT(raw_public!I331:I340)^(1/10)-1</f>
        <v>8.7816073491547408E-2</v>
      </c>
      <c r="E74" s="48">
        <f>SUMPRODUCT(raw_public!D330:D339,raw_public!E330:E339)/SUM(raw_public!E330:E339)</f>
        <v>3.4938294806849741E-2</v>
      </c>
      <c r="F74" s="5">
        <f>PRODUCT(raw_public!K331:K340)^(1/10)-1</f>
        <v>3.3952162625747517E-2</v>
      </c>
      <c r="G74" s="4">
        <f>PRODUCT(raw_public!M331:M340)^(1/10)-1</f>
        <v>5.2095167274481158E-2</v>
      </c>
      <c r="H74" s="19"/>
    </row>
    <row r="75" spans="1:9" x14ac:dyDescent="0.2">
      <c r="A75" s="414"/>
      <c r="B75" s="82"/>
      <c r="C75" s="76"/>
      <c r="D75" s="149"/>
      <c r="E75" s="84"/>
      <c r="F75" s="10">
        <f>F74/($F74+$G74)</f>
        <v>0.39457543499740005</v>
      </c>
      <c r="G75" s="8">
        <f>G74/($F74+$G74)</f>
        <v>0.6054245650026</v>
      </c>
      <c r="H75" s="19"/>
    </row>
    <row r="76" spans="1:9" x14ac:dyDescent="0.2">
      <c r="A76" s="414"/>
      <c r="B76" s="62" t="s">
        <v>74</v>
      </c>
      <c r="C76" s="35">
        <f>PRODUCT(raw_public!G374:G384)^(1/10)-1</f>
        <v>3.3148053676450351E-2</v>
      </c>
      <c r="D76" s="29">
        <f>PRODUCT(raw_public!I374:I384)^(1/10)-1</f>
        <v>4.3280221390967322E-2</v>
      </c>
      <c r="E76" s="150">
        <f>SUMPRODUCT(raw_public!D374:D383,raw_public!E374:E383)/SUM(raw_public!E374:E383)</f>
        <v>8.9993246390583509E-3</v>
      </c>
      <c r="F76" s="5">
        <f>PRODUCT(raw_public!K374:K384)^(1/10)-1</f>
        <v>1.390939884146758E-2</v>
      </c>
      <c r="G76" s="4">
        <f>PRODUCT(raw_public!M374:M384)^(1/10)-1</f>
        <v>2.8967896523160785E-2</v>
      </c>
      <c r="H76" s="19"/>
    </row>
    <row r="77" spans="1:9" ht="17" thickBot="1" x14ac:dyDescent="0.25">
      <c r="A77" s="414"/>
      <c r="B77" s="82"/>
      <c r="C77" s="76"/>
      <c r="D77" s="149"/>
      <c r="E77" s="84"/>
      <c r="F77" s="10">
        <f>F76/(F76+G76)</f>
        <v>0.32440009854124663</v>
      </c>
      <c r="G77" s="8">
        <f>G76/(F76+G76)</f>
        <v>0.67559990145875337</v>
      </c>
      <c r="H77" s="19"/>
    </row>
    <row r="78" spans="1:9" x14ac:dyDescent="0.2">
      <c r="A78" s="413" t="s">
        <v>27</v>
      </c>
      <c r="B78" s="70" t="s">
        <v>0</v>
      </c>
      <c r="C78" s="36">
        <f>PRODUCT(raw_public!G33:G45)^(1/13)-1</f>
        <v>4.6620686377055742E-2</v>
      </c>
      <c r="D78" s="37">
        <f>PRODUCT(raw_public!I33:I45)^(1/13)-1</f>
        <v>6.6588639516187875E-2</v>
      </c>
      <c r="E78" s="72">
        <f>SUMPRODUCT(raw_public!E32:E44,raw_public!D32:D44)/SUM(raw_public!E32:E44)</f>
        <v>8.6103424192286657E-2</v>
      </c>
      <c r="F78" s="38">
        <f>PRODUCT(raw_public!K33:K45)^(1/13)-1</f>
        <v>4.4156310233441021E-2</v>
      </c>
      <c r="G78" s="37">
        <f>PRODUCT(raw_public!M33:M45)^(1/13)-1</f>
        <v>2.1483688852803828E-2</v>
      </c>
      <c r="H78" s="91"/>
      <c r="I78" s="14"/>
    </row>
    <row r="79" spans="1:9" x14ac:dyDescent="0.2">
      <c r="A79" s="414"/>
      <c r="B79" s="82"/>
      <c r="C79" s="77"/>
      <c r="D79" s="75"/>
      <c r="E79" s="71"/>
      <c r="F79" s="10">
        <f>F78/($F78+$G78)</f>
        <v>0.67270430908178014</v>
      </c>
      <c r="G79" s="8">
        <f>G78/($F78+$G78)</f>
        <v>0.32729569091821986</v>
      </c>
      <c r="H79" s="91"/>
      <c r="I79" s="14"/>
    </row>
    <row r="80" spans="1:9" ht="17" x14ac:dyDescent="0.2">
      <c r="A80" s="414"/>
      <c r="B80" s="42" t="s">
        <v>1</v>
      </c>
      <c r="C80" s="3">
        <f>PRODUCT(raw_public!G77:G89)^(1/13)-1</f>
        <v>1.2677484996918453E-2</v>
      </c>
      <c r="D80" s="4">
        <f>PRODUCT(raw_public!I77:I89)^(1/13)-1</f>
        <v>1.6039958280605005E-2</v>
      </c>
      <c r="E80" s="48">
        <f>SUMPRODUCT(raw_public!D76:D88,raw_public!E76:E88)/SUM(raw_public!E76:E88)</f>
        <v>-1.1417657104105243E-2</v>
      </c>
      <c r="F80" s="5">
        <f>PRODUCT(raw_public!K77:K89)^(1/13)-1</f>
        <v>-4.4569382524759726E-2</v>
      </c>
      <c r="G80" s="4">
        <f>PRODUCT(raw_public!M77:M89)^(1/13)-1</f>
        <v>6.3436674204064181E-2</v>
      </c>
      <c r="H80" s="91"/>
      <c r="I80" s="14"/>
    </row>
    <row r="81" spans="1:9" x14ac:dyDescent="0.2">
      <c r="A81" s="414"/>
      <c r="B81" s="43"/>
      <c r="C81" s="77"/>
      <c r="D81" s="75"/>
      <c r="E81" s="71"/>
      <c r="F81" s="10">
        <f>F80/($F80+$G80)</f>
        <v>-2.3622565062503336</v>
      </c>
      <c r="G81" s="8">
        <f>G80/($F80+$G80)</f>
        <v>3.3622565062503336</v>
      </c>
      <c r="H81" s="91"/>
      <c r="I81" s="14"/>
    </row>
    <row r="82" spans="1:9" x14ac:dyDescent="0.2">
      <c r="A82" s="414"/>
      <c r="B82" s="44" t="s">
        <v>2</v>
      </c>
      <c r="C82" s="3">
        <f>PRODUCT(raw_public!G121:G133)^(1/13)-1</f>
        <v>1.1167496782575004E-2</v>
      </c>
      <c r="D82" s="4">
        <f>PRODUCT(raw_public!I121:I133)^(1/13)-1</f>
        <v>-1.4647723466566509E-2</v>
      </c>
      <c r="E82" s="48">
        <f>SUMPRODUCT(raw_public!D120:D132,raw_public!E120:E132)/SUM(raw_public!E120:E132)</f>
        <v>-2.4730293912257475E-2</v>
      </c>
      <c r="F82" s="5">
        <f>PRODUCT(raw_public!K121:K133)^(1/13)-1</f>
        <v>-2.6318485201681341E-2</v>
      </c>
      <c r="G82" s="4">
        <f>PRODUCT(raw_public!M121:M133)^(1/13)-1</f>
        <v>1.198622091283319E-2</v>
      </c>
      <c r="H82" s="91"/>
      <c r="I82" s="14"/>
    </row>
    <row r="83" spans="1:9" x14ac:dyDescent="0.2">
      <c r="A83" s="414"/>
      <c r="B83" s="45"/>
      <c r="C83" s="77"/>
      <c r="D83" s="75"/>
      <c r="E83" s="71"/>
      <c r="F83" s="10">
        <f>F82/($F82+$G82)</f>
        <v>1.8363103464509509</v>
      </c>
      <c r="G83" s="8">
        <f>G82/($F82+$G82)</f>
        <v>-0.83631034645095093</v>
      </c>
      <c r="H83" s="91"/>
      <c r="I83" s="14"/>
    </row>
    <row r="84" spans="1:9" x14ac:dyDescent="0.2">
      <c r="A84" s="414"/>
      <c r="B84" s="46" t="s">
        <v>3</v>
      </c>
      <c r="C84" s="3">
        <f>PRODUCT(raw_public!G165:G177)^(1/13)-1</f>
        <v>3.0229785351383764E-2</v>
      </c>
      <c r="D84" s="4">
        <f>PRODUCT(raw_public!I165:I177)^(1/13)-1</f>
        <v>2.9107111041184019E-2</v>
      </c>
      <c r="E84" s="48">
        <f>SUMPRODUCT(raw_public!D208:D220,raw_public!E208:E220)/SUM(raw_public!E208:E220)</f>
        <v>-7.4884659006959023E-2</v>
      </c>
      <c r="F84" s="5">
        <f>PRODUCT(raw_public!K165:K177)^(1/13)-1</f>
        <v>3.4232200062437546E-2</v>
      </c>
      <c r="G84" s="4">
        <f>PRODUCT(raw_public!M165:M177)^(1/13)-1</f>
        <v>-4.9554529639900258E-3</v>
      </c>
      <c r="H84" s="91"/>
      <c r="I84" s="14"/>
    </row>
    <row r="85" spans="1:9" x14ac:dyDescent="0.2">
      <c r="A85" s="414"/>
      <c r="B85" s="47"/>
      <c r="C85" s="77"/>
      <c r="D85" s="75"/>
      <c r="E85" s="71"/>
      <c r="F85" s="10">
        <f>F84/($F84+$G84)</f>
        <v>1.1692624165972594</v>
      </c>
      <c r="G85" s="8">
        <f>G84/($F84+$G84)</f>
        <v>-0.16926241659725927</v>
      </c>
      <c r="H85" s="91"/>
      <c r="I85" s="14"/>
    </row>
    <row r="86" spans="1:9" ht="17" x14ac:dyDescent="0.2">
      <c r="A86" s="414"/>
      <c r="B86" s="42" t="s">
        <v>4</v>
      </c>
      <c r="C86" s="35">
        <f>PRODUCT(raw_public!G209:G221)^(1/13)-1</f>
        <v>2.125385522628731E-2</v>
      </c>
      <c r="D86" s="29">
        <f>PRODUCT(raw_public!I209:I221)^(1/13)-1</f>
        <v>0.14729402617669707</v>
      </c>
      <c r="E86" s="48">
        <f>SUMPRODUCT(raw_public!D252:D264,raw_public!E252:E264)/SUM(raw_public!E252:E264)</f>
        <v>7.2428851953847295E-2</v>
      </c>
      <c r="F86" s="5">
        <f>PRODUCT(raw_public!K209:K221)^(1/13)-1</f>
        <v>0.49869335440164253</v>
      </c>
      <c r="G86" s="4">
        <f>PRODUCT(raw_public!M209:M221)^(1/13)-1</f>
        <v>-0.23447046535096072</v>
      </c>
      <c r="H86" s="91"/>
      <c r="I86" s="14"/>
    </row>
    <row r="87" spans="1:9" x14ac:dyDescent="0.2">
      <c r="A87" s="414"/>
      <c r="B87" s="43"/>
      <c r="C87" s="77"/>
      <c r="D87" s="75"/>
      <c r="E87" s="71"/>
      <c r="F87" s="10">
        <f>F86/($F86+$G86)</f>
        <v>1.8873964938971879</v>
      </c>
      <c r="G87" s="8">
        <f>G86/($F86+$G86)</f>
        <v>-0.88739649389718789</v>
      </c>
      <c r="H87" s="91"/>
      <c r="I87" s="14"/>
    </row>
    <row r="88" spans="1:9" x14ac:dyDescent="0.2">
      <c r="A88" s="414"/>
      <c r="B88" s="44" t="s">
        <v>5</v>
      </c>
      <c r="C88" s="3">
        <f>PRODUCT(raw_public!G253:G265)^(1/13)-1</f>
        <v>1.5066235898442137E-2</v>
      </c>
      <c r="D88" s="4">
        <f>PRODUCT(raw_public!I253:I265)^(1/13)-1</f>
        <v>-1.9801757736602976E-2</v>
      </c>
      <c r="E88" s="48">
        <f>SUMPRODUCT(raw_public!D252:D264,raw_public!E252:E264)/SUM(raw_public!E252:E264)</f>
        <v>7.2428851953847295E-2</v>
      </c>
      <c r="F88" s="5">
        <f>PRODUCT(raw_public!K253:K265)^(1/13)-1</f>
        <v>8.1173447496500462E-2</v>
      </c>
      <c r="G88" s="4">
        <f>PRODUCT(raw_public!M253:M265)^(1/13)-1</f>
        <v>-9.3394085349501887E-2</v>
      </c>
      <c r="H88" s="91"/>
      <c r="I88" s="14"/>
    </row>
    <row r="89" spans="1:9" x14ac:dyDescent="0.2">
      <c r="A89" s="414"/>
      <c r="B89" s="45"/>
      <c r="C89" s="77"/>
      <c r="D89" s="75"/>
      <c r="E89" s="71"/>
      <c r="F89" s="10">
        <f>F88/($F88+$G88)</f>
        <v>-6.6423249320463267</v>
      </c>
      <c r="G89" s="8">
        <f>G88/($F88+$G88)</f>
        <v>7.6423249320463267</v>
      </c>
      <c r="H89" s="91"/>
      <c r="I89" s="14"/>
    </row>
    <row r="90" spans="1:9" x14ac:dyDescent="0.2">
      <c r="A90" s="414"/>
      <c r="B90" s="46" t="s">
        <v>6</v>
      </c>
      <c r="C90" s="3">
        <f>PRODUCT(raw_public!G297:G309)^(1/13)-1</f>
        <v>4.8254133091520046E-2</v>
      </c>
      <c r="D90" s="4">
        <f>PRODUCT(raw_public!I297:I309)^(1/13)-1</f>
        <v>6.015236009112801E-3</v>
      </c>
      <c r="E90" s="48">
        <f>SUMPRODUCT(raw_public!D296:D308,raw_public!E296:E308)/SUM(raw_public!E296:E308)</f>
        <v>1.8241314574852834E-2</v>
      </c>
      <c r="F90" s="5">
        <f>PRODUCT(raw_public!K297:K309)^(1/13)-1</f>
        <v>3.1423090365109374E-2</v>
      </c>
      <c r="G90" s="4">
        <f>PRODUCT(raw_public!M297:M309)^(1/13)-1</f>
        <v>-2.4633784712927431E-2</v>
      </c>
      <c r="H90" s="91"/>
      <c r="I90" s="14"/>
    </row>
    <row r="91" spans="1:9" x14ac:dyDescent="0.2">
      <c r="A91" s="414"/>
      <c r="B91" s="47"/>
      <c r="C91" s="77"/>
      <c r="D91" s="75"/>
      <c r="E91" s="71"/>
      <c r="F91" s="10">
        <f>F90/($F90+$G90)</f>
        <v>4.6283216539250436</v>
      </c>
      <c r="G91" s="8">
        <f>G90/($F90+$G90)</f>
        <v>-3.6283216539250431</v>
      </c>
      <c r="H91" s="91"/>
      <c r="I91" s="14"/>
    </row>
    <row r="92" spans="1:9" ht="17" x14ac:dyDescent="0.2">
      <c r="A92" s="414"/>
      <c r="B92" s="42" t="s">
        <v>7</v>
      </c>
      <c r="C92" s="35">
        <f>PRODUCT(raw_public!G341:G353)^(1/13)-1</f>
        <v>3.6944549597831555E-2</v>
      </c>
      <c r="D92" s="29">
        <f>PRODUCT(raw_public!I341:I353)^(1/13)-1</f>
        <v>-1.7326924936108212E-2</v>
      </c>
      <c r="E92" s="48">
        <f>SUMPRODUCT(raw_public!E340:E352,raw_public!D340:D352)/SUM(raw_public!E340:E352)</f>
        <v>2.3072401346549976E-2</v>
      </c>
      <c r="F92" s="5">
        <f>PRODUCT(raw_public!K341:K353)^(1/13)-1</f>
        <v>3.0769093088626409E-2</v>
      </c>
      <c r="G92" s="4">
        <f>PRODUCT(raw_public!M341:M353)^(1/13)-1</f>
        <v>-4.6660322226599105E-2</v>
      </c>
      <c r="H92" s="91"/>
      <c r="I92" s="14"/>
    </row>
    <row r="93" spans="1:9" ht="16" customHeight="1" x14ac:dyDescent="0.2">
      <c r="A93" s="414"/>
      <c r="B93" s="82"/>
      <c r="C93" s="76"/>
      <c r="D93" s="149"/>
      <c r="E93" s="84"/>
      <c r="F93" s="10">
        <f>F92/($F92+$G92)</f>
        <v>-1.936231163837572</v>
      </c>
      <c r="G93" s="8">
        <f>G92/($F92+$G92)</f>
        <v>2.9362311638375722</v>
      </c>
      <c r="H93" s="91"/>
      <c r="I93" s="14"/>
    </row>
    <row r="94" spans="1:9" s="151" customFormat="1" ht="17" customHeight="1" x14ac:dyDescent="0.2">
      <c r="A94" s="414"/>
      <c r="B94" s="62" t="s">
        <v>74</v>
      </c>
      <c r="C94" s="35">
        <f>PRODUCT(raw_public!G384:G397)^(1/13)-1</f>
        <v>2.9716775318196387E-2</v>
      </c>
      <c r="D94" s="29">
        <f>PRODUCT(raw_public!I384:I397)^(1/13)-1</f>
        <v>3.5457806704295214E-2</v>
      </c>
      <c r="E94" s="48">
        <f>SUMPRODUCT(raw_public!D384:D397,raw_public!E384:E397)/SUM(raw_public!E384:E397)</f>
        <v>-2.4510864948964883E-3</v>
      </c>
      <c r="F94" s="48">
        <f>PRODUCT(raw_public!K384:K397)^(1/13)-1</f>
        <v>-6.0608135313794387E-3</v>
      </c>
      <c r="G94" s="50">
        <f>PRODUCT(raw_public!M384:M397)^(1/13)-1</f>
        <v>4.1771791273454761E-2</v>
      </c>
      <c r="H94" s="69"/>
      <c r="I94" s="69"/>
    </row>
    <row r="95" spans="1:9" s="152" customFormat="1" ht="17" thickBot="1" x14ac:dyDescent="0.25">
      <c r="A95" s="415"/>
      <c r="B95" s="83"/>
      <c r="C95" s="73"/>
      <c r="D95" s="74"/>
      <c r="E95" s="83"/>
      <c r="F95" s="163">
        <f>F94/(F94+G94)</f>
        <v>-0.16971849875279327</v>
      </c>
      <c r="G95" s="164">
        <f>G94/(F94+G94)</f>
        <v>1.1697184987527933</v>
      </c>
      <c r="H95" s="82"/>
      <c r="I95" s="82"/>
    </row>
    <row r="96" spans="1:9" x14ac:dyDescent="0.2">
      <c r="A96" s="62"/>
      <c r="B96" s="14"/>
      <c r="C96" s="14"/>
      <c r="D96" s="92"/>
      <c r="E96" s="14"/>
      <c r="F96" s="14"/>
      <c r="G96" s="14"/>
      <c r="H96" s="14"/>
      <c r="I96" s="14"/>
    </row>
    <row r="97" spans="1:9" x14ac:dyDescent="0.2">
      <c r="A97" s="62"/>
      <c r="B97" s="14"/>
      <c r="C97" s="14"/>
      <c r="D97" s="92"/>
      <c r="E97" s="14"/>
      <c r="F97" s="14"/>
      <c r="G97" s="14"/>
      <c r="H97" s="14"/>
      <c r="I97" s="14"/>
    </row>
    <row r="98" spans="1:9" x14ac:dyDescent="0.2">
      <c r="A98" s="62"/>
      <c r="B98" s="14"/>
      <c r="C98" s="14"/>
      <c r="D98" s="92"/>
      <c r="E98" s="14"/>
      <c r="F98" s="14"/>
      <c r="G98" s="14"/>
    </row>
    <row r="99" spans="1:9" x14ac:dyDescent="0.2">
      <c r="A99" s="62"/>
      <c r="B99" s="14"/>
      <c r="C99" s="14"/>
      <c r="D99" s="92"/>
      <c r="E99" s="14"/>
      <c r="F99" s="14"/>
      <c r="G99" s="14"/>
    </row>
    <row r="100" spans="1:9" x14ac:dyDescent="0.2">
      <c r="A100" s="62"/>
      <c r="B100" s="14"/>
      <c r="C100" s="14"/>
      <c r="D100" s="92"/>
      <c r="E100" s="14"/>
      <c r="F100" s="14"/>
      <c r="G100" s="14"/>
    </row>
    <row r="101" spans="1:9" x14ac:dyDescent="0.2">
      <c r="A101" s="62"/>
      <c r="B101" s="14"/>
      <c r="C101" s="14"/>
      <c r="D101" s="92"/>
      <c r="E101" s="14"/>
      <c r="F101" s="14"/>
      <c r="G101" s="14"/>
    </row>
    <row r="102" spans="1:9" x14ac:dyDescent="0.2">
      <c r="A102" s="62"/>
      <c r="B102" s="14"/>
      <c r="C102" s="14"/>
      <c r="D102" s="92"/>
      <c r="E102" s="14"/>
      <c r="F102" s="14"/>
      <c r="G102" s="14"/>
    </row>
    <row r="103" spans="1:9" x14ac:dyDescent="0.2">
      <c r="A103" s="62"/>
      <c r="B103" s="14"/>
      <c r="C103" s="14"/>
      <c r="D103" s="92"/>
      <c r="E103" s="14"/>
      <c r="F103" s="14"/>
      <c r="G103" s="14"/>
    </row>
    <row r="104" spans="1:9" x14ac:dyDescent="0.2">
      <c r="A104" s="62"/>
      <c r="B104" s="14"/>
      <c r="C104" s="14"/>
      <c r="D104" s="92"/>
      <c r="E104" s="14"/>
      <c r="F104" s="14"/>
      <c r="G104" s="14"/>
    </row>
    <row r="105" spans="1:9" x14ac:dyDescent="0.2">
      <c r="A105" s="62"/>
      <c r="B105" s="14"/>
      <c r="C105" s="14"/>
      <c r="D105" s="92"/>
      <c r="E105" s="14"/>
      <c r="F105" s="14"/>
      <c r="G105" s="14"/>
    </row>
    <row r="106" spans="1:9" x14ac:dyDescent="0.2">
      <c r="A106" s="62"/>
      <c r="B106" s="14"/>
      <c r="C106" s="14"/>
      <c r="D106" s="92"/>
      <c r="E106" s="14"/>
      <c r="F106" s="14"/>
      <c r="G106" s="14"/>
    </row>
    <row r="107" spans="1:9" x14ac:dyDescent="0.2">
      <c r="A107" s="62"/>
      <c r="B107" s="14"/>
      <c r="C107" s="14"/>
      <c r="D107" s="92"/>
      <c r="E107" s="14"/>
      <c r="F107" s="14"/>
      <c r="G107" s="14"/>
    </row>
    <row r="108" spans="1:9" x14ac:dyDescent="0.2">
      <c r="A108" s="62"/>
      <c r="B108" s="14"/>
      <c r="C108" s="14"/>
      <c r="D108" s="92"/>
      <c r="E108" s="14"/>
      <c r="F108" s="14"/>
      <c r="G108" s="14"/>
    </row>
    <row r="109" spans="1:9" x14ac:dyDescent="0.2">
      <c r="A109" s="62"/>
      <c r="B109" s="14"/>
      <c r="C109" s="14"/>
      <c r="D109" s="92"/>
      <c r="E109" s="14"/>
      <c r="F109" s="14"/>
      <c r="G109" s="14"/>
    </row>
    <row r="110" spans="1:9" x14ac:dyDescent="0.2">
      <c r="A110" s="62"/>
      <c r="B110" s="14"/>
      <c r="C110" s="14"/>
      <c r="D110" s="92"/>
      <c r="E110" s="14"/>
      <c r="F110" s="14"/>
      <c r="G110" s="14"/>
    </row>
    <row r="111" spans="1:9" x14ac:dyDescent="0.2">
      <c r="A111" s="62"/>
      <c r="B111" s="14"/>
      <c r="C111" s="14"/>
      <c r="D111" s="92"/>
      <c r="E111" s="14"/>
      <c r="F111" s="14"/>
      <c r="G111" s="14"/>
    </row>
    <row r="112" spans="1:9" x14ac:dyDescent="0.2">
      <c r="A112" s="62"/>
      <c r="B112" s="14"/>
      <c r="C112" s="14"/>
      <c r="D112" s="92"/>
      <c r="E112" s="14"/>
      <c r="F112" s="14"/>
      <c r="G112" s="14"/>
    </row>
    <row r="113" spans="1:7" x14ac:dyDescent="0.2">
      <c r="A113" s="62"/>
      <c r="B113" s="14"/>
      <c r="C113" s="14"/>
      <c r="D113" s="92"/>
      <c r="E113" s="14"/>
      <c r="F113" s="14"/>
      <c r="G113" s="14"/>
    </row>
    <row r="114" spans="1:7" x14ac:dyDescent="0.2">
      <c r="A114" s="62"/>
      <c r="B114" s="14"/>
      <c r="C114" s="14"/>
      <c r="D114" s="92"/>
      <c r="E114" s="14"/>
      <c r="F114" s="14"/>
      <c r="G114" s="14"/>
    </row>
    <row r="115" spans="1:7" x14ac:dyDescent="0.2">
      <c r="A115" s="62"/>
      <c r="B115" s="14"/>
      <c r="C115" s="14"/>
      <c r="D115" s="92"/>
      <c r="E115" s="14"/>
      <c r="F115" s="14"/>
      <c r="G115" s="14"/>
    </row>
    <row r="116" spans="1:7" x14ac:dyDescent="0.2">
      <c r="A116" s="62"/>
      <c r="B116" s="14"/>
      <c r="C116" s="14"/>
      <c r="D116" s="92"/>
      <c r="E116" s="14"/>
      <c r="F116" s="14"/>
      <c r="G116" s="14"/>
    </row>
    <row r="117" spans="1:7" x14ac:dyDescent="0.2">
      <c r="A117" s="62"/>
      <c r="B117" s="14"/>
      <c r="C117" s="14"/>
      <c r="D117" s="92"/>
      <c r="E117" s="14"/>
      <c r="F117" s="14"/>
      <c r="G117" s="14"/>
    </row>
    <row r="118" spans="1:7" x14ac:dyDescent="0.2">
      <c r="A118" s="62"/>
      <c r="B118" s="14"/>
      <c r="C118" s="14"/>
      <c r="D118" s="92"/>
      <c r="E118" s="14"/>
      <c r="F118" s="14"/>
      <c r="G118" s="14"/>
    </row>
    <row r="119" spans="1:7" x14ac:dyDescent="0.2">
      <c r="A119" s="62"/>
      <c r="B119" s="14"/>
      <c r="C119" s="14"/>
      <c r="D119" s="92"/>
      <c r="E119" s="14"/>
      <c r="F119" s="14"/>
      <c r="G119" s="14"/>
    </row>
    <row r="120" spans="1:7" x14ac:dyDescent="0.2">
      <c r="A120" s="62"/>
      <c r="B120" s="14"/>
      <c r="C120" s="14"/>
      <c r="D120" s="92"/>
      <c r="E120" s="14"/>
      <c r="F120" s="14"/>
      <c r="G120" s="14"/>
    </row>
  </sheetData>
  <mergeCells count="9">
    <mergeCell ref="A42:A59"/>
    <mergeCell ref="A60:A77"/>
    <mergeCell ref="A78:A95"/>
    <mergeCell ref="B1:F1"/>
    <mergeCell ref="C3:G3"/>
    <mergeCell ref="A4:A5"/>
    <mergeCell ref="B4:B5"/>
    <mergeCell ref="A6:A23"/>
    <mergeCell ref="A24:A4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9" tint="0.59996337778862885"/>
  </sheetPr>
  <dimension ref="A1:N134"/>
  <sheetViews>
    <sheetView zoomScaleNormal="100" workbookViewId="0">
      <selection activeCell="K5" sqref="K5"/>
    </sheetView>
  </sheetViews>
  <sheetFormatPr baseColWidth="10" defaultColWidth="10.83203125" defaultRowHeight="16" x14ac:dyDescent="0.2"/>
  <cols>
    <col min="1" max="1" width="10.83203125" style="276"/>
    <col min="2" max="2" width="25.83203125" style="139" bestFit="1" customWidth="1"/>
    <col min="3" max="3" width="12.5" style="373" customWidth="1"/>
    <col min="4" max="4" width="10.6640625" style="139" bestFit="1" customWidth="1"/>
    <col min="5" max="5" width="13.83203125" style="139" bestFit="1" customWidth="1"/>
    <col min="6" max="6" width="18.5" style="139" customWidth="1"/>
    <col min="7" max="8" width="10.83203125" style="374"/>
    <col min="9" max="9" width="10.83203125" style="139"/>
    <col min="10" max="10" width="10.83203125" style="271"/>
    <col min="11" max="11" width="13.1640625" style="271" bestFit="1" customWidth="1"/>
    <col min="12" max="14" width="10.83203125" style="271"/>
    <col min="15" max="16384" width="10.83203125" style="139"/>
  </cols>
  <sheetData>
    <row r="1" spans="1:14" ht="16" customHeight="1" x14ac:dyDescent="0.2">
      <c r="A1" s="452" t="s">
        <v>379</v>
      </c>
      <c r="B1" s="452"/>
      <c r="C1" s="452"/>
      <c r="D1" s="452"/>
      <c r="E1" s="452"/>
      <c r="F1" s="452"/>
      <c r="G1" s="452"/>
      <c r="H1" s="452"/>
      <c r="I1" s="452"/>
      <c r="J1" s="452"/>
      <c r="K1" s="452"/>
    </row>
    <row r="2" spans="1:14" ht="17" thickBot="1" x14ac:dyDescent="0.25">
      <c r="B2" s="277"/>
      <c r="C2" s="43"/>
      <c r="D2" s="278"/>
      <c r="E2" s="278"/>
      <c r="F2" s="278"/>
      <c r="G2" s="279"/>
      <c r="H2" s="279"/>
      <c r="I2" s="280"/>
      <c r="J2" s="281"/>
      <c r="K2" s="281"/>
    </row>
    <row r="3" spans="1:14" ht="47" customHeight="1" thickBot="1" x14ac:dyDescent="0.25">
      <c r="A3" s="419"/>
      <c r="B3" s="453" t="s">
        <v>23</v>
      </c>
      <c r="C3" s="455" t="s">
        <v>361</v>
      </c>
      <c r="D3" s="457" t="s">
        <v>362</v>
      </c>
      <c r="E3" s="457" t="s">
        <v>363</v>
      </c>
      <c r="F3" s="457" t="s">
        <v>364</v>
      </c>
      <c r="G3" s="459" t="s">
        <v>365</v>
      </c>
      <c r="H3" s="460"/>
      <c r="I3" s="461" t="s">
        <v>366</v>
      </c>
      <c r="J3" s="461"/>
      <c r="K3" s="462"/>
      <c r="L3" s="282"/>
      <c r="M3" s="282"/>
      <c r="N3" s="282"/>
    </row>
    <row r="4" spans="1:14" ht="53" customHeight="1" thickBot="1" x14ac:dyDescent="0.25">
      <c r="A4" s="420"/>
      <c r="B4" s="454"/>
      <c r="C4" s="456"/>
      <c r="D4" s="458"/>
      <c r="E4" s="458"/>
      <c r="F4" s="458"/>
      <c r="G4" s="283" t="s">
        <v>13</v>
      </c>
      <c r="H4" s="284" t="s">
        <v>53</v>
      </c>
      <c r="I4" s="285" t="s">
        <v>14</v>
      </c>
      <c r="J4" s="286" t="s">
        <v>15</v>
      </c>
      <c r="K4" s="287" t="s">
        <v>16</v>
      </c>
      <c r="L4" s="139"/>
      <c r="M4" s="139"/>
      <c r="N4" s="139"/>
    </row>
    <row r="5" spans="1:14" x14ac:dyDescent="0.2">
      <c r="A5" s="426" t="s">
        <v>17</v>
      </c>
      <c r="B5" s="288" t="s">
        <v>0</v>
      </c>
      <c r="C5" s="289">
        <f>SUMPRODUCT(raw_foreign!D2:D44,raw_foreign!E2:E44)/SUM(raw_foreign!E2:E44)</f>
        <v>3.1645833970101477E-2</v>
      </c>
      <c r="D5" s="290">
        <f>SUMPRODUCT(raw_foreign!K2:K44,raw_foreign!E2:E44)/SUM(raw_foreign!E2:E44)</f>
        <v>2.9035874758074787E-2</v>
      </c>
      <c r="E5" s="290">
        <f>SUMPRODUCT(raw_foreign!L2:L44,raw_foreign!E2:E44)/SUM(raw_foreign!E2:E44)</f>
        <v>2.3945511117416936E-3</v>
      </c>
      <c r="F5" s="291">
        <f>SUMPRODUCT(raw_foreign!M2:M44,raw_foreign!E2:E44)/SUM(raw_foreign!E2:E44)</f>
        <v>2.1540781167008442E-4</v>
      </c>
      <c r="G5" s="292">
        <f>raw_foreign!$C$2</f>
        <v>2.2141389548778534E-2</v>
      </c>
      <c r="H5" s="293">
        <f>raw_foreign!C45</f>
        <v>0.52516776323318481</v>
      </c>
      <c r="I5" s="294">
        <f>G5/((1+income!B4)^43)</f>
        <v>2.9598017740710683E-3</v>
      </c>
      <c r="J5" s="295">
        <f>C5*SUM(raw_foreign!E2:E44)/raw_foreign!E45</f>
        <v>0.57813752205966451</v>
      </c>
      <c r="K5" s="296">
        <f>H5-I5-J5</f>
        <v>-5.5929560600550765E-2</v>
      </c>
    </row>
    <row r="6" spans="1:14" s="306" customFormat="1" x14ac:dyDescent="0.2">
      <c r="A6" s="427"/>
      <c r="B6" s="297"/>
      <c r="C6" s="298"/>
      <c r="D6" s="299"/>
      <c r="E6" s="299"/>
      <c r="F6" s="300"/>
      <c r="G6" s="301"/>
      <c r="H6" s="302"/>
      <c r="I6" s="303">
        <f>I5/$H5</f>
        <v>5.6359167132596028E-3</v>
      </c>
      <c r="J6" s="303">
        <f t="shared" ref="J6" si="0">J5/$H5</f>
        <v>1.1008625481891205</v>
      </c>
      <c r="K6" s="304">
        <f>K5/$H5</f>
        <v>-0.10649846490238005</v>
      </c>
      <c r="L6" s="305"/>
      <c r="M6" s="305"/>
      <c r="N6" s="305"/>
    </row>
    <row r="7" spans="1:14" ht="17" x14ac:dyDescent="0.2">
      <c r="A7" s="427"/>
      <c r="B7" s="88" t="s">
        <v>1</v>
      </c>
      <c r="C7" s="307">
        <f>SUMPRODUCT(raw_foreign!D46:D88,raw_foreign!E46:E88)/SUM(raw_foreign!E46:E88)</f>
        <v>1.2104353290742166E-2</v>
      </c>
      <c r="D7" s="308">
        <f>SUMPRODUCT(raw_foreign!K46:K88,raw_foreign!E46:E88)/SUM(raw_foreign!E46:E88)</f>
        <v>1.1695958038111697E-2</v>
      </c>
      <c r="E7" s="308">
        <f>SUMPRODUCT(raw_foreign!L46:L88,raw_foreign!E46:E88)/SUM(raw_foreign!E46:E88)</f>
        <v>8.0824390096207888E-3</v>
      </c>
      <c r="F7" s="309">
        <f>SUMPRODUCT(raw_foreign!M46:M88,raw_foreign!E46:E88)/SUM(raw_foreign!E46:E88)</f>
        <v>-7.6740438367125874E-3</v>
      </c>
      <c r="G7" s="310">
        <f>raw_foreign!$C$46</f>
        <v>3.7566423416137695E-2</v>
      </c>
      <c r="H7" s="311">
        <f>raw_foreign!C89</f>
        <v>0.22867834568023682</v>
      </c>
      <c r="I7" s="294">
        <f>G7/((1+income!C4)^43)</f>
        <v>1.7918373541992556E-2</v>
      </c>
      <c r="J7" s="295">
        <f>C7*SUM(raw_national!E46:E88)/raw_national!E89</f>
        <v>0.38085311916753289</v>
      </c>
      <c r="K7" s="296">
        <f>H7-I7-J7</f>
        <v>-0.17009314702928863</v>
      </c>
    </row>
    <row r="8" spans="1:14" s="306" customFormat="1" x14ac:dyDescent="0.2">
      <c r="A8" s="427"/>
      <c r="B8" s="209"/>
      <c r="C8" s="298"/>
      <c r="D8" s="299"/>
      <c r="E8" s="299"/>
      <c r="F8" s="300"/>
      <c r="G8" s="301"/>
      <c r="H8" s="302"/>
      <c r="I8" s="303">
        <f>I7/$H7</f>
        <v>7.8356232150848221E-2</v>
      </c>
      <c r="J8" s="303">
        <f t="shared" ref="J8:K8" si="1">J7/$H7</f>
        <v>1.6654533599787518</v>
      </c>
      <c r="K8" s="304">
        <f t="shared" si="1"/>
        <v>-0.74380959212960007</v>
      </c>
      <c r="L8" s="305"/>
      <c r="M8" s="305"/>
      <c r="N8" s="305"/>
    </row>
    <row r="9" spans="1:14" x14ac:dyDescent="0.2">
      <c r="A9" s="427"/>
      <c r="B9" s="97" t="s">
        <v>2</v>
      </c>
      <c r="C9" s="312">
        <f>SUMPRODUCT(raw_foreign!D90:D132,raw_foreign!E90:E132)/SUM(raw_foreign!E90:E132)</f>
        <v>-3.5358359265736189E-2</v>
      </c>
      <c r="D9" s="313">
        <f>SUMPRODUCT(raw_foreign!K90:K132,raw_foreign!E90:E132)/SUM(raw_foreign!E90:E132)</f>
        <v>-4.809951056762885E-3</v>
      </c>
      <c r="E9" s="313">
        <f>SUMPRODUCT(raw_foreign!L90:L132,raw_foreign!E90:E132)/SUM(raw_foreign!E90:E132)</f>
        <v>-4.5558310834890939E-2</v>
      </c>
      <c r="F9" s="314">
        <f>SUMPRODUCT(raw_foreign!M90:M132,raw_foreign!E90:E132)/SUM(raw_foreign!E90:E132)</f>
        <v>1.5009902562004717E-2</v>
      </c>
      <c r="G9" s="310">
        <f>raw_foreign!$C$90</f>
        <v>-0.31832650303840637</v>
      </c>
      <c r="H9" s="311">
        <f>raw_foreign!C133</f>
        <v>-0.18625575304031372</v>
      </c>
      <c r="I9" s="294">
        <f>G9/((1+income!D4)^43)</f>
        <v>-0.13526225298052189</v>
      </c>
      <c r="J9" s="295">
        <f>C9*SUM(raw_foreign!E90:E132)/raw_foreign!E133</f>
        <v>-1.0381049107646412</v>
      </c>
      <c r="K9" s="296">
        <f>H9-I9-J9</f>
        <v>0.98711141070484931</v>
      </c>
    </row>
    <row r="10" spans="1:14" s="306" customFormat="1" x14ac:dyDescent="0.2">
      <c r="A10" s="427"/>
      <c r="B10" s="173"/>
      <c r="C10" s="315"/>
      <c r="D10" s="316"/>
      <c r="E10" s="316"/>
      <c r="F10" s="317"/>
      <c r="G10" s="301"/>
      <c r="H10" s="302"/>
      <c r="I10" s="303">
        <f>I9/$H9</f>
        <v>0.72621785245605452</v>
      </c>
      <c r="J10" s="303">
        <f t="shared" ref="J10:K10" si="2">J9/$H9</f>
        <v>5.5735454815183658</v>
      </c>
      <c r="K10" s="304">
        <f t="shared" si="2"/>
        <v>-5.2997633339744201</v>
      </c>
      <c r="L10" s="305"/>
      <c r="M10" s="305"/>
      <c r="N10" s="305"/>
    </row>
    <row r="11" spans="1:14" x14ac:dyDescent="0.2">
      <c r="A11" s="427"/>
      <c r="B11" s="99" t="s">
        <v>3</v>
      </c>
      <c r="C11" s="312">
        <f>SUMPRODUCT(raw_foreign!D134:D176,raw_foreign!E134:E176)/SUM(raw_foreign!E134:E176)</f>
        <v>4.6919095529480377E-2</v>
      </c>
      <c r="D11" s="313">
        <f>SUMPRODUCT(raw_foreign!K134:K176,raw_foreign!E134:E176)/SUM(raw_foreign!E134:E176)</f>
        <v>3.5090161865552846E-2</v>
      </c>
      <c r="E11" s="313">
        <f>SUMPRODUCT(raw_foreign!L134:L176,raw_foreign!E134:E176)/SUM(raw_foreign!E134:E176)</f>
        <v>2.5538529483867156E-3</v>
      </c>
      <c r="F11" s="314">
        <f>SUMPRODUCT(raw_foreign!M134:M176,raw_foreign!E134:E176)/SUM(raw_foreign!E134:E176)</f>
        <v>9.275080829892323E-3</v>
      </c>
      <c r="G11" s="310">
        <f>raw_foreign!$C$134</f>
        <v>0.43153336644172668</v>
      </c>
      <c r="H11" s="311">
        <f>raw_foreign!C177</f>
        <v>0.83683180809020996</v>
      </c>
      <c r="I11" s="294">
        <f>G11/((1+income!E4)^43)</f>
        <v>0.11949749818400277</v>
      </c>
      <c r="J11" s="295">
        <f>C11*SUM(raw_foreign!E134:E176)/raw_foreign!E177</f>
        <v>1.0498727830250714</v>
      </c>
      <c r="K11" s="296">
        <f>H11-I11-J11</f>
        <v>-0.3325384731188642</v>
      </c>
    </row>
    <row r="12" spans="1:14" s="306" customFormat="1" x14ac:dyDescent="0.2">
      <c r="A12" s="427"/>
      <c r="B12" s="179"/>
      <c r="C12" s="298"/>
      <c r="D12" s="299"/>
      <c r="E12" s="299"/>
      <c r="F12" s="300"/>
      <c r="G12" s="318"/>
      <c r="H12" s="302"/>
      <c r="I12" s="303">
        <f>I11/$H11</f>
        <v>0.14279750964141291</v>
      </c>
      <c r="J12" s="303">
        <f t="shared" ref="J12" si="3">J11/$H11</f>
        <v>1.2545803982057715</v>
      </c>
      <c r="K12" s="304">
        <f>K11/$H11</f>
        <v>-0.39737790784718446</v>
      </c>
      <c r="L12" s="305"/>
      <c r="M12" s="305"/>
      <c r="N12" s="305"/>
    </row>
    <row r="13" spans="1:14" ht="18" customHeight="1" x14ac:dyDescent="0.2">
      <c r="A13" s="427"/>
      <c r="B13" s="99" t="s">
        <v>4</v>
      </c>
      <c r="C13" s="307">
        <f>SUMPRODUCT(raw_foreign!D178:D220,raw_foreign!E178:E220)/SUM(raw_foreign!E178:E220)</f>
        <v>-3.1202209520871042E-2</v>
      </c>
      <c r="D13" s="308">
        <f>SUMPRODUCT(raw_foreign!K178:K220,raw_foreign!E178:E220)/SUM(raw_foreign!E178:E220)</f>
        <v>-3.2658698588393653E-2</v>
      </c>
      <c r="E13" s="308">
        <f>SUMPRODUCT(raw_foreign!L178:L220,raw_foreign!E178:E220)/SUM(raw_foreign!E178:E220)</f>
        <v>5.8619716289625302E-3</v>
      </c>
      <c r="F13" s="309">
        <f>SUMPRODUCT(raw_foreign!M178:M220,raw_foreign!E178:E220)/SUM(raw_foreign!E178:E220)</f>
        <v>-4.4054829295700352E-3</v>
      </c>
      <c r="G13" s="319">
        <f>raw_foreign!$C$178</f>
        <v>3.188400762155652E-3</v>
      </c>
      <c r="H13" s="311">
        <f>raw_foreign!C221</f>
        <v>-0.60708671808242798</v>
      </c>
      <c r="I13" s="294">
        <f>G13/((1+income!F4)^43)</f>
        <v>1.055027781032569E-3</v>
      </c>
      <c r="J13" s="295">
        <f>C13*SUM(raw_foreign!E178:E220)/raw_foreign!E221</f>
        <v>-0.84879221897947965</v>
      </c>
      <c r="K13" s="296">
        <f>H13-I13-J13</f>
        <v>0.24065047311601906</v>
      </c>
    </row>
    <row r="14" spans="1:14" s="306" customFormat="1" x14ac:dyDescent="0.2">
      <c r="A14" s="427"/>
      <c r="B14" s="209"/>
      <c r="C14" s="298"/>
      <c r="D14" s="299"/>
      <c r="E14" s="299"/>
      <c r="F14" s="300"/>
      <c r="G14" s="318"/>
      <c r="H14" s="302"/>
      <c r="I14" s="303">
        <f>I13/$H13</f>
        <v>-1.7378535052867377E-3</v>
      </c>
      <c r="J14" s="303">
        <f t="shared" ref="J14:K14" si="4">J13/$H13</f>
        <v>1.3981399916975845</v>
      </c>
      <c r="K14" s="304">
        <f t="shared" si="4"/>
        <v>-0.39640213819229764</v>
      </c>
      <c r="L14" s="305"/>
      <c r="M14" s="305"/>
      <c r="N14" s="305"/>
    </row>
    <row r="15" spans="1:14" x14ac:dyDescent="0.2">
      <c r="A15" s="427"/>
      <c r="B15" s="97" t="s">
        <v>5</v>
      </c>
      <c r="C15" s="312">
        <f>SUMPRODUCT(raw_foreign!D222:D264,raw_foreign!E222:E264)/SUM(raw_foreign!E222:E264)</f>
        <v>2.3790681702996915E-2</v>
      </c>
      <c r="D15" s="313">
        <f>SUMPRODUCT(raw_foreign!K222:K264,raw_foreign!E222:E264)/SUM(raw_foreign!E222:E264)</f>
        <v>4.7107561107754797E-2</v>
      </c>
      <c r="E15" s="313">
        <f>SUMPRODUCT(raw_foreign!L222:L264,raw_foreign!E222:E264)/SUM(raw_foreign!E222:E264)</f>
        <v>-2.8026559650268831E-2</v>
      </c>
      <c r="F15" s="314">
        <f>SUMPRODUCT(raw_foreign!M222:M264,raw_foreign!E222:E264)/SUM(raw_foreign!E222:E264)</f>
        <v>4.7096811006677843E-3</v>
      </c>
      <c r="G15" s="310">
        <f>raw_foreign!$C$222</f>
        <v>-3.9133384823799133E-2</v>
      </c>
      <c r="H15" s="311">
        <f>raw_foreign!C265</f>
        <v>0.23248611390590668</v>
      </c>
      <c r="I15" s="294">
        <f>G15/((1+income!G4)^43)</f>
        <v>-2.1156384495177771E-2</v>
      </c>
      <c r="J15" s="295">
        <f>C15*SUM(raw_foreign!E222:E264)/raw_foreign!E265</f>
        <v>0.69305180858106286</v>
      </c>
      <c r="K15" s="296">
        <f>H15-I15-J15</f>
        <v>-0.43940931017997842</v>
      </c>
    </row>
    <row r="16" spans="1:14" s="306" customFormat="1" x14ac:dyDescent="0.2">
      <c r="A16" s="427"/>
      <c r="B16" s="173"/>
      <c r="C16" s="315"/>
      <c r="D16" s="316"/>
      <c r="E16" s="316"/>
      <c r="F16" s="317"/>
      <c r="G16" s="318"/>
      <c r="H16" s="302"/>
      <c r="I16" s="303">
        <f>I15/$H15</f>
        <v>-9.1000637155216599E-2</v>
      </c>
      <c r="J16" s="303">
        <f t="shared" ref="J16:K16" si="5">J15/$H15</f>
        <v>2.9810460372767009</v>
      </c>
      <c r="K16" s="304">
        <f t="shared" si="5"/>
        <v>-1.8900454001214846</v>
      </c>
      <c r="L16" s="305"/>
      <c r="M16" s="305"/>
      <c r="N16" s="305"/>
    </row>
    <row r="17" spans="1:14" x14ac:dyDescent="0.2">
      <c r="A17" s="427"/>
      <c r="B17" s="99" t="s">
        <v>6</v>
      </c>
      <c r="C17" s="312">
        <f>SUMPRODUCT(raw_foreign!D266:D308,raw_foreign!E266:E308)/SUM(raw_foreign!E266:E308)</f>
        <v>1.3813593804057661E-3</v>
      </c>
      <c r="D17" s="313">
        <f>SUMPRODUCT(raw_foreign!K266:K308,raw_foreign!E266:E308)/SUM(raw_foreign!E266:E308)</f>
        <v>-6.0637616616518123E-3</v>
      </c>
      <c r="E17" s="313">
        <f>SUMPRODUCT(raw_foreign!M266:M308,raw_foreign!E266:E308)/SUM(raw_foreign!E266:E308)</f>
        <v>2.2725375000346694E-2</v>
      </c>
      <c r="F17" s="314">
        <f>SUMPRODUCT(raw_foreign!L266:L308,raw_foreign!E266:E308)/SUM(raw_foreign!E266:E308)</f>
        <v>-1.5280254053923293E-2</v>
      </c>
      <c r="G17" s="319">
        <f>raw_foreign!$C$266</f>
        <v>-0.14274296164512634</v>
      </c>
      <c r="H17" s="311">
        <f>raw_foreign!C309</f>
        <v>-0.11960740387439728</v>
      </c>
      <c r="I17" s="294">
        <f>G17/((1+income!H4)^43)</f>
        <v>-1.6380633800403499E-2</v>
      </c>
      <c r="J17" s="295">
        <f>C17*SUM(raw_foreign!E266:E308)/raw_foreign!E309</f>
        <v>2.4300259729779949E-2</v>
      </c>
      <c r="K17" s="296">
        <f>H17-I17-J17</f>
        <v>-0.12752702980377373</v>
      </c>
    </row>
    <row r="18" spans="1:14" s="306" customFormat="1" x14ac:dyDescent="0.2">
      <c r="A18" s="427"/>
      <c r="B18" s="179"/>
      <c r="C18" s="298"/>
      <c r="D18" s="299"/>
      <c r="E18" s="299"/>
      <c r="F18" s="300"/>
      <c r="G18" s="318"/>
      <c r="H18" s="302"/>
      <c r="I18" s="303">
        <f>I17/$H17</f>
        <v>0.13695334293523512</v>
      </c>
      <c r="J18" s="303">
        <f t="shared" ref="J18:K18" si="6">J17/$H17</f>
        <v>-0.20316685207295579</v>
      </c>
      <c r="K18" s="304">
        <f t="shared" si="6"/>
        <v>1.0662135091377207</v>
      </c>
      <c r="L18" s="305"/>
      <c r="M18" s="305"/>
      <c r="N18" s="305"/>
    </row>
    <row r="19" spans="1:14" ht="17" x14ac:dyDescent="0.2">
      <c r="A19" s="427"/>
      <c r="B19" s="88" t="s">
        <v>7</v>
      </c>
      <c r="C19" s="307">
        <f>SUMPRODUCT(raw_foreign!D310:D352,raw_foreign!E310:E352)/SUM(raw_foreign!E310:E352)</f>
        <v>-2.204810500564712E-2</v>
      </c>
      <c r="D19" s="308">
        <f>SUMPRODUCT(raw_foreign!K310:K352,raw_foreign!E310:E352)/SUM(raw_foreign!E310:E352)</f>
        <v>-2.69772309252592E-2</v>
      </c>
      <c r="E19" s="308">
        <f>SUMPRODUCT(raw_foreign!L310:L352,raw_foreign!E310:E352)/SUM(raw_foreign!E310:E352)</f>
        <v>-3.0211724348895352E-2</v>
      </c>
      <c r="F19" s="309">
        <f>SUMPRODUCT(raw_foreign!M310:M352,raw_foreign!E310:E352)/SUM(raw_foreign!E310:E352)</f>
        <v>3.514085036827351E-2</v>
      </c>
      <c r="G19" s="310">
        <f>raw_foreign!$C$310</f>
        <v>-0.32607507705688477</v>
      </c>
      <c r="H19" s="311">
        <f>raw_foreign!C353</f>
        <v>-0.37114763259887695</v>
      </c>
      <c r="I19" s="294">
        <f>G19/((1+income!I4)^43)</f>
        <v>-7.8860597994228065E-2</v>
      </c>
      <c r="J19" s="295">
        <f>C19*SUM(raw_foreign!E310:E352)/raw_foreign!E353</f>
        <v>-0.45951324718362702</v>
      </c>
      <c r="K19" s="296">
        <f>H19-I19-J19</f>
        <v>0.16722621257897813</v>
      </c>
    </row>
    <row r="20" spans="1:14" s="306" customFormat="1" x14ac:dyDescent="0.2">
      <c r="A20" s="427"/>
      <c r="B20" s="209"/>
      <c r="C20" s="298"/>
      <c r="D20" s="299"/>
      <c r="E20" s="299"/>
      <c r="F20" s="300"/>
      <c r="G20" s="318"/>
      <c r="H20" s="302"/>
      <c r="I20" s="303">
        <f>I19/$H19</f>
        <v>0.21247770716473294</v>
      </c>
      <c r="J20" s="303">
        <f t="shared" ref="J20:K20" si="7">J19/$H19</f>
        <v>1.2380875070278368</v>
      </c>
      <c r="K20" s="304">
        <f t="shared" si="7"/>
        <v>-0.45056521419256962</v>
      </c>
      <c r="L20" s="305"/>
      <c r="M20" s="305"/>
      <c r="N20" s="305"/>
    </row>
    <row r="21" spans="1:14" x14ac:dyDescent="0.2">
      <c r="A21" s="427"/>
      <c r="B21" s="99" t="s">
        <v>74</v>
      </c>
      <c r="C21" s="312">
        <f>SUMPRODUCT(raw_foreign!D354:D396,raw_foreign!E354:E396)/SUM(raw_foreign!E354:E396)</f>
        <v>-1.3396184231631299E-3</v>
      </c>
      <c r="D21" s="313">
        <f>SUMPRODUCT(raw_foreign!K354:K396,raw_foreign!E354:E396)/SUM(raw_foreign!E354:E396)</f>
        <v>-3.7096345520340755E-4</v>
      </c>
      <c r="E21" s="313">
        <f>SUMPRODUCT(raw_foreign!L354:L396,raw_foreign!E354:E396)/SUM(raw_foreign!E354:E396)</f>
        <v>-1.0606371794417999E-3</v>
      </c>
      <c r="F21" s="314">
        <f>SUMPRODUCT(raw_foreign!M354:M396,raw_foreign!E354:E396)/SUM(raw_foreign!E354:E396)</f>
        <v>9.1982022149253421E-5</v>
      </c>
      <c r="G21" s="310">
        <f>raw_foreign!$C$354</f>
        <v>-3.4037374425679445E-3</v>
      </c>
      <c r="H21" s="311">
        <f>raw_foreign!C397</f>
        <v>1.4906560070812702E-2</v>
      </c>
      <c r="I21" s="294">
        <f>G21/((1+income!L4)^43)</f>
        <v>-1.0408291788042254E-3</v>
      </c>
      <c r="J21" s="295">
        <f>C21*SUM(raw_foreign!E354:E396)/raw_foreign!E397</f>
        <v>-3.3559429129020081E-2</v>
      </c>
      <c r="K21" s="296">
        <f>H21-I21-J21</f>
        <v>4.9506818378637005E-2</v>
      </c>
    </row>
    <row r="22" spans="1:14" s="306" customFormat="1" ht="17" thickBot="1" x14ac:dyDescent="0.25">
      <c r="A22" s="427"/>
      <c r="B22" s="209"/>
      <c r="C22" s="298"/>
      <c r="D22" s="299"/>
      <c r="E22" s="299"/>
      <c r="F22" s="300"/>
      <c r="G22" s="318"/>
      <c r="H22" s="320"/>
      <c r="I22" s="303">
        <f>I21/$H21</f>
        <v>-6.9823565856899916E-2</v>
      </c>
      <c r="J22" s="303">
        <f t="shared" ref="J22:K22" si="8">J21/$H21</f>
        <v>-2.2513194841464474</v>
      </c>
      <c r="K22" s="304">
        <f t="shared" si="8"/>
        <v>3.321143050003347</v>
      </c>
      <c r="L22" s="305"/>
      <c r="M22" s="305"/>
      <c r="N22" s="305"/>
    </row>
    <row r="23" spans="1:14" x14ac:dyDescent="0.2">
      <c r="A23" s="463" t="s">
        <v>19</v>
      </c>
      <c r="B23" s="288" t="s">
        <v>0</v>
      </c>
      <c r="C23" s="321">
        <f>SUMPRODUCT(raw_foreign!D2:D11,raw_foreign!E2:E11)/SUM(raw_foreign!E2:E11)</f>
        <v>1.2436015415666569E-2</v>
      </c>
      <c r="D23" s="322">
        <f>SUMPRODUCT(raw_foreign!K2:K11,raw_foreign!E2:E11)/SUM(raw_foreign!E2:E11)</f>
        <v>1.0078040307631472E-2</v>
      </c>
      <c r="E23" s="322">
        <f>SUMPRODUCT(raw_foreign!L2:L11,raw_foreign!E2:E11)/SUM(raw_foreign!E2:E11)</f>
        <v>3.4181039694883477E-3</v>
      </c>
      <c r="F23" s="323">
        <f>SUMPRODUCT(raw_foreign!M2:M11,raw_foreign!E2:E11)/SUM(raw_foreign!E2:E11)</f>
        <v>-1.0601286935912999E-3</v>
      </c>
      <c r="G23" s="292">
        <f>raw_foreign!$C$2</f>
        <v>2.2141389548778534E-2</v>
      </c>
      <c r="H23" s="293">
        <f>raw_foreign!$C$12</f>
        <v>0.18501640856266022</v>
      </c>
      <c r="I23" s="324">
        <f>G23/((1+income!B6)^10)</f>
        <v>1.3202650190307409E-2</v>
      </c>
      <c r="J23" s="325">
        <f>C23*SUM(raw_foreign!E2:E11)/raw_foreign!E12</f>
        <v>9.5720190203004263E-2</v>
      </c>
      <c r="K23" s="326">
        <f>H23-I23-J23</f>
        <v>7.6093568169348536E-2</v>
      </c>
    </row>
    <row r="24" spans="1:14" x14ac:dyDescent="0.2">
      <c r="A24" s="464"/>
      <c r="B24" s="327"/>
      <c r="C24" s="314"/>
      <c r="D24" s="328"/>
      <c r="E24" s="328"/>
      <c r="F24" s="329"/>
      <c r="G24" s="301"/>
      <c r="H24" s="311"/>
      <c r="I24" s="303">
        <f>I23/$H23</f>
        <v>7.1359347491798369E-2</v>
      </c>
      <c r="J24" s="303">
        <f t="shared" ref="J24:K24" si="9">J23/$H23</f>
        <v>0.51736054627061001</v>
      </c>
      <c r="K24" s="304">
        <f t="shared" si="9"/>
        <v>0.41128010623759154</v>
      </c>
    </row>
    <row r="25" spans="1:14" ht="17" x14ac:dyDescent="0.2">
      <c r="A25" s="464"/>
      <c r="B25" s="88" t="s">
        <v>1</v>
      </c>
      <c r="C25" s="314">
        <f>SUMPRODUCT(raw_foreign!D46:D55,raw_foreign!E46:E55)/SUM(raw_foreign!E46:E55)</f>
        <v>1.3414956866668066E-2</v>
      </c>
      <c r="D25" s="330">
        <f>SUMPRODUCT(raw_foreign!K46:K55,raw_foreign!E46:E55)/SUM(raw_foreign!E46:E55)</f>
        <v>1.2479403753305104E-2</v>
      </c>
      <c r="E25" s="330">
        <f>SUMPRODUCT(raw_foreign!L46:L55,raw_foreign!E46:E55)/SUM(raw_foreign!E46:E55)</f>
        <v>5.6863196125459294E-3</v>
      </c>
      <c r="F25" s="331">
        <f>SUMPRODUCT(raw_foreign!M46:M55,raw_foreign!E46:E55)/SUM(raw_foreign!E46:E55)</f>
        <v>-4.750766170505228E-3</v>
      </c>
      <c r="G25" s="310">
        <f>raw_foreign!$C$46</f>
        <v>3.7566423416137695E-2</v>
      </c>
      <c r="H25" s="311">
        <f>raw_foreign!$C$56</f>
        <v>3.1811688095331192E-2</v>
      </c>
      <c r="I25" s="294">
        <f>G25/((1+income!C6)^10)</f>
        <v>2.9886818928180823E-2</v>
      </c>
      <c r="J25" s="295">
        <f>C25*SUM(raw_foreign!E46:E55)/raw_foreign!E56</f>
        <v>0.11600874166490341</v>
      </c>
      <c r="K25" s="296">
        <f>H25-I25-J25</f>
        <v>-0.11408387249775304</v>
      </c>
    </row>
    <row r="26" spans="1:14" x14ac:dyDescent="0.2">
      <c r="A26" s="464"/>
      <c r="B26" s="96"/>
      <c r="C26" s="314"/>
      <c r="D26" s="328"/>
      <c r="E26" s="328"/>
      <c r="F26" s="329"/>
      <c r="G26" s="301"/>
      <c r="H26" s="311"/>
      <c r="I26" s="303">
        <f>I25/$H25</f>
        <v>0.93949176285829139</v>
      </c>
      <c r="J26" s="303">
        <f t="shared" ref="J26:K26" si="10">J25/$H25</f>
        <v>3.6467332798327452</v>
      </c>
      <c r="K26" s="304">
        <f t="shared" si="10"/>
        <v>-3.5862250426910363</v>
      </c>
    </row>
    <row r="27" spans="1:14" x14ac:dyDescent="0.2">
      <c r="A27" s="464"/>
      <c r="B27" s="97" t="s">
        <v>2</v>
      </c>
      <c r="C27" s="314">
        <f>SUMPRODUCT(raw_foreign!D90:D99,raw_foreign!E90:E99)/SUM(raw_foreign!E90:E99)</f>
        <v>-1.5515051441690835E-2</v>
      </c>
      <c r="D27" s="330">
        <f>SUMPRODUCT(raw_foreign!K90:K99,raw_foreign!E90:E99)/SUM(raw_foreign!E90:E99)</f>
        <v>2.7048172348548012E-2</v>
      </c>
      <c r="E27" s="330">
        <f>SUMPRODUCT(raw_foreign!L90:L99,raw_foreign!E90:E99)/SUM(raw_foreign!E90:E99)</f>
        <v>-5.0608622556101567E-2</v>
      </c>
      <c r="F27" s="331">
        <f>SUMPRODUCT(raw_foreign!M90:M99,raw_foreign!E90:E99)/SUM(raw_foreign!E90:E99)</f>
        <v>8.0453986526710687E-3</v>
      </c>
      <c r="G27" s="310">
        <f>raw_foreign!$C$90</f>
        <v>-0.31832650303840637</v>
      </c>
      <c r="H27" s="311">
        <f>raw_foreign!$C$100</f>
        <v>-0.16131885349750519</v>
      </c>
      <c r="I27" s="294">
        <f>G27/((1+income!D6)^10)</f>
        <v>-0.27826312696968597</v>
      </c>
      <c r="J27" s="295">
        <f>C27*SUM(raw_foreign!E90:E99)/raw_foreign!E100</f>
        <v>-0.13985992824387733</v>
      </c>
      <c r="K27" s="296">
        <f>H27-I27-J27</f>
        <v>0.25680420171605811</v>
      </c>
    </row>
    <row r="28" spans="1:14" x14ac:dyDescent="0.2">
      <c r="A28" s="464"/>
      <c r="B28" s="332"/>
      <c r="C28" s="314"/>
      <c r="D28" s="328"/>
      <c r="E28" s="328"/>
      <c r="F28" s="329"/>
      <c r="G28" s="301"/>
      <c r="H28" s="311"/>
      <c r="I28" s="303">
        <f>I27/$H27</f>
        <v>1.7249262620998564</v>
      </c>
      <c r="J28" s="303">
        <f t="shared" ref="J28:K28" si="11">J27/$H27</f>
        <v>0.86697819387887154</v>
      </c>
      <c r="K28" s="304">
        <f t="shared" si="11"/>
        <v>-1.5919044559787279</v>
      </c>
    </row>
    <row r="29" spans="1:14" x14ac:dyDescent="0.2">
      <c r="A29" s="464"/>
      <c r="B29" s="99" t="s">
        <v>3</v>
      </c>
      <c r="C29" s="333">
        <f>SUMPRODUCT(raw_foreign!D134:D143,raw_foreign!E134:E143)/SUM(raw_foreign!E134:E143)</f>
        <v>4.8937582622790313E-2</v>
      </c>
      <c r="D29" s="330">
        <f>SUMPRODUCT(raw_foreign!K134:K143,raw_foreign!E134:E143)/SUM(raw_foreign!E134:E143)</f>
        <v>3.2108658434678592E-3</v>
      </c>
      <c r="E29" s="330">
        <f>SUMPRODUCT(raw_foreign!L134:L143,raw_foreign!E134:E143)/SUM(raw_foreign!E134:E143)</f>
        <v>2.4321824048309619E-2</v>
      </c>
      <c r="F29" s="331">
        <f>SUMPRODUCT(raw_foreign!M134:M143,raw_foreign!E134:E143)/SUM(raw_foreign!E134:E143)</f>
        <v>2.1404893749973435E-2</v>
      </c>
      <c r="G29" s="310">
        <f>raw_foreign!$C$134</f>
        <v>0.43153336644172668</v>
      </c>
      <c r="H29" s="311">
        <f>raw_foreign!$C$144</f>
        <v>0.78193038702011108</v>
      </c>
      <c r="I29" s="294">
        <f>G29/((1+income!E6)^10)</f>
        <v>0.38208066835551696</v>
      </c>
      <c r="J29" s="295">
        <f>C29*SUM(raw_foreign!E134:E143)/raw_foreign!E144</f>
        <v>0.42073107328848192</v>
      </c>
      <c r="K29" s="296">
        <f>H29-I29-J29</f>
        <v>-2.0881354623887793E-2</v>
      </c>
    </row>
    <row r="30" spans="1:14" x14ac:dyDescent="0.2">
      <c r="A30" s="464"/>
      <c r="B30" s="334"/>
      <c r="C30" s="314"/>
      <c r="D30" s="328"/>
      <c r="E30" s="328"/>
      <c r="F30" s="329"/>
      <c r="G30" s="301"/>
      <c r="H30" s="311"/>
      <c r="I30" s="303">
        <f>I29/$H29</f>
        <v>0.48863770317406774</v>
      </c>
      <c r="J30" s="303">
        <f t="shared" ref="J30:K30" si="12">J29/$H29</f>
        <v>0.53806717359055745</v>
      </c>
      <c r="K30" s="304">
        <f t="shared" si="12"/>
        <v>-2.6704876764625251E-2</v>
      </c>
    </row>
    <row r="31" spans="1:14" ht="17" x14ac:dyDescent="0.2">
      <c r="A31" s="464"/>
      <c r="B31" s="88" t="s">
        <v>4</v>
      </c>
      <c r="C31" s="314">
        <f>SUMPRODUCT(raw_foreign!D178:D187,raw_foreign!E178:E187)/SUM(raw_foreign!E178:E187)</f>
        <v>-1.8761472889293869E-2</v>
      </c>
      <c r="D31" s="330">
        <f>SUMPRODUCT(raw_foreign!K178:K187,raw_foreign!E178:E187)/SUM(raw_foreign!E178:E187)</f>
        <v>-1.7407152654201834E-2</v>
      </c>
      <c r="E31" s="330">
        <f>SUMPRODUCT(raw_foreign!L178:L187,raw_foreign!E178:E187)/SUM(raw_foreign!E178:E187)</f>
        <v>3.6023968974035034E-3</v>
      </c>
      <c r="F31" s="331">
        <f>SUMPRODUCT(raw_foreign!M178:M187,raw_foreign!E178:E187)/SUM(raw_foreign!E178:E187)</f>
        <v>-4.9567175613338156E-3</v>
      </c>
      <c r="G31" s="310">
        <f>raw_foreign!$C$178</f>
        <v>3.188400762155652E-3</v>
      </c>
      <c r="H31" s="311">
        <f>raw_foreign!$C$188</f>
        <v>-0.10235787183046341</v>
      </c>
      <c r="I31" s="294">
        <f>G31/((1+income!F6)^10)</f>
        <v>2.334245786329439E-3</v>
      </c>
      <c r="J31" s="295">
        <f>C31*SUM(raw_foreign!E177:E187)/raw_foreign!E188</f>
        <v>-0.1648523385970885</v>
      </c>
      <c r="K31" s="296">
        <f>H31-I31-J31</f>
        <v>6.0160220980295651E-2</v>
      </c>
    </row>
    <row r="32" spans="1:14" x14ac:dyDescent="0.2">
      <c r="A32" s="464"/>
      <c r="B32" s="96"/>
      <c r="C32" s="335"/>
      <c r="D32" s="328"/>
      <c r="E32" s="328"/>
      <c r="F32" s="329"/>
      <c r="G32" s="301"/>
      <c r="H32" s="311"/>
      <c r="I32" s="303">
        <f>I31/$H31</f>
        <v>-2.2804751061996274E-2</v>
      </c>
      <c r="J32" s="303">
        <f t="shared" ref="J32:K32" si="13">J31/$H31</f>
        <v>1.6105487115845418</v>
      </c>
      <c r="K32" s="304">
        <f t="shared" si="13"/>
        <v>-0.58774396052254541</v>
      </c>
    </row>
    <row r="33" spans="1:14" x14ac:dyDescent="0.2">
      <c r="A33" s="464"/>
      <c r="B33" s="97" t="s">
        <v>5</v>
      </c>
      <c r="C33" s="314">
        <f>SUMPRODUCT(raw_foreign!D222:D231,raw_foreign!E222:E231)/SUM(raw_foreign!E222:E231)</f>
        <v>-1.4727647799858135E-2</v>
      </c>
      <c r="D33" s="330">
        <f>SUMPRODUCT(raw_foreign!K222:K231,raw_foreign!E222:E231)/SUM(raw_foreign!E222:E231)</f>
        <v>-2.3062504123453328E-2</v>
      </c>
      <c r="E33" s="330">
        <f>SUMPRODUCT(raw_foreign!L222:L231,raw_foreign!E222:E231)/SUM(raw_foreign!E222:E231)</f>
        <v>-2.2562076179937997E-5</v>
      </c>
      <c r="F33" s="331">
        <f>SUMPRODUCT(raw_foreign!M222:M231,raw_foreign!E222:E231)/SUM(raw_foreign!E222:E231)</f>
        <v>8.3574183989313273E-3</v>
      </c>
      <c r="G33" s="310">
        <f>raw_foreign!$C$222</f>
        <v>-3.9133384823799133E-2</v>
      </c>
      <c r="H33" s="311">
        <f>raw_foreign!$C$232</f>
        <v>-4.4674217700958252E-2</v>
      </c>
      <c r="I33" s="294">
        <f>G33/((1+income!G6)^10)</f>
        <v>-3.3075047390739853E-2</v>
      </c>
      <c r="J33" s="295">
        <f>C33*SUM(raw_foreign!E222:E231)/raw_foreign!E232</f>
        <v>-0.13357826601326195</v>
      </c>
      <c r="K33" s="296">
        <f>H33-I33-J33</f>
        <v>0.12197909570304355</v>
      </c>
    </row>
    <row r="34" spans="1:14" x14ac:dyDescent="0.2">
      <c r="A34" s="464"/>
      <c r="B34" s="332"/>
      <c r="C34" s="314"/>
      <c r="D34" s="328"/>
      <c r="E34" s="328"/>
      <c r="F34" s="329"/>
      <c r="G34" s="301"/>
      <c r="H34" s="311"/>
      <c r="I34" s="303">
        <f>I33/$H33</f>
        <v>0.74036097536477741</v>
      </c>
      <c r="J34" s="303">
        <f t="shared" ref="J34:K34" si="14">J33/$H33</f>
        <v>2.9900527169252866</v>
      </c>
      <c r="K34" s="304">
        <f t="shared" si="14"/>
        <v>-2.7304136922900639</v>
      </c>
    </row>
    <row r="35" spans="1:14" x14ac:dyDescent="0.2">
      <c r="A35" s="464"/>
      <c r="B35" s="99" t="s">
        <v>6</v>
      </c>
      <c r="C35" s="335">
        <f>SUMPRODUCT(raw_foreign!D266:D275,raw_foreign!E266:E275)/SUM(raw_foreign!E266:E275)</f>
        <v>-2.362920774128623E-2</v>
      </c>
      <c r="D35" s="330">
        <f>SUMPRODUCT(raw_foreign!K266:K275,raw_foreign!E266:E275)/SUM(raw_foreign!E266:E275)</f>
        <v>-2.1288246240544196E-2</v>
      </c>
      <c r="E35" s="330">
        <f>SUMPRODUCT(raw_foreign!L266:L275,raw_foreign!E266:E275)/SUM(raw_foreign!E266:E275)</f>
        <v>-1.570316945082402E-2</v>
      </c>
      <c r="F35" s="331">
        <f>SUMPRODUCT(raw_foreign!M266:M275,raw_foreign!E266:E275)/SUM(raw_foreign!E266:E275)</f>
        <v>1.3362208148959075E-2</v>
      </c>
      <c r="G35" s="310">
        <f>raw_foreign!$C$266</f>
        <v>-0.14274296164512634</v>
      </c>
      <c r="H35" s="311">
        <f>raw_foreign!$C$276</f>
        <v>-0.3118700385093689</v>
      </c>
      <c r="I35" s="294">
        <f>G35/((1+income!H6)^10)</f>
        <v>-8.6326782930952389E-2</v>
      </c>
      <c r="J35" s="295">
        <f>C35*SUM(raw_foreign!E266:E275)/raw_foreign!E276</f>
        <v>-0.17647818896688724</v>
      </c>
      <c r="K35" s="296">
        <f>H35-I35-J35</f>
        <v>-4.9065066611529262E-2</v>
      </c>
    </row>
    <row r="36" spans="1:14" x14ac:dyDescent="0.2">
      <c r="A36" s="464"/>
      <c r="B36" s="334"/>
      <c r="C36" s="314"/>
      <c r="D36" s="328"/>
      <c r="E36" s="328"/>
      <c r="F36" s="329"/>
      <c r="G36" s="301"/>
      <c r="H36" s="311"/>
      <c r="I36" s="303">
        <f>I35/$H35</f>
        <v>0.27680370754293876</v>
      </c>
      <c r="J36" s="303">
        <f t="shared" ref="J36:K36" si="15">J35/$H35</f>
        <v>0.56587093075818395</v>
      </c>
      <c r="K36" s="304">
        <f t="shared" si="15"/>
        <v>0.15732536169887731</v>
      </c>
    </row>
    <row r="37" spans="1:14" ht="17" x14ac:dyDescent="0.2">
      <c r="A37" s="464"/>
      <c r="B37" s="88" t="s">
        <v>7</v>
      </c>
      <c r="C37" s="314">
        <f>SUMPRODUCT(raw_foreign!D310:D319,raw_foreign!E310:E319)/SUM(raw_foreign!E310:E319)</f>
        <v>-1.1891092476234055E-2</v>
      </c>
      <c r="D37" s="330">
        <f>SUMPRODUCT(raw_foreign!K310:K319,raw_foreign!E310:E319)/SUM(raw_foreign!E310:E319)</f>
        <v>6.3530252393738775E-3</v>
      </c>
      <c r="E37" s="330">
        <f>SUMPRODUCT(raw_foreign!L310:L319,raw_foreign!E310:E319)/SUM(raw_foreign!E310:E319)</f>
        <v>-3.475906022416838E-2</v>
      </c>
      <c r="F37" s="331">
        <f>SUMPRODUCT(raw_foreign!M310:M319,raw_foreign!E310:E319)/SUM(raw_foreign!E310:E319)</f>
        <v>1.6514942058275833E-2</v>
      </c>
      <c r="G37" s="310">
        <f>raw_foreign!$C$310</f>
        <v>-0.32607507705688477</v>
      </c>
      <c r="H37" s="311">
        <f>raw_foreign!$C$320</f>
        <v>-0.57245326042175293</v>
      </c>
      <c r="I37" s="294">
        <f>G37/((1+income!I6)^10)</f>
        <v>-0.27433682492817418</v>
      </c>
      <c r="J37" s="295">
        <f>C37*SUM(raw_foreign!E310:E319)/raw_foreign!E320</f>
        <v>-0.10488895509972937</v>
      </c>
      <c r="K37" s="296">
        <f>H37-I37-J37</f>
        <v>-0.19322748039384938</v>
      </c>
    </row>
    <row r="38" spans="1:14" x14ac:dyDescent="0.2">
      <c r="A38" s="464"/>
      <c r="B38" s="336"/>
      <c r="C38" s="335"/>
      <c r="D38" s="328"/>
      <c r="E38" s="328"/>
      <c r="F38" s="329"/>
      <c r="G38" s="301"/>
      <c r="H38" s="311"/>
      <c r="I38" s="303">
        <f>I37/$H37</f>
        <v>0.47923008548515822</v>
      </c>
      <c r="J38" s="303">
        <f t="shared" ref="J38:K38" si="16">J37/$H37</f>
        <v>0.18322710752394492</v>
      </c>
      <c r="K38" s="304">
        <f t="shared" si="16"/>
        <v>0.33754280699089689</v>
      </c>
      <c r="L38" s="274"/>
      <c r="M38" s="274"/>
      <c r="N38" s="274"/>
    </row>
    <row r="39" spans="1:14" x14ac:dyDescent="0.2">
      <c r="A39" s="464"/>
      <c r="B39" s="99" t="s">
        <v>74</v>
      </c>
      <c r="C39" s="314">
        <f>SUMPRODUCT(raw_foreign!D354:D363,raw_foreign!E354:E363)/SUM(raw_foreign!E354:E363)</f>
        <v>-1.1754716756106822E-3</v>
      </c>
      <c r="D39" s="330">
        <f>SUMPRODUCT(raw_foreign!K354:K363,raw_foreign!E354:E363)/SUM(raw_foreign!E354:E363)</f>
        <v>3.041462263116904E-4</v>
      </c>
      <c r="E39" s="330">
        <f>SUMPRODUCT(raw_foreign!L354:L363,raw_foreign!E354:E363)/SUM(raw_foreign!E354:E363)</f>
        <v>-7.6399330780583391E-4</v>
      </c>
      <c r="F39" s="331">
        <f>SUMPRODUCT(raw_foreign!M354:M363,raw_foreign!E354:E363)/SUM(raw_foreign!E354:E363)</f>
        <v>-7.1562447745965926E-4</v>
      </c>
      <c r="G39" s="310">
        <f>raw_foreign!$C$354</f>
        <v>-3.4037374425679445E-3</v>
      </c>
      <c r="H39" s="311">
        <f>raw_foreign!$C$364</f>
        <v>-1.9695358350872993E-3</v>
      </c>
      <c r="I39" s="294">
        <f>G39/((1+income!L6)^10)</f>
        <v>-2.5652878123600151E-3</v>
      </c>
      <c r="J39" s="295">
        <f>C39*SUM(raw_foreign!E354:E363)/raw_foreign!E364</f>
        <v>-9.923441485713053E-3</v>
      </c>
      <c r="K39" s="296">
        <f>H39-I39-J39</f>
        <v>1.0519193462985769E-2</v>
      </c>
      <c r="L39" s="274"/>
      <c r="M39" s="274"/>
      <c r="N39" s="274"/>
    </row>
    <row r="40" spans="1:14" ht="17" thickBot="1" x14ac:dyDescent="0.25">
      <c r="A40" s="465"/>
      <c r="B40" s="337"/>
      <c r="C40" s="338"/>
      <c r="D40" s="339"/>
      <c r="E40" s="339"/>
      <c r="F40" s="340"/>
      <c r="G40" s="341"/>
      <c r="H40" s="342"/>
      <c r="I40" s="343">
        <f>I39/$H39</f>
        <v>1.302483441356785</v>
      </c>
      <c r="J40" s="343">
        <f t="shared" ref="J40:K40" si="17">J39/$H39</f>
        <v>5.0384670890099335</v>
      </c>
      <c r="K40" s="344">
        <f t="shared" si="17"/>
        <v>-5.3409505303667189</v>
      </c>
      <c r="L40" s="274"/>
      <c r="M40" s="274"/>
      <c r="N40" s="274"/>
    </row>
    <row r="41" spans="1:14" x14ac:dyDescent="0.2">
      <c r="A41" s="453" t="s">
        <v>21</v>
      </c>
      <c r="B41" s="288" t="s">
        <v>0</v>
      </c>
      <c r="C41" s="291">
        <f>SUMPRODUCT(raw_foreign!D12:D21,raw_foreign!E12:E21)/SUM(raw_foreign!E12:E21)</f>
        <v>1.730386267656376E-2</v>
      </c>
      <c r="D41" s="290">
        <f>SUMPRODUCT(raw_foreign!K12:K21,raw_foreign!E12:E21)/SUM(raw_foreign!E12:E21)</f>
        <v>1.3442249823942067E-2</v>
      </c>
      <c r="E41" s="290">
        <f>SUMPRODUCT(raw_foreign!L12:L21,raw_foreign!E12:E21)/SUM(raw_foreign!E12:E21)</f>
        <v>3.7439411531528556E-3</v>
      </c>
      <c r="F41" s="291">
        <f>SUMPRODUCT(raw_foreign!M12:M21,raw_foreign!E12:E21)/SUM(raw_foreign!E12:E21)</f>
        <v>1.1767120770978072E-4</v>
      </c>
      <c r="G41" s="292">
        <f>raw_foreign!$C$12</f>
        <v>0.18501640856266022</v>
      </c>
      <c r="H41" s="293">
        <f>raw_foreign!$C$22</f>
        <v>0.21625681221485138</v>
      </c>
      <c r="I41" s="324">
        <f>G41/((1+income!B8)^10)</f>
        <v>0.12955041966007161</v>
      </c>
      <c r="J41" s="325">
        <f>C41*SUM(raw_foreign!E12:E21)/raw_foreign!E22</f>
        <v>0.14506848682848639</v>
      </c>
      <c r="K41" s="326">
        <f>H41-I41-J41</f>
        <v>-5.8362094273706616E-2</v>
      </c>
      <c r="L41" s="274"/>
      <c r="M41" s="274"/>
      <c r="N41" s="274"/>
    </row>
    <row r="42" spans="1:14" x14ac:dyDescent="0.2">
      <c r="A42" s="466"/>
      <c r="B42" s="327"/>
      <c r="C42" s="314"/>
      <c r="D42" s="299"/>
      <c r="E42" s="299"/>
      <c r="F42" s="300"/>
      <c r="G42" s="310"/>
      <c r="H42" s="311"/>
      <c r="I42" s="303">
        <f>I41/$H41</f>
        <v>0.59905821385808244</v>
      </c>
      <c r="J42" s="303">
        <f t="shared" ref="J42:K42" si="18">J41/$H41</f>
        <v>0.67081580155893861</v>
      </c>
      <c r="K42" s="304">
        <f t="shared" si="18"/>
        <v>-0.269874015417021</v>
      </c>
    </row>
    <row r="43" spans="1:14" ht="17" x14ac:dyDescent="0.2">
      <c r="A43" s="466"/>
      <c r="B43" s="88" t="s">
        <v>1</v>
      </c>
      <c r="C43" s="314">
        <f>SUMPRODUCT(raw_foreign!D56:D65,raw_foreign!E56:E65)/SUM(raw_foreign!E56:E65)</f>
        <v>7.8942896908056077E-3</v>
      </c>
      <c r="D43" s="313">
        <f>SUMPRODUCT(raw_foreign!K56:K65,raw_foreign!E56:E65)/SUM(raw_foreign!E56:E65)</f>
        <v>8.5076714989246443E-3</v>
      </c>
      <c r="E43" s="313">
        <f>SUMPRODUCT(raw_foreign!L56:L65,raw_foreign!E56:E65)/SUM(raw_foreign!E56:E65)</f>
        <v>4.3859486384098551E-3</v>
      </c>
      <c r="F43" s="314">
        <f>SUMPRODUCT(raw_foreign!M56:M65,raw_foreign!E56:E65)/SUM(raw_foreign!E56:E65)</f>
        <v>-4.9993303791381746E-3</v>
      </c>
      <c r="G43" s="310">
        <f>raw_foreign!$C$56</f>
        <v>3.1811688095331192E-2</v>
      </c>
      <c r="H43" s="311">
        <f>raw_foreign!$C$66</f>
        <v>2.1519679576158524E-2</v>
      </c>
      <c r="I43" s="294">
        <f>G43/((1+income!C8)^10)</f>
        <v>2.5756423132126248E-2</v>
      </c>
      <c r="J43" s="295">
        <f>C43*SUM(raw_foreign!E56:E65)/raw_foreign!E66</f>
        <v>6.8266574103406599E-2</v>
      </c>
      <c r="K43" s="296">
        <f>H43-I43-J43</f>
        <v>-7.2503317659374317E-2</v>
      </c>
    </row>
    <row r="44" spans="1:14" x14ac:dyDescent="0.2">
      <c r="A44" s="466"/>
      <c r="B44" s="96"/>
      <c r="C44" s="314"/>
      <c r="D44" s="299"/>
      <c r="E44" s="299"/>
      <c r="F44" s="300"/>
      <c r="G44" s="310"/>
      <c r="H44" s="311"/>
      <c r="I44" s="303">
        <f>I43/$H43</f>
        <v>1.1968776319821033</v>
      </c>
      <c r="J44" s="303">
        <f t="shared" ref="J44:K44" si="19">J43/$H43</f>
        <v>3.1722858075934632</v>
      </c>
      <c r="K44" s="304">
        <f t="shared" si="19"/>
        <v>-3.3691634395755665</v>
      </c>
    </row>
    <row r="45" spans="1:14" x14ac:dyDescent="0.2">
      <c r="A45" s="466"/>
      <c r="B45" s="97" t="s">
        <v>2</v>
      </c>
      <c r="C45" s="314">
        <f>SUMPRODUCT(raw_foreign!D100:D109,raw_foreign!E100:E109)/SUM(raw_foreign!E100:E109)</f>
        <v>-3.5841420103332848E-2</v>
      </c>
      <c r="D45" s="313">
        <f>SUMPRODUCT(raw_foreign!K100:K109,raw_foreign!E100:E109)/SUM(raw_foreign!E100:E109)</f>
        <v>-6.0418407328578158E-3</v>
      </c>
      <c r="E45" s="313">
        <f>SUMPRODUCT(raw_foreign!L100:L109,raw_foreign!E100:E109)/SUM(raw_foreign!E100:E109)</f>
        <v>-4.0845019036218122E-2</v>
      </c>
      <c r="F45" s="314">
        <f>SUMPRODUCT(raw_foreign!M100:M109,raw_foreign!E100:E109)/SUM(raw_foreign!E100:E109)</f>
        <v>1.104543971857533E-2</v>
      </c>
      <c r="G45" s="310">
        <f>raw_foreign!$C$100</f>
        <v>-0.16131885349750519</v>
      </c>
      <c r="H45" s="311">
        <f>raw_foreign!$C$110</f>
        <v>-8.0330304801464081E-2</v>
      </c>
      <c r="I45" s="294">
        <f>G45/((1+income!D8)^10)</f>
        <v>-0.12058826330099034</v>
      </c>
      <c r="J45" s="295">
        <f>C45*SUM(raw_foreign!E100:E109)/raw_foreign!E110</f>
        <v>-0.30735793594892502</v>
      </c>
      <c r="K45" s="296">
        <f>H45-I45-J45</f>
        <v>0.34761589444845131</v>
      </c>
    </row>
    <row r="46" spans="1:14" x14ac:dyDescent="0.2">
      <c r="A46" s="466"/>
      <c r="B46" s="332"/>
      <c r="C46" s="335"/>
      <c r="D46" s="299"/>
      <c r="E46" s="299"/>
      <c r="F46" s="300"/>
      <c r="G46" s="310"/>
      <c r="H46" s="311"/>
      <c r="I46" s="303">
        <f>I45/$H45</f>
        <v>1.501155306195135</v>
      </c>
      <c r="J46" s="303">
        <f t="shared" ref="J46:K46" si="20">J45/$H45</f>
        <v>3.8261766429065407</v>
      </c>
      <c r="K46" s="304">
        <f t="shared" si="20"/>
        <v>-4.3273319491016764</v>
      </c>
    </row>
    <row r="47" spans="1:14" x14ac:dyDescent="0.2">
      <c r="A47" s="466"/>
      <c r="B47" s="99" t="s">
        <v>3</v>
      </c>
      <c r="C47" s="314">
        <f>SUMPRODUCT(raw_foreign!E144:E153,raw_foreign!D144:D153)/SUM(raw_foreign!E144:E153)</f>
        <v>6.8048494526681226E-3</v>
      </c>
      <c r="D47" s="313">
        <f>SUMPRODUCT(raw_foreign!K144:K153,raw_foreign!D144:D153)/SUM(raw_foreign!E144:E153)</f>
        <v>5.2828309733969894E-16</v>
      </c>
      <c r="E47" s="313">
        <f>SUMPRODUCT(raw_foreign!L144:L153,raw_foreign!D144:D153)/SUM(raw_foreign!E144:E153)</f>
        <v>6.2846747208575273E-18</v>
      </c>
      <c r="F47" s="314">
        <f>SUMPRODUCT(raw_foreign!M144:M153,raw_foreign!D144:D153)/SUM(raw_foreign!E144:E153)</f>
        <v>2.6406953897827037E-16</v>
      </c>
      <c r="G47" s="310">
        <f>raw_foreign!$C$144</f>
        <v>0.78193038702011108</v>
      </c>
      <c r="H47" s="311">
        <f>raw_foreign!$C$154</f>
        <v>0.50321614742279053</v>
      </c>
      <c r="I47" s="294">
        <f>G47/((1+income!E8)^10)</f>
        <v>0.5623619690849172</v>
      </c>
      <c r="J47" s="295">
        <f>C47*SUM(raw_foreign!E144:E153)/raw_foreign!E154</f>
        <v>5.660144455753445E-2</v>
      </c>
      <c r="K47" s="296">
        <f>H47-I47-J47</f>
        <v>-0.11574726621966112</v>
      </c>
    </row>
    <row r="48" spans="1:14" x14ac:dyDescent="0.2">
      <c r="A48" s="466"/>
      <c r="B48" s="334"/>
      <c r="C48" s="314"/>
      <c r="D48" s="299"/>
      <c r="E48" s="299"/>
      <c r="F48" s="300"/>
      <c r="G48" s="310"/>
      <c r="H48" s="311"/>
      <c r="I48" s="303">
        <f>I47/$H47</f>
        <v>1.1175356195643573</v>
      </c>
      <c r="J48" s="303">
        <f t="shared" ref="J48:K48" si="21">J47/$H47</f>
        <v>0.11247938852403166</v>
      </c>
      <c r="K48" s="304">
        <f t="shared" si="21"/>
        <v>-0.23001500808838901</v>
      </c>
    </row>
    <row r="49" spans="1:14" ht="17" x14ac:dyDescent="0.2">
      <c r="A49" s="466"/>
      <c r="B49" s="88" t="s">
        <v>4</v>
      </c>
      <c r="C49" s="333">
        <f>SUMPRODUCT(raw_foreign!D188:D197,raw_foreign!E188:E197)/SUM(raw_foreign!E188:E197)</f>
        <v>-1.4366556884719059E-2</v>
      </c>
      <c r="D49" s="345">
        <f>SUMPRODUCT(raw_foreign!K188:K197,raw_foreign!E188:E197)/SUM(raw_foreign!E188:E197)</f>
        <v>-1.370528718207388E-2</v>
      </c>
      <c r="E49" s="345">
        <f>SUMPRODUCT(raw_foreign!L188:L197,raw_foreign!E188:E197)/SUM(raw_foreign!E188:E197)</f>
        <v>7.593300343339529E-4</v>
      </c>
      <c r="F49" s="333">
        <f>SUMPRODUCT(raw_foreign!M188:M197,raw_foreign!E188:E197)/SUM(raw_foreign!E188:E197)</f>
        <v>-1.4205998406200309E-3</v>
      </c>
      <c r="G49" s="310">
        <f>raw_foreign!$C$188</f>
        <v>-0.10235787183046341</v>
      </c>
      <c r="H49" s="311">
        <f>raw_foreign!$C$198</f>
        <v>-0.18337281048297882</v>
      </c>
      <c r="I49" s="294">
        <f>G49/((1+income!F8)^10)</f>
        <v>-7.2940717086626722E-2</v>
      </c>
      <c r="J49" s="295">
        <f>C49*SUM(raw_foreign!E188:E197)/raw_foreign!E198</f>
        <v>-0.11677255610507058</v>
      </c>
      <c r="K49" s="296">
        <f>H49-I49-J49</f>
        <v>6.3404627087184778E-3</v>
      </c>
    </row>
    <row r="50" spans="1:14" x14ac:dyDescent="0.2">
      <c r="A50" s="466"/>
      <c r="B50" s="96"/>
      <c r="C50" s="314"/>
      <c r="D50" s="299"/>
      <c r="E50" s="299"/>
      <c r="F50" s="300"/>
      <c r="G50" s="310"/>
      <c r="H50" s="311"/>
      <c r="I50" s="303">
        <f>I49/$H49</f>
        <v>0.39777280445509278</v>
      </c>
      <c r="J50" s="303">
        <f t="shared" ref="J50:K50" si="22">J49/$H49</f>
        <v>0.6368040921525262</v>
      </c>
      <c r="K50" s="304">
        <f t="shared" si="22"/>
        <v>-3.4576896607619027E-2</v>
      </c>
    </row>
    <row r="51" spans="1:14" x14ac:dyDescent="0.2">
      <c r="A51" s="466"/>
      <c r="B51" s="97" t="s">
        <v>5</v>
      </c>
      <c r="C51" s="314">
        <f>SUMPRODUCT(raw_foreign!D232:D241,raw_foreign!E232:E241)/SUM(raw_foreign!E232:E241)</f>
        <v>3.194417591753846E-2</v>
      </c>
      <c r="D51" s="345">
        <f>SUMPRODUCT(raw_foreign!K232:K241,raw_foreign!E232:E241)/SUM(raw_foreign!E232:E241)</f>
        <v>3.5525805507136944E-2</v>
      </c>
      <c r="E51" s="313">
        <f>SUMPRODUCT(raw_foreign!L232:L241,raw_foreign!E232:E241)/SUM(raw_foreign!E232:E241)</f>
        <v>-1.1630213250064164E-2</v>
      </c>
      <c r="F51" s="314">
        <f>SUMPRODUCT(raw_foreign!M232:M241,raw_foreign!E232:E241)/SUM(raw_foreign!E232:E241)</f>
        <v>8.0485857137022263E-3</v>
      </c>
      <c r="G51" s="310">
        <f>raw_foreign!$C$232</f>
        <v>-4.4674217700958252E-2</v>
      </c>
      <c r="H51" s="311">
        <f>raw_foreign!$C$242</f>
        <v>9.9387310445308685E-2</v>
      </c>
      <c r="I51" s="294">
        <f>G51/((1+income!G8)^10)</f>
        <v>-5.9962865795395254E-2</v>
      </c>
      <c r="J51" s="295">
        <f>C51*SUM(raw_foreign!E232:E241)/raw_foreign!E242</f>
        <v>0.32105760092318131</v>
      </c>
      <c r="K51" s="296">
        <f>H51-I51-J51</f>
        <v>-0.16170742468247737</v>
      </c>
    </row>
    <row r="52" spans="1:14" x14ac:dyDescent="0.2">
      <c r="A52" s="466"/>
      <c r="B52" s="332"/>
      <c r="C52" s="314"/>
      <c r="D52" s="346"/>
      <c r="E52" s="346"/>
      <c r="F52" s="347"/>
      <c r="G52" s="310"/>
      <c r="H52" s="311"/>
      <c r="I52" s="303">
        <f>I51/$H51</f>
        <v>-0.60332516824058646</v>
      </c>
      <c r="J52" s="303">
        <f t="shared" ref="J52:K52" si="23">J51/$H51</f>
        <v>3.2303681373876638</v>
      </c>
      <c r="K52" s="304">
        <f t="shared" si="23"/>
        <v>-1.6270429691470774</v>
      </c>
    </row>
    <row r="53" spans="1:14" x14ac:dyDescent="0.2">
      <c r="A53" s="466"/>
      <c r="B53" s="99" t="s">
        <v>6</v>
      </c>
      <c r="C53" s="314">
        <f>SUMPRODUCT(raw_foreign!D276:D285,raw_foreign!E276:E285)/SUM(raw_foreign!E276:E285)</f>
        <v>-5.6884472402977549E-3</v>
      </c>
      <c r="D53" s="313">
        <f>SUMPRODUCT(raw_foreign!K276:K285,raw_foreign!E276:E285)/SUM(raw_foreign!E276:E285)</f>
        <v>-6.1002936969859582E-3</v>
      </c>
      <c r="E53" s="313">
        <f>SUMPRODUCT(raw_foreign!L276:L285,raw_foreign!E276:E285)/SUM(raw_foreign!E276:E285)</f>
        <v>-1.5627120912653444E-2</v>
      </c>
      <c r="F53" s="314">
        <f>SUMPRODUCT(raw_foreign!M276:M285,raw_foreign!E276:E285)/SUM(raw_foreign!E276:E285)</f>
        <v>1.6038967802798988E-2</v>
      </c>
      <c r="G53" s="310">
        <f>raw_foreign!$C$276</f>
        <v>-0.3118700385093689</v>
      </c>
      <c r="H53" s="311">
        <f>raw_foreign!$C$286</f>
        <v>-0.23626238107681274</v>
      </c>
      <c r="I53" s="294">
        <f>G53/((1+income!H8)^10)</f>
        <v>-0.19271973154205541</v>
      </c>
      <c r="J53" s="295">
        <f>C53*SUM(raw_foreign!E276:E285)/raw_foreign!E286</f>
        <v>-4.5237381645447911E-2</v>
      </c>
      <c r="K53" s="296">
        <f>H53-I53-J53</f>
        <v>1.6947321106905722E-3</v>
      </c>
    </row>
    <row r="54" spans="1:14" x14ac:dyDescent="0.2">
      <c r="A54" s="466"/>
      <c r="B54" s="334"/>
      <c r="C54" s="314"/>
      <c r="D54" s="299"/>
      <c r="E54" s="299"/>
      <c r="F54" s="300"/>
      <c r="G54" s="310"/>
      <c r="H54" s="311"/>
      <c r="I54" s="303">
        <f>I53/$H53</f>
        <v>0.8157021471793221</v>
      </c>
      <c r="J54" s="303">
        <f t="shared" ref="J54:K54" si="24">J53/$H53</f>
        <v>0.19147094615431182</v>
      </c>
      <c r="K54" s="304">
        <f t="shared" si="24"/>
        <v>-7.1730933336339618E-3</v>
      </c>
    </row>
    <row r="55" spans="1:14" ht="17" x14ac:dyDescent="0.2">
      <c r="A55" s="466"/>
      <c r="B55" s="88" t="s">
        <v>7</v>
      </c>
      <c r="C55" s="333">
        <f>SUMPRODUCT(raw_foreign!D320:D329,raw_foreign!E320:E329)/SUM(raw_foreign!E320:E329)</f>
        <v>-2.2777904590005643E-2</v>
      </c>
      <c r="D55" s="345">
        <f>SUMPRODUCT(raw_foreign!K320:K329,raw_foreign!E320:E329)/SUM(raw_foreign!E320:E329)</f>
        <v>-1.887741037557061E-2</v>
      </c>
      <c r="E55" s="345">
        <f>SUMPRODUCT(raw_foreign!L320:L329,raw_foreign!E320:E329)/SUM(raw_foreign!E320:E329)</f>
        <v>-3.6047251721624318E-2</v>
      </c>
      <c r="F55" s="333">
        <f>SUMPRODUCT(raw_foreign!M320:M329,raw_foreign!E320:E329)/SUM(raw_foreign!E320:E329)</f>
        <v>3.2146757432736102E-2</v>
      </c>
      <c r="G55" s="310">
        <f>raw_foreign!$C$320</f>
        <v>-0.57245326042175293</v>
      </c>
      <c r="H55" s="311">
        <f>raw_foreign!$C$330</f>
        <v>-0.56664073467254639</v>
      </c>
      <c r="I55" s="294">
        <f>G55/((1+income!I8)^10)</f>
        <v>-0.4513454062938303</v>
      </c>
      <c r="J55" s="295">
        <f>C55*SUM(raw_foreign!E320:E329)/raw_foreign!E330</f>
        <v>-0.19645276302890233</v>
      </c>
      <c r="K55" s="296">
        <f>H55-I55-J55</f>
        <v>8.1157434650186239E-2</v>
      </c>
    </row>
    <row r="56" spans="1:14" x14ac:dyDescent="0.2">
      <c r="A56" s="466"/>
      <c r="B56" s="327"/>
      <c r="C56" s="348"/>
      <c r="D56" s="299"/>
      <c r="E56" s="299"/>
      <c r="F56" s="300"/>
      <c r="G56" s="310"/>
      <c r="H56" s="311"/>
      <c r="I56" s="303">
        <f>I55/$H55</f>
        <v>0.79652834446266274</v>
      </c>
      <c r="J56" s="303">
        <f t="shared" ref="J56:K56" si="25">J55/$H55</f>
        <v>0.34669721219818334</v>
      </c>
      <c r="K56" s="304">
        <f t="shared" si="25"/>
        <v>-0.14322555666084608</v>
      </c>
      <c r="L56" s="274"/>
      <c r="M56" s="274"/>
      <c r="N56" s="274"/>
    </row>
    <row r="57" spans="1:14" x14ac:dyDescent="0.2">
      <c r="A57" s="466"/>
      <c r="B57" s="99" t="s">
        <v>74</v>
      </c>
      <c r="C57" s="333">
        <f>SUMPRODUCT(raw_foreign!D364:D373,raw_foreign!E364:E373)/SUM(raw_foreign!E364:E373)</f>
        <v>-2.24789274326242E-3</v>
      </c>
      <c r="D57" s="313">
        <f>SUMPRODUCT(raw_foreign!K364:K373,raw_foreign!E364:E373)/SUM(raw_foreign!E364:E373)</f>
        <v>-4.6450695543032644E-4</v>
      </c>
      <c r="E57" s="313">
        <f>SUMPRODUCT(raw_foreign!L364:L373,raw_foreign!E364:E373)/SUM(raw_foreign!E364:E373)</f>
        <v>-2.2795920708895928E-3</v>
      </c>
      <c r="F57" s="314">
        <f>SUMPRODUCT(raw_foreign!M364:M373,raw_foreign!E364:E373)/SUM(raw_foreign!E364:E373)</f>
        <v>4.9620627025959109E-4</v>
      </c>
      <c r="G57" s="310">
        <f>raw_foreign!$C$364</f>
        <v>-1.9695358350872993E-3</v>
      </c>
      <c r="H57" s="311">
        <f>raw_foreign!$C$374</f>
        <v>-2.8490621596574783E-2</v>
      </c>
      <c r="I57" s="294">
        <f>G57/((1+income!L8)^10)</f>
        <v>-1.4867641268237661E-3</v>
      </c>
      <c r="J57" s="295">
        <f>C57*SUM(raw_foreign!E364:E373)/raw_foreign!E374</f>
        <v>-1.8902221025444754E-2</v>
      </c>
      <c r="K57" s="296">
        <f>H57-I57-J57</f>
        <v>-8.1016364443062643E-3</v>
      </c>
      <c r="L57" s="274"/>
      <c r="M57" s="274"/>
      <c r="N57" s="274"/>
    </row>
    <row r="58" spans="1:14" ht="17" thickBot="1" x14ac:dyDescent="0.25">
      <c r="A58" s="454"/>
      <c r="B58" s="349"/>
      <c r="C58" s="350"/>
      <c r="D58" s="351"/>
      <c r="E58" s="351"/>
      <c r="F58" s="352"/>
      <c r="G58" s="341"/>
      <c r="H58" s="342"/>
      <c r="I58" s="343">
        <f>I57/$H57</f>
        <v>5.2184334475963441E-2</v>
      </c>
      <c r="J58" s="343">
        <f t="shared" ref="J58:K58" si="26">J57/$H57</f>
        <v>0.66345414617830689</v>
      </c>
      <c r="K58" s="344">
        <f t="shared" si="26"/>
        <v>0.28436151934572967</v>
      </c>
      <c r="L58" s="274"/>
      <c r="M58" s="274"/>
      <c r="N58" s="274"/>
    </row>
    <row r="59" spans="1:14" x14ac:dyDescent="0.2">
      <c r="A59" s="453" t="s">
        <v>22</v>
      </c>
      <c r="B59" s="288" t="s">
        <v>0</v>
      </c>
      <c r="C59" s="291">
        <f>SUMPRODUCT(raw_foreign!D22:D31,raw_foreign!E22:E31)/SUM(raw_foreign!E22:E31)</f>
        <v>5.3830336538411572E-2</v>
      </c>
      <c r="D59" s="353">
        <f>SUMPRODUCT(raw_foreign!K22:K31,raw_foreign!E22:E31)/SUM(raw_foreign!E22:E31)</f>
        <v>4.7624770661514347E-2</v>
      </c>
      <c r="E59" s="353">
        <f>SUMPRODUCT(raw_foreign!L22:L31,raw_foreign!E22:E31)/SUM(raw_foreign!E22:E31)</f>
        <v>2.226461270316886E-3</v>
      </c>
      <c r="F59" s="291">
        <f>SUMPRODUCT(raw_foreign!M22:M31,raw_foreign!E22:E31)/SUM(raw_foreign!E22:E31)</f>
        <v>3.9791048587718937E-3</v>
      </c>
      <c r="G59" s="292">
        <f>raw_foreign!$C$22</f>
        <v>0.21625681221485138</v>
      </c>
      <c r="H59" s="293">
        <f>raw_foreign!$C$32</f>
        <v>0.46643653512001038</v>
      </c>
      <c r="I59" s="324">
        <f>G59/((1+income!B10)^10)</f>
        <v>0.12519985167984066</v>
      </c>
      <c r="J59" s="325">
        <f>C59*SUM(raw_foreign!E22:E31)/raw_foreign!E32</f>
        <v>0.4030208894923295</v>
      </c>
      <c r="K59" s="326">
        <f>H59-I59-J59</f>
        <v>-6.1784206052159785E-2</v>
      </c>
      <c r="L59" s="274"/>
      <c r="M59" s="274"/>
      <c r="N59" s="274"/>
    </row>
    <row r="60" spans="1:14" x14ac:dyDescent="0.2">
      <c r="A60" s="466"/>
      <c r="B60" s="327"/>
      <c r="C60" s="348"/>
      <c r="D60" s="299"/>
      <c r="E60" s="299"/>
      <c r="F60" s="300"/>
      <c r="G60" s="310"/>
      <c r="H60" s="311"/>
      <c r="I60" s="303">
        <f>I59/$H59</f>
        <v>0.26841776373205356</v>
      </c>
      <c r="J60" s="303">
        <f t="shared" ref="J60:K60" si="27">J59/$H59</f>
        <v>0.86404228474220068</v>
      </c>
      <c r="K60" s="304">
        <f t="shared" si="27"/>
        <v>-0.13246004847425427</v>
      </c>
    </row>
    <row r="61" spans="1:14" ht="17" x14ac:dyDescent="0.2">
      <c r="A61" s="466"/>
      <c r="B61" s="88" t="s">
        <v>1</v>
      </c>
      <c r="C61" s="314">
        <f>SUMPRODUCT(raw_foreign!D66:D75,raw_foreign!E66:E75)/SUM(raw_foreign!E66:E75)</f>
        <v>5.0905958642653987E-3</v>
      </c>
      <c r="D61" s="313">
        <f>SUMPRODUCT(raw_foreign!K66:K75,raw_foreign!E66:E75)/SUM(raw_foreign!E66:E75)</f>
        <v>5.8056837205623145E-3</v>
      </c>
      <c r="E61" s="313">
        <f>SUMPRODUCT(raw_foreign!L66:L75,raw_foreign!E66:E75)/SUM(raw_foreign!E66:E75)</f>
        <v>7.9702187234152559E-3</v>
      </c>
      <c r="F61" s="314">
        <f>SUMPRODUCT(raw_foreign!M66:M75,raw_foreign!E66:E75)/SUM(raw_foreign!E66:E75)</f>
        <v>-8.6853065384011538E-3</v>
      </c>
      <c r="G61" s="310">
        <f>raw_foreign!$C$66</f>
        <v>2.1519679576158524E-2</v>
      </c>
      <c r="H61" s="311">
        <f>raw_foreign!$C$76</f>
        <v>-0.10741961002349854</v>
      </c>
      <c r="I61" s="294">
        <f>G61/((1+income!C10)^(10))</f>
        <v>1.8770717139719607E-2</v>
      </c>
      <c r="J61" s="295">
        <f>C61*SUM(raw_foreign!E66:E75)/raw_foreign!E76</f>
        <v>4.8158124504614555E-2</v>
      </c>
      <c r="K61" s="296">
        <f>H61-I61-J61</f>
        <v>-0.17434845166783269</v>
      </c>
    </row>
    <row r="62" spans="1:14" x14ac:dyDescent="0.2">
      <c r="A62" s="466"/>
      <c r="B62" s="96"/>
      <c r="C62" s="348"/>
      <c r="D62" s="346"/>
      <c r="E62" s="346"/>
      <c r="F62" s="300"/>
      <c r="G62" s="310"/>
      <c r="H62" s="311"/>
      <c r="I62" s="303">
        <f>I61/$H61</f>
        <v>-0.17474199669514184</v>
      </c>
      <c r="J62" s="303">
        <f t="shared" ref="J62:K62" si="28">J61/$H61</f>
        <v>-0.44831781174852287</v>
      </c>
      <c r="K62" s="304">
        <f t="shared" si="28"/>
        <v>1.6230598084436647</v>
      </c>
    </row>
    <row r="63" spans="1:14" x14ac:dyDescent="0.2">
      <c r="A63" s="466"/>
      <c r="B63" s="97" t="s">
        <v>2</v>
      </c>
      <c r="C63" s="314">
        <f>SUMPRODUCT(raw_foreign!E110:E119,raw_foreign!D110:D119)/SUM(raw_foreign!E110:E119)</f>
        <v>-2.9675152257248826E-2</v>
      </c>
      <c r="D63" s="313">
        <f>SUMPRODUCT(raw_foreign!E110:E119,raw_foreign!K110:K119)/SUM(raw_foreign!E110:E119)</f>
        <v>5.3616325550394101E-4</v>
      </c>
      <c r="E63" s="313">
        <f>SUMPRODUCT(raw_foreign!E110:E119,raw_foreign!L110:L119)/SUM(raw_foreign!E110:E119)</f>
        <v>-4.8380669063939806E-2</v>
      </c>
      <c r="F63" s="314">
        <f>SUMPRODUCT(raw_foreign!E110:E119,raw_foreign!M110:M119)/SUM(raw_foreign!E110:E119)</f>
        <v>1.8169353209939339E-2</v>
      </c>
      <c r="G63" s="310">
        <f>raw_foreign!$C$110</f>
        <v>-8.0330304801464081E-2</v>
      </c>
      <c r="H63" s="311">
        <f>raw_foreign!$C$120</f>
        <v>-0.10676804929971695</v>
      </c>
      <c r="I63" s="294">
        <f>G63/(1+income!D10)^10</f>
        <v>-6.035048589374168E-2</v>
      </c>
      <c r="J63" s="295">
        <f>C63*SUM(raw_foreign!E110:E119)/raw_foreign!E120</f>
        <v>-0.24890126320102762</v>
      </c>
      <c r="K63" s="296">
        <f>H63-I63-J63</f>
        <v>0.20248369979505235</v>
      </c>
    </row>
    <row r="64" spans="1:14" x14ac:dyDescent="0.2">
      <c r="A64" s="466"/>
      <c r="B64" s="332"/>
      <c r="C64" s="348"/>
      <c r="D64" s="299"/>
      <c r="E64" s="299"/>
      <c r="F64" s="300"/>
      <c r="G64" s="310"/>
      <c r="H64" s="311"/>
      <c r="I64" s="303">
        <f>I63/$H63</f>
        <v>0.56524855787452954</v>
      </c>
      <c r="J64" s="303">
        <f t="shared" ref="J64:K64" si="29">J63/$H63</f>
        <v>2.3312335931353152</v>
      </c>
      <c r="K64" s="304">
        <f t="shared" si="29"/>
        <v>-1.8964821510098446</v>
      </c>
    </row>
    <row r="65" spans="1:14" x14ac:dyDescent="0.2">
      <c r="A65" s="466"/>
      <c r="B65" s="99" t="s">
        <v>3</v>
      </c>
      <c r="C65" s="314">
        <f>SUMPRODUCT(raw_foreign!D154:D163,raw_foreign!E154:E163)/SUM(raw_foreign!E154:E163)</f>
        <v>0.10537129652311075</v>
      </c>
      <c r="D65" s="345">
        <f>SUMPRODUCT(raw_foreign!K154:K163,raw_foreign!E154:E163)/SUM(raw_foreign!E154:E163)</f>
        <v>9.1873089766911775E-2</v>
      </c>
      <c r="E65" s="345">
        <f>SUMPRODUCT(raw_foreign!L154:L163,raw_foreign!E154:E163)/SUM(raw_foreign!E154:E163)</f>
        <v>-5.5772965916812871E-3</v>
      </c>
      <c r="F65" s="333">
        <f>SUMPRODUCT(raw_foreign!M154:M163,raw_foreign!E154:E163)/SUM(raw_foreign!E154:E163)</f>
        <v>1.9075503528120458E-2</v>
      </c>
      <c r="G65" s="310">
        <f>raw_foreign!$C$154</f>
        <v>0.50321614742279053</v>
      </c>
      <c r="H65" s="311">
        <f>raw_foreign!$C$164</f>
        <v>0.60921651124954224</v>
      </c>
      <c r="I65" s="294">
        <f>G65/(1+income!E10)^10</f>
        <v>0.32229516291225968</v>
      </c>
      <c r="J65" s="295">
        <f>C65*SUM(raw_foreign!E154:E163)/raw_foreign!E164</f>
        <v>0.82603752496093952</v>
      </c>
      <c r="K65" s="296">
        <f>H65-I65-J65</f>
        <v>-0.53911617662365696</v>
      </c>
    </row>
    <row r="66" spans="1:14" x14ac:dyDescent="0.2">
      <c r="A66" s="466"/>
      <c r="B66" s="334"/>
      <c r="C66" s="348"/>
      <c r="D66" s="299"/>
      <c r="E66" s="299"/>
      <c r="F66" s="300"/>
      <c r="G66" s="310"/>
      <c r="H66" s="311"/>
      <c r="I66" s="303">
        <f>I65/$H65</f>
        <v>0.52903221918790677</v>
      </c>
      <c r="J66" s="303">
        <f t="shared" ref="J66:K66" si="30">J65/$H65</f>
        <v>1.3559014073119644</v>
      </c>
      <c r="K66" s="304">
        <f t="shared" si="30"/>
        <v>-0.88493362649987117</v>
      </c>
    </row>
    <row r="67" spans="1:14" ht="17" x14ac:dyDescent="0.2">
      <c r="A67" s="466"/>
      <c r="B67" s="88" t="s">
        <v>4</v>
      </c>
      <c r="C67" s="333">
        <f>SUMPRODUCT(raw_foreign!D198:D207,raw_foreign!E198:E207)/SUM(raw_foreign!E198:E207)</f>
        <v>-4.7352908339953509E-2</v>
      </c>
      <c r="D67" s="313">
        <f>SUMPRODUCT(raw_foreign!K198:K207,raw_foreign!E198:E207)/SUM(raw_foreign!E198:E207)</f>
        <v>-4.6718551822799805E-2</v>
      </c>
      <c r="E67" s="313">
        <f>SUMPRODUCT(raw_foreign!L198:L207,raw_foreign!E198:E207)/SUM(raw_foreign!E198:E207)</f>
        <v>4.3532230442848768E-3</v>
      </c>
      <c r="F67" s="314">
        <f>SUMPRODUCT(raw_foreign!M198:M207,raw_foreign!E198:E207)/SUM(raw_foreign!E198:E207)</f>
        <v>-4.9875795677996387E-3</v>
      </c>
      <c r="G67" s="310">
        <f>raw_foreign!$C$198</f>
        <v>-0.18337281048297882</v>
      </c>
      <c r="H67" s="311">
        <f>raw_foreign!$C$208</f>
        <v>-0.25007575750350952</v>
      </c>
      <c r="I67" s="294">
        <f>G67/(1+income!F10)^10</f>
        <v>-0.15287683732280757</v>
      </c>
      <c r="J67" s="295">
        <f>C67*SUM(raw_foreign!E198:E207)/raw_foreign!E208</f>
        <v>-0.43554945393068106</v>
      </c>
      <c r="K67" s="296">
        <f>H67-I67-J67</f>
        <v>0.33835053374997914</v>
      </c>
    </row>
    <row r="68" spans="1:14" x14ac:dyDescent="0.2">
      <c r="A68" s="466"/>
      <c r="B68" s="96"/>
      <c r="C68" s="348"/>
      <c r="D68" s="354"/>
      <c r="E68" s="354"/>
      <c r="F68" s="355"/>
      <c r="G68" s="310"/>
      <c r="H68" s="311"/>
      <c r="I68" s="303">
        <f>I67/$H67</f>
        <v>0.61132210034658052</v>
      </c>
      <c r="J68" s="303">
        <f t="shared" ref="J68:K68" si="31">J67/$H67</f>
        <v>1.741670037426833</v>
      </c>
      <c r="K68" s="304">
        <f t="shared" si="31"/>
        <v>-1.3529921377734138</v>
      </c>
    </row>
    <row r="69" spans="1:14" x14ac:dyDescent="0.2">
      <c r="A69" s="466"/>
      <c r="B69" s="97" t="s">
        <v>5</v>
      </c>
      <c r="C69" s="314">
        <f>SUMPRODUCT(raw_foreign!D242:D251,raw_foreign!E242:E251)/SUM(raw_foreign!E242:E251)</f>
        <v>6.0897192386108086E-2</v>
      </c>
      <c r="D69" s="345">
        <f>SUMPRODUCT(raw_foreign!K242:K251,raw_foreign!E242:E251)/SUM(raw_foreign!E242:E251)</f>
        <v>9.7921275739245306E-2</v>
      </c>
      <c r="E69" s="345">
        <f>SUMPRODUCT(raw_foreign!L242:L251,raw_foreign!E242:E251)/SUM(raw_foreign!E242:E251)</f>
        <v>-4.0089405373087972E-2</v>
      </c>
      <c r="F69" s="348">
        <f>SUMPRODUCT(raw_foreign!M242:M251,raw_foreign!E242:E251)/SUM(raw_foreign!E242:E251)</f>
        <v>3.0653243625915175E-3</v>
      </c>
      <c r="G69" s="310">
        <f>raw_foreign!$C$242</f>
        <v>9.9387310445308685E-2</v>
      </c>
      <c r="H69" s="311">
        <f>raw_foreign!$C$252</f>
        <v>-9.8653465509414673E-2</v>
      </c>
      <c r="I69" s="294">
        <f>G69/(1+income!G10)^10</f>
        <v>5.7527229232337787E-2</v>
      </c>
      <c r="J69" s="295">
        <f>C69*SUM(raw_foreign!E242:E251)/raw_foreign!E252</f>
        <v>0.49094878794811392</v>
      </c>
      <c r="K69" s="296">
        <f>H69-I69-J69</f>
        <v>-0.64712948268986636</v>
      </c>
    </row>
    <row r="70" spans="1:14" x14ac:dyDescent="0.2">
      <c r="A70" s="466"/>
      <c r="B70" s="332"/>
      <c r="C70" s="348"/>
      <c r="D70" s="354"/>
      <c r="E70" s="354"/>
      <c r="F70" s="355"/>
      <c r="G70" s="310"/>
      <c r="H70" s="311"/>
      <c r="I70" s="303">
        <f>I69/$H69</f>
        <v>-0.58312426162918585</v>
      </c>
      <c r="J70" s="303">
        <f t="shared" ref="J70:K70" si="32">J69/$H69</f>
        <v>-4.9764981434054318</v>
      </c>
      <c r="K70" s="304">
        <f t="shared" si="32"/>
        <v>6.5596224050346175</v>
      </c>
    </row>
    <row r="71" spans="1:14" x14ac:dyDescent="0.2">
      <c r="A71" s="466"/>
      <c r="B71" s="99" t="s">
        <v>6</v>
      </c>
      <c r="C71" s="314">
        <f>SUMPRODUCT(raw_foreign!D286:D295,raw_foreign!E286:E295)/SUM(raw_foreign!E286:E295)</f>
        <v>2.6820870272230967E-2</v>
      </c>
      <c r="D71" s="345">
        <f>SUMPRODUCT(raw_foreign!K286:K295,raw_foreign!E286:E295)/SUM(raw_foreign!E286:E295)</f>
        <v>9.6345515781925579E-3</v>
      </c>
      <c r="E71" s="345">
        <f>SUMPRODUCT(raw_foreign!L286:L295,raw_foreign!E286:E295)/SUM(raw_foreign!E286:E295)</f>
        <v>-1.0810869730828825E-2</v>
      </c>
      <c r="F71" s="348">
        <f>SUMPRODUCT(raw_foreign!M286:M295,raw_foreign!E286:E295)/SUM(raw_foreign!E286:E295)</f>
        <v>2.7997188499021851E-2</v>
      </c>
      <c r="G71" s="310">
        <f>raw_foreign!$C$286</f>
        <v>-0.23626238107681274</v>
      </c>
      <c r="H71" s="311">
        <f>raw_foreign!$C$296</f>
        <v>-6.6233634948730469E-2</v>
      </c>
      <c r="I71" s="294">
        <f>G71/(1+income!H10)^10</f>
        <v>-0.13387293280949358</v>
      </c>
      <c r="J71" s="295">
        <f>C71*SUM(raw_foreign!E286:E295)/raw_foreign!E296</f>
        <v>0.19660307363132232</v>
      </c>
      <c r="K71" s="296">
        <f>H71-I71-J71</f>
        <v>-0.1289637757705592</v>
      </c>
    </row>
    <row r="72" spans="1:14" x14ac:dyDescent="0.2">
      <c r="A72" s="466"/>
      <c r="B72" s="334"/>
      <c r="C72" s="348"/>
      <c r="D72" s="354"/>
      <c r="E72" s="354"/>
      <c r="F72" s="355"/>
      <c r="G72" s="310"/>
      <c r="H72" s="311"/>
      <c r="I72" s="303">
        <f>I71/$H71</f>
        <v>2.0212227958365978</v>
      </c>
      <c r="J72" s="303">
        <f t="shared" ref="J72:K72" si="33">J71/$H71</f>
        <v>-2.968326799269088</v>
      </c>
      <c r="K72" s="304">
        <f t="shared" si="33"/>
        <v>1.9471040034324902</v>
      </c>
    </row>
    <row r="73" spans="1:14" ht="17" x14ac:dyDescent="0.2">
      <c r="A73" s="466"/>
      <c r="B73" s="88" t="s">
        <v>7</v>
      </c>
      <c r="C73" s="333">
        <f>SUMPRODUCT(raw_foreign!D330:D339,raw_foreign!E330:E339)/SUM(raw_foreign!E330:E339)</f>
        <v>5.1396345361538701E-3</v>
      </c>
      <c r="D73" s="345">
        <f>SUMPRODUCT(raw_foreign!K330:K339,raw_foreign!E330:E339)/SUM(raw_foreign!E330:E339)</f>
        <v>-3.7418620580674028E-3</v>
      </c>
      <c r="E73" s="345">
        <f>SUMPRODUCT(raw_foreign!L330:L339,raw_foreign!E330:E339)/SUM(raw_foreign!E330:E339)</f>
        <v>-3.2856087451240482E-2</v>
      </c>
      <c r="F73" s="348">
        <f>SUMPRODUCT(raw_foreign!M330:M339,raw_foreign!E330:E339)/SUM(raw_foreign!E330:E339)</f>
        <v>4.1737583873224265E-2</v>
      </c>
      <c r="G73" s="310">
        <f>raw_foreign!$C$330</f>
        <v>-0.56664073467254639</v>
      </c>
      <c r="H73" s="311">
        <f>raw_foreign!$C$340</f>
        <v>-0.13292476534843445</v>
      </c>
      <c r="I73" s="294">
        <f>G73/(1+income!I10)^10</f>
        <v>-0.33108285233634288</v>
      </c>
      <c r="J73" s="295">
        <f>C73*SUM(raw_foreign!E330:E339)/raw_foreign!E340</f>
        <v>3.8807543499145197E-2</v>
      </c>
      <c r="K73" s="296">
        <f>H73-I73-J73</f>
        <v>0.15935054348876324</v>
      </c>
    </row>
    <row r="74" spans="1:14" x14ac:dyDescent="0.2">
      <c r="A74" s="466"/>
      <c r="B74" s="327"/>
      <c r="C74" s="348"/>
      <c r="D74" s="354"/>
      <c r="E74" s="354"/>
      <c r="F74" s="355"/>
      <c r="G74" s="310"/>
      <c r="H74" s="311"/>
      <c r="I74" s="303">
        <f>I73/$H73</f>
        <v>2.4907537092014307</v>
      </c>
      <c r="J74" s="303">
        <f t="shared" ref="J74:K74" si="34">J73/$H73</f>
        <v>-0.29195119056572599</v>
      </c>
      <c r="K74" s="304">
        <f t="shared" si="34"/>
        <v>-1.1988025186357045</v>
      </c>
      <c r="L74" s="274"/>
      <c r="M74" s="274"/>
      <c r="N74" s="274"/>
    </row>
    <row r="75" spans="1:14" x14ac:dyDescent="0.2">
      <c r="A75" s="466"/>
      <c r="B75" s="99" t="s">
        <v>74</v>
      </c>
      <c r="C75" s="333">
        <f>SUMPRODUCT(raw_foreign!D374:D383,raw_foreign!E374:E383)/SUM(raw_foreign!E374:E383)</f>
        <v>-2.5622962913289835E-4</v>
      </c>
      <c r="D75" s="356">
        <f>SUMPRODUCT(raw_foreign!K374:K383,raw_foreign!E374:E383)/SUM(raw_foreign!E374:E383)</f>
        <v>9.2615846032876052E-4</v>
      </c>
      <c r="E75" s="356">
        <f>SUMPRODUCT(raw_foreign!L374:L383,raw_foreign!E374:E383)/SUM(raw_foreign!E374:E383)</f>
        <v>-2.0831758278757957E-3</v>
      </c>
      <c r="F75" s="348">
        <f>SUMPRODUCT(raw_foreign!M374:M383,raw_foreign!E374:E383)/SUM(raw_foreign!E374:E383)</f>
        <v>9.0078775850756113E-4</v>
      </c>
      <c r="G75" s="310">
        <f>raw_foreign!$C$374</f>
        <v>-2.8490621596574783E-2</v>
      </c>
      <c r="H75" s="311">
        <f>raw_foreign!$C$384</f>
        <v>-8.8155567646026611E-3</v>
      </c>
      <c r="I75" s="294">
        <f>G75/((1+income!L10)^10)</f>
        <v>-2.1429362008389605E-2</v>
      </c>
      <c r="J75" s="295">
        <f>C75*SUM(raw_foreign!E374:E383)/raw_foreign!E384</f>
        <v>-2.2142640117958023E-3</v>
      </c>
      <c r="K75" s="296">
        <f>H75-I75-J75</f>
        <v>1.4828069255582747E-2</v>
      </c>
      <c r="L75" s="274"/>
      <c r="M75" s="274"/>
      <c r="N75" s="274"/>
    </row>
    <row r="76" spans="1:14" ht="17" thickBot="1" x14ac:dyDescent="0.25">
      <c r="A76" s="454"/>
      <c r="B76" s="349"/>
      <c r="C76" s="350"/>
      <c r="D76" s="357"/>
      <c r="E76" s="357"/>
      <c r="F76" s="358"/>
      <c r="G76" s="341"/>
      <c r="H76" s="342"/>
      <c r="I76" s="343">
        <f>I75/$H75</f>
        <v>2.4308574694267175</v>
      </c>
      <c r="J76" s="343">
        <f t="shared" ref="J76:K76" si="35">J75/$H75</f>
        <v>0.25117687639274189</v>
      </c>
      <c r="K76" s="344">
        <f t="shared" si="35"/>
        <v>-1.6820343458194593</v>
      </c>
      <c r="L76" s="274"/>
      <c r="M76" s="274"/>
      <c r="N76" s="274"/>
    </row>
    <row r="77" spans="1:14" x14ac:dyDescent="0.2">
      <c r="A77" s="453" t="s">
        <v>27</v>
      </c>
      <c r="B77" s="288" t="s">
        <v>0</v>
      </c>
      <c r="C77" s="291">
        <f>SUMPRODUCT(raw_foreign!D32:D44,raw_foreign!E32:E44)/SUM(raw_foreign!E32:E44)</f>
        <v>2.9566473910023809E-2</v>
      </c>
      <c r="D77" s="353">
        <f>SUMPRODUCT(raw_foreign!K32:K44,raw_foreign!E32:E44)/SUM(raw_foreign!E32:E44)</f>
        <v>2.8789214869476415E-2</v>
      </c>
      <c r="E77" s="353">
        <f>SUMPRODUCT(raw_foreign!L32:L44,raw_foreign!E32:E44)/SUM(raw_foreign!E32:E44)</f>
        <v>1.9117674044834235E-3</v>
      </c>
      <c r="F77" s="359">
        <f>SUMPRODUCT(raw_foreign!M32:M44,raw_foreign!E32:E44)/SUM(raw_foreign!E32:E44)</f>
        <v>-1.1345089078809828E-3</v>
      </c>
      <c r="G77" s="292">
        <f>raw_foreign!$C$32</f>
        <v>0.46643653512001038</v>
      </c>
      <c r="H77" s="360">
        <f>raw_foreign!C45</f>
        <v>0.52516776323318481</v>
      </c>
      <c r="I77" s="324">
        <f>G77/(1+income!B12)^13</f>
        <v>0.25794759014429608</v>
      </c>
      <c r="J77" s="325">
        <f>C77*SUM(raw_foreign!E32:E44)/raw_foreign!E45</f>
        <v>0.28735536169962456</v>
      </c>
      <c r="K77" s="326">
        <f>H77-I77-J77</f>
        <v>-2.0135188610735821E-2</v>
      </c>
      <c r="L77" s="274"/>
      <c r="M77" s="274"/>
      <c r="N77" s="274"/>
    </row>
    <row r="78" spans="1:14" x14ac:dyDescent="0.2">
      <c r="A78" s="466"/>
      <c r="B78" s="327"/>
      <c r="C78" s="348"/>
      <c r="D78" s="346"/>
      <c r="E78" s="354"/>
      <c r="F78" s="355"/>
      <c r="G78" s="310"/>
      <c r="H78" s="361"/>
      <c r="I78" s="303">
        <f>I77/$H77</f>
        <v>0.49117178967011782</v>
      </c>
      <c r="J78" s="303">
        <f t="shared" ref="J78:K78" si="36">J77/$H77</f>
        <v>0.54716869887543562</v>
      </c>
      <c r="K78" s="304">
        <f t="shared" si="36"/>
        <v>-3.83404885455534E-2</v>
      </c>
    </row>
    <row r="79" spans="1:14" ht="17" x14ac:dyDescent="0.2">
      <c r="A79" s="466"/>
      <c r="B79" s="88" t="s">
        <v>1</v>
      </c>
      <c r="C79" s="314">
        <f>SUMPRODUCT(raw_foreign!D76:D88,raw_foreign!E76:E88)/SUM(raw_foreign!E76:E88)</f>
        <v>1.8562175830420434E-2</v>
      </c>
      <c r="D79" s="345">
        <f>SUMPRODUCT(raw_foreign!K76:K88,raw_foreign!E76:E88)/SUM(raw_foreign!E76:E88)</f>
        <v>1.7070394231281E-2</v>
      </c>
      <c r="E79" s="345">
        <f>SUMPRODUCT(raw_foreign!L76:L88,raw_foreign!E76:E88)/SUM(raw_foreign!E76:E88)</f>
        <v>1.1205696029053117E-2</v>
      </c>
      <c r="F79" s="348">
        <f>SUMPRODUCT(raw_foreign!M76:M88,raw_foreign!E76:E88)/SUM(raw_foreign!E76:E88)</f>
        <v>-9.7139148499917581E-3</v>
      </c>
      <c r="G79" s="310">
        <f>raw_foreign!$C$76</f>
        <v>-0.10741961002349854</v>
      </c>
      <c r="H79" s="362">
        <f>raw_foreign!C89</f>
        <v>0.22867834568023682</v>
      </c>
      <c r="I79" s="294">
        <f>G79/(1+income!C12)^13</f>
        <v>-9.1192383021757459E-2</v>
      </c>
      <c r="J79" s="295">
        <f>C79*SUM(raw_foreign!E76:E88)/raw_foreign!E89</f>
        <v>0.21986713607898492</v>
      </c>
      <c r="K79" s="296">
        <f>H79-I79-J79</f>
        <v>0.10000359262300937</v>
      </c>
    </row>
    <row r="80" spans="1:14" x14ac:dyDescent="0.2">
      <c r="A80" s="466"/>
      <c r="B80" s="96"/>
      <c r="C80" s="348"/>
      <c r="D80" s="346"/>
      <c r="E80" s="354"/>
      <c r="F80" s="355"/>
      <c r="G80" s="310"/>
      <c r="H80" s="361"/>
      <c r="I80" s="303">
        <f>I79/$H79</f>
        <v>-0.39878014138370876</v>
      </c>
      <c r="J80" s="303">
        <f t="shared" ref="J80:K80" si="37">J79/$H79</f>
        <v>0.9614689813543924</v>
      </c>
      <c r="K80" s="304">
        <f t="shared" si="37"/>
        <v>0.43731116002931636</v>
      </c>
    </row>
    <row r="81" spans="1:14" x14ac:dyDescent="0.2">
      <c r="A81" s="466"/>
      <c r="B81" s="97" t="s">
        <v>2</v>
      </c>
      <c r="C81" s="314">
        <f>SUMPRODUCT(raw_foreign!D120:D132,raw_foreign!E120:E132)/SUM(raw_foreign!E120:E132)</f>
        <v>-4.5696465462460152E-2</v>
      </c>
      <c r="D81" s="345">
        <f>SUMPRODUCT(raw_foreign!K120:K132,raw_foreign!E120:E132)/SUM(raw_foreign!E120:E132)</f>
        <v>-1.8938818726319417E-2</v>
      </c>
      <c r="E81" s="345">
        <f>SUMPRODUCT(raw_foreign!L120:L132,raw_foreign!E120:E132)/SUM(raw_foreign!E120:E132)</f>
        <v>-4.4212770336696988E-2</v>
      </c>
      <c r="F81" s="348">
        <f>SUMPRODUCT(raw_foreign!M120:M132,raw_foreign!E120:E132)/SUM(raw_foreign!E120:E132)</f>
        <v>1.7455123666642227E-2</v>
      </c>
      <c r="G81" s="310">
        <f>raw_foreign!$C$120</f>
        <v>-0.10676804929971695</v>
      </c>
      <c r="H81" s="362">
        <f>raw_foreign!C133</f>
        <v>-0.18625575304031372</v>
      </c>
      <c r="I81" s="294">
        <f>G81/(1+income!D12)^13</f>
        <v>-9.2414686337300322E-2</v>
      </c>
      <c r="J81" s="295">
        <f>C81*SUM(raw_foreign!E120:E132)/raw_foreign!E133</f>
        <v>-0.55481049328567267</v>
      </c>
      <c r="K81" s="296">
        <f>H81-I81-J81</f>
        <v>0.46096942658265927</v>
      </c>
    </row>
    <row r="82" spans="1:14" x14ac:dyDescent="0.2">
      <c r="A82" s="466"/>
      <c r="B82" s="332"/>
      <c r="C82" s="348"/>
      <c r="D82" s="346"/>
      <c r="E82" s="354"/>
      <c r="F82" s="355"/>
      <c r="G82" s="310"/>
      <c r="H82" s="361"/>
      <c r="I82" s="303">
        <f>I81/$H81</f>
        <v>0.49617090924057433</v>
      </c>
      <c r="J82" s="303">
        <f t="shared" ref="J82:K82" si="38">J81/$H81</f>
        <v>2.9787562758697064</v>
      </c>
      <c r="K82" s="304">
        <f t="shared" si="38"/>
        <v>-2.474927185110281</v>
      </c>
    </row>
    <row r="83" spans="1:14" x14ac:dyDescent="0.2">
      <c r="A83" s="466"/>
      <c r="B83" s="99" t="s">
        <v>3</v>
      </c>
      <c r="C83" s="314">
        <f>SUMPRODUCT(raw_foreign!D164:D176,raw_foreign!E164:E176)/SUM(raw_foreign!E164:E176)</f>
        <v>3.096624076392519E-2</v>
      </c>
      <c r="D83" s="345">
        <f>SUMPRODUCT(raw_foreign!K164:K176,raw_foreign!E164:E176)/SUM(raw_foreign!E164:E176)</f>
        <v>2.9409698672521484E-2</v>
      </c>
      <c r="E83" s="345">
        <f>SUMPRODUCT(raw_foreign!L164:L176,raw_foreign!E164:E176)/SUM(raw_foreign!E164:E176)</f>
        <v>-9.294450025482962E-4</v>
      </c>
      <c r="F83" s="348">
        <f>SUMPRODUCT(raw_foreign!M164:M176,raw_foreign!E164:E176)/SUM(raw_foreign!E164:E176)</f>
        <v>2.4859867870107876E-3</v>
      </c>
      <c r="G83" s="310">
        <f>raw_foreign!$C$164</f>
        <v>0.60921651124954224</v>
      </c>
      <c r="H83" s="362">
        <f>raw_foreign!C177</f>
        <v>0.83683180809020996</v>
      </c>
      <c r="I83" s="294">
        <f>G83/(1+income!E12)^13</f>
        <v>0.41364553634329182</v>
      </c>
      <c r="J83" s="295">
        <f>C83*SUM(raw_foreign!E164:E176)/raw_foreign!E177</f>
        <v>0.33281055801957365</v>
      </c>
      <c r="K83" s="296">
        <f>H83-I83-J83</f>
        <v>9.0375713727344487E-2</v>
      </c>
    </row>
    <row r="84" spans="1:14" x14ac:dyDescent="0.2">
      <c r="A84" s="466"/>
      <c r="B84" s="334"/>
      <c r="C84" s="348"/>
      <c r="D84" s="346"/>
      <c r="E84" s="354"/>
      <c r="F84" s="355"/>
      <c r="G84" s="310"/>
      <c r="H84" s="361"/>
      <c r="I84" s="303">
        <f>I83/$H83</f>
        <v>0.49429949046427868</v>
      </c>
      <c r="J84" s="303">
        <f t="shared" ref="J84:K84" si="39">J83/$H83</f>
        <v>0.39770304474814716</v>
      </c>
      <c r="K84" s="304">
        <f t="shared" si="39"/>
        <v>0.10799746478757419</v>
      </c>
    </row>
    <row r="85" spans="1:14" ht="17" x14ac:dyDescent="0.2">
      <c r="A85" s="466"/>
      <c r="B85" s="88" t="s">
        <v>4</v>
      </c>
      <c r="C85" s="333">
        <f>SUMPRODUCT(raw_foreign!D208:D220,raw_foreign!E208:E220)/SUM(raw_foreign!E208:E220)</f>
        <v>-3.3067108861024028E-2</v>
      </c>
      <c r="D85" s="345">
        <f>SUMPRODUCT(raw_foreign!K208:K220,raw_foreign!E208:E220)/SUM(raw_foreign!E208:E220)</f>
        <v>-3.7741375774259379E-2</v>
      </c>
      <c r="E85" s="345">
        <f>SUMPRODUCT(raw_foreign!L208:L220,raw_foreign!E208:E220)/SUM(raw_foreign!E208:E220)</f>
        <v>9.8991940699379825E-3</v>
      </c>
      <c r="F85" s="348">
        <f>SUMPRODUCT(raw_foreign!M208:M220,raw_foreign!E208:E220)/SUM(raw_foreign!E208:E220)</f>
        <v>-5.2249278504389127E-3</v>
      </c>
      <c r="G85" s="310">
        <f>raw_foreign!$C$208</f>
        <v>-0.25007575750350952</v>
      </c>
      <c r="H85" s="362">
        <f>raw_foreign!C221</f>
        <v>-0.60708671808242798</v>
      </c>
      <c r="I85" s="294">
        <f>G85/(1+income!F12)^13</f>
        <v>-0.19025381583112397</v>
      </c>
      <c r="J85" s="295">
        <f>C85*SUM(raw_foreign!E208:E220)/raw_foreign!E221</f>
        <v>-0.37216811181388876</v>
      </c>
      <c r="K85" s="296">
        <f>H85-I85-J85</f>
        <v>-4.4664790437415225E-2</v>
      </c>
    </row>
    <row r="86" spans="1:14" x14ac:dyDescent="0.2">
      <c r="A86" s="466"/>
      <c r="B86" s="96"/>
      <c r="C86" s="348"/>
      <c r="D86" s="346"/>
      <c r="E86" s="354"/>
      <c r="F86" s="355"/>
      <c r="G86" s="310"/>
      <c r="H86" s="361"/>
      <c r="I86" s="303">
        <f>I85/$H85</f>
        <v>0.31338820330655298</v>
      </c>
      <c r="J86" s="303">
        <f t="shared" ref="J86:K86" si="40">J85/$H85</f>
        <v>0.61303945668492976</v>
      </c>
      <c r="K86" s="304">
        <f t="shared" si="40"/>
        <v>7.3572340008517215E-2</v>
      </c>
    </row>
    <row r="87" spans="1:14" x14ac:dyDescent="0.2">
      <c r="A87" s="466"/>
      <c r="B87" s="97" t="s">
        <v>5</v>
      </c>
      <c r="C87" s="314">
        <f>SUMPRODUCT(raw_foreign!D252:D264,raw_foreign!E252:E264)/SUM(raw_foreign!E252:E264)</f>
        <v>1.8591251665634991E-2</v>
      </c>
      <c r="D87" s="345">
        <f>SUMPRODUCT(raw_foreign!K252:K264,raw_foreign!E252:E264)/SUM(raw_foreign!E252:E264)</f>
        <v>5.7633654448275222E-2</v>
      </c>
      <c r="E87" s="345">
        <f>SUMPRODUCT(raw_foreign!L252:L264,raw_foreign!E252:E264)/SUM(raw_foreign!E252:E264)</f>
        <v>-4.1547468894091985E-2</v>
      </c>
      <c r="F87" s="348">
        <f>SUMPRODUCT(raw_foreign!M252:M264,raw_foreign!E252:E264)/SUM(raw_foreign!E252:E264)</f>
        <v>2.5050660721965337E-3</v>
      </c>
      <c r="G87" s="310">
        <f>raw_foreign!$C$252</f>
        <v>-9.8653465509414673E-2</v>
      </c>
      <c r="H87" s="362">
        <f>raw_foreign!C265</f>
        <v>0.23248611390590668</v>
      </c>
      <c r="I87" s="294">
        <f>G87/(1+income!G12)^13</f>
        <v>-8.1224188025386251E-2</v>
      </c>
      <c r="J87" s="295">
        <f>C87*SUM(raw_foreign!E252:E264)/raw_foreign!E265</f>
        <v>0.22128035140337377</v>
      </c>
      <c r="K87" s="296">
        <f>H87-I87-J87</f>
        <v>9.2429950527919136E-2</v>
      </c>
    </row>
    <row r="88" spans="1:14" x14ac:dyDescent="0.2">
      <c r="A88" s="466"/>
      <c r="B88" s="332"/>
      <c r="C88" s="348"/>
      <c r="D88" s="346"/>
      <c r="E88" s="354"/>
      <c r="F88" s="355"/>
      <c r="G88" s="310"/>
      <c r="H88" s="361"/>
      <c r="I88" s="303">
        <f>I87/$H87</f>
        <v>-0.34937221264862228</v>
      </c>
      <c r="J88" s="303">
        <f t="shared" ref="J88:K88" si="41">J87/$H87</f>
        <v>0.95180029329808413</v>
      </c>
      <c r="K88" s="304">
        <f t="shared" si="41"/>
        <v>0.39757191935053804</v>
      </c>
    </row>
    <row r="89" spans="1:14" x14ac:dyDescent="0.2">
      <c r="A89" s="466"/>
      <c r="B89" s="99" t="s">
        <v>6</v>
      </c>
      <c r="C89" s="314">
        <f>SUMPRODUCT(raw_foreign!D296:D308,raw_foreign!E296:E308)/SUM(raw_foreign!E296:E308)</f>
        <v>-3.5722021873018229E-3</v>
      </c>
      <c r="D89" s="345">
        <f>SUMPRODUCT(raw_foreign!K296:K308,raw_foreign!E296:E308)/SUM(raw_foreign!E296:E308)</f>
        <v>-1.0233284641849716E-2</v>
      </c>
      <c r="E89" s="345">
        <f>SUMPRODUCT(raw_foreign!L296:L308,raw_foreign!E296:E308)/SUM(raw_foreign!E296:E308)</f>
        <v>-1.6951125322768407E-2</v>
      </c>
      <c r="F89" s="348">
        <f>SUMPRODUCT(raw_foreign!M296:M308,raw_foreign!E296:E308)/SUM(raw_foreign!E296:E308)</f>
        <v>2.3612207437435119E-2</v>
      </c>
      <c r="G89" s="310">
        <f>raw_foreign!$C$296</f>
        <v>-6.6233634948730469E-2</v>
      </c>
      <c r="H89" s="362">
        <f>raw_foreign!C309</f>
        <v>-0.11960740387439728</v>
      </c>
      <c r="I89" s="294">
        <f>G89/(1+income!H12)^13</f>
        <v>-3.5893268318061902E-2</v>
      </c>
      <c r="J89" s="295">
        <f>C89*SUM(raw_foreign!E296:E308)/raw_foreign!E309</f>
        <v>-3.4864804943822686E-2</v>
      </c>
      <c r="K89" s="296">
        <f>H89-I89-J89</f>
        <v>-4.884933061251269E-2</v>
      </c>
    </row>
    <row r="90" spans="1:14" x14ac:dyDescent="0.2">
      <c r="A90" s="466"/>
      <c r="B90" s="334"/>
      <c r="C90" s="348"/>
      <c r="D90" s="346"/>
      <c r="E90" s="354"/>
      <c r="F90" s="355"/>
      <c r="G90" s="310"/>
      <c r="H90" s="361"/>
      <c r="I90" s="303">
        <f>I89/$H89</f>
        <v>0.30009236180524679</v>
      </c>
      <c r="J90" s="303">
        <f t="shared" ref="J90:K90" si="42">J89/$H89</f>
        <v>0.29149370201559671</v>
      </c>
      <c r="K90" s="304">
        <f t="shared" si="42"/>
        <v>0.40841393617915656</v>
      </c>
    </row>
    <row r="91" spans="1:14" ht="17" x14ac:dyDescent="0.2">
      <c r="A91" s="466"/>
      <c r="B91" s="88" t="s">
        <v>7</v>
      </c>
      <c r="C91" s="333">
        <f>SUMPRODUCT(raw_foreign!D340:D352,raw_foreign!E340:E352)/SUM(raw_foreign!E340:E352)</f>
        <v>-3.6551357048319834E-2</v>
      </c>
      <c r="D91" s="345">
        <f>SUMPRODUCT(raw_foreign!K340:K352,raw_foreign!E340:E352)/SUM(raw_foreign!E340:E352)</f>
        <v>-4.7978393519333966E-2</v>
      </c>
      <c r="E91" s="345">
        <f>SUMPRODUCT(raw_foreign!L340:L352,raw_foreign!E340:E352)/SUM(raw_foreign!E340:E352)</f>
        <v>-2.6160036638799861E-2</v>
      </c>
      <c r="F91" s="348">
        <f>SUMPRODUCT(raw_foreign!M340:M352,raw_foreign!E340:E352)/SUM(raw_foreign!E340:E352)</f>
        <v>3.758707351811421E-2</v>
      </c>
      <c r="G91" s="310">
        <f>raw_foreign!$C$340</f>
        <v>-0.13292476534843445</v>
      </c>
      <c r="H91" s="362">
        <f>raw_foreign!C353</f>
        <v>-0.37114763259887695</v>
      </c>
      <c r="I91" s="294">
        <f>G91/(1+income!I12)^13</f>
        <v>-8.2943808101042585E-2</v>
      </c>
      <c r="J91" s="295">
        <f>C91*SUM(raw_foreign!E340:E352)/raw_foreign!E353</f>
        <v>-0.3819524355849882</v>
      </c>
      <c r="K91" s="296">
        <f>H91-I91-J91</f>
        <v>9.3748611087153821E-2</v>
      </c>
    </row>
    <row r="92" spans="1:14" ht="16" customHeight="1" x14ac:dyDescent="0.2">
      <c r="A92" s="466"/>
      <c r="B92" s="327"/>
      <c r="C92" s="348"/>
      <c r="D92" s="354"/>
      <c r="E92" s="354"/>
      <c r="F92" s="355"/>
      <c r="G92" s="310"/>
      <c r="H92" s="361"/>
      <c r="I92" s="303">
        <f>I91/$H91</f>
        <v>0.22347928645064341</v>
      </c>
      <c r="J92" s="303">
        <f t="shared" ref="J92:K92" si="43">J91/$H91</f>
        <v>1.0291118736510674</v>
      </c>
      <c r="K92" s="304">
        <f t="shared" si="43"/>
        <v>-0.25259116010171068</v>
      </c>
    </row>
    <row r="93" spans="1:14" s="367" customFormat="1" x14ac:dyDescent="0.2">
      <c r="A93" s="466"/>
      <c r="B93" s="99" t="s">
        <v>74</v>
      </c>
      <c r="C93" s="333">
        <f>SUMPRODUCT(raw_foreign!D384:D396,raw_foreign!E384:E396)/SUM(raw_foreign!E384:E396)</f>
        <v>-1.6275470266349774E-3</v>
      </c>
      <c r="D93" s="345">
        <f>SUMPRODUCT(raw_foreign!K384:K396,raw_foreign!E384:E396)/SUM(raw_foreign!E384:E396)</f>
        <v>-1.2765975341295463E-3</v>
      </c>
      <c r="E93" s="345">
        <f>SUMPRODUCT(raw_foreign!L384:L396,raw_foreign!E384:E396)/SUM(raw_foreign!E384:E396)</f>
        <v>-7.1951767051287155E-5</v>
      </c>
      <c r="F93" s="348">
        <f>SUMPRODUCT(raw_foreign!M384:M396,raw_foreign!E384:E396)/SUM(raw_foreign!E384:E396)</f>
        <v>-2.7899820196553466E-4</v>
      </c>
      <c r="G93" s="310">
        <f>raw_foreign!$C$384</f>
        <v>-8.8155567646026611E-3</v>
      </c>
      <c r="H93" s="363">
        <f>raw_foreign!C397</f>
        <v>1.4906560070812702E-2</v>
      </c>
      <c r="I93" s="364">
        <f>G93/(1+income!L12)^13</f>
        <v>-6.29952209748678E-3</v>
      </c>
      <c r="J93" s="365">
        <f>C93*SUM(raw_foreign!E384:E396)/raw_foreign!E397</f>
        <v>-1.7791206283771739E-2</v>
      </c>
      <c r="K93" s="296">
        <f>H93-I93-J93</f>
        <v>3.8997288452071219E-2</v>
      </c>
      <c r="L93" s="366"/>
      <c r="M93" s="366"/>
      <c r="N93" s="366"/>
    </row>
    <row r="94" spans="1:14" ht="16" customHeight="1" thickBot="1" x14ac:dyDescent="0.25">
      <c r="A94" s="454"/>
      <c r="B94" s="368"/>
      <c r="C94" s="369"/>
      <c r="D94" s="370"/>
      <c r="E94" s="370"/>
      <c r="F94" s="371"/>
      <c r="G94" s="341"/>
      <c r="H94" s="342"/>
      <c r="I94" s="343">
        <f>I93/$H93</f>
        <v>-0.42260065820425941</v>
      </c>
      <c r="J94" s="343">
        <f t="shared" ref="J94:K94" si="44">J93/$H93</f>
        <v>-1.1935152174113748</v>
      </c>
      <c r="K94" s="344">
        <f t="shared" si="44"/>
        <v>2.616115875615634</v>
      </c>
    </row>
    <row r="95" spans="1:14" x14ac:dyDescent="0.2">
      <c r="B95" s="280"/>
      <c r="C95" s="372"/>
      <c r="D95" s="280"/>
      <c r="E95" s="280"/>
      <c r="F95" s="280"/>
      <c r="G95" s="279"/>
      <c r="H95" s="279"/>
      <c r="I95" s="280"/>
      <c r="J95" s="281"/>
      <c r="K95" s="281"/>
    </row>
    <row r="96" spans="1:14" x14ac:dyDescent="0.2">
      <c r="B96" s="280"/>
      <c r="C96" s="372"/>
      <c r="D96" s="280"/>
      <c r="E96" s="280"/>
      <c r="F96" s="280"/>
      <c r="G96" s="279"/>
      <c r="H96" s="279"/>
      <c r="I96" s="280"/>
      <c r="J96" s="281"/>
      <c r="K96" s="281"/>
    </row>
    <row r="97" spans="2:11" x14ac:dyDescent="0.2">
      <c r="B97" s="280"/>
      <c r="C97" s="372"/>
      <c r="D97" s="280"/>
      <c r="E97" s="280"/>
      <c r="F97" s="280"/>
      <c r="G97" s="279"/>
      <c r="H97" s="279"/>
      <c r="I97" s="280"/>
      <c r="J97" s="281"/>
      <c r="K97" s="281"/>
    </row>
    <row r="98" spans="2:11" x14ac:dyDescent="0.2">
      <c r="B98" s="280"/>
      <c r="C98" s="372"/>
      <c r="D98" s="280"/>
      <c r="E98" s="280"/>
      <c r="F98" s="280"/>
      <c r="G98" s="279"/>
      <c r="H98" s="279"/>
      <c r="I98" s="280"/>
      <c r="J98" s="281"/>
      <c r="K98" s="281"/>
    </row>
    <row r="99" spans="2:11" x14ac:dyDescent="0.2">
      <c r="B99" s="280"/>
      <c r="C99" s="372"/>
      <c r="D99" s="280"/>
      <c r="E99" s="280"/>
      <c r="F99" s="280"/>
      <c r="G99" s="279"/>
      <c r="H99" s="279"/>
      <c r="I99" s="280"/>
      <c r="J99" s="281"/>
      <c r="K99" s="281"/>
    </row>
    <row r="100" spans="2:11" x14ac:dyDescent="0.2">
      <c r="B100" s="280"/>
      <c r="C100" s="372"/>
      <c r="D100" s="280"/>
      <c r="E100" s="280"/>
      <c r="F100" s="280"/>
      <c r="G100" s="279"/>
      <c r="H100" s="279"/>
      <c r="I100" s="280"/>
      <c r="J100" s="281"/>
      <c r="K100" s="281"/>
    </row>
    <row r="101" spans="2:11" x14ac:dyDescent="0.2">
      <c r="B101" s="280"/>
      <c r="C101" s="372"/>
      <c r="D101" s="280"/>
      <c r="E101" s="280"/>
      <c r="F101" s="280"/>
      <c r="G101" s="279"/>
      <c r="H101" s="279"/>
      <c r="I101" s="280"/>
      <c r="J101" s="281"/>
      <c r="K101" s="281"/>
    </row>
    <row r="102" spans="2:11" x14ac:dyDescent="0.2">
      <c r="B102" s="280"/>
      <c r="C102" s="372"/>
      <c r="D102" s="280"/>
      <c r="E102" s="280"/>
      <c r="F102" s="280"/>
      <c r="G102" s="279"/>
      <c r="H102" s="279"/>
      <c r="I102" s="280"/>
      <c r="J102" s="281"/>
      <c r="K102" s="281"/>
    </row>
    <row r="103" spans="2:11" x14ac:dyDescent="0.2">
      <c r="B103" s="280"/>
      <c r="C103" s="372"/>
      <c r="D103" s="280"/>
      <c r="E103" s="280"/>
      <c r="F103" s="280"/>
      <c r="G103" s="279"/>
      <c r="H103" s="279"/>
      <c r="I103" s="280"/>
      <c r="J103" s="281"/>
      <c r="K103" s="281"/>
    </row>
    <row r="104" spans="2:11" x14ac:dyDescent="0.2">
      <c r="B104" s="280"/>
      <c r="C104" s="372"/>
      <c r="D104" s="280"/>
      <c r="E104" s="280"/>
      <c r="F104" s="280"/>
      <c r="G104" s="279"/>
      <c r="H104" s="279"/>
      <c r="I104" s="280"/>
      <c r="J104" s="281"/>
      <c r="K104" s="281"/>
    </row>
    <row r="105" spans="2:11" x14ac:dyDescent="0.2">
      <c r="B105" s="280"/>
      <c r="C105" s="372"/>
      <c r="D105" s="280"/>
      <c r="E105" s="280"/>
      <c r="F105" s="280"/>
      <c r="G105" s="279"/>
      <c r="H105" s="279"/>
      <c r="I105" s="280"/>
      <c r="J105" s="281"/>
      <c r="K105" s="281"/>
    </row>
    <row r="106" spans="2:11" x14ac:dyDescent="0.2">
      <c r="B106" s="280"/>
      <c r="C106" s="372"/>
      <c r="D106" s="280"/>
      <c r="E106" s="280"/>
      <c r="F106" s="280"/>
      <c r="G106" s="279"/>
      <c r="H106" s="279"/>
      <c r="I106" s="280"/>
      <c r="J106" s="281"/>
      <c r="K106" s="281"/>
    </row>
    <row r="107" spans="2:11" x14ac:dyDescent="0.2">
      <c r="B107" s="280"/>
      <c r="C107" s="372"/>
      <c r="D107" s="280"/>
      <c r="E107" s="280"/>
      <c r="F107" s="280"/>
      <c r="G107" s="279"/>
      <c r="H107" s="279"/>
      <c r="I107" s="280"/>
      <c r="J107" s="281"/>
      <c r="K107" s="281"/>
    </row>
    <row r="108" spans="2:11" x14ac:dyDescent="0.2">
      <c r="B108" s="280"/>
      <c r="C108" s="372"/>
      <c r="D108" s="280"/>
      <c r="E108" s="280"/>
      <c r="F108" s="280"/>
      <c r="G108" s="279"/>
      <c r="H108" s="279"/>
      <c r="I108" s="280"/>
      <c r="J108" s="281"/>
      <c r="K108" s="281"/>
    </row>
    <row r="109" spans="2:11" x14ac:dyDescent="0.2">
      <c r="B109" s="280"/>
      <c r="C109" s="372"/>
      <c r="D109" s="280"/>
      <c r="E109" s="280"/>
      <c r="F109" s="280"/>
      <c r="G109" s="279"/>
      <c r="H109" s="279"/>
      <c r="I109" s="280"/>
      <c r="J109" s="281"/>
      <c r="K109" s="281"/>
    </row>
    <row r="110" spans="2:11" x14ac:dyDescent="0.2">
      <c r="B110" s="280"/>
      <c r="C110" s="372"/>
      <c r="D110" s="280"/>
      <c r="E110" s="280"/>
      <c r="F110" s="280"/>
      <c r="G110" s="279"/>
      <c r="H110" s="279"/>
      <c r="I110" s="280"/>
      <c r="J110" s="281"/>
      <c r="K110" s="281"/>
    </row>
    <row r="111" spans="2:11" x14ac:dyDescent="0.2">
      <c r="B111" s="280"/>
      <c r="C111" s="372"/>
      <c r="D111" s="280"/>
      <c r="E111" s="280"/>
      <c r="F111" s="280"/>
      <c r="G111" s="279"/>
      <c r="H111" s="279"/>
      <c r="I111" s="280"/>
      <c r="J111" s="281"/>
      <c r="K111" s="281"/>
    </row>
    <row r="112" spans="2:11" x14ac:dyDescent="0.2">
      <c r="B112" s="280"/>
      <c r="C112" s="372"/>
      <c r="D112" s="280"/>
      <c r="E112" s="280"/>
      <c r="F112" s="280"/>
      <c r="G112" s="279"/>
      <c r="H112" s="279"/>
      <c r="I112" s="280"/>
      <c r="J112" s="281"/>
      <c r="K112" s="281"/>
    </row>
    <row r="113" spans="2:11" x14ac:dyDescent="0.2">
      <c r="B113" s="280"/>
      <c r="C113" s="372"/>
      <c r="D113" s="280"/>
      <c r="E113" s="280"/>
      <c r="F113" s="280"/>
      <c r="G113" s="279"/>
      <c r="H113" s="279"/>
      <c r="I113" s="280"/>
      <c r="J113" s="281"/>
      <c r="K113" s="281"/>
    </row>
    <row r="114" spans="2:11" x14ac:dyDescent="0.2">
      <c r="B114" s="280"/>
      <c r="C114" s="372"/>
      <c r="D114" s="280"/>
      <c r="E114" s="280"/>
      <c r="F114" s="280"/>
      <c r="G114" s="279"/>
      <c r="H114" s="279"/>
      <c r="I114" s="280"/>
      <c r="J114" s="281"/>
      <c r="K114" s="281"/>
    </row>
    <row r="115" spans="2:11" x14ac:dyDescent="0.2">
      <c r="B115" s="280"/>
      <c r="C115" s="372"/>
      <c r="D115" s="280"/>
      <c r="E115" s="280"/>
      <c r="F115" s="280"/>
      <c r="G115" s="279"/>
      <c r="H115" s="279"/>
      <c r="I115" s="280"/>
      <c r="J115" s="281"/>
      <c r="K115" s="281"/>
    </row>
    <row r="116" spans="2:11" x14ac:dyDescent="0.2">
      <c r="B116" s="280"/>
      <c r="C116" s="372"/>
      <c r="D116" s="280"/>
      <c r="E116" s="280"/>
      <c r="F116" s="280"/>
      <c r="G116" s="279"/>
      <c r="H116" s="279"/>
      <c r="I116" s="280"/>
      <c r="J116" s="281"/>
      <c r="K116" s="281"/>
    </row>
    <row r="117" spans="2:11" x14ac:dyDescent="0.2">
      <c r="B117" s="280"/>
      <c r="C117" s="372"/>
      <c r="D117" s="280"/>
      <c r="E117" s="280"/>
      <c r="F117" s="280"/>
      <c r="G117" s="279"/>
      <c r="H117" s="279"/>
      <c r="I117" s="280"/>
      <c r="J117" s="281"/>
      <c r="K117" s="281"/>
    </row>
    <row r="118" spans="2:11" x14ac:dyDescent="0.2">
      <c r="B118" s="280"/>
      <c r="C118" s="372"/>
      <c r="D118" s="280"/>
      <c r="E118" s="280"/>
      <c r="F118" s="280"/>
      <c r="G118" s="279"/>
      <c r="H118" s="279"/>
      <c r="I118" s="280"/>
      <c r="J118" s="281"/>
      <c r="K118" s="281"/>
    </row>
    <row r="119" spans="2:11" x14ac:dyDescent="0.2">
      <c r="B119" s="280"/>
      <c r="C119" s="372"/>
      <c r="D119" s="280"/>
      <c r="E119" s="280"/>
      <c r="F119" s="280"/>
      <c r="G119" s="279"/>
      <c r="H119" s="279"/>
      <c r="I119" s="280"/>
      <c r="J119" s="281"/>
      <c r="K119" s="281"/>
    </row>
    <row r="120" spans="2:11" x14ac:dyDescent="0.2">
      <c r="B120" s="280"/>
      <c r="C120" s="372"/>
      <c r="D120" s="280"/>
      <c r="E120" s="280"/>
      <c r="F120" s="280"/>
      <c r="G120" s="279"/>
      <c r="H120" s="279"/>
      <c r="I120" s="280"/>
      <c r="J120" s="281"/>
      <c r="K120" s="281"/>
    </row>
    <row r="121" spans="2:11" x14ac:dyDescent="0.2">
      <c r="B121" s="280"/>
      <c r="C121" s="372"/>
      <c r="D121" s="280"/>
      <c r="E121" s="280"/>
      <c r="F121" s="280"/>
      <c r="G121" s="279"/>
      <c r="H121" s="279"/>
      <c r="I121" s="280"/>
      <c r="J121" s="281"/>
      <c r="K121" s="281"/>
    </row>
    <row r="122" spans="2:11" x14ac:dyDescent="0.2">
      <c r="B122" s="280"/>
      <c r="C122" s="372"/>
      <c r="D122" s="280"/>
      <c r="E122" s="280"/>
      <c r="F122" s="280"/>
      <c r="G122" s="279"/>
      <c r="H122" s="279"/>
      <c r="I122" s="280"/>
      <c r="J122" s="281"/>
      <c r="K122" s="281"/>
    </row>
    <row r="123" spans="2:11" x14ac:dyDescent="0.2">
      <c r="B123" s="280"/>
      <c r="C123" s="372"/>
      <c r="D123" s="280"/>
      <c r="E123" s="280"/>
      <c r="F123" s="280"/>
      <c r="G123" s="279"/>
      <c r="H123" s="279"/>
      <c r="I123" s="280"/>
      <c r="J123" s="281"/>
      <c r="K123" s="281"/>
    </row>
    <row r="124" spans="2:11" x14ac:dyDescent="0.2">
      <c r="B124" s="280"/>
      <c r="C124" s="372"/>
      <c r="D124" s="280"/>
      <c r="E124" s="280"/>
      <c r="F124" s="280"/>
      <c r="G124" s="279"/>
      <c r="H124" s="279"/>
      <c r="I124" s="280"/>
      <c r="J124" s="281"/>
      <c r="K124" s="281"/>
    </row>
    <row r="125" spans="2:11" x14ac:dyDescent="0.2">
      <c r="B125" s="280"/>
      <c r="C125" s="372"/>
      <c r="D125" s="280"/>
      <c r="E125" s="280"/>
      <c r="F125" s="280"/>
      <c r="G125" s="279"/>
      <c r="H125" s="279"/>
      <c r="I125" s="280"/>
      <c r="J125" s="281"/>
      <c r="K125" s="281"/>
    </row>
    <row r="126" spans="2:11" x14ac:dyDescent="0.2">
      <c r="B126" s="280"/>
      <c r="C126" s="372"/>
      <c r="D126" s="280"/>
      <c r="E126" s="280"/>
      <c r="F126" s="280"/>
      <c r="G126" s="279"/>
      <c r="H126" s="279"/>
      <c r="I126" s="280"/>
      <c r="J126" s="281"/>
      <c r="K126" s="281"/>
    </row>
    <row r="127" spans="2:11" x14ac:dyDescent="0.2">
      <c r="B127" s="280"/>
      <c r="C127" s="372"/>
      <c r="D127" s="280"/>
      <c r="E127" s="280"/>
      <c r="F127" s="280"/>
      <c r="G127" s="279"/>
      <c r="H127" s="279"/>
      <c r="I127" s="280"/>
      <c r="J127" s="281"/>
      <c r="K127" s="281"/>
    </row>
    <row r="128" spans="2:11" x14ac:dyDescent="0.2">
      <c r="B128" s="280"/>
      <c r="C128" s="372"/>
      <c r="D128" s="280"/>
      <c r="E128" s="280"/>
      <c r="F128" s="280"/>
      <c r="G128" s="279"/>
      <c r="H128" s="279"/>
      <c r="I128" s="280"/>
      <c r="J128" s="281"/>
      <c r="K128" s="281"/>
    </row>
    <row r="129" spans="2:11" x14ac:dyDescent="0.2">
      <c r="B129" s="280"/>
      <c r="C129" s="372"/>
      <c r="D129" s="280"/>
      <c r="E129" s="280"/>
      <c r="F129" s="280"/>
      <c r="G129" s="279"/>
      <c r="H129" s="279"/>
      <c r="I129" s="280"/>
      <c r="J129" s="281"/>
      <c r="K129" s="281"/>
    </row>
    <row r="130" spans="2:11" x14ac:dyDescent="0.2">
      <c r="B130" s="280"/>
      <c r="C130" s="372"/>
      <c r="D130" s="280"/>
      <c r="E130" s="280"/>
      <c r="F130" s="280"/>
      <c r="G130" s="279"/>
      <c r="H130" s="279"/>
      <c r="I130" s="280"/>
      <c r="J130" s="281"/>
      <c r="K130" s="281"/>
    </row>
    <row r="131" spans="2:11" x14ac:dyDescent="0.2">
      <c r="B131" s="280"/>
      <c r="C131" s="372"/>
      <c r="D131" s="280"/>
      <c r="E131" s="280"/>
      <c r="F131" s="280"/>
      <c r="G131" s="279"/>
      <c r="H131" s="279"/>
      <c r="I131" s="280"/>
      <c r="J131" s="281"/>
      <c r="K131" s="281"/>
    </row>
    <row r="132" spans="2:11" x14ac:dyDescent="0.2">
      <c r="B132" s="280"/>
      <c r="C132" s="372"/>
      <c r="D132" s="280"/>
      <c r="E132" s="280"/>
      <c r="F132" s="280"/>
      <c r="G132" s="279"/>
      <c r="H132" s="279"/>
      <c r="I132" s="280"/>
      <c r="J132" s="281"/>
      <c r="K132" s="281"/>
    </row>
    <row r="133" spans="2:11" x14ac:dyDescent="0.2">
      <c r="B133" s="280"/>
      <c r="C133" s="372"/>
      <c r="D133" s="280"/>
      <c r="E133" s="280"/>
      <c r="F133" s="280"/>
      <c r="G133" s="279"/>
      <c r="H133" s="279"/>
      <c r="I133" s="280"/>
      <c r="J133" s="281"/>
      <c r="K133" s="281"/>
    </row>
    <row r="134" spans="2:11" x14ac:dyDescent="0.2">
      <c r="B134" s="280"/>
      <c r="C134" s="372"/>
      <c r="D134" s="280"/>
      <c r="E134" s="280"/>
      <c r="F134" s="280"/>
      <c r="G134" s="279"/>
      <c r="H134" s="279"/>
      <c r="I134" s="280"/>
      <c r="J134" s="281"/>
      <c r="K134" s="281"/>
    </row>
  </sheetData>
  <mergeCells count="14">
    <mergeCell ref="A5:A22"/>
    <mergeCell ref="A23:A40"/>
    <mergeCell ref="A41:A58"/>
    <mergeCell ref="A59:A76"/>
    <mergeCell ref="A77:A94"/>
    <mergeCell ref="A1:K1"/>
    <mergeCell ref="A3:A4"/>
    <mergeCell ref="B3:B4"/>
    <mergeCell ref="C3:C4"/>
    <mergeCell ref="D3:D4"/>
    <mergeCell ref="E3:E4"/>
    <mergeCell ref="F3:F4"/>
    <mergeCell ref="G3:H3"/>
    <mergeCell ref="I3:K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9" tint="0.59996337778862885"/>
  </sheetPr>
  <dimension ref="A1:G23"/>
  <sheetViews>
    <sheetView workbookViewId="0">
      <selection activeCell="F19" sqref="F19:F20"/>
    </sheetView>
  </sheetViews>
  <sheetFormatPr baseColWidth="10" defaultColWidth="10.83203125" defaultRowHeight="15" x14ac:dyDescent="0.2"/>
  <cols>
    <col min="1" max="1" width="26.6640625" style="139" customWidth="1"/>
    <col min="2" max="2" width="28.33203125" style="139" customWidth="1"/>
    <col min="3" max="3" width="24.33203125" style="139" customWidth="1"/>
    <col min="4" max="4" width="21.6640625" style="139" customWidth="1"/>
    <col min="5" max="5" width="24.1640625" style="139" customWidth="1"/>
    <col min="6" max="6" width="26.5" style="139" customWidth="1"/>
    <col min="7" max="16384" width="10.83203125" style="139"/>
  </cols>
  <sheetData>
    <row r="1" spans="1:7" ht="16" thickBot="1" x14ac:dyDescent="0.25"/>
    <row r="2" spans="1:7" ht="58" customHeight="1" thickTop="1" thickBot="1" x14ac:dyDescent="0.25">
      <c r="A2" s="487" t="s">
        <v>380</v>
      </c>
      <c r="B2" s="488"/>
      <c r="C2" s="488"/>
      <c r="D2" s="488"/>
      <c r="E2" s="488"/>
      <c r="F2" s="489"/>
    </row>
    <row r="3" spans="1:7" x14ac:dyDescent="0.2">
      <c r="A3" s="467" t="s">
        <v>68</v>
      </c>
      <c r="B3" s="467" t="s">
        <v>69</v>
      </c>
      <c r="C3" s="490" t="s">
        <v>70</v>
      </c>
      <c r="D3" s="492" t="s">
        <v>71</v>
      </c>
      <c r="E3" s="490" t="s">
        <v>77</v>
      </c>
      <c r="F3" s="494" t="s">
        <v>72</v>
      </c>
    </row>
    <row r="4" spans="1:7" ht="74" customHeight="1" thickBot="1" x14ac:dyDescent="0.25">
      <c r="A4" s="475"/>
      <c r="B4" s="475"/>
      <c r="C4" s="491"/>
      <c r="D4" s="493"/>
      <c r="E4" s="491"/>
      <c r="F4" s="495"/>
    </row>
    <row r="5" spans="1:7" ht="18" x14ac:dyDescent="0.2">
      <c r="A5" s="496" t="s">
        <v>0</v>
      </c>
      <c r="B5" s="469">
        <f>TB1b!E6</f>
        <v>0.26619041328252946</v>
      </c>
      <c r="C5" s="471">
        <f>TB2b!H6</f>
        <v>0.17855595195920784</v>
      </c>
      <c r="D5" s="226">
        <f>TB2b!E6</f>
        <v>0.12486575513568748</v>
      </c>
      <c r="E5" s="227">
        <f>C5-D5</f>
        <v>5.3690196823520359E-2</v>
      </c>
      <c r="F5" s="473">
        <f>SUMPRODUCT(raw_savings_decomp!F2:F44,raw_savings_decomp!C2:C44)/SUM(raw_savings_decomp!C2:C44)</f>
        <v>8.7634455246569445E-2</v>
      </c>
      <c r="G5" s="140"/>
    </row>
    <row r="6" spans="1:7" ht="19" customHeight="1" thickBot="1" x14ac:dyDescent="0.25">
      <c r="A6" s="497"/>
      <c r="B6" s="476"/>
      <c r="C6" s="477"/>
      <c r="D6" s="222">
        <f>D5/($D5+$E5)</f>
        <v>0.69930883717734482</v>
      </c>
      <c r="E6" s="223">
        <f>E5/($D5+$E5)</f>
        <v>0.30069116282265518</v>
      </c>
      <c r="F6" s="478"/>
      <c r="G6" s="140"/>
    </row>
    <row r="7" spans="1:7" ht="18" x14ac:dyDescent="0.2">
      <c r="A7" s="479" t="s">
        <v>1</v>
      </c>
      <c r="B7" s="469">
        <f>TB1b!E8</f>
        <v>7.4936045749773125E-2</v>
      </c>
      <c r="C7" s="471">
        <f>TB2b!H8</f>
        <v>9.0204274720012495E-2</v>
      </c>
      <c r="D7" s="228">
        <f>TB2b!E8</f>
        <v>5.8054105866149827E-2</v>
      </c>
      <c r="E7" s="227">
        <f>C7-D7</f>
        <v>3.2150168853862668E-2</v>
      </c>
      <c r="F7" s="473">
        <f>SUMPRODUCT(raw_savings_decomp!F46:F88,raw_savings_decomp!C46:C88)/SUM(raw_savings_decomp!C46:C88)</f>
        <v>-1.5268228630668819E-2</v>
      </c>
      <c r="G7" s="140"/>
    </row>
    <row r="8" spans="1:7" ht="19" thickBot="1" x14ac:dyDescent="0.25">
      <c r="A8" s="480"/>
      <c r="B8" s="476"/>
      <c r="C8" s="477"/>
      <c r="D8" s="222">
        <f>D7/($D7+$E7)</f>
        <v>0.64358486386976166</v>
      </c>
      <c r="E8" s="223">
        <f>E7/($D7+$E7)</f>
        <v>0.35641513613023829</v>
      </c>
      <c r="F8" s="478"/>
      <c r="G8" s="140"/>
    </row>
    <row r="9" spans="1:7" ht="18" x14ac:dyDescent="0.2">
      <c r="A9" s="479" t="s">
        <v>2</v>
      </c>
      <c r="B9" s="469">
        <f>TB1b!E10</f>
        <v>4.4596604159405008E-2</v>
      </c>
      <c r="C9" s="471">
        <f>TB2b!H10</f>
        <v>5.781692747387266E-2</v>
      </c>
      <c r="D9" s="228">
        <f>TB2b!E10</f>
        <v>4.8914267105033452E-2</v>
      </c>
      <c r="E9" s="227">
        <f>C9-D9</f>
        <v>8.9026603688392089E-3</v>
      </c>
      <c r="F9" s="473">
        <f>SUMPRODUCT(raw_savings_decomp!F90:F132,raw_savings_decomp!C90:C132)/SUM(raw_savings_decomp!C90:C132)</f>
        <v>-1.3220323181053338E-2</v>
      </c>
      <c r="G9" s="140"/>
    </row>
    <row r="10" spans="1:7" ht="19" thickBot="1" x14ac:dyDescent="0.25">
      <c r="A10" s="480"/>
      <c r="B10" s="476"/>
      <c r="C10" s="477"/>
      <c r="D10" s="222">
        <f>D9/($D9+$E9)</f>
        <v>0.84601982917784235</v>
      </c>
      <c r="E10" s="223">
        <f>E9/($D9+$E9)</f>
        <v>0.15398017082215759</v>
      </c>
      <c r="F10" s="478"/>
      <c r="G10" s="140"/>
    </row>
    <row r="11" spans="1:7" ht="18" x14ac:dyDescent="0.2">
      <c r="A11" s="479" t="s">
        <v>3</v>
      </c>
      <c r="B11" s="469">
        <f>TB1b!E12</f>
        <v>0.15856182359267887</v>
      </c>
      <c r="C11" s="471">
        <f>TB2b!H12</f>
        <v>0.10483126997302464</v>
      </c>
      <c r="D11" s="228">
        <f>TB2b!E12</f>
        <v>4.5575418256829286E-2</v>
      </c>
      <c r="E11" s="227">
        <f>C11-D11</f>
        <v>5.9255851716195351E-2</v>
      </c>
      <c r="F11" s="473">
        <f>SUMPRODUCT(raw_savings_decomp!F134:F176,raw_savings_decomp!C134:C176)/SUM(raw_savings_decomp!C134:C176)</f>
        <v>5.3730554141750084E-2</v>
      </c>
      <c r="G11" s="140"/>
    </row>
    <row r="12" spans="1:7" ht="19" thickBot="1" x14ac:dyDescent="0.25">
      <c r="A12" s="480"/>
      <c r="B12" s="476"/>
      <c r="C12" s="477"/>
      <c r="D12" s="222">
        <f>D11/($D11+$E11)</f>
        <v>0.43475022546761888</v>
      </c>
      <c r="E12" s="223">
        <f>E11/($D11+$E11)</f>
        <v>0.56524977453238112</v>
      </c>
      <c r="F12" s="478"/>
      <c r="G12" s="140"/>
    </row>
    <row r="13" spans="1:7" ht="18" x14ac:dyDescent="0.2">
      <c r="A13" s="481" t="s">
        <v>4</v>
      </c>
      <c r="B13" s="469">
        <f>TB1b!E14</f>
        <v>3.4665227032781097E-2</v>
      </c>
      <c r="C13" s="471">
        <f>TB2b!H14</f>
        <v>8.3578650429263171E-2</v>
      </c>
      <c r="D13" s="228">
        <f>TB2b!E14</f>
        <v>4.8654767348410802E-2</v>
      </c>
      <c r="E13" s="227">
        <f>C13-D13</f>
        <v>3.4923883080852369E-2</v>
      </c>
      <c r="F13" s="473">
        <f>SUMPRODUCT(raw_savings_decomp!F178:F220,raw_savings_decomp!C178:C220)/SUM(raw_savings_decomp!C178:C220)</f>
        <v>-4.8913423656046937E-2</v>
      </c>
      <c r="G13" s="140"/>
    </row>
    <row r="14" spans="1:7" ht="19" customHeight="1" thickBot="1" x14ac:dyDescent="0.25">
      <c r="A14" s="482"/>
      <c r="B14" s="476"/>
      <c r="C14" s="477"/>
      <c r="D14" s="222">
        <f>D13/($D13+$E13)</f>
        <v>0.58214349117290165</v>
      </c>
      <c r="E14" s="223">
        <f>E13/($D13+$E13)</f>
        <v>0.41785650882709829</v>
      </c>
      <c r="F14" s="478"/>
      <c r="G14" s="140"/>
    </row>
    <row r="15" spans="1:7" ht="18" x14ac:dyDescent="0.2">
      <c r="A15" s="467" t="s">
        <v>5</v>
      </c>
      <c r="B15" s="469">
        <f>TB1b!E16</f>
        <v>0.10814901872993153</v>
      </c>
      <c r="C15" s="471">
        <f>TB2b!H16</f>
        <v>5.6854250711451858E-2</v>
      </c>
      <c r="D15" s="228">
        <f>TB2b!E16</f>
        <v>2.3426188481547906E-2</v>
      </c>
      <c r="E15" s="227">
        <f>C15-D15</f>
        <v>3.3428062229903951E-2</v>
      </c>
      <c r="F15" s="473">
        <f>SUMPRODUCT(raw_savings_decomp!F222:F264,raw_savings_decomp!C222:C264)/SUM(raw_savings_decomp!C222:C264)</f>
        <v>5.1294768017516069E-2</v>
      </c>
      <c r="G15" s="140"/>
    </row>
    <row r="16" spans="1:7" ht="19" thickBot="1" x14ac:dyDescent="0.25">
      <c r="A16" s="475"/>
      <c r="B16" s="476"/>
      <c r="C16" s="477"/>
      <c r="D16" s="222">
        <f>D15/($D15+$E15)</f>
        <v>0.41203934953678478</v>
      </c>
      <c r="E16" s="223">
        <f>E15/($D15+$E15)</f>
        <v>0.58796065046321522</v>
      </c>
      <c r="F16" s="478"/>
      <c r="G16" s="140"/>
    </row>
    <row r="17" spans="1:7" ht="18" x14ac:dyDescent="0.2">
      <c r="A17" s="467" t="s">
        <v>6</v>
      </c>
      <c r="B17" s="469">
        <f>TB1b!E18</f>
        <v>0.15769672710215293</v>
      </c>
      <c r="C17" s="471">
        <f>TB2b!H18</f>
        <v>0.13971800497340228</v>
      </c>
      <c r="D17" s="228">
        <f>TB2b!E18</f>
        <v>8.8980471555795804E-2</v>
      </c>
      <c r="E17" s="227">
        <f>C17-D17</f>
        <v>5.0737533417606479E-2</v>
      </c>
      <c r="F17" s="473">
        <f>SUMPRODUCT(raw_savings_decomp!F266:F308,raw_savings_decomp!C266:C308)/SUM(raw_savings_decomp!C266:C308)</f>
        <v>1.7978722432835683E-2</v>
      </c>
      <c r="G17" s="140"/>
    </row>
    <row r="18" spans="1:7" ht="19" thickBot="1" x14ac:dyDescent="0.25">
      <c r="A18" s="475"/>
      <c r="B18" s="476"/>
      <c r="C18" s="477"/>
      <c r="D18" s="222">
        <f>D17/($D17+$E17)</f>
        <v>0.63685758734341191</v>
      </c>
      <c r="E18" s="223">
        <f>E17/($D17+$E17)</f>
        <v>0.36314241265658809</v>
      </c>
      <c r="F18" s="478"/>
      <c r="G18" s="140"/>
    </row>
    <row r="19" spans="1:7" ht="18" x14ac:dyDescent="0.2">
      <c r="A19" s="467" t="s">
        <v>7</v>
      </c>
      <c r="B19" s="469">
        <f>TB1b!E20</f>
        <v>8.7434997510872497E-2</v>
      </c>
      <c r="C19" s="471">
        <f>TB2b!H20</f>
        <v>6.7858682126414951E-2</v>
      </c>
      <c r="D19" s="229">
        <f>TB2b!E20</f>
        <v>3.1101213834359025E-2</v>
      </c>
      <c r="E19" s="227">
        <f>C19-D19</f>
        <v>3.6757468292055923E-2</v>
      </c>
      <c r="F19" s="473">
        <f>SUMPRODUCT(raw_savings_decomp!F310:F352,raw_savings_decomp!C310:C352)/SUM(raw_savings_decomp!C310:C352)</f>
        <v>1.9576315751146222E-2</v>
      </c>
      <c r="G19" s="140"/>
    </row>
    <row r="20" spans="1:7" ht="19" thickBot="1" x14ac:dyDescent="0.25">
      <c r="A20" s="468"/>
      <c r="B20" s="470"/>
      <c r="C20" s="472"/>
      <c r="D20" s="224">
        <f>D19/($D19+$E19)</f>
        <v>0.45832328096823499</v>
      </c>
      <c r="E20" s="225">
        <f>E19/($D19+$E19)</f>
        <v>0.54167671903176495</v>
      </c>
      <c r="F20" s="474"/>
      <c r="G20" s="140"/>
    </row>
    <row r="21" spans="1:7" ht="18" x14ac:dyDescent="0.2">
      <c r="A21" s="479" t="s">
        <v>74</v>
      </c>
      <c r="B21" s="469">
        <f>TB1b!E22</f>
        <v>0.10258184164085386</v>
      </c>
      <c r="C21" s="483">
        <f>TB2b!H22</f>
        <v>0.10296267527757931</v>
      </c>
      <c r="D21" s="230">
        <f>TB2b!E22</f>
        <v>6.551435552178822E-2</v>
      </c>
      <c r="E21" s="231">
        <f>C21-D21</f>
        <v>3.744831975579109E-2</v>
      </c>
      <c r="F21" s="485">
        <f>SUMPRODUCT(raw_savings_decomp!F354:F396,raw_savings_decomp!C354:C396)/SUM(raw_savings_decomp!C354:C396)</f>
        <v>-3.8083342300331978E-4</v>
      </c>
      <c r="G21" s="140"/>
    </row>
    <row r="22" spans="1:7" ht="15" customHeight="1" thickBot="1" x14ac:dyDescent="0.25">
      <c r="A22" s="480"/>
      <c r="B22" s="476"/>
      <c r="C22" s="484"/>
      <c r="D22" s="232">
        <f>D21/(D21+E21)</f>
        <v>0.63629228111222491</v>
      </c>
      <c r="E22" s="233">
        <f>E21/(D21+E21)</f>
        <v>0.36370771888777514</v>
      </c>
      <c r="F22" s="486"/>
      <c r="G22" s="140"/>
    </row>
    <row r="23" spans="1:7" x14ac:dyDescent="0.2">
      <c r="G23" s="140"/>
    </row>
  </sheetData>
  <mergeCells count="43">
    <mergeCell ref="A21:A22"/>
    <mergeCell ref="B21:B22"/>
    <mergeCell ref="C21:C22"/>
    <mergeCell ref="F21:F22"/>
    <mergeCell ref="A2:F2"/>
    <mergeCell ref="A3:A4"/>
    <mergeCell ref="B3:B4"/>
    <mergeCell ref="C3:C4"/>
    <mergeCell ref="D3:D4"/>
    <mergeCell ref="E3:E4"/>
    <mergeCell ref="F3:F4"/>
    <mergeCell ref="A5:A6"/>
    <mergeCell ref="B5:B6"/>
    <mergeCell ref="C5:C6"/>
    <mergeCell ref="F5:F6"/>
    <mergeCell ref="A7:A8"/>
    <mergeCell ref="B7:B8"/>
    <mergeCell ref="C7:C8"/>
    <mergeCell ref="F7:F8"/>
    <mergeCell ref="A9:A10"/>
    <mergeCell ref="B9:B10"/>
    <mergeCell ref="C9:C10"/>
    <mergeCell ref="F9:F10"/>
    <mergeCell ref="A11:A12"/>
    <mergeCell ref="B11:B12"/>
    <mergeCell ref="C11:C12"/>
    <mergeCell ref="F11:F12"/>
    <mergeCell ref="A13:A14"/>
    <mergeCell ref="B13:B14"/>
    <mergeCell ref="C13:C14"/>
    <mergeCell ref="F13:F14"/>
    <mergeCell ref="A19:A20"/>
    <mergeCell ref="B19:B20"/>
    <mergeCell ref="C19:C20"/>
    <mergeCell ref="F19:F20"/>
    <mergeCell ref="A15:A16"/>
    <mergeCell ref="B15:B16"/>
    <mergeCell ref="C15:C16"/>
    <mergeCell ref="F15:F16"/>
    <mergeCell ref="A17:A18"/>
    <mergeCell ref="B17:B18"/>
    <mergeCell ref="C17:C18"/>
    <mergeCell ref="F17:F1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9" tint="0.59996337778862885"/>
  </sheetPr>
  <dimension ref="A1:F13"/>
  <sheetViews>
    <sheetView workbookViewId="0">
      <selection activeCell="A3" sqref="A3:A4"/>
    </sheetView>
  </sheetViews>
  <sheetFormatPr baseColWidth="10" defaultRowHeight="15" x14ac:dyDescent="0.2"/>
  <cols>
    <col min="1" max="1" width="28.5" customWidth="1"/>
    <col min="2" max="2" width="19.6640625" customWidth="1"/>
    <col min="3" max="3" width="24.33203125" customWidth="1"/>
    <col min="4" max="4" width="26.5" customWidth="1"/>
    <col min="5" max="5" width="20.83203125" bestFit="1" customWidth="1"/>
  </cols>
  <sheetData>
    <row r="1" spans="1:6" ht="16" thickBot="1" x14ac:dyDescent="0.25"/>
    <row r="2" spans="1:6" ht="19" thickBot="1" x14ac:dyDescent="0.25">
      <c r="A2" s="498" t="s">
        <v>381</v>
      </c>
      <c r="B2" s="499"/>
      <c r="C2" s="499"/>
      <c r="D2" s="499"/>
      <c r="E2" s="500"/>
    </row>
    <row r="3" spans="1:6" ht="15" customHeight="1" x14ac:dyDescent="0.2">
      <c r="A3" s="503"/>
      <c r="B3" s="505" t="s">
        <v>78</v>
      </c>
      <c r="C3" s="507" t="s">
        <v>79</v>
      </c>
      <c r="D3" s="507" t="s">
        <v>80</v>
      </c>
      <c r="E3" s="501" t="s">
        <v>81</v>
      </c>
    </row>
    <row r="4" spans="1:6" ht="93" customHeight="1" x14ac:dyDescent="0.2">
      <c r="A4" s="504"/>
      <c r="B4" s="506"/>
      <c r="C4" s="508"/>
      <c r="D4" s="508"/>
      <c r="E4" s="502"/>
    </row>
    <row r="5" spans="1:6" ht="19" x14ac:dyDescent="0.2">
      <c r="A5" s="236" t="s">
        <v>0</v>
      </c>
      <c r="B5" s="266">
        <f>TB1b!C6</f>
        <v>4.7910611744781173E-2</v>
      </c>
      <c r="C5" s="266">
        <f>(raw_savings_decomp!D45/raw_savings_decomp!D2)^(1/43)-1</f>
        <v>7.9117992783295232E-3</v>
      </c>
      <c r="D5" s="266">
        <f t="shared" ref="D5:D12" si="0">(1+B5)/(1+C5)-1</f>
        <v>3.9684834025250026E-2</v>
      </c>
      <c r="E5" s="267">
        <f>TB5a!C5</f>
        <v>0.17855595195920784</v>
      </c>
      <c r="F5" s="235"/>
    </row>
    <row r="6" spans="1:6" ht="19" x14ac:dyDescent="0.2">
      <c r="A6" s="237" t="s">
        <v>1</v>
      </c>
      <c r="B6" s="266">
        <f>TB1b!C8</f>
        <v>1.7364955182718411E-2</v>
      </c>
      <c r="C6" s="266">
        <f>(raw_savings_decomp!D89/raw_savings_decomp!D46)^(1/43)-1</f>
        <v>2.5940945580449348E-3</v>
      </c>
      <c r="D6" s="266">
        <f t="shared" si="0"/>
        <v>1.4732642756273728E-2</v>
      </c>
      <c r="E6" s="267">
        <f>TB5a!C7</f>
        <v>9.0204274720012495E-2</v>
      </c>
    </row>
    <row r="7" spans="1:6" ht="19" x14ac:dyDescent="0.2">
      <c r="A7" s="237" t="s">
        <v>2</v>
      </c>
      <c r="B7" s="266">
        <f>TB1b!C10</f>
        <v>2.0103170217449673E-2</v>
      </c>
      <c r="C7" s="266">
        <f>(raw_savings_decomp!D133/raw_savings_decomp!D90)^(1/43)-1</f>
        <v>1.4137750838316032E-2</v>
      </c>
      <c r="D7" s="266">
        <f t="shared" si="0"/>
        <v>5.8822574883958811E-3</v>
      </c>
      <c r="E7" s="268">
        <f>TB5a!C9</f>
        <v>5.781692747387266E-2</v>
      </c>
    </row>
    <row r="8" spans="1:6" ht="18" customHeight="1" x14ac:dyDescent="0.2">
      <c r="A8" s="237" t="s">
        <v>3</v>
      </c>
      <c r="B8" s="266">
        <f>TB1b!C12</f>
        <v>3.0311943260105112E-2</v>
      </c>
      <c r="C8" s="266">
        <f>(raw_savings_decomp!D177/raw_savings_decomp!D134)^(1/43)-1</f>
        <v>2.2316958038990142E-2</v>
      </c>
      <c r="D8" s="266">
        <f t="shared" si="0"/>
        <v>7.820456423271116E-3</v>
      </c>
      <c r="E8" s="267">
        <f>TB5a!C11</f>
        <v>0.10483126997302464</v>
      </c>
    </row>
    <row r="9" spans="1:6" ht="38" x14ac:dyDescent="0.2">
      <c r="A9" s="238" t="s">
        <v>4</v>
      </c>
      <c r="B9" s="266">
        <f>TB1b!C14</f>
        <v>2.6053431011916262E-2</v>
      </c>
      <c r="C9" s="266">
        <f>(raw_savings_decomp!D221/raw_savings_decomp!D178)^(1/43)-1</f>
        <v>9.8475898056253897E-3</v>
      </c>
      <c r="D9" s="266">
        <f t="shared" si="0"/>
        <v>1.6047808966311639E-2</v>
      </c>
      <c r="E9" s="267">
        <f>TB5a!C13</f>
        <v>8.3578650429263171E-2</v>
      </c>
    </row>
    <row r="10" spans="1:6" ht="19" x14ac:dyDescent="0.2">
      <c r="A10" s="237" t="s">
        <v>5</v>
      </c>
      <c r="B10" s="266">
        <f>TB1b!C16</f>
        <v>1.4405900169444763E-2</v>
      </c>
      <c r="C10" s="266">
        <f>(raw_savings_decomp!D265/raw_savings_decomp!D222)^(1/43)-1</f>
        <v>3.0990843890315034E-3</v>
      </c>
      <c r="D10" s="266">
        <f t="shared" si="0"/>
        <v>1.1271883262958138E-2</v>
      </c>
      <c r="E10" s="267">
        <f>TB5a!C15</f>
        <v>5.6854250711451858E-2</v>
      </c>
    </row>
    <row r="11" spans="1:6" ht="43" customHeight="1" x14ac:dyDescent="0.2">
      <c r="A11" s="237" t="s">
        <v>6</v>
      </c>
      <c r="B11" s="266">
        <f>TB1b!C18</f>
        <v>5.1636556551784896E-2</v>
      </c>
      <c r="C11" s="266">
        <f>(raw_savings_decomp!D309/raw_savings_decomp!D266)^(1/43)-1</f>
        <v>1.7502645080570423E-2</v>
      </c>
      <c r="D11" s="266">
        <f t="shared" si="0"/>
        <v>3.3546754533018142E-2</v>
      </c>
      <c r="E11" s="267">
        <f>TB5a!C17</f>
        <v>0.13971800497340228</v>
      </c>
    </row>
    <row r="12" spans="1:6" ht="19" x14ac:dyDescent="0.2">
      <c r="A12" s="237" t="s">
        <v>7</v>
      </c>
      <c r="B12" s="266">
        <f>TB1b!C20</f>
        <v>3.356125796510101E-2</v>
      </c>
      <c r="C12" s="266">
        <f>(raw_savings_decomp!D353/raw_savings_decomp!D310)^(1/43)-1</f>
        <v>2.7651343556742258E-2</v>
      </c>
      <c r="D12" s="266">
        <f t="shared" si="0"/>
        <v>5.75089445015875E-3</v>
      </c>
      <c r="E12" s="267">
        <f>TB5a!C19</f>
        <v>6.7858682126414951E-2</v>
      </c>
    </row>
    <row r="13" spans="1:6" ht="18" customHeight="1" thickBot="1" x14ac:dyDescent="0.25">
      <c r="A13" s="239" t="s">
        <v>74</v>
      </c>
      <c r="B13" s="269">
        <f>TB1b!C22</f>
        <v>2.7937944393573E-2</v>
      </c>
      <c r="C13" s="269">
        <f>(raw_savings_decomp!D397/raw_savings_decomp!D354)^(1/43)-1</f>
        <v>1.401481764868806E-2</v>
      </c>
      <c r="D13" s="269">
        <f>(1+B13)/(1+C13)-1</f>
        <v>1.3730693578196451E-2</v>
      </c>
      <c r="E13" s="270">
        <f>TB5a!C21</f>
        <v>0.10296267527757931</v>
      </c>
    </row>
  </sheetData>
  <mergeCells count="6">
    <mergeCell ref="A2:E2"/>
    <mergeCell ref="E3:E4"/>
    <mergeCell ref="A3:A4"/>
    <mergeCell ref="B3:B4"/>
    <mergeCell ref="C3:C4"/>
    <mergeCell ref="D3:D4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9" tint="0.59996337778862885"/>
  </sheetPr>
  <dimension ref="A1:E94"/>
  <sheetViews>
    <sheetView zoomScaleNormal="100" workbookViewId="0">
      <selection activeCell="B2" sqref="B2"/>
    </sheetView>
  </sheetViews>
  <sheetFormatPr baseColWidth="10" defaultColWidth="10.83203125" defaultRowHeight="16" x14ac:dyDescent="0.2"/>
  <cols>
    <col min="1" max="1" width="10.83203125" style="276"/>
    <col min="2" max="2" width="29.6640625" style="139" customWidth="1"/>
    <col min="3" max="3" width="30.33203125" style="139" bestFit="1" customWidth="1"/>
    <col min="4" max="4" width="10.83203125" style="139"/>
    <col min="5" max="5" width="12" style="139" customWidth="1"/>
    <col min="6" max="16384" width="10.83203125" style="139"/>
  </cols>
  <sheetData>
    <row r="1" spans="1:5" ht="56" customHeight="1" x14ac:dyDescent="0.2">
      <c r="B1" s="509" t="s">
        <v>382</v>
      </c>
      <c r="C1" s="509"/>
      <c r="D1" s="509"/>
      <c r="E1" s="509"/>
    </row>
    <row r="2" spans="1:5" ht="17" thickBot="1" x14ac:dyDescent="0.25">
      <c r="B2" s="277"/>
      <c r="C2" s="278"/>
      <c r="D2" s="367"/>
      <c r="E2" s="367"/>
    </row>
    <row r="3" spans="1:5" ht="47" customHeight="1" x14ac:dyDescent="0.2">
      <c r="A3" s="419"/>
      <c r="B3" s="453" t="s">
        <v>23</v>
      </c>
      <c r="C3" s="510" t="s">
        <v>367</v>
      </c>
      <c r="D3" s="512" t="s">
        <v>368</v>
      </c>
      <c r="E3" s="513"/>
    </row>
    <row r="4" spans="1:5" ht="43" customHeight="1" thickBot="1" x14ac:dyDescent="0.25">
      <c r="A4" s="420"/>
      <c r="B4" s="454"/>
      <c r="C4" s="511"/>
      <c r="D4" s="375" t="s">
        <v>369</v>
      </c>
      <c r="E4" s="376" t="s">
        <v>370</v>
      </c>
    </row>
    <row r="5" spans="1:5" ht="17" customHeight="1" x14ac:dyDescent="0.2">
      <c r="A5" s="426" t="s">
        <v>17</v>
      </c>
      <c r="B5" s="288" t="s">
        <v>0</v>
      </c>
      <c r="C5" s="377">
        <f>TB1a!G6</f>
        <v>3.0833274211071462</v>
      </c>
      <c r="D5" s="378">
        <f>C5-E5</f>
        <v>3.139256981707697</v>
      </c>
      <c r="E5" s="379">
        <f>TB4a!K5</f>
        <v>-5.5929560600550765E-2</v>
      </c>
    </row>
    <row r="6" spans="1:5" s="306" customFormat="1" x14ac:dyDescent="0.2">
      <c r="A6" s="427"/>
      <c r="B6" s="297"/>
      <c r="C6" s="380"/>
      <c r="D6" s="381"/>
      <c r="E6" s="363"/>
    </row>
    <row r="7" spans="1:5" ht="17" x14ac:dyDescent="0.2">
      <c r="A7" s="427"/>
      <c r="B7" s="88" t="s">
        <v>1</v>
      </c>
      <c r="C7" s="380">
        <f>TB1a!G8</f>
        <v>1.7681647641632336</v>
      </c>
      <c r="D7" s="381">
        <f t="shared" ref="D7:D69" si="0">C7-E7</f>
        <v>1.9382579111925222</v>
      </c>
      <c r="E7" s="363">
        <f>TB4a!K7</f>
        <v>-0.17009314702928863</v>
      </c>
    </row>
    <row r="8" spans="1:5" s="306" customFormat="1" x14ac:dyDescent="0.2">
      <c r="A8" s="427"/>
      <c r="B8" s="209"/>
      <c r="C8" s="380"/>
      <c r="D8" s="381"/>
      <c r="E8" s="363"/>
    </row>
    <row r="9" spans="1:5" x14ac:dyDescent="0.2">
      <c r="A9" s="427"/>
      <c r="B9" s="97" t="s">
        <v>2</v>
      </c>
      <c r="C9" s="380">
        <f>TB1a!G10</f>
        <v>1.8690633970384609</v>
      </c>
      <c r="D9" s="381">
        <f t="shared" si="0"/>
        <v>0.8819519863336116</v>
      </c>
      <c r="E9" s="363">
        <f>TB4a!K9</f>
        <v>0.98711141070484931</v>
      </c>
    </row>
    <row r="10" spans="1:5" s="306" customFormat="1" x14ac:dyDescent="0.2">
      <c r="A10" s="427"/>
      <c r="B10" s="173"/>
      <c r="C10" s="380"/>
      <c r="D10" s="381"/>
      <c r="E10" s="363"/>
    </row>
    <row r="11" spans="1:5" x14ac:dyDescent="0.2">
      <c r="A11" s="427"/>
      <c r="B11" s="99" t="s">
        <v>3</v>
      </c>
      <c r="C11" s="380">
        <f>TB1a!G12</f>
        <v>1.4853845629615536</v>
      </c>
      <c r="D11" s="381">
        <f t="shared" si="0"/>
        <v>1.8179230360804177</v>
      </c>
      <c r="E11" s="363">
        <f>TB4a!K11</f>
        <v>-0.3325384731188642</v>
      </c>
    </row>
    <row r="12" spans="1:5" s="306" customFormat="1" x14ac:dyDescent="0.2">
      <c r="A12" s="427"/>
      <c r="B12" s="179"/>
      <c r="C12" s="380"/>
      <c r="D12" s="381"/>
      <c r="E12" s="363"/>
    </row>
    <row r="13" spans="1:5" ht="18" customHeight="1" x14ac:dyDescent="0.2">
      <c r="A13" s="427"/>
      <c r="B13" s="387" t="s">
        <v>4</v>
      </c>
      <c r="C13" s="380">
        <f>TB1a!G14</f>
        <v>3.7989509189220767</v>
      </c>
      <c r="D13" s="381">
        <f t="shared" si="0"/>
        <v>3.5583004458060579</v>
      </c>
      <c r="E13" s="363">
        <f>TB4a!K13</f>
        <v>0.24065047311601906</v>
      </c>
    </row>
    <row r="14" spans="1:5" s="306" customFormat="1" x14ac:dyDescent="0.2">
      <c r="A14" s="427"/>
      <c r="B14" s="209"/>
      <c r="C14" s="380"/>
      <c r="D14" s="381"/>
      <c r="E14" s="363"/>
    </row>
    <row r="15" spans="1:5" x14ac:dyDescent="0.2">
      <c r="A15" s="427"/>
      <c r="B15" s="97" t="s">
        <v>5</v>
      </c>
      <c r="C15" s="380">
        <f>TB1a!G16</f>
        <v>-1.1249960223091851</v>
      </c>
      <c r="D15" s="381">
        <f t="shared" si="0"/>
        <v>-0.68558671212920663</v>
      </c>
      <c r="E15" s="363">
        <f>TB4a!K15</f>
        <v>-0.43940931017997842</v>
      </c>
    </row>
    <row r="16" spans="1:5" s="306" customFormat="1" x14ac:dyDescent="0.2">
      <c r="A16" s="427"/>
      <c r="B16" s="173"/>
      <c r="C16" s="380"/>
      <c r="D16" s="381"/>
      <c r="E16" s="363"/>
    </row>
    <row r="17" spans="1:5" x14ac:dyDescent="0.2">
      <c r="A17" s="427"/>
      <c r="B17" s="99" t="s">
        <v>6</v>
      </c>
      <c r="C17" s="380">
        <f>TB1a!G18</f>
        <v>1.6609727082048984</v>
      </c>
      <c r="D17" s="381">
        <f t="shared" si="0"/>
        <v>1.7884997380086722</v>
      </c>
      <c r="E17" s="363">
        <f>TB4a!K17</f>
        <v>-0.12752702980377373</v>
      </c>
    </row>
    <row r="18" spans="1:5" s="306" customFormat="1" x14ac:dyDescent="0.2">
      <c r="A18" s="427"/>
      <c r="B18" s="179"/>
      <c r="C18" s="380"/>
      <c r="D18" s="381"/>
      <c r="E18" s="363"/>
    </row>
    <row r="19" spans="1:5" ht="17" x14ac:dyDescent="0.2">
      <c r="A19" s="427"/>
      <c r="B19" s="88" t="s">
        <v>7</v>
      </c>
      <c r="C19" s="380">
        <f>TB1a!G20</f>
        <v>1.2221615808104267</v>
      </c>
      <c r="D19" s="381">
        <f t="shared" si="0"/>
        <v>1.0549353682314486</v>
      </c>
      <c r="E19" s="363">
        <f>TB4a!K19</f>
        <v>0.16722621257897813</v>
      </c>
    </row>
    <row r="20" spans="1:5" s="306" customFormat="1" x14ac:dyDescent="0.2">
      <c r="A20" s="427"/>
      <c r="B20" s="209"/>
      <c r="C20" s="380"/>
      <c r="D20" s="381"/>
      <c r="E20" s="363"/>
    </row>
    <row r="21" spans="1:5" x14ac:dyDescent="0.2">
      <c r="A21" s="427"/>
      <c r="B21" s="99" t="s">
        <v>74</v>
      </c>
      <c r="C21" s="380">
        <f>TB1a!G22</f>
        <v>2.5820028218001232</v>
      </c>
      <c r="D21" s="381">
        <f t="shared" si="0"/>
        <v>2.5324960034214863</v>
      </c>
      <c r="E21" s="363">
        <f>TB4a!K21</f>
        <v>4.9506818378637005E-2</v>
      </c>
    </row>
    <row r="22" spans="1:5" s="306" customFormat="1" ht="17" thickBot="1" x14ac:dyDescent="0.25">
      <c r="A22" s="428"/>
      <c r="B22" s="211"/>
      <c r="C22" s="382"/>
      <c r="D22" s="383"/>
      <c r="E22" s="384"/>
    </row>
    <row r="23" spans="1:5" x14ac:dyDescent="0.2">
      <c r="A23" s="463" t="s">
        <v>19</v>
      </c>
      <c r="B23" s="288" t="s">
        <v>0</v>
      </c>
      <c r="C23" s="377">
        <f>TB1a!G24</f>
        <v>1.757472554165612</v>
      </c>
      <c r="D23" s="378">
        <f t="shared" si="0"/>
        <v>1.6813789859962633</v>
      </c>
      <c r="E23" s="379">
        <f>TB4a!K23</f>
        <v>7.6093568169348536E-2</v>
      </c>
    </row>
    <row r="24" spans="1:5" x14ac:dyDescent="0.2">
      <c r="A24" s="464"/>
      <c r="B24" s="327"/>
      <c r="C24" s="380"/>
      <c r="D24" s="381"/>
      <c r="E24" s="363"/>
    </row>
    <row r="25" spans="1:5" ht="17" x14ac:dyDescent="0.2">
      <c r="A25" s="464"/>
      <c r="B25" s="88" t="s">
        <v>1</v>
      </c>
      <c r="C25" s="380">
        <f>TB1a!G26</f>
        <v>0.61893507442760953</v>
      </c>
      <c r="D25" s="381">
        <f t="shared" si="0"/>
        <v>0.73301894692536251</v>
      </c>
      <c r="E25" s="363">
        <f>TB4a!K25</f>
        <v>-0.11408387249775304</v>
      </c>
    </row>
    <row r="26" spans="1:5" x14ac:dyDescent="0.2">
      <c r="A26" s="464"/>
      <c r="B26" s="96"/>
      <c r="C26" s="380"/>
      <c r="D26" s="381"/>
      <c r="E26" s="363"/>
    </row>
    <row r="27" spans="1:5" x14ac:dyDescent="0.2">
      <c r="A27" s="464"/>
      <c r="B27" s="97" t="s">
        <v>2</v>
      </c>
      <c r="C27" s="380">
        <f>TB1a!G28</f>
        <v>0.70285712404838185</v>
      </c>
      <c r="D27" s="381">
        <f t="shared" si="0"/>
        <v>0.44605292233232374</v>
      </c>
      <c r="E27" s="363">
        <f>TB4a!K27</f>
        <v>0.25680420171605811</v>
      </c>
    </row>
    <row r="28" spans="1:5" x14ac:dyDescent="0.2">
      <c r="A28" s="464"/>
      <c r="B28" s="332"/>
      <c r="C28" s="380"/>
      <c r="D28" s="381"/>
      <c r="E28" s="363"/>
    </row>
    <row r="29" spans="1:5" x14ac:dyDescent="0.2">
      <c r="A29" s="464"/>
      <c r="B29" s="99" t="s">
        <v>3</v>
      </c>
      <c r="C29" s="380">
        <f>TB1a!G30</f>
        <v>1.1415431137517635</v>
      </c>
      <c r="D29" s="381">
        <f t="shared" si="0"/>
        <v>1.1624244683756513</v>
      </c>
      <c r="E29" s="363">
        <f>TB4a!K29</f>
        <v>-2.0881354623887793E-2</v>
      </c>
    </row>
    <row r="30" spans="1:5" x14ac:dyDescent="0.2">
      <c r="A30" s="464"/>
      <c r="B30" s="334"/>
      <c r="C30" s="380"/>
      <c r="D30" s="381"/>
      <c r="E30" s="363"/>
    </row>
    <row r="31" spans="1:5" ht="17" x14ac:dyDescent="0.2">
      <c r="A31" s="464"/>
      <c r="B31" s="88" t="s">
        <v>4</v>
      </c>
      <c r="C31" s="380">
        <f>TB1a!G32</f>
        <v>0.80049956822344592</v>
      </c>
      <c r="D31" s="381">
        <f t="shared" si="0"/>
        <v>0.74033934724315031</v>
      </c>
      <c r="E31" s="363">
        <f>TB4a!K31</f>
        <v>6.0160220980295651E-2</v>
      </c>
    </row>
    <row r="32" spans="1:5" x14ac:dyDescent="0.2">
      <c r="A32" s="464"/>
      <c r="B32" s="96"/>
      <c r="C32" s="380"/>
      <c r="D32" s="381"/>
      <c r="E32" s="363"/>
    </row>
    <row r="33" spans="1:5" x14ac:dyDescent="0.2">
      <c r="A33" s="464"/>
      <c r="B33" s="97" t="s">
        <v>5</v>
      </c>
      <c r="C33" s="380">
        <f>TB1a!G34</f>
        <v>0.84043563920557707</v>
      </c>
      <c r="D33" s="381">
        <f t="shared" si="0"/>
        <v>0.71845654350253352</v>
      </c>
      <c r="E33" s="363">
        <f>TB4a!K33</f>
        <v>0.12197909570304355</v>
      </c>
    </row>
    <row r="34" spans="1:5" x14ac:dyDescent="0.2">
      <c r="A34" s="464"/>
      <c r="B34" s="332"/>
      <c r="C34" s="380"/>
      <c r="D34" s="381"/>
      <c r="E34" s="363"/>
    </row>
    <row r="35" spans="1:5" x14ac:dyDescent="0.2">
      <c r="A35" s="464"/>
      <c r="B35" s="99" t="s">
        <v>6</v>
      </c>
      <c r="C35" s="380">
        <f>TB1a!G36</f>
        <v>1.3911676784646165</v>
      </c>
      <c r="D35" s="381">
        <f t="shared" si="0"/>
        <v>1.4402327450761458</v>
      </c>
      <c r="E35" s="363">
        <f>TB4a!K35</f>
        <v>-4.9065066611529262E-2</v>
      </c>
    </row>
    <row r="36" spans="1:5" x14ac:dyDescent="0.2">
      <c r="A36" s="464"/>
      <c r="B36" s="334"/>
      <c r="C36" s="380"/>
      <c r="D36" s="381"/>
      <c r="E36" s="363"/>
    </row>
    <row r="37" spans="1:5" ht="17" x14ac:dyDescent="0.2">
      <c r="A37" s="464"/>
      <c r="B37" s="88" t="s">
        <v>7</v>
      </c>
      <c r="C37" s="380">
        <f>TB1a!G38</f>
        <v>-5.7429816231400421E-2</v>
      </c>
      <c r="D37" s="381">
        <f t="shared" si="0"/>
        <v>0.13579766416244896</v>
      </c>
      <c r="E37" s="363">
        <f>TB4a!K37</f>
        <v>-0.19322748039384938</v>
      </c>
    </row>
    <row r="38" spans="1:5" x14ac:dyDescent="0.2">
      <c r="A38" s="464"/>
      <c r="B38" s="336"/>
      <c r="C38" s="380"/>
      <c r="D38" s="381"/>
      <c r="E38" s="363"/>
    </row>
    <row r="39" spans="1:5" x14ac:dyDescent="0.2">
      <c r="A39" s="464"/>
      <c r="B39" s="99" t="s">
        <v>74</v>
      </c>
      <c r="C39" s="380">
        <f>TB1a!G40</f>
        <v>0.8854269173498438</v>
      </c>
      <c r="D39" s="381">
        <f t="shared" si="0"/>
        <v>0.874907723886858</v>
      </c>
      <c r="E39" s="363">
        <f>TB4a!K39</f>
        <v>1.0519193462985769E-2</v>
      </c>
    </row>
    <row r="40" spans="1:5" ht="17" thickBot="1" x14ac:dyDescent="0.25">
      <c r="A40" s="465"/>
      <c r="B40" s="337"/>
      <c r="C40" s="382"/>
      <c r="D40" s="383"/>
      <c r="E40" s="384"/>
    </row>
    <row r="41" spans="1:5" x14ac:dyDescent="0.2">
      <c r="A41" s="453" t="s">
        <v>21</v>
      </c>
      <c r="B41" s="288" t="s">
        <v>0</v>
      </c>
      <c r="C41" s="377">
        <f>TB1a!G42</f>
        <v>0.26169529468681185</v>
      </c>
      <c r="D41" s="378">
        <f t="shared" si="0"/>
        <v>0.3200573889605185</v>
      </c>
      <c r="E41" s="379">
        <f>TB4a!K41</f>
        <v>-5.8362094273706616E-2</v>
      </c>
    </row>
    <row r="42" spans="1:5" x14ac:dyDescent="0.2">
      <c r="A42" s="466"/>
      <c r="B42" s="327"/>
      <c r="C42" s="380"/>
      <c r="D42" s="381"/>
      <c r="E42" s="363"/>
    </row>
    <row r="43" spans="1:5" ht="17" x14ac:dyDescent="0.2">
      <c r="A43" s="466"/>
      <c r="B43" s="88" t="s">
        <v>1</v>
      </c>
      <c r="C43" s="380">
        <f>TB1a!G44</f>
        <v>0.38482711199909436</v>
      </c>
      <c r="D43" s="381">
        <f t="shared" si="0"/>
        <v>0.45733042965846871</v>
      </c>
      <c r="E43" s="363">
        <f>TB4a!K43</f>
        <v>-7.2503317659374317E-2</v>
      </c>
    </row>
    <row r="44" spans="1:5" x14ac:dyDescent="0.2">
      <c r="A44" s="466"/>
      <c r="B44" s="96"/>
      <c r="C44" s="380"/>
      <c r="D44" s="381"/>
      <c r="E44" s="363"/>
    </row>
    <row r="45" spans="1:5" x14ac:dyDescent="0.2">
      <c r="A45" s="466"/>
      <c r="B45" s="97" t="s">
        <v>2</v>
      </c>
      <c r="C45" s="380">
        <f>TB1a!G46</f>
        <v>1.0728811653048647</v>
      </c>
      <c r="D45" s="381">
        <f t="shared" si="0"/>
        <v>0.72526527085641335</v>
      </c>
      <c r="E45" s="363">
        <f>TB4a!K45</f>
        <v>0.34761589444845131</v>
      </c>
    </row>
    <row r="46" spans="1:5" x14ac:dyDescent="0.2">
      <c r="A46" s="466"/>
      <c r="B46" s="332"/>
      <c r="C46" s="380"/>
      <c r="D46" s="381"/>
      <c r="E46" s="363"/>
    </row>
    <row r="47" spans="1:5" x14ac:dyDescent="0.2">
      <c r="A47" s="466"/>
      <c r="B47" s="99" t="s">
        <v>3</v>
      </c>
      <c r="C47" s="380">
        <f>TB1a!G48</f>
        <v>0.79473873986924348</v>
      </c>
      <c r="D47" s="381">
        <f t="shared" si="0"/>
        <v>0.91048600608890462</v>
      </c>
      <c r="E47" s="363">
        <f>TB4a!K47</f>
        <v>-0.11574726621966112</v>
      </c>
    </row>
    <row r="48" spans="1:5" x14ac:dyDescent="0.2">
      <c r="A48" s="466"/>
      <c r="B48" s="334"/>
      <c r="C48" s="380"/>
      <c r="D48" s="381"/>
      <c r="E48" s="363"/>
    </row>
    <row r="49" spans="1:5" ht="17" x14ac:dyDescent="0.2">
      <c r="A49" s="466"/>
      <c r="B49" s="88" t="s">
        <v>4</v>
      </c>
      <c r="C49" s="380">
        <f>TB1a!G50</f>
        <v>1.5788558897407949</v>
      </c>
      <c r="D49" s="381">
        <f t="shared" si="0"/>
        <v>1.5725154270320765</v>
      </c>
      <c r="E49" s="363">
        <f>TB4a!K49</f>
        <v>6.3404627087184778E-3</v>
      </c>
    </row>
    <row r="50" spans="1:5" x14ac:dyDescent="0.2">
      <c r="A50" s="466"/>
      <c r="B50" s="96"/>
      <c r="C50" s="380"/>
      <c r="D50" s="381"/>
      <c r="E50" s="363"/>
    </row>
    <row r="51" spans="1:5" x14ac:dyDescent="0.2">
      <c r="A51" s="466"/>
      <c r="B51" s="97" t="s">
        <v>5</v>
      </c>
      <c r="C51" s="380">
        <f>TB1a!G52</f>
        <v>-2.9628998345231707</v>
      </c>
      <c r="D51" s="381">
        <f t="shared" si="0"/>
        <v>-2.8011924098406933</v>
      </c>
      <c r="E51" s="363">
        <f>TB4a!K51</f>
        <v>-0.16170742468247737</v>
      </c>
    </row>
    <row r="52" spans="1:5" x14ac:dyDescent="0.2">
      <c r="A52" s="466"/>
      <c r="B52" s="332"/>
      <c r="C52" s="380"/>
      <c r="D52" s="381"/>
      <c r="E52" s="363"/>
    </row>
    <row r="53" spans="1:5" x14ac:dyDescent="0.2">
      <c r="A53" s="466"/>
      <c r="B53" s="99" t="s">
        <v>6</v>
      </c>
      <c r="C53" s="380">
        <f>TB1a!G54</f>
        <v>0.86607135182153938</v>
      </c>
      <c r="D53" s="381">
        <f t="shared" si="0"/>
        <v>0.86437661971084878</v>
      </c>
      <c r="E53" s="363">
        <f>TB4a!K53</f>
        <v>1.6947321106905722E-3</v>
      </c>
    </row>
    <row r="54" spans="1:5" x14ac:dyDescent="0.2">
      <c r="A54" s="466"/>
      <c r="B54" s="334"/>
      <c r="C54" s="380"/>
      <c r="D54" s="381"/>
      <c r="E54" s="363"/>
    </row>
    <row r="55" spans="1:5" ht="17" x14ac:dyDescent="0.2">
      <c r="A55" s="466"/>
      <c r="B55" s="88" t="s">
        <v>7</v>
      </c>
      <c r="C55" s="380">
        <f>TB1a!G56</f>
        <v>1.0126243061809534</v>
      </c>
      <c r="D55" s="381">
        <f t="shared" si="0"/>
        <v>0.93146687153076724</v>
      </c>
      <c r="E55" s="363">
        <f>TB4a!K55</f>
        <v>8.1157434650186239E-2</v>
      </c>
    </row>
    <row r="56" spans="1:5" x14ac:dyDescent="0.2">
      <c r="A56" s="466"/>
      <c r="B56" s="327"/>
      <c r="C56" s="380"/>
      <c r="D56" s="381"/>
      <c r="E56" s="363"/>
    </row>
    <row r="57" spans="1:5" x14ac:dyDescent="0.2">
      <c r="A57" s="466"/>
      <c r="B57" s="99" t="s">
        <v>74</v>
      </c>
      <c r="C57" s="380">
        <f>TB1a!G58</f>
        <v>0.80245041388220262</v>
      </c>
      <c r="D57" s="381">
        <f t="shared" si="0"/>
        <v>0.8105520503265089</v>
      </c>
      <c r="E57" s="363">
        <f>TB4a!K57</f>
        <v>-8.1016364443062643E-3</v>
      </c>
    </row>
    <row r="58" spans="1:5" ht="17" thickBot="1" x14ac:dyDescent="0.25">
      <c r="A58" s="454"/>
      <c r="B58" s="349"/>
      <c r="C58" s="382"/>
      <c r="D58" s="383"/>
      <c r="E58" s="384"/>
    </row>
    <row r="59" spans="1:5" x14ac:dyDescent="0.2">
      <c r="A59" s="453" t="s">
        <v>22</v>
      </c>
      <c r="B59" s="288" t="s">
        <v>0</v>
      </c>
      <c r="C59" s="377">
        <f>TB1a!G60</f>
        <v>1.2308044922307328</v>
      </c>
      <c r="D59" s="378">
        <f t="shared" si="0"/>
        <v>1.2925886982828927</v>
      </c>
      <c r="E59" s="379">
        <f>TB4a!K59</f>
        <v>-6.1784206052159785E-2</v>
      </c>
    </row>
    <row r="60" spans="1:5" x14ac:dyDescent="0.2">
      <c r="A60" s="466"/>
      <c r="B60" s="327"/>
      <c r="C60" s="380"/>
      <c r="D60" s="381"/>
      <c r="E60" s="363"/>
    </row>
    <row r="61" spans="1:5" ht="17" x14ac:dyDescent="0.2">
      <c r="A61" s="466"/>
      <c r="B61" s="88" t="s">
        <v>1</v>
      </c>
      <c r="C61" s="380">
        <f>TB1a!G62</f>
        <v>0.65621466751884105</v>
      </c>
      <c r="D61" s="381">
        <f t="shared" si="0"/>
        <v>0.8305631191866738</v>
      </c>
      <c r="E61" s="363">
        <f>TB4a!K61</f>
        <v>-0.17434845166783269</v>
      </c>
    </row>
    <row r="62" spans="1:5" x14ac:dyDescent="0.2">
      <c r="A62" s="466"/>
      <c r="B62" s="96"/>
      <c r="C62" s="380"/>
      <c r="D62" s="381"/>
      <c r="E62" s="363"/>
    </row>
    <row r="63" spans="1:5" x14ac:dyDescent="0.2">
      <c r="A63" s="466"/>
      <c r="B63" s="97" t="s">
        <v>2</v>
      </c>
      <c r="C63" s="380">
        <f>TB1a!G64</f>
        <v>0.60236550179531789</v>
      </c>
      <c r="D63" s="381">
        <f t="shared" si="0"/>
        <v>0.39988180200026557</v>
      </c>
      <c r="E63" s="363">
        <f>TB4a!K63</f>
        <v>0.20248369979505235</v>
      </c>
    </row>
    <row r="64" spans="1:5" x14ac:dyDescent="0.2">
      <c r="A64" s="466"/>
      <c r="B64" s="332"/>
      <c r="C64" s="380"/>
      <c r="D64" s="381"/>
      <c r="E64" s="363"/>
    </row>
    <row r="65" spans="1:5" x14ac:dyDescent="0.2">
      <c r="A65" s="466"/>
      <c r="B65" s="99" t="s">
        <v>3</v>
      </c>
      <c r="C65" s="380">
        <f>TB1a!G66</f>
        <v>0.76895619309772911</v>
      </c>
      <c r="D65" s="381">
        <f t="shared" si="0"/>
        <v>1.3080723697213861</v>
      </c>
      <c r="E65" s="363">
        <f>TB4a!K65</f>
        <v>-0.53911617662365696</v>
      </c>
    </row>
    <row r="66" spans="1:5" x14ac:dyDescent="0.2">
      <c r="A66" s="466"/>
      <c r="B66" s="334"/>
      <c r="C66" s="380"/>
      <c r="D66" s="381"/>
      <c r="E66" s="363"/>
    </row>
    <row r="67" spans="1:5" ht="17" x14ac:dyDescent="0.2">
      <c r="A67" s="466"/>
      <c r="B67" s="88" t="s">
        <v>4</v>
      </c>
      <c r="C67" s="380">
        <f>TB1a!G68</f>
        <v>0.1174182923531577</v>
      </c>
      <c r="D67" s="381">
        <f t="shared" si="0"/>
        <v>-0.22093224139682144</v>
      </c>
      <c r="E67" s="363">
        <f>TB4a!K67</f>
        <v>0.33835053374997914</v>
      </c>
    </row>
    <row r="68" spans="1:5" x14ac:dyDescent="0.2">
      <c r="A68" s="466"/>
      <c r="B68" s="96"/>
      <c r="C68" s="380"/>
      <c r="D68" s="381"/>
      <c r="E68" s="363"/>
    </row>
    <row r="69" spans="1:5" x14ac:dyDescent="0.2">
      <c r="A69" s="466"/>
      <c r="B69" s="97" t="s">
        <v>5</v>
      </c>
      <c r="C69" s="380">
        <f>TB1a!G70</f>
        <v>1.9119898036906482</v>
      </c>
      <c r="D69" s="381">
        <f t="shared" si="0"/>
        <v>2.5591192863805148</v>
      </c>
      <c r="E69" s="363">
        <f>TB4a!K69</f>
        <v>-0.64712948268986636</v>
      </c>
    </row>
    <row r="70" spans="1:5" x14ac:dyDescent="0.2">
      <c r="A70" s="466"/>
      <c r="B70" s="332"/>
      <c r="C70" s="380"/>
      <c r="D70" s="381"/>
      <c r="E70" s="363"/>
    </row>
    <row r="71" spans="1:5" x14ac:dyDescent="0.2">
      <c r="A71" s="466"/>
      <c r="B71" s="99" t="s">
        <v>6</v>
      </c>
      <c r="C71" s="380">
        <f>TB1a!G72</f>
        <v>1.2526487628407028</v>
      </c>
      <c r="D71" s="381">
        <f t="shared" ref="D71:D93" si="1">C71-E71</f>
        <v>1.3816125386112621</v>
      </c>
      <c r="E71" s="363">
        <f>TB4a!K71</f>
        <v>-0.1289637757705592</v>
      </c>
    </row>
    <row r="72" spans="1:5" x14ac:dyDescent="0.2">
      <c r="A72" s="466"/>
      <c r="B72" s="334"/>
      <c r="C72" s="380"/>
      <c r="D72" s="381"/>
      <c r="E72" s="363"/>
    </row>
    <row r="73" spans="1:5" ht="17" x14ac:dyDescent="0.2">
      <c r="A73" s="466"/>
      <c r="B73" s="88" t="s">
        <v>7</v>
      </c>
      <c r="C73" s="380">
        <f>TB1a!G74</f>
        <v>0.96584310479688762</v>
      </c>
      <c r="D73" s="381">
        <f t="shared" si="1"/>
        <v>0.80649256130812441</v>
      </c>
      <c r="E73" s="363">
        <f>TB4a!K73</f>
        <v>0.15935054348876324</v>
      </c>
    </row>
    <row r="74" spans="1:5" x14ac:dyDescent="0.2">
      <c r="A74" s="466"/>
      <c r="B74" s="327"/>
      <c r="C74" s="380"/>
      <c r="D74" s="381"/>
      <c r="E74" s="363"/>
    </row>
    <row r="75" spans="1:5" x14ac:dyDescent="0.2">
      <c r="A75" s="466"/>
      <c r="B75" s="99" t="s">
        <v>74</v>
      </c>
      <c r="C75" s="380">
        <f>TB1a!G76</f>
        <v>0.67263100674492071</v>
      </c>
      <c r="D75" s="381">
        <f t="shared" si="1"/>
        <v>0.65780293748933794</v>
      </c>
      <c r="E75" s="363">
        <f>TB4a!K75</f>
        <v>1.4828069255582747E-2</v>
      </c>
    </row>
    <row r="76" spans="1:5" ht="17" thickBot="1" x14ac:dyDescent="0.25">
      <c r="A76" s="454"/>
      <c r="B76" s="349"/>
      <c r="C76" s="382"/>
      <c r="D76" s="383"/>
      <c r="E76" s="384"/>
    </row>
    <row r="77" spans="1:5" x14ac:dyDescent="0.2">
      <c r="A77" s="453" t="s">
        <v>27</v>
      </c>
      <c r="B77" s="288" t="s">
        <v>0</v>
      </c>
      <c r="C77" s="377">
        <f>TB1a!G78</f>
        <v>1.9248910285548786</v>
      </c>
      <c r="D77" s="378">
        <f t="shared" si="1"/>
        <v>1.9450262171656143</v>
      </c>
      <c r="E77" s="379">
        <f>TB4a!K77</f>
        <v>-2.0135188610735821E-2</v>
      </c>
    </row>
    <row r="78" spans="1:5" x14ac:dyDescent="0.2">
      <c r="A78" s="466"/>
      <c r="B78" s="327"/>
      <c r="C78" s="380"/>
      <c r="D78" s="381"/>
      <c r="E78" s="363"/>
    </row>
    <row r="79" spans="1:5" ht="17" x14ac:dyDescent="0.2">
      <c r="A79" s="466"/>
      <c r="B79" s="88" t="s">
        <v>1</v>
      </c>
      <c r="C79" s="380">
        <f>TB1a!G80</f>
        <v>0.55504230348110895</v>
      </c>
      <c r="D79" s="381">
        <f t="shared" si="1"/>
        <v>0.45503871085809955</v>
      </c>
      <c r="E79" s="363">
        <f>TB4a!K79</f>
        <v>0.10000359262300937</v>
      </c>
    </row>
    <row r="80" spans="1:5" x14ac:dyDescent="0.2">
      <c r="A80" s="466"/>
      <c r="B80" s="96"/>
      <c r="C80" s="380"/>
      <c r="D80" s="381"/>
      <c r="E80" s="363"/>
    </row>
    <row r="81" spans="1:5" x14ac:dyDescent="0.2">
      <c r="A81" s="466"/>
      <c r="B81" s="97" t="s">
        <v>2</v>
      </c>
      <c r="C81" s="380">
        <f>TB1a!G82</f>
        <v>0.30834752488681982</v>
      </c>
      <c r="D81" s="381">
        <f t="shared" si="1"/>
        <v>-0.15262190169583945</v>
      </c>
      <c r="E81" s="363">
        <f>TB4a!K81</f>
        <v>0.46096942658265927</v>
      </c>
    </row>
    <row r="82" spans="1:5" x14ac:dyDescent="0.2">
      <c r="A82" s="466"/>
      <c r="B82" s="332"/>
      <c r="C82" s="380"/>
      <c r="D82" s="381"/>
      <c r="E82" s="363"/>
    </row>
    <row r="83" spans="1:5" x14ac:dyDescent="0.2">
      <c r="A83" s="466"/>
      <c r="B83" s="99" t="s">
        <v>3</v>
      </c>
      <c r="C83" s="380">
        <f>TB1a!G84</f>
        <v>0.26065095020602325</v>
      </c>
      <c r="D83" s="381">
        <f t="shared" si="1"/>
        <v>0.17027523647867876</v>
      </c>
      <c r="E83" s="363">
        <f>TB4a!K83</f>
        <v>9.0375713727344487E-2</v>
      </c>
    </row>
    <row r="84" spans="1:5" x14ac:dyDescent="0.2">
      <c r="A84" s="466"/>
      <c r="B84" s="334"/>
      <c r="C84" s="380"/>
      <c r="D84" s="381"/>
      <c r="E84" s="363"/>
    </row>
    <row r="85" spans="1:5" ht="17" x14ac:dyDescent="0.2">
      <c r="A85" s="466"/>
      <c r="B85" s="88" t="s">
        <v>4</v>
      </c>
      <c r="C85" s="380">
        <f>TB1a!G86</f>
        <v>2.3464047465773468</v>
      </c>
      <c r="D85" s="381">
        <f t="shared" si="1"/>
        <v>2.3910695370147619</v>
      </c>
      <c r="E85" s="363">
        <f>TB4a!K85</f>
        <v>-4.4664790437415225E-2</v>
      </c>
    </row>
    <row r="86" spans="1:5" x14ac:dyDescent="0.2">
      <c r="A86" s="466"/>
      <c r="B86" s="96"/>
      <c r="C86" s="380"/>
      <c r="D86" s="381"/>
      <c r="E86" s="363"/>
    </row>
    <row r="87" spans="1:5" x14ac:dyDescent="0.2">
      <c r="A87" s="466"/>
      <c r="B87" s="97" t="s">
        <v>5</v>
      </c>
      <c r="C87" s="380">
        <f>TB1a!G88</f>
        <v>-1.8247812596681059</v>
      </c>
      <c r="D87" s="381">
        <f t="shared" si="1"/>
        <v>-1.917211210196025</v>
      </c>
      <c r="E87" s="363">
        <f>TB4a!K87</f>
        <v>9.2429950527919136E-2</v>
      </c>
    </row>
    <row r="88" spans="1:5" x14ac:dyDescent="0.2">
      <c r="A88" s="466"/>
      <c r="B88" s="332"/>
      <c r="C88" s="380"/>
      <c r="D88" s="381"/>
      <c r="E88" s="363"/>
    </row>
    <row r="89" spans="1:5" x14ac:dyDescent="0.2">
      <c r="A89" s="466"/>
      <c r="B89" s="99" t="s">
        <v>6</v>
      </c>
      <c r="C89" s="380">
        <f>TB1a!G90</f>
        <v>0.45222076761641761</v>
      </c>
      <c r="D89" s="381">
        <f t="shared" si="1"/>
        <v>0.50107009822893034</v>
      </c>
      <c r="E89" s="363">
        <f>TB4a!K89</f>
        <v>-4.884933061251269E-2</v>
      </c>
    </row>
    <row r="90" spans="1:5" x14ac:dyDescent="0.2">
      <c r="A90" s="466"/>
      <c r="B90" s="334"/>
      <c r="C90" s="380"/>
      <c r="D90" s="381"/>
      <c r="E90" s="363"/>
    </row>
    <row r="91" spans="1:5" ht="17" x14ac:dyDescent="0.2">
      <c r="A91" s="466"/>
      <c r="B91" s="88" t="s">
        <v>7</v>
      </c>
      <c r="C91" s="380">
        <f>TB1a!G92</f>
        <v>0.47917402649050489</v>
      </c>
      <c r="D91" s="381">
        <f t="shared" si="1"/>
        <v>0.38542541540335107</v>
      </c>
      <c r="E91" s="363">
        <f>TB4a!K91</f>
        <v>9.3748611087153821E-2</v>
      </c>
    </row>
    <row r="92" spans="1:5" ht="16" customHeight="1" x14ac:dyDescent="0.2">
      <c r="A92" s="466"/>
      <c r="B92" s="327"/>
      <c r="C92" s="380"/>
      <c r="D92" s="381"/>
      <c r="E92" s="363"/>
    </row>
    <row r="93" spans="1:5" s="367" customFormat="1" x14ac:dyDescent="0.2">
      <c r="A93" s="466"/>
      <c r="B93" s="99" t="s">
        <v>74</v>
      </c>
      <c r="C93" s="380">
        <f>TB1a!G94</f>
        <v>1.3107930896700526</v>
      </c>
      <c r="D93" s="381">
        <f t="shared" si="1"/>
        <v>1.2717958012179813</v>
      </c>
      <c r="E93" s="363">
        <f>TB4a!K93</f>
        <v>3.8997288452071219E-2</v>
      </c>
    </row>
    <row r="94" spans="1:5" ht="16" customHeight="1" thickBot="1" x14ac:dyDescent="0.25">
      <c r="A94" s="454"/>
      <c r="B94" s="349"/>
      <c r="C94" s="382"/>
      <c r="D94" s="385"/>
      <c r="E94" s="386"/>
    </row>
  </sheetData>
  <mergeCells count="10">
    <mergeCell ref="A23:A40"/>
    <mergeCell ref="A41:A58"/>
    <mergeCell ref="A59:A76"/>
    <mergeCell ref="A77:A94"/>
    <mergeCell ref="B1:E1"/>
    <mergeCell ref="A3:A4"/>
    <mergeCell ref="B3:B4"/>
    <mergeCell ref="C3:C4"/>
    <mergeCell ref="D3:E3"/>
    <mergeCell ref="A5:A22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0000"/>
  </sheetPr>
  <dimension ref="A1:BO1166"/>
  <sheetViews>
    <sheetView workbookViewId="0">
      <pane xSplit="1" ySplit="4" topLeftCell="B5" activePane="bottomRight" state="frozen"/>
      <selection activeCell="F17" sqref="F17"/>
      <selection pane="topRight" activeCell="F17" sqref="F17"/>
      <selection pane="bottomLeft" activeCell="F17" sqref="F17"/>
      <selection pane="bottomRight" activeCell="H19" sqref="H19"/>
    </sheetView>
  </sheetViews>
  <sheetFormatPr baseColWidth="10" defaultColWidth="10.83203125" defaultRowHeight="13" x14ac:dyDescent="0.15"/>
  <cols>
    <col min="1" max="1" width="9.33203125" style="246" customWidth="1"/>
    <col min="2" max="10" width="10.83203125" style="246" customWidth="1"/>
    <col min="11" max="67" width="8.83203125" style="246" customWidth="1"/>
    <col min="68" max="225" width="10.83203125" style="246"/>
    <col min="226" max="300" width="6.33203125" style="246" customWidth="1"/>
    <col min="301" max="481" width="10.83203125" style="246"/>
    <col min="482" max="556" width="6.33203125" style="246" customWidth="1"/>
    <col min="557" max="737" width="10.83203125" style="246"/>
    <col min="738" max="812" width="6.33203125" style="246" customWidth="1"/>
    <col min="813" max="993" width="10.83203125" style="246"/>
    <col min="994" max="1068" width="6.33203125" style="246" customWidth="1"/>
    <col min="1069" max="1249" width="10.83203125" style="246"/>
    <col min="1250" max="1324" width="6.33203125" style="246" customWidth="1"/>
    <col min="1325" max="1505" width="10.83203125" style="246"/>
    <col min="1506" max="1580" width="6.33203125" style="246" customWidth="1"/>
    <col min="1581" max="1761" width="10.83203125" style="246"/>
    <col min="1762" max="1836" width="6.33203125" style="246" customWidth="1"/>
    <col min="1837" max="2017" width="10.83203125" style="246"/>
    <col min="2018" max="2092" width="6.33203125" style="246" customWidth="1"/>
    <col min="2093" max="2273" width="10.83203125" style="246"/>
    <col min="2274" max="2348" width="6.33203125" style="246" customWidth="1"/>
    <col min="2349" max="2529" width="10.83203125" style="246"/>
    <col min="2530" max="2604" width="6.33203125" style="246" customWidth="1"/>
    <col min="2605" max="2785" width="10.83203125" style="246"/>
    <col min="2786" max="2860" width="6.33203125" style="246" customWidth="1"/>
    <col min="2861" max="3041" width="10.83203125" style="246"/>
    <col min="3042" max="3116" width="6.33203125" style="246" customWidth="1"/>
    <col min="3117" max="3297" width="10.83203125" style="246"/>
    <col min="3298" max="3372" width="6.33203125" style="246" customWidth="1"/>
    <col min="3373" max="3553" width="10.83203125" style="246"/>
    <col min="3554" max="3628" width="6.33203125" style="246" customWidth="1"/>
    <col min="3629" max="3809" width="10.83203125" style="246"/>
    <col min="3810" max="3884" width="6.33203125" style="246" customWidth="1"/>
    <col min="3885" max="4065" width="10.83203125" style="246"/>
    <col min="4066" max="4140" width="6.33203125" style="246" customWidth="1"/>
    <col min="4141" max="4321" width="10.83203125" style="246"/>
    <col min="4322" max="4396" width="6.33203125" style="246" customWidth="1"/>
    <col min="4397" max="4577" width="10.83203125" style="246"/>
    <col min="4578" max="4652" width="6.33203125" style="246" customWidth="1"/>
    <col min="4653" max="4833" width="10.83203125" style="246"/>
    <col min="4834" max="4908" width="6.33203125" style="246" customWidth="1"/>
    <col min="4909" max="5089" width="10.83203125" style="246"/>
    <col min="5090" max="5164" width="6.33203125" style="246" customWidth="1"/>
    <col min="5165" max="5345" width="10.83203125" style="246"/>
    <col min="5346" max="5420" width="6.33203125" style="246" customWidth="1"/>
    <col min="5421" max="5601" width="10.83203125" style="246"/>
    <col min="5602" max="5676" width="6.33203125" style="246" customWidth="1"/>
    <col min="5677" max="5857" width="10.83203125" style="246"/>
    <col min="5858" max="5932" width="6.33203125" style="246" customWidth="1"/>
    <col min="5933" max="6113" width="10.83203125" style="246"/>
    <col min="6114" max="6188" width="6.33203125" style="246" customWidth="1"/>
    <col min="6189" max="6369" width="10.83203125" style="246"/>
    <col min="6370" max="6444" width="6.33203125" style="246" customWidth="1"/>
    <col min="6445" max="6625" width="10.83203125" style="246"/>
    <col min="6626" max="6700" width="6.33203125" style="246" customWidth="1"/>
    <col min="6701" max="6881" width="10.83203125" style="246"/>
    <col min="6882" max="6956" width="6.33203125" style="246" customWidth="1"/>
    <col min="6957" max="7137" width="10.83203125" style="246"/>
    <col min="7138" max="7212" width="6.33203125" style="246" customWidth="1"/>
    <col min="7213" max="7393" width="10.83203125" style="246"/>
    <col min="7394" max="7468" width="6.33203125" style="246" customWidth="1"/>
    <col min="7469" max="7649" width="10.83203125" style="246"/>
    <col min="7650" max="7724" width="6.33203125" style="246" customWidth="1"/>
    <col min="7725" max="7905" width="10.83203125" style="246"/>
    <col min="7906" max="7980" width="6.33203125" style="246" customWidth="1"/>
    <col min="7981" max="8161" width="10.83203125" style="246"/>
    <col min="8162" max="8236" width="6.33203125" style="246" customWidth="1"/>
    <col min="8237" max="8417" width="10.83203125" style="246"/>
    <col min="8418" max="8492" width="6.33203125" style="246" customWidth="1"/>
    <col min="8493" max="8673" width="10.83203125" style="246"/>
    <col min="8674" max="8748" width="6.33203125" style="246" customWidth="1"/>
    <col min="8749" max="8929" width="10.83203125" style="246"/>
    <col min="8930" max="9004" width="6.33203125" style="246" customWidth="1"/>
    <col min="9005" max="9185" width="10.83203125" style="246"/>
    <col min="9186" max="9260" width="6.33203125" style="246" customWidth="1"/>
    <col min="9261" max="9441" width="10.83203125" style="246"/>
    <col min="9442" max="9516" width="6.33203125" style="246" customWidth="1"/>
    <col min="9517" max="9697" width="10.83203125" style="246"/>
    <col min="9698" max="9772" width="6.33203125" style="246" customWidth="1"/>
    <col min="9773" max="9953" width="10.83203125" style="246"/>
    <col min="9954" max="10028" width="6.33203125" style="246" customWidth="1"/>
    <col min="10029" max="10209" width="10.83203125" style="246"/>
    <col min="10210" max="10284" width="6.33203125" style="246" customWidth="1"/>
    <col min="10285" max="10465" width="10.83203125" style="246"/>
    <col min="10466" max="10540" width="6.33203125" style="246" customWidth="1"/>
    <col min="10541" max="10721" width="10.83203125" style="246"/>
    <col min="10722" max="10796" width="6.33203125" style="246" customWidth="1"/>
    <col min="10797" max="10977" width="10.83203125" style="246"/>
    <col min="10978" max="11052" width="6.33203125" style="246" customWidth="1"/>
    <col min="11053" max="11233" width="10.83203125" style="246"/>
    <col min="11234" max="11308" width="6.33203125" style="246" customWidth="1"/>
    <col min="11309" max="11489" width="10.83203125" style="246"/>
    <col min="11490" max="11564" width="6.33203125" style="246" customWidth="1"/>
    <col min="11565" max="11745" width="10.83203125" style="246"/>
    <col min="11746" max="11820" width="6.33203125" style="246" customWidth="1"/>
    <col min="11821" max="12001" width="10.83203125" style="246"/>
    <col min="12002" max="12076" width="6.33203125" style="246" customWidth="1"/>
    <col min="12077" max="12257" width="10.83203125" style="246"/>
    <col min="12258" max="12332" width="6.33203125" style="246" customWidth="1"/>
    <col min="12333" max="12513" width="10.83203125" style="246"/>
    <col min="12514" max="12588" width="6.33203125" style="246" customWidth="1"/>
    <col min="12589" max="12769" width="10.83203125" style="246"/>
    <col min="12770" max="12844" width="6.33203125" style="246" customWidth="1"/>
    <col min="12845" max="13025" width="10.83203125" style="246"/>
    <col min="13026" max="13100" width="6.33203125" style="246" customWidth="1"/>
    <col min="13101" max="13281" width="10.83203125" style="246"/>
    <col min="13282" max="13356" width="6.33203125" style="246" customWidth="1"/>
    <col min="13357" max="13537" width="10.83203125" style="246"/>
    <col min="13538" max="13612" width="6.33203125" style="246" customWidth="1"/>
    <col min="13613" max="13793" width="10.83203125" style="246"/>
    <col min="13794" max="13868" width="6.33203125" style="246" customWidth="1"/>
    <col min="13869" max="14049" width="10.83203125" style="246"/>
    <col min="14050" max="14124" width="6.33203125" style="246" customWidth="1"/>
    <col min="14125" max="14305" width="10.83203125" style="246"/>
    <col min="14306" max="14380" width="6.33203125" style="246" customWidth="1"/>
    <col min="14381" max="14561" width="10.83203125" style="246"/>
    <col min="14562" max="14636" width="6.33203125" style="246" customWidth="1"/>
    <col min="14637" max="14817" width="10.83203125" style="246"/>
    <col min="14818" max="14892" width="6.33203125" style="246" customWidth="1"/>
    <col min="14893" max="15073" width="10.83203125" style="246"/>
    <col min="15074" max="15148" width="6.33203125" style="246" customWidth="1"/>
    <col min="15149" max="15329" width="10.83203125" style="246"/>
    <col min="15330" max="15404" width="6.33203125" style="246" customWidth="1"/>
    <col min="15405" max="15585" width="10.83203125" style="246"/>
    <col min="15586" max="15660" width="6.33203125" style="246" customWidth="1"/>
    <col min="15661" max="15841" width="10.83203125" style="246"/>
    <col min="15842" max="15916" width="6.33203125" style="246" customWidth="1"/>
    <col min="15917" max="16097" width="10.83203125" style="246"/>
    <col min="16098" max="16172" width="6.33203125" style="246" customWidth="1"/>
    <col min="16173" max="16384" width="10.83203125" style="246"/>
  </cols>
  <sheetData>
    <row r="1" spans="1:67" ht="14" customHeight="1" x14ac:dyDescent="0.2">
      <c r="A1" s="244" t="s">
        <v>330</v>
      </c>
      <c r="B1" s="245"/>
    </row>
    <row r="2" spans="1:67" ht="14" customHeight="1" x14ac:dyDescent="0.2">
      <c r="A2" s="240"/>
      <c r="B2" s="245"/>
    </row>
    <row r="3" spans="1:67" ht="14" customHeight="1" x14ac:dyDescent="0.2">
      <c r="B3" s="247"/>
    </row>
    <row r="4" spans="1:67" ht="73.75" customHeight="1" x14ac:dyDescent="0.2">
      <c r="A4" s="248"/>
      <c r="B4" s="264" t="s">
        <v>74</v>
      </c>
      <c r="C4" s="264" t="s">
        <v>1</v>
      </c>
      <c r="D4" s="264" t="s">
        <v>133</v>
      </c>
      <c r="E4" s="264" t="s">
        <v>2</v>
      </c>
      <c r="F4" s="264" t="s">
        <v>134</v>
      </c>
      <c r="G4" s="264" t="s">
        <v>7</v>
      </c>
      <c r="H4" s="264" t="s">
        <v>135</v>
      </c>
      <c r="I4" s="264" t="s">
        <v>0</v>
      </c>
      <c r="J4" s="264" t="s">
        <v>6</v>
      </c>
      <c r="K4" s="249" t="s">
        <v>96</v>
      </c>
      <c r="L4" s="249" t="s">
        <v>97</v>
      </c>
      <c r="M4" s="249" t="s">
        <v>100</v>
      </c>
      <c r="N4" s="249" t="s">
        <v>102</v>
      </c>
      <c r="O4" s="249" t="s">
        <v>103</v>
      </c>
      <c r="P4" s="249" t="s">
        <v>107</v>
      </c>
      <c r="Q4" s="249" t="s">
        <v>117</v>
      </c>
      <c r="R4" s="249" t="s">
        <v>118</v>
      </c>
      <c r="S4" s="249" t="s">
        <v>126</v>
      </c>
      <c r="T4" s="249" t="s">
        <v>331</v>
      </c>
      <c r="U4" s="249" t="s">
        <v>332</v>
      </c>
      <c r="V4" s="249" t="s">
        <v>130</v>
      </c>
      <c r="W4" s="249" t="s">
        <v>90</v>
      </c>
      <c r="X4" s="249" t="s">
        <v>87</v>
      </c>
      <c r="Y4" s="249" t="s">
        <v>119</v>
      </c>
      <c r="Z4" s="249" t="s">
        <v>333</v>
      </c>
      <c r="AA4" s="249" t="s">
        <v>86</v>
      </c>
      <c r="AB4" s="249" t="s">
        <v>89</v>
      </c>
      <c r="AC4" s="249" t="s">
        <v>93</v>
      </c>
      <c r="AD4" s="249" t="s">
        <v>95</v>
      </c>
      <c r="AE4" s="249" t="s">
        <v>114</v>
      </c>
      <c r="AF4" s="265" t="s">
        <v>334</v>
      </c>
      <c r="AG4" s="249" t="s">
        <v>85</v>
      </c>
      <c r="AH4" s="249" t="s">
        <v>98</v>
      </c>
      <c r="AI4" s="249" t="s">
        <v>99</v>
      </c>
      <c r="AJ4" s="249" t="s">
        <v>106</v>
      </c>
      <c r="AK4" s="249" t="s">
        <v>111</v>
      </c>
      <c r="AL4" s="249" t="s">
        <v>124</v>
      </c>
      <c r="AM4" s="249" t="s">
        <v>128</v>
      </c>
      <c r="AN4" s="249" t="s">
        <v>335</v>
      </c>
      <c r="AO4" s="249" t="s">
        <v>91</v>
      </c>
      <c r="AP4" s="249" t="s">
        <v>92</v>
      </c>
      <c r="AQ4" s="249" t="s">
        <v>101</v>
      </c>
      <c r="AR4" s="249" t="s">
        <v>109</v>
      </c>
      <c r="AS4" s="249" t="s">
        <v>112</v>
      </c>
      <c r="AT4" s="249" t="s">
        <v>115</v>
      </c>
      <c r="AU4" s="249" t="s">
        <v>116</v>
      </c>
      <c r="AV4" s="249" t="s">
        <v>123</v>
      </c>
      <c r="AW4" s="249" t="s">
        <v>125</v>
      </c>
      <c r="AX4" s="249" t="s">
        <v>132</v>
      </c>
      <c r="AY4" s="249" t="s">
        <v>336</v>
      </c>
      <c r="AZ4" s="249" t="s">
        <v>122</v>
      </c>
      <c r="BA4" s="249" t="s">
        <v>337</v>
      </c>
      <c r="BB4" s="249" t="s">
        <v>94</v>
      </c>
      <c r="BC4" s="249" t="s">
        <v>108</v>
      </c>
      <c r="BD4" s="249" t="s">
        <v>110</v>
      </c>
      <c r="BE4" s="249" t="s">
        <v>129</v>
      </c>
      <c r="BF4" s="249" t="s">
        <v>338</v>
      </c>
      <c r="BG4" s="249" t="s">
        <v>88</v>
      </c>
      <c r="BH4" s="249" t="s">
        <v>105</v>
      </c>
      <c r="BI4" s="249" t="s">
        <v>104</v>
      </c>
      <c r="BJ4" s="249" t="s">
        <v>113</v>
      </c>
      <c r="BK4" s="249" t="s">
        <v>121</v>
      </c>
      <c r="BL4" s="249" t="s">
        <v>120</v>
      </c>
      <c r="BM4" s="249" t="s">
        <v>127</v>
      </c>
      <c r="BN4" s="249" t="s">
        <v>131</v>
      </c>
      <c r="BO4" s="249" t="s">
        <v>339</v>
      </c>
    </row>
    <row r="5" spans="1:67" ht="14" customHeight="1" x14ac:dyDescent="0.2">
      <c r="A5" s="248">
        <v>1980</v>
      </c>
      <c r="B5" s="250">
        <v>7.3097526586696826E-2</v>
      </c>
      <c r="C5" s="250">
        <v>5.7193914928355002E-2</v>
      </c>
      <c r="D5" s="250">
        <v>5.1199911476922787E-2</v>
      </c>
      <c r="E5" s="250">
        <v>0.11736814998235834</v>
      </c>
      <c r="F5" s="250">
        <v>0.18750748136448944</v>
      </c>
      <c r="G5" s="250">
        <v>7.777096771129785E-2</v>
      </c>
      <c r="H5" s="250">
        <v>7.1036524591770608E-2</v>
      </c>
      <c r="I5" s="250">
        <v>5.8790425247641442E-2</v>
      </c>
      <c r="J5" s="250">
        <v>7.3193780543205689E-2</v>
      </c>
      <c r="K5" s="250">
        <v>4.8389291539082425E-2</v>
      </c>
      <c r="L5" s="250">
        <v>4.6763874381453095E-2</v>
      </c>
      <c r="M5" s="250">
        <v>5.1464537368352985E-2</v>
      </c>
      <c r="N5" s="250">
        <v>3.9299354690791342E-2</v>
      </c>
      <c r="O5" s="250">
        <v>3.8370822830771013E-2</v>
      </c>
      <c r="P5" s="250">
        <v>8.9085076532828114E-2</v>
      </c>
      <c r="Q5" s="250">
        <v>5.5940354352167251E-2</v>
      </c>
      <c r="R5" s="250">
        <v>9.0914684926341194E-2</v>
      </c>
      <c r="S5" s="250">
        <v>7.0295382574215998E-2</v>
      </c>
      <c r="T5" s="250">
        <v>6.2110546230871214E-2</v>
      </c>
      <c r="U5" s="250">
        <v>5.9309477563232335E-2</v>
      </c>
      <c r="V5" s="250">
        <v>5.0753927290521028E-2</v>
      </c>
      <c r="W5" s="250">
        <v>6.139260379171161E-2</v>
      </c>
      <c r="X5" s="250">
        <v>4.6029301823307125E-2</v>
      </c>
      <c r="Y5" s="250">
        <v>3.0381563660101203E-2</v>
      </c>
      <c r="Z5" s="250">
        <v>6.7919408515753718E-2</v>
      </c>
      <c r="AA5" s="250">
        <v>0.15764808749592393</v>
      </c>
      <c r="AB5" s="250">
        <v>0.1060558022166319</v>
      </c>
      <c r="AC5" s="250">
        <v>0.12907224826750763</v>
      </c>
      <c r="AD5" s="250">
        <v>0.14812571955440484</v>
      </c>
      <c r="AE5" s="250">
        <v>0.13977544607694034</v>
      </c>
      <c r="AF5" s="250">
        <v>9.3795366983501077E-2</v>
      </c>
      <c r="AG5" s="250">
        <v>0.22802472188809184</v>
      </c>
      <c r="AH5" s="250">
        <v>0.1591462193356602</v>
      </c>
      <c r="AI5" s="250">
        <v>0.38427751910708108</v>
      </c>
      <c r="AJ5" s="250">
        <v>0.13761264806299409</v>
      </c>
      <c r="AK5" s="250">
        <v>0.14422139658175456</v>
      </c>
      <c r="AL5" s="250">
        <v>0.2284272421782727</v>
      </c>
      <c r="AM5" s="250">
        <v>0.12586653492160227</v>
      </c>
      <c r="AN5" s="250">
        <v>0.21010447559906795</v>
      </c>
      <c r="AO5" s="250">
        <v>0.11603986989175455</v>
      </c>
      <c r="AP5" s="250">
        <v>9.9190521916161234E-2</v>
      </c>
      <c r="AQ5" s="250">
        <v>6.4284286780548663E-2</v>
      </c>
      <c r="AR5" s="250">
        <v>7.3936294985722295E-2</v>
      </c>
      <c r="AS5" s="250">
        <v>9.5878840615827687E-2</v>
      </c>
      <c r="AT5" s="250">
        <v>0.1546784487710724</v>
      </c>
      <c r="AU5" s="250">
        <v>6.0973449406254432E-2</v>
      </c>
      <c r="AV5" s="250">
        <v>0.12623620705535343</v>
      </c>
      <c r="AW5" s="250">
        <v>5.8846844877410792E-2</v>
      </c>
      <c r="AX5" s="250">
        <v>8.8419882980671952E-2</v>
      </c>
      <c r="AY5" s="250">
        <v>8.9059697877112223E-2</v>
      </c>
      <c r="AZ5" s="250">
        <v>6.2295965947267717E-2</v>
      </c>
      <c r="BA5" s="250">
        <v>8.4062145255004578E-2</v>
      </c>
      <c r="BB5" s="250">
        <v>6.3622773801091936E-2</v>
      </c>
      <c r="BC5" s="250">
        <v>5.349409324916761E-2</v>
      </c>
      <c r="BD5" s="250">
        <v>5.4082656229327453E-2</v>
      </c>
      <c r="BE5" s="250">
        <v>6.1087623216823657E-2</v>
      </c>
      <c r="BF5" s="250">
        <v>0.12529379162625534</v>
      </c>
      <c r="BG5" s="250">
        <v>8.2883543519709321E-2</v>
      </c>
      <c r="BH5" s="250">
        <v>6.5464679459701997E-2</v>
      </c>
      <c r="BI5" s="250">
        <v>7.1038133976938089E-2</v>
      </c>
      <c r="BJ5" s="250">
        <v>5.2255465387917817E-2</v>
      </c>
      <c r="BK5" s="250">
        <v>6.8214331832184727E-2</v>
      </c>
      <c r="BL5" s="250">
        <v>0.10480299273528122</v>
      </c>
      <c r="BM5" s="250">
        <v>9.5835426731720699E-2</v>
      </c>
      <c r="BN5" s="250">
        <v>8.150885103364211E-2</v>
      </c>
      <c r="BO5" s="250">
        <v>8.3351668480626556E-2</v>
      </c>
    </row>
    <row r="6" spans="1:67" ht="14" customHeight="1" x14ac:dyDescent="0.2">
      <c r="A6" s="248">
        <f t="shared" ref="A6:A50" si="0">A5+1</f>
        <v>1981</v>
      </c>
      <c r="B6" s="250">
        <v>6.9205999452937428E-2</v>
      </c>
      <c r="C6" s="250">
        <v>5.4630559829675608E-2</v>
      </c>
      <c r="D6" s="250">
        <v>5.2132416940693913E-2</v>
      </c>
      <c r="E6" s="250">
        <v>0.11253032857400216</v>
      </c>
      <c r="F6" s="250">
        <v>0.18283561817210203</v>
      </c>
      <c r="G6" s="250">
        <v>7.5054814477960335E-2</v>
      </c>
      <c r="H6" s="250">
        <v>5.6227630092774768E-2</v>
      </c>
      <c r="I6" s="250">
        <v>5.5604071657336968E-2</v>
      </c>
      <c r="J6" s="250">
        <v>7.2499723019851164E-2</v>
      </c>
      <c r="K6" s="250">
        <v>4.5047686809075574E-2</v>
      </c>
      <c r="L6" s="250">
        <v>4.8408510385492633E-2</v>
      </c>
      <c r="M6" s="250">
        <v>4.7263273854481092E-2</v>
      </c>
      <c r="N6" s="250">
        <v>3.8385163098765947E-2</v>
      </c>
      <c r="O6" s="250">
        <v>3.9998474339062812E-2</v>
      </c>
      <c r="P6" s="250">
        <v>7.6055732861457823E-2</v>
      </c>
      <c r="Q6" s="250">
        <v>6.1198205317434751E-2</v>
      </c>
      <c r="R6" s="250">
        <v>9.2282872085706305E-2</v>
      </c>
      <c r="S6" s="250">
        <v>6.8399019793056126E-2</v>
      </c>
      <c r="T6" s="250">
        <v>5.9425360832670228E-2</v>
      </c>
      <c r="U6" s="250">
        <v>5.5329980567188672E-2</v>
      </c>
      <c r="V6" s="250">
        <v>5.2314369864581427E-2</v>
      </c>
      <c r="W6" s="250">
        <v>5.7096447141124648E-2</v>
      </c>
      <c r="X6" s="250">
        <v>4.560499921106196E-2</v>
      </c>
      <c r="Y6" s="250">
        <v>3.4173517388387725E-2</v>
      </c>
      <c r="Z6" s="250">
        <v>6.3570702832999468E-2</v>
      </c>
      <c r="AA6" s="250">
        <v>0.15053957207317697</v>
      </c>
      <c r="AB6" s="250">
        <v>0.10497654370903675</v>
      </c>
      <c r="AC6" s="250">
        <v>0.11714428444973003</v>
      </c>
      <c r="AD6" s="250">
        <v>0.14456442951099477</v>
      </c>
      <c r="AE6" s="250">
        <v>0.13578815969328276</v>
      </c>
      <c r="AF6" s="250">
        <v>8.7842732506268201E-2</v>
      </c>
      <c r="AG6" s="250">
        <v>0.21482275962873085</v>
      </c>
      <c r="AH6" s="250">
        <v>0.14685556778181708</v>
      </c>
      <c r="AI6" s="250">
        <v>0.45670933800909158</v>
      </c>
      <c r="AJ6" s="250">
        <v>0.13203138893255209</v>
      </c>
      <c r="AK6" s="250">
        <v>0.14642965965016286</v>
      </c>
      <c r="AL6" s="250">
        <v>0.22419125086392744</v>
      </c>
      <c r="AM6" s="250">
        <v>0.13435935799711832</v>
      </c>
      <c r="AN6" s="250">
        <v>0.2096549349941608</v>
      </c>
      <c r="AO6" s="250">
        <v>0.12136041460394568</v>
      </c>
      <c r="AP6" s="250">
        <v>9.753559669411338E-2</v>
      </c>
      <c r="AQ6" s="250">
        <v>6.505084624023115E-2</v>
      </c>
      <c r="AR6" s="250">
        <v>6.8313278617318923E-2</v>
      </c>
      <c r="AS6" s="250">
        <v>9.6275827916975407E-2</v>
      </c>
      <c r="AT6" s="250">
        <v>0.14894582332288039</v>
      </c>
      <c r="AU6" s="250">
        <v>5.8848443419073929E-2</v>
      </c>
      <c r="AV6" s="250">
        <v>0.12501460897216349</v>
      </c>
      <c r="AW6" s="250">
        <v>5.8327775081204125E-2</v>
      </c>
      <c r="AX6" s="250">
        <v>7.2734612900838852E-2</v>
      </c>
      <c r="AY6" s="250">
        <v>8.9039009580090409E-2</v>
      </c>
      <c r="AZ6" s="250">
        <v>3.9606983842189712E-2</v>
      </c>
      <c r="BA6" s="250">
        <v>8.3710971325689804E-2</v>
      </c>
      <c r="BB6" s="250">
        <v>6.375196318642061E-2</v>
      </c>
      <c r="BC6" s="250">
        <v>4.9570099472348889E-2</v>
      </c>
      <c r="BD6" s="250">
        <v>5.3296145794757326E-2</v>
      </c>
      <c r="BE6" s="250">
        <v>6.012677908411207E-2</v>
      </c>
      <c r="BF6" s="250">
        <v>0.12402210323345267</v>
      </c>
      <c r="BG6" s="250">
        <v>7.6917859673019076E-2</v>
      </c>
      <c r="BH6" s="250">
        <v>6.6074163430468194E-2</v>
      </c>
      <c r="BI6" s="250">
        <v>6.9874423355743773E-2</v>
      </c>
      <c r="BJ6" s="250">
        <v>5.1147708192387821E-2</v>
      </c>
      <c r="BK6" s="250">
        <v>6.7854463171784521E-2</v>
      </c>
      <c r="BL6" s="250">
        <v>0.10063634230369425</v>
      </c>
      <c r="BM6" s="250">
        <v>9.5638624553919235E-2</v>
      </c>
      <c r="BN6" s="250">
        <v>7.8294270892344156E-2</v>
      </c>
      <c r="BO6" s="250">
        <v>8.0534000646577078E-2</v>
      </c>
    </row>
    <row r="7" spans="1:67" ht="14" customHeight="1" x14ac:dyDescent="0.2">
      <c r="A7" s="248">
        <f t="shared" si="0"/>
        <v>1982</v>
      </c>
      <c r="B7" s="250">
        <v>6.7141713817792603E-2</v>
      </c>
      <c r="C7" s="250">
        <v>5.5404783079493036E-2</v>
      </c>
      <c r="D7" s="250">
        <v>4.7765926937760751E-2</v>
      </c>
      <c r="E7" s="250">
        <v>0.10190909652490385</v>
      </c>
      <c r="F7" s="250">
        <v>0.16152518086129736</v>
      </c>
      <c r="G7" s="250">
        <v>6.7928273611663911E-2</v>
      </c>
      <c r="H7" s="250">
        <v>6.8068266279026055E-2</v>
      </c>
      <c r="I7" s="250">
        <v>5.3805750801668113E-2</v>
      </c>
      <c r="J7" s="250">
        <v>7.0445301747599109E-2</v>
      </c>
      <c r="K7" s="250">
        <v>4.4673677391621369E-2</v>
      </c>
      <c r="L7" s="250">
        <v>5.9619571716076861E-2</v>
      </c>
      <c r="M7" s="250">
        <v>5.0883387361512072E-2</v>
      </c>
      <c r="N7" s="250">
        <v>3.7897297615501382E-2</v>
      </c>
      <c r="O7" s="250">
        <v>4.9231852189556571E-2</v>
      </c>
      <c r="P7" s="250">
        <v>7.2352626958290159E-2</v>
      </c>
      <c r="Q7" s="250">
        <v>6.3736111005176996E-2</v>
      </c>
      <c r="R7" s="250">
        <v>8.8911026548330455E-2</v>
      </c>
      <c r="S7" s="250">
        <v>7.8364312680079679E-2</v>
      </c>
      <c r="T7" s="250">
        <v>5.8147608256679376E-2</v>
      </c>
      <c r="U7" s="250">
        <v>5.5094075087863341E-2</v>
      </c>
      <c r="V7" s="250">
        <v>4.8024018024153639E-2</v>
      </c>
      <c r="W7" s="250">
        <v>4.8780519395321319E-2</v>
      </c>
      <c r="X7" s="250">
        <v>4.2823958954864016E-2</v>
      </c>
      <c r="Y7" s="250">
        <v>3.8272836400132092E-2</v>
      </c>
      <c r="Z7" s="250">
        <v>5.8058671022492118E-2</v>
      </c>
      <c r="AA7" s="250">
        <v>0.12572419982245192</v>
      </c>
      <c r="AB7" s="250">
        <v>9.8545371338902732E-2</v>
      </c>
      <c r="AC7" s="250">
        <v>8.9022178422479947E-2</v>
      </c>
      <c r="AD7" s="250">
        <v>0.13044230913400925</v>
      </c>
      <c r="AE7" s="250">
        <v>0.13203769737378312</v>
      </c>
      <c r="AF7" s="250">
        <v>8.1458206819879642E-2</v>
      </c>
      <c r="AG7" s="250">
        <v>0.17258253071492438</v>
      </c>
      <c r="AH7" s="250">
        <v>0.12715914657793628</v>
      </c>
      <c r="AI7" s="250">
        <v>0.53266994233061293</v>
      </c>
      <c r="AJ7" s="250">
        <v>0.14207744958025595</v>
      </c>
      <c r="AK7" s="250">
        <v>0.13275773979314978</v>
      </c>
      <c r="AL7" s="250">
        <v>0.16512249766270859</v>
      </c>
      <c r="AM7" s="250">
        <v>0.13766554541632944</v>
      </c>
      <c r="AN7" s="250">
        <v>0.19694138523557164</v>
      </c>
      <c r="AO7" s="250">
        <v>9.9853016598598701E-2</v>
      </c>
      <c r="AP7" s="250">
        <v>8.961903604590328E-2</v>
      </c>
      <c r="AQ7" s="250">
        <v>6.148884538585931E-2</v>
      </c>
      <c r="AR7" s="250">
        <v>6.2907664276259906E-2</v>
      </c>
      <c r="AS7" s="250">
        <v>9.320672742056571E-2</v>
      </c>
      <c r="AT7" s="250">
        <v>0.13866696964640268</v>
      </c>
      <c r="AU7" s="250">
        <v>5.1799634334210455E-2</v>
      </c>
      <c r="AV7" s="250">
        <v>0.1201573455049872</v>
      </c>
      <c r="AW7" s="250">
        <v>4.9649291185605009E-2</v>
      </c>
      <c r="AX7" s="250">
        <v>5.7962808690746798E-2</v>
      </c>
      <c r="AY7" s="250">
        <v>8.6002075168198328E-2</v>
      </c>
      <c r="AZ7" s="250">
        <v>5.8047467503641023E-2</v>
      </c>
      <c r="BA7" s="250">
        <v>8.386727890760616E-2</v>
      </c>
      <c r="BB7" s="250">
        <v>6.0036534537137441E-2</v>
      </c>
      <c r="BC7" s="250">
        <v>4.7914916786135749E-2</v>
      </c>
      <c r="BD7" s="250">
        <v>4.9079194661821569E-2</v>
      </c>
      <c r="BE7" s="250">
        <v>5.8813467331455163E-2</v>
      </c>
      <c r="BF7" s="250">
        <v>0.11998910645382128</v>
      </c>
      <c r="BG7" s="250">
        <v>7.3864900446945131E-2</v>
      </c>
      <c r="BH7" s="250">
        <v>6.5795684788564152E-2</v>
      </c>
      <c r="BI7" s="250">
        <v>6.561957929621387E-2</v>
      </c>
      <c r="BJ7" s="250">
        <v>4.9328914427606438E-2</v>
      </c>
      <c r="BK7" s="250">
        <v>6.681396396715869E-2</v>
      </c>
      <c r="BL7" s="250">
        <v>9.2416572917183165E-2</v>
      </c>
      <c r="BM7" s="250">
        <v>9.2514534220191569E-2</v>
      </c>
      <c r="BN7" s="250">
        <v>7.7305187321725893E-2</v>
      </c>
      <c r="BO7" s="250">
        <v>7.7586968533908826E-2</v>
      </c>
    </row>
    <row r="8" spans="1:67" ht="14" customHeight="1" x14ac:dyDescent="0.2">
      <c r="A8" s="248">
        <f t="shared" si="0"/>
        <v>1983</v>
      </c>
      <c r="B8" s="250">
        <v>6.8713759672958771E-2</v>
      </c>
      <c r="C8" s="250">
        <v>5.7018054859274393E-2</v>
      </c>
      <c r="D8" s="250">
        <v>5.3383377158838931E-2</v>
      </c>
      <c r="E8" s="250">
        <v>0.1072242521755679</v>
      </c>
      <c r="F8" s="250">
        <v>0.15110081991930019</v>
      </c>
      <c r="G8" s="250">
        <v>6.7793327365979525E-2</v>
      </c>
      <c r="H8" s="250">
        <v>7.4755017111417285E-2</v>
      </c>
      <c r="I8" s="250">
        <v>5.2806412565476524E-2</v>
      </c>
      <c r="J8" s="250">
        <v>7.0717494966251071E-2</v>
      </c>
      <c r="K8" s="250">
        <v>4.8201512432272303E-2</v>
      </c>
      <c r="L8" s="250">
        <v>6.0521091483363258E-2</v>
      </c>
      <c r="M8" s="250">
        <v>5.2183061337433723E-2</v>
      </c>
      <c r="N8" s="250">
        <v>4.0192360458004263E-2</v>
      </c>
      <c r="O8" s="250">
        <v>5.5178210858006872E-2</v>
      </c>
      <c r="P8" s="250">
        <v>7.5075940878637018E-2</v>
      </c>
      <c r="Q8" s="250">
        <v>6.9435716468556896E-2</v>
      </c>
      <c r="R8" s="250">
        <v>9.2228851245245047E-2</v>
      </c>
      <c r="S8" s="250">
        <v>8.7229864938776422E-2</v>
      </c>
      <c r="T8" s="250">
        <v>5.7009415097521297E-2</v>
      </c>
      <c r="U8" s="250">
        <v>5.5117286119778834E-2</v>
      </c>
      <c r="V8" s="250">
        <v>5.3427039472604576E-2</v>
      </c>
      <c r="W8" s="250">
        <v>5.972524247567048E-2</v>
      </c>
      <c r="X8" s="250">
        <v>4.1709141906629332E-2</v>
      </c>
      <c r="Y8" s="250">
        <v>5.2570316499503028E-2</v>
      </c>
      <c r="Z8" s="250">
        <v>5.705257729404551E-2</v>
      </c>
      <c r="AA8" s="250">
        <v>0.14364041225381755</v>
      </c>
      <c r="AB8" s="250">
        <v>8.6044935950352994E-2</v>
      </c>
      <c r="AC8" s="250">
        <v>0.10639030435369597</v>
      </c>
      <c r="AD8" s="250">
        <v>0.12213373055845676</v>
      </c>
      <c r="AE8" s="250">
        <v>0.14512335942073992</v>
      </c>
      <c r="AF8" s="250">
        <v>9.2103899777024129E-2</v>
      </c>
      <c r="AG8" s="250">
        <v>0.15318846937301439</v>
      </c>
      <c r="AH8" s="250">
        <v>0.12154849349396883</v>
      </c>
      <c r="AI8" s="250">
        <v>0.52027412202743994</v>
      </c>
      <c r="AJ8" s="250">
        <v>0.14821431742611552</v>
      </c>
      <c r="AK8" s="250">
        <v>0.12869508212163841</v>
      </c>
      <c r="AL8" s="250">
        <v>0.11915925569783395</v>
      </c>
      <c r="AM8" s="250">
        <v>0.1401974134915068</v>
      </c>
      <c r="AN8" s="250">
        <v>0.19808659422809746</v>
      </c>
      <c r="AO8" s="250">
        <v>0.12023142939876789</v>
      </c>
      <c r="AP8" s="250">
        <v>8.8018609248865204E-2</v>
      </c>
      <c r="AQ8" s="250">
        <v>6.2838863542717241E-2</v>
      </c>
      <c r="AR8" s="250">
        <v>6.602260964340817E-2</v>
      </c>
      <c r="AS8" s="250">
        <v>9.1585288520163427E-2</v>
      </c>
      <c r="AT8" s="250">
        <v>0.13426858052299023</v>
      </c>
      <c r="AU8" s="250">
        <v>4.843898283823711E-2</v>
      </c>
      <c r="AV8" s="250">
        <v>0.1227721624463092</v>
      </c>
      <c r="AW8" s="250">
        <v>4.7789703618097111E-2</v>
      </c>
      <c r="AX8" s="250">
        <v>6.0729571766239457E-2</v>
      </c>
      <c r="AY8" s="250">
        <v>8.6841642542746941E-2</v>
      </c>
      <c r="AZ8" s="250">
        <v>6.8344537557664134E-2</v>
      </c>
      <c r="BA8" s="250">
        <v>8.3836405703227049E-2</v>
      </c>
      <c r="BB8" s="250">
        <v>5.804417504912706E-2</v>
      </c>
      <c r="BC8" s="250">
        <v>4.6302686808678127E-2</v>
      </c>
      <c r="BD8" s="250">
        <v>5.01530584778863E-2</v>
      </c>
      <c r="BE8" s="250">
        <v>5.9004280763374758E-2</v>
      </c>
      <c r="BF8" s="250">
        <v>0.12926571581730847</v>
      </c>
      <c r="BG8" s="250">
        <v>8.0999736019459201E-2</v>
      </c>
      <c r="BH8" s="250">
        <v>6.5581030151579248E-2</v>
      </c>
      <c r="BI8" s="250">
        <v>6.4719699555066137E-2</v>
      </c>
      <c r="BJ8" s="250">
        <v>4.9818657510031526E-2</v>
      </c>
      <c r="BK8" s="250">
        <v>7.1405887355556752E-2</v>
      </c>
      <c r="BL8" s="250">
        <v>9.5202672121994375E-2</v>
      </c>
      <c r="BM8" s="250">
        <v>8.8251639149249064E-2</v>
      </c>
      <c r="BN8" s="250">
        <v>8.1430225666159359E-2</v>
      </c>
      <c r="BO8" s="250">
        <v>7.796507905346324E-2</v>
      </c>
    </row>
    <row r="9" spans="1:67" ht="14" customHeight="1" x14ac:dyDescent="0.2">
      <c r="A9" s="248">
        <f t="shared" si="0"/>
        <v>1984</v>
      </c>
      <c r="B9" s="250">
        <v>7.1764267336712748E-2</v>
      </c>
      <c r="C9" s="250">
        <v>5.9882937801923906E-2</v>
      </c>
      <c r="D9" s="250">
        <v>5.894467334376996E-2</v>
      </c>
      <c r="E9" s="250">
        <v>0.11870230201932061</v>
      </c>
      <c r="F9" s="250">
        <v>0.14224147416359401</v>
      </c>
      <c r="G9" s="250">
        <v>6.7717349745637603E-2</v>
      </c>
      <c r="H9" s="250">
        <v>7.6915326711587392E-2</v>
      </c>
      <c r="I9" s="250">
        <v>5.5041258768463178E-2</v>
      </c>
      <c r="J9" s="250">
        <v>7.1394942237857792E-2</v>
      </c>
      <c r="K9" s="250">
        <v>4.8834399554938124E-2</v>
      </c>
      <c r="L9" s="250">
        <v>6.6403121560145911E-2</v>
      </c>
      <c r="M9" s="250">
        <v>5.857543975374073E-2</v>
      </c>
      <c r="N9" s="250">
        <v>4.4384657347135925E-2</v>
      </c>
      <c r="O9" s="250">
        <v>5.4743473814600721E-2</v>
      </c>
      <c r="P9" s="250">
        <v>8.4651939015660746E-2</v>
      </c>
      <c r="Q9" s="250">
        <v>7.6171299458990538E-2</v>
      </c>
      <c r="R9" s="250">
        <v>0.10240964715080392</v>
      </c>
      <c r="S9" s="250">
        <v>9.824935050143703E-2</v>
      </c>
      <c r="T9" s="250">
        <v>5.9156395871818188E-2</v>
      </c>
      <c r="U9" s="250">
        <v>5.4964051617092377E-2</v>
      </c>
      <c r="V9" s="250">
        <v>5.8699324564864118E-2</v>
      </c>
      <c r="W9" s="250">
        <v>6.762173138925609E-2</v>
      </c>
      <c r="X9" s="250">
        <v>4.9224670605313998E-2</v>
      </c>
      <c r="Y9" s="250">
        <v>5.3081581095070794E-2</v>
      </c>
      <c r="Z9" s="250">
        <v>5.8290778576369884E-2</v>
      </c>
      <c r="AA9" s="250">
        <v>0.1410065696512128</v>
      </c>
      <c r="AB9" s="250">
        <v>0.10281686360236686</v>
      </c>
      <c r="AC9" s="250">
        <v>0.10961986941572315</v>
      </c>
      <c r="AD9" s="250">
        <v>0.11880934819138234</v>
      </c>
      <c r="AE9" s="250">
        <v>0.15185299246331632</v>
      </c>
      <c r="AF9" s="250">
        <v>0.10746141381505829</v>
      </c>
      <c r="AG9" s="250">
        <v>0.15196524383386398</v>
      </c>
      <c r="AH9" s="250">
        <v>0.12116235230243402</v>
      </c>
      <c r="AI9" s="250">
        <v>0.52112171037118793</v>
      </c>
      <c r="AJ9" s="250">
        <v>0.11896902234644724</v>
      </c>
      <c r="AK9" s="250">
        <v>0.12624527206704744</v>
      </c>
      <c r="AL9" s="250">
        <v>0.10347692769946967</v>
      </c>
      <c r="AM9" s="250">
        <v>0.15060989563085783</v>
      </c>
      <c r="AN9" s="250">
        <v>0.20821303960694915</v>
      </c>
      <c r="AO9" s="250">
        <v>0.11087154586180877</v>
      </c>
      <c r="AP9" s="250">
        <v>8.8863623205875042E-2</v>
      </c>
      <c r="AQ9" s="250">
        <v>6.3252822300182254E-2</v>
      </c>
      <c r="AR9" s="250">
        <v>7.0031790648868469E-2</v>
      </c>
      <c r="AS9" s="250">
        <v>8.4609018203547021E-2</v>
      </c>
      <c r="AT9" s="250">
        <v>0.12420006245339346</v>
      </c>
      <c r="AU9" s="250">
        <v>4.9600162092568831E-2</v>
      </c>
      <c r="AV9" s="250">
        <v>0.1167282398976606</v>
      </c>
      <c r="AW9" s="250">
        <v>5.0305699254662536E-2</v>
      </c>
      <c r="AX9" s="250">
        <v>6.1777396542984878E-2</v>
      </c>
      <c r="AY9" s="250">
        <v>8.8927391472595152E-2</v>
      </c>
      <c r="AZ9" s="250">
        <v>7.1721412929347958E-2</v>
      </c>
      <c r="BA9" s="250">
        <v>8.3759338540076042E-2</v>
      </c>
      <c r="BB9" s="250">
        <v>6.3718251290233022E-2</v>
      </c>
      <c r="BC9" s="250">
        <v>4.8198332604178294E-2</v>
      </c>
      <c r="BD9" s="250">
        <v>5.2165385144557611E-2</v>
      </c>
      <c r="BE9" s="250">
        <v>6.3290315052427867E-2</v>
      </c>
      <c r="BF9" s="250">
        <v>0.13128155365424954</v>
      </c>
      <c r="BG9" s="250">
        <v>7.5741317834776667E-2</v>
      </c>
      <c r="BH9" s="250">
        <v>6.699714218129911E-2</v>
      </c>
      <c r="BI9" s="250">
        <v>6.3914920210910983E-2</v>
      </c>
      <c r="BJ9" s="250">
        <v>4.9184252414187196E-2</v>
      </c>
      <c r="BK9" s="250">
        <v>7.0753791848129799E-2</v>
      </c>
      <c r="BL9" s="250">
        <v>9.0739078259069378E-2</v>
      </c>
      <c r="BM9" s="250">
        <v>8.9544705055941073E-2</v>
      </c>
      <c r="BN9" s="250">
        <v>8.2451386489945599E-2</v>
      </c>
      <c r="BO9" s="250">
        <v>7.729641725381603E-2</v>
      </c>
    </row>
    <row r="10" spans="1:67" ht="14" customHeight="1" x14ac:dyDescent="0.2">
      <c r="A10" s="248">
        <f t="shared" si="0"/>
        <v>1985</v>
      </c>
      <c r="B10" s="250">
        <v>7.1143807350302596E-2</v>
      </c>
      <c r="C10" s="250">
        <v>6.057058146118087E-2</v>
      </c>
      <c r="D10" s="250">
        <v>5.7839529936345176E-2</v>
      </c>
      <c r="E10" s="250">
        <v>0.11642251980370051</v>
      </c>
      <c r="F10" s="250">
        <v>0.13614934895706901</v>
      </c>
      <c r="G10" s="250">
        <v>6.9123714222883409E-2</v>
      </c>
      <c r="H10" s="250">
        <v>7.4444506020619028E-2</v>
      </c>
      <c r="I10" s="250">
        <v>5.674277706699353E-2</v>
      </c>
      <c r="J10" s="250">
        <v>6.9809047000496893E-2</v>
      </c>
      <c r="K10" s="250">
        <v>4.9492236511369789E-2</v>
      </c>
      <c r="L10" s="250">
        <v>6.0616731370477975E-2</v>
      </c>
      <c r="M10" s="250">
        <v>5.8444222849581076E-2</v>
      </c>
      <c r="N10" s="250">
        <v>4.7546531491203844E-2</v>
      </c>
      <c r="O10" s="250">
        <v>5.9073234243368106E-2</v>
      </c>
      <c r="P10" s="250">
        <v>8.6236516512899264E-2</v>
      </c>
      <c r="Q10" s="250">
        <v>7.4636565513974351E-2</v>
      </c>
      <c r="R10" s="250">
        <v>0.10174509783838744</v>
      </c>
      <c r="S10" s="250">
        <v>9.5410623160800304E-2</v>
      </c>
      <c r="T10" s="250">
        <v>5.9443543239437388E-2</v>
      </c>
      <c r="U10" s="250">
        <v>5.2606232381543522E-2</v>
      </c>
      <c r="V10" s="250">
        <v>5.7294744158480411E-2</v>
      </c>
      <c r="W10" s="250">
        <v>6.8653091182679135E-2</v>
      </c>
      <c r="X10" s="250">
        <v>4.8737737798528066E-2</v>
      </c>
      <c r="Y10" s="250">
        <v>4.9125267669874892E-2</v>
      </c>
      <c r="Z10" s="250">
        <v>5.8720481315020036E-2</v>
      </c>
      <c r="AA10" s="250">
        <v>0.1442770796168496</v>
      </c>
      <c r="AB10" s="250">
        <v>9.5505052939874768E-2</v>
      </c>
      <c r="AC10" s="250">
        <v>0.12786573801841267</v>
      </c>
      <c r="AD10" s="250">
        <v>0.12984533104479012</v>
      </c>
      <c r="AE10" s="250">
        <v>0.14894460738695126</v>
      </c>
      <c r="AF10" s="250">
        <v>0.10614791093434414</v>
      </c>
      <c r="AG10" s="250">
        <v>0.14119109738957727</v>
      </c>
      <c r="AH10" s="250">
        <v>0.11367226404647542</v>
      </c>
      <c r="AI10" s="250">
        <v>0.46945596173498888</v>
      </c>
      <c r="AJ10" s="250">
        <v>0.11561682512528591</v>
      </c>
      <c r="AK10" s="250">
        <v>0.12361316999084013</v>
      </c>
      <c r="AL10" s="250">
        <v>8.8122797567915759E-2</v>
      </c>
      <c r="AM10" s="250">
        <v>0.14681868513110122</v>
      </c>
      <c r="AN10" s="250">
        <v>0.19926009601108291</v>
      </c>
      <c r="AO10" s="250">
        <v>0.11375308529519203</v>
      </c>
      <c r="AP10" s="250">
        <v>9.6001158185428218E-2</v>
      </c>
      <c r="AQ10" s="250">
        <v>6.1191467377144405E-2</v>
      </c>
      <c r="AR10" s="250">
        <v>7.1358221564947491E-2</v>
      </c>
      <c r="AS10" s="250">
        <v>8.746921596968571E-2</v>
      </c>
      <c r="AT10" s="250">
        <v>0.12684044099163327</v>
      </c>
      <c r="AU10" s="250">
        <v>5.1062558966847749E-2</v>
      </c>
      <c r="AV10" s="250">
        <v>0.10136521485440832</v>
      </c>
      <c r="AW10" s="250">
        <v>4.8621622633948286E-2</v>
      </c>
      <c r="AX10" s="250">
        <v>6.1759688573362712E-2</v>
      </c>
      <c r="AY10" s="250">
        <v>8.9251941246282884E-2</v>
      </c>
      <c r="AZ10" s="250">
        <v>6.8095048079285403E-2</v>
      </c>
      <c r="BA10" s="250">
        <v>8.3617598708480401E-2</v>
      </c>
      <c r="BB10" s="250">
        <v>6.7799102748847068E-2</v>
      </c>
      <c r="BC10" s="250">
        <v>5.0478153395430811E-2</v>
      </c>
      <c r="BD10" s="250">
        <v>5.1878748443584574E-2</v>
      </c>
      <c r="BE10" s="250">
        <v>6.6794475814006993E-2</v>
      </c>
      <c r="BF10" s="250">
        <v>0.13236705326999676</v>
      </c>
      <c r="BG10" s="250">
        <v>7.2323783802608996E-2</v>
      </c>
      <c r="BH10" s="250">
        <v>6.7360058555981289E-2</v>
      </c>
      <c r="BI10" s="250">
        <v>6.249877812055369E-2</v>
      </c>
      <c r="BJ10" s="250">
        <v>4.7289490493510701E-2</v>
      </c>
      <c r="BK10" s="250">
        <v>6.9356766798985114E-2</v>
      </c>
      <c r="BL10" s="250">
        <v>8.0386307968744478E-2</v>
      </c>
      <c r="BM10" s="250">
        <v>8.8474639088163248E-2</v>
      </c>
      <c r="BN10" s="250">
        <v>7.9929624630825299E-2</v>
      </c>
      <c r="BO10" s="250">
        <v>7.4112010785357604E-2</v>
      </c>
    </row>
    <row r="11" spans="1:67" ht="14" customHeight="1" x14ac:dyDescent="0.2">
      <c r="A11" s="248">
        <f t="shared" si="0"/>
        <v>1986</v>
      </c>
      <c r="B11" s="250">
        <v>6.8092452109238755E-2</v>
      </c>
      <c r="C11" s="250">
        <v>6.141301092500772E-2</v>
      </c>
      <c r="D11" s="250">
        <v>5.3440146852463392E-2</v>
      </c>
      <c r="E11" s="250">
        <v>0.11314261945576859</v>
      </c>
      <c r="F11" s="250">
        <v>0.13136539664900204</v>
      </c>
      <c r="G11" s="250">
        <v>7.1030480600327184E-2</v>
      </c>
      <c r="H11" s="250">
        <v>7.6932661998830407E-2</v>
      </c>
      <c r="I11" s="250">
        <v>5.3290442058083615E-2</v>
      </c>
      <c r="J11" s="250">
        <v>6.901916784927975E-2</v>
      </c>
      <c r="K11" s="250">
        <v>5.0892629651296754E-2</v>
      </c>
      <c r="L11" s="250">
        <v>5.8402798614408204E-2</v>
      </c>
      <c r="M11" s="250">
        <v>5.9708259266527536E-2</v>
      </c>
      <c r="N11" s="250">
        <v>5.4183587613781947E-2</v>
      </c>
      <c r="O11" s="250">
        <v>5.2405343306865776E-2</v>
      </c>
      <c r="P11" s="250">
        <v>9.0408537664913274E-2</v>
      </c>
      <c r="Q11" s="250">
        <v>6.8330891975840441E-2</v>
      </c>
      <c r="R11" s="250">
        <v>6.8368141362214058E-2</v>
      </c>
      <c r="S11" s="250">
        <v>9.3837852193096941E-2</v>
      </c>
      <c r="T11" s="250">
        <v>6.1549709671958282E-2</v>
      </c>
      <c r="U11" s="250">
        <v>5.1608556078076018E-2</v>
      </c>
      <c r="V11" s="250">
        <v>5.3128628492186782E-2</v>
      </c>
      <c r="W11" s="250">
        <v>6.0270231143851126E-2</v>
      </c>
      <c r="X11" s="250">
        <v>4.6943232115885351E-2</v>
      </c>
      <c r="Y11" s="250">
        <v>4.704815228387256E-2</v>
      </c>
      <c r="Z11" s="250">
        <v>6.0943928394315026E-2</v>
      </c>
      <c r="AA11" s="250">
        <v>0.13994162708850413</v>
      </c>
      <c r="AB11" s="250">
        <v>9.6400030949717677E-2</v>
      </c>
      <c r="AC11" s="250">
        <v>0.12377341088073281</v>
      </c>
      <c r="AD11" s="250">
        <v>0.13075984551958608</v>
      </c>
      <c r="AE11" s="250">
        <v>0.13903589109042536</v>
      </c>
      <c r="AF11" s="250">
        <v>0.10533176431149353</v>
      </c>
      <c r="AG11" s="250">
        <v>0.13582166863638354</v>
      </c>
      <c r="AH11" s="250">
        <v>8.4583558239784681E-2</v>
      </c>
      <c r="AI11" s="250">
        <v>0.47853693936984126</v>
      </c>
      <c r="AJ11" s="250">
        <v>0.11517812523154629</v>
      </c>
      <c r="AK11" s="250">
        <v>0.1234794259684746</v>
      </c>
      <c r="AL11" s="250">
        <v>8.5613396163589109E-2</v>
      </c>
      <c r="AM11" s="250">
        <v>0.14140692618346079</v>
      </c>
      <c r="AN11" s="250">
        <v>0.18537397440120487</v>
      </c>
      <c r="AO11" s="250">
        <v>0.11268093317363671</v>
      </c>
      <c r="AP11" s="250">
        <v>9.7537025560640617E-2</v>
      </c>
      <c r="AQ11" s="250">
        <v>6.2732956575398319E-2</v>
      </c>
      <c r="AR11" s="250">
        <v>7.5538612243275793E-2</v>
      </c>
      <c r="AS11" s="250">
        <v>8.3651597091706761E-2</v>
      </c>
      <c r="AT11" s="250">
        <v>0.12698295484491659</v>
      </c>
      <c r="AU11" s="250">
        <v>5.0896052217487435E-2</v>
      </c>
      <c r="AV11" s="250">
        <v>0.10049583721066303</v>
      </c>
      <c r="AW11" s="250">
        <v>5.6375255425779605E-2</v>
      </c>
      <c r="AX11" s="250">
        <v>5.9273230200133351E-2</v>
      </c>
      <c r="AY11" s="250">
        <v>8.5723914385558111E-2</v>
      </c>
      <c r="AZ11" s="250">
        <v>7.288898690210481E-2</v>
      </c>
      <c r="BA11" s="250">
        <v>8.2042325698628057E-2</v>
      </c>
      <c r="BB11" s="250">
        <v>6.6256087403881933E-2</v>
      </c>
      <c r="BC11" s="250">
        <v>4.7825999304121382E-2</v>
      </c>
      <c r="BD11" s="250">
        <v>5.3679297403785409E-2</v>
      </c>
      <c r="BE11" s="250">
        <v>7.146682122007883E-2</v>
      </c>
      <c r="BF11" s="250">
        <v>0.13043955595740789</v>
      </c>
      <c r="BG11" s="250">
        <v>7.2994362249304542E-2</v>
      </c>
      <c r="BH11" s="250">
        <v>6.8249578917946765E-2</v>
      </c>
      <c r="BI11" s="250">
        <v>5.911333458928273E-2</v>
      </c>
      <c r="BJ11" s="250">
        <v>4.2948572589039578E-2</v>
      </c>
      <c r="BK11" s="250">
        <v>7.0760955275484524E-2</v>
      </c>
      <c r="BL11" s="250">
        <v>8.368703597995833E-2</v>
      </c>
      <c r="BM11" s="250">
        <v>8.9009667698252498E-2</v>
      </c>
      <c r="BN11" s="250">
        <v>7.7481269851857063E-2</v>
      </c>
      <c r="BO11" s="250">
        <v>7.1530648816773235E-2</v>
      </c>
    </row>
    <row r="12" spans="1:67" ht="14" customHeight="1" x14ac:dyDescent="0.2">
      <c r="A12" s="248">
        <f t="shared" si="0"/>
        <v>1987</v>
      </c>
      <c r="B12" s="250">
        <v>6.5661545269139532E-2</v>
      </c>
      <c r="C12" s="250">
        <v>6.0049087138001105E-2</v>
      </c>
      <c r="D12" s="250">
        <v>5.3387181450568387E-2</v>
      </c>
      <c r="E12" s="250">
        <v>0.12248924121368672</v>
      </c>
      <c r="F12" s="250">
        <v>0.13968301522573834</v>
      </c>
      <c r="G12" s="250">
        <v>7.3572674622271655E-2</v>
      </c>
      <c r="H12" s="250">
        <v>7.476292546660622E-2</v>
      </c>
      <c r="I12" s="250">
        <v>4.7785415111303853E-2</v>
      </c>
      <c r="J12" s="250">
        <v>6.9593286145148439E-2</v>
      </c>
      <c r="K12" s="250">
        <v>4.7854883082186488E-2</v>
      </c>
      <c r="L12" s="250">
        <v>5.5506207695541619E-2</v>
      </c>
      <c r="M12" s="250">
        <v>5.7910676809299795E-2</v>
      </c>
      <c r="N12" s="250">
        <v>5.5645257380426277E-2</v>
      </c>
      <c r="O12" s="250">
        <v>5.1324012556332649E-2</v>
      </c>
      <c r="P12" s="250">
        <v>9.1556753470454041E-2</v>
      </c>
      <c r="Q12" s="250">
        <v>6.2412316754553068E-2</v>
      </c>
      <c r="R12" s="250">
        <v>6.0994121296650258E-2</v>
      </c>
      <c r="S12" s="250">
        <v>8.8130062337176657E-2</v>
      </c>
      <c r="T12" s="250">
        <v>6.073786894180859E-2</v>
      </c>
      <c r="U12" s="250">
        <v>4.8944326442555218E-2</v>
      </c>
      <c r="V12" s="250">
        <v>5.2581542826840237E-2</v>
      </c>
      <c r="W12" s="250">
        <v>6.6491292817998593E-2</v>
      </c>
      <c r="X12" s="250">
        <v>4.8881265100624995E-2</v>
      </c>
      <c r="Y12" s="250">
        <v>4.4299909691063025E-2</v>
      </c>
      <c r="Z12" s="250">
        <v>5.9918580945257267E-2</v>
      </c>
      <c r="AA12" s="250">
        <v>0.14546611621716271</v>
      </c>
      <c r="AB12" s="250">
        <v>0.11768329826599648</v>
      </c>
      <c r="AC12" s="250">
        <v>0.11935285285308471</v>
      </c>
      <c r="AD12" s="250">
        <v>0.12841504674654614</v>
      </c>
      <c r="AE12" s="250">
        <v>0.15077559425216308</v>
      </c>
      <c r="AF12" s="250">
        <v>0.10615371488253821</v>
      </c>
      <c r="AG12" s="250">
        <v>0.13681157339957611</v>
      </c>
      <c r="AH12" s="250">
        <v>7.864769657867729E-2</v>
      </c>
      <c r="AI12" s="250">
        <v>0.41700750910696682</v>
      </c>
      <c r="AJ12" s="250">
        <v>0.11341733466942966</v>
      </c>
      <c r="AK12" s="250">
        <v>0.12753415777967669</v>
      </c>
      <c r="AL12" s="250">
        <v>8.2532019895398157E-2</v>
      </c>
      <c r="AM12" s="250">
        <v>0.1393720993367806</v>
      </c>
      <c r="AN12" s="250">
        <v>0.19206673584902523</v>
      </c>
      <c r="AO12" s="250">
        <v>0.12745443034950987</v>
      </c>
      <c r="AP12" s="250">
        <v>8.6032911497812975E-2</v>
      </c>
      <c r="AQ12" s="250">
        <v>6.2280970827042537E-2</v>
      </c>
      <c r="AR12" s="250">
        <v>7.6415271628503159E-2</v>
      </c>
      <c r="AS12" s="250">
        <v>8.2243636009284304E-2</v>
      </c>
      <c r="AT12" s="250">
        <v>0.12580717023146795</v>
      </c>
      <c r="AU12" s="250">
        <v>5.6538735824819768E-2</v>
      </c>
      <c r="AV12" s="250">
        <v>9.7122539728848406E-2</v>
      </c>
      <c r="AW12" s="250">
        <v>6.0776084019992509E-2</v>
      </c>
      <c r="AX12" s="250">
        <v>6.0729240829668199E-2</v>
      </c>
      <c r="AY12" s="250">
        <v>8.7202285106122379E-2</v>
      </c>
      <c r="AZ12" s="250">
        <v>7.0283346078902589E-2</v>
      </c>
      <c r="BA12" s="250">
        <v>8.074502337368035E-2</v>
      </c>
      <c r="BB12" s="250">
        <v>6.8173439632789226E-2</v>
      </c>
      <c r="BC12" s="250">
        <v>4.1753171532070643E-2</v>
      </c>
      <c r="BD12" s="250">
        <v>5.6977931705225346E-2</v>
      </c>
      <c r="BE12" s="250">
        <v>6.9678162274249306E-2</v>
      </c>
      <c r="BF12" s="250">
        <v>0.15454440057933733</v>
      </c>
      <c r="BG12" s="250">
        <v>7.3122813474210333E-2</v>
      </c>
      <c r="BH12" s="250">
        <v>6.7358478219691723E-2</v>
      </c>
      <c r="BI12" s="250">
        <v>5.9318099694097785E-2</v>
      </c>
      <c r="BJ12" s="250">
        <v>3.8511553812253796E-2</v>
      </c>
      <c r="BK12" s="250">
        <v>7.2159535477963346E-2</v>
      </c>
      <c r="BL12" s="250">
        <v>7.9595770352521689E-2</v>
      </c>
      <c r="BM12" s="250">
        <v>9.1320776449652044E-2</v>
      </c>
      <c r="BN12" s="250">
        <v>7.8059103687376036E-2</v>
      </c>
      <c r="BO12" s="250">
        <v>7.4928209536016685E-2</v>
      </c>
    </row>
    <row r="13" spans="1:67" ht="14" customHeight="1" x14ac:dyDescent="0.2">
      <c r="A13" s="248">
        <f t="shared" si="0"/>
        <v>1988</v>
      </c>
      <c r="B13" s="250">
        <v>6.433090434065869E-2</v>
      </c>
      <c r="C13" s="250">
        <v>6.1382466357098063E-2</v>
      </c>
      <c r="D13" s="250">
        <v>5.4810351760426118E-2</v>
      </c>
      <c r="E13" s="250">
        <v>0.11446113192856591</v>
      </c>
      <c r="F13" s="250">
        <v>0.14023628961368989</v>
      </c>
      <c r="G13" s="250">
        <v>7.6435224798394874E-2</v>
      </c>
      <c r="H13" s="250">
        <v>7.2828592423366936E-2</v>
      </c>
      <c r="I13" s="250">
        <v>4.5375164255073271E-2</v>
      </c>
      <c r="J13" s="250">
        <v>7.0361759876778437E-2</v>
      </c>
      <c r="K13" s="250">
        <v>4.9851738214297975E-2</v>
      </c>
      <c r="L13" s="250">
        <v>5.4628403188594667E-2</v>
      </c>
      <c r="M13" s="250">
        <v>5.4467347793408435E-2</v>
      </c>
      <c r="N13" s="250">
        <v>6.0892431055091442E-2</v>
      </c>
      <c r="O13" s="250">
        <v>5.0195854572078154E-2</v>
      </c>
      <c r="P13" s="250">
        <v>9.4546000326735033E-2</v>
      </c>
      <c r="Q13" s="250">
        <v>6.4555156289044263E-2</v>
      </c>
      <c r="R13" s="250">
        <v>5.5248628945997483E-2</v>
      </c>
      <c r="S13" s="250">
        <v>8.5279150122072697E-2</v>
      </c>
      <c r="T13" s="250">
        <v>6.3135712358719037E-2</v>
      </c>
      <c r="U13" s="250">
        <v>4.999143916320082E-2</v>
      </c>
      <c r="V13" s="250">
        <v>5.3795421434027171E-2</v>
      </c>
      <c r="W13" s="250">
        <v>7.0151504300648621E-2</v>
      </c>
      <c r="X13" s="250">
        <v>5.0721245482304243E-2</v>
      </c>
      <c r="Y13" s="250">
        <v>4.9081282390833474E-2</v>
      </c>
      <c r="Z13" s="250">
        <v>6.1343561640943116E-2</v>
      </c>
      <c r="AA13" s="250">
        <v>0.13413334108846944</v>
      </c>
      <c r="AB13" s="250">
        <v>0.10188572178383662</v>
      </c>
      <c r="AC13" s="250">
        <v>0.12248232358352219</v>
      </c>
      <c r="AD13" s="250">
        <v>0.13175097027403054</v>
      </c>
      <c r="AE13" s="250">
        <v>0.13006902389939898</v>
      </c>
      <c r="AF13" s="250">
        <v>0.10975570030962919</v>
      </c>
      <c r="AG13" s="250">
        <v>0.14901073672638759</v>
      </c>
      <c r="AH13" s="250">
        <v>7.6138380086219815E-2</v>
      </c>
      <c r="AI13" s="250">
        <v>0.39442362204971598</v>
      </c>
      <c r="AJ13" s="250">
        <v>0.11216507991637201</v>
      </c>
      <c r="AK13" s="250">
        <v>0.12506541956183737</v>
      </c>
      <c r="AL13" s="250">
        <v>8.512200945983163E-2</v>
      </c>
      <c r="AM13" s="250">
        <v>0.13768778617984909</v>
      </c>
      <c r="AN13" s="250">
        <v>0.18997031324273495</v>
      </c>
      <c r="AO13" s="250">
        <v>0.11694579133216336</v>
      </c>
      <c r="AP13" s="250">
        <v>8.4148677597286461E-2</v>
      </c>
      <c r="AQ13" s="250">
        <v>5.9930359535731711E-2</v>
      </c>
      <c r="AR13" s="250">
        <v>7.677475377281423E-2</v>
      </c>
      <c r="AS13" s="250">
        <v>8.2243058782723838E-2</v>
      </c>
      <c r="AT13" s="250">
        <v>0.12688749525865137</v>
      </c>
      <c r="AU13" s="250">
        <v>6.0348883658630136E-2</v>
      </c>
      <c r="AV13" s="250">
        <v>9.2535218276996137E-2</v>
      </c>
      <c r="AW13" s="250">
        <v>6.0554046985501188E-2</v>
      </c>
      <c r="AX13" s="250">
        <v>6.7428644221831105E-2</v>
      </c>
      <c r="AY13" s="250">
        <v>8.9576811344704577E-2</v>
      </c>
      <c r="AZ13" s="250">
        <v>6.7852096492201294E-2</v>
      </c>
      <c r="BA13" s="250">
        <v>7.958794668151159E-2</v>
      </c>
      <c r="BB13" s="250">
        <v>7.0322147834379081E-2</v>
      </c>
      <c r="BC13" s="250">
        <v>3.9801945497022886E-2</v>
      </c>
      <c r="BD13" s="250">
        <v>5.963745006638943E-2</v>
      </c>
      <c r="BE13" s="250">
        <v>6.517187364486729E-2</v>
      </c>
      <c r="BF13" s="250">
        <v>0.13608230537975252</v>
      </c>
      <c r="BG13" s="250">
        <v>7.369248780167785E-2</v>
      </c>
      <c r="BH13" s="250">
        <v>6.57085115728991E-2</v>
      </c>
      <c r="BI13" s="250">
        <v>5.8700757783469476E-2</v>
      </c>
      <c r="BJ13" s="250">
        <v>3.3713252844151997E-2</v>
      </c>
      <c r="BK13" s="250">
        <v>7.3315586131017768E-2</v>
      </c>
      <c r="BL13" s="250">
        <v>8.3635940869847256E-2</v>
      </c>
      <c r="BM13" s="250">
        <v>9.7110949140621378E-2</v>
      </c>
      <c r="BN13" s="250">
        <v>7.5603035484637426E-2</v>
      </c>
      <c r="BO13" s="250">
        <v>7.827715007198556E-2</v>
      </c>
    </row>
    <row r="14" spans="1:67" ht="14" customHeight="1" x14ac:dyDescent="0.2">
      <c r="A14" s="248">
        <f t="shared" si="0"/>
        <v>1989</v>
      </c>
      <c r="B14" s="250">
        <v>6.3723228398376144E-2</v>
      </c>
      <c r="C14" s="250">
        <v>6.1969063699920196E-2</v>
      </c>
      <c r="D14" s="250">
        <v>5.4079027715019996E-2</v>
      </c>
      <c r="E14" s="250">
        <v>0.11184878262179905</v>
      </c>
      <c r="F14" s="250">
        <v>0.13469702076202753</v>
      </c>
      <c r="G14" s="250">
        <v>8.0202458646679811E-2</v>
      </c>
      <c r="H14" s="250">
        <v>7.3647186991777996E-2</v>
      </c>
      <c r="I14" s="250">
        <v>4.3129915752566743E-2</v>
      </c>
      <c r="J14" s="250">
        <v>7.0824989101868088E-2</v>
      </c>
      <c r="K14" s="250">
        <v>5.1279288403061681E-2</v>
      </c>
      <c r="L14" s="250">
        <v>5.7254335292926409E-2</v>
      </c>
      <c r="M14" s="250">
        <v>5.2078980820074089E-2</v>
      </c>
      <c r="N14" s="250">
        <v>6.1447420327455732E-2</v>
      </c>
      <c r="O14" s="250">
        <v>5.7825213433540343E-2</v>
      </c>
      <c r="P14" s="250">
        <v>8.6160864104978183E-2</v>
      </c>
      <c r="Q14" s="250">
        <v>6.8403048497069546E-2</v>
      </c>
      <c r="R14" s="250">
        <v>6.6760918269647848E-2</v>
      </c>
      <c r="S14" s="250">
        <v>7.5330148424637935E-2</v>
      </c>
      <c r="T14" s="250">
        <v>6.3306747894673707E-2</v>
      </c>
      <c r="U14" s="250">
        <v>5.3868847041889323E-2</v>
      </c>
      <c r="V14" s="250">
        <v>5.3429512733190389E-2</v>
      </c>
      <c r="W14" s="250">
        <v>6.5961849184243609E-2</v>
      </c>
      <c r="X14" s="250">
        <v>4.8844013480591732E-2</v>
      </c>
      <c r="Y14" s="250">
        <v>4.8967698118356197E-2</v>
      </c>
      <c r="Z14" s="250">
        <v>5.9905675763325103E-2</v>
      </c>
      <c r="AA14" s="250">
        <v>0.13922521393664214</v>
      </c>
      <c r="AB14" s="250">
        <v>9.0075726130652053E-2</v>
      </c>
      <c r="AC14" s="250">
        <v>0.11734662171685332</v>
      </c>
      <c r="AD14" s="250">
        <v>0.12775255091955748</v>
      </c>
      <c r="AE14" s="250">
        <v>0.13483596546839766</v>
      </c>
      <c r="AF14" s="250">
        <v>0.11584039382128508</v>
      </c>
      <c r="AG14" s="250">
        <v>0.14248539799416934</v>
      </c>
      <c r="AH14" s="250">
        <v>8.3763902540060109E-2</v>
      </c>
      <c r="AI14" s="250">
        <v>0.32589527465044027</v>
      </c>
      <c r="AJ14" s="250">
        <v>0.10762418201146524</v>
      </c>
      <c r="AK14" s="250">
        <v>0.12780014453478281</v>
      </c>
      <c r="AL14" s="250">
        <v>8.7440904361121854E-2</v>
      </c>
      <c r="AM14" s="250">
        <v>0.12645285787585586</v>
      </c>
      <c r="AN14" s="250">
        <v>0.17115697290367859</v>
      </c>
      <c r="AO14" s="250">
        <v>0.12855908748513814</v>
      </c>
      <c r="AP14" s="250">
        <v>7.5210303251269137E-2</v>
      </c>
      <c r="AQ14" s="250">
        <v>5.9061844126758439E-2</v>
      </c>
      <c r="AR14" s="250">
        <v>7.7631435759155848E-2</v>
      </c>
      <c r="AS14" s="250">
        <v>8.1108292204969568E-2</v>
      </c>
      <c r="AT14" s="250">
        <v>0.12228504785079965</v>
      </c>
      <c r="AU14" s="250">
        <v>6.7000134501224703E-2</v>
      </c>
      <c r="AV14" s="250">
        <v>8.8952050669268964E-2</v>
      </c>
      <c r="AW14" s="250">
        <v>6.7682257711244961E-2</v>
      </c>
      <c r="AX14" s="250">
        <v>6.6096209796747241E-2</v>
      </c>
      <c r="AY14" s="250">
        <v>9.2009506443113828E-2</v>
      </c>
      <c r="AZ14" s="250">
        <v>6.9575382449506229E-2</v>
      </c>
      <c r="BA14" s="250">
        <v>7.8571261789847024E-2</v>
      </c>
      <c r="BB14" s="250">
        <v>6.7230670380509241E-2</v>
      </c>
      <c r="BC14" s="250">
        <v>3.7165464552231978E-2</v>
      </c>
      <c r="BD14" s="250">
        <v>5.6788101132550339E-2</v>
      </c>
      <c r="BE14" s="250">
        <v>6.2785862826604186E-2</v>
      </c>
      <c r="BF14" s="250">
        <v>0.13857731663080372</v>
      </c>
      <c r="BG14" s="250">
        <v>6.993450822778545E-2</v>
      </c>
      <c r="BH14" s="250">
        <v>6.5417427355146843E-2</v>
      </c>
      <c r="BI14" s="250">
        <v>6.0603491748641575E-2</v>
      </c>
      <c r="BJ14" s="250">
        <v>4.2633296941091914E-2</v>
      </c>
      <c r="BK14" s="250">
        <v>7.2163023133674814E-2</v>
      </c>
      <c r="BL14" s="250">
        <v>7.3634021495810748E-2</v>
      </c>
      <c r="BM14" s="250">
        <v>9.8506476710857896E-2</v>
      </c>
      <c r="BN14" s="250">
        <v>7.6361130860995649E-2</v>
      </c>
      <c r="BO14" s="250">
        <v>8.1549988875960447E-2</v>
      </c>
    </row>
    <row r="15" spans="1:67" ht="14" customHeight="1" x14ac:dyDescent="0.2">
      <c r="A15" s="248">
        <f t="shared" si="0"/>
        <v>1990</v>
      </c>
      <c r="B15" s="250">
        <v>6.386664418116797E-2</v>
      </c>
      <c r="C15" s="250">
        <v>6.0815974082643227E-2</v>
      </c>
      <c r="D15" s="250">
        <v>5.2959104001580846E-2</v>
      </c>
      <c r="E15" s="250">
        <v>0.11316889797353212</v>
      </c>
      <c r="F15" s="250">
        <v>0.13135230320263466</v>
      </c>
      <c r="G15" s="250">
        <v>8.2091113825049564E-2</v>
      </c>
      <c r="H15" s="250">
        <v>7.1951038108805473E-2</v>
      </c>
      <c r="I15" s="250">
        <v>4.2083123108184302E-2</v>
      </c>
      <c r="J15" s="250">
        <v>7.1376778422062068E-2</v>
      </c>
      <c r="K15" s="250">
        <v>5.9653004147276402E-2</v>
      </c>
      <c r="L15" s="250">
        <v>6.1052942079584331E-2</v>
      </c>
      <c r="M15" s="250">
        <v>5.0161525200260224E-2</v>
      </c>
      <c r="N15" s="250">
        <v>5.911184380570092E-2</v>
      </c>
      <c r="O15" s="250">
        <v>5.6914046577165207E-2</v>
      </c>
      <c r="P15" s="250">
        <v>7.5156392076536446E-2</v>
      </c>
      <c r="Q15" s="250">
        <v>6.7689712222476189E-2</v>
      </c>
      <c r="R15" s="250">
        <v>7.6174232483258608E-2</v>
      </c>
      <c r="S15" s="250">
        <v>6.6925113036585798E-2</v>
      </c>
      <c r="T15" s="250">
        <v>6.2659059541526937E-2</v>
      </c>
      <c r="U15" s="250">
        <v>4.8532617101414224E-2</v>
      </c>
      <c r="V15" s="250">
        <v>5.3396696453394184E-2</v>
      </c>
      <c r="W15" s="250">
        <v>5.2195179264517284E-2</v>
      </c>
      <c r="X15" s="250">
        <v>4.6624047995600514E-2</v>
      </c>
      <c r="Y15" s="250">
        <v>4.7954780643357141E-2</v>
      </c>
      <c r="Z15" s="250">
        <v>5.7065900023242667E-2</v>
      </c>
      <c r="AA15" s="250">
        <v>0.13203861531926886</v>
      </c>
      <c r="AB15" s="250">
        <v>9.0871760914455715E-2</v>
      </c>
      <c r="AC15" s="250">
        <v>0.11422183101595576</v>
      </c>
      <c r="AD15" s="250">
        <v>0.13002688910361263</v>
      </c>
      <c r="AE15" s="250">
        <v>0.13597657705468078</v>
      </c>
      <c r="AF15" s="250">
        <v>0.11629311808849289</v>
      </c>
      <c r="AG15" s="250">
        <v>0.17530812076705721</v>
      </c>
      <c r="AH15" s="250">
        <v>9.2298466828019607E-2</v>
      </c>
      <c r="AI15" s="250">
        <v>0.33380733044697458</v>
      </c>
      <c r="AJ15" s="250">
        <v>0.11406881114379465</v>
      </c>
      <c r="AK15" s="250">
        <v>0.13728133327809547</v>
      </c>
      <c r="AL15" s="250">
        <v>0.10482905337403604</v>
      </c>
      <c r="AM15" s="250">
        <v>0.11456908800226873</v>
      </c>
      <c r="AN15" s="250">
        <v>0.15581690808018089</v>
      </c>
      <c r="AO15" s="250">
        <v>0.14158734096910514</v>
      </c>
      <c r="AP15" s="250">
        <v>7.6993435638573193E-2</v>
      </c>
      <c r="AQ15" s="250">
        <v>6.0790542101423643E-2</v>
      </c>
      <c r="AR15" s="250">
        <v>8.0244582006118628E-2</v>
      </c>
      <c r="AS15" s="250">
        <v>8.9795042560712621E-2</v>
      </c>
      <c r="AT15" s="250">
        <v>0.11896024162354803</v>
      </c>
      <c r="AU15" s="250">
        <v>6.8199914777279352E-2</v>
      </c>
      <c r="AV15" s="250">
        <v>9.6682409024944974E-2</v>
      </c>
      <c r="AW15" s="250">
        <v>7.6956378886060703E-2</v>
      </c>
      <c r="AX15" s="250">
        <v>6.5012002185820122E-2</v>
      </c>
      <c r="AY15" s="250">
        <v>9.4697694568432481E-2</v>
      </c>
      <c r="AZ15" s="250">
        <v>7.1197960121176379E-2</v>
      </c>
      <c r="BA15" s="250">
        <v>6.9704119879151788E-2</v>
      </c>
      <c r="BB15" s="250">
        <v>6.6238268268095896E-2</v>
      </c>
      <c r="BC15" s="250">
        <v>3.6494877215701833E-2</v>
      </c>
      <c r="BD15" s="250">
        <v>5.532263555066938E-2</v>
      </c>
      <c r="BE15" s="250">
        <v>6.1603188911782139E-2</v>
      </c>
      <c r="BF15" s="250">
        <v>0.16071292328208769</v>
      </c>
      <c r="BG15" s="250">
        <v>6.753928412687768E-2</v>
      </c>
      <c r="BH15" s="250">
        <v>6.3923636880703044E-2</v>
      </c>
      <c r="BI15" s="250">
        <v>6.1537719687071127E-2</v>
      </c>
      <c r="BJ15" s="250">
        <v>4.2991047819970103E-2</v>
      </c>
      <c r="BK15" s="250">
        <v>7.0764881167050334E-2</v>
      </c>
      <c r="BL15" s="250">
        <v>7.3317765523786368E-2</v>
      </c>
      <c r="BM15" s="250">
        <v>0.11029070445603355</v>
      </c>
      <c r="BN15" s="250">
        <v>7.7491558730945917E-2</v>
      </c>
      <c r="BO15" s="250">
        <v>8.3445504023755501E-2</v>
      </c>
    </row>
    <row r="16" spans="1:67" ht="14" customHeight="1" x14ac:dyDescent="0.2">
      <c r="A16" s="248">
        <f t="shared" si="0"/>
        <v>1991</v>
      </c>
      <c r="B16" s="250">
        <v>6.2692285327984487E-2</v>
      </c>
      <c r="C16" s="250">
        <v>5.8590643466144669E-2</v>
      </c>
      <c r="D16" s="250">
        <v>5.0872962071754596E-2</v>
      </c>
      <c r="E16" s="250">
        <v>0.1135270873404227</v>
      </c>
      <c r="F16" s="250">
        <v>0.120883524352942</v>
      </c>
      <c r="G16" s="250">
        <v>8.3300453616769882E-2</v>
      </c>
      <c r="H16" s="250">
        <v>7.5740264951683248E-2</v>
      </c>
      <c r="I16" s="250">
        <v>4.2983354835753836E-2</v>
      </c>
      <c r="J16" s="250">
        <v>7.5434605516477682E-2</v>
      </c>
      <c r="K16" s="250">
        <v>5.335776460370921E-2</v>
      </c>
      <c r="L16" s="250">
        <v>6.188937727271325E-2</v>
      </c>
      <c r="M16" s="250">
        <v>4.7282831114512147E-2</v>
      </c>
      <c r="N16" s="250">
        <v>5.7391911413094486E-2</v>
      </c>
      <c r="O16" s="250">
        <v>5.592786579054658E-2</v>
      </c>
      <c r="P16" s="250">
        <v>6.8310301372031937E-2</v>
      </c>
      <c r="Q16" s="250">
        <v>6.8451865274953116E-2</v>
      </c>
      <c r="R16" s="250">
        <v>8.0984291140626011E-2</v>
      </c>
      <c r="S16" s="250">
        <v>7.2021502503537824E-2</v>
      </c>
      <c r="T16" s="250">
        <v>6.0253193428795468E-2</v>
      </c>
      <c r="U16" s="250">
        <v>5.6493889571196769E-2</v>
      </c>
      <c r="V16" s="250">
        <v>5.2198611013856588E-2</v>
      </c>
      <c r="W16" s="250">
        <v>4.0198458638129105E-2</v>
      </c>
      <c r="X16" s="250">
        <v>4.3208563934447455E-2</v>
      </c>
      <c r="Y16" s="250">
        <v>4.7024768063360145E-2</v>
      </c>
      <c r="Z16" s="250">
        <v>5.1891582233498768E-2</v>
      </c>
      <c r="AA16" s="250">
        <v>0.13814044862719266</v>
      </c>
      <c r="AB16" s="250">
        <v>9.4122563113913649E-2</v>
      </c>
      <c r="AC16" s="250">
        <v>0.10757039330316116</v>
      </c>
      <c r="AD16" s="250">
        <v>0.13469741843901908</v>
      </c>
      <c r="AE16" s="250">
        <v>0.12948482330609407</v>
      </c>
      <c r="AF16" s="250">
        <v>0.11279449280417839</v>
      </c>
      <c r="AG16" s="250">
        <v>0.16908000950503746</v>
      </c>
      <c r="AH16" s="250">
        <v>9.587936606403781E-2</v>
      </c>
      <c r="AI16" s="250">
        <v>0.39553584345457737</v>
      </c>
      <c r="AJ16" s="250">
        <v>0.11636938583883277</v>
      </c>
      <c r="AK16" s="250">
        <v>0.13853151046918269</v>
      </c>
      <c r="AL16" s="250">
        <v>0.1094609858783418</v>
      </c>
      <c r="AM16" s="250">
        <v>0.10348890245432756</v>
      </c>
      <c r="AN16" s="250">
        <v>0.12861629204357697</v>
      </c>
      <c r="AO16" s="250">
        <v>0.10081010704195671</v>
      </c>
      <c r="AP16" s="250">
        <v>7.677589266512054E-2</v>
      </c>
      <c r="AQ16" s="250">
        <v>5.7185689454158174E-2</v>
      </c>
      <c r="AR16" s="250">
        <v>8.3253721471457515E-2</v>
      </c>
      <c r="AS16" s="250">
        <v>9.2515025447618665E-2</v>
      </c>
      <c r="AT16" s="250">
        <v>0.1152332300163912</v>
      </c>
      <c r="AU16" s="250">
        <v>6.956288717456216E-2</v>
      </c>
      <c r="AV16" s="250">
        <v>8.8792523509265614E-2</v>
      </c>
      <c r="AW16" s="250">
        <v>8.4986559385925045E-2</v>
      </c>
      <c r="AX16" s="250">
        <v>6.8069957656298682E-2</v>
      </c>
      <c r="AY16" s="250">
        <v>9.4162947589478463E-2</v>
      </c>
      <c r="AZ16" s="250">
        <v>7.4984894067853775E-2</v>
      </c>
      <c r="BA16" s="250">
        <v>7.2521859673488898E-2</v>
      </c>
      <c r="BB16" s="250">
        <v>6.9295922069743845E-2</v>
      </c>
      <c r="BC16" s="250">
        <v>3.7051751451609445E-2</v>
      </c>
      <c r="BD16" s="250">
        <v>5.4061162703733942E-2</v>
      </c>
      <c r="BE16" s="250">
        <v>6.3481593842435527E-2</v>
      </c>
      <c r="BF16" s="250">
        <v>0.13588941260051837</v>
      </c>
      <c r="BG16" s="250">
        <v>7.3569949006071833E-2</v>
      </c>
      <c r="BH16" s="250">
        <v>6.9418478447448723E-2</v>
      </c>
      <c r="BI16" s="250">
        <v>6.2615740960134419E-2</v>
      </c>
      <c r="BJ16" s="250">
        <v>4.0942724932458985E-2</v>
      </c>
      <c r="BK16" s="250">
        <v>7.4033854120137965E-2</v>
      </c>
      <c r="BL16" s="250">
        <v>7.3302810330434329E-2</v>
      </c>
      <c r="BM16" s="250">
        <v>0.10880951171527291</v>
      </c>
      <c r="BN16" s="250">
        <v>8.0333512764042464E-2</v>
      </c>
      <c r="BO16" s="250">
        <v>8.4348876254979749E-2</v>
      </c>
    </row>
    <row r="17" spans="1:67" ht="14" customHeight="1" x14ac:dyDescent="0.2">
      <c r="A17" s="248">
        <f t="shared" si="0"/>
        <v>1992</v>
      </c>
      <c r="B17" s="250">
        <v>6.3358493919564926E-2</v>
      </c>
      <c r="C17" s="250">
        <v>5.7125889749725829E-2</v>
      </c>
      <c r="D17" s="250">
        <v>5.0115788451102469E-2</v>
      </c>
      <c r="E17" s="250">
        <v>0.11517777670864822</v>
      </c>
      <c r="F17" s="250">
        <v>0.12788531305970799</v>
      </c>
      <c r="G17" s="250">
        <v>8.1838143443608791E-2</v>
      </c>
      <c r="H17" s="250">
        <v>8.1998943119330675E-2</v>
      </c>
      <c r="I17" s="250">
        <v>4.3699881072397057E-2</v>
      </c>
      <c r="J17" s="250">
        <v>7.9130070794235688E-2</v>
      </c>
      <c r="K17" s="250">
        <v>4.4921865206222385E-2</v>
      </c>
      <c r="L17" s="250">
        <v>6.8265471145045858E-2</v>
      </c>
      <c r="M17" s="250">
        <v>4.9176842261505441E-2</v>
      </c>
      <c r="N17" s="250">
        <v>5.9164149708005008E-2</v>
      </c>
      <c r="O17" s="250">
        <v>5.8981407978891738E-2</v>
      </c>
      <c r="P17" s="250">
        <v>6.3065889010998688E-2</v>
      </c>
      <c r="Q17" s="250">
        <v>6.2249798250663985E-2</v>
      </c>
      <c r="R17" s="250">
        <v>8.1853432333723344E-2</v>
      </c>
      <c r="S17" s="250">
        <v>8.3380379601113247E-2</v>
      </c>
      <c r="T17" s="250">
        <v>5.9477663723059453E-2</v>
      </c>
      <c r="U17" s="250">
        <v>6.0414986146693286E-2</v>
      </c>
      <c r="V17" s="250">
        <v>5.1386052577199415E-2</v>
      </c>
      <c r="W17" s="250">
        <v>3.5761171788374187E-2</v>
      </c>
      <c r="X17" s="250">
        <v>4.5571667099093174E-2</v>
      </c>
      <c r="Y17" s="250">
        <v>5.2292617617300731E-2</v>
      </c>
      <c r="Z17" s="250">
        <v>5.2003711800411453E-2</v>
      </c>
      <c r="AA17" s="250">
        <v>0.14700239616970973</v>
      </c>
      <c r="AB17" s="250">
        <v>0.10644664359206869</v>
      </c>
      <c r="AC17" s="250">
        <v>0.10456189320414279</v>
      </c>
      <c r="AD17" s="250">
        <v>0.13341636549373201</v>
      </c>
      <c r="AE17" s="250">
        <v>0.12124555319666752</v>
      </c>
      <c r="AF17" s="250">
        <v>0.10802472266852846</v>
      </c>
      <c r="AG17" s="250">
        <v>0.17964427639826297</v>
      </c>
      <c r="AH17" s="250">
        <v>9.6034986890683169E-2</v>
      </c>
      <c r="AI17" s="250">
        <v>0.4953599920375113</v>
      </c>
      <c r="AJ17" s="250">
        <v>0.11500029509925878</v>
      </c>
      <c r="AK17" s="250">
        <v>0.13427876688106863</v>
      </c>
      <c r="AL17" s="250">
        <v>0.11384463587389367</v>
      </c>
      <c r="AM17" s="250">
        <v>0.10905327458792377</v>
      </c>
      <c r="AN17" s="250">
        <v>0.13581721300963331</v>
      </c>
      <c r="AO17" s="250">
        <v>8.3088912043779745E-2</v>
      </c>
      <c r="AP17" s="250">
        <v>7.9846780230435482E-2</v>
      </c>
      <c r="AQ17" s="250">
        <v>5.2712924029577474E-2</v>
      </c>
      <c r="AR17" s="250">
        <v>8.2563213092106402E-2</v>
      </c>
      <c r="AS17" s="250">
        <v>8.8548138897703715E-2</v>
      </c>
      <c r="AT17" s="250">
        <v>0.10915273122539089</v>
      </c>
      <c r="AU17" s="250">
        <v>7.0830503629472727E-2</v>
      </c>
      <c r="AV17" s="250">
        <v>8.9551402535017532E-2</v>
      </c>
      <c r="AW17" s="250">
        <v>4.5780872536479722E-2</v>
      </c>
      <c r="AX17" s="250">
        <v>6.8805104940745099E-2</v>
      </c>
      <c r="AY17" s="250">
        <v>9.1861872992019242E-2</v>
      </c>
      <c r="AZ17" s="250">
        <v>8.0119875049997583E-2</v>
      </c>
      <c r="BA17" s="250">
        <v>8.2254727263990093E-2</v>
      </c>
      <c r="BB17" s="250">
        <v>6.7693812824470567E-2</v>
      </c>
      <c r="BC17" s="250">
        <v>3.5929250023372071E-2</v>
      </c>
      <c r="BD17" s="250">
        <v>5.4865686783361553E-2</v>
      </c>
      <c r="BE17" s="250">
        <v>6.4474023210965695E-2</v>
      </c>
      <c r="BF17" s="250">
        <v>0.12825516269428699</v>
      </c>
      <c r="BG17" s="250">
        <v>7.2282496842445101E-2</v>
      </c>
      <c r="BH17" s="250">
        <v>7.621342004160038E-2</v>
      </c>
      <c r="BI17" s="250">
        <v>6.4701494538490154E-2</v>
      </c>
      <c r="BJ17" s="250">
        <v>3.8898809878768793E-2</v>
      </c>
      <c r="BK17" s="250">
        <v>7.8337996980346422E-2</v>
      </c>
      <c r="BL17" s="250">
        <v>7.2700520412188635E-2</v>
      </c>
      <c r="BM17" s="250">
        <v>0.10721731872070593</v>
      </c>
      <c r="BN17" s="250">
        <v>7.9909473898585145E-2</v>
      </c>
      <c r="BO17" s="250">
        <v>8.5864696064752027E-2</v>
      </c>
    </row>
    <row r="18" spans="1:67" ht="14" customHeight="1" x14ac:dyDescent="0.2">
      <c r="A18" s="248">
        <f t="shared" si="0"/>
        <v>1993</v>
      </c>
      <c r="B18" s="250">
        <v>6.3753695304091113E-2</v>
      </c>
      <c r="C18" s="250">
        <v>5.5949835238125502E-2</v>
      </c>
      <c r="D18" s="250">
        <v>5.4136483981979948E-2</v>
      </c>
      <c r="E18" s="250">
        <v>0.11066486041972499</v>
      </c>
      <c r="F18" s="250">
        <v>0.1227023150129669</v>
      </c>
      <c r="G18" s="250">
        <v>7.8845016337648094E-2</v>
      </c>
      <c r="H18" s="250">
        <v>7.7255219340920167E-2</v>
      </c>
      <c r="I18" s="250">
        <v>4.5426417942827944E-2</v>
      </c>
      <c r="J18" s="250">
        <v>7.7677210971987737E-2</v>
      </c>
      <c r="K18" s="250">
        <v>4.1923175027648155E-2</v>
      </c>
      <c r="L18" s="250">
        <v>6.4386249441568538E-2</v>
      </c>
      <c r="M18" s="250">
        <v>4.8415687256025734E-2</v>
      </c>
      <c r="N18" s="250">
        <v>5.7658965294865541E-2</v>
      </c>
      <c r="O18" s="250">
        <v>6.4727867897604069E-2</v>
      </c>
      <c r="P18" s="250">
        <v>5.9797802588402768E-2</v>
      </c>
      <c r="Q18" s="250">
        <v>5.9583761163522285E-2</v>
      </c>
      <c r="R18" s="250">
        <v>8.7783026323759797E-2</v>
      </c>
      <c r="S18" s="250">
        <v>7.492755392314096E-2</v>
      </c>
      <c r="T18" s="250">
        <v>5.8551172491490895E-2</v>
      </c>
      <c r="U18" s="250">
        <v>5.4438586757148501E-2</v>
      </c>
      <c r="V18" s="250">
        <v>5.5822041203648594E-2</v>
      </c>
      <c r="W18" s="250">
        <v>3.7027228826662477E-2</v>
      </c>
      <c r="X18" s="250">
        <v>4.7832976524318095E-2</v>
      </c>
      <c r="Y18" s="250">
        <v>5.3087829257219749E-2</v>
      </c>
      <c r="Z18" s="250">
        <v>4.8252006245476917E-2</v>
      </c>
      <c r="AA18" s="250">
        <v>0.14559733344275308</v>
      </c>
      <c r="AB18" s="250">
        <v>9.6324394725152404E-2</v>
      </c>
      <c r="AC18" s="250">
        <v>9.2403356936939754E-2</v>
      </c>
      <c r="AD18" s="250">
        <v>0.1257164040758415</v>
      </c>
      <c r="AE18" s="250">
        <v>0.11731262159030767</v>
      </c>
      <c r="AF18" s="250">
        <v>0.10669136499937183</v>
      </c>
      <c r="AG18" s="250">
        <v>0.15209571963516111</v>
      </c>
      <c r="AH18" s="250">
        <v>8.9966278647613751E-2</v>
      </c>
      <c r="AI18" s="250">
        <v>0.39449469099812023</v>
      </c>
      <c r="AJ18" s="250">
        <v>0.10577021375688876</v>
      </c>
      <c r="AK18" s="250">
        <v>0.12537156331640389</v>
      </c>
      <c r="AL18" s="250">
        <v>0.10018715108560242</v>
      </c>
      <c r="AM18" s="250">
        <v>0.10720922223885097</v>
      </c>
      <c r="AN18" s="250">
        <v>0.13798302198187518</v>
      </c>
      <c r="AO18" s="250">
        <v>6.6591249415026449E-2</v>
      </c>
      <c r="AP18" s="250">
        <v>0.10094143202978546</v>
      </c>
      <c r="AQ18" s="250">
        <v>5.365671994051973E-2</v>
      </c>
      <c r="AR18" s="250">
        <v>8.9347908597437714E-2</v>
      </c>
      <c r="AS18" s="250">
        <v>8.2729749032050187E-2</v>
      </c>
      <c r="AT18" s="250">
        <v>0.10261803477814448</v>
      </c>
      <c r="AU18" s="250">
        <v>6.6398603043124657E-2</v>
      </c>
      <c r="AV18" s="250">
        <v>8.0358505329471405E-2</v>
      </c>
      <c r="AW18" s="250">
        <v>5.3892103910709366E-2</v>
      </c>
      <c r="AX18" s="250">
        <v>7.0732227592891203E-2</v>
      </c>
      <c r="AY18" s="250">
        <v>8.7224994122066718E-2</v>
      </c>
      <c r="AZ18" s="250">
        <v>7.5826823612052077E-2</v>
      </c>
      <c r="BA18" s="250">
        <v>7.7624845719374003E-2</v>
      </c>
      <c r="BB18" s="250">
        <v>7.1022008097425482E-2</v>
      </c>
      <c r="BC18" s="250">
        <v>3.4999969941268534E-2</v>
      </c>
      <c r="BD18" s="250">
        <v>5.465846551449708E-2</v>
      </c>
      <c r="BE18" s="250">
        <v>6.4137738186368462E-2</v>
      </c>
      <c r="BF18" s="250">
        <v>0.10189108653431325</v>
      </c>
      <c r="BG18" s="250">
        <v>7.1834117818894705E-2</v>
      </c>
      <c r="BH18" s="250">
        <v>7.6726622121211618E-2</v>
      </c>
      <c r="BI18" s="250">
        <v>6.4383117086305244E-2</v>
      </c>
      <c r="BJ18" s="250">
        <v>3.6883988593314668E-2</v>
      </c>
      <c r="BK18" s="250">
        <v>7.8826703051829233E-2</v>
      </c>
      <c r="BL18" s="250">
        <v>7.3079739213372227E-2</v>
      </c>
      <c r="BM18" s="250">
        <v>9.3932578662781041E-2</v>
      </c>
      <c r="BN18" s="250">
        <v>7.3014419454812324E-2</v>
      </c>
      <c r="BO18" s="250">
        <v>8.2684256785395621E-2</v>
      </c>
    </row>
    <row r="19" spans="1:67" ht="14" customHeight="1" x14ac:dyDescent="0.2">
      <c r="A19" s="248">
        <f t="shared" si="0"/>
        <v>1994</v>
      </c>
      <c r="B19" s="250">
        <v>6.5211272126565314E-2</v>
      </c>
      <c r="C19" s="250">
        <v>6.0498917474521643E-2</v>
      </c>
      <c r="D19" s="250">
        <v>5.8057099046126479E-2</v>
      </c>
      <c r="E19" s="250">
        <v>0.10946646989527203</v>
      </c>
      <c r="F19" s="250">
        <v>0.12489857841764326</v>
      </c>
      <c r="G19" s="250">
        <v>7.9420771234561052E-2</v>
      </c>
      <c r="H19" s="250">
        <v>7.926780755118687E-2</v>
      </c>
      <c r="I19" s="250">
        <v>4.2623719837326504E-2</v>
      </c>
      <c r="J19" s="250">
        <v>7.9404965586592297E-2</v>
      </c>
      <c r="K19" s="250">
        <v>4.6251607087902546E-2</v>
      </c>
      <c r="L19" s="250">
        <v>7.4915184947539071E-2</v>
      </c>
      <c r="M19" s="250">
        <v>5.006842735709488E-2</v>
      </c>
      <c r="N19" s="250">
        <v>6.1173840446212067E-2</v>
      </c>
      <c r="O19" s="250">
        <v>7.277247131926351E-2</v>
      </c>
      <c r="P19" s="250">
        <v>6.6479292109693458E-2</v>
      </c>
      <c r="Q19" s="250">
        <v>5.9098198909682244E-2</v>
      </c>
      <c r="R19" s="250">
        <v>8.9543395249313734E-2</v>
      </c>
      <c r="S19" s="250">
        <v>8.7093712586264499E-2</v>
      </c>
      <c r="T19" s="250">
        <v>6.2524887096029699E-2</v>
      </c>
      <c r="U19" s="250">
        <v>5.7458830944520624E-2</v>
      </c>
      <c r="V19" s="250">
        <v>5.9457365597697848E-2</v>
      </c>
      <c r="W19" s="250">
        <v>4.8190997246465701E-2</v>
      </c>
      <c r="X19" s="250">
        <v>4.8814096293282067E-2</v>
      </c>
      <c r="Y19" s="250">
        <v>5.4220335362194165E-2</v>
      </c>
      <c r="Z19" s="250">
        <v>5.0392369291324068E-2</v>
      </c>
      <c r="AA19" s="250">
        <v>0.14872454370400781</v>
      </c>
      <c r="AB19" s="250">
        <v>8.9328818469748481E-2</v>
      </c>
      <c r="AC19" s="250">
        <v>8.9270291259496745E-2</v>
      </c>
      <c r="AD19" s="250">
        <v>0.13320609017611423</v>
      </c>
      <c r="AE19" s="250">
        <v>0.11530696314614125</v>
      </c>
      <c r="AF19" s="250">
        <v>0.11335328083782049</v>
      </c>
      <c r="AG19" s="250">
        <v>0.14842670172151454</v>
      </c>
      <c r="AH19" s="250">
        <v>9.5323554571921362E-2</v>
      </c>
      <c r="AI19" s="250">
        <v>0.35343139201726537</v>
      </c>
      <c r="AJ19" s="250">
        <v>0.10989302613914968</v>
      </c>
      <c r="AK19" s="250">
        <v>0.1314545003145455</v>
      </c>
      <c r="AL19" s="250">
        <v>9.9406870885703602E-2</v>
      </c>
      <c r="AM19" s="250">
        <v>0.11621806864584036</v>
      </c>
      <c r="AN19" s="250">
        <v>0.13557499092821337</v>
      </c>
      <c r="AO19" s="250">
        <v>7.4313778064121094E-2</v>
      </c>
      <c r="AP19" s="250">
        <v>0.11234008337762984</v>
      </c>
      <c r="AQ19" s="250">
        <v>5.8902012304903849E-2</v>
      </c>
      <c r="AR19" s="250">
        <v>8.7127886187622836E-2</v>
      </c>
      <c r="AS19" s="250">
        <v>8.2500389382756195E-2</v>
      </c>
      <c r="AT19" s="250">
        <v>0.10061883079359996</v>
      </c>
      <c r="AU19" s="250">
        <v>6.5661174908126063E-2</v>
      </c>
      <c r="AV19" s="250">
        <v>5.0847932372641083E-2</v>
      </c>
      <c r="AW19" s="250">
        <v>5.6703952168606776E-2</v>
      </c>
      <c r="AX19" s="250">
        <v>7.2442670731789796E-2</v>
      </c>
      <c r="AY19" s="250">
        <v>8.7503214030501195E-2</v>
      </c>
      <c r="AZ19" s="250">
        <v>8.093690840116885E-2</v>
      </c>
      <c r="BA19" s="250">
        <v>7.3085737945716281E-2</v>
      </c>
      <c r="BB19" s="250">
        <v>7.0175912498562573E-2</v>
      </c>
      <c r="BC19" s="250">
        <v>3.0602530557074965E-2</v>
      </c>
      <c r="BD19" s="250">
        <v>5.7284047969901004E-2</v>
      </c>
      <c r="BE19" s="250">
        <v>6.5268175772573239E-2</v>
      </c>
      <c r="BF19" s="250">
        <v>9.1226152806012872E-2</v>
      </c>
      <c r="BG19" s="250">
        <v>7.4266588551306342E-2</v>
      </c>
      <c r="BH19" s="250">
        <v>7.8907841505804488E-2</v>
      </c>
      <c r="BI19" s="250">
        <v>6.3873987588087239E-2</v>
      </c>
      <c r="BJ19" s="250">
        <v>3.8479264524840844E-2</v>
      </c>
      <c r="BK19" s="250">
        <v>8.2096987083520673E-2</v>
      </c>
      <c r="BL19" s="250">
        <v>7.4505857888424454E-2</v>
      </c>
      <c r="BM19" s="250">
        <v>9.6295829948978992E-2</v>
      </c>
      <c r="BN19" s="250">
        <v>6.4360128732136326E-2</v>
      </c>
      <c r="BO19" s="250">
        <v>8.4941162524994285E-2</v>
      </c>
    </row>
    <row r="20" spans="1:67" ht="14" customHeight="1" x14ac:dyDescent="0.2">
      <c r="A20" s="248">
        <f t="shared" si="0"/>
        <v>1995</v>
      </c>
      <c r="B20" s="250">
        <v>6.6842431434376459E-2</v>
      </c>
      <c r="C20" s="250">
        <v>6.6548755426620435E-2</v>
      </c>
      <c r="D20" s="250">
        <v>5.6461988674846267E-2</v>
      </c>
      <c r="E20" s="250">
        <v>0.11206410960906717</v>
      </c>
      <c r="F20" s="250">
        <v>0.12301746422013284</v>
      </c>
      <c r="G20" s="250">
        <v>8.2025734069623768E-2</v>
      </c>
      <c r="H20" s="250">
        <v>8.1959910308878309E-2</v>
      </c>
      <c r="I20" s="250">
        <v>4.3914633999657456E-2</v>
      </c>
      <c r="J20" s="250">
        <v>8.0554219519577364E-2</v>
      </c>
      <c r="K20" s="250">
        <v>4.9305564760460781E-2</v>
      </c>
      <c r="L20" s="250">
        <v>7.7881502063138736E-2</v>
      </c>
      <c r="M20" s="250">
        <v>5.4901237596887371E-2</v>
      </c>
      <c r="N20" s="250">
        <v>6.0671007543690481E-2</v>
      </c>
      <c r="O20" s="250">
        <v>9.5030079593001165E-2</v>
      </c>
      <c r="P20" s="250">
        <v>7.6676084274699588E-2</v>
      </c>
      <c r="Q20" s="250">
        <v>6.1377135604739619E-2</v>
      </c>
      <c r="R20" s="250">
        <v>9.6857834119896846E-2</v>
      </c>
      <c r="S20" s="250">
        <v>0.10863600912450419</v>
      </c>
      <c r="T20" s="250">
        <v>6.4740097041714934E-2</v>
      </c>
      <c r="U20" s="250">
        <v>6.2208627120152023E-2</v>
      </c>
      <c r="V20" s="250">
        <v>5.7040661668079598E-2</v>
      </c>
      <c r="W20" s="250">
        <v>5.3029148641223683E-2</v>
      </c>
      <c r="X20" s="250">
        <v>5.0011444881055703E-2</v>
      </c>
      <c r="Y20" s="250">
        <v>5.685383471479117E-2</v>
      </c>
      <c r="Z20" s="250">
        <v>5.0512740628343968E-2</v>
      </c>
      <c r="AA20" s="250">
        <v>0.14998038889431853</v>
      </c>
      <c r="AB20" s="250">
        <v>9.158394771517335E-2</v>
      </c>
      <c r="AC20" s="250">
        <v>9.4506105050015721E-2</v>
      </c>
      <c r="AD20" s="250">
        <v>0.12760530601919326</v>
      </c>
      <c r="AE20" s="250">
        <v>0.12176047684343144</v>
      </c>
      <c r="AF20" s="250">
        <v>0.11221904790700982</v>
      </c>
      <c r="AG20" s="250">
        <v>0.13651315004390277</v>
      </c>
      <c r="AH20" s="250">
        <v>9.3598866237704109E-2</v>
      </c>
      <c r="AI20" s="250">
        <v>0.33470641467265949</v>
      </c>
      <c r="AJ20" s="250">
        <v>0.10422190959486408</v>
      </c>
      <c r="AK20" s="250">
        <v>0.12054962641083213</v>
      </c>
      <c r="AL20" s="250">
        <v>9.8078527877376601E-2</v>
      </c>
      <c r="AM20" s="250">
        <v>0.12611260520188594</v>
      </c>
      <c r="AN20" s="250">
        <v>0.12725629224324281</v>
      </c>
      <c r="AO20" s="250">
        <v>6.7030703101811806E-2</v>
      </c>
      <c r="AP20" s="250">
        <v>0.1169288708944114</v>
      </c>
      <c r="AQ20" s="250">
        <v>6.0051172337115939E-2</v>
      </c>
      <c r="AR20" s="250">
        <v>8.828718634018877E-2</v>
      </c>
      <c r="AS20" s="250">
        <v>8.2383870228215417E-2</v>
      </c>
      <c r="AT20" s="250">
        <v>0.10589165390968375</v>
      </c>
      <c r="AU20" s="250">
        <v>7.1346820326842475E-2</v>
      </c>
      <c r="AV20" s="250">
        <v>6.2998140251478096E-2</v>
      </c>
      <c r="AW20" s="250">
        <v>5.523728628398402E-2</v>
      </c>
      <c r="AX20" s="250">
        <v>7.4646593452566343E-2</v>
      </c>
      <c r="AY20" s="250">
        <v>8.8934740329329437E-2</v>
      </c>
      <c r="AZ20" s="250">
        <v>8.3506087460810521E-2</v>
      </c>
      <c r="BA20" s="250">
        <v>7.5180071818418515E-2</v>
      </c>
      <c r="BB20" s="250">
        <v>6.8767923911819698E-2</v>
      </c>
      <c r="BC20" s="250">
        <v>3.2591434101152984E-2</v>
      </c>
      <c r="BD20" s="250">
        <v>5.6372423308152828E-2</v>
      </c>
      <c r="BE20" s="250">
        <v>6.4634641590817596E-2</v>
      </c>
      <c r="BF20" s="250">
        <v>9.3527612021758771E-2</v>
      </c>
      <c r="BG20" s="250">
        <v>6.9913196909917028E-2</v>
      </c>
      <c r="BH20" s="250">
        <v>8.240231962682755E-2</v>
      </c>
      <c r="BI20" s="250">
        <v>6.3983047851764716E-2</v>
      </c>
      <c r="BJ20" s="250">
        <v>4.0433971584566235E-2</v>
      </c>
      <c r="BK20" s="250">
        <v>7.9919636150893467E-2</v>
      </c>
      <c r="BL20" s="250">
        <v>7.3931205861289553E-2</v>
      </c>
      <c r="BM20" s="250">
        <v>9.6567031571366188E-2</v>
      </c>
      <c r="BN20" s="250">
        <v>5.9455492719680918E-2</v>
      </c>
      <c r="BO20" s="250">
        <v>8.5766514896616922E-2</v>
      </c>
    </row>
    <row r="21" spans="1:67" ht="14" customHeight="1" x14ac:dyDescent="0.2">
      <c r="A21" s="248">
        <f t="shared" si="0"/>
        <v>1996</v>
      </c>
      <c r="B21" s="250">
        <v>6.8238558787636044E-2</v>
      </c>
      <c r="C21" s="250">
        <v>6.7866598005325129E-2</v>
      </c>
      <c r="D21" s="250">
        <v>5.582989239951501E-2</v>
      </c>
      <c r="E21" s="250">
        <v>0.11509575522828301</v>
      </c>
      <c r="F21" s="250">
        <v>0.12415310687269099</v>
      </c>
      <c r="G21" s="250">
        <v>8.5904649077667566E-2</v>
      </c>
      <c r="H21" s="250">
        <v>8.1207904314916021E-2</v>
      </c>
      <c r="I21" s="250">
        <v>4.420050599516559E-2</v>
      </c>
      <c r="J21" s="250">
        <v>7.965246701979975E-2</v>
      </c>
      <c r="K21" s="250">
        <v>5.4400441795874159E-2</v>
      </c>
      <c r="L21" s="250">
        <v>7.4924225820241372E-2</v>
      </c>
      <c r="M21" s="250">
        <v>5.5747255729520009E-2</v>
      </c>
      <c r="N21" s="250">
        <v>5.8232105835037649E-2</v>
      </c>
      <c r="O21" s="250">
        <v>0.10026118081224004</v>
      </c>
      <c r="P21" s="250">
        <v>7.7085807404253831E-2</v>
      </c>
      <c r="Q21" s="250">
        <v>5.9917182330636462E-2</v>
      </c>
      <c r="R21" s="250">
        <v>0.10344302891152544</v>
      </c>
      <c r="S21" s="250">
        <v>9.41320358777398E-2</v>
      </c>
      <c r="T21" s="250">
        <v>6.4324684480457903E-2</v>
      </c>
      <c r="U21" s="250">
        <v>6.0491125909433605E-2</v>
      </c>
      <c r="V21" s="250">
        <v>5.6498771766642475E-2</v>
      </c>
      <c r="W21" s="250">
        <v>5.1582288068562417E-2</v>
      </c>
      <c r="X21" s="250">
        <v>5.0566323521391975E-2</v>
      </c>
      <c r="Y21" s="250">
        <v>5.4590459952479325E-2</v>
      </c>
      <c r="Z21" s="250">
        <v>5.0780684678927754E-2</v>
      </c>
      <c r="AA21" s="250">
        <v>0.16664188277049846</v>
      </c>
      <c r="AB21" s="250">
        <v>9.2651059414740375E-2</v>
      </c>
      <c r="AC21" s="250">
        <v>0.1168845609220793</v>
      </c>
      <c r="AD21" s="250">
        <v>0.12401959243639751</v>
      </c>
      <c r="AE21" s="250">
        <v>0.12438678229029936</v>
      </c>
      <c r="AF21" s="250">
        <v>0.11130459761553974</v>
      </c>
      <c r="AG21" s="250">
        <v>0.16389506741851237</v>
      </c>
      <c r="AH21" s="250">
        <v>9.2369333485649519E-2</v>
      </c>
      <c r="AI21" s="250">
        <v>0.29540758210285184</v>
      </c>
      <c r="AJ21" s="250">
        <v>9.3643859528205128E-2</v>
      </c>
      <c r="AK21" s="250">
        <v>0.1237741323733425</v>
      </c>
      <c r="AL21" s="250">
        <v>0.11044730634598184</v>
      </c>
      <c r="AM21" s="250">
        <v>0.12195881563214024</v>
      </c>
      <c r="AN21" s="250">
        <v>0.12589549110370399</v>
      </c>
      <c r="AO21" s="250">
        <v>8.7873800782360567E-2</v>
      </c>
      <c r="AP21" s="250">
        <v>0.15485483812649145</v>
      </c>
      <c r="AQ21" s="250">
        <v>6.1079396396203182E-2</v>
      </c>
      <c r="AR21" s="250">
        <v>0.10801223731138179</v>
      </c>
      <c r="AS21" s="250">
        <v>8.3695196384724307E-2</v>
      </c>
      <c r="AT21" s="250">
        <v>0.10570413611983454</v>
      </c>
      <c r="AU21" s="250">
        <v>7.4224869426895809E-2</v>
      </c>
      <c r="AV21" s="250">
        <v>6.967940860164841E-2</v>
      </c>
      <c r="AW21" s="250">
        <v>4.5392047229919595E-2</v>
      </c>
      <c r="AX21" s="250">
        <v>7.8838207786181447E-2</v>
      </c>
      <c r="AY21" s="250">
        <v>9.1232180602023635E-2</v>
      </c>
      <c r="AZ21" s="250">
        <v>8.4672469643589154E-2</v>
      </c>
      <c r="BA21" s="250">
        <v>7.104301200431419E-2</v>
      </c>
      <c r="BB21" s="250">
        <v>6.1525348802419534E-2</v>
      </c>
      <c r="BC21" s="250">
        <v>3.5918812434289328E-2</v>
      </c>
      <c r="BD21" s="250">
        <v>4.9986950972062877E-2</v>
      </c>
      <c r="BE21" s="250">
        <v>6.4090918980053507E-2</v>
      </c>
      <c r="BF21" s="250">
        <v>7.9306350726431107E-2</v>
      </c>
      <c r="BG21" s="250">
        <v>6.7942013043460439E-2</v>
      </c>
      <c r="BH21" s="250">
        <v>8.3790263632122622E-2</v>
      </c>
      <c r="BI21" s="250">
        <v>6.3441702061404232E-2</v>
      </c>
      <c r="BJ21" s="250">
        <v>4.0203857262412136E-2</v>
      </c>
      <c r="BK21" s="250">
        <v>7.5696326197726468E-2</v>
      </c>
      <c r="BL21" s="250">
        <v>7.4575127655052809E-2</v>
      </c>
      <c r="BM21" s="250">
        <v>9.0204831108118499E-2</v>
      </c>
      <c r="BN21" s="250">
        <v>5.6133251716664286E-2</v>
      </c>
      <c r="BO21" s="250">
        <v>8.6502361276826811E-2</v>
      </c>
    </row>
    <row r="22" spans="1:67" ht="14" customHeight="1" x14ac:dyDescent="0.2">
      <c r="A22" s="248">
        <f t="shared" si="0"/>
        <v>1997</v>
      </c>
      <c r="B22" s="250">
        <v>6.8548773866208071E-2</v>
      </c>
      <c r="C22" s="250">
        <v>6.7970582244463784E-2</v>
      </c>
      <c r="D22" s="250">
        <v>5.3266300647966336E-2</v>
      </c>
      <c r="E22" s="250">
        <v>0.11626944061067353</v>
      </c>
      <c r="F22" s="250">
        <v>0.13203269081385346</v>
      </c>
      <c r="G22" s="250">
        <v>8.7498040646294739E-2</v>
      </c>
      <c r="H22" s="250">
        <v>8.0563066954133955E-2</v>
      </c>
      <c r="I22" s="250">
        <v>4.5549155866068211E-2</v>
      </c>
      <c r="J22" s="250">
        <v>7.9957843553037644E-2</v>
      </c>
      <c r="K22" s="250">
        <v>5.5761419590089713E-2</v>
      </c>
      <c r="L22" s="250">
        <v>7.0436933976487273E-2</v>
      </c>
      <c r="M22" s="250">
        <v>5.2719407523648953E-2</v>
      </c>
      <c r="N22" s="250">
        <v>6.2537381870376732E-2</v>
      </c>
      <c r="O22" s="250">
        <v>9.5079557176960913E-2</v>
      </c>
      <c r="P22" s="250">
        <v>7.3388051005271085E-2</v>
      </c>
      <c r="Q22" s="250">
        <v>6.1413733524163565E-2</v>
      </c>
      <c r="R22" s="250">
        <v>0.10385658753855405</v>
      </c>
      <c r="S22" s="250">
        <v>8.7502778743899154E-2</v>
      </c>
      <c r="T22" s="250">
        <v>6.618440994416426E-2</v>
      </c>
      <c r="U22" s="250">
        <v>6.472578936093018E-2</v>
      </c>
      <c r="V22" s="250">
        <v>5.3650076921689931E-2</v>
      </c>
      <c r="W22" s="250">
        <v>5.1534776655473839E-2</v>
      </c>
      <c r="X22" s="250">
        <v>4.8809836584199566E-2</v>
      </c>
      <c r="Y22" s="250">
        <v>5.4624317144108044E-2</v>
      </c>
      <c r="Z22" s="250">
        <v>4.4771234591562639E-2</v>
      </c>
      <c r="AA22" s="250">
        <v>0.17257554368720279</v>
      </c>
      <c r="AB22" s="250">
        <v>9.7223867113253024E-2</v>
      </c>
      <c r="AC22" s="250">
        <v>0.10966739275559763</v>
      </c>
      <c r="AD22" s="250">
        <v>0.1210977943568777</v>
      </c>
      <c r="AE22" s="250">
        <v>0.12283678520475186</v>
      </c>
      <c r="AF22" s="250">
        <v>0.1117219521063605</v>
      </c>
      <c r="AG22" s="250">
        <v>0.21344055367820949</v>
      </c>
      <c r="AH22" s="250">
        <v>9.8124377563618789E-2</v>
      </c>
      <c r="AI22" s="250">
        <v>0.28196350046486285</v>
      </c>
      <c r="AJ22" s="250">
        <v>8.9020577073051388E-2</v>
      </c>
      <c r="AK22" s="250">
        <v>0.1220851890057378</v>
      </c>
      <c r="AL22" s="250">
        <v>0.12363705840171277</v>
      </c>
      <c r="AM22" s="250">
        <v>0.12247720294451087</v>
      </c>
      <c r="AN22" s="250">
        <v>0.13603289970667862</v>
      </c>
      <c r="AO22" s="250">
        <v>6.4743895532221374E-2</v>
      </c>
      <c r="AP22" s="250">
        <v>0.16877340579591404</v>
      </c>
      <c r="AQ22" s="250">
        <v>6.027330552390215E-2</v>
      </c>
      <c r="AR22" s="250">
        <v>0.10560650392470722</v>
      </c>
      <c r="AS22" s="250">
        <v>8.3582198033402819E-2</v>
      </c>
      <c r="AT22" s="250">
        <v>0.10419636277383243</v>
      </c>
      <c r="AU22" s="250">
        <v>7.6606238908220436E-2</v>
      </c>
      <c r="AV22" s="250">
        <v>7.6905116822013495E-2</v>
      </c>
      <c r="AW22" s="250">
        <v>5.2199778921760288E-2</v>
      </c>
      <c r="AX22" s="250">
        <v>8.2679491431392471E-2</v>
      </c>
      <c r="AY22" s="250">
        <v>9.1273082141577547E-2</v>
      </c>
      <c r="AZ22" s="250">
        <v>8.4509127891931615E-2</v>
      </c>
      <c r="BA22" s="250">
        <v>6.9892172018400159E-2</v>
      </c>
      <c r="BB22" s="250">
        <v>5.6724739187654548E-2</v>
      </c>
      <c r="BC22" s="250">
        <v>3.472530966840795E-2</v>
      </c>
      <c r="BD22" s="250">
        <v>5.4492534929219905E-2</v>
      </c>
      <c r="BE22" s="250">
        <v>6.3864327071859281E-2</v>
      </c>
      <c r="BF22" s="250">
        <v>0.11038468103842264</v>
      </c>
      <c r="BG22" s="250">
        <v>6.5070083682084529E-2</v>
      </c>
      <c r="BH22" s="250">
        <v>8.5615334768746915E-2</v>
      </c>
      <c r="BI22" s="250">
        <v>6.1693487817603768E-2</v>
      </c>
      <c r="BJ22" s="250">
        <v>4.0169559906311159E-2</v>
      </c>
      <c r="BK22" s="250">
        <v>7.5388779223812125E-2</v>
      </c>
      <c r="BL22" s="250">
        <v>7.3413076261942073E-2</v>
      </c>
      <c r="BM22" s="250">
        <v>7.8006333042060991E-2</v>
      </c>
      <c r="BN22" s="250">
        <v>5.2265406126412707E-2</v>
      </c>
      <c r="BO22" s="250">
        <v>9.5754742412569371E-2</v>
      </c>
    </row>
    <row r="23" spans="1:67" ht="14" customHeight="1" x14ac:dyDescent="0.2">
      <c r="A23" s="248">
        <f t="shared" si="0"/>
        <v>1998</v>
      </c>
      <c r="B23" s="250">
        <v>6.5485730716154988E-2</v>
      </c>
      <c r="C23" s="250">
        <v>6.6360580138412742E-2</v>
      </c>
      <c r="D23" s="250">
        <v>4.8476575636296634E-2</v>
      </c>
      <c r="E23" s="250">
        <v>0.11072960514829207</v>
      </c>
      <c r="F23" s="250">
        <v>0.13265751429850442</v>
      </c>
      <c r="G23" s="250">
        <v>8.900339417668858E-2</v>
      </c>
      <c r="H23" s="250">
        <v>7.7549660110882671E-2</v>
      </c>
      <c r="I23" s="250">
        <v>4.1560105709578229E-2</v>
      </c>
      <c r="J23" s="250">
        <v>8.0228524919484651E-2</v>
      </c>
      <c r="K23" s="250">
        <v>5.6337659052700384E-2</v>
      </c>
      <c r="L23" s="250">
        <v>5.8496629039077451E-2</v>
      </c>
      <c r="M23" s="250">
        <v>5.0413758658591705E-2</v>
      </c>
      <c r="N23" s="250">
        <v>6.5130098367875339E-2</v>
      </c>
      <c r="O23" s="250">
        <v>8.7587479986046948E-2</v>
      </c>
      <c r="P23" s="250">
        <v>7.0263349093476368E-2</v>
      </c>
      <c r="Q23" s="250">
        <v>5.8932178769919852E-2</v>
      </c>
      <c r="R23" s="250">
        <v>8.2523040073000653E-2</v>
      </c>
      <c r="S23" s="250">
        <v>8.4824098546579033E-2</v>
      </c>
      <c r="T23" s="250">
        <v>6.4657184646275276E-2</v>
      </c>
      <c r="U23" s="250">
        <v>6.542781339331849E-2</v>
      </c>
      <c r="V23" s="250">
        <v>4.8357336150460353E-2</v>
      </c>
      <c r="W23" s="250">
        <v>4.850477824060706E-2</v>
      </c>
      <c r="X23" s="250">
        <v>4.8442561478560749E-2</v>
      </c>
      <c r="Y23" s="250">
        <v>5.036060793159456E-2</v>
      </c>
      <c r="Z23" s="250">
        <v>4.2454593331317264E-2</v>
      </c>
      <c r="AA23" s="250">
        <v>0.16589937936647553</v>
      </c>
      <c r="AB23" s="250">
        <v>8.9560483541908348E-2</v>
      </c>
      <c r="AC23" s="250">
        <v>0.10219794628228261</v>
      </c>
      <c r="AD23" s="250">
        <v>0.11617002740886787</v>
      </c>
      <c r="AE23" s="250">
        <v>0.11909408442046122</v>
      </c>
      <c r="AF23" s="250">
        <v>0.10756414073750611</v>
      </c>
      <c r="AG23" s="250">
        <v>0.28143248568792029</v>
      </c>
      <c r="AH23" s="250">
        <v>9.3263217739141036E-2</v>
      </c>
      <c r="AI23" s="250">
        <v>0.25839947191493767</v>
      </c>
      <c r="AJ23" s="250">
        <v>8.0748420287809583E-2</v>
      </c>
      <c r="AK23" s="250">
        <v>0.12390237551959922</v>
      </c>
      <c r="AL23" s="250">
        <v>0.14476542968144451</v>
      </c>
      <c r="AM23" s="250">
        <v>0.11601481413635052</v>
      </c>
      <c r="AN23" s="250">
        <v>0.13411370157121261</v>
      </c>
      <c r="AO23" s="250">
        <v>6.9041806984819723E-2</v>
      </c>
      <c r="AP23" s="250">
        <v>0.15944175165673669</v>
      </c>
      <c r="AQ23" s="250">
        <v>5.8028239428778633E-2</v>
      </c>
      <c r="AR23" s="250">
        <v>0.10080485851330366</v>
      </c>
      <c r="AS23" s="250">
        <v>8.7136985033617095E-2</v>
      </c>
      <c r="AT23" s="250">
        <v>0.10566783180267837</v>
      </c>
      <c r="AU23" s="250">
        <v>9.7709190503307786E-2</v>
      </c>
      <c r="AV23" s="250">
        <v>7.913723266829327E-2</v>
      </c>
      <c r="AW23" s="250">
        <v>5.8913234022896679E-2</v>
      </c>
      <c r="AX23" s="250">
        <v>7.837119594808041E-2</v>
      </c>
      <c r="AY23" s="250">
        <v>8.532798511379712E-2</v>
      </c>
      <c r="AZ23" s="250">
        <v>8.263685195722803E-2</v>
      </c>
      <c r="BA23" s="250">
        <v>6.8712387028123947E-2</v>
      </c>
      <c r="BB23" s="250">
        <v>4.9479921200092591E-2</v>
      </c>
      <c r="BC23" s="250">
        <v>3.3125282195540909E-2</v>
      </c>
      <c r="BD23" s="250">
        <v>4.9490635127887858E-2</v>
      </c>
      <c r="BE23" s="250">
        <v>6.095969842941406E-2</v>
      </c>
      <c r="BF23" s="250">
        <v>8.3303140614603491E-2</v>
      </c>
      <c r="BG23" s="250">
        <v>6.1758312767501419E-2</v>
      </c>
      <c r="BH23" s="250">
        <v>8.769213724215022E-2</v>
      </c>
      <c r="BI23" s="250">
        <v>5.1051032784318301E-2</v>
      </c>
      <c r="BJ23" s="250">
        <v>3.9015187036173439E-2</v>
      </c>
      <c r="BK23" s="250">
        <v>7.2808217881990447E-2</v>
      </c>
      <c r="BL23" s="250">
        <v>6.3878186681037716E-2</v>
      </c>
      <c r="BM23" s="250">
        <v>6.7533350457670713E-2</v>
      </c>
      <c r="BN23" s="250">
        <v>5.1486994693312103E-2</v>
      </c>
      <c r="BO23" s="250">
        <v>0.11186742691932944</v>
      </c>
    </row>
    <row r="24" spans="1:67" ht="14" customHeight="1" x14ac:dyDescent="0.2">
      <c r="A24" s="248">
        <f t="shared" si="0"/>
        <v>1999</v>
      </c>
      <c r="B24" s="250">
        <v>6.1748470538860768E-2</v>
      </c>
      <c r="C24" s="250">
        <v>6.1883808884596048E-2</v>
      </c>
      <c r="D24" s="250">
        <v>4.569851118059013E-2</v>
      </c>
      <c r="E24" s="250">
        <v>0.10409490056912084</v>
      </c>
      <c r="F24" s="250">
        <v>0.13093878337972917</v>
      </c>
      <c r="G24" s="250">
        <v>8.6377602304484699E-2</v>
      </c>
      <c r="H24" s="250">
        <v>8.3370944321663074E-2</v>
      </c>
      <c r="I24" s="250">
        <v>4.0045881013503468E-2</v>
      </c>
      <c r="J24" s="250">
        <v>8.2736932156685275E-2</v>
      </c>
      <c r="K24" s="250">
        <v>5.3372664207684155E-2</v>
      </c>
      <c r="L24" s="250">
        <v>5.9866805413780248E-2</v>
      </c>
      <c r="M24" s="250">
        <v>4.5705139462178974E-2</v>
      </c>
      <c r="N24" s="250">
        <v>5.867030515799089E-2</v>
      </c>
      <c r="O24" s="250">
        <v>7.4823102832119612E-2</v>
      </c>
      <c r="P24" s="250">
        <v>6.946605156125088E-2</v>
      </c>
      <c r="Q24" s="250">
        <v>5.5531426247578446E-2</v>
      </c>
      <c r="R24" s="250">
        <v>9.401123528696527E-2</v>
      </c>
      <c r="S24" s="250">
        <v>7.7641144273611781E-2</v>
      </c>
      <c r="T24" s="250">
        <v>5.9300527672354282E-2</v>
      </c>
      <c r="U24" s="250">
        <v>6.3515313855555477E-2</v>
      </c>
      <c r="V24" s="250">
        <v>4.4793907481701797E-2</v>
      </c>
      <c r="W24" s="250">
        <v>5.6605522941589291E-2</v>
      </c>
      <c r="X24" s="250">
        <v>4.6281620122251267E-2</v>
      </c>
      <c r="Y24" s="250">
        <v>5.5040824029099468E-2</v>
      </c>
      <c r="Z24" s="250">
        <v>4.0238265016526747E-2</v>
      </c>
      <c r="AA24" s="250">
        <v>0.15174308178920892</v>
      </c>
      <c r="AB24" s="250">
        <v>8.2096203567239109E-2</v>
      </c>
      <c r="AC24" s="250">
        <v>9.2604988727424994E-2</v>
      </c>
      <c r="AD24" s="250">
        <v>0.11846553927620965</v>
      </c>
      <c r="AE24" s="250">
        <v>0.1093500150120004</v>
      </c>
      <c r="AF24" s="250">
        <v>0.1085034319154439</v>
      </c>
      <c r="AG24" s="250">
        <v>0.27517756882347727</v>
      </c>
      <c r="AH24" s="250">
        <v>8.6835637700505439E-2</v>
      </c>
      <c r="AI24" s="250">
        <v>0.23285707558057653</v>
      </c>
      <c r="AJ24" s="250">
        <v>8.9075350027746344E-2</v>
      </c>
      <c r="AK24" s="250">
        <v>0.1195449873904386</v>
      </c>
      <c r="AL24" s="250">
        <v>0.14440758872702356</v>
      </c>
      <c r="AM24" s="250">
        <v>0.11088271675359508</v>
      </c>
      <c r="AN24" s="250">
        <v>0.13050757381474004</v>
      </c>
      <c r="AO24" s="250">
        <v>6.6668148303447167E-2</v>
      </c>
      <c r="AP24" s="250">
        <v>0.13135529761692791</v>
      </c>
      <c r="AQ24" s="250">
        <v>5.7323898415769375E-2</v>
      </c>
      <c r="AR24" s="250">
        <v>9.8750512375905278E-2</v>
      </c>
      <c r="AS24" s="250">
        <v>8.7290997872170206E-2</v>
      </c>
      <c r="AT24" s="250">
        <v>0.10240323019985151</v>
      </c>
      <c r="AU24" s="250">
        <v>9.7242937377837166E-2</v>
      </c>
      <c r="AV24" s="250">
        <v>8.1001358022719877E-2</v>
      </c>
      <c r="AW24" s="250">
        <v>6.6863404378108254E-2</v>
      </c>
      <c r="AX24" s="250">
        <v>7.4669461917729676E-2</v>
      </c>
      <c r="AY24" s="250">
        <v>8.341446159189804E-2</v>
      </c>
      <c r="AZ24" s="250">
        <v>9.4399569504535805E-2</v>
      </c>
      <c r="BA24" s="250">
        <v>6.8043038975816095E-2</v>
      </c>
      <c r="BB24" s="250">
        <v>4.3146443147808709E-2</v>
      </c>
      <c r="BC24" s="250">
        <v>3.2288741690891791E-2</v>
      </c>
      <c r="BD24" s="250">
        <v>5.6554227846558537E-2</v>
      </c>
      <c r="BE24" s="250">
        <v>5.8615559901354725E-2</v>
      </c>
      <c r="BF24" s="250">
        <v>7.4924990952033713E-2</v>
      </c>
      <c r="BG24" s="250">
        <v>5.6268845663639849E-2</v>
      </c>
      <c r="BH24" s="250">
        <v>9.1162865739108312E-2</v>
      </c>
      <c r="BI24" s="250">
        <v>5.549152809394825E-2</v>
      </c>
      <c r="BJ24" s="250">
        <v>4.1034174021837108E-2</v>
      </c>
      <c r="BK24" s="250">
        <v>7.5046476305842477E-2</v>
      </c>
      <c r="BL24" s="250">
        <v>6.7000669165646967E-2</v>
      </c>
      <c r="BM24" s="250">
        <v>7.2544292709893751E-2</v>
      </c>
      <c r="BN24" s="250">
        <v>5.4107168725442814E-2</v>
      </c>
      <c r="BO24" s="250">
        <v>0.11383162335431599</v>
      </c>
    </row>
    <row r="25" spans="1:67" ht="14" customHeight="1" x14ac:dyDescent="0.2">
      <c r="A25" s="248">
        <f t="shared" si="0"/>
        <v>2000</v>
      </c>
      <c r="B25" s="250">
        <v>6.117782754947923E-2</v>
      </c>
      <c r="C25" s="250">
        <v>5.9883024136240651E-2</v>
      </c>
      <c r="D25" s="250">
        <v>4.3878343585459327E-2</v>
      </c>
      <c r="E25" s="250">
        <v>0.10732845261710178</v>
      </c>
      <c r="F25" s="250">
        <v>0.12937112838445075</v>
      </c>
      <c r="G25" s="250">
        <v>8.8328517564017814E-2</v>
      </c>
      <c r="H25" s="250">
        <v>0.10052785681178235</v>
      </c>
      <c r="I25" s="250">
        <v>3.985257888640955E-2</v>
      </c>
      <c r="J25" s="250">
        <v>8.4998222684488714E-2</v>
      </c>
      <c r="K25" s="250">
        <v>4.8186247572034088E-2</v>
      </c>
      <c r="L25" s="250">
        <v>6.3917111143404731E-2</v>
      </c>
      <c r="M25" s="250">
        <v>4.3391758935114058E-2</v>
      </c>
      <c r="N25" s="250">
        <v>5.687217359210861E-2</v>
      </c>
      <c r="O25" s="250">
        <v>7.0634564156737092E-2</v>
      </c>
      <c r="P25" s="250">
        <v>6.9875021158300063E-2</v>
      </c>
      <c r="Q25" s="250">
        <v>4.9299712026290542E-2</v>
      </c>
      <c r="R25" s="250">
        <v>0.13745164843011937</v>
      </c>
      <c r="S25" s="250">
        <v>6.9282751774359566E-2</v>
      </c>
      <c r="T25" s="250">
        <v>5.8172887687690508E-2</v>
      </c>
      <c r="U25" s="250">
        <v>6.3952532686271255E-2</v>
      </c>
      <c r="V25" s="250">
        <v>4.2107434850607139E-2</v>
      </c>
      <c r="W25" s="250">
        <v>6.4551364413164086E-2</v>
      </c>
      <c r="X25" s="250">
        <v>4.6518712301864308E-2</v>
      </c>
      <c r="Y25" s="250">
        <v>5.6786008148205905E-2</v>
      </c>
      <c r="Z25" s="250">
        <v>3.756922297184459E-2</v>
      </c>
      <c r="AA25" s="250">
        <v>0.14924167325172705</v>
      </c>
      <c r="AB25" s="250">
        <v>8.7674843078050582E-2</v>
      </c>
      <c r="AC25" s="250">
        <v>9.4002389954115945E-2</v>
      </c>
      <c r="AD25" s="250">
        <v>0.13777882009257711</v>
      </c>
      <c r="AE25" s="250">
        <v>0.10833821888922836</v>
      </c>
      <c r="AF25" s="250">
        <v>0.11876058393771995</v>
      </c>
      <c r="AG25" s="250">
        <v>0.22580805750534147</v>
      </c>
      <c r="AH25" s="250">
        <v>9.3868414472866035E-2</v>
      </c>
      <c r="AI25" s="250">
        <v>0.22508998482357773</v>
      </c>
      <c r="AJ25" s="250">
        <v>9.3453785470406878E-2</v>
      </c>
      <c r="AK25" s="250">
        <v>0.1177365012252741</v>
      </c>
      <c r="AL25" s="250">
        <v>0.13774552742596344</v>
      </c>
      <c r="AM25" s="250">
        <v>0.1080254269023958</v>
      </c>
      <c r="AN25" s="250">
        <v>0.12981640975130726</v>
      </c>
      <c r="AO25" s="250">
        <v>6.8260337530495013E-2</v>
      </c>
      <c r="AP25" s="250">
        <v>0.11857569181242003</v>
      </c>
      <c r="AQ25" s="250">
        <v>5.8361263817985877E-2</v>
      </c>
      <c r="AR25" s="250">
        <v>9.8812597020037932E-2</v>
      </c>
      <c r="AS25" s="250">
        <v>8.5248282627647345E-2</v>
      </c>
      <c r="AT25" s="250">
        <v>9.9514523170872379E-2</v>
      </c>
      <c r="AU25" s="250">
        <v>0.10046562477835555</v>
      </c>
      <c r="AV25" s="250">
        <v>8.5463121084454211E-2</v>
      </c>
      <c r="AW25" s="250">
        <v>7.147528923104772E-2</v>
      </c>
      <c r="AX25" s="250">
        <v>8.256748702829983E-2</v>
      </c>
      <c r="AY25" s="250">
        <v>8.5311335169484095E-2</v>
      </c>
      <c r="AZ25" s="250">
        <v>0.11910312082031414</v>
      </c>
      <c r="BA25" s="250">
        <v>6.8881417159414857E-2</v>
      </c>
      <c r="BB25" s="250">
        <v>3.771437690806595E-2</v>
      </c>
      <c r="BC25" s="250">
        <v>3.5116291209209602E-2</v>
      </c>
      <c r="BD25" s="250">
        <v>6.137069261160475E-2</v>
      </c>
      <c r="BE25" s="250">
        <v>5.7766602149416944E-2</v>
      </c>
      <c r="BF25" s="250">
        <v>7.1989593694378615E-2</v>
      </c>
      <c r="BG25" s="250">
        <v>5.6480622240946791E-2</v>
      </c>
      <c r="BH25" s="250">
        <v>8.8772086587176779E-2</v>
      </c>
      <c r="BI25" s="250">
        <v>6.403614603859023E-2</v>
      </c>
      <c r="BJ25" s="250">
        <v>4.4853852247097585E-2</v>
      </c>
      <c r="BK25" s="250">
        <v>7.549105234120515E-2</v>
      </c>
      <c r="BL25" s="250">
        <v>7.3478948061509827E-2</v>
      </c>
      <c r="BM25" s="250">
        <v>7.8168276504913897E-2</v>
      </c>
      <c r="BN25" s="250">
        <v>5.3213018448078298E-2</v>
      </c>
      <c r="BO25" s="250">
        <v>0.11136143856669094</v>
      </c>
    </row>
    <row r="26" spans="1:67" ht="14" customHeight="1" x14ac:dyDescent="0.2">
      <c r="A26" s="248">
        <f t="shared" si="0"/>
        <v>2001</v>
      </c>
      <c r="B26" s="250">
        <v>6.1622829440342322E-2</v>
      </c>
      <c r="C26" s="250">
        <v>5.9915784926971881E-2</v>
      </c>
      <c r="D26" s="250">
        <v>4.212796405082498E-2</v>
      </c>
      <c r="E26" s="250">
        <v>0.10434406137906585</v>
      </c>
      <c r="F26" s="250">
        <v>0.12555421537272576</v>
      </c>
      <c r="G26" s="250">
        <v>8.8117163511641644E-2</v>
      </c>
      <c r="H26" s="250">
        <v>9.2123011650486614E-2</v>
      </c>
      <c r="I26" s="250">
        <v>4.2362070264433338E-2</v>
      </c>
      <c r="J26" s="250">
        <v>8.6023010753685528E-2</v>
      </c>
      <c r="K26" s="250">
        <v>5.2777286864783939E-2</v>
      </c>
      <c r="L26" s="250">
        <v>5.6031607395463638E-2</v>
      </c>
      <c r="M26" s="250">
        <v>4.2164676584172965E-2</v>
      </c>
      <c r="N26" s="250">
        <v>5.689834007773354E-2</v>
      </c>
      <c r="O26" s="250">
        <v>6.6441640866477636E-2</v>
      </c>
      <c r="P26" s="250">
        <v>7.0778168768070152E-2</v>
      </c>
      <c r="Q26" s="250">
        <v>4.9373546566894855E-2</v>
      </c>
      <c r="R26" s="250">
        <v>0.12785073798952326</v>
      </c>
      <c r="S26" s="250">
        <v>6.3142189579741756E-2</v>
      </c>
      <c r="T26" s="250">
        <v>5.7232126765750652E-2</v>
      </c>
      <c r="U26" s="250">
        <v>6.5978952673603125E-2</v>
      </c>
      <c r="V26" s="250">
        <v>4.0556018229822459E-2</v>
      </c>
      <c r="W26" s="250">
        <v>5.7257422733450636E-2</v>
      </c>
      <c r="X26" s="250">
        <v>4.523446922431356E-2</v>
      </c>
      <c r="Y26" s="250">
        <v>6.1598544753299844E-2</v>
      </c>
      <c r="Z26" s="250">
        <v>5.5127860579452979E-2</v>
      </c>
      <c r="AA26" s="250">
        <v>0.13438732975966045</v>
      </c>
      <c r="AB26" s="250">
        <v>8.4489425414267419E-2</v>
      </c>
      <c r="AC26" s="250">
        <v>9.4603789700620361E-2</v>
      </c>
      <c r="AD26" s="250">
        <v>0.13069461025731252</v>
      </c>
      <c r="AE26" s="250">
        <v>0.10430484774908005</v>
      </c>
      <c r="AF26" s="250">
        <v>0.12461632054021772</v>
      </c>
      <c r="AG26" s="250">
        <v>0.19368859942424724</v>
      </c>
      <c r="AH26" s="250">
        <v>9.5374210371539522E-2</v>
      </c>
      <c r="AI26" s="250">
        <v>0.21143325057813608</v>
      </c>
      <c r="AJ26" s="250">
        <v>9.4582378786442142E-2</v>
      </c>
      <c r="AK26" s="250">
        <v>0.12115963256862555</v>
      </c>
      <c r="AL26" s="250">
        <v>0.13382199159271013</v>
      </c>
      <c r="AM26" s="250">
        <v>0.10695830690260744</v>
      </c>
      <c r="AN26" s="250">
        <v>0.12421497479022703</v>
      </c>
      <c r="AO26" s="250">
        <v>6.9811079671813728E-2</v>
      </c>
      <c r="AP26" s="250">
        <v>0.13250466268587802</v>
      </c>
      <c r="AQ26" s="250">
        <v>5.5881166444374582E-2</v>
      </c>
      <c r="AR26" s="250">
        <v>9.2220691267249771E-2</v>
      </c>
      <c r="AS26" s="250">
        <v>8.2093936190562544E-2</v>
      </c>
      <c r="AT26" s="250">
        <v>9.9029812074592161E-2</v>
      </c>
      <c r="AU26" s="250">
        <v>0.10122698123585619</v>
      </c>
      <c r="AV26" s="250">
        <v>8.2813176041925646E-2</v>
      </c>
      <c r="AW26" s="250">
        <v>7.1430694888339308E-2</v>
      </c>
      <c r="AX26" s="250">
        <v>8.6770540017490599E-2</v>
      </c>
      <c r="AY26" s="250">
        <v>8.4008608118993702E-2</v>
      </c>
      <c r="AZ26" s="250">
        <v>0.10119065426416407</v>
      </c>
      <c r="BA26" s="250">
        <v>7.1657693843052886E-2</v>
      </c>
      <c r="BB26" s="250">
        <v>4.2318932614509329E-2</v>
      </c>
      <c r="BC26" s="250">
        <v>3.6188958380741994E-2</v>
      </c>
      <c r="BD26" s="250">
        <v>6.0321858889316321E-2</v>
      </c>
      <c r="BE26" s="250">
        <v>5.834337344680874E-2</v>
      </c>
      <c r="BF26" s="250">
        <v>7.0743226839476828E-2</v>
      </c>
      <c r="BG26" s="250">
        <v>5.4048191617006996E-2</v>
      </c>
      <c r="BH26" s="250">
        <v>9.251908413384359E-2</v>
      </c>
      <c r="BI26" s="250">
        <v>6.3106830801148206E-2</v>
      </c>
      <c r="BJ26" s="250">
        <v>4.8010890462411061E-2</v>
      </c>
      <c r="BK26" s="250">
        <v>7.933399700063358E-2</v>
      </c>
      <c r="BL26" s="250">
        <v>7.1253712822136675E-2</v>
      </c>
      <c r="BM26" s="250">
        <v>7.8852414867549014E-2</v>
      </c>
      <c r="BN26" s="250">
        <v>5.3404098664948885E-2</v>
      </c>
      <c r="BO26" s="250">
        <v>0.11110764506261721</v>
      </c>
    </row>
    <row r="27" spans="1:67" ht="14" customHeight="1" x14ac:dyDescent="0.2">
      <c r="A27" s="248">
        <f t="shared" si="0"/>
        <v>2002</v>
      </c>
      <c r="B27" s="250">
        <v>6.3545031443934946E-2</v>
      </c>
      <c r="C27" s="250">
        <v>5.8455614939605403E-2</v>
      </c>
      <c r="D27" s="250">
        <v>4.4142316965879544E-2</v>
      </c>
      <c r="E27" s="250">
        <v>0.11173230924522215</v>
      </c>
      <c r="F27" s="250">
        <v>0.12719928078231213</v>
      </c>
      <c r="G27" s="250">
        <v>9.2552152328122084E-2</v>
      </c>
      <c r="H27" s="250">
        <v>8.3925553511791748E-2</v>
      </c>
      <c r="I27" s="250">
        <v>4.5250569272264056E-2</v>
      </c>
      <c r="J27" s="250">
        <v>8.9404813801200148E-2</v>
      </c>
      <c r="K27" s="250">
        <v>5.3217703455834028E-2</v>
      </c>
      <c r="L27" s="250">
        <v>5.365028180156492E-2</v>
      </c>
      <c r="M27" s="250">
        <v>3.9404190708208525E-2</v>
      </c>
      <c r="N27" s="250">
        <v>5.3606772155832233E-2</v>
      </c>
      <c r="O27" s="250">
        <v>6.919833341532948E-2</v>
      </c>
      <c r="P27" s="250">
        <v>6.6961685235368149E-2</v>
      </c>
      <c r="Q27" s="250">
        <v>4.7112430810089707E-2</v>
      </c>
      <c r="R27" s="250">
        <v>0.1163628517774335</v>
      </c>
      <c r="S27" s="250">
        <v>6.410850406344995E-2</v>
      </c>
      <c r="T27" s="250">
        <v>5.7701019251218844E-2</v>
      </c>
      <c r="U27" s="250">
        <v>6.3443719025330969E-2</v>
      </c>
      <c r="V27" s="250">
        <v>4.2921650848088667E-2</v>
      </c>
      <c r="W27" s="250">
        <v>5.6246783022650862E-2</v>
      </c>
      <c r="X27" s="250">
        <v>4.4398590137879453E-2</v>
      </c>
      <c r="Y27" s="250">
        <v>5.7295401075313689E-2</v>
      </c>
      <c r="Z27" s="250">
        <v>0.18057432499775494</v>
      </c>
      <c r="AA27" s="250">
        <v>0.20717810304242432</v>
      </c>
      <c r="AB27" s="250">
        <v>9.2460050092030024E-2</v>
      </c>
      <c r="AC27" s="250">
        <v>9.1797032051394264E-2</v>
      </c>
      <c r="AD27" s="250">
        <v>0.12444212051128939</v>
      </c>
      <c r="AE27" s="250">
        <v>0.10609058321788654</v>
      </c>
      <c r="AF27" s="250">
        <v>0.15148702400408268</v>
      </c>
      <c r="AG27" s="250">
        <v>0.18107500131333995</v>
      </c>
      <c r="AH27" s="250">
        <v>9.8509376409871674E-2</v>
      </c>
      <c r="AI27" s="250">
        <v>0.21680224879027121</v>
      </c>
      <c r="AJ27" s="250">
        <v>0.11996440286862142</v>
      </c>
      <c r="AK27" s="250">
        <v>0.12210917496295999</v>
      </c>
      <c r="AL27" s="250">
        <v>0.13200890728729414</v>
      </c>
      <c r="AM27" s="250">
        <v>0.10864080793511653</v>
      </c>
      <c r="AN27" s="250">
        <v>0.12523266966595586</v>
      </c>
      <c r="AO27" s="250">
        <v>7.1273315430214257E-2</v>
      </c>
      <c r="AP27" s="250">
        <v>0.1280797215749139</v>
      </c>
      <c r="AQ27" s="250">
        <v>6.0208779348842507E-2</v>
      </c>
      <c r="AR27" s="250">
        <v>8.6990176460758808E-2</v>
      </c>
      <c r="AS27" s="250">
        <v>7.3236876907505799E-2</v>
      </c>
      <c r="AT27" s="250">
        <v>9.6386038442723296E-2</v>
      </c>
      <c r="AU27" s="250">
        <v>0.11208979947591861</v>
      </c>
      <c r="AV27" s="250">
        <v>8.9640833064253009E-2</v>
      </c>
      <c r="AW27" s="250">
        <v>7.1611729203876984E-2</v>
      </c>
      <c r="AX27" s="250">
        <v>9.893171533428656E-2</v>
      </c>
      <c r="AY27" s="250">
        <v>8.6314872934253675E-2</v>
      </c>
      <c r="AZ27" s="250">
        <v>8.7037824978035472E-2</v>
      </c>
      <c r="BA27" s="250">
        <v>7.5462868382555212E-2</v>
      </c>
      <c r="BB27" s="250">
        <v>4.3597221274839129E-2</v>
      </c>
      <c r="BC27" s="250">
        <v>3.9356428409040689E-2</v>
      </c>
      <c r="BD27" s="250">
        <v>6.2107092298311718E-2</v>
      </c>
      <c r="BE27" s="250">
        <v>5.9909981781463645E-2</v>
      </c>
      <c r="BF27" s="250">
        <v>8.9079994086674691E-2</v>
      </c>
      <c r="BG27" s="250">
        <v>5.3818709498954564E-2</v>
      </c>
      <c r="BH27" s="250">
        <v>9.7001011264620754E-2</v>
      </c>
      <c r="BI27" s="250">
        <v>6.4643832058109307E-2</v>
      </c>
      <c r="BJ27" s="250">
        <v>5.1017697535481417E-2</v>
      </c>
      <c r="BK27" s="250">
        <v>8.3096771738023448E-2</v>
      </c>
      <c r="BL27" s="250">
        <v>6.9425621363892853E-2</v>
      </c>
      <c r="BM27" s="250">
        <v>8.3498695222375269E-2</v>
      </c>
      <c r="BN27" s="250">
        <v>5.2661025050363644E-2</v>
      </c>
      <c r="BO27" s="250">
        <v>0.11656853255220549</v>
      </c>
    </row>
    <row r="28" spans="1:67" ht="14" customHeight="1" x14ac:dyDescent="0.2">
      <c r="A28" s="248">
        <f t="shared" si="0"/>
        <v>2003</v>
      </c>
      <c r="B28" s="250">
        <v>6.4334114315987581E-2</v>
      </c>
      <c r="C28" s="250">
        <v>5.627486345231901E-2</v>
      </c>
      <c r="D28" s="250">
        <v>4.5223245291836689E-2</v>
      </c>
      <c r="E28" s="250">
        <v>0.1177551257905762</v>
      </c>
      <c r="F28" s="250">
        <v>0.12981521111913816</v>
      </c>
      <c r="G28" s="250">
        <v>9.5157423128070934E-2</v>
      </c>
      <c r="H28" s="250">
        <v>8.1120236439427604E-2</v>
      </c>
      <c r="I28" s="250">
        <v>4.6847481414988845E-2</v>
      </c>
      <c r="J28" s="250">
        <v>9.2077643145575469E-2</v>
      </c>
      <c r="K28" s="250">
        <v>5.4412379605999442E-2</v>
      </c>
      <c r="L28" s="250">
        <v>5.1111355016762061E-2</v>
      </c>
      <c r="M28" s="250">
        <v>3.6731868199974059E-2</v>
      </c>
      <c r="N28" s="250">
        <v>4.8353109927778047E-2</v>
      </c>
      <c r="O28" s="250">
        <v>6.7783560656774045E-2</v>
      </c>
      <c r="P28" s="250">
        <v>6.3938714911729408E-2</v>
      </c>
      <c r="Q28" s="250">
        <v>4.7896000964133018E-2</v>
      </c>
      <c r="R28" s="250">
        <v>0.12279428470016669</v>
      </c>
      <c r="S28" s="250">
        <v>6.7139086362833222E-2</v>
      </c>
      <c r="T28" s="250">
        <v>5.7019063006526448E-2</v>
      </c>
      <c r="U28" s="250">
        <v>5.7692632494998668E-2</v>
      </c>
      <c r="V28" s="250">
        <v>4.4128969936018267E-2</v>
      </c>
      <c r="W28" s="250">
        <v>5.8258296179201405E-2</v>
      </c>
      <c r="X28" s="250">
        <v>4.2439445939706645E-2</v>
      </c>
      <c r="Y28" s="250">
        <v>5.6380382240661435E-2</v>
      </c>
      <c r="Z28" s="250">
        <v>0.72891084340307977</v>
      </c>
      <c r="AA28" s="250">
        <v>0.21053800102881209</v>
      </c>
      <c r="AB28" s="250">
        <v>9.2675556228704062E-2</v>
      </c>
      <c r="AC28" s="250">
        <v>8.8711375067881265E-2</v>
      </c>
      <c r="AD28" s="250">
        <v>0.12347888708989263</v>
      </c>
      <c r="AE28" s="250">
        <v>0.10473338236390213</v>
      </c>
      <c r="AF28" s="250">
        <v>0.21391921783910217</v>
      </c>
      <c r="AG28" s="250">
        <v>0.19038652763456029</v>
      </c>
      <c r="AH28" s="250">
        <v>0.1007623105956246</v>
      </c>
      <c r="AI28" s="250">
        <v>0.22201988554643315</v>
      </c>
      <c r="AJ28" s="250">
        <v>0.13064860795373681</v>
      </c>
      <c r="AK28" s="250">
        <v>0.12434089946884203</v>
      </c>
      <c r="AL28" s="250">
        <v>0.13885201967268088</v>
      </c>
      <c r="AM28" s="250">
        <v>0.10459434074489302</v>
      </c>
      <c r="AN28" s="250">
        <v>0.1285273564116029</v>
      </c>
      <c r="AO28" s="250">
        <v>6.2851302658200048E-2</v>
      </c>
      <c r="AP28" s="250">
        <v>0.12212209887706657</v>
      </c>
      <c r="AQ28" s="250">
        <v>5.84734730151035E-2</v>
      </c>
      <c r="AR28" s="250">
        <v>8.5064331397527337E-2</v>
      </c>
      <c r="AS28" s="250">
        <v>7.4336883310460358E-2</v>
      </c>
      <c r="AT28" s="250">
        <v>9.4804240208630375E-2</v>
      </c>
      <c r="AU28" s="250">
        <v>0.11240702164840036</v>
      </c>
      <c r="AV28" s="250">
        <v>8.4874500666267935E-2</v>
      </c>
      <c r="AW28" s="250">
        <v>7.6495584019362961E-2</v>
      </c>
      <c r="AX28" s="250">
        <v>9.8917976157745252E-2</v>
      </c>
      <c r="AY28" s="250">
        <v>8.8141331971062123E-2</v>
      </c>
      <c r="AZ28" s="250">
        <v>8.1841492264247306E-2</v>
      </c>
      <c r="BA28" s="250">
        <v>7.9180023306932454E-2</v>
      </c>
      <c r="BB28" s="250">
        <v>4.4412203830770151E-2</v>
      </c>
      <c r="BC28" s="250">
        <v>4.2056028846384631E-2</v>
      </c>
      <c r="BD28" s="250">
        <v>5.6686529095436353E-2</v>
      </c>
      <c r="BE28" s="250">
        <v>6.0076556653875367E-2</v>
      </c>
      <c r="BF28" s="250">
        <v>0.10120384368305908</v>
      </c>
      <c r="BG28" s="250">
        <v>5.443179506205427E-2</v>
      </c>
      <c r="BH28" s="250">
        <v>0.10050219077201167</v>
      </c>
      <c r="BI28" s="250">
        <v>6.3988162682184935E-2</v>
      </c>
      <c r="BJ28" s="250">
        <v>4.7991828463627852E-2</v>
      </c>
      <c r="BK28" s="250">
        <v>8.5061250985407857E-2</v>
      </c>
      <c r="BL28" s="250">
        <v>6.553434550598658E-2</v>
      </c>
      <c r="BM28" s="250">
        <v>8.2404101638734642E-2</v>
      </c>
      <c r="BN28" s="250">
        <v>5.1569152601161516E-2</v>
      </c>
      <c r="BO28" s="250">
        <v>0.12991399971554413</v>
      </c>
    </row>
    <row r="29" spans="1:67" ht="14" customHeight="1" x14ac:dyDescent="0.2">
      <c r="A29" s="248">
        <f t="shared" si="0"/>
        <v>2004</v>
      </c>
      <c r="B29" s="250">
        <v>6.5671891325756446E-2</v>
      </c>
      <c r="C29" s="250">
        <v>5.5316686152204107E-2</v>
      </c>
      <c r="D29" s="250">
        <v>4.4376954885136953E-2</v>
      </c>
      <c r="E29" s="250">
        <v>0.1173135724741954</v>
      </c>
      <c r="F29" s="250">
        <v>0.13206682543049975</v>
      </c>
      <c r="G29" s="250">
        <v>9.6209281184905029E-2</v>
      </c>
      <c r="H29" s="250">
        <v>8.4412801121025408E-2</v>
      </c>
      <c r="I29" s="250">
        <v>5.3237181945627307E-2</v>
      </c>
      <c r="J29" s="250">
        <v>9.6778850719165116E-2</v>
      </c>
      <c r="K29" s="250">
        <v>6.0820192193837372E-2</v>
      </c>
      <c r="L29" s="250">
        <v>5.1597809243997733E-2</v>
      </c>
      <c r="M29" s="250">
        <v>3.2805190399681557E-2</v>
      </c>
      <c r="N29" s="250">
        <v>4.5341478004082426E-2</v>
      </c>
      <c r="O29" s="250">
        <v>6.2376791822665728E-2</v>
      </c>
      <c r="P29" s="250">
        <v>6.1710488495790874E-2</v>
      </c>
      <c r="Q29" s="250">
        <v>4.9301242853188827E-2</v>
      </c>
      <c r="R29" s="250">
        <v>0.13016056102740836</v>
      </c>
      <c r="S29" s="250">
        <v>6.6725463074435581E-2</v>
      </c>
      <c r="T29" s="250">
        <v>5.7326387317944295E-2</v>
      </c>
      <c r="U29" s="250">
        <v>5.696525746291186E-2</v>
      </c>
      <c r="V29" s="250">
        <v>4.3207872928216685E-2</v>
      </c>
      <c r="W29" s="250">
        <v>6.1719198558030014E-2</v>
      </c>
      <c r="X29" s="250">
        <v>4.140448748908597E-2</v>
      </c>
      <c r="Y29" s="250">
        <v>5.0759246718341901E-2</v>
      </c>
      <c r="Z29" s="250">
        <v>0.71142300057031715</v>
      </c>
      <c r="AA29" s="250">
        <v>0.20819676072059792</v>
      </c>
      <c r="AB29" s="250">
        <v>9.6639903694714771E-2</v>
      </c>
      <c r="AC29" s="250">
        <v>0.10267762225947816</v>
      </c>
      <c r="AD29" s="250">
        <v>0.12545530561478105</v>
      </c>
      <c r="AE29" s="250">
        <v>0.1100099073928683</v>
      </c>
      <c r="AF29" s="250">
        <v>0.15861429993693585</v>
      </c>
      <c r="AG29" s="250">
        <v>0.18062001801490735</v>
      </c>
      <c r="AH29" s="250">
        <v>9.8586665341557717E-2</v>
      </c>
      <c r="AI29" s="250">
        <v>0.2279698253504697</v>
      </c>
      <c r="AJ29" s="250">
        <v>0.13518492796124304</v>
      </c>
      <c r="AK29" s="250">
        <v>0.12454497822220038</v>
      </c>
      <c r="AL29" s="250">
        <v>0.14355589651110651</v>
      </c>
      <c r="AM29" s="250">
        <v>0.10481040312290688</v>
      </c>
      <c r="AN29" s="250">
        <v>0.1355243848494069</v>
      </c>
      <c r="AO29" s="250">
        <v>7.3110862298319548E-2</v>
      </c>
      <c r="AP29" s="250">
        <v>0.12269884009733593</v>
      </c>
      <c r="AQ29" s="250">
        <v>5.849354182061909E-2</v>
      </c>
      <c r="AR29" s="250">
        <v>8.6698488844949156E-2</v>
      </c>
      <c r="AS29" s="250">
        <v>7.211010782353186E-2</v>
      </c>
      <c r="AT29" s="250">
        <v>9.2303970440987634E-2</v>
      </c>
      <c r="AU29" s="250">
        <v>0.11418975940794956</v>
      </c>
      <c r="AV29" s="250">
        <v>8.8773342021236587E-2</v>
      </c>
      <c r="AW29" s="250">
        <v>7.5864304350099318E-2</v>
      </c>
      <c r="AX29" s="250">
        <v>9.924772497595348E-2</v>
      </c>
      <c r="AY29" s="250">
        <v>8.998061932194272E-2</v>
      </c>
      <c r="AZ29" s="250">
        <v>8.4867000604287909E-2</v>
      </c>
      <c r="BA29" s="250">
        <v>8.3925854747738657E-2</v>
      </c>
      <c r="BB29" s="250">
        <v>5.0611638272202525E-2</v>
      </c>
      <c r="BC29" s="250">
        <v>4.5751487519873429E-2</v>
      </c>
      <c r="BD29" s="250">
        <v>5.5868677776921109E-2</v>
      </c>
      <c r="BE29" s="250">
        <v>6.1587867511069025E-2</v>
      </c>
      <c r="BF29" s="250">
        <v>0.1360477147909899</v>
      </c>
      <c r="BG29" s="250">
        <v>5.6449010958966921E-2</v>
      </c>
      <c r="BH29" s="250">
        <v>0.1026330638471573</v>
      </c>
      <c r="BI29" s="250">
        <v>6.7080829675673942E-2</v>
      </c>
      <c r="BJ29" s="250">
        <v>4.9339452157992673E-2</v>
      </c>
      <c r="BK29" s="250">
        <v>8.5791783125560239E-2</v>
      </c>
      <c r="BL29" s="250">
        <v>6.4782751101981645E-2</v>
      </c>
      <c r="BM29" s="250">
        <v>8.7572867506022653E-2</v>
      </c>
      <c r="BN29" s="250">
        <v>5.3062926966725515E-2</v>
      </c>
      <c r="BO29" s="250">
        <v>0.14470770100610153</v>
      </c>
    </row>
    <row r="30" spans="1:67" ht="14" customHeight="1" x14ac:dyDescent="0.2">
      <c r="A30" s="248">
        <f t="shared" si="0"/>
        <v>2005</v>
      </c>
      <c r="B30" s="250">
        <v>6.5345081876177255E-2</v>
      </c>
      <c r="C30" s="250">
        <v>5.2562650772692163E-2</v>
      </c>
      <c r="D30" s="250">
        <v>4.4784422611693929E-2</v>
      </c>
      <c r="E30" s="250">
        <v>0.1138434283864853</v>
      </c>
      <c r="F30" s="250">
        <v>0.13010108302170384</v>
      </c>
      <c r="G30" s="250">
        <v>9.6077482891041566E-2</v>
      </c>
      <c r="H30" s="250">
        <v>8.448479061499041E-2</v>
      </c>
      <c r="I30" s="250">
        <v>5.4681791948565588E-2</v>
      </c>
      <c r="J30" s="250">
        <v>9.6272467649306054E-2</v>
      </c>
      <c r="K30" s="250">
        <v>6.2674848031567768E-2</v>
      </c>
      <c r="L30" s="250">
        <v>4.944024952895585E-2</v>
      </c>
      <c r="M30" s="250">
        <v>3.0955653483145273E-2</v>
      </c>
      <c r="N30" s="250">
        <v>4.038966765623056E-2</v>
      </c>
      <c r="O30" s="250">
        <v>6.0945918875412654E-2</v>
      </c>
      <c r="P30" s="250">
        <v>5.6306061975788274E-2</v>
      </c>
      <c r="Q30" s="250">
        <v>4.9648414200249992E-2</v>
      </c>
      <c r="R30" s="250">
        <v>0.14065395274400791</v>
      </c>
      <c r="S30" s="250">
        <v>6.3043141629773078E-2</v>
      </c>
      <c r="T30" s="250">
        <v>5.3331285598672395E-2</v>
      </c>
      <c r="U30" s="250">
        <v>5.4837099419612706E-2</v>
      </c>
      <c r="V30" s="250">
        <v>4.3721756714467964E-2</v>
      </c>
      <c r="W30" s="250">
        <v>6.2894738805126887E-2</v>
      </c>
      <c r="X30" s="250">
        <v>4.0358373026687995E-2</v>
      </c>
      <c r="Y30" s="250">
        <v>4.5103615915093001E-2</v>
      </c>
      <c r="Z30" s="250">
        <v>0.80063699945444966</v>
      </c>
      <c r="AA30" s="250">
        <v>0.20817632223325624</v>
      </c>
      <c r="AB30" s="250">
        <v>9.4721822167043904E-2</v>
      </c>
      <c r="AC30" s="250">
        <v>0.11500954316624171</v>
      </c>
      <c r="AD30" s="250">
        <v>0.12468202114696</v>
      </c>
      <c r="AE30" s="250">
        <v>0.10887719217085377</v>
      </c>
      <c r="AF30" s="250">
        <v>0.1347956141329352</v>
      </c>
      <c r="AG30" s="250">
        <v>0.18239137457981164</v>
      </c>
      <c r="AH30" s="250">
        <v>9.711532041195739E-2</v>
      </c>
      <c r="AI30" s="250">
        <v>0.22796589416739582</v>
      </c>
      <c r="AJ30" s="250">
        <v>0.13905437617196834</v>
      </c>
      <c r="AK30" s="250">
        <v>0.12314932706687259</v>
      </c>
      <c r="AL30" s="250">
        <v>0.1392452200036903</v>
      </c>
      <c r="AM30" s="250">
        <v>0.10135693113994709</v>
      </c>
      <c r="AN30" s="250">
        <v>0.13689291000806544</v>
      </c>
      <c r="AO30" s="250">
        <v>6.5474183510303971E-2</v>
      </c>
      <c r="AP30" s="250">
        <v>0.1264272112370281</v>
      </c>
      <c r="AQ30" s="250">
        <v>5.5077221291334542E-2</v>
      </c>
      <c r="AR30" s="250">
        <v>8.792056518015616E-2</v>
      </c>
      <c r="AS30" s="250">
        <v>7.2479682929178946E-2</v>
      </c>
      <c r="AT30" s="250">
        <v>9.6549761907914367E-2</v>
      </c>
      <c r="AU30" s="250">
        <v>0.11632354504148569</v>
      </c>
      <c r="AV30" s="250">
        <v>8.8062258675228058E-2</v>
      </c>
      <c r="AW30" s="250">
        <v>7.4504048610277929E-2</v>
      </c>
      <c r="AX30" s="250">
        <v>9.591339951594996E-2</v>
      </c>
      <c r="AY30" s="250">
        <v>9.3866341658694147E-2</v>
      </c>
      <c r="AZ30" s="250">
        <v>8.4343515124519486E-2</v>
      </c>
      <c r="BA30" s="250">
        <v>8.6252192165593544E-2</v>
      </c>
      <c r="BB30" s="250">
        <v>5.0567241155980609E-2</v>
      </c>
      <c r="BC30" s="250">
        <v>4.5535502464077199E-2</v>
      </c>
      <c r="BD30" s="250">
        <v>4.8592209776288531E-2</v>
      </c>
      <c r="BE30" s="250">
        <v>5.9801146295616274E-2</v>
      </c>
      <c r="BF30" s="250">
        <v>0.16450826171598643</v>
      </c>
      <c r="BG30" s="250">
        <v>5.5465245397182089E-2</v>
      </c>
      <c r="BH30" s="250">
        <v>0.10293020707364528</v>
      </c>
      <c r="BI30" s="250">
        <v>6.2308932557323761E-2</v>
      </c>
      <c r="BJ30" s="250">
        <v>5.000901946370892E-2</v>
      </c>
      <c r="BK30" s="250">
        <v>8.8484608752046029E-2</v>
      </c>
      <c r="BL30" s="250">
        <v>6.4235784067776178E-2</v>
      </c>
      <c r="BM30" s="250">
        <v>8.453282336786129E-2</v>
      </c>
      <c r="BN30" s="250">
        <v>5.4565526830441524E-2</v>
      </c>
      <c r="BO30" s="250">
        <v>0.14618796146142574</v>
      </c>
    </row>
    <row r="31" spans="1:67" ht="14" customHeight="1" x14ac:dyDescent="0.2">
      <c r="A31" s="248">
        <f t="shared" si="0"/>
        <v>2006</v>
      </c>
      <c r="B31" s="250">
        <v>6.4983644901970505E-2</v>
      </c>
      <c r="C31" s="250">
        <v>5.0753681379468202E-2</v>
      </c>
      <c r="D31" s="250">
        <v>4.4325119580806177E-2</v>
      </c>
      <c r="E31" s="250">
        <v>0.11311925139169163</v>
      </c>
      <c r="F31" s="250">
        <v>0.13167037254352898</v>
      </c>
      <c r="G31" s="250">
        <v>9.2989583316216914E-2</v>
      </c>
      <c r="H31" s="250">
        <v>7.5300722618313956E-2</v>
      </c>
      <c r="I31" s="250">
        <v>5.5959905420932758E-2</v>
      </c>
      <c r="J31" s="250">
        <v>9.7039535060655518E-2</v>
      </c>
      <c r="K31" s="250">
        <v>6.887176231933137E-2</v>
      </c>
      <c r="L31" s="250">
        <v>4.4809584089418979E-2</v>
      </c>
      <c r="M31" s="250">
        <v>2.8961139891362363E-2</v>
      </c>
      <c r="N31" s="250">
        <v>3.7152664370866513E-2</v>
      </c>
      <c r="O31" s="250">
        <v>5.6457485526167979E-2</v>
      </c>
      <c r="P31" s="250">
        <v>5.0971490690761775E-2</v>
      </c>
      <c r="Q31" s="250">
        <v>5.3337506876680735E-2</v>
      </c>
      <c r="R31" s="250">
        <v>0.13816045571743563</v>
      </c>
      <c r="S31" s="250">
        <v>6.2371792999443301E-2</v>
      </c>
      <c r="T31" s="250">
        <v>5.2590378043513866E-2</v>
      </c>
      <c r="U31" s="250">
        <v>5.2207282804656044E-2</v>
      </c>
      <c r="V31" s="250">
        <v>4.3468743915478579E-2</v>
      </c>
      <c r="W31" s="250">
        <v>5.9334733144972389E-2</v>
      </c>
      <c r="X31" s="250">
        <v>3.953914450905871E-2</v>
      </c>
      <c r="Y31" s="250">
        <v>3.9496374528250611E-2</v>
      </c>
      <c r="Z31" s="250">
        <v>0.24719425087647279</v>
      </c>
      <c r="AA31" s="250">
        <v>0.18666699051098748</v>
      </c>
      <c r="AB31" s="250">
        <v>9.431266937102166E-2</v>
      </c>
      <c r="AC31" s="250">
        <v>0.13412521089779447</v>
      </c>
      <c r="AD31" s="250">
        <v>0.11925173965423133</v>
      </c>
      <c r="AE31" s="250">
        <v>0.11421362967139846</v>
      </c>
      <c r="AF31" s="250">
        <v>0.12055798072501328</v>
      </c>
      <c r="AG31" s="250">
        <v>0.19319026026662225</v>
      </c>
      <c r="AH31" s="250">
        <v>9.7055371436147481E-2</v>
      </c>
      <c r="AI31" s="250">
        <v>0.21611097709843283</v>
      </c>
      <c r="AJ31" s="250">
        <v>0.13432703054792094</v>
      </c>
      <c r="AK31" s="250">
        <v>0.12061417065142382</v>
      </c>
      <c r="AL31" s="250">
        <v>0.14009645613621435</v>
      </c>
      <c r="AM31" s="250">
        <v>9.9962795614073091E-2</v>
      </c>
      <c r="AN31" s="250">
        <v>0.14534841337805829</v>
      </c>
      <c r="AO31" s="250">
        <v>6.546295818652885E-2</v>
      </c>
      <c r="AP31" s="250">
        <v>0.12439897142976324</v>
      </c>
      <c r="AQ31" s="250">
        <v>5.3608592147174512E-2</v>
      </c>
      <c r="AR31" s="250">
        <v>8.6468525132945576E-2</v>
      </c>
      <c r="AS31" s="250">
        <v>6.9535751480254732E-2</v>
      </c>
      <c r="AT31" s="250">
        <v>8.5622556903254057E-2</v>
      </c>
      <c r="AU31" s="250">
        <v>0.11393754170887374</v>
      </c>
      <c r="AV31" s="250">
        <v>8.4172920752976901E-2</v>
      </c>
      <c r="AW31" s="250">
        <v>7.4432872634852723E-2</v>
      </c>
      <c r="AX31" s="250">
        <v>9.123474100390426E-2</v>
      </c>
      <c r="AY31" s="250">
        <v>9.3466060104960877E-2</v>
      </c>
      <c r="AZ31" s="250">
        <v>7.2855330146296471E-2</v>
      </c>
      <c r="BA31" s="250">
        <v>8.7915160490673244E-2</v>
      </c>
      <c r="BB31" s="250">
        <v>5.3430718021163788E-2</v>
      </c>
      <c r="BC31" s="250">
        <v>4.4985288802620864E-2</v>
      </c>
      <c r="BD31" s="250">
        <v>4.4406112359144427E-2</v>
      </c>
      <c r="BE31" s="250">
        <v>6.015160277063477E-2</v>
      </c>
      <c r="BF31" s="250">
        <v>0.17576562757485562</v>
      </c>
      <c r="BG31" s="250">
        <v>5.6565354994392802E-2</v>
      </c>
      <c r="BH31" s="250">
        <v>0.10398023688422059</v>
      </c>
      <c r="BI31" s="250">
        <v>6.2328562696582823E-2</v>
      </c>
      <c r="BJ31" s="250">
        <v>5.0261297523433314E-2</v>
      </c>
      <c r="BK31" s="250">
        <v>8.2174263244426254E-2</v>
      </c>
      <c r="BL31" s="250">
        <v>6.0342450422661592E-2</v>
      </c>
      <c r="BM31" s="250">
        <v>8.3746847307196934E-2</v>
      </c>
      <c r="BN31" s="250">
        <v>5.6668181316491435E-2</v>
      </c>
      <c r="BO31" s="250">
        <v>0.15682319189150309</v>
      </c>
    </row>
    <row r="32" spans="1:67" ht="14" customHeight="1" x14ac:dyDescent="0.2">
      <c r="A32" s="248">
        <f t="shared" si="0"/>
        <v>2007</v>
      </c>
      <c r="B32" s="250">
        <v>6.3977640796360674E-2</v>
      </c>
      <c r="C32" s="250">
        <v>5.0211475203698362E-2</v>
      </c>
      <c r="D32" s="250">
        <v>4.135260501616278E-2</v>
      </c>
      <c r="E32" s="250">
        <v>0.11098263249879482</v>
      </c>
      <c r="F32" s="250">
        <v>0.13233711325106967</v>
      </c>
      <c r="G32" s="250">
        <v>9.3814971375351761E-2</v>
      </c>
      <c r="H32" s="250">
        <v>6.9392354049320676E-2</v>
      </c>
      <c r="I32" s="250">
        <v>5.5100118462670995E-2</v>
      </c>
      <c r="J32" s="250">
        <v>9.4953668467888858E-2</v>
      </c>
      <c r="K32" s="250">
        <v>7.0304797762645144E-2</v>
      </c>
      <c r="L32" s="250">
        <v>3.6340683136364543E-2</v>
      </c>
      <c r="M32" s="250">
        <v>2.9257873658597791E-2</v>
      </c>
      <c r="N32" s="250">
        <v>3.6972201482107524E-2</v>
      </c>
      <c r="O32" s="250">
        <v>5.450709448920385E-2</v>
      </c>
      <c r="P32" s="250">
        <v>4.9941777067919878E-2</v>
      </c>
      <c r="Q32" s="250">
        <v>5.5283285686282858E-2</v>
      </c>
      <c r="R32" s="250">
        <v>0.1211179858622748</v>
      </c>
      <c r="S32" s="250">
        <v>6.1163246698670605E-2</v>
      </c>
      <c r="T32" s="250">
        <v>5.3728866005791513E-2</v>
      </c>
      <c r="U32" s="250">
        <v>5.00211645982395E-2</v>
      </c>
      <c r="V32" s="250">
        <v>4.0489235039568201E-2</v>
      </c>
      <c r="W32" s="250">
        <v>5.5315300707655328E-2</v>
      </c>
      <c r="X32" s="250">
        <v>3.779102141999658E-2</v>
      </c>
      <c r="Y32" s="250">
        <v>4.0931120562805304E-2</v>
      </c>
      <c r="Z32" s="250">
        <v>0.10017645621641345</v>
      </c>
      <c r="AA32" s="250">
        <v>0.19313085085341009</v>
      </c>
      <c r="AB32" s="250">
        <v>9.4320244940106227E-2</v>
      </c>
      <c r="AC32" s="250">
        <v>0.14002362099802748</v>
      </c>
      <c r="AD32" s="250">
        <v>0.11515417296542541</v>
      </c>
      <c r="AE32" s="250">
        <v>0.11505965555965229</v>
      </c>
      <c r="AF32" s="250">
        <v>0.10646422890591858</v>
      </c>
      <c r="AG32" s="250">
        <v>0.20537308623920281</v>
      </c>
      <c r="AH32" s="250">
        <v>9.8134301680106215E-2</v>
      </c>
      <c r="AI32" s="250">
        <v>0.22605326429001221</v>
      </c>
      <c r="AJ32" s="250">
        <v>0.14106299878937981</v>
      </c>
      <c r="AK32" s="250">
        <v>0.12145809976504993</v>
      </c>
      <c r="AL32" s="250">
        <v>0.14601136660924299</v>
      </c>
      <c r="AM32" s="250">
        <v>9.3185262180590533E-2</v>
      </c>
      <c r="AN32" s="250">
        <v>0.14668321561017408</v>
      </c>
      <c r="AO32" s="250">
        <v>6.0807846890688841E-2</v>
      </c>
      <c r="AP32" s="250">
        <v>0.12377657376238735</v>
      </c>
      <c r="AQ32" s="250">
        <v>5.3832921490543695E-2</v>
      </c>
      <c r="AR32" s="250">
        <v>8.88616983089036E-2</v>
      </c>
      <c r="AS32" s="250">
        <v>6.9261414979144897E-2</v>
      </c>
      <c r="AT32" s="250">
        <v>9.065938995426126E-2</v>
      </c>
      <c r="AU32" s="250">
        <v>0.11245159570562245</v>
      </c>
      <c r="AV32" s="250">
        <v>8.7055106727510739E-2</v>
      </c>
      <c r="AW32" s="250">
        <v>7.5784762690427429E-2</v>
      </c>
      <c r="AX32" s="250">
        <v>8.9245984310564005E-2</v>
      </c>
      <c r="AY32" s="250">
        <v>9.9145716089286365E-2</v>
      </c>
      <c r="AZ32" s="250">
        <v>6.5385872421300062E-2</v>
      </c>
      <c r="BA32" s="250">
        <v>9.2005595610739954E-2</v>
      </c>
      <c r="BB32" s="250">
        <v>5.314950159683688E-2</v>
      </c>
      <c r="BC32" s="250">
        <v>4.3162510199872134E-2</v>
      </c>
      <c r="BD32" s="250">
        <v>4.5146836330734207E-2</v>
      </c>
      <c r="BE32" s="250">
        <v>6.217603530652703E-2</v>
      </c>
      <c r="BF32" s="250">
        <v>0.13999847091670414</v>
      </c>
      <c r="BG32" s="250">
        <v>5.9702290178568165E-2</v>
      </c>
      <c r="BH32" s="250">
        <v>9.9487598581852965E-2</v>
      </c>
      <c r="BI32" s="250">
        <v>6.3899968914725866E-2</v>
      </c>
      <c r="BJ32" s="250">
        <v>5.1342172546385165E-2</v>
      </c>
      <c r="BK32" s="250">
        <v>7.9201722942794844E-2</v>
      </c>
      <c r="BL32" s="250">
        <v>6.175532884825035E-2</v>
      </c>
      <c r="BM32" s="250">
        <v>8.6830489482398729E-2</v>
      </c>
      <c r="BN32" s="250">
        <v>5.7611783296180531E-2</v>
      </c>
      <c r="BO32" s="250">
        <v>0.14640313982585171</v>
      </c>
    </row>
    <row r="33" spans="1:67" ht="14" customHeight="1" x14ac:dyDescent="0.2">
      <c r="A33" s="248">
        <f t="shared" si="0"/>
        <v>2008</v>
      </c>
      <c r="B33" s="250">
        <v>6.5159498446062933E-2</v>
      </c>
      <c r="C33" s="250">
        <v>4.9328486322770433E-2</v>
      </c>
      <c r="D33" s="250">
        <v>4.2084413187670769E-2</v>
      </c>
      <c r="E33" s="250">
        <v>0.11412111940537596</v>
      </c>
      <c r="F33" s="250">
        <v>0.13561357130381949</v>
      </c>
      <c r="G33" s="250">
        <v>9.7317866318997401E-2</v>
      </c>
      <c r="H33" s="250">
        <v>7.8090313092886346E-2</v>
      </c>
      <c r="I33" s="250">
        <v>5.459381507594771E-2</v>
      </c>
      <c r="J33" s="250">
        <v>9.1091153279796139E-2</v>
      </c>
      <c r="K33" s="250">
        <v>6.4398736639622825E-2</v>
      </c>
      <c r="L33" s="250">
        <v>3.4291997619144907E-2</v>
      </c>
      <c r="M33" s="250">
        <v>3.0638065460207992E-2</v>
      </c>
      <c r="N33" s="250">
        <v>3.6487623741947896E-2</v>
      </c>
      <c r="O33" s="250">
        <v>6.2037093647864305E-2</v>
      </c>
      <c r="P33" s="250">
        <v>4.7879920638611878E-2</v>
      </c>
      <c r="Q33" s="250">
        <v>5.3932913433497549E-2</v>
      </c>
      <c r="R33" s="250">
        <v>0.12857895757396667</v>
      </c>
      <c r="S33" s="250">
        <v>5.5129406101836309E-2</v>
      </c>
      <c r="T33" s="250">
        <v>4.8906535528446392E-2</v>
      </c>
      <c r="U33" s="250">
        <v>5.0085913407031758E-2</v>
      </c>
      <c r="V33" s="250">
        <v>4.0891487724975355E-2</v>
      </c>
      <c r="W33" s="250">
        <v>5.9433017481782542E-2</v>
      </c>
      <c r="X33" s="250">
        <v>4.0368255097135861E-2</v>
      </c>
      <c r="Y33" s="250">
        <v>3.729742030376812E-2</v>
      </c>
      <c r="Z33" s="250">
        <v>7.2298067974286423E-2</v>
      </c>
      <c r="AA33" s="250">
        <v>0.18536337623707119</v>
      </c>
      <c r="AB33" s="250">
        <v>9.8926269712781456E-2</v>
      </c>
      <c r="AC33" s="250">
        <v>0.11001026865852905</v>
      </c>
      <c r="AD33" s="250">
        <v>0.11579769563701935</v>
      </c>
      <c r="AE33" s="250">
        <v>0.11083142801631371</v>
      </c>
      <c r="AF33" s="250">
        <v>0.1221252403081593</v>
      </c>
      <c r="AG33" s="250">
        <v>0.18009046983899193</v>
      </c>
      <c r="AH33" s="250">
        <v>9.4976016544913541E-2</v>
      </c>
      <c r="AI33" s="250">
        <v>0.23296021311658002</v>
      </c>
      <c r="AJ33" s="250">
        <v>0.1348378183581983</v>
      </c>
      <c r="AK33" s="250">
        <v>0.12136258087000329</v>
      </c>
      <c r="AL33" s="250">
        <v>0.15936628607913844</v>
      </c>
      <c r="AM33" s="250">
        <v>0.10112864459444292</v>
      </c>
      <c r="AN33" s="250">
        <v>0.14590103316449879</v>
      </c>
      <c r="AO33" s="250">
        <v>5.9782125581971921E-2</v>
      </c>
      <c r="AP33" s="250">
        <v>0.13412031620424714</v>
      </c>
      <c r="AQ33" s="250">
        <v>5.6698364076084508E-2</v>
      </c>
      <c r="AR33" s="250">
        <v>9.9043266435614022E-2</v>
      </c>
      <c r="AS33" s="250">
        <v>7.3589211634850771E-2</v>
      </c>
      <c r="AT33" s="250">
        <v>9.7658347018179756E-2</v>
      </c>
      <c r="AU33" s="250">
        <v>0.11312299262358794</v>
      </c>
      <c r="AV33" s="250">
        <v>9.2185403940165583E-2</v>
      </c>
      <c r="AW33" s="250">
        <v>7.7043885623314157E-2</v>
      </c>
      <c r="AX33" s="250">
        <v>9.6789159442710493E-2</v>
      </c>
      <c r="AY33" s="250">
        <v>9.9548637996207417E-2</v>
      </c>
      <c r="AZ33" s="250">
        <v>7.4565197858957058E-2</v>
      </c>
      <c r="BA33" s="250">
        <v>9.7078321205041299E-2</v>
      </c>
      <c r="BB33" s="250">
        <v>5.5913111023840965E-2</v>
      </c>
      <c r="BC33" s="250">
        <v>3.878084507651719E-2</v>
      </c>
      <c r="BD33" s="250">
        <v>4.3100191131831687E-2</v>
      </c>
      <c r="BE33" s="250">
        <v>5.9766573558995888E-2</v>
      </c>
      <c r="BF33" s="250">
        <v>0.1555275872183432</v>
      </c>
      <c r="BG33" s="250">
        <v>5.911466491870386E-2</v>
      </c>
      <c r="BH33" s="250">
        <v>9.2017595651417455E-2</v>
      </c>
      <c r="BI33" s="250">
        <v>6.7075093984296494E-2</v>
      </c>
      <c r="BJ33" s="250">
        <v>5.2975129034061805E-2</v>
      </c>
      <c r="BK33" s="250">
        <v>7.1553794125591763E-2</v>
      </c>
      <c r="BL33" s="250">
        <v>6.2898262068309688E-2</v>
      </c>
      <c r="BM33" s="250">
        <v>9.212941551375825E-2</v>
      </c>
      <c r="BN33" s="250">
        <v>5.6953671114987219E-2</v>
      </c>
      <c r="BO33" s="250">
        <v>0.13122365918774348</v>
      </c>
    </row>
    <row r="34" spans="1:67" ht="14" customHeight="1" x14ac:dyDescent="0.2">
      <c r="A34" s="248">
        <f t="shared" si="0"/>
        <v>2009</v>
      </c>
      <c r="B34" s="250">
        <v>6.3063642056654892E-2</v>
      </c>
      <c r="C34" s="250">
        <v>4.3664911874124343E-2</v>
      </c>
      <c r="D34" s="250">
        <v>4.7047743176297056E-2</v>
      </c>
      <c r="E34" s="250">
        <v>9.7236319299653762E-2</v>
      </c>
      <c r="F34" s="250">
        <v>0.12548004678751898</v>
      </c>
      <c r="G34" s="250">
        <v>9.4545701176252744E-2</v>
      </c>
      <c r="H34" s="250">
        <v>7.2543135700083167E-2</v>
      </c>
      <c r="I34" s="250">
        <v>5.3498729212431449E-2</v>
      </c>
      <c r="J34" s="250">
        <v>8.6570180005073369E-2</v>
      </c>
      <c r="K34" s="250">
        <v>5.3403260689935811E-2</v>
      </c>
      <c r="L34" s="250">
        <v>2.9346743344264663E-2</v>
      </c>
      <c r="M34" s="250">
        <v>3.1032192420318312E-2</v>
      </c>
      <c r="N34" s="250">
        <v>3.203216041826816E-2</v>
      </c>
      <c r="O34" s="250">
        <v>5.6001165587588671E-2</v>
      </c>
      <c r="P34" s="250">
        <v>4.2691140520723946E-2</v>
      </c>
      <c r="Q34" s="250">
        <v>4.6201024711254923E-2</v>
      </c>
      <c r="R34" s="250">
        <v>0.10313920292650791</v>
      </c>
      <c r="S34" s="250">
        <v>4.4636281466213269E-2</v>
      </c>
      <c r="T34" s="250">
        <v>4.3928405530430099E-2</v>
      </c>
      <c r="U34" s="250">
        <v>4.3986869077555946E-2</v>
      </c>
      <c r="V34" s="250">
        <v>4.8283833177512725E-2</v>
      </c>
      <c r="W34" s="250">
        <v>3.8394679271395594E-2</v>
      </c>
      <c r="X34" s="250">
        <v>4.4237258810136869E-2</v>
      </c>
      <c r="Y34" s="250">
        <v>3.8424444167452464E-2</v>
      </c>
      <c r="Z34" s="250">
        <v>4.4389604408464997E-2</v>
      </c>
      <c r="AA34" s="250">
        <v>0.15619151790978061</v>
      </c>
      <c r="AB34" s="250">
        <v>8.5248802719166392E-2</v>
      </c>
      <c r="AC34" s="250">
        <v>0.10681102435303422</v>
      </c>
      <c r="AD34" s="250">
        <v>0.10622576089883251</v>
      </c>
      <c r="AE34" s="250">
        <v>8.8455846874196511E-2</v>
      </c>
      <c r="AF34" s="250">
        <v>0.10502988079472841</v>
      </c>
      <c r="AG34" s="250">
        <v>0.16250971499349443</v>
      </c>
      <c r="AH34" s="250">
        <v>8.8322487468961805E-2</v>
      </c>
      <c r="AI34" s="250">
        <v>0.21535293408561385</v>
      </c>
      <c r="AJ34" s="250">
        <v>0.12229816822210175</v>
      </c>
      <c r="AK34" s="250">
        <v>0.10937021639397851</v>
      </c>
      <c r="AL34" s="250">
        <v>0.13912260774035171</v>
      </c>
      <c r="AM34" s="250">
        <v>8.9969869324351928E-2</v>
      </c>
      <c r="AN34" s="250">
        <v>0.14370395703855562</v>
      </c>
      <c r="AO34" s="250">
        <v>5.9313651420426432E-2</v>
      </c>
      <c r="AP34" s="250">
        <v>0.13376356018222926</v>
      </c>
      <c r="AQ34" s="250">
        <v>5.6251596361717893E-2</v>
      </c>
      <c r="AR34" s="250">
        <v>9.515069294006126E-2</v>
      </c>
      <c r="AS34" s="250">
        <v>7.2160639387651188E-2</v>
      </c>
      <c r="AT34" s="250">
        <v>9.8111162371879293E-2</v>
      </c>
      <c r="AU34" s="250">
        <v>0.11171861678213993</v>
      </c>
      <c r="AV34" s="250">
        <v>9.2953923548412698E-2</v>
      </c>
      <c r="AW34" s="250">
        <v>7.5264939805423939E-2</v>
      </c>
      <c r="AX34" s="250">
        <v>9.0631751533121765E-2</v>
      </c>
      <c r="AY34" s="250">
        <v>9.3586263612032886E-2</v>
      </c>
      <c r="AZ34" s="250">
        <v>6.8885645935582496E-2</v>
      </c>
      <c r="BA34" s="250">
        <v>9.0426367165784921E-2</v>
      </c>
      <c r="BB34" s="250">
        <v>5.5212047908297715E-2</v>
      </c>
      <c r="BC34" s="250">
        <v>3.6517738491043103E-2</v>
      </c>
      <c r="BD34" s="250">
        <v>4.1786847661432591E-2</v>
      </c>
      <c r="BE34" s="250">
        <v>5.8289497536697994E-2</v>
      </c>
      <c r="BF34" s="250">
        <v>0.17719554197990636</v>
      </c>
      <c r="BG34" s="250">
        <v>6.2598296972750156E-2</v>
      </c>
      <c r="BH34" s="250">
        <v>8.6320457225551372E-2</v>
      </c>
      <c r="BI34" s="250">
        <v>6.4300809016111113E-2</v>
      </c>
      <c r="BJ34" s="250">
        <v>5.2144398033823439E-2</v>
      </c>
      <c r="BK34" s="250">
        <v>7.6533502595052344E-2</v>
      </c>
      <c r="BL34" s="250">
        <v>6.4451772768723534E-2</v>
      </c>
      <c r="BM34" s="250">
        <v>8.6668143910699033E-2</v>
      </c>
      <c r="BN34" s="250">
        <v>5.0878306693735768E-2</v>
      </c>
      <c r="BO34" s="250">
        <v>0.13514209121118176</v>
      </c>
    </row>
    <row r="35" spans="1:67" ht="14" customHeight="1" x14ac:dyDescent="0.2">
      <c r="A35" s="248">
        <f t="shared" si="0"/>
        <v>2010</v>
      </c>
      <c r="B35" s="250">
        <v>6.6323370969761666E-2</v>
      </c>
      <c r="C35" s="250">
        <v>4.6681649665009144E-2</v>
      </c>
      <c r="D35" s="250">
        <v>5.1509566412381851E-2</v>
      </c>
      <c r="E35" s="250">
        <v>9.9045082311582669E-2</v>
      </c>
      <c r="F35" s="250">
        <v>0.12267531579907613</v>
      </c>
      <c r="G35" s="250">
        <v>9.6345833433654396E-2</v>
      </c>
      <c r="H35" s="250">
        <v>7.8322144391584039E-2</v>
      </c>
      <c r="I35" s="250">
        <v>5.5522993252814609E-2</v>
      </c>
      <c r="J35" s="250">
        <v>8.773690665245977E-2</v>
      </c>
      <c r="K35" s="250">
        <v>5.8341558319596754E-2</v>
      </c>
      <c r="L35" s="250">
        <v>4.0737261333248884E-2</v>
      </c>
      <c r="M35" s="250">
        <v>3.0408143820110953E-2</v>
      </c>
      <c r="N35" s="250">
        <v>3.3520317530466213E-2</v>
      </c>
      <c r="O35" s="250">
        <v>5.8133422334566136E-2</v>
      </c>
      <c r="P35" s="250">
        <v>4.3756911432250363E-2</v>
      </c>
      <c r="Q35" s="250">
        <v>5.3411880292168722E-2</v>
      </c>
      <c r="R35" s="250">
        <v>0.11065222611316533</v>
      </c>
      <c r="S35" s="250">
        <v>5.1967447894434353E-2</v>
      </c>
      <c r="T35" s="250">
        <v>4.8519349876969542E-2</v>
      </c>
      <c r="U35" s="250">
        <v>4.6264153657682557E-2</v>
      </c>
      <c r="V35" s="250">
        <v>5.4078840999739038E-2</v>
      </c>
      <c r="W35" s="250">
        <v>4.1842978264230439E-2</v>
      </c>
      <c r="X35" s="250">
        <v>4.1785203357802399E-2</v>
      </c>
      <c r="Y35" s="250">
        <v>4.1705800489595705E-2</v>
      </c>
      <c r="Z35" s="250">
        <v>8.1961230692200959E-2</v>
      </c>
      <c r="AA35" s="250">
        <v>0.15759580410927818</v>
      </c>
      <c r="AB35" s="250">
        <v>8.4449972584978758E-2</v>
      </c>
      <c r="AC35" s="250">
        <v>0.11422003653126234</v>
      </c>
      <c r="AD35" s="250">
        <v>0.1071974142855702</v>
      </c>
      <c r="AE35" s="250">
        <v>9.7155192336691121E-2</v>
      </c>
      <c r="AF35" s="250">
        <v>0.10195452339884477</v>
      </c>
      <c r="AG35" s="250">
        <v>0.15233015725234159</v>
      </c>
      <c r="AH35" s="250">
        <v>8.9008393665444108E-2</v>
      </c>
      <c r="AI35" s="250">
        <v>0.20116160053582199</v>
      </c>
      <c r="AJ35" s="250">
        <v>0.13139646947912145</v>
      </c>
      <c r="AK35" s="250">
        <v>0.11117136500638015</v>
      </c>
      <c r="AL35" s="250">
        <v>0.14032604348776703</v>
      </c>
      <c r="AM35" s="250">
        <v>8.4942198460451118E-2</v>
      </c>
      <c r="AN35" s="250">
        <v>0.14076459467155356</v>
      </c>
      <c r="AO35" s="250">
        <v>5.722593067209477E-2</v>
      </c>
      <c r="AP35" s="250">
        <v>0.14122446515886716</v>
      </c>
      <c r="AQ35" s="250">
        <v>6.1166316830599664E-2</v>
      </c>
      <c r="AR35" s="250">
        <v>9.3095298206055416E-2</v>
      </c>
      <c r="AS35" s="250">
        <v>7.4771922338875862E-2</v>
      </c>
      <c r="AT35" s="250">
        <v>0.10250637934060607</v>
      </c>
      <c r="AU35" s="250">
        <v>0.10991848919731313</v>
      </c>
      <c r="AV35" s="250">
        <v>9.5632195753136306E-2</v>
      </c>
      <c r="AW35" s="250">
        <v>7.7480538759784653E-2</v>
      </c>
      <c r="AX35" s="250">
        <v>8.9172052421682135E-2</v>
      </c>
      <c r="AY35" s="250">
        <v>9.9321081931021155E-2</v>
      </c>
      <c r="AZ35" s="250">
        <v>7.4751327468952453E-2</v>
      </c>
      <c r="BA35" s="250">
        <v>9.68493799810137E-2</v>
      </c>
      <c r="BB35" s="250">
        <v>5.1960708926143247E-2</v>
      </c>
      <c r="BC35" s="250">
        <v>4.3370239597335838E-2</v>
      </c>
      <c r="BD35" s="250">
        <v>4.6091704012499943E-2</v>
      </c>
      <c r="BE35" s="250">
        <v>5.8706582512436718E-2</v>
      </c>
      <c r="BF35" s="250">
        <v>0.16336201667015843</v>
      </c>
      <c r="BG35" s="250">
        <v>6.0631908580217234E-2</v>
      </c>
      <c r="BH35" s="250">
        <v>8.6522511062508842E-2</v>
      </c>
      <c r="BI35" s="250">
        <v>6.7266800775230964E-2</v>
      </c>
      <c r="BJ35" s="250">
        <v>5.2938430235096805E-2</v>
      </c>
      <c r="BK35" s="250">
        <v>7.8983574134736861E-2</v>
      </c>
      <c r="BL35" s="250">
        <v>7.1084517656383836E-2</v>
      </c>
      <c r="BM35" s="250">
        <v>9.1025826319519457E-2</v>
      </c>
      <c r="BN35" s="250">
        <v>4.9755468871176864E-2</v>
      </c>
      <c r="BO35" s="250">
        <v>0.13402755784887604</v>
      </c>
    </row>
    <row r="36" spans="1:67" ht="14" customHeight="1" x14ac:dyDescent="0.2">
      <c r="A36" s="248">
        <f t="shared" si="0"/>
        <v>2011</v>
      </c>
      <c r="B36" s="250">
        <v>6.7284663758559182E-2</v>
      </c>
      <c r="C36" s="250">
        <v>4.7321108801199253E-2</v>
      </c>
      <c r="D36" s="250">
        <v>5.1687855520466383E-2</v>
      </c>
      <c r="E36" s="250">
        <v>9.9231311240406225E-2</v>
      </c>
      <c r="F36" s="250">
        <v>0.12665729382064295</v>
      </c>
      <c r="G36" s="250">
        <v>9.8397998473385526E-2</v>
      </c>
      <c r="H36" s="250">
        <v>9.1610697081556849E-2</v>
      </c>
      <c r="I36" s="250">
        <v>5.5451495809752172E-2</v>
      </c>
      <c r="J36" s="250">
        <v>8.7104293356716267E-2</v>
      </c>
      <c r="K36" s="250">
        <v>6.0016707409030437E-2</v>
      </c>
      <c r="L36" s="250">
        <v>4.4680810703960301E-2</v>
      </c>
      <c r="M36" s="250">
        <v>3.1501473504954018E-2</v>
      </c>
      <c r="N36" s="250">
        <v>3.2667893984683463E-2</v>
      </c>
      <c r="O36" s="250">
        <v>5.8222984016352723E-2</v>
      </c>
      <c r="P36" s="250">
        <v>4.4915906245926861E-2</v>
      </c>
      <c r="Q36" s="250">
        <v>5.4219360862347722E-2</v>
      </c>
      <c r="R36" s="250">
        <v>0.11387787803554819</v>
      </c>
      <c r="S36" s="250">
        <v>5.1687496677200365E-2</v>
      </c>
      <c r="T36" s="250">
        <v>4.8026920144812753E-2</v>
      </c>
      <c r="U36" s="250">
        <v>4.761725711965642E-2</v>
      </c>
      <c r="V36" s="250">
        <v>5.3864428016242222E-2</v>
      </c>
      <c r="W36" s="250">
        <v>4.4611431521457093E-2</v>
      </c>
      <c r="X36" s="250">
        <v>4.5653507717611494E-2</v>
      </c>
      <c r="Y36" s="250">
        <v>4.4133649980912883E-2</v>
      </c>
      <c r="Z36" s="250">
        <v>5.616864838825178E-2</v>
      </c>
      <c r="AA36" s="250">
        <v>0.15062300297610542</v>
      </c>
      <c r="AB36" s="250">
        <v>8.0523135382907965E-2</v>
      </c>
      <c r="AC36" s="250">
        <v>0.108565879066644</v>
      </c>
      <c r="AD36" s="250">
        <v>0.11882069964140611</v>
      </c>
      <c r="AE36" s="250">
        <v>9.7555365602339558E-2</v>
      </c>
      <c r="AF36" s="250">
        <v>0.10886652172561391</v>
      </c>
      <c r="AG36" s="250">
        <v>0.14444531362641824</v>
      </c>
      <c r="AH36" s="250">
        <v>8.9533858580406897E-2</v>
      </c>
      <c r="AI36" s="250">
        <v>0.18691441300324294</v>
      </c>
      <c r="AJ36" s="250">
        <v>0.13461157657521167</v>
      </c>
      <c r="AK36" s="250">
        <v>0.11177165100774483</v>
      </c>
      <c r="AL36" s="250">
        <v>0.14328041059935814</v>
      </c>
      <c r="AM36" s="250">
        <v>9.5228654059037882E-2</v>
      </c>
      <c r="AN36" s="250">
        <v>0.14799261290043206</v>
      </c>
      <c r="AO36" s="250">
        <v>5.8489437063725128E-2</v>
      </c>
      <c r="AP36" s="250">
        <v>0.15322406858167037</v>
      </c>
      <c r="AQ36" s="250">
        <v>6.5018553451530264E-2</v>
      </c>
      <c r="AR36" s="250">
        <v>9.857007799613382E-2</v>
      </c>
      <c r="AS36" s="250">
        <v>7.7394869333845678E-2</v>
      </c>
      <c r="AT36" s="250">
        <v>0.10425050326440574</v>
      </c>
      <c r="AU36" s="250">
        <v>0.11601131445714749</v>
      </c>
      <c r="AV36" s="250">
        <v>9.8927840983637452E-2</v>
      </c>
      <c r="AW36" s="250">
        <v>7.8861939055096822E-2</v>
      </c>
      <c r="AX36" s="250">
        <v>9.4550359446772328E-2</v>
      </c>
      <c r="AY36" s="250">
        <v>9.4712542571445985E-2</v>
      </c>
      <c r="AZ36" s="250">
        <v>9.218210650562364E-2</v>
      </c>
      <c r="BA36" s="250">
        <v>9.4494651623711012E-2</v>
      </c>
      <c r="BB36" s="250">
        <v>5.2295542608264904E-2</v>
      </c>
      <c r="BC36" s="250">
        <v>4.2071818055449788E-2</v>
      </c>
      <c r="BD36" s="250">
        <v>4.52038245014212E-2</v>
      </c>
      <c r="BE36" s="250">
        <v>5.629724430729334E-2</v>
      </c>
      <c r="BF36" s="250">
        <v>0.16567958046654391</v>
      </c>
      <c r="BG36" s="250">
        <v>6.1774038600126112E-2</v>
      </c>
      <c r="BH36" s="250">
        <v>8.4149784382731102E-2</v>
      </c>
      <c r="BI36" s="250">
        <v>6.9187306717407845E-2</v>
      </c>
      <c r="BJ36" s="250">
        <v>5.4044012175599329E-2</v>
      </c>
      <c r="BK36" s="250">
        <v>8.1184683303593755E-2</v>
      </c>
      <c r="BL36" s="250">
        <v>6.2652512442631966E-2</v>
      </c>
      <c r="BM36" s="250">
        <v>9.1345581225604322E-2</v>
      </c>
      <c r="BN36" s="250">
        <v>5.0949903733751474E-2</v>
      </c>
      <c r="BO36" s="250">
        <v>0.13025553074445759</v>
      </c>
    </row>
    <row r="37" spans="1:67" ht="14" customHeight="1" x14ac:dyDescent="0.2">
      <c r="A37" s="248">
        <f t="shared" si="0"/>
        <v>2012</v>
      </c>
      <c r="B37" s="250">
        <v>6.6839671036179937E-2</v>
      </c>
      <c r="C37" s="250">
        <v>4.5301435757720984E-2</v>
      </c>
      <c r="D37" s="250">
        <v>5.5046006400566214E-2</v>
      </c>
      <c r="E37" s="250">
        <v>9.6883453575095424E-2</v>
      </c>
      <c r="F37" s="250">
        <v>0.12332195501211729</v>
      </c>
      <c r="G37" s="250">
        <v>9.5374219782474581E-2</v>
      </c>
      <c r="H37" s="250">
        <v>8.7665314390695873E-2</v>
      </c>
      <c r="I37" s="250">
        <v>5.4662382419489584E-2</v>
      </c>
      <c r="J37" s="250">
        <v>8.4099537713992298E-2</v>
      </c>
      <c r="K37" s="250">
        <v>5.4965897834275301E-2</v>
      </c>
      <c r="L37" s="250">
        <v>4.9031476991022373E-2</v>
      </c>
      <c r="M37" s="250">
        <v>3.3443535848125018E-2</v>
      </c>
      <c r="N37" s="250">
        <v>3.0614685043309216E-2</v>
      </c>
      <c r="O37" s="250">
        <v>5.664348160744509E-2</v>
      </c>
      <c r="P37" s="250">
        <v>4.032523663797348E-2</v>
      </c>
      <c r="Q37" s="250">
        <v>5.2434353576182501E-2</v>
      </c>
      <c r="R37" s="250">
        <v>0.11452022240161266</v>
      </c>
      <c r="S37" s="250">
        <v>4.3455372190167076E-2</v>
      </c>
      <c r="T37" s="250">
        <v>4.5872148660427936E-2</v>
      </c>
      <c r="U37" s="250">
        <v>4.5724292917227703E-2</v>
      </c>
      <c r="V37" s="250">
        <v>5.61446823530325E-2</v>
      </c>
      <c r="W37" s="250">
        <v>6.1152064553224084E-2</v>
      </c>
      <c r="X37" s="250">
        <v>4.7608949156931153E-2</v>
      </c>
      <c r="Y37" s="250">
        <v>4.3246972427998527E-2</v>
      </c>
      <c r="Z37" s="250">
        <v>5.2179061280924401E-2</v>
      </c>
      <c r="AA37" s="250">
        <v>0.13192712124394546</v>
      </c>
      <c r="AB37" s="250">
        <v>7.4456107520519024E-2</v>
      </c>
      <c r="AC37" s="250">
        <v>9.9065380864116204E-2</v>
      </c>
      <c r="AD37" s="250">
        <v>0.11338439029354769</v>
      </c>
      <c r="AE37" s="250">
        <v>9.4192002865375712E-2</v>
      </c>
      <c r="AF37" s="250">
        <v>0.1244030580348521</v>
      </c>
      <c r="AG37" s="250">
        <v>0.14629700981476315</v>
      </c>
      <c r="AH37" s="250">
        <v>8.8033014407367285E-2</v>
      </c>
      <c r="AI37" s="250">
        <v>0.22581340670174632</v>
      </c>
      <c r="AJ37" s="250">
        <v>0.10840014233646114</v>
      </c>
      <c r="AK37" s="250">
        <v>0.10362369917829657</v>
      </c>
      <c r="AL37" s="250">
        <v>0.14426584834331227</v>
      </c>
      <c r="AM37" s="250">
        <v>8.4793655865027059E-2</v>
      </c>
      <c r="AN37" s="250">
        <v>0.14469106000588772</v>
      </c>
      <c r="AO37" s="250">
        <v>5.4458536837398999E-2</v>
      </c>
      <c r="AP37" s="250">
        <v>0.14575038502446502</v>
      </c>
      <c r="AQ37" s="250">
        <v>6.3459236961967314E-2</v>
      </c>
      <c r="AR37" s="250">
        <v>9.4177283694297217E-2</v>
      </c>
      <c r="AS37" s="250">
        <v>7.5288710284769828E-2</v>
      </c>
      <c r="AT37" s="250">
        <v>0.11544938552012815</v>
      </c>
      <c r="AU37" s="250">
        <v>0.11358867663072215</v>
      </c>
      <c r="AV37" s="250">
        <v>9.4445791233074408E-2</v>
      </c>
      <c r="AW37" s="250">
        <v>8.9869400915311398E-2</v>
      </c>
      <c r="AX37" s="250">
        <v>9.0608917560111052E-2</v>
      </c>
      <c r="AY37" s="250">
        <v>9.1113488448156546E-2</v>
      </c>
      <c r="AZ37" s="250">
        <v>8.8925347560396079E-2</v>
      </c>
      <c r="BA37" s="250">
        <v>8.6771829338615894E-2</v>
      </c>
      <c r="BB37" s="250">
        <v>5.0869718782560421E-2</v>
      </c>
      <c r="BC37" s="250">
        <v>4.4566003732978865E-2</v>
      </c>
      <c r="BD37" s="250">
        <v>4.3457160056775551E-2</v>
      </c>
      <c r="BE37" s="250">
        <v>5.6648099595591681E-2</v>
      </c>
      <c r="BF37" s="250">
        <v>0.15787319004253103</v>
      </c>
      <c r="BG37" s="250">
        <v>6.1972078159293419E-2</v>
      </c>
      <c r="BH37" s="250">
        <v>7.8898742642467795E-2</v>
      </c>
      <c r="BI37" s="250">
        <v>6.9053765628431713E-2</v>
      </c>
      <c r="BJ37" s="250">
        <v>5.2497219117717243E-2</v>
      </c>
      <c r="BK37" s="250">
        <v>8.0369326175625366E-2</v>
      </c>
      <c r="BL37" s="250">
        <v>5.9625602761833769E-2</v>
      </c>
      <c r="BM37" s="250">
        <v>8.7341030185537419E-2</v>
      </c>
      <c r="BN37" s="250">
        <v>5.4591058368183884E-2</v>
      </c>
      <c r="BO37" s="250">
        <v>0.12644917473031761</v>
      </c>
    </row>
    <row r="38" spans="1:67" ht="14" customHeight="1" x14ac:dyDescent="0.2">
      <c r="A38" s="248">
        <f t="shared" si="0"/>
        <v>2013</v>
      </c>
      <c r="B38" s="250">
        <v>6.4877156854713541E-2</v>
      </c>
      <c r="C38" s="250">
        <v>4.5388755496275954E-2</v>
      </c>
      <c r="D38" s="250">
        <v>5.1460861758565735E-2</v>
      </c>
      <c r="E38" s="250">
        <v>9.529094002460739E-2</v>
      </c>
      <c r="F38" s="250">
        <v>0.12581199126349815</v>
      </c>
      <c r="G38" s="250">
        <v>9.5163127429914895E-2</v>
      </c>
      <c r="H38" s="250">
        <v>8.1031392512401018E-2</v>
      </c>
      <c r="I38" s="250">
        <v>5.1995964510631668E-2</v>
      </c>
      <c r="J38" s="250">
        <v>8.2679453035073749E-2</v>
      </c>
      <c r="K38" s="250">
        <v>5.2176690587863027E-2</v>
      </c>
      <c r="L38" s="250">
        <v>5.0135855425859022E-2</v>
      </c>
      <c r="M38" s="250">
        <v>3.5032817680597919E-2</v>
      </c>
      <c r="N38" s="250">
        <v>3.039360053009477E-2</v>
      </c>
      <c r="O38" s="250">
        <v>5.7993063454071812E-2</v>
      </c>
      <c r="P38" s="250">
        <v>4.11594982046182E-2</v>
      </c>
      <c r="Q38" s="250">
        <v>5.3537099318117155E-2</v>
      </c>
      <c r="R38" s="250">
        <v>0.10865936467688755</v>
      </c>
      <c r="S38" s="250">
        <v>4.1383849312196151E-2</v>
      </c>
      <c r="T38" s="250">
        <v>4.4588653473044991E-2</v>
      </c>
      <c r="U38" s="250">
        <v>4.7039721739998083E-2</v>
      </c>
      <c r="V38" s="250">
        <v>5.1601094276325657E-2</v>
      </c>
      <c r="W38" s="250">
        <v>6.144766735656515E-2</v>
      </c>
      <c r="X38" s="250">
        <v>4.5052504879229911E-2</v>
      </c>
      <c r="Y38" s="250">
        <v>4.7879756021215684E-2</v>
      </c>
      <c r="Z38" s="250">
        <v>5.6256558417129787E-2</v>
      </c>
      <c r="AA38" s="250">
        <v>0.12941653412940046</v>
      </c>
      <c r="AB38" s="250">
        <v>7.335716753783289E-2</v>
      </c>
      <c r="AC38" s="250">
        <v>9.6206085695747179E-2</v>
      </c>
      <c r="AD38" s="250">
        <v>0.11607773475718237</v>
      </c>
      <c r="AE38" s="250">
        <v>9.0729101339110468E-2</v>
      </c>
      <c r="AF38" s="250">
        <v>0.12555684381988072</v>
      </c>
      <c r="AG38" s="250">
        <v>0.1499639166081245</v>
      </c>
      <c r="AH38" s="250">
        <v>8.6627900875859878E-2</v>
      </c>
      <c r="AI38" s="250">
        <v>0.21954693916372642</v>
      </c>
      <c r="AJ38" s="250">
        <v>0.11187889243880596</v>
      </c>
      <c r="AK38" s="250">
        <v>0.10066232517312587</v>
      </c>
      <c r="AL38" s="250">
        <v>0.14535105570327755</v>
      </c>
      <c r="AM38" s="250">
        <v>9.0379630994819118E-2</v>
      </c>
      <c r="AN38" s="250">
        <v>0.14842247210494958</v>
      </c>
      <c r="AO38" s="250">
        <v>5.4438861442165386E-2</v>
      </c>
      <c r="AP38" s="250">
        <v>0.15190520576259298</v>
      </c>
      <c r="AQ38" s="250">
        <v>6.3003488451867942E-2</v>
      </c>
      <c r="AR38" s="250">
        <v>9.4686944944531545E-2</v>
      </c>
      <c r="AS38" s="250">
        <v>7.5613023015172753E-2</v>
      </c>
      <c r="AT38" s="250">
        <v>0.11804921784222333</v>
      </c>
      <c r="AU38" s="250">
        <v>0.11812020863842454</v>
      </c>
      <c r="AV38" s="250">
        <v>9.7021958678242079E-2</v>
      </c>
      <c r="AW38" s="250">
        <v>8.5156925679764572E-2</v>
      </c>
      <c r="AX38" s="250">
        <v>8.7083222313548828E-2</v>
      </c>
      <c r="AY38" s="250">
        <v>8.939510998590379E-2</v>
      </c>
      <c r="AZ38" s="250">
        <v>7.9925922533949395E-2</v>
      </c>
      <c r="BA38" s="250">
        <v>8.6021138084526189E-2</v>
      </c>
      <c r="BB38" s="250">
        <v>4.8081886413445053E-2</v>
      </c>
      <c r="BC38" s="250">
        <v>4.6975680382419803E-2</v>
      </c>
      <c r="BD38" s="250">
        <v>4.3552533180365532E-2</v>
      </c>
      <c r="BE38" s="250">
        <v>5.3582447989357761E-2</v>
      </c>
      <c r="BF38" s="250">
        <v>0.136535739734023</v>
      </c>
      <c r="BG38" s="250">
        <v>6.3657962993420164E-2</v>
      </c>
      <c r="BH38" s="250">
        <v>7.6509062929703539E-2</v>
      </c>
      <c r="BI38" s="250">
        <v>6.9558720030544752E-2</v>
      </c>
      <c r="BJ38" s="250">
        <v>5.270080587854728E-2</v>
      </c>
      <c r="BK38" s="250">
        <v>7.678167365545055E-2</v>
      </c>
      <c r="BL38" s="250">
        <v>6.1902490423367804E-2</v>
      </c>
      <c r="BM38" s="250">
        <v>8.6385179536622198E-2</v>
      </c>
      <c r="BN38" s="250">
        <v>5.6018543041905802E-2</v>
      </c>
      <c r="BO38" s="250">
        <v>0.12086275363385961</v>
      </c>
    </row>
    <row r="39" spans="1:67" ht="14" customHeight="1" x14ac:dyDescent="0.2">
      <c r="A39" s="248">
        <f t="shared" si="0"/>
        <v>2014</v>
      </c>
      <c r="B39" s="250">
        <v>6.2970709260436811E-2</v>
      </c>
      <c r="C39" s="250">
        <v>4.6154029473722227E-2</v>
      </c>
      <c r="D39" s="250">
        <v>4.9094040373379187E-2</v>
      </c>
      <c r="E39" s="250">
        <v>9.2182455153085915E-2</v>
      </c>
      <c r="F39" s="250">
        <v>0.12187287935486481</v>
      </c>
      <c r="G39" s="250">
        <v>9.5746562788782311E-2</v>
      </c>
      <c r="H39" s="250">
        <v>8.162330947248693E-2</v>
      </c>
      <c r="I39" s="250">
        <v>4.9608537246095284E-2</v>
      </c>
      <c r="J39" s="250">
        <v>8.1461295121097343E-2</v>
      </c>
      <c r="K39" s="250">
        <v>5.1691435184808524E-2</v>
      </c>
      <c r="L39" s="250">
        <v>5.1404210511212363E-2</v>
      </c>
      <c r="M39" s="250">
        <v>3.6059575278600098E-2</v>
      </c>
      <c r="N39" s="250">
        <v>3.1813193819563754E-2</v>
      </c>
      <c r="O39" s="250">
        <v>5.9009920538954944E-2</v>
      </c>
      <c r="P39" s="250">
        <v>4.2956245463983342E-2</v>
      </c>
      <c r="Q39" s="250">
        <v>5.2391648835740622E-2</v>
      </c>
      <c r="R39" s="250">
        <v>9.6683139785788616E-2</v>
      </c>
      <c r="S39" s="250">
        <v>4.3129335457004467E-2</v>
      </c>
      <c r="T39" s="250">
        <v>4.4604076469398311E-2</v>
      </c>
      <c r="U39" s="250">
        <v>4.7787883660623282E-2</v>
      </c>
      <c r="V39" s="250">
        <v>4.8973683858043494E-2</v>
      </c>
      <c r="W39" s="250">
        <v>6.0772371363098959E-2</v>
      </c>
      <c r="X39" s="250">
        <v>4.1521149349140404E-2</v>
      </c>
      <c r="Y39" s="250">
        <v>4.5068277268287077E-2</v>
      </c>
      <c r="Z39" s="250">
        <v>8.5624949817983687E-2</v>
      </c>
      <c r="AA39" s="250">
        <v>0.12784328972088554</v>
      </c>
      <c r="AB39" s="250">
        <v>7.1554601355679121E-2</v>
      </c>
      <c r="AC39" s="250">
        <v>9.3272020127347893E-2</v>
      </c>
      <c r="AD39" s="250">
        <v>0.11133099910120189</v>
      </c>
      <c r="AE39" s="250">
        <v>9.8628394145293855E-2</v>
      </c>
      <c r="AF39" s="250">
        <v>0.10495073096267458</v>
      </c>
      <c r="AG39" s="250">
        <v>0.14832485544217741</v>
      </c>
      <c r="AH39" s="250">
        <v>8.2445936869100567E-2</v>
      </c>
      <c r="AI39" s="250">
        <v>0.21006168016404231</v>
      </c>
      <c r="AJ39" s="250">
        <v>0.10636934222708339</v>
      </c>
      <c r="AK39" s="250">
        <v>9.9180731704173214E-2</v>
      </c>
      <c r="AL39" s="250">
        <v>0.14010119179572042</v>
      </c>
      <c r="AM39" s="250">
        <v>8.6276698755992198E-2</v>
      </c>
      <c r="AN39" s="250">
        <v>0.14570712880083542</v>
      </c>
      <c r="AO39" s="250">
        <v>5.8251402003001891E-2</v>
      </c>
      <c r="AP39" s="250">
        <v>0.15415738063511722</v>
      </c>
      <c r="AQ39" s="250">
        <v>6.3671258336060077E-2</v>
      </c>
      <c r="AR39" s="250">
        <v>9.8202798238360423E-2</v>
      </c>
      <c r="AS39" s="250">
        <v>7.6887630475437937E-2</v>
      </c>
      <c r="AT39" s="250">
        <v>0.11377254668675893</v>
      </c>
      <c r="AU39" s="250">
        <v>0.12298026861725168</v>
      </c>
      <c r="AV39" s="250">
        <v>9.5328005598829674E-2</v>
      </c>
      <c r="AW39" s="250">
        <v>8.3981691317691134E-2</v>
      </c>
      <c r="AX39" s="250">
        <v>8.3029288639116253E-2</v>
      </c>
      <c r="AY39" s="250">
        <v>8.9740009043138141E-2</v>
      </c>
      <c r="AZ39" s="250">
        <v>7.9069536184275507E-2</v>
      </c>
      <c r="BA39" s="250">
        <v>9.0472209206334878E-2</v>
      </c>
      <c r="BB39" s="250">
        <v>4.5325845975853964E-2</v>
      </c>
      <c r="BC39" s="250">
        <v>4.5676002824167353E-2</v>
      </c>
      <c r="BD39" s="250">
        <v>4.2793600108611836E-2</v>
      </c>
      <c r="BE39" s="250">
        <v>5.2241888285617336E-2</v>
      </c>
      <c r="BF39" s="250">
        <v>0.15126928302757425</v>
      </c>
      <c r="BG39" s="250">
        <v>6.3733945049238364E-2</v>
      </c>
      <c r="BH39" s="250">
        <v>7.4802444551623215E-2</v>
      </c>
      <c r="BI39" s="250">
        <v>6.8934321068943691E-2</v>
      </c>
      <c r="BJ39" s="250">
        <v>5.3091628305266383E-2</v>
      </c>
      <c r="BK39" s="250">
        <v>8.1338399675539172E-2</v>
      </c>
      <c r="BL39" s="250">
        <v>6.069401666293435E-2</v>
      </c>
      <c r="BM39" s="250">
        <v>7.9901472638513132E-2</v>
      </c>
      <c r="BN39" s="250">
        <v>5.8676187702846334E-2</v>
      </c>
      <c r="BO39" s="250">
        <v>0.1196458413197148</v>
      </c>
    </row>
    <row r="40" spans="1:67" ht="14" customHeight="1" x14ac:dyDescent="0.2">
      <c r="A40" s="248">
        <f t="shared" si="0"/>
        <v>2015</v>
      </c>
      <c r="B40" s="250">
        <v>6.0704319829899801E-2</v>
      </c>
      <c r="C40" s="250">
        <v>4.6500248122808591E-2</v>
      </c>
      <c r="D40" s="250">
        <v>4.6456658821720211E-2</v>
      </c>
      <c r="E40" s="250">
        <v>9.3878958554958467E-2</v>
      </c>
      <c r="F40" s="250">
        <v>0.11726891419701743</v>
      </c>
      <c r="G40" s="250">
        <v>9.3620606883565424E-2</v>
      </c>
      <c r="H40" s="250">
        <v>8.2472855312395857E-2</v>
      </c>
      <c r="I40" s="250">
        <v>4.7282725041420795E-2</v>
      </c>
      <c r="J40" s="250">
        <v>8.061462767282529E-2</v>
      </c>
      <c r="K40" s="250">
        <v>4.9283399613465756E-2</v>
      </c>
      <c r="L40" s="250">
        <v>4.5525814546554473E-2</v>
      </c>
      <c r="M40" s="250">
        <v>3.6701242655315144E-2</v>
      </c>
      <c r="N40" s="250">
        <v>3.4656692154972045E-2</v>
      </c>
      <c r="O40" s="250">
        <v>5.6379519715864836E-2</v>
      </c>
      <c r="P40" s="250">
        <v>4.4056289990867234E-2</v>
      </c>
      <c r="Q40" s="250">
        <v>5.2581197039023586E-2</v>
      </c>
      <c r="R40" s="250">
        <v>8.1054583859572066E-2</v>
      </c>
      <c r="S40" s="250">
        <v>4.4478425008931864E-2</v>
      </c>
      <c r="T40" s="250">
        <v>4.5776175564059871E-2</v>
      </c>
      <c r="U40" s="250">
        <v>4.9030713195577669E-2</v>
      </c>
      <c r="V40" s="250">
        <v>4.7127664403960726E-2</v>
      </c>
      <c r="W40" s="250">
        <v>5.1663367532429838E-2</v>
      </c>
      <c r="X40" s="250">
        <v>3.5228107190255806E-2</v>
      </c>
      <c r="Y40" s="250">
        <v>4.2563792434904095E-2</v>
      </c>
      <c r="Z40" s="250">
        <v>5.8547210969751545E-2</v>
      </c>
      <c r="AA40" s="250">
        <v>0.13732667171173296</v>
      </c>
      <c r="AB40" s="250">
        <v>6.7097502571359866E-2</v>
      </c>
      <c r="AC40" s="250">
        <v>8.7338547080539147E-2</v>
      </c>
      <c r="AD40" s="250">
        <v>0.10123402174631277</v>
      </c>
      <c r="AE40" s="250">
        <v>0.10444077215480273</v>
      </c>
      <c r="AF40" s="250">
        <v>0.10924631070692382</v>
      </c>
      <c r="AG40" s="250">
        <v>0.15647858322844591</v>
      </c>
      <c r="AH40" s="250">
        <v>7.897007596408788E-2</v>
      </c>
      <c r="AI40" s="250">
        <v>0.19126584050421327</v>
      </c>
      <c r="AJ40" s="250">
        <v>9.8520329024750761E-2</v>
      </c>
      <c r="AK40" s="250">
        <v>9.8586806316831588E-2</v>
      </c>
      <c r="AL40" s="250">
        <v>0.11603425377368144</v>
      </c>
      <c r="AM40" s="250">
        <v>8.4027808871521142E-2</v>
      </c>
      <c r="AN40" s="250">
        <v>0.14749021040953134</v>
      </c>
      <c r="AO40" s="250">
        <v>5.6383045737527004E-2</v>
      </c>
      <c r="AP40" s="250">
        <v>0.14796446265606983</v>
      </c>
      <c r="AQ40" s="250">
        <v>6.001706720966838E-2</v>
      </c>
      <c r="AR40" s="250">
        <v>9.9591021877710295E-2</v>
      </c>
      <c r="AS40" s="250">
        <v>7.5171047721056677E-2</v>
      </c>
      <c r="AT40" s="250">
        <v>0.10917350902848311</v>
      </c>
      <c r="AU40" s="250">
        <v>0.12352246648627395</v>
      </c>
      <c r="AV40" s="250">
        <v>9.2938288881610848E-2</v>
      </c>
      <c r="AW40" s="250">
        <v>8.5636005913844709E-2</v>
      </c>
      <c r="AX40" s="250">
        <v>8.2636948563073631E-2</v>
      </c>
      <c r="AY40" s="250">
        <v>8.5412452366680075E-2</v>
      </c>
      <c r="AZ40" s="250">
        <v>8.012456091630217E-2</v>
      </c>
      <c r="BA40" s="250">
        <v>8.8945812724135667E-2</v>
      </c>
      <c r="BB40" s="250">
        <v>4.2623058631284155E-2</v>
      </c>
      <c r="BC40" s="250">
        <v>4.9933067377200067E-2</v>
      </c>
      <c r="BD40" s="250">
        <v>4.3485634283845567E-2</v>
      </c>
      <c r="BE40" s="250">
        <v>5.1596079467143653E-2</v>
      </c>
      <c r="BF40" s="250">
        <v>0.13854569109878329</v>
      </c>
      <c r="BG40" s="250">
        <v>6.3254662032560457E-2</v>
      </c>
      <c r="BH40" s="250">
        <v>7.5753710891853163E-2</v>
      </c>
      <c r="BI40" s="250">
        <v>6.8219359101606133E-2</v>
      </c>
      <c r="BJ40" s="250">
        <v>5.288883986230996E-2</v>
      </c>
      <c r="BK40" s="250">
        <v>8.2808967435001352E-2</v>
      </c>
      <c r="BL40" s="250">
        <v>6.0926223588785619E-2</v>
      </c>
      <c r="BM40" s="250">
        <v>8.0366076477687037E-2</v>
      </c>
      <c r="BN40" s="250">
        <v>5.8375052475384187E-2</v>
      </c>
      <c r="BO40" s="250">
        <v>0.11746770231048227</v>
      </c>
    </row>
    <row r="41" spans="1:67" ht="14" customHeight="1" x14ac:dyDescent="0.2">
      <c r="A41" s="248">
        <f t="shared" si="0"/>
        <v>2016</v>
      </c>
      <c r="B41" s="250">
        <v>5.9316587803051046E-2</v>
      </c>
      <c r="C41" s="250">
        <v>4.6720161796948961E-2</v>
      </c>
      <c r="D41" s="250">
        <v>4.4376099168698037E-2</v>
      </c>
      <c r="E41" s="250">
        <v>9.2030369328662029E-2</v>
      </c>
      <c r="F41" s="250">
        <v>0.11849828225450626</v>
      </c>
      <c r="G41" s="250">
        <v>9.2055702410271084E-2</v>
      </c>
      <c r="H41" s="250">
        <v>8.0462320211531699E-2</v>
      </c>
      <c r="I41" s="250">
        <v>4.5659435439168609E-2</v>
      </c>
      <c r="J41" s="250">
        <v>8.1296227777130511E-2</v>
      </c>
      <c r="K41" s="250">
        <v>4.7138813244397143E-2</v>
      </c>
      <c r="L41" s="250">
        <v>4.7095585588953562E-2</v>
      </c>
      <c r="M41" s="250">
        <v>3.8453729889208775E-2</v>
      </c>
      <c r="N41" s="250">
        <v>3.3263977857970389E-2</v>
      </c>
      <c r="O41" s="250">
        <v>5.7714257073273267E-2</v>
      </c>
      <c r="P41" s="250">
        <v>4.908049324969696E-2</v>
      </c>
      <c r="Q41" s="250">
        <v>5.2408990544136357E-2</v>
      </c>
      <c r="R41" s="250">
        <v>6.981689805502736E-2</v>
      </c>
      <c r="S41" s="250">
        <v>3.9249568823948276E-2</v>
      </c>
      <c r="T41" s="250">
        <v>4.528163440145988E-2</v>
      </c>
      <c r="U41" s="250">
        <v>5.1156911252203216E-2</v>
      </c>
      <c r="V41" s="250">
        <v>4.4796077288026606E-2</v>
      </c>
      <c r="W41" s="250">
        <v>5.0674995187144342E-2</v>
      </c>
      <c r="X41" s="250">
        <v>3.3320918951253213E-2</v>
      </c>
      <c r="Y41" s="250">
        <v>4.324869211813033E-2</v>
      </c>
      <c r="Z41" s="250">
        <v>9.7835270746304909E-2</v>
      </c>
      <c r="AA41" s="250">
        <v>0.13459757840378156</v>
      </c>
      <c r="AB41" s="250">
        <v>6.5745274321292457E-2</v>
      </c>
      <c r="AC41" s="250">
        <v>8.3739542011904908E-2</v>
      </c>
      <c r="AD41" s="250">
        <v>9.8378779787227505E-2</v>
      </c>
      <c r="AE41" s="250">
        <v>0.11371350928894988</v>
      </c>
      <c r="AF41" s="250">
        <v>9.9058962622773708E-2</v>
      </c>
      <c r="AG41" s="250">
        <v>0.16469478908032437</v>
      </c>
      <c r="AH41" s="250">
        <v>7.5993749493850987E-2</v>
      </c>
      <c r="AI41" s="250">
        <v>0.20059698649331797</v>
      </c>
      <c r="AJ41" s="250">
        <v>0.11439148308108787</v>
      </c>
      <c r="AK41" s="250">
        <v>9.7054089729724999E-2</v>
      </c>
      <c r="AL41" s="250">
        <v>0.1219340641336976</v>
      </c>
      <c r="AM41" s="250">
        <v>7.4230208573866502E-2</v>
      </c>
      <c r="AN41" s="250">
        <v>0.15084353620897811</v>
      </c>
      <c r="AO41" s="250">
        <v>5.5858098011045687E-2</v>
      </c>
      <c r="AP41" s="250">
        <v>0.14842224808594753</v>
      </c>
      <c r="AQ41" s="250">
        <v>5.449601933110073E-2</v>
      </c>
      <c r="AR41" s="250">
        <v>0.1014905207528448</v>
      </c>
      <c r="AS41" s="250">
        <v>7.4370661571052363E-2</v>
      </c>
      <c r="AT41" s="250">
        <v>0.10390348535287686</v>
      </c>
      <c r="AU41" s="250">
        <v>0.12597597596287946</v>
      </c>
      <c r="AV41" s="250">
        <v>9.2231125159000921E-2</v>
      </c>
      <c r="AW41" s="250">
        <v>8.9428649423023338E-2</v>
      </c>
      <c r="AX41" s="250">
        <v>7.765543834054156E-2</v>
      </c>
      <c r="AY41" s="250">
        <v>8.361565866432627E-2</v>
      </c>
      <c r="AZ41" s="250">
        <v>7.9536699381891174E-2</v>
      </c>
      <c r="BA41" s="250">
        <v>8.3360802147679935E-2</v>
      </c>
      <c r="BB41" s="250">
        <v>4.0199128151563603E-2</v>
      </c>
      <c r="BC41" s="250">
        <v>4.8051645461377801E-2</v>
      </c>
      <c r="BD41" s="250">
        <v>4.3784663520201966E-2</v>
      </c>
      <c r="BE41" s="250">
        <v>5.210540073768017E-2</v>
      </c>
      <c r="BF41" s="250">
        <v>0.1488439766152547</v>
      </c>
      <c r="BG41" s="250">
        <v>6.3492036472430458E-2</v>
      </c>
      <c r="BH41" s="250">
        <v>7.520599216398767E-2</v>
      </c>
      <c r="BI41" s="250">
        <v>7.1286191814875846E-2</v>
      </c>
      <c r="BJ41" s="250">
        <v>5.3079517954603063E-2</v>
      </c>
      <c r="BK41" s="250">
        <v>8.43633407690043E-2</v>
      </c>
      <c r="BL41" s="250">
        <v>6.3904987852793541E-2</v>
      </c>
      <c r="BM41" s="250">
        <v>8.3526663319735656E-2</v>
      </c>
      <c r="BN41" s="250">
        <v>6.0138646670951736E-2</v>
      </c>
      <c r="BO41" s="250">
        <v>0.11705571751485376</v>
      </c>
    </row>
    <row r="42" spans="1:67" ht="14" customHeight="1" x14ac:dyDescent="0.2">
      <c r="A42" s="248">
        <f t="shared" si="0"/>
        <v>2017</v>
      </c>
      <c r="B42" s="250">
        <v>5.8265589540988039E-2</v>
      </c>
      <c r="C42" s="250">
        <v>4.6217892564593903E-2</v>
      </c>
      <c r="D42" s="250">
        <v>4.2468139617333131E-2</v>
      </c>
      <c r="E42" s="250">
        <v>9.0251967384723575E-2</v>
      </c>
      <c r="F42" s="250">
        <v>0.11588642523802496</v>
      </c>
      <c r="G42" s="250">
        <v>9.0121633278165317E-2</v>
      </c>
      <c r="H42" s="250">
        <v>8.6268371713792036E-2</v>
      </c>
      <c r="I42" s="250">
        <v>4.5363988138664414E-2</v>
      </c>
      <c r="J42" s="250">
        <v>7.950657621999177E-2</v>
      </c>
      <c r="K42" s="250">
        <v>4.5341526880527651E-2</v>
      </c>
      <c r="L42" s="250">
        <v>4.9127398850495198E-2</v>
      </c>
      <c r="M42" s="250">
        <v>3.8620902444385964E-2</v>
      </c>
      <c r="N42" s="250">
        <v>3.1060468894125136E-2</v>
      </c>
      <c r="O42" s="250">
        <v>5.6051103823305283E-2</v>
      </c>
      <c r="P42" s="250">
        <v>5.0688764424782089E-2</v>
      </c>
      <c r="Q42" s="250">
        <v>5.3278623250309992E-2</v>
      </c>
      <c r="R42" s="250">
        <v>8.078382714079016E-2</v>
      </c>
      <c r="S42" s="250">
        <v>3.8144369795538965E-2</v>
      </c>
      <c r="T42" s="250">
        <v>4.539404884006671E-2</v>
      </c>
      <c r="U42" s="250">
        <v>5.0812927535372164E-2</v>
      </c>
      <c r="V42" s="250">
        <v>4.2293189537988558E-2</v>
      </c>
      <c r="W42" s="250">
        <v>5.3428249500464556E-2</v>
      </c>
      <c r="X42" s="250">
        <v>3.5388934888998032E-2</v>
      </c>
      <c r="Y42" s="250">
        <v>3.393755682138825E-2</v>
      </c>
      <c r="Z42" s="250">
        <v>0.12152398114662487</v>
      </c>
      <c r="AA42" s="250">
        <v>0.13608232159105427</v>
      </c>
      <c r="AB42" s="250">
        <v>6.7781966755818143E-2</v>
      </c>
      <c r="AC42" s="250">
        <v>8.1918611215810275E-2</v>
      </c>
      <c r="AD42" s="250">
        <v>9.4243880362265386E-2</v>
      </c>
      <c r="AE42" s="250">
        <v>0.11495292259368707</v>
      </c>
      <c r="AF42" s="250">
        <v>8.6943763586544445E-2</v>
      </c>
      <c r="AG42" s="250">
        <v>0.18566919550212338</v>
      </c>
      <c r="AH42" s="250">
        <v>7.4818765889232752E-2</v>
      </c>
      <c r="AI42" s="250">
        <v>0.19310272217577829</v>
      </c>
      <c r="AJ42" s="250">
        <v>0.11771301890674651</v>
      </c>
      <c r="AK42" s="250">
        <v>9.6096252364289508E-2</v>
      </c>
      <c r="AL42" s="250">
        <v>0.11376338601298822</v>
      </c>
      <c r="AM42" s="250">
        <v>7.4524692161000855E-2</v>
      </c>
      <c r="AN42" s="250">
        <v>0.14810336631012025</v>
      </c>
      <c r="AO42" s="250">
        <v>5.2902133725667974E-2</v>
      </c>
      <c r="AP42" s="250">
        <v>0.1319322814009255</v>
      </c>
      <c r="AQ42" s="250">
        <v>5.1804164359294955E-2</v>
      </c>
      <c r="AR42" s="250">
        <v>9.3367024241445482E-2</v>
      </c>
      <c r="AS42" s="250">
        <v>7.2157637557992427E-2</v>
      </c>
      <c r="AT42" s="250">
        <v>9.8141503352041415E-2</v>
      </c>
      <c r="AU42" s="250">
        <v>0.12610720442838483</v>
      </c>
      <c r="AV42" s="250">
        <v>9.0563553935578189E-2</v>
      </c>
      <c r="AW42" s="250">
        <v>9.475893856672217E-2</v>
      </c>
      <c r="AX42" s="250">
        <v>7.8386851575478811E-2</v>
      </c>
      <c r="AY42" s="250">
        <v>8.1418990943625383E-2</v>
      </c>
      <c r="AZ42" s="250">
        <v>8.3043103255267689E-2</v>
      </c>
      <c r="BA42" s="250">
        <v>9.5269427604845358E-2</v>
      </c>
      <c r="BB42" s="250">
        <v>3.9513257021318887E-2</v>
      </c>
      <c r="BC42" s="250">
        <v>4.7387982820052237E-2</v>
      </c>
      <c r="BD42" s="250">
        <v>4.3892727087804749E-2</v>
      </c>
      <c r="BE42" s="250">
        <v>5.1647569766886899E-2</v>
      </c>
      <c r="BF42" s="250">
        <v>0.17749225775577493</v>
      </c>
      <c r="BG42" s="250">
        <v>6.1461642674494159E-2</v>
      </c>
      <c r="BH42" s="250">
        <v>7.3943587798404514E-2</v>
      </c>
      <c r="BI42" s="250">
        <v>6.3797016423912528E-2</v>
      </c>
      <c r="BJ42" s="250">
        <v>5.273792500785783E-2</v>
      </c>
      <c r="BK42" s="250">
        <v>8.0707841477217185E-2</v>
      </c>
      <c r="BL42" s="250">
        <v>6.1990732707827241E-2</v>
      </c>
      <c r="BM42" s="250">
        <v>8.587276498123822E-2</v>
      </c>
      <c r="BN42" s="250">
        <v>6.1042691208239366E-2</v>
      </c>
      <c r="BO42" s="250">
        <v>0.11896920132123798</v>
      </c>
    </row>
    <row r="43" spans="1:67" ht="14" customHeight="1" x14ac:dyDescent="0.2">
      <c r="A43" s="248">
        <f t="shared" si="0"/>
        <v>2018</v>
      </c>
      <c r="B43" s="250">
        <v>5.8180570780812867E-2</v>
      </c>
      <c r="C43" s="250">
        <v>4.6120592906407486E-2</v>
      </c>
      <c r="D43" s="250">
        <v>4.2267523765055E-2</v>
      </c>
      <c r="E43" s="250">
        <v>9.3280033782560376E-2</v>
      </c>
      <c r="F43" s="250">
        <v>0.11422743800352682</v>
      </c>
      <c r="G43" s="250">
        <v>9.0136789927213912E-2</v>
      </c>
      <c r="H43" s="250">
        <v>9.2210227509136766E-2</v>
      </c>
      <c r="I43" s="250">
        <v>4.5304087591109321E-2</v>
      </c>
      <c r="J43" s="250">
        <v>8.0318835842783237E-2</v>
      </c>
      <c r="K43" s="250">
        <v>4.0695656559035183E-2</v>
      </c>
      <c r="L43" s="250">
        <v>4.8592710392974574E-2</v>
      </c>
      <c r="M43" s="250">
        <v>3.9488808418361339E-2</v>
      </c>
      <c r="N43" s="250">
        <v>3.0868119282212222E-2</v>
      </c>
      <c r="O43" s="250">
        <v>5.601216536433163E-2</v>
      </c>
      <c r="P43" s="250">
        <v>5.1762448513293285E-2</v>
      </c>
      <c r="Q43" s="250">
        <v>5.6701955789940126E-2</v>
      </c>
      <c r="R43" s="250">
        <v>8.0792387149944592E-2</v>
      </c>
      <c r="S43" s="250">
        <v>3.6438559484623441E-2</v>
      </c>
      <c r="T43" s="250">
        <v>4.69812072733585E-2</v>
      </c>
      <c r="U43" s="250">
        <v>5.2418167865487121E-2</v>
      </c>
      <c r="V43" s="250">
        <v>4.1897899990633418E-2</v>
      </c>
      <c r="W43" s="250">
        <v>5.1438991950091342E-2</v>
      </c>
      <c r="X43" s="250">
        <v>3.6864470776032679E-2</v>
      </c>
      <c r="Y43" s="250">
        <v>4.2515442162457402E-2</v>
      </c>
      <c r="Z43" s="250">
        <v>0.10451924621896001</v>
      </c>
      <c r="AA43" s="250">
        <v>0.16169675802934072</v>
      </c>
      <c r="AB43" s="250">
        <v>7.0499959212447019E-2</v>
      </c>
      <c r="AC43" s="250">
        <v>7.9885319809765071E-2</v>
      </c>
      <c r="AD43" s="250">
        <v>9.3419594784404508E-2</v>
      </c>
      <c r="AE43" s="250">
        <v>0.11096693442941002</v>
      </c>
      <c r="AF43" s="250">
        <v>9.5784771518463055E-2</v>
      </c>
      <c r="AG43" s="250">
        <v>0.17491334457701768</v>
      </c>
      <c r="AH43" s="250">
        <v>7.4453691035012315E-2</v>
      </c>
      <c r="AI43" s="250">
        <v>0.18389654703414632</v>
      </c>
      <c r="AJ43" s="250">
        <v>0.12404923184123469</v>
      </c>
      <c r="AK43" s="250">
        <v>9.5479792750137571E-2</v>
      </c>
      <c r="AL43" s="250">
        <v>0.1134823426625241</v>
      </c>
      <c r="AM43" s="250">
        <v>7.9155746709739197E-2</v>
      </c>
      <c r="AN43" s="250">
        <v>0.13711691154099986</v>
      </c>
      <c r="AO43" s="250">
        <v>5.3200336219778634E-2</v>
      </c>
      <c r="AP43" s="250">
        <v>0.13210494217546837</v>
      </c>
      <c r="AQ43" s="250">
        <v>5.1422099425235332E-2</v>
      </c>
      <c r="AR43" s="250">
        <v>9.3867406595547848E-2</v>
      </c>
      <c r="AS43" s="250">
        <v>7.3799981185542318E-2</v>
      </c>
      <c r="AT43" s="250">
        <v>9.421874762854697E-2</v>
      </c>
      <c r="AU43" s="250">
        <v>0.12880357009744869</v>
      </c>
      <c r="AV43" s="250">
        <v>9.3011287092479134E-2</v>
      </c>
      <c r="AW43" s="250">
        <v>6.8306058853508447E-2</v>
      </c>
      <c r="AX43" s="250">
        <v>7.8058535466948548E-2</v>
      </c>
      <c r="AY43" s="250">
        <v>8.1969608085582957E-2</v>
      </c>
      <c r="AZ43" s="250">
        <v>8.7828987378870876E-2</v>
      </c>
      <c r="BA43" s="250">
        <v>0.10256536402623263</v>
      </c>
      <c r="BB43" s="250">
        <v>3.9618711606263839E-2</v>
      </c>
      <c r="BC43" s="250">
        <v>4.8889485176220479E-2</v>
      </c>
      <c r="BD43" s="250">
        <v>4.1872972712096529E-2</v>
      </c>
      <c r="BE43" s="250">
        <v>5.2366184674598144E-2</v>
      </c>
      <c r="BF43" s="250">
        <v>0.14777414924117871</v>
      </c>
      <c r="BG43" s="250">
        <v>5.8699947997001331E-2</v>
      </c>
      <c r="BH43" s="250">
        <v>7.6986642111724665E-2</v>
      </c>
      <c r="BI43" s="250">
        <v>6.7697369290830367E-2</v>
      </c>
      <c r="BJ43" s="250">
        <v>5.4201509444890814E-2</v>
      </c>
      <c r="BK43" s="250">
        <v>7.6438523370273209E-2</v>
      </c>
      <c r="BL43" s="250">
        <v>6.2356443856810072E-2</v>
      </c>
      <c r="BM43" s="250">
        <v>9.1102573806789863E-2</v>
      </c>
      <c r="BN43" s="250">
        <v>6.2907964601023936E-2</v>
      </c>
      <c r="BO43" s="250">
        <v>0.10976438070264806</v>
      </c>
    </row>
    <row r="44" spans="1:67" ht="14" customHeight="1" x14ac:dyDescent="0.2">
      <c r="A44" s="248">
        <f t="shared" si="0"/>
        <v>2019</v>
      </c>
      <c r="B44" s="250">
        <v>5.6808796477169646E-2</v>
      </c>
      <c r="C44" s="250">
        <v>4.5465004009256814E-2</v>
      </c>
      <c r="D44" s="250">
        <v>4.0424611022638279E-2</v>
      </c>
      <c r="E44" s="250">
        <v>8.8278167806570093E-2</v>
      </c>
      <c r="F44" s="250">
        <v>0.1185656391780215</v>
      </c>
      <c r="G44" s="250">
        <v>8.9657201057691871E-2</v>
      </c>
      <c r="H44" s="250">
        <v>8.9499941387213663E-2</v>
      </c>
      <c r="I44" s="250">
        <v>4.4281932620145993E-2</v>
      </c>
      <c r="J44" s="250">
        <v>8.0009586026906027E-2</v>
      </c>
      <c r="K44" s="250">
        <v>3.6839874957571156E-2</v>
      </c>
      <c r="L44" s="250">
        <v>4.7201450458023958E-2</v>
      </c>
      <c r="M44" s="250">
        <v>3.8193110531360541E-2</v>
      </c>
      <c r="N44" s="250">
        <v>3.1819820163152365E-2</v>
      </c>
      <c r="O44" s="250">
        <v>5.5870622098682626E-2</v>
      </c>
      <c r="P44" s="250">
        <v>5.2901822051764004E-2</v>
      </c>
      <c r="Q44" s="250">
        <v>5.5899082966212515E-2</v>
      </c>
      <c r="R44" s="250">
        <v>7.8093562087066484E-2</v>
      </c>
      <c r="S44" s="250">
        <v>3.8819033262095862E-2</v>
      </c>
      <c r="T44" s="250">
        <v>4.730616037212363E-2</v>
      </c>
      <c r="U44" s="250">
        <v>5.244917859314787E-2</v>
      </c>
      <c r="V44" s="250">
        <v>3.9643273289805117E-2</v>
      </c>
      <c r="W44" s="250">
        <v>5.132431004427393E-2</v>
      </c>
      <c r="X44" s="250">
        <v>3.7621503890254565E-2</v>
      </c>
      <c r="Y44" s="250">
        <v>4.2370333718998704E-2</v>
      </c>
      <c r="Z44" s="250">
        <v>6.2168544913976845E-2</v>
      </c>
      <c r="AA44" s="250">
        <v>0.16578695637891835</v>
      </c>
      <c r="AB44" s="250">
        <v>7.0951272228805734E-2</v>
      </c>
      <c r="AC44" s="250">
        <v>8.035613240597099E-2</v>
      </c>
      <c r="AD44" s="250">
        <v>9.0939009504826349E-2</v>
      </c>
      <c r="AE44" s="250">
        <v>0.10420696826844707</v>
      </c>
      <c r="AF44" s="250">
        <v>8.3799921216998821E-2</v>
      </c>
      <c r="AG44" s="250">
        <v>0.2004357709850326</v>
      </c>
      <c r="AH44" s="250">
        <v>7.6193961679073843E-2</v>
      </c>
      <c r="AI44" s="250">
        <v>0.18029715083635187</v>
      </c>
      <c r="AJ44" s="250">
        <v>0.12214965271152498</v>
      </c>
      <c r="AK44" s="250">
        <v>9.5343542392274661E-2</v>
      </c>
      <c r="AL44" s="250">
        <v>0.11625288830247016</v>
      </c>
      <c r="AM44" s="250">
        <v>7.9623309381141996E-2</v>
      </c>
      <c r="AN44" s="250">
        <v>0.14298538710267275</v>
      </c>
      <c r="AO44" s="250">
        <v>5.2498862086885575E-2</v>
      </c>
      <c r="AP44" s="250">
        <v>0.13171925641811522</v>
      </c>
      <c r="AQ44" s="250">
        <v>4.7355463124378085E-2</v>
      </c>
      <c r="AR44" s="250">
        <v>9.2515415216277028E-2</v>
      </c>
      <c r="AS44" s="250">
        <v>7.3181599985149948E-2</v>
      </c>
      <c r="AT44" s="250">
        <v>9.0854051349973042E-2</v>
      </c>
      <c r="AU44" s="250">
        <v>0.12858893076826344</v>
      </c>
      <c r="AV44" s="250">
        <v>9.2778546526901762E-2</v>
      </c>
      <c r="AW44" s="250">
        <v>5.8738100363764208E-2</v>
      </c>
      <c r="AX44" s="250">
        <v>8.0119643935519125E-2</v>
      </c>
      <c r="AY44" s="250">
        <v>8.1987108880300336E-2</v>
      </c>
      <c r="AZ44" s="250">
        <v>8.4332153089721376E-2</v>
      </c>
      <c r="BA44" s="250">
        <v>0.10252095595224349</v>
      </c>
      <c r="BB44" s="250">
        <v>3.8442155959818265E-2</v>
      </c>
      <c r="BC44" s="250">
        <v>4.8622598948350845E-2</v>
      </c>
      <c r="BD44" s="250">
        <v>4.0909316048224627E-2</v>
      </c>
      <c r="BE44" s="250">
        <v>5.3411779123248029E-2</v>
      </c>
      <c r="BF44" s="250">
        <v>0.18629334715186796</v>
      </c>
      <c r="BG44" s="250">
        <v>5.8865932399824489E-2</v>
      </c>
      <c r="BH44" s="250">
        <v>7.6616007038914996E-2</v>
      </c>
      <c r="BI44" s="250">
        <v>6.189699358596365E-2</v>
      </c>
      <c r="BJ44" s="250">
        <v>5.3767479822757015E-2</v>
      </c>
      <c r="BK44" s="250">
        <v>7.9139537026213E-2</v>
      </c>
      <c r="BL44" s="250">
        <v>6.3604421848193413E-2</v>
      </c>
      <c r="BM44" s="250">
        <v>9.1113698886398711E-2</v>
      </c>
      <c r="BN44" s="250">
        <v>6.4077592685503393E-2</v>
      </c>
      <c r="BO44" s="250">
        <v>0.11687734376584688</v>
      </c>
    </row>
    <row r="45" spans="1:67" ht="14" customHeight="1" x14ac:dyDescent="0.2">
      <c r="A45" s="248">
        <f t="shared" si="0"/>
        <v>2020</v>
      </c>
      <c r="B45" s="250">
        <v>5.0894890216972827E-2</v>
      </c>
      <c r="C45" s="250">
        <v>3.9395489700432468E-2</v>
      </c>
      <c r="D45" s="250">
        <v>3.4898727800117602E-2</v>
      </c>
      <c r="E45" s="250">
        <v>8.4055343385068051E-2</v>
      </c>
      <c r="F45" s="250">
        <v>0.11181576829207814</v>
      </c>
      <c r="G45" s="250">
        <v>8.2158149175086723E-2</v>
      </c>
      <c r="H45" s="250">
        <v>8.4910988471074589E-2</v>
      </c>
      <c r="I45" s="250">
        <v>4.098294086402781E-2</v>
      </c>
      <c r="J45" s="250">
        <v>7.6247006601024875E-2</v>
      </c>
      <c r="K45" s="250">
        <v>3.2408375296672808E-2</v>
      </c>
      <c r="L45" s="250">
        <v>4.2191781904450047E-2</v>
      </c>
      <c r="M45" s="250">
        <v>2.7618632673531051E-2</v>
      </c>
      <c r="N45" s="250">
        <v>2.4496867813896692E-2</v>
      </c>
      <c r="O45" s="250">
        <v>4.9013576244706002E-2</v>
      </c>
      <c r="P45" s="250">
        <v>4.5902154151230737E-2</v>
      </c>
      <c r="Q45" s="250">
        <v>4.7422237631835541E-2</v>
      </c>
      <c r="R45" s="250">
        <v>6.1915404786269987E-2</v>
      </c>
      <c r="S45" s="250">
        <v>3.5825353529210832E-2</v>
      </c>
      <c r="T45" s="250">
        <v>4.3820977099215841E-2</v>
      </c>
      <c r="U45" s="250">
        <v>4.9938265688161287E-2</v>
      </c>
      <c r="V45" s="250">
        <v>3.3743122878675709E-2</v>
      </c>
      <c r="W45" s="250">
        <v>4.5450788433585909E-2</v>
      </c>
      <c r="X45" s="250">
        <v>3.7267291474088964E-2</v>
      </c>
      <c r="Y45" s="250">
        <v>4.005607562601339E-2</v>
      </c>
      <c r="Z45" s="250">
        <v>0.10545161655097811</v>
      </c>
      <c r="AA45" s="250">
        <v>0.15522300133753128</v>
      </c>
      <c r="AB45" s="250">
        <v>7.4277905181343307E-2</v>
      </c>
      <c r="AC45" s="250">
        <v>7.5764308041331538E-2</v>
      </c>
      <c r="AD45" s="250">
        <v>8.1130977550206318E-2</v>
      </c>
      <c r="AE45" s="250">
        <v>9.3642539228538324E-2</v>
      </c>
      <c r="AF45" s="250">
        <v>7.8939817762750442E-2</v>
      </c>
      <c r="AG45" s="250">
        <v>0.21843032695007886</v>
      </c>
      <c r="AH45" s="250">
        <v>7.0519577375633483E-2</v>
      </c>
      <c r="AI45" s="250">
        <v>0.15711214123482078</v>
      </c>
      <c r="AJ45" s="250">
        <v>0.10740173359543259</v>
      </c>
      <c r="AK45" s="250">
        <v>8.8994100171715662E-2</v>
      </c>
      <c r="AL45" s="250">
        <v>0.11266939688117082</v>
      </c>
      <c r="AM45" s="250">
        <v>7.1383550578229343E-2</v>
      </c>
      <c r="AN45" s="250">
        <v>0.13779882331918106</v>
      </c>
      <c r="AO45" s="250">
        <v>4.6709587613674462E-2</v>
      </c>
      <c r="AP45" s="250">
        <v>0.11540146898506859</v>
      </c>
      <c r="AQ45" s="250">
        <v>4.3995944345120302E-2</v>
      </c>
      <c r="AR45" s="250">
        <v>8.2195151035295372E-2</v>
      </c>
      <c r="AS45" s="250">
        <v>6.7097978031972053E-2</v>
      </c>
      <c r="AT45" s="250">
        <v>8.4792924489472676E-2</v>
      </c>
      <c r="AU45" s="250">
        <v>0.11367085285526669</v>
      </c>
      <c r="AV45" s="250">
        <v>8.2523468504781108E-2</v>
      </c>
      <c r="AW45" s="250">
        <v>5.3051548548507473E-2</v>
      </c>
      <c r="AX45" s="250">
        <v>8.2988989331799934E-2</v>
      </c>
      <c r="AY45" s="250">
        <v>7.4719076584512906E-2</v>
      </c>
      <c r="AZ45" s="250">
        <v>8.0467315232478034E-2</v>
      </c>
      <c r="BA45" s="250">
        <v>9.5437150805780024E-2</v>
      </c>
      <c r="BB45" s="250">
        <v>3.5406321190059403E-2</v>
      </c>
      <c r="BC45" s="250">
        <v>4.5825586047832975E-2</v>
      </c>
      <c r="BD45" s="250">
        <v>3.7574486023726351E-2</v>
      </c>
      <c r="BE45" s="250">
        <v>5.1498900043699489E-2</v>
      </c>
      <c r="BF45" s="250">
        <v>0.30409933405944806</v>
      </c>
      <c r="BG45" s="250">
        <v>5.6297149922804546E-2</v>
      </c>
      <c r="BH45" s="250">
        <v>7.3500263002886285E-2</v>
      </c>
      <c r="BI45" s="250">
        <v>6.1913240540781025E-2</v>
      </c>
      <c r="BJ45" s="250">
        <v>5.0566289245473982E-2</v>
      </c>
      <c r="BK45" s="250">
        <v>7.317407545178152E-2</v>
      </c>
      <c r="BL45" s="250">
        <v>5.9709441753346228E-2</v>
      </c>
      <c r="BM45" s="250">
        <v>8.4231553551086469E-2</v>
      </c>
      <c r="BN45" s="250">
        <v>5.4841940639350273E-2</v>
      </c>
      <c r="BO45" s="250">
        <v>0.11274492260631847</v>
      </c>
    </row>
    <row r="46" spans="1:67" ht="14" customHeight="1" x14ac:dyDescent="0.2">
      <c r="A46" s="248">
        <f t="shared" si="0"/>
        <v>2021</v>
      </c>
      <c r="B46" s="250">
        <v>5.1551665359040981E-2</v>
      </c>
      <c r="C46" s="250">
        <v>4.2885312202731125E-2</v>
      </c>
      <c r="D46" s="250">
        <v>3.4956024920043044E-2</v>
      </c>
      <c r="E46" s="250">
        <v>8.7065288964026322E-2</v>
      </c>
      <c r="F46" s="250">
        <v>0.11570758068549136</v>
      </c>
      <c r="G46" s="250">
        <v>8.8771038249962228E-2</v>
      </c>
      <c r="H46" s="250">
        <v>9.0705371285868253E-2</v>
      </c>
      <c r="I46" s="250">
        <v>4.0549443221709183E-2</v>
      </c>
      <c r="J46" s="250">
        <v>8.2951199729767194E-2</v>
      </c>
      <c r="K46" s="250">
        <v>3.4903465430149078E-2</v>
      </c>
      <c r="L46" s="250">
        <v>4.5306544035565124E-2</v>
      </c>
      <c r="M46" s="250">
        <v>3.1531623744308804E-2</v>
      </c>
      <c r="N46" s="250">
        <v>2.7784621677690101E-2</v>
      </c>
      <c r="O46" s="250">
        <v>5.21533982671923E-2</v>
      </c>
      <c r="P46" s="250">
        <v>5.0421617694814326E-2</v>
      </c>
      <c r="Q46" s="250">
        <v>5.2078053297424459E-2</v>
      </c>
      <c r="R46" s="250">
        <v>9.3546792103163204E-2</v>
      </c>
      <c r="S46" s="250">
        <v>3.8490096402611931E-2</v>
      </c>
      <c r="T46" s="250">
        <v>4.7139026506321943E-2</v>
      </c>
      <c r="U46" s="250">
        <v>5.2891299024674085E-2</v>
      </c>
      <c r="V46" s="250">
        <v>3.4031567805459843E-2</v>
      </c>
      <c r="W46" s="250">
        <v>4.4627847003498068E-2</v>
      </c>
      <c r="X46" s="250">
        <v>3.5375317597881255E-2</v>
      </c>
      <c r="Y46" s="250">
        <v>3.8961040544352211E-2</v>
      </c>
      <c r="Z46" s="250">
        <v>-1.5690380025078465</v>
      </c>
      <c r="AA46" s="250">
        <v>0.13725408624209151</v>
      </c>
      <c r="AB46" s="250">
        <v>7.5405041041951365E-2</v>
      </c>
      <c r="AC46" s="250">
        <v>8.2951122732563012E-2</v>
      </c>
      <c r="AD46" s="250">
        <v>0.10244963639722074</v>
      </c>
      <c r="AE46" s="250">
        <v>9.408497974465857E-2</v>
      </c>
      <c r="AF46" s="250">
        <v>8.2195094413763922E-2</v>
      </c>
      <c r="AG46" s="250">
        <v>0.20737660933244617</v>
      </c>
      <c r="AH46" s="250">
        <v>7.2318834430055934E-2</v>
      </c>
      <c r="AI46" s="250">
        <v>0.1617584367201525</v>
      </c>
      <c r="AJ46" s="250">
        <v>0.1148269704605905</v>
      </c>
      <c r="AK46" s="250">
        <v>8.9541630377667769E-2</v>
      </c>
      <c r="AL46" s="250">
        <v>0.11523355586669251</v>
      </c>
      <c r="AM46" s="250">
        <v>7.9913088598288606E-2</v>
      </c>
      <c r="AN46" s="250">
        <v>0.13977559732229591</v>
      </c>
      <c r="AO46" s="250">
        <v>5.1655258400738001E-2</v>
      </c>
      <c r="AP46" s="250">
        <v>0.13269769051411273</v>
      </c>
      <c r="AQ46" s="250">
        <v>4.3976868407444032E-2</v>
      </c>
      <c r="AR46" s="250">
        <v>9.1021797601423371E-2</v>
      </c>
      <c r="AS46" s="250">
        <v>7.0556966442763158E-2</v>
      </c>
      <c r="AT46" s="250">
        <v>8.9382560686842527E-2</v>
      </c>
      <c r="AU46" s="250">
        <v>0.12745055416813081</v>
      </c>
      <c r="AV46" s="250">
        <v>8.6416996853267078E-2</v>
      </c>
      <c r="AW46" s="250">
        <v>4.9788603109988595E-2</v>
      </c>
      <c r="AX46" s="250">
        <v>8.5372360759609661E-2</v>
      </c>
      <c r="AY46" s="250">
        <v>8.0385721606070243E-2</v>
      </c>
      <c r="AZ46" s="250">
        <v>8.6350610157817906E-2</v>
      </c>
      <c r="BA46" s="250">
        <v>0.10087820826935949</v>
      </c>
      <c r="BB46" s="250">
        <v>3.5535875472030687E-2</v>
      </c>
      <c r="BC46" s="250">
        <v>4.6382372789932992E-2</v>
      </c>
      <c r="BD46" s="250">
        <v>3.7251431756133699E-2</v>
      </c>
      <c r="BE46" s="250">
        <v>5.1451224311361662E-2</v>
      </c>
      <c r="BF46" s="250">
        <v>0.25025838323977401</v>
      </c>
      <c r="BG46" s="250">
        <v>5.5148808049663225E-2</v>
      </c>
      <c r="BH46" s="250">
        <v>8.2992397722983793E-2</v>
      </c>
      <c r="BI46" s="250">
        <v>6.7150836204518394E-2</v>
      </c>
      <c r="BJ46" s="250">
        <v>5.5497440397185009E-2</v>
      </c>
      <c r="BK46" s="250">
        <v>7.4533678254228991E-2</v>
      </c>
      <c r="BL46" s="250">
        <v>7.0033270033906581E-2</v>
      </c>
      <c r="BM46" s="250">
        <v>8.9523477196394363E-2</v>
      </c>
      <c r="BN46" s="250">
        <v>5.9363750369127798E-2</v>
      </c>
      <c r="BO46" s="250">
        <v>0.11289759832823996</v>
      </c>
    </row>
    <row r="47" spans="1:67" ht="14" customHeight="1" x14ac:dyDescent="0.2">
      <c r="A47" s="248">
        <f t="shared" si="0"/>
        <v>2022</v>
      </c>
      <c r="B47" s="250">
        <v>5.3054024560421728E-2</v>
      </c>
      <c r="C47" s="250">
        <v>4.3366960071919772E-2</v>
      </c>
      <c r="D47" s="250">
        <v>3.6535393327186423E-2</v>
      </c>
      <c r="E47" s="250">
        <v>9.0311818801517757E-2</v>
      </c>
      <c r="F47" s="250">
        <v>0.10566385596983667</v>
      </c>
      <c r="G47" s="250">
        <v>8.5652376234997524E-2</v>
      </c>
      <c r="H47" s="250">
        <v>9.0261167109005017E-2</v>
      </c>
      <c r="I47" s="250">
        <v>4.1217382028864005E-2</v>
      </c>
      <c r="J47" s="250">
        <v>8.1475408656882714E-2</v>
      </c>
      <c r="K47" s="250">
        <v>3.2698166192210602E-2</v>
      </c>
      <c r="L47" s="250">
        <v>5.5439531444451802E-2</v>
      </c>
      <c r="M47" s="250">
        <v>3.3343673111638501E-2</v>
      </c>
      <c r="N47" s="250">
        <v>2.7825112163176964E-2</v>
      </c>
      <c r="O47" s="250">
        <v>5.557631714445449E-2</v>
      </c>
      <c r="P47" s="250">
        <v>5.3025641429831537E-2</v>
      </c>
      <c r="Q47" s="250">
        <v>5.1765087527918176E-2</v>
      </c>
      <c r="R47" s="250">
        <v>9.3426998254120708E-2</v>
      </c>
      <c r="S47" s="250">
        <v>4.1416454162131085E-2</v>
      </c>
      <c r="T47" s="250">
        <v>4.599800020356213E-2</v>
      </c>
      <c r="U47" s="250">
        <v>5.0750709020627685E-2</v>
      </c>
      <c r="V47" s="250">
        <v>3.5990724937193873E-2</v>
      </c>
      <c r="W47" s="250">
        <v>4.3451643686763207E-2</v>
      </c>
      <c r="X47" s="250">
        <v>3.3536725844395508E-2</v>
      </c>
      <c r="Y47" s="250">
        <v>3.717237491233439E-2</v>
      </c>
      <c r="Z47" s="250">
        <v>-0.10187153486915511</v>
      </c>
      <c r="AA47" s="250">
        <v>0.14248188546120791</v>
      </c>
      <c r="AB47" s="250">
        <v>7.3791524594274682E-2</v>
      </c>
      <c r="AC47" s="250">
        <v>8.0899944390174866E-2</v>
      </c>
      <c r="AD47" s="250">
        <v>0.10601508078731614</v>
      </c>
      <c r="AE47" s="250">
        <v>9.3096394767577167E-2</v>
      </c>
      <c r="AF47" s="250">
        <v>9.4357593334689599E-2</v>
      </c>
      <c r="AG47" s="250">
        <v>0.16769035017028225</v>
      </c>
      <c r="AH47" s="250">
        <v>7.2408168762724934E-2</v>
      </c>
      <c r="AI47" s="250">
        <v>0.15936132710407452</v>
      </c>
      <c r="AJ47" s="250">
        <v>0.11058791719673139</v>
      </c>
      <c r="AK47" s="250">
        <v>8.9763477266503744E-2</v>
      </c>
      <c r="AL47" s="250">
        <v>0.10782936654869717</v>
      </c>
      <c r="AM47" s="250">
        <v>7.0221430130317661E-2</v>
      </c>
      <c r="AN47" s="250">
        <v>0.12629385487215861</v>
      </c>
      <c r="AO47" s="250">
        <v>5.1854611743960652E-2</v>
      </c>
      <c r="AP47" s="250">
        <v>0.12859550187033836</v>
      </c>
      <c r="AQ47" s="250">
        <v>4.1053333564151008E-2</v>
      </c>
      <c r="AR47" s="250">
        <v>8.8030591588067864E-2</v>
      </c>
      <c r="AS47" s="250">
        <v>6.8630610441735046E-2</v>
      </c>
      <c r="AT47" s="250">
        <v>8.8909473454401325E-2</v>
      </c>
      <c r="AU47" s="250">
        <v>0.12407606525682599</v>
      </c>
      <c r="AV47" s="250">
        <v>8.5429784771095071E-2</v>
      </c>
      <c r="AW47" s="250">
        <v>5.2010694090883401E-2</v>
      </c>
      <c r="AX47" s="250">
        <v>8.643331606341817E-2</v>
      </c>
      <c r="AY47" s="250">
        <v>7.7690957361736965E-2</v>
      </c>
      <c r="AZ47" s="250">
        <v>8.4924075374864572E-2</v>
      </c>
      <c r="BA47" s="250">
        <v>0.10493075314255661</v>
      </c>
      <c r="BB47" s="250">
        <v>3.6824324185784407E-2</v>
      </c>
      <c r="BC47" s="250">
        <v>4.5847753616687706E-2</v>
      </c>
      <c r="BD47" s="250">
        <v>3.626063230516454E-2</v>
      </c>
      <c r="BE47" s="250">
        <v>5.3323761364123284E-2</v>
      </c>
      <c r="BF47" s="250">
        <v>0.22629059182185451</v>
      </c>
      <c r="BG47" s="250">
        <v>5.1797686779179689E-2</v>
      </c>
      <c r="BH47" s="250">
        <v>8.3366412416518793E-2</v>
      </c>
      <c r="BI47" s="250">
        <v>6.8766457341415621E-2</v>
      </c>
      <c r="BJ47" s="250">
        <v>5.4252777087318654E-2</v>
      </c>
      <c r="BK47" s="250">
        <v>6.9614146471027427E-2</v>
      </c>
      <c r="BL47" s="250">
        <v>6.2501613906470091E-2</v>
      </c>
      <c r="BM47" s="250">
        <v>8.6134548049540668E-2</v>
      </c>
      <c r="BN47" s="250">
        <v>5.779391623347481E-2</v>
      </c>
      <c r="BO47" s="250">
        <v>0.10832043760626613</v>
      </c>
    </row>
    <row r="48" spans="1:67" ht="14" customHeight="1" x14ac:dyDescent="0.2">
      <c r="A48" s="248">
        <f t="shared" si="0"/>
        <v>2023</v>
      </c>
      <c r="B48" s="250">
        <v>5.4386999820255154E-2</v>
      </c>
      <c r="C48" s="250">
        <v>4.4137110980257438E-2</v>
      </c>
      <c r="D48" s="250">
        <v>3.7741200825928467E-2</v>
      </c>
      <c r="E48" s="250">
        <v>9.242534086944805E-2</v>
      </c>
      <c r="F48" s="250">
        <v>0.10635735795395136</v>
      </c>
      <c r="G48" s="250">
        <v>8.5620547045618736E-2</v>
      </c>
      <c r="H48" s="250">
        <v>9.3429405445325783E-2</v>
      </c>
      <c r="I48" s="250">
        <v>4.143622890212393E-2</v>
      </c>
      <c r="J48" s="250">
        <v>8.0930325943393777E-2</v>
      </c>
      <c r="K48" s="250">
        <v>3.2444299534497074E-2</v>
      </c>
      <c r="L48" s="250">
        <v>5.4137287396483456E-2</v>
      </c>
      <c r="M48" s="250">
        <v>3.484715843369196E-2</v>
      </c>
      <c r="N48" s="250">
        <v>2.9551926272563905E-2</v>
      </c>
      <c r="O48" s="250">
        <v>6.0630829180365935E-2</v>
      </c>
      <c r="P48" s="250">
        <v>5.3773938086391776E-2</v>
      </c>
      <c r="Q48" s="250">
        <v>5.3579810237538321E-2</v>
      </c>
      <c r="R48" s="250">
        <v>7.9283990528680376E-2</v>
      </c>
      <c r="S48" s="250">
        <v>4.3839194814219024E-2</v>
      </c>
      <c r="T48" s="250">
        <v>4.4635818297211798E-2</v>
      </c>
      <c r="U48" s="250">
        <v>5.1332169523804524E-2</v>
      </c>
      <c r="V48" s="250">
        <v>3.7437597870050771E-2</v>
      </c>
      <c r="W48" s="250">
        <v>4.4983031782876139E-2</v>
      </c>
      <c r="X48" s="250">
        <v>3.288046228918691E-2</v>
      </c>
      <c r="Y48" s="250">
        <v>3.7393588333388642E-2</v>
      </c>
      <c r="Z48" s="250">
        <v>-2.5697444695405123</v>
      </c>
      <c r="AA48" s="250">
        <v>0.15507781810287666</v>
      </c>
      <c r="AB48" s="250">
        <v>7.4199677335107059E-2</v>
      </c>
      <c r="AC48" s="250">
        <v>8.0788301744520744E-2</v>
      </c>
      <c r="AD48" s="250">
        <v>0.10490212714305341</v>
      </c>
      <c r="AE48" s="250">
        <v>9.398604363911002E-2</v>
      </c>
      <c r="AF48" s="250">
        <v>0.10171238348581872</v>
      </c>
      <c r="AG48" s="250">
        <v>0.1795379497149876</v>
      </c>
      <c r="AH48" s="250">
        <v>7.2530469674448192E-2</v>
      </c>
      <c r="AI48" s="250">
        <v>0.15701601458828526</v>
      </c>
      <c r="AJ48" s="250">
        <v>0.11319554571499833</v>
      </c>
      <c r="AK48" s="250">
        <v>9.0463414530065289E-2</v>
      </c>
      <c r="AL48" s="250">
        <v>0.11124306827455739</v>
      </c>
      <c r="AM48" s="250">
        <v>6.9472205745387219E-2</v>
      </c>
      <c r="AN48" s="250">
        <v>0.12760097624211503</v>
      </c>
      <c r="AO48" s="250">
        <v>5.2186727507417603E-2</v>
      </c>
      <c r="AP48" s="250">
        <v>0.12947359523235574</v>
      </c>
      <c r="AQ48" s="250">
        <v>4.2311836593811387E-2</v>
      </c>
      <c r="AR48" s="250">
        <v>8.8222056189527803E-2</v>
      </c>
      <c r="AS48" s="250">
        <v>6.9867863218923937E-2</v>
      </c>
      <c r="AT48" s="250">
        <v>9.0267005496554198E-2</v>
      </c>
      <c r="AU48" s="250">
        <v>0.12665912598239895</v>
      </c>
      <c r="AV48" s="250">
        <v>8.5947008194709226E-2</v>
      </c>
      <c r="AW48" s="250">
        <v>6.4911498633065418E-2</v>
      </c>
      <c r="AX48" s="250">
        <v>9.0317546744199506E-2</v>
      </c>
      <c r="AY48" s="250">
        <v>7.86575365739767E-2</v>
      </c>
      <c r="AZ48" s="250">
        <v>8.8218373780417053E-2</v>
      </c>
      <c r="BA48" s="250">
        <v>0.1062391224492094</v>
      </c>
      <c r="BB48" s="250">
        <v>3.7307224126165911E-2</v>
      </c>
      <c r="BC48" s="250">
        <v>4.6598294256821111E-2</v>
      </c>
      <c r="BD48" s="250">
        <v>3.5797214518617504E-2</v>
      </c>
      <c r="BE48" s="250">
        <v>5.511707468643634E-2</v>
      </c>
      <c r="BF48" s="250">
        <v>0.21694806605110437</v>
      </c>
      <c r="BG48" s="250">
        <v>5.1606242466705483E-2</v>
      </c>
      <c r="BH48" s="250">
        <v>8.3323700963235936E-2</v>
      </c>
      <c r="BI48" s="250">
        <v>6.7837901098936185E-2</v>
      </c>
      <c r="BJ48" s="250">
        <v>5.5260434644869023E-2</v>
      </c>
      <c r="BK48" s="250">
        <v>7.025352906180915E-2</v>
      </c>
      <c r="BL48" s="250">
        <v>6.2360874523566374E-2</v>
      </c>
      <c r="BM48" s="250">
        <v>8.6633854482372999E-2</v>
      </c>
      <c r="BN48" s="250">
        <v>5.798760665504523E-2</v>
      </c>
      <c r="BO48" s="250">
        <v>0.10501436200212051</v>
      </c>
    </row>
    <row r="49" spans="1:67" ht="14" customHeight="1" x14ac:dyDescent="0.2">
      <c r="A49" s="248">
        <f t="shared" si="0"/>
        <v>2024</v>
      </c>
      <c r="B49" s="250">
        <v>5.4386999820255154E-2</v>
      </c>
      <c r="C49" s="250">
        <v>4.4137110980257438E-2</v>
      </c>
      <c r="D49" s="250">
        <v>3.7741200825928467E-2</v>
      </c>
      <c r="E49" s="250">
        <v>9.242534086944805E-2</v>
      </c>
      <c r="F49" s="250">
        <v>0.10635735795395136</v>
      </c>
      <c r="G49" s="250">
        <v>8.5620547045618736E-2</v>
      </c>
      <c r="H49" s="250">
        <v>9.3429405445325783E-2</v>
      </c>
      <c r="I49" s="250">
        <v>4.143622890212393E-2</v>
      </c>
      <c r="J49" s="250">
        <v>8.0930325943393777E-2</v>
      </c>
      <c r="K49" s="250">
        <v>3.2444299534497074E-2</v>
      </c>
      <c r="L49" s="250">
        <v>5.4137287396483456E-2</v>
      </c>
      <c r="M49" s="250">
        <v>3.484715843369196E-2</v>
      </c>
      <c r="N49" s="250">
        <v>2.9551926272563905E-2</v>
      </c>
      <c r="O49" s="250">
        <v>6.0630829180365935E-2</v>
      </c>
      <c r="P49" s="250">
        <v>5.3773938086391776E-2</v>
      </c>
      <c r="Q49" s="250">
        <v>5.3579810237538321E-2</v>
      </c>
      <c r="R49" s="250">
        <v>7.9283990528680376E-2</v>
      </c>
      <c r="S49" s="250">
        <v>4.3839194814219024E-2</v>
      </c>
      <c r="T49" s="250">
        <v>4.4635818297211798E-2</v>
      </c>
      <c r="U49" s="250">
        <v>5.1332169523804524E-2</v>
      </c>
      <c r="V49" s="250">
        <v>3.7437597870050771E-2</v>
      </c>
      <c r="W49" s="250">
        <v>4.4983031782876139E-2</v>
      </c>
      <c r="X49" s="250">
        <v>3.288046228918691E-2</v>
      </c>
      <c r="Y49" s="250">
        <v>3.7393588333388642E-2</v>
      </c>
      <c r="Z49" s="250">
        <v>-2.5697444695405123</v>
      </c>
      <c r="AA49" s="250">
        <v>0.15507781810287666</v>
      </c>
      <c r="AB49" s="250">
        <v>7.4199677335107059E-2</v>
      </c>
      <c r="AC49" s="250">
        <v>8.0788301744520744E-2</v>
      </c>
      <c r="AD49" s="250">
        <v>0.10490212714305341</v>
      </c>
      <c r="AE49" s="250">
        <v>9.398604363911002E-2</v>
      </c>
      <c r="AF49" s="250">
        <v>0.10171238348581872</v>
      </c>
      <c r="AG49" s="250">
        <v>0.1795379497149876</v>
      </c>
      <c r="AH49" s="250">
        <v>7.2530469674448192E-2</v>
      </c>
      <c r="AI49" s="250">
        <v>0.15701601458828526</v>
      </c>
      <c r="AJ49" s="250">
        <v>0.11319554571499833</v>
      </c>
      <c r="AK49" s="250">
        <v>9.0463414530065289E-2</v>
      </c>
      <c r="AL49" s="250">
        <v>0.11124306827455739</v>
      </c>
      <c r="AM49" s="250">
        <v>6.9472205745387219E-2</v>
      </c>
      <c r="AN49" s="250">
        <v>0.12760097624211503</v>
      </c>
      <c r="AO49" s="250">
        <v>5.2186727507417603E-2</v>
      </c>
      <c r="AP49" s="250">
        <v>0.12947359523235574</v>
      </c>
      <c r="AQ49" s="250">
        <v>4.2311836593811387E-2</v>
      </c>
      <c r="AR49" s="250">
        <v>8.8222056189527803E-2</v>
      </c>
      <c r="AS49" s="250">
        <v>6.9867863218923937E-2</v>
      </c>
      <c r="AT49" s="250">
        <v>9.0267005496554198E-2</v>
      </c>
      <c r="AU49" s="250">
        <v>0.12665912598239895</v>
      </c>
      <c r="AV49" s="250">
        <v>8.5947008194709226E-2</v>
      </c>
      <c r="AW49" s="250">
        <v>6.4911498633065418E-2</v>
      </c>
      <c r="AX49" s="250">
        <v>9.0317546744199506E-2</v>
      </c>
      <c r="AY49" s="250">
        <v>7.86575365739767E-2</v>
      </c>
      <c r="AZ49" s="250">
        <v>8.8218373780417053E-2</v>
      </c>
      <c r="BA49" s="250">
        <v>0.1062391224492094</v>
      </c>
      <c r="BB49" s="250">
        <v>3.7307224126165911E-2</v>
      </c>
      <c r="BC49" s="250">
        <v>4.6598294256821111E-2</v>
      </c>
      <c r="BD49" s="250">
        <v>3.5797214518617504E-2</v>
      </c>
      <c r="BE49" s="250">
        <v>5.511707468643634E-2</v>
      </c>
      <c r="BF49" s="250">
        <v>0.21694806605110437</v>
      </c>
      <c r="BG49" s="250">
        <v>5.1606242466705483E-2</v>
      </c>
      <c r="BH49" s="250">
        <v>8.3323700963235936E-2</v>
      </c>
      <c r="BI49" s="250">
        <v>6.7837901098936185E-2</v>
      </c>
      <c r="BJ49" s="250">
        <v>5.5260434644869023E-2</v>
      </c>
      <c r="BK49" s="250">
        <v>7.025352906180915E-2</v>
      </c>
      <c r="BL49" s="250">
        <v>6.2360874523566374E-2</v>
      </c>
      <c r="BM49" s="250">
        <v>8.6633854482372999E-2</v>
      </c>
      <c r="BN49" s="250">
        <v>5.798760665504523E-2</v>
      </c>
      <c r="BO49" s="250">
        <v>0.10501436200212051</v>
      </c>
    </row>
    <row r="50" spans="1:67" ht="14" customHeight="1" x14ac:dyDescent="0.2">
      <c r="A50" s="248">
        <f t="shared" si="0"/>
        <v>2025</v>
      </c>
      <c r="B50" s="250">
        <v>5.4386999820255154E-2</v>
      </c>
      <c r="C50" s="250">
        <v>4.4137110980257438E-2</v>
      </c>
      <c r="D50" s="250">
        <v>3.7741200825928467E-2</v>
      </c>
      <c r="E50" s="250">
        <v>9.242534086944805E-2</v>
      </c>
      <c r="F50" s="250">
        <v>0.10635735795395136</v>
      </c>
      <c r="G50" s="250">
        <v>8.5620547045618736E-2</v>
      </c>
      <c r="H50" s="250">
        <v>9.3429405445325783E-2</v>
      </c>
      <c r="I50" s="250">
        <v>4.143622890212393E-2</v>
      </c>
      <c r="J50" s="250">
        <v>8.0930325943393777E-2</v>
      </c>
      <c r="K50" s="250">
        <v>3.2444299534497074E-2</v>
      </c>
      <c r="L50" s="250">
        <v>5.4137287396483456E-2</v>
      </c>
      <c r="M50" s="250">
        <v>3.484715843369196E-2</v>
      </c>
      <c r="N50" s="250">
        <v>2.9551926272563905E-2</v>
      </c>
      <c r="O50" s="250">
        <v>6.0630829180365935E-2</v>
      </c>
      <c r="P50" s="250">
        <v>5.3773938086391776E-2</v>
      </c>
      <c r="Q50" s="250">
        <v>5.3579810237538321E-2</v>
      </c>
      <c r="R50" s="250">
        <v>7.9283990528680376E-2</v>
      </c>
      <c r="S50" s="250">
        <v>4.3839194814219024E-2</v>
      </c>
      <c r="T50" s="250">
        <v>4.4635818297211798E-2</v>
      </c>
      <c r="U50" s="250">
        <v>5.1332169523804524E-2</v>
      </c>
      <c r="V50" s="250">
        <v>3.7437597870050771E-2</v>
      </c>
      <c r="W50" s="250">
        <v>4.4983031782876139E-2</v>
      </c>
      <c r="X50" s="250">
        <v>3.288046228918691E-2</v>
      </c>
      <c r="Y50" s="250">
        <v>3.7393588333388642E-2</v>
      </c>
      <c r="Z50" s="250">
        <v>-2.5697444695405123</v>
      </c>
      <c r="AA50" s="250">
        <v>0.15507781810287666</v>
      </c>
      <c r="AB50" s="250">
        <v>7.4199677335107059E-2</v>
      </c>
      <c r="AC50" s="250">
        <v>8.0788301744520744E-2</v>
      </c>
      <c r="AD50" s="250">
        <v>0.10490212714305341</v>
      </c>
      <c r="AE50" s="250">
        <v>9.398604363911002E-2</v>
      </c>
      <c r="AF50" s="250">
        <v>0.10171238348581872</v>
      </c>
      <c r="AG50" s="250">
        <v>0.1795379497149876</v>
      </c>
      <c r="AH50" s="250">
        <v>7.2530469674448192E-2</v>
      </c>
      <c r="AI50" s="250">
        <v>0.15701601458828526</v>
      </c>
      <c r="AJ50" s="250">
        <v>0.11319554571499833</v>
      </c>
      <c r="AK50" s="250">
        <v>9.0463414530065289E-2</v>
      </c>
      <c r="AL50" s="250">
        <v>0.11124306827455739</v>
      </c>
      <c r="AM50" s="250">
        <v>6.9472205745387219E-2</v>
      </c>
      <c r="AN50" s="250">
        <v>0.12760097624211503</v>
      </c>
      <c r="AO50" s="250">
        <v>5.2186727507417603E-2</v>
      </c>
      <c r="AP50" s="250">
        <v>0.12947359523235574</v>
      </c>
      <c r="AQ50" s="250">
        <v>4.2311836593811387E-2</v>
      </c>
      <c r="AR50" s="250">
        <v>8.8222056189527803E-2</v>
      </c>
      <c r="AS50" s="250">
        <v>6.9867863218923937E-2</v>
      </c>
      <c r="AT50" s="250">
        <v>9.0267005496554198E-2</v>
      </c>
      <c r="AU50" s="250">
        <v>0.12665912598239895</v>
      </c>
      <c r="AV50" s="250">
        <v>8.5947008194709226E-2</v>
      </c>
      <c r="AW50" s="250">
        <v>6.4911498633065418E-2</v>
      </c>
      <c r="AX50" s="250">
        <v>9.0317546744199506E-2</v>
      </c>
      <c r="AY50" s="250">
        <v>7.86575365739767E-2</v>
      </c>
      <c r="AZ50" s="250">
        <v>8.8218373780417053E-2</v>
      </c>
      <c r="BA50" s="250">
        <v>0.1062391224492094</v>
      </c>
      <c r="BB50" s="250">
        <v>3.7307224126165911E-2</v>
      </c>
      <c r="BC50" s="250">
        <v>4.6598294256821111E-2</v>
      </c>
      <c r="BD50" s="250">
        <v>3.5797214518617504E-2</v>
      </c>
      <c r="BE50" s="250">
        <v>5.511707468643634E-2</v>
      </c>
      <c r="BF50" s="250">
        <v>0.21694806605110437</v>
      </c>
      <c r="BG50" s="250">
        <v>5.1606242466705483E-2</v>
      </c>
      <c r="BH50" s="250">
        <v>8.3323700963235936E-2</v>
      </c>
      <c r="BI50" s="250">
        <v>6.7837901098936185E-2</v>
      </c>
      <c r="BJ50" s="250">
        <v>5.5260434644869023E-2</v>
      </c>
      <c r="BK50" s="250">
        <v>7.025352906180915E-2</v>
      </c>
      <c r="BL50" s="250">
        <v>6.2360874523566374E-2</v>
      </c>
      <c r="BM50" s="250">
        <v>8.6633854482372999E-2</v>
      </c>
      <c r="BN50" s="250">
        <v>5.798760665504523E-2</v>
      </c>
      <c r="BO50" s="250">
        <v>0.10501436200212051</v>
      </c>
    </row>
    <row r="51" spans="1:67" ht="10" customHeight="1" x14ac:dyDescent="0.2">
      <c r="B51" s="245"/>
    </row>
    <row r="52" spans="1:67" ht="10" customHeight="1" x14ac:dyDescent="0.2">
      <c r="B52" s="245"/>
    </row>
    <row r="53" spans="1:67" ht="10" customHeight="1" x14ac:dyDescent="0.2">
      <c r="B53" s="245"/>
    </row>
    <row r="54" spans="1:67" ht="10" customHeight="1" x14ac:dyDescent="0.2">
      <c r="B54" s="245"/>
    </row>
    <row r="55" spans="1:67" ht="10" customHeight="1" x14ac:dyDescent="0.2">
      <c r="B55" s="245"/>
    </row>
    <row r="56" spans="1:67" ht="10" customHeight="1" x14ac:dyDescent="0.2">
      <c r="B56" s="245"/>
    </row>
    <row r="57" spans="1:67" ht="10" customHeight="1" x14ac:dyDescent="0.2">
      <c r="B57" s="245"/>
    </row>
    <row r="58" spans="1:67" ht="10" customHeight="1" x14ac:dyDescent="0.2">
      <c r="B58" s="245"/>
    </row>
    <row r="59" spans="1:67" ht="10" customHeight="1" x14ac:dyDescent="0.2">
      <c r="B59" s="245"/>
    </row>
    <row r="60" spans="1:67" ht="10" customHeight="1" x14ac:dyDescent="0.2">
      <c r="B60" s="245"/>
    </row>
    <row r="61" spans="1:67" ht="10" customHeight="1" x14ac:dyDescent="0.2">
      <c r="B61" s="245"/>
    </row>
    <row r="62" spans="1:67" ht="10" customHeight="1" x14ac:dyDescent="0.2">
      <c r="B62" s="245"/>
    </row>
    <row r="63" spans="1:67" ht="10" customHeight="1" x14ac:dyDescent="0.2">
      <c r="B63" s="245"/>
    </row>
    <row r="64" spans="1:67" ht="10" customHeight="1" x14ac:dyDescent="0.2">
      <c r="B64" s="245"/>
    </row>
    <row r="65" spans="2:2" ht="10" customHeight="1" x14ac:dyDescent="0.2">
      <c r="B65" s="245"/>
    </row>
    <row r="66" spans="2:2" ht="10" customHeight="1" x14ac:dyDescent="0.2">
      <c r="B66" s="245"/>
    </row>
    <row r="67" spans="2:2" ht="10" customHeight="1" x14ac:dyDescent="0.2">
      <c r="B67" s="245"/>
    </row>
    <row r="68" spans="2:2" ht="10" customHeight="1" x14ac:dyDescent="0.2">
      <c r="B68" s="245"/>
    </row>
    <row r="69" spans="2:2" ht="10" customHeight="1" x14ac:dyDescent="0.2">
      <c r="B69" s="245"/>
    </row>
    <row r="70" spans="2:2" ht="10" customHeight="1" x14ac:dyDescent="0.2">
      <c r="B70" s="245"/>
    </row>
    <row r="71" spans="2:2" ht="10" customHeight="1" x14ac:dyDescent="0.2">
      <c r="B71" s="245"/>
    </row>
    <row r="72" spans="2:2" ht="10" customHeight="1" x14ac:dyDescent="0.2">
      <c r="B72" s="245"/>
    </row>
    <row r="73" spans="2:2" ht="10" customHeight="1" x14ac:dyDescent="0.2">
      <c r="B73" s="245"/>
    </row>
    <row r="74" spans="2:2" ht="10" customHeight="1" x14ac:dyDescent="0.2">
      <c r="B74" s="245"/>
    </row>
    <row r="75" spans="2:2" ht="10" customHeight="1" x14ac:dyDescent="0.2">
      <c r="B75" s="245"/>
    </row>
    <row r="76" spans="2:2" ht="10" customHeight="1" x14ac:dyDescent="0.2">
      <c r="B76" s="245"/>
    </row>
    <row r="77" spans="2:2" ht="10" customHeight="1" x14ac:dyDescent="0.2">
      <c r="B77" s="245"/>
    </row>
    <row r="78" spans="2:2" ht="10" customHeight="1" x14ac:dyDescent="0.2">
      <c r="B78" s="245"/>
    </row>
    <row r="79" spans="2:2" ht="10" customHeight="1" x14ac:dyDescent="0.2">
      <c r="B79" s="245"/>
    </row>
    <row r="80" spans="2:2" ht="10" customHeight="1" x14ac:dyDescent="0.2">
      <c r="B80" s="245"/>
    </row>
    <row r="81" spans="2:2" ht="10" customHeight="1" x14ac:dyDescent="0.2">
      <c r="B81" s="245"/>
    </row>
    <row r="82" spans="2:2" ht="10" customHeight="1" x14ac:dyDescent="0.2">
      <c r="B82" s="245"/>
    </row>
    <row r="83" spans="2:2" ht="10" customHeight="1" x14ac:dyDescent="0.2">
      <c r="B83" s="245"/>
    </row>
    <row r="84" spans="2:2" ht="10" customHeight="1" x14ac:dyDescent="0.2">
      <c r="B84" s="245"/>
    </row>
    <row r="85" spans="2:2" ht="10" customHeight="1" x14ac:dyDescent="0.2">
      <c r="B85" s="245"/>
    </row>
    <row r="86" spans="2:2" ht="10" customHeight="1" x14ac:dyDescent="0.2">
      <c r="B86" s="245"/>
    </row>
    <row r="87" spans="2:2" ht="10" customHeight="1" x14ac:dyDescent="0.2">
      <c r="B87" s="245"/>
    </row>
    <row r="88" spans="2:2" ht="10" customHeight="1" x14ac:dyDescent="0.2">
      <c r="B88" s="245"/>
    </row>
    <row r="89" spans="2:2" ht="10" customHeight="1" x14ac:dyDescent="0.2">
      <c r="B89" s="245"/>
    </row>
    <row r="90" spans="2:2" ht="10" customHeight="1" x14ac:dyDescent="0.2">
      <c r="B90" s="245"/>
    </row>
    <row r="91" spans="2:2" ht="10" customHeight="1" x14ac:dyDescent="0.2">
      <c r="B91" s="245"/>
    </row>
    <row r="92" spans="2:2" ht="10" customHeight="1" x14ac:dyDescent="0.2">
      <c r="B92" s="245"/>
    </row>
    <row r="93" spans="2:2" ht="10" customHeight="1" x14ac:dyDescent="0.2">
      <c r="B93" s="245"/>
    </row>
    <row r="94" spans="2:2" ht="10" customHeight="1" x14ac:dyDescent="0.2">
      <c r="B94" s="245"/>
    </row>
    <row r="95" spans="2:2" ht="10" customHeight="1" x14ac:dyDescent="0.2">
      <c r="B95" s="245"/>
    </row>
    <row r="96" spans="2:2" ht="10" customHeight="1" x14ac:dyDescent="0.2">
      <c r="B96" s="245"/>
    </row>
    <row r="97" spans="2:2" ht="10" customHeight="1" x14ac:dyDescent="0.2">
      <c r="B97" s="245"/>
    </row>
    <row r="98" spans="2:2" ht="10" customHeight="1" x14ac:dyDescent="0.2">
      <c r="B98" s="245"/>
    </row>
    <row r="99" spans="2:2" ht="10" customHeight="1" x14ac:dyDescent="0.2">
      <c r="B99" s="245"/>
    </row>
    <row r="100" spans="2:2" ht="10" customHeight="1" x14ac:dyDescent="0.2">
      <c r="B100" s="245"/>
    </row>
    <row r="101" spans="2:2" ht="10" customHeight="1" x14ac:dyDescent="0.2">
      <c r="B101" s="245"/>
    </row>
    <row r="102" spans="2:2" ht="10" customHeight="1" x14ac:dyDescent="0.2">
      <c r="B102" s="245"/>
    </row>
    <row r="103" spans="2:2" ht="10" customHeight="1" x14ac:dyDescent="0.2">
      <c r="B103" s="245"/>
    </row>
    <row r="104" spans="2:2" ht="10" customHeight="1" x14ac:dyDescent="0.2">
      <c r="B104" s="245"/>
    </row>
    <row r="105" spans="2:2" ht="10" customHeight="1" x14ac:dyDescent="0.2">
      <c r="B105" s="245"/>
    </row>
    <row r="106" spans="2:2" ht="10" customHeight="1" x14ac:dyDescent="0.2">
      <c r="B106" s="245"/>
    </row>
    <row r="107" spans="2:2" ht="10" customHeight="1" x14ac:dyDescent="0.2">
      <c r="B107" s="245"/>
    </row>
    <row r="108" spans="2:2" ht="10" customHeight="1" x14ac:dyDescent="0.2">
      <c r="B108" s="245"/>
    </row>
    <row r="109" spans="2:2" ht="10" customHeight="1" x14ac:dyDescent="0.2">
      <c r="B109" s="245"/>
    </row>
    <row r="110" spans="2:2" ht="10" customHeight="1" x14ac:dyDescent="0.2">
      <c r="B110" s="245"/>
    </row>
    <row r="111" spans="2:2" ht="10" customHeight="1" x14ac:dyDescent="0.2">
      <c r="B111" s="245"/>
    </row>
    <row r="112" spans="2:2" ht="10" customHeight="1" x14ac:dyDescent="0.2">
      <c r="B112" s="245"/>
    </row>
    <row r="113" spans="2:2" ht="10" customHeight="1" x14ac:dyDescent="0.2">
      <c r="B113" s="245"/>
    </row>
    <row r="114" spans="2:2" ht="10" customHeight="1" x14ac:dyDescent="0.2">
      <c r="B114" s="245"/>
    </row>
    <row r="115" spans="2:2" ht="10" customHeight="1" x14ac:dyDescent="0.2">
      <c r="B115" s="245"/>
    </row>
    <row r="116" spans="2:2" ht="10" customHeight="1" x14ac:dyDescent="0.2">
      <c r="B116" s="245"/>
    </row>
    <row r="117" spans="2:2" ht="10" customHeight="1" x14ac:dyDescent="0.2">
      <c r="B117" s="245"/>
    </row>
    <row r="118" spans="2:2" ht="10" customHeight="1" x14ac:dyDescent="0.2">
      <c r="B118" s="245"/>
    </row>
    <row r="119" spans="2:2" ht="10" customHeight="1" x14ac:dyDescent="0.2">
      <c r="B119" s="245"/>
    </row>
    <row r="120" spans="2:2" ht="10" customHeight="1" x14ac:dyDescent="0.2">
      <c r="B120" s="245"/>
    </row>
    <row r="121" spans="2:2" ht="10" customHeight="1" x14ac:dyDescent="0.2">
      <c r="B121" s="245"/>
    </row>
    <row r="122" spans="2:2" ht="10" customHeight="1" x14ac:dyDescent="0.2">
      <c r="B122" s="245"/>
    </row>
    <row r="123" spans="2:2" ht="10" customHeight="1" x14ac:dyDescent="0.2">
      <c r="B123" s="245"/>
    </row>
    <row r="124" spans="2:2" ht="10" customHeight="1" x14ac:dyDescent="0.2">
      <c r="B124" s="245"/>
    </row>
    <row r="125" spans="2:2" ht="10" customHeight="1" x14ac:dyDescent="0.2">
      <c r="B125" s="245"/>
    </row>
    <row r="126" spans="2:2" ht="10" customHeight="1" x14ac:dyDescent="0.2">
      <c r="B126" s="245"/>
    </row>
    <row r="127" spans="2:2" ht="10" customHeight="1" x14ac:dyDescent="0.2">
      <c r="B127" s="245"/>
    </row>
    <row r="128" spans="2:2" ht="10" customHeight="1" x14ac:dyDescent="0.2">
      <c r="B128" s="245"/>
    </row>
    <row r="129" spans="2:2" ht="10" customHeight="1" x14ac:dyDescent="0.2">
      <c r="B129" s="245"/>
    </row>
    <row r="130" spans="2:2" ht="10" customHeight="1" x14ac:dyDescent="0.2">
      <c r="B130" s="245"/>
    </row>
    <row r="131" spans="2:2" ht="10" customHeight="1" x14ac:dyDescent="0.2">
      <c r="B131" s="245"/>
    </row>
    <row r="132" spans="2:2" ht="10" customHeight="1" x14ac:dyDescent="0.2">
      <c r="B132" s="245"/>
    </row>
    <row r="133" spans="2:2" ht="10" customHeight="1" x14ac:dyDescent="0.2">
      <c r="B133" s="245"/>
    </row>
    <row r="134" spans="2:2" ht="10" customHeight="1" x14ac:dyDescent="0.2">
      <c r="B134" s="245"/>
    </row>
    <row r="135" spans="2:2" ht="10" customHeight="1" x14ac:dyDescent="0.2">
      <c r="B135" s="245"/>
    </row>
    <row r="136" spans="2:2" ht="10" customHeight="1" x14ac:dyDescent="0.2">
      <c r="B136" s="245"/>
    </row>
    <row r="137" spans="2:2" ht="10" customHeight="1" x14ac:dyDescent="0.2">
      <c r="B137" s="245"/>
    </row>
    <row r="138" spans="2:2" ht="10" customHeight="1" x14ac:dyDescent="0.2">
      <c r="B138" s="245"/>
    </row>
    <row r="139" spans="2:2" ht="10" customHeight="1" x14ac:dyDescent="0.2">
      <c r="B139" s="245"/>
    </row>
    <row r="140" spans="2:2" ht="10" customHeight="1" x14ac:dyDescent="0.2">
      <c r="B140" s="245"/>
    </row>
    <row r="141" spans="2:2" ht="10" customHeight="1" x14ac:dyDescent="0.2">
      <c r="B141" s="245"/>
    </row>
    <row r="142" spans="2:2" ht="10" customHeight="1" x14ac:dyDescent="0.2">
      <c r="B142" s="245"/>
    </row>
    <row r="143" spans="2:2" ht="10" customHeight="1" x14ac:dyDescent="0.2">
      <c r="B143" s="245"/>
    </row>
    <row r="144" spans="2:2" ht="10" customHeight="1" x14ac:dyDescent="0.2">
      <c r="B144" s="245"/>
    </row>
    <row r="145" spans="2:2" ht="10" customHeight="1" x14ac:dyDescent="0.2">
      <c r="B145" s="245"/>
    </row>
    <row r="146" spans="2:2" ht="10" customHeight="1" x14ac:dyDescent="0.2">
      <c r="B146" s="245"/>
    </row>
    <row r="147" spans="2:2" ht="10" customHeight="1" x14ac:dyDescent="0.2">
      <c r="B147" s="245"/>
    </row>
    <row r="148" spans="2:2" ht="10" customHeight="1" x14ac:dyDescent="0.2">
      <c r="B148" s="245"/>
    </row>
    <row r="149" spans="2:2" ht="10" customHeight="1" x14ac:dyDescent="0.2">
      <c r="B149" s="245"/>
    </row>
    <row r="150" spans="2:2" ht="10" customHeight="1" x14ac:dyDescent="0.2">
      <c r="B150" s="245"/>
    </row>
    <row r="151" spans="2:2" ht="10" customHeight="1" x14ac:dyDescent="0.2">
      <c r="B151" s="245"/>
    </row>
    <row r="152" spans="2:2" ht="10" customHeight="1" x14ac:dyDescent="0.2">
      <c r="B152" s="245"/>
    </row>
    <row r="153" spans="2:2" ht="10" customHeight="1" x14ac:dyDescent="0.2">
      <c r="B153" s="245"/>
    </row>
    <row r="154" spans="2:2" ht="10" customHeight="1" x14ac:dyDescent="0.2">
      <c r="B154" s="245"/>
    </row>
    <row r="155" spans="2:2" ht="10" customHeight="1" x14ac:dyDescent="0.2">
      <c r="B155" s="245"/>
    </row>
    <row r="156" spans="2:2" ht="10" customHeight="1" x14ac:dyDescent="0.2">
      <c r="B156" s="245"/>
    </row>
    <row r="157" spans="2:2" ht="10" customHeight="1" x14ac:dyDescent="0.2">
      <c r="B157" s="245"/>
    </row>
    <row r="158" spans="2:2" ht="10" customHeight="1" x14ac:dyDescent="0.2">
      <c r="B158" s="245"/>
    </row>
    <row r="159" spans="2:2" ht="10" customHeight="1" x14ac:dyDescent="0.2">
      <c r="B159" s="245"/>
    </row>
    <row r="160" spans="2:2" ht="10" customHeight="1" x14ac:dyDescent="0.2">
      <c r="B160" s="245"/>
    </row>
    <row r="161" spans="2:2" ht="10" customHeight="1" x14ac:dyDescent="0.2">
      <c r="B161" s="245"/>
    </row>
    <row r="162" spans="2:2" ht="10" customHeight="1" x14ac:dyDescent="0.2">
      <c r="B162" s="245"/>
    </row>
    <row r="163" spans="2:2" ht="10" customHeight="1" x14ac:dyDescent="0.2">
      <c r="B163" s="245"/>
    </row>
    <row r="164" spans="2:2" ht="10" customHeight="1" x14ac:dyDescent="0.2">
      <c r="B164" s="245"/>
    </row>
    <row r="165" spans="2:2" ht="10" customHeight="1" x14ac:dyDescent="0.2">
      <c r="B165" s="245"/>
    </row>
    <row r="166" spans="2:2" ht="10" customHeight="1" x14ac:dyDescent="0.2">
      <c r="B166" s="245"/>
    </row>
    <row r="167" spans="2:2" ht="10" customHeight="1" x14ac:dyDescent="0.2">
      <c r="B167" s="245"/>
    </row>
    <row r="168" spans="2:2" ht="10" customHeight="1" x14ac:dyDescent="0.15"/>
    <row r="169" spans="2:2" ht="10" customHeight="1" x14ac:dyDescent="0.15"/>
    <row r="170" spans="2:2" ht="10" customHeight="1" x14ac:dyDescent="0.15"/>
    <row r="171" spans="2:2" ht="10" customHeight="1" x14ac:dyDescent="0.15"/>
    <row r="172" spans="2:2" ht="10" customHeight="1" x14ac:dyDescent="0.15"/>
    <row r="173" spans="2:2" ht="10" customHeight="1" x14ac:dyDescent="0.15"/>
    <row r="174" spans="2:2" ht="10" customHeight="1" x14ac:dyDescent="0.15"/>
    <row r="175" spans="2:2" ht="10" customHeight="1" x14ac:dyDescent="0.15"/>
    <row r="176" spans="2:2" ht="10" customHeight="1" x14ac:dyDescent="0.15"/>
    <row r="177" ht="10" customHeight="1" x14ac:dyDescent="0.15"/>
    <row r="178" ht="10" customHeight="1" x14ac:dyDescent="0.15"/>
    <row r="179" ht="10" customHeight="1" x14ac:dyDescent="0.15"/>
    <row r="180" ht="10" customHeight="1" x14ac:dyDescent="0.15"/>
    <row r="181" ht="10" customHeight="1" x14ac:dyDescent="0.15"/>
    <row r="182" ht="10" customHeight="1" x14ac:dyDescent="0.15"/>
    <row r="183" ht="10" customHeight="1" x14ac:dyDescent="0.15"/>
    <row r="184" ht="10" customHeight="1" x14ac:dyDescent="0.15"/>
    <row r="185" ht="10" customHeight="1" x14ac:dyDescent="0.15"/>
    <row r="186" ht="10" customHeight="1" x14ac:dyDescent="0.15"/>
    <row r="187" ht="10" customHeight="1" x14ac:dyDescent="0.15"/>
    <row r="188" ht="10" customHeight="1" x14ac:dyDescent="0.15"/>
    <row r="189" ht="10" customHeight="1" x14ac:dyDescent="0.15"/>
    <row r="190" ht="10" customHeight="1" x14ac:dyDescent="0.15"/>
    <row r="191" ht="10" customHeight="1" x14ac:dyDescent="0.15"/>
    <row r="192" ht="10" customHeight="1" x14ac:dyDescent="0.15"/>
    <row r="193" ht="10" customHeight="1" x14ac:dyDescent="0.15"/>
    <row r="194" ht="10" customHeight="1" x14ac:dyDescent="0.15"/>
    <row r="195" ht="10" customHeight="1" x14ac:dyDescent="0.15"/>
    <row r="196" ht="10" customHeight="1" x14ac:dyDescent="0.15"/>
    <row r="197" ht="10" customHeight="1" x14ac:dyDescent="0.15"/>
    <row r="198" ht="10" customHeight="1" x14ac:dyDescent="0.15"/>
    <row r="199" ht="10" customHeight="1" x14ac:dyDescent="0.15"/>
    <row r="200" ht="10" customHeight="1" x14ac:dyDescent="0.15"/>
    <row r="201" ht="10" customHeight="1" x14ac:dyDescent="0.15"/>
    <row r="202" ht="10" customHeight="1" x14ac:dyDescent="0.15"/>
    <row r="203" ht="10" customHeight="1" x14ac:dyDescent="0.15"/>
    <row r="204" ht="10" customHeight="1" x14ac:dyDescent="0.15"/>
    <row r="205" ht="10" customHeight="1" x14ac:dyDescent="0.15"/>
    <row r="206" ht="10" customHeight="1" x14ac:dyDescent="0.15"/>
    <row r="207" ht="10" customHeight="1" x14ac:dyDescent="0.15"/>
    <row r="208" ht="10" customHeight="1" x14ac:dyDescent="0.15"/>
    <row r="209" ht="10" customHeight="1" x14ac:dyDescent="0.15"/>
    <row r="210" ht="10" customHeight="1" x14ac:dyDescent="0.15"/>
    <row r="211" ht="10" customHeight="1" x14ac:dyDescent="0.15"/>
    <row r="212" ht="10" customHeight="1" x14ac:dyDescent="0.15"/>
    <row r="213" ht="10" customHeight="1" x14ac:dyDescent="0.15"/>
    <row r="214" ht="10" customHeight="1" x14ac:dyDescent="0.15"/>
    <row r="215" ht="10" customHeight="1" x14ac:dyDescent="0.15"/>
    <row r="216" ht="10" customHeight="1" x14ac:dyDescent="0.15"/>
    <row r="217" ht="10" customHeight="1" x14ac:dyDescent="0.15"/>
    <row r="218" ht="10" customHeight="1" x14ac:dyDescent="0.15"/>
    <row r="219" ht="10" customHeight="1" x14ac:dyDescent="0.15"/>
    <row r="220" ht="10" customHeight="1" x14ac:dyDescent="0.15"/>
    <row r="221" ht="10" customHeight="1" x14ac:dyDescent="0.15"/>
    <row r="222" ht="10" customHeight="1" x14ac:dyDescent="0.15"/>
    <row r="223" ht="10" customHeight="1" x14ac:dyDescent="0.15"/>
    <row r="224" ht="10" customHeight="1" x14ac:dyDescent="0.15"/>
    <row r="225" ht="10" customHeight="1" x14ac:dyDescent="0.15"/>
    <row r="226" ht="10" customHeight="1" x14ac:dyDescent="0.15"/>
    <row r="227" ht="10" customHeight="1" x14ac:dyDescent="0.15"/>
    <row r="228" ht="10" customHeight="1" x14ac:dyDescent="0.15"/>
    <row r="229" ht="10" customHeight="1" x14ac:dyDescent="0.15"/>
    <row r="230" ht="10" customHeight="1" x14ac:dyDescent="0.15"/>
    <row r="231" ht="10" customHeight="1" x14ac:dyDescent="0.15"/>
    <row r="232" ht="10" customHeight="1" x14ac:dyDescent="0.15"/>
    <row r="233" ht="10" customHeight="1" x14ac:dyDescent="0.15"/>
    <row r="234" ht="10" customHeight="1" x14ac:dyDescent="0.15"/>
    <row r="235" ht="10" customHeight="1" x14ac:dyDescent="0.15"/>
    <row r="236" ht="10" customHeight="1" x14ac:dyDescent="0.15"/>
    <row r="237" ht="10" customHeight="1" x14ac:dyDescent="0.15"/>
    <row r="238" ht="10" customHeight="1" x14ac:dyDescent="0.15"/>
    <row r="239" ht="10" customHeight="1" x14ac:dyDescent="0.15"/>
    <row r="240" ht="10" customHeight="1" x14ac:dyDescent="0.15"/>
    <row r="241" ht="10" customHeight="1" x14ac:dyDescent="0.15"/>
    <row r="242" ht="10" customHeight="1" x14ac:dyDescent="0.15"/>
    <row r="243" ht="10" customHeight="1" x14ac:dyDescent="0.15"/>
    <row r="244" ht="10" customHeight="1" x14ac:dyDescent="0.15"/>
    <row r="245" ht="10" customHeight="1" x14ac:dyDescent="0.15"/>
    <row r="246" ht="10" customHeight="1" x14ac:dyDescent="0.15"/>
    <row r="247" ht="10" customHeight="1" x14ac:dyDescent="0.15"/>
    <row r="248" ht="10" customHeight="1" x14ac:dyDescent="0.15"/>
    <row r="249" ht="10" customHeight="1" x14ac:dyDescent="0.15"/>
    <row r="250" ht="10" customHeight="1" x14ac:dyDescent="0.15"/>
    <row r="251" ht="10" customHeight="1" x14ac:dyDescent="0.15"/>
    <row r="252" ht="10" customHeight="1" x14ac:dyDescent="0.15"/>
    <row r="253" ht="10" customHeight="1" x14ac:dyDescent="0.15"/>
    <row r="254" ht="10" customHeight="1" x14ac:dyDescent="0.15"/>
    <row r="255" ht="10" customHeight="1" x14ac:dyDescent="0.15"/>
    <row r="256" ht="10" customHeight="1" x14ac:dyDescent="0.15"/>
    <row r="257" ht="10" customHeight="1" x14ac:dyDescent="0.15"/>
    <row r="258" ht="10" customHeight="1" x14ac:dyDescent="0.15"/>
    <row r="259" ht="10" customHeight="1" x14ac:dyDescent="0.15"/>
    <row r="260" ht="10" customHeight="1" x14ac:dyDescent="0.15"/>
    <row r="261" ht="10" customHeight="1" x14ac:dyDescent="0.15"/>
    <row r="262" ht="10" customHeight="1" x14ac:dyDescent="0.15"/>
    <row r="263" ht="10" customHeight="1" x14ac:dyDescent="0.15"/>
    <row r="264" ht="10" customHeight="1" x14ac:dyDescent="0.15"/>
    <row r="265" ht="10" customHeight="1" x14ac:dyDescent="0.15"/>
    <row r="266" ht="10" customHeight="1" x14ac:dyDescent="0.15"/>
    <row r="267" ht="10" customHeight="1" x14ac:dyDescent="0.15"/>
    <row r="268" ht="10" customHeight="1" x14ac:dyDescent="0.15"/>
    <row r="269" ht="10" customHeight="1" x14ac:dyDescent="0.15"/>
    <row r="270" ht="10" customHeight="1" x14ac:dyDescent="0.15"/>
    <row r="271" ht="10" customHeight="1" x14ac:dyDescent="0.15"/>
    <row r="272" ht="10" customHeight="1" x14ac:dyDescent="0.15"/>
    <row r="273" ht="10" customHeight="1" x14ac:dyDescent="0.15"/>
    <row r="274" ht="10" customHeight="1" x14ac:dyDescent="0.15"/>
    <row r="275" ht="10" customHeight="1" x14ac:dyDescent="0.15"/>
    <row r="276" ht="10" customHeight="1" x14ac:dyDescent="0.15"/>
    <row r="277" ht="10" customHeight="1" x14ac:dyDescent="0.15"/>
    <row r="278" ht="10" customHeight="1" x14ac:dyDescent="0.15"/>
    <row r="279" ht="10" customHeight="1" x14ac:dyDescent="0.15"/>
    <row r="280" ht="10" customHeight="1" x14ac:dyDescent="0.15"/>
    <row r="281" ht="10" customHeight="1" x14ac:dyDescent="0.15"/>
    <row r="282" ht="10" customHeight="1" x14ac:dyDescent="0.15"/>
    <row r="283" ht="10" customHeight="1" x14ac:dyDescent="0.15"/>
    <row r="284" ht="10" customHeight="1" x14ac:dyDescent="0.15"/>
    <row r="285" ht="10" customHeight="1" x14ac:dyDescent="0.15"/>
    <row r="286" ht="10" customHeight="1" x14ac:dyDescent="0.15"/>
    <row r="287" ht="10" customHeight="1" x14ac:dyDescent="0.15"/>
    <row r="288" ht="10" customHeight="1" x14ac:dyDescent="0.15"/>
    <row r="289" ht="10" customHeight="1" x14ac:dyDescent="0.15"/>
    <row r="290" ht="10" customHeight="1" x14ac:dyDescent="0.15"/>
    <row r="291" ht="10" customHeight="1" x14ac:dyDescent="0.15"/>
    <row r="292" ht="10" customHeight="1" x14ac:dyDescent="0.15"/>
    <row r="293" ht="10" customHeight="1" x14ac:dyDescent="0.15"/>
    <row r="294" ht="10" customHeight="1" x14ac:dyDescent="0.15"/>
    <row r="295" ht="10" customHeight="1" x14ac:dyDescent="0.15"/>
    <row r="296" ht="10" customHeight="1" x14ac:dyDescent="0.15"/>
    <row r="297" ht="10" customHeight="1" x14ac:dyDescent="0.15"/>
    <row r="298" ht="10" customHeight="1" x14ac:dyDescent="0.15"/>
    <row r="299" ht="10" customHeight="1" x14ac:dyDescent="0.15"/>
    <row r="300" ht="10" customHeight="1" x14ac:dyDescent="0.15"/>
    <row r="301" ht="10" customHeight="1" x14ac:dyDescent="0.15"/>
    <row r="302" ht="10" customHeight="1" x14ac:dyDescent="0.15"/>
    <row r="303" ht="10" customHeight="1" x14ac:dyDescent="0.15"/>
    <row r="304" ht="10" customHeight="1" x14ac:dyDescent="0.15"/>
    <row r="305" ht="10" customHeight="1" x14ac:dyDescent="0.15"/>
    <row r="306" ht="10" customHeight="1" x14ac:dyDescent="0.15"/>
    <row r="307" ht="10" customHeight="1" x14ac:dyDescent="0.15"/>
    <row r="308" ht="10" customHeight="1" x14ac:dyDescent="0.15"/>
    <row r="309" ht="10" customHeight="1" x14ac:dyDescent="0.15"/>
    <row r="310" ht="10" customHeight="1" x14ac:dyDescent="0.15"/>
    <row r="311" ht="10" customHeight="1" x14ac:dyDescent="0.15"/>
    <row r="312" ht="10" customHeight="1" x14ac:dyDescent="0.15"/>
    <row r="313" ht="10" customHeight="1" x14ac:dyDescent="0.15"/>
    <row r="314" ht="10" customHeight="1" x14ac:dyDescent="0.15"/>
    <row r="315" ht="10" customHeight="1" x14ac:dyDescent="0.15"/>
    <row r="316" ht="10" customHeight="1" x14ac:dyDescent="0.15"/>
    <row r="317" ht="10" customHeight="1" x14ac:dyDescent="0.15"/>
    <row r="318" ht="10" customHeight="1" x14ac:dyDescent="0.15"/>
    <row r="319" ht="10" customHeight="1" x14ac:dyDescent="0.15"/>
    <row r="320" ht="10" customHeight="1" x14ac:dyDescent="0.15"/>
    <row r="321" ht="10" customHeight="1" x14ac:dyDescent="0.15"/>
    <row r="322" ht="10" customHeight="1" x14ac:dyDescent="0.15"/>
    <row r="323" ht="10" customHeight="1" x14ac:dyDescent="0.15"/>
    <row r="324" ht="10" customHeight="1" x14ac:dyDescent="0.15"/>
    <row r="325" ht="10" customHeight="1" x14ac:dyDescent="0.15"/>
    <row r="326" ht="10" customHeight="1" x14ac:dyDescent="0.15"/>
    <row r="327" ht="10" customHeight="1" x14ac:dyDescent="0.15"/>
    <row r="328" ht="10" customHeight="1" x14ac:dyDescent="0.15"/>
    <row r="329" ht="10" customHeight="1" x14ac:dyDescent="0.15"/>
    <row r="330" ht="10" customHeight="1" x14ac:dyDescent="0.15"/>
    <row r="331" ht="10" customHeight="1" x14ac:dyDescent="0.15"/>
    <row r="332" ht="10" customHeight="1" x14ac:dyDescent="0.15"/>
    <row r="333" ht="10" customHeight="1" x14ac:dyDescent="0.15"/>
    <row r="334" ht="10" customHeight="1" x14ac:dyDescent="0.15"/>
    <row r="335" ht="10" customHeight="1" x14ac:dyDescent="0.15"/>
    <row r="336" ht="10" customHeight="1" x14ac:dyDescent="0.15"/>
    <row r="337" ht="10" customHeight="1" x14ac:dyDescent="0.15"/>
    <row r="338" ht="10" customHeight="1" x14ac:dyDescent="0.15"/>
    <row r="339" ht="10" customHeight="1" x14ac:dyDescent="0.15"/>
    <row r="340" ht="10" customHeight="1" x14ac:dyDescent="0.15"/>
    <row r="341" ht="10" customHeight="1" x14ac:dyDescent="0.15"/>
    <row r="342" ht="10" customHeight="1" x14ac:dyDescent="0.15"/>
    <row r="343" ht="10" customHeight="1" x14ac:dyDescent="0.15"/>
    <row r="344" ht="10" customHeight="1" x14ac:dyDescent="0.15"/>
    <row r="345" ht="10" customHeight="1" x14ac:dyDescent="0.15"/>
    <row r="346" ht="10" customHeight="1" x14ac:dyDescent="0.15"/>
    <row r="347" ht="10" customHeight="1" x14ac:dyDescent="0.15"/>
    <row r="348" ht="10" customHeight="1" x14ac:dyDescent="0.15"/>
    <row r="349" ht="10" customHeight="1" x14ac:dyDescent="0.15"/>
    <row r="350" ht="10" customHeight="1" x14ac:dyDescent="0.15"/>
    <row r="351" ht="10" customHeight="1" x14ac:dyDescent="0.15"/>
    <row r="352" ht="10" customHeight="1" x14ac:dyDescent="0.15"/>
    <row r="353" ht="10" customHeight="1" x14ac:dyDescent="0.15"/>
    <row r="354" ht="10" customHeight="1" x14ac:dyDescent="0.15"/>
    <row r="355" ht="10" customHeight="1" x14ac:dyDescent="0.15"/>
    <row r="356" ht="10" customHeight="1" x14ac:dyDescent="0.15"/>
    <row r="357" ht="10" customHeight="1" x14ac:dyDescent="0.15"/>
    <row r="358" ht="10" customHeight="1" x14ac:dyDescent="0.15"/>
    <row r="359" ht="10" customHeight="1" x14ac:dyDescent="0.15"/>
    <row r="360" ht="10" customHeight="1" x14ac:dyDescent="0.15"/>
    <row r="361" ht="10" customHeight="1" x14ac:dyDescent="0.15"/>
    <row r="362" ht="10" customHeight="1" x14ac:dyDescent="0.15"/>
    <row r="363" ht="10" customHeight="1" x14ac:dyDescent="0.15"/>
    <row r="364" ht="10" customHeight="1" x14ac:dyDescent="0.15"/>
    <row r="365" ht="10" customHeight="1" x14ac:dyDescent="0.15"/>
    <row r="366" ht="10" customHeight="1" x14ac:dyDescent="0.15"/>
    <row r="367" ht="10" customHeight="1" x14ac:dyDescent="0.15"/>
    <row r="368" ht="10" customHeight="1" x14ac:dyDescent="0.15"/>
    <row r="369" ht="10" customHeight="1" x14ac:dyDescent="0.15"/>
    <row r="370" ht="10" customHeight="1" x14ac:dyDescent="0.15"/>
    <row r="371" ht="10" customHeight="1" x14ac:dyDescent="0.15"/>
    <row r="372" ht="10" customHeight="1" x14ac:dyDescent="0.15"/>
    <row r="373" ht="10" customHeight="1" x14ac:dyDescent="0.15"/>
    <row r="374" ht="10" customHeight="1" x14ac:dyDescent="0.15"/>
    <row r="375" ht="10" customHeight="1" x14ac:dyDescent="0.15"/>
    <row r="376" ht="10" customHeight="1" x14ac:dyDescent="0.15"/>
    <row r="377" ht="10" customHeight="1" x14ac:dyDescent="0.15"/>
    <row r="378" ht="10" customHeight="1" x14ac:dyDescent="0.15"/>
    <row r="379" ht="10" customHeight="1" x14ac:dyDescent="0.15"/>
    <row r="380" ht="10" customHeight="1" x14ac:dyDescent="0.15"/>
    <row r="381" ht="10" customHeight="1" x14ac:dyDescent="0.15"/>
    <row r="382" ht="10" customHeight="1" x14ac:dyDescent="0.15"/>
    <row r="383" ht="10" customHeight="1" x14ac:dyDescent="0.15"/>
    <row r="384" ht="10" customHeight="1" x14ac:dyDescent="0.15"/>
    <row r="385" ht="10" customHeight="1" x14ac:dyDescent="0.15"/>
    <row r="386" ht="10" customHeight="1" x14ac:dyDescent="0.15"/>
    <row r="387" ht="10" customHeight="1" x14ac:dyDescent="0.15"/>
    <row r="388" ht="10" customHeight="1" x14ac:dyDescent="0.15"/>
    <row r="389" ht="10" customHeight="1" x14ac:dyDescent="0.15"/>
    <row r="390" ht="10" customHeight="1" x14ac:dyDescent="0.15"/>
    <row r="391" ht="10" customHeight="1" x14ac:dyDescent="0.15"/>
    <row r="392" ht="10" customHeight="1" x14ac:dyDescent="0.15"/>
    <row r="393" ht="10" customHeight="1" x14ac:dyDescent="0.15"/>
    <row r="394" ht="10" customHeight="1" x14ac:dyDescent="0.15"/>
    <row r="395" ht="10" customHeight="1" x14ac:dyDescent="0.15"/>
    <row r="396" ht="10" customHeight="1" x14ac:dyDescent="0.15"/>
    <row r="397" ht="10" customHeight="1" x14ac:dyDescent="0.15"/>
    <row r="398" ht="10" customHeight="1" x14ac:dyDescent="0.15"/>
    <row r="399" ht="10" customHeight="1" x14ac:dyDescent="0.15"/>
    <row r="400" ht="10" customHeight="1" x14ac:dyDescent="0.15"/>
    <row r="401" ht="10" customHeight="1" x14ac:dyDescent="0.15"/>
    <row r="402" ht="10" customHeight="1" x14ac:dyDescent="0.15"/>
    <row r="403" ht="10" customHeight="1" x14ac:dyDescent="0.15"/>
    <row r="404" ht="10" customHeight="1" x14ac:dyDescent="0.15"/>
    <row r="405" ht="10" customHeight="1" x14ac:dyDescent="0.15"/>
    <row r="406" ht="10" customHeight="1" x14ac:dyDescent="0.15"/>
    <row r="407" ht="10" customHeight="1" x14ac:dyDescent="0.15"/>
    <row r="408" ht="10" customHeight="1" x14ac:dyDescent="0.15"/>
    <row r="409" ht="10" customHeight="1" x14ac:dyDescent="0.15"/>
    <row r="410" ht="10" customHeight="1" x14ac:dyDescent="0.15"/>
    <row r="411" ht="10" customHeight="1" x14ac:dyDescent="0.15"/>
    <row r="412" ht="10" customHeight="1" x14ac:dyDescent="0.15"/>
    <row r="413" ht="10" customHeight="1" x14ac:dyDescent="0.15"/>
    <row r="414" ht="10" customHeight="1" x14ac:dyDescent="0.15"/>
    <row r="415" ht="10" customHeight="1" x14ac:dyDescent="0.15"/>
    <row r="416" ht="10" customHeight="1" x14ac:dyDescent="0.15"/>
    <row r="417" ht="10" customHeight="1" x14ac:dyDescent="0.15"/>
    <row r="418" ht="10" customHeight="1" x14ac:dyDescent="0.15"/>
    <row r="419" ht="10" customHeight="1" x14ac:dyDescent="0.15"/>
    <row r="420" ht="10" customHeight="1" x14ac:dyDescent="0.15"/>
    <row r="421" ht="10" customHeight="1" x14ac:dyDescent="0.15"/>
    <row r="422" ht="10" customHeight="1" x14ac:dyDescent="0.15"/>
    <row r="423" ht="10" customHeight="1" x14ac:dyDescent="0.15"/>
    <row r="424" ht="10" customHeight="1" x14ac:dyDescent="0.15"/>
    <row r="425" ht="10" customHeight="1" x14ac:dyDescent="0.15"/>
    <row r="426" ht="10" customHeight="1" x14ac:dyDescent="0.15"/>
    <row r="427" ht="10" customHeight="1" x14ac:dyDescent="0.15"/>
    <row r="428" ht="10" customHeight="1" x14ac:dyDescent="0.15"/>
    <row r="429" ht="10" customHeight="1" x14ac:dyDescent="0.15"/>
    <row r="430" ht="10" customHeight="1" x14ac:dyDescent="0.15"/>
    <row r="431" ht="10" customHeight="1" x14ac:dyDescent="0.15"/>
    <row r="432" ht="10" customHeight="1" x14ac:dyDescent="0.15"/>
    <row r="433" ht="10" customHeight="1" x14ac:dyDescent="0.15"/>
    <row r="434" ht="10" customHeight="1" x14ac:dyDescent="0.15"/>
    <row r="435" ht="10" customHeight="1" x14ac:dyDescent="0.15"/>
    <row r="436" ht="10" customHeight="1" x14ac:dyDescent="0.15"/>
    <row r="437" ht="10" customHeight="1" x14ac:dyDescent="0.15"/>
    <row r="438" ht="10" customHeight="1" x14ac:dyDescent="0.15"/>
    <row r="439" ht="10" customHeight="1" x14ac:dyDescent="0.15"/>
    <row r="440" ht="10" customHeight="1" x14ac:dyDescent="0.15"/>
    <row r="441" ht="10" customHeight="1" x14ac:dyDescent="0.15"/>
    <row r="442" ht="10" customHeight="1" x14ac:dyDescent="0.15"/>
    <row r="443" ht="10" customHeight="1" x14ac:dyDescent="0.15"/>
    <row r="444" ht="10" customHeight="1" x14ac:dyDescent="0.15"/>
    <row r="445" ht="10" customHeight="1" x14ac:dyDescent="0.15"/>
    <row r="446" ht="10" customHeight="1" x14ac:dyDescent="0.15"/>
    <row r="447" ht="10" customHeight="1" x14ac:dyDescent="0.15"/>
    <row r="448" ht="10" customHeight="1" x14ac:dyDescent="0.15"/>
    <row r="449" ht="10" customHeight="1" x14ac:dyDescent="0.15"/>
    <row r="450" ht="10" customHeight="1" x14ac:dyDescent="0.15"/>
    <row r="451" ht="10" customHeight="1" x14ac:dyDescent="0.15"/>
    <row r="452" ht="10" customHeight="1" x14ac:dyDescent="0.15"/>
    <row r="453" ht="10" customHeight="1" x14ac:dyDescent="0.15"/>
    <row r="454" ht="10" customHeight="1" x14ac:dyDescent="0.15"/>
    <row r="455" ht="10" customHeight="1" x14ac:dyDescent="0.15"/>
    <row r="456" ht="10" customHeight="1" x14ac:dyDescent="0.15"/>
    <row r="457" ht="10" customHeight="1" x14ac:dyDescent="0.15"/>
    <row r="458" ht="10" customHeight="1" x14ac:dyDescent="0.15"/>
    <row r="459" ht="10" customHeight="1" x14ac:dyDescent="0.15"/>
    <row r="460" ht="10" customHeight="1" x14ac:dyDescent="0.15"/>
    <row r="461" ht="10" customHeight="1" x14ac:dyDescent="0.15"/>
    <row r="462" ht="10" customHeight="1" x14ac:dyDescent="0.15"/>
    <row r="463" ht="10" customHeight="1" x14ac:dyDescent="0.15"/>
    <row r="464" ht="10" customHeight="1" x14ac:dyDescent="0.15"/>
    <row r="465" ht="10" customHeight="1" x14ac:dyDescent="0.15"/>
    <row r="466" ht="10" customHeight="1" x14ac:dyDescent="0.15"/>
    <row r="467" ht="10" customHeight="1" x14ac:dyDescent="0.15"/>
    <row r="468" ht="10" customHeight="1" x14ac:dyDescent="0.15"/>
    <row r="469" ht="10" customHeight="1" x14ac:dyDescent="0.15"/>
    <row r="470" ht="10" customHeight="1" x14ac:dyDescent="0.15"/>
    <row r="471" ht="10" customHeight="1" x14ac:dyDescent="0.15"/>
    <row r="472" ht="10" customHeight="1" x14ac:dyDescent="0.15"/>
    <row r="473" ht="10" customHeight="1" x14ac:dyDescent="0.15"/>
    <row r="474" ht="10" customHeight="1" x14ac:dyDescent="0.15"/>
    <row r="475" ht="10" customHeight="1" x14ac:dyDescent="0.15"/>
    <row r="476" ht="10" customHeight="1" x14ac:dyDescent="0.15"/>
    <row r="477" ht="10" customHeight="1" x14ac:dyDescent="0.15"/>
    <row r="478" ht="10" customHeight="1" x14ac:dyDescent="0.15"/>
    <row r="479" ht="10" customHeight="1" x14ac:dyDescent="0.15"/>
    <row r="480" ht="10" customHeight="1" x14ac:dyDescent="0.15"/>
    <row r="481" ht="10" customHeight="1" x14ac:dyDescent="0.15"/>
    <row r="482" ht="10" customHeight="1" x14ac:dyDescent="0.15"/>
    <row r="483" ht="10" customHeight="1" x14ac:dyDescent="0.15"/>
    <row r="484" ht="10" customHeight="1" x14ac:dyDescent="0.15"/>
    <row r="485" ht="10" customHeight="1" x14ac:dyDescent="0.15"/>
    <row r="486" ht="10" customHeight="1" x14ac:dyDescent="0.15"/>
    <row r="487" ht="10" customHeight="1" x14ac:dyDescent="0.15"/>
    <row r="488" ht="10" customHeight="1" x14ac:dyDescent="0.15"/>
    <row r="489" ht="10" customHeight="1" x14ac:dyDescent="0.15"/>
    <row r="490" ht="10" customHeight="1" x14ac:dyDescent="0.15"/>
    <row r="491" ht="10" customHeight="1" x14ac:dyDescent="0.15"/>
    <row r="492" ht="10" customHeight="1" x14ac:dyDescent="0.15"/>
    <row r="493" ht="10" customHeight="1" x14ac:dyDescent="0.15"/>
    <row r="494" ht="10" customHeight="1" x14ac:dyDescent="0.15"/>
    <row r="495" ht="10" customHeight="1" x14ac:dyDescent="0.15"/>
    <row r="496" ht="10" customHeight="1" x14ac:dyDescent="0.15"/>
    <row r="497" ht="10" customHeight="1" x14ac:dyDescent="0.15"/>
    <row r="498" ht="10" customHeight="1" x14ac:dyDescent="0.15"/>
    <row r="499" ht="10" customHeight="1" x14ac:dyDescent="0.15"/>
    <row r="500" ht="10" customHeight="1" x14ac:dyDescent="0.15"/>
    <row r="501" ht="10" customHeight="1" x14ac:dyDescent="0.15"/>
    <row r="502" ht="10" customHeight="1" x14ac:dyDescent="0.15"/>
    <row r="503" ht="10" customHeight="1" x14ac:dyDescent="0.15"/>
    <row r="504" ht="10" customHeight="1" x14ac:dyDescent="0.15"/>
    <row r="505" ht="10" customHeight="1" x14ac:dyDescent="0.15"/>
    <row r="506" ht="10" customHeight="1" x14ac:dyDescent="0.15"/>
    <row r="507" ht="10" customHeight="1" x14ac:dyDescent="0.15"/>
    <row r="508" ht="10" customHeight="1" x14ac:dyDescent="0.15"/>
    <row r="509" ht="10" customHeight="1" x14ac:dyDescent="0.15"/>
    <row r="510" ht="10" customHeight="1" x14ac:dyDescent="0.15"/>
    <row r="511" ht="10" customHeight="1" x14ac:dyDescent="0.15"/>
    <row r="512" ht="10" customHeight="1" x14ac:dyDescent="0.15"/>
    <row r="513" ht="10" customHeight="1" x14ac:dyDescent="0.15"/>
    <row r="514" ht="10" customHeight="1" x14ac:dyDescent="0.15"/>
    <row r="515" ht="10" customHeight="1" x14ac:dyDescent="0.15"/>
    <row r="516" ht="10" customHeight="1" x14ac:dyDescent="0.15"/>
    <row r="517" ht="10" customHeight="1" x14ac:dyDescent="0.15"/>
    <row r="518" ht="10" customHeight="1" x14ac:dyDescent="0.15"/>
    <row r="519" ht="10" customHeight="1" x14ac:dyDescent="0.15"/>
    <row r="520" ht="10" customHeight="1" x14ac:dyDescent="0.15"/>
    <row r="521" ht="10" customHeight="1" x14ac:dyDescent="0.15"/>
    <row r="522" ht="10" customHeight="1" x14ac:dyDescent="0.15"/>
    <row r="523" ht="10" customHeight="1" x14ac:dyDescent="0.15"/>
    <row r="524" ht="10" customHeight="1" x14ac:dyDescent="0.15"/>
    <row r="525" ht="10" customHeight="1" x14ac:dyDescent="0.15"/>
    <row r="526" ht="10" customHeight="1" x14ac:dyDescent="0.15"/>
    <row r="527" ht="10" customHeight="1" x14ac:dyDescent="0.15"/>
    <row r="528" ht="10" customHeight="1" x14ac:dyDescent="0.15"/>
    <row r="529" ht="10" customHeight="1" x14ac:dyDescent="0.15"/>
    <row r="530" ht="10" customHeight="1" x14ac:dyDescent="0.15"/>
    <row r="531" ht="10" customHeight="1" x14ac:dyDescent="0.15"/>
    <row r="532" ht="10" customHeight="1" x14ac:dyDescent="0.15"/>
    <row r="533" ht="10" customHeight="1" x14ac:dyDescent="0.15"/>
    <row r="534" ht="10" customHeight="1" x14ac:dyDescent="0.15"/>
    <row r="535" ht="10" customHeight="1" x14ac:dyDescent="0.15"/>
    <row r="536" ht="10" customHeight="1" x14ac:dyDescent="0.15"/>
    <row r="537" ht="10" customHeight="1" x14ac:dyDescent="0.15"/>
    <row r="538" ht="10" customHeight="1" x14ac:dyDescent="0.15"/>
    <row r="539" ht="10" customHeight="1" x14ac:dyDescent="0.15"/>
    <row r="540" ht="10" customHeight="1" x14ac:dyDescent="0.15"/>
    <row r="541" ht="10" customHeight="1" x14ac:dyDescent="0.15"/>
    <row r="542" ht="10" customHeight="1" x14ac:dyDescent="0.15"/>
    <row r="543" ht="10" customHeight="1" x14ac:dyDescent="0.15"/>
    <row r="544" ht="10" customHeight="1" x14ac:dyDescent="0.15"/>
    <row r="545" ht="10" customHeight="1" x14ac:dyDescent="0.15"/>
    <row r="546" ht="10" customHeight="1" x14ac:dyDescent="0.15"/>
    <row r="547" ht="10" customHeight="1" x14ac:dyDescent="0.15"/>
    <row r="548" ht="10" customHeight="1" x14ac:dyDescent="0.15"/>
    <row r="549" ht="10" customHeight="1" x14ac:dyDescent="0.15"/>
    <row r="550" ht="10" customHeight="1" x14ac:dyDescent="0.15"/>
    <row r="551" ht="10" customHeight="1" x14ac:dyDescent="0.15"/>
    <row r="552" ht="10" customHeight="1" x14ac:dyDescent="0.15"/>
    <row r="553" ht="10" customHeight="1" x14ac:dyDescent="0.15"/>
    <row r="554" ht="10" customHeight="1" x14ac:dyDescent="0.15"/>
    <row r="555" ht="10" customHeight="1" x14ac:dyDescent="0.15"/>
    <row r="556" ht="10" customHeight="1" x14ac:dyDescent="0.15"/>
    <row r="557" ht="10" customHeight="1" x14ac:dyDescent="0.15"/>
    <row r="558" ht="10" customHeight="1" x14ac:dyDescent="0.15"/>
    <row r="559" ht="10" customHeight="1" x14ac:dyDescent="0.15"/>
    <row r="560" ht="10" customHeight="1" x14ac:dyDescent="0.15"/>
    <row r="561" ht="10" customHeight="1" x14ac:dyDescent="0.15"/>
    <row r="562" ht="10" customHeight="1" x14ac:dyDescent="0.15"/>
    <row r="563" ht="10" customHeight="1" x14ac:dyDescent="0.15"/>
    <row r="564" ht="10" customHeight="1" x14ac:dyDescent="0.15"/>
    <row r="565" ht="10" customHeight="1" x14ac:dyDescent="0.15"/>
    <row r="566" ht="10" customHeight="1" x14ac:dyDescent="0.15"/>
    <row r="567" ht="10" customHeight="1" x14ac:dyDescent="0.15"/>
    <row r="568" ht="10" customHeight="1" x14ac:dyDescent="0.15"/>
    <row r="569" ht="10" customHeight="1" x14ac:dyDescent="0.15"/>
    <row r="570" ht="10" customHeight="1" x14ac:dyDescent="0.15"/>
    <row r="571" ht="10" customHeight="1" x14ac:dyDescent="0.15"/>
    <row r="572" ht="10" customHeight="1" x14ac:dyDescent="0.15"/>
    <row r="573" ht="10" customHeight="1" x14ac:dyDescent="0.15"/>
    <row r="574" ht="10" customHeight="1" x14ac:dyDescent="0.15"/>
    <row r="575" ht="10" customHeight="1" x14ac:dyDescent="0.15"/>
    <row r="576" ht="10" customHeight="1" x14ac:dyDescent="0.15"/>
    <row r="577" ht="10" customHeight="1" x14ac:dyDescent="0.15"/>
    <row r="578" ht="10" customHeight="1" x14ac:dyDescent="0.15"/>
    <row r="579" ht="10" customHeight="1" x14ac:dyDescent="0.15"/>
    <row r="580" ht="10" customHeight="1" x14ac:dyDescent="0.15"/>
    <row r="581" ht="10" customHeight="1" x14ac:dyDescent="0.15"/>
    <row r="582" ht="10" customHeight="1" x14ac:dyDescent="0.15"/>
    <row r="583" ht="10" customHeight="1" x14ac:dyDescent="0.15"/>
    <row r="584" ht="10" customHeight="1" x14ac:dyDescent="0.15"/>
    <row r="585" ht="10" customHeight="1" x14ac:dyDescent="0.15"/>
    <row r="586" ht="10" customHeight="1" x14ac:dyDescent="0.15"/>
    <row r="587" ht="10" customHeight="1" x14ac:dyDescent="0.15"/>
    <row r="588" ht="10" customHeight="1" x14ac:dyDescent="0.15"/>
    <row r="589" ht="10" customHeight="1" x14ac:dyDescent="0.15"/>
    <row r="590" ht="10" customHeight="1" x14ac:dyDescent="0.15"/>
    <row r="591" ht="10" customHeight="1" x14ac:dyDescent="0.15"/>
    <row r="592" ht="10" customHeight="1" x14ac:dyDescent="0.15"/>
    <row r="593" ht="10" customHeight="1" x14ac:dyDescent="0.15"/>
    <row r="594" ht="10" customHeight="1" x14ac:dyDescent="0.15"/>
    <row r="595" ht="10" customHeight="1" x14ac:dyDescent="0.15"/>
    <row r="596" ht="10" customHeight="1" x14ac:dyDescent="0.15"/>
    <row r="597" ht="10" customHeight="1" x14ac:dyDescent="0.15"/>
    <row r="598" ht="10" customHeight="1" x14ac:dyDescent="0.15"/>
    <row r="599" ht="10" customHeight="1" x14ac:dyDescent="0.15"/>
    <row r="600" ht="10" customHeight="1" x14ac:dyDescent="0.15"/>
    <row r="601" ht="10" customHeight="1" x14ac:dyDescent="0.15"/>
    <row r="602" ht="10" customHeight="1" x14ac:dyDescent="0.15"/>
    <row r="603" ht="10" customHeight="1" x14ac:dyDescent="0.15"/>
    <row r="604" ht="10" customHeight="1" x14ac:dyDescent="0.15"/>
    <row r="605" ht="10" customHeight="1" x14ac:dyDescent="0.15"/>
    <row r="606" ht="10" customHeight="1" x14ac:dyDescent="0.15"/>
    <row r="607" ht="10" customHeight="1" x14ac:dyDescent="0.15"/>
    <row r="608" ht="10" customHeight="1" x14ac:dyDescent="0.15"/>
    <row r="609" ht="10" customHeight="1" x14ac:dyDescent="0.15"/>
    <row r="610" ht="10" customHeight="1" x14ac:dyDescent="0.15"/>
    <row r="611" ht="10" customHeight="1" x14ac:dyDescent="0.15"/>
    <row r="612" ht="10" customHeight="1" x14ac:dyDescent="0.15"/>
    <row r="613" ht="10" customHeight="1" x14ac:dyDescent="0.15"/>
    <row r="614" ht="10" customHeight="1" x14ac:dyDescent="0.15"/>
    <row r="615" ht="10" customHeight="1" x14ac:dyDescent="0.15"/>
    <row r="616" ht="10" customHeight="1" x14ac:dyDescent="0.15"/>
    <row r="617" ht="10" customHeight="1" x14ac:dyDescent="0.15"/>
    <row r="618" ht="10" customHeight="1" x14ac:dyDescent="0.15"/>
    <row r="619" ht="10" customHeight="1" x14ac:dyDescent="0.15"/>
    <row r="620" ht="10" customHeight="1" x14ac:dyDescent="0.15"/>
    <row r="621" ht="10" customHeight="1" x14ac:dyDescent="0.15"/>
    <row r="622" ht="10" customHeight="1" x14ac:dyDescent="0.15"/>
    <row r="623" ht="10" customHeight="1" x14ac:dyDescent="0.15"/>
    <row r="624" ht="10" customHeight="1" x14ac:dyDescent="0.15"/>
    <row r="625" ht="10" customHeight="1" x14ac:dyDescent="0.15"/>
    <row r="626" ht="10" customHeight="1" x14ac:dyDescent="0.15"/>
    <row r="627" ht="10" customHeight="1" x14ac:dyDescent="0.15"/>
    <row r="628" ht="10" customHeight="1" x14ac:dyDescent="0.15"/>
    <row r="629" ht="10" customHeight="1" x14ac:dyDescent="0.15"/>
    <row r="630" ht="10" customHeight="1" x14ac:dyDescent="0.15"/>
    <row r="631" ht="10" customHeight="1" x14ac:dyDescent="0.15"/>
    <row r="632" ht="10" customHeight="1" x14ac:dyDescent="0.15"/>
    <row r="633" ht="10" customHeight="1" x14ac:dyDescent="0.15"/>
    <row r="634" ht="10" customHeight="1" x14ac:dyDescent="0.15"/>
    <row r="635" ht="10" customHeight="1" x14ac:dyDescent="0.15"/>
    <row r="636" ht="10" customHeight="1" x14ac:dyDescent="0.15"/>
    <row r="637" ht="10" customHeight="1" x14ac:dyDescent="0.15"/>
    <row r="638" ht="10" customHeight="1" x14ac:dyDescent="0.15"/>
    <row r="639" ht="10" customHeight="1" x14ac:dyDescent="0.15"/>
    <row r="640" ht="10" customHeight="1" x14ac:dyDescent="0.15"/>
    <row r="641" ht="10" customHeight="1" x14ac:dyDescent="0.15"/>
    <row r="642" ht="10" customHeight="1" x14ac:dyDescent="0.15"/>
    <row r="643" ht="10" customHeight="1" x14ac:dyDescent="0.15"/>
    <row r="644" ht="10" customHeight="1" x14ac:dyDescent="0.15"/>
    <row r="645" ht="10" customHeight="1" x14ac:dyDescent="0.15"/>
    <row r="646" ht="10" customHeight="1" x14ac:dyDescent="0.15"/>
    <row r="647" ht="10" customHeight="1" x14ac:dyDescent="0.15"/>
    <row r="648" ht="10" customHeight="1" x14ac:dyDescent="0.15"/>
    <row r="649" ht="10" customHeight="1" x14ac:dyDescent="0.15"/>
    <row r="650" ht="10" customHeight="1" x14ac:dyDescent="0.15"/>
    <row r="651" ht="10" customHeight="1" x14ac:dyDescent="0.15"/>
    <row r="652" ht="10" customHeight="1" x14ac:dyDescent="0.15"/>
    <row r="653" ht="10" customHeight="1" x14ac:dyDescent="0.15"/>
    <row r="654" ht="10" customHeight="1" x14ac:dyDescent="0.15"/>
    <row r="655" ht="10" customHeight="1" x14ac:dyDescent="0.15"/>
    <row r="656" ht="10" customHeight="1" x14ac:dyDescent="0.15"/>
    <row r="657" ht="10" customHeight="1" x14ac:dyDescent="0.15"/>
    <row r="658" ht="10" customHeight="1" x14ac:dyDescent="0.15"/>
    <row r="659" ht="10" customHeight="1" x14ac:dyDescent="0.15"/>
    <row r="660" ht="10" customHeight="1" x14ac:dyDescent="0.15"/>
    <row r="661" ht="10" customHeight="1" x14ac:dyDescent="0.15"/>
    <row r="662" ht="10" customHeight="1" x14ac:dyDescent="0.15"/>
    <row r="663" ht="10" customHeight="1" x14ac:dyDescent="0.15"/>
    <row r="664" ht="10" customHeight="1" x14ac:dyDescent="0.15"/>
    <row r="665" ht="10" customHeight="1" x14ac:dyDescent="0.15"/>
    <row r="666" ht="10" customHeight="1" x14ac:dyDescent="0.15"/>
    <row r="667" ht="10" customHeight="1" x14ac:dyDescent="0.15"/>
    <row r="668" ht="10" customHeight="1" x14ac:dyDescent="0.15"/>
    <row r="669" ht="10" customHeight="1" x14ac:dyDescent="0.15"/>
    <row r="670" ht="10" customHeight="1" x14ac:dyDescent="0.15"/>
    <row r="671" ht="10" customHeight="1" x14ac:dyDescent="0.15"/>
    <row r="672" ht="10" customHeight="1" x14ac:dyDescent="0.15"/>
    <row r="673" ht="10" customHeight="1" x14ac:dyDescent="0.15"/>
    <row r="674" ht="10" customHeight="1" x14ac:dyDescent="0.15"/>
    <row r="675" ht="10" customHeight="1" x14ac:dyDescent="0.15"/>
    <row r="676" ht="10" customHeight="1" x14ac:dyDescent="0.15"/>
    <row r="677" ht="10" customHeight="1" x14ac:dyDescent="0.15"/>
    <row r="678" ht="10" customHeight="1" x14ac:dyDescent="0.15"/>
    <row r="679" ht="10" customHeight="1" x14ac:dyDescent="0.15"/>
    <row r="680" ht="10" customHeight="1" x14ac:dyDescent="0.15"/>
    <row r="681" ht="10" customHeight="1" x14ac:dyDescent="0.15"/>
    <row r="682" ht="10" customHeight="1" x14ac:dyDescent="0.15"/>
    <row r="683" ht="10" customHeight="1" x14ac:dyDescent="0.15"/>
    <row r="684" ht="10" customHeight="1" x14ac:dyDescent="0.15"/>
    <row r="685" ht="10" customHeight="1" x14ac:dyDescent="0.15"/>
    <row r="686" ht="10" customHeight="1" x14ac:dyDescent="0.15"/>
    <row r="687" ht="10" customHeight="1" x14ac:dyDescent="0.15"/>
    <row r="688" ht="10" customHeight="1" x14ac:dyDescent="0.15"/>
    <row r="689" ht="10" customHeight="1" x14ac:dyDescent="0.15"/>
    <row r="690" ht="10" customHeight="1" x14ac:dyDescent="0.15"/>
    <row r="691" ht="10" customHeight="1" x14ac:dyDescent="0.15"/>
    <row r="692" ht="10" customHeight="1" x14ac:dyDescent="0.15"/>
    <row r="693" ht="10" customHeight="1" x14ac:dyDescent="0.15"/>
    <row r="694" ht="10" customHeight="1" x14ac:dyDescent="0.15"/>
    <row r="695" ht="10" customHeight="1" x14ac:dyDescent="0.15"/>
    <row r="696" ht="10" customHeight="1" x14ac:dyDescent="0.15"/>
    <row r="697" ht="10" customHeight="1" x14ac:dyDescent="0.15"/>
    <row r="698" ht="10" customHeight="1" x14ac:dyDescent="0.15"/>
    <row r="699" ht="10" customHeight="1" x14ac:dyDescent="0.15"/>
    <row r="700" ht="10" customHeight="1" x14ac:dyDescent="0.15"/>
    <row r="701" ht="10" customHeight="1" x14ac:dyDescent="0.15"/>
    <row r="702" ht="10" customHeight="1" x14ac:dyDescent="0.15"/>
    <row r="703" ht="10" customHeight="1" x14ac:dyDescent="0.15"/>
    <row r="704" ht="10" customHeight="1" x14ac:dyDescent="0.15"/>
    <row r="705" ht="10" customHeight="1" x14ac:dyDescent="0.15"/>
    <row r="706" ht="10" customHeight="1" x14ac:dyDescent="0.15"/>
    <row r="707" ht="10" customHeight="1" x14ac:dyDescent="0.15"/>
    <row r="708" ht="10" customHeight="1" x14ac:dyDescent="0.15"/>
    <row r="709" ht="10" customHeight="1" x14ac:dyDescent="0.15"/>
    <row r="710" ht="10" customHeight="1" x14ac:dyDescent="0.15"/>
    <row r="711" ht="10" customHeight="1" x14ac:dyDescent="0.15"/>
    <row r="712" ht="10" customHeight="1" x14ac:dyDescent="0.15"/>
    <row r="713" ht="10" customHeight="1" x14ac:dyDescent="0.15"/>
    <row r="714" ht="10" customHeight="1" x14ac:dyDescent="0.15"/>
    <row r="715" ht="10" customHeight="1" x14ac:dyDescent="0.15"/>
    <row r="716" ht="10" customHeight="1" x14ac:dyDescent="0.15"/>
    <row r="717" ht="10" customHeight="1" x14ac:dyDescent="0.15"/>
    <row r="718" ht="10" customHeight="1" x14ac:dyDescent="0.15"/>
    <row r="719" ht="10" customHeight="1" x14ac:dyDescent="0.15"/>
    <row r="720" ht="10" customHeight="1" x14ac:dyDescent="0.15"/>
    <row r="721" ht="10" customHeight="1" x14ac:dyDescent="0.15"/>
    <row r="722" ht="10" customHeight="1" x14ac:dyDescent="0.15"/>
    <row r="723" ht="10" customHeight="1" x14ac:dyDescent="0.15"/>
    <row r="724" ht="10" customHeight="1" x14ac:dyDescent="0.15"/>
    <row r="725" ht="10" customHeight="1" x14ac:dyDescent="0.15"/>
    <row r="726" ht="10" customHeight="1" x14ac:dyDescent="0.15"/>
    <row r="727" ht="10" customHeight="1" x14ac:dyDescent="0.15"/>
    <row r="728" ht="10" customHeight="1" x14ac:dyDescent="0.15"/>
    <row r="729" ht="10" customHeight="1" x14ac:dyDescent="0.15"/>
    <row r="730" ht="10" customHeight="1" x14ac:dyDescent="0.15"/>
    <row r="731" ht="10" customHeight="1" x14ac:dyDescent="0.15"/>
    <row r="732" ht="10" customHeight="1" x14ac:dyDescent="0.15"/>
    <row r="733" ht="10" customHeight="1" x14ac:dyDescent="0.15"/>
    <row r="734" ht="10" customHeight="1" x14ac:dyDescent="0.15"/>
    <row r="735" ht="10" customHeight="1" x14ac:dyDescent="0.15"/>
    <row r="736" ht="10" customHeight="1" x14ac:dyDescent="0.15"/>
    <row r="737" ht="10" customHeight="1" x14ac:dyDescent="0.15"/>
    <row r="738" ht="10" customHeight="1" x14ac:dyDescent="0.15"/>
    <row r="739" ht="10" customHeight="1" x14ac:dyDescent="0.15"/>
    <row r="740" ht="10" customHeight="1" x14ac:dyDescent="0.15"/>
    <row r="741" ht="10" customHeight="1" x14ac:dyDescent="0.15"/>
    <row r="742" ht="10" customHeight="1" x14ac:dyDescent="0.15"/>
    <row r="743" ht="10" customHeight="1" x14ac:dyDescent="0.15"/>
    <row r="744" ht="10" customHeight="1" x14ac:dyDescent="0.15"/>
    <row r="745" ht="10" customHeight="1" x14ac:dyDescent="0.15"/>
    <row r="746" ht="10" customHeight="1" x14ac:dyDescent="0.15"/>
    <row r="747" ht="10" customHeight="1" x14ac:dyDescent="0.15"/>
    <row r="748" ht="10" customHeight="1" x14ac:dyDescent="0.15"/>
    <row r="749" ht="10" customHeight="1" x14ac:dyDescent="0.15"/>
    <row r="750" ht="10" customHeight="1" x14ac:dyDescent="0.15"/>
    <row r="751" ht="10" customHeight="1" x14ac:dyDescent="0.15"/>
    <row r="752" ht="10" customHeight="1" x14ac:dyDescent="0.15"/>
    <row r="753" ht="10" customHeight="1" x14ac:dyDescent="0.15"/>
    <row r="754" ht="10" customHeight="1" x14ac:dyDescent="0.15"/>
    <row r="755" ht="10" customHeight="1" x14ac:dyDescent="0.15"/>
    <row r="756" ht="10" customHeight="1" x14ac:dyDescent="0.15"/>
    <row r="757" ht="10" customHeight="1" x14ac:dyDescent="0.15"/>
    <row r="758" ht="10" customHeight="1" x14ac:dyDescent="0.15"/>
    <row r="759" ht="10" customHeight="1" x14ac:dyDescent="0.15"/>
    <row r="760" ht="10" customHeight="1" x14ac:dyDescent="0.15"/>
    <row r="761" ht="10" customHeight="1" x14ac:dyDescent="0.15"/>
    <row r="762" ht="10" customHeight="1" x14ac:dyDescent="0.15"/>
    <row r="763" ht="10" customHeight="1" x14ac:dyDescent="0.15"/>
    <row r="764" ht="10" customHeight="1" x14ac:dyDescent="0.15"/>
    <row r="765" ht="10" customHeight="1" x14ac:dyDescent="0.15"/>
    <row r="766" ht="10" customHeight="1" x14ac:dyDescent="0.15"/>
    <row r="767" ht="10" customHeight="1" x14ac:dyDescent="0.15"/>
    <row r="768" ht="10" customHeight="1" x14ac:dyDescent="0.15"/>
    <row r="769" ht="10" customHeight="1" x14ac:dyDescent="0.15"/>
    <row r="770" ht="10" customHeight="1" x14ac:dyDescent="0.15"/>
    <row r="771" ht="10" customHeight="1" x14ac:dyDescent="0.15"/>
    <row r="772" ht="10" customHeight="1" x14ac:dyDescent="0.15"/>
    <row r="773" ht="10" customHeight="1" x14ac:dyDescent="0.15"/>
    <row r="774" ht="10" customHeight="1" x14ac:dyDescent="0.15"/>
    <row r="775" ht="10" customHeight="1" x14ac:dyDescent="0.15"/>
    <row r="776" ht="10" customHeight="1" x14ac:dyDescent="0.15"/>
    <row r="777" ht="10" customHeight="1" x14ac:dyDescent="0.15"/>
    <row r="778" ht="10" customHeight="1" x14ac:dyDescent="0.15"/>
    <row r="779" ht="10" customHeight="1" x14ac:dyDescent="0.15"/>
    <row r="780" ht="10" customHeight="1" x14ac:dyDescent="0.15"/>
    <row r="781" ht="10" customHeight="1" x14ac:dyDescent="0.15"/>
    <row r="782" ht="10" customHeight="1" x14ac:dyDescent="0.15"/>
    <row r="783" ht="10" customHeight="1" x14ac:dyDescent="0.15"/>
    <row r="784" ht="10" customHeight="1" x14ac:dyDescent="0.15"/>
    <row r="785" ht="10" customHeight="1" x14ac:dyDescent="0.15"/>
    <row r="786" ht="10" customHeight="1" x14ac:dyDescent="0.15"/>
    <row r="787" ht="10" customHeight="1" x14ac:dyDescent="0.15"/>
    <row r="788" ht="10" customHeight="1" x14ac:dyDescent="0.15"/>
    <row r="789" ht="10" customHeight="1" x14ac:dyDescent="0.15"/>
    <row r="790" ht="10" customHeight="1" x14ac:dyDescent="0.15"/>
    <row r="791" ht="10" customHeight="1" x14ac:dyDescent="0.15"/>
    <row r="792" ht="10" customHeight="1" x14ac:dyDescent="0.15"/>
    <row r="793" ht="10" customHeight="1" x14ac:dyDescent="0.15"/>
    <row r="794" ht="10" customHeight="1" x14ac:dyDescent="0.15"/>
    <row r="795" ht="10" customHeight="1" x14ac:dyDescent="0.15"/>
    <row r="796" ht="10" customHeight="1" x14ac:dyDescent="0.15"/>
    <row r="797" ht="10" customHeight="1" x14ac:dyDescent="0.15"/>
    <row r="798" ht="10" customHeight="1" x14ac:dyDescent="0.15"/>
    <row r="799" ht="10" customHeight="1" x14ac:dyDescent="0.15"/>
    <row r="800" ht="10" customHeight="1" x14ac:dyDescent="0.15"/>
    <row r="801" ht="10" customHeight="1" x14ac:dyDescent="0.15"/>
    <row r="802" ht="10" customHeight="1" x14ac:dyDescent="0.15"/>
    <row r="803" ht="10" customHeight="1" x14ac:dyDescent="0.15"/>
    <row r="804" ht="10" customHeight="1" x14ac:dyDescent="0.15"/>
    <row r="805" ht="10" customHeight="1" x14ac:dyDescent="0.15"/>
    <row r="806" ht="10" customHeight="1" x14ac:dyDescent="0.15"/>
    <row r="807" ht="10" customHeight="1" x14ac:dyDescent="0.15"/>
    <row r="808" ht="10" customHeight="1" x14ac:dyDescent="0.15"/>
    <row r="809" ht="10" customHeight="1" x14ac:dyDescent="0.15"/>
    <row r="810" ht="10" customHeight="1" x14ac:dyDescent="0.15"/>
    <row r="811" ht="10" customHeight="1" x14ac:dyDescent="0.15"/>
    <row r="812" ht="10" customHeight="1" x14ac:dyDescent="0.15"/>
    <row r="813" ht="10" customHeight="1" x14ac:dyDescent="0.15"/>
    <row r="814" ht="10" customHeight="1" x14ac:dyDescent="0.15"/>
    <row r="815" ht="10" customHeight="1" x14ac:dyDescent="0.15"/>
    <row r="816" ht="10" customHeight="1" x14ac:dyDescent="0.15"/>
    <row r="817" ht="10" customHeight="1" x14ac:dyDescent="0.15"/>
    <row r="818" ht="10" customHeight="1" x14ac:dyDescent="0.15"/>
    <row r="819" ht="10" customHeight="1" x14ac:dyDescent="0.15"/>
    <row r="820" ht="10" customHeight="1" x14ac:dyDescent="0.15"/>
    <row r="821" ht="10" customHeight="1" x14ac:dyDescent="0.15"/>
    <row r="822" ht="10" customHeight="1" x14ac:dyDescent="0.15"/>
    <row r="823" ht="10" customHeight="1" x14ac:dyDescent="0.15"/>
    <row r="824" ht="10" customHeight="1" x14ac:dyDescent="0.15"/>
    <row r="825" ht="10" customHeight="1" x14ac:dyDescent="0.15"/>
    <row r="826" ht="10" customHeight="1" x14ac:dyDescent="0.15"/>
    <row r="827" ht="10" customHeight="1" x14ac:dyDescent="0.15"/>
    <row r="828" ht="10" customHeight="1" x14ac:dyDescent="0.15"/>
    <row r="829" ht="10" customHeight="1" x14ac:dyDescent="0.15"/>
    <row r="830" ht="10" customHeight="1" x14ac:dyDescent="0.15"/>
    <row r="831" ht="10" customHeight="1" x14ac:dyDescent="0.15"/>
    <row r="832" ht="10" customHeight="1" x14ac:dyDescent="0.15"/>
    <row r="833" ht="10" customHeight="1" x14ac:dyDescent="0.15"/>
    <row r="834" ht="10" customHeight="1" x14ac:dyDescent="0.15"/>
    <row r="835" ht="10" customHeight="1" x14ac:dyDescent="0.15"/>
    <row r="836" ht="10" customHeight="1" x14ac:dyDescent="0.15"/>
    <row r="837" ht="10" customHeight="1" x14ac:dyDescent="0.15"/>
    <row r="838" ht="10" customHeight="1" x14ac:dyDescent="0.15"/>
    <row r="839" ht="10" customHeight="1" x14ac:dyDescent="0.15"/>
    <row r="840" ht="10" customHeight="1" x14ac:dyDescent="0.15"/>
    <row r="841" ht="10" customHeight="1" x14ac:dyDescent="0.15"/>
    <row r="842" ht="10" customHeight="1" x14ac:dyDescent="0.15"/>
    <row r="843" ht="10" customHeight="1" x14ac:dyDescent="0.15"/>
    <row r="844" ht="10" customHeight="1" x14ac:dyDescent="0.15"/>
    <row r="845" ht="10" customHeight="1" x14ac:dyDescent="0.15"/>
    <row r="846" ht="10" customHeight="1" x14ac:dyDescent="0.15"/>
    <row r="847" ht="10" customHeight="1" x14ac:dyDescent="0.15"/>
    <row r="848" ht="10" customHeight="1" x14ac:dyDescent="0.15"/>
    <row r="849" ht="10" customHeight="1" x14ac:dyDescent="0.15"/>
    <row r="850" ht="10" customHeight="1" x14ac:dyDescent="0.15"/>
    <row r="851" ht="10" customHeight="1" x14ac:dyDescent="0.15"/>
    <row r="852" ht="10" customHeight="1" x14ac:dyDescent="0.15"/>
    <row r="853" ht="10" customHeight="1" x14ac:dyDescent="0.15"/>
    <row r="854" ht="10" customHeight="1" x14ac:dyDescent="0.15"/>
    <row r="855" ht="10" customHeight="1" x14ac:dyDescent="0.15"/>
    <row r="856" ht="10" customHeight="1" x14ac:dyDescent="0.15"/>
    <row r="857" ht="10" customHeight="1" x14ac:dyDescent="0.15"/>
    <row r="858" ht="10" customHeight="1" x14ac:dyDescent="0.15"/>
    <row r="859" ht="10" customHeight="1" x14ac:dyDescent="0.15"/>
    <row r="860" ht="10" customHeight="1" x14ac:dyDescent="0.15"/>
    <row r="861" ht="10" customHeight="1" x14ac:dyDescent="0.15"/>
    <row r="862" ht="10" customHeight="1" x14ac:dyDescent="0.15"/>
    <row r="863" ht="10" customHeight="1" x14ac:dyDescent="0.15"/>
    <row r="864" ht="10" customHeight="1" x14ac:dyDescent="0.15"/>
    <row r="865" ht="10" customHeight="1" x14ac:dyDescent="0.15"/>
    <row r="866" ht="10" customHeight="1" x14ac:dyDescent="0.15"/>
    <row r="867" ht="10" customHeight="1" x14ac:dyDescent="0.15"/>
    <row r="868" ht="10" customHeight="1" x14ac:dyDescent="0.15"/>
    <row r="869" ht="10" customHeight="1" x14ac:dyDescent="0.15"/>
    <row r="870" ht="10" customHeight="1" x14ac:dyDescent="0.15"/>
    <row r="871" ht="10" customHeight="1" x14ac:dyDescent="0.15"/>
    <row r="872" ht="10" customHeight="1" x14ac:dyDescent="0.15"/>
    <row r="873" ht="10" customHeight="1" x14ac:dyDescent="0.15"/>
    <row r="874" ht="10" customHeight="1" x14ac:dyDescent="0.15"/>
    <row r="875" ht="10" customHeight="1" x14ac:dyDescent="0.15"/>
    <row r="876" ht="10" customHeight="1" x14ac:dyDescent="0.15"/>
    <row r="877" ht="10" customHeight="1" x14ac:dyDescent="0.15"/>
    <row r="878" ht="10" customHeight="1" x14ac:dyDescent="0.15"/>
    <row r="879" ht="10" customHeight="1" x14ac:dyDescent="0.15"/>
    <row r="880" ht="10" customHeight="1" x14ac:dyDescent="0.15"/>
    <row r="881" ht="10" customHeight="1" x14ac:dyDescent="0.15"/>
    <row r="882" ht="10" customHeight="1" x14ac:dyDescent="0.15"/>
    <row r="883" ht="10" customHeight="1" x14ac:dyDescent="0.15"/>
    <row r="884" ht="10" customHeight="1" x14ac:dyDescent="0.15"/>
    <row r="885" ht="10" customHeight="1" x14ac:dyDescent="0.15"/>
    <row r="886" ht="10" customHeight="1" x14ac:dyDescent="0.15"/>
    <row r="887" ht="10" customHeight="1" x14ac:dyDescent="0.15"/>
    <row r="888" ht="10" customHeight="1" x14ac:dyDescent="0.15"/>
    <row r="889" ht="10" customHeight="1" x14ac:dyDescent="0.15"/>
    <row r="890" ht="10" customHeight="1" x14ac:dyDescent="0.15"/>
    <row r="891" ht="10" customHeight="1" x14ac:dyDescent="0.15"/>
    <row r="892" ht="10" customHeight="1" x14ac:dyDescent="0.15"/>
    <row r="893" ht="10" customHeight="1" x14ac:dyDescent="0.15"/>
    <row r="894" ht="10" customHeight="1" x14ac:dyDescent="0.15"/>
    <row r="895" ht="10" customHeight="1" x14ac:dyDescent="0.15"/>
    <row r="896" ht="10" customHeight="1" x14ac:dyDescent="0.15"/>
    <row r="897" ht="10" customHeight="1" x14ac:dyDescent="0.15"/>
    <row r="898" ht="10" customHeight="1" x14ac:dyDescent="0.15"/>
    <row r="899" ht="10" customHeight="1" x14ac:dyDescent="0.15"/>
    <row r="900" ht="10" customHeight="1" x14ac:dyDescent="0.15"/>
    <row r="901" ht="10" customHeight="1" x14ac:dyDescent="0.15"/>
    <row r="902" ht="10" customHeight="1" x14ac:dyDescent="0.15"/>
    <row r="903" ht="10" customHeight="1" x14ac:dyDescent="0.15"/>
    <row r="904" ht="10" customHeight="1" x14ac:dyDescent="0.15"/>
    <row r="905" ht="10" customHeight="1" x14ac:dyDescent="0.15"/>
    <row r="906" ht="10" customHeight="1" x14ac:dyDescent="0.15"/>
    <row r="907" ht="10" customHeight="1" x14ac:dyDescent="0.15"/>
    <row r="908" ht="10" customHeight="1" x14ac:dyDescent="0.15"/>
    <row r="909" ht="10" customHeight="1" x14ac:dyDescent="0.15"/>
    <row r="910" ht="10" customHeight="1" x14ac:dyDescent="0.15"/>
    <row r="911" ht="10" customHeight="1" x14ac:dyDescent="0.15"/>
    <row r="912" ht="10" customHeight="1" x14ac:dyDescent="0.15"/>
    <row r="913" ht="10" customHeight="1" x14ac:dyDescent="0.15"/>
    <row r="914" ht="10" customHeight="1" x14ac:dyDescent="0.15"/>
    <row r="915" ht="10" customHeight="1" x14ac:dyDescent="0.15"/>
    <row r="916" ht="10" customHeight="1" x14ac:dyDescent="0.15"/>
    <row r="917" ht="10" customHeight="1" x14ac:dyDescent="0.15"/>
    <row r="918" ht="10" customHeight="1" x14ac:dyDescent="0.15"/>
    <row r="919" ht="10" customHeight="1" x14ac:dyDescent="0.15"/>
    <row r="920" ht="10" customHeight="1" x14ac:dyDescent="0.15"/>
    <row r="921" ht="10" customHeight="1" x14ac:dyDescent="0.15"/>
    <row r="922" ht="10" customHeight="1" x14ac:dyDescent="0.15"/>
    <row r="923" ht="10" customHeight="1" x14ac:dyDescent="0.15"/>
    <row r="924" ht="10" customHeight="1" x14ac:dyDescent="0.15"/>
    <row r="925" ht="10" customHeight="1" x14ac:dyDescent="0.15"/>
    <row r="926" ht="10" customHeight="1" x14ac:dyDescent="0.15"/>
    <row r="927" ht="10" customHeight="1" x14ac:dyDescent="0.15"/>
    <row r="928" ht="10" customHeight="1" x14ac:dyDescent="0.15"/>
    <row r="929" ht="10" customHeight="1" x14ac:dyDescent="0.15"/>
    <row r="930" ht="10" customHeight="1" x14ac:dyDescent="0.15"/>
    <row r="931" ht="10" customHeight="1" x14ac:dyDescent="0.15"/>
    <row r="932" ht="10" customHeight="1" x14ac:dyDescent="0.15"/>
    <row r="933" ht="10" customHeight="1" x14ac:dyDescent="0.15"/>
    <row r="934" ht="10" customHeight="1" x14ac:dyDescent="0.15"/>
    <row r="935" ht="10" customHeight="1" x14ac:dyDescent="0.15"/>
    <row r="936" ht="10" customHeight="1" x14ac:dyDescent="0.15"/>
    <row r="937" ht="10" customHeight="1" x14ac:dyDescent="0.15"/>
    <row r="938" ht="10" customHeight="1" x14ac:dyDescent="0.15"/>
    <row r="939" ht="10" customHeight="1" x14ac:dyDescent="0.15"/>
    <row r="940" ht="10" customHeight="1" x14ac:dyDescent="0.15"/>
    <row r="941" ht="10" customHeight="1" x14ac:dyDescent="0.15"/>
    <row r="942" ht="10" customHeight="1" x14ac:dyDescent="0.15"/>
    <row r="943" ht="10" customHeight="1" x14ac:dyDescent="0.15"/>
    <row r="944" ht="10" customHeight="1" x14ac:dyDescent="0.15"/>
    <row r="945" ht="10" customHeight="1" x14ac:dyDescent="0.15"/>
    <row r="946" ht="10" customHeight="1" x14ac:dyDescent="0.15"/>
    <row r="947" ht="10" customHeight="1" x14ac:dyDescent="0.15"/>
    <row r="948" ht="10" customHeight="1" x14ac:dyDescent="0.15"/>
    <row r="949" ht="10" customHeight="1" x14ac:dyDescent="0.15"/>
    <row r="950" ht="10" customHeight="1" x14ac:dyDescent="0.15"/>
    <row r="951" ht="10" customHeight="1" x14ac:dyDescent="0.15"/>
    <row r="952" ht="10" customHeight="1" x14ac:dyDescent="0.15"/>
    <row r="953" ht="10" customHeight="1" x14ac:dyDescent="0.15"/>
    <row r="954" ht="10" customHeight="1" x14ac:dyDescent="0.15"/>
    <row r="955" ht="10" customHeight="1" x14ac:dyDescent="0.15"/>
    <row r="956" ht="10" customHeight="1" x14ac:dyDescent="0.15"/>
    <row r="957" ht="10" customHeight="1" x14ac:dyDescent="0.15"/>
    <row r="958" ht="10" customHeight="1" x14ac:dyDescent="0.15"/>
    <row r="959" ht="10" customHeight="1" x14ac:dyDescent="0.15"/>
    <row r="960" ht="10" customHeight="1" x14ac:dyDescent="0.15"/>
    <row r="961" ht="10" customHeight="1" x14ac:dyDescent="0.15"/>
    <row r="962" ht="10" customHeight="1" x14ac:dyDescent="0.15"/>
    <row r="963" ht="10" customHeight="1" x14ac:dyDescent="0.15"/>
    <row r="964" ht="10" customHeight="1" x14ac:dyDescent="0.15"/>
    <row r="965" ht="10" customHeight="1" x14ac:dyDescent="0.15"/>
    <row r="966" ht="10" customHeight="1" x14ac:dyDescent="0.15"/>
    <row r="967" ht="10" customHeight="1" x14ac:dyDescent="0.15"/>
    <row r="968" ht="10" customHeight="1" x14ac:dyDescent="0.15"/>
    <row r="969" ht="10" customHeight="1" x14ac:dyDescent="0.15"/>
    <row r="970" ht="10" customHeight="1" x14ac:dyDescent="0.15"/>
    <row r="971" ht="10" customHeight="1" x14ac:dyDescent="0.15"/>
    <row r="972" ht="10" customHeight="1" x14ac:dyDescent="0.15"/>
    <row r="973" ht="10" customHeight="1" x14ac:dyDescent="0.15"/>
    <row r="974" ht="10" customHeight="1" x14ac:dyDescent="0.15"/>
    <row r="975" ht="10" customHeight="1" x14ac:dyDescent="0.15"/>
    <row r="976" ht="10" customHeight="1" x14ac:dyDescent="0.15"/>
    <row r="977" ht="10" customHeight="1" x14ac:dyDescent="0.15"/>
    <row r="978" ht="10" customHeight="1" x14ac:dyDescent="0.15"/>
    <row r="979" ht="10" customHeight="1" x14ac:dyDescent="0.15"/>
    <row r="980" ht="10" customHeight="1" x14ac:dyDescent="0.15"/>
    <row r="981" ht="10" customHeight="1" x14ac:dyDescent="0.15"/>
    <row r="982" ht="10" customHeight="1" x14ac:dyDescent="0.15"/>
    <row r="983" ht="10" customHeight="1" x14ac:dyDescent="0.15"/>
    <row r="984" ht="10" customHeight="1" x14ac:dyDescent="0.15"/>
    <row r="985" ht="10" customHeight="1" x14ac:dyDescent="0.15"/>
    <row r="986" ht="10" customHeight="1" x14ac:dyDescent="0.15"/>
    <row r="987" ht="10" customHeight="1" x14ac:dyDescent="0.15"/>
    <row r="988" ht="10" customHeight="1" x14ac:dyDescent="0.15"/>
    <row r="989" ht="10" customHeight="1" x14ac:dyDescent="0.15"/>
    <row r="990" ht="10" customHeight="1" x14ac:dyDescent="0.15"/>
    <row r="991" ht="10" customHeight="1" x14ac:dyDescent="0.15"/>
    <row r="992" ht="10" customHeight="1" x14ac:dyDescent="0.15"/>
    <row r="993" ht="10" customHeight="1" x14ac:dyDescent="0.15"/>
    <row r="994" ht="10" customHeight="1" x14ac:dyDescent="0.15"/>
    <row r="995" ht="10" customHeight="1" x14ac:dyDescent="0.15"/>
    <row r="996" ht="10" customHeight="1" x14ac:dyDescent="0.15"/>
    <row r="997" ht="10" customHeight="1" x14ac:dyDescent="0.15"/>
    <row r="998" ht="10" customHeight="1" x14ac:dyDescent="0.15"/>
    <row r="999" ht="10" customHeight="1" x14ac:dyDescent="0.15"/>
    <row r="1000" ht="10" customHeight="1" x14ac:dyDescent="0.15"/>
    <row r="1001" ht="10" customHeight="1" x14ac:dyDescent="0.15"/>
    <row r="1002" ht="10" customHeight="1" x14ac:dyDescent="0.15"/>
    <row r="1003" ht="10" customHeight="1" x14ac:dyDescent="0.15"/>
    <row r="1004" ht="10" customHeight="1" x14ac:dyDescent="0.15"/>
    <row r="1005" ht="10" customHeight="1" x14ac:dyDescent="0.15"/>
    <row r="1006" ht="10" customHeight="1" x14ac:dyDescent="0.15"/>
    <row r="1007" ht="10" customHeight="1" x14ac:dyDescent="0.15"/>
    <row r="1008" ht="10" customHeight="1" x14ac:dyDescent="0.15"/>
    <row r="1009" ht="10" customHeight="1" x14ac:dyDescent="0.15"/>
    <row r="1010" ht="10" customHeight="1" x14ac:dyDescent="0.15"/>
    <row r="1011" ht="10" customHeight="1" x14ac:dyDescent="0.15"/>
    <row r="1012" ht="10" customHeight="1" x14ac:dyDescent="0.15"/>
    <row r="1013" ht="10" customHeight="1" x14ac:dyDescent="0.15"/>
    <row r="1014" ht="10" customHeight="1" x14ac:dyDescent="0.15"/>
    <row r="1015" ht="10" customHeight="1" x14ac:dyDescent="0.15"/>
    <row r="1016" ht="10" customHeight="1" x14ac:dyDescent="0.15"/>
    <row r="1017" ht="10" customHeight="1" x14ac:dyDescent="0.15"/>
    <row r="1018" ht="10" customHeight="1" x14ac:dyDescent="0.15"/>
    <row r="1019" ht="10" customHeight="1" x14ac:dyDescent="0.15"/>
    <row r="1020" ht="10" customHeight="1" x14ac:dyDescent="0.15"/>
    <row r="1021" ht="10" customHeight="1" x14ac:dyDescent="0.15"/>
    <row r="1022" ht="10" customHeight="1" x14ac:dyDescent="0.15"/>
    <row r="1023" ht="10" customHeight="1" x14ac:dyDescent="0.15"/>
    <row r="1024" ht="10" customHeight="1" x14ac:dyDescent="0.15"/>
    <row r="1025" ht="10" customHeight="1" x14ac:dyDescent="0.15"/>
    <row r="1026" ht="10" customHeight="1" x14ac:dyDescent="0.15"/>
    <row r="1027" ht="10" customHeight="1" x14ac:dyDescent="0.15"/>
    <row r="1028" ht="10" customHeight="1" x14ac:dyDescent="0.15"/>
    <row r="1029" ht="10" customHeight="1" x14ac:dyDescent="0.15"/>
    <row r="1030" ht="10" customHeight="1" x14ac:dyDescent="0.15"/>
    <row r="1031" ht="10" customHeight="1" x14ac:dyDescent="0.15"/>
    <row r="1032" ht="10" customHeight="1" x14ac:dyDescent="0.15"/>
    <row r="1033" ht="10" customHeight="1" x14ac:dyDescent="0.15"/>
    <row r="1034" ht="10" customHeight="1" x14ac:dyDescent="0.15"/>
    <row r="1035" ht="10" customHeight="1" x14ac:dyDescent="0.15"/>
    <row r="1036" ht="10" customHeight="1" x14ac:dyDescent="0.15"/>
    <row r="1037" ht="10" customHeight="1" x14ac:dyDescent="0.15"/>
    <row r="1038" ht="10" customHeight="1" x14ac:dyDescent="0.15"/>
    <row r="1039" ht="10" customHeight="1" x14ac:dyDescent="0.15"/>
    <row r="1040" ht="10" customHeight="1" x14ac:dyDescent="0.15"/>
    <row r="1041" ht="10" customHeight="1" x14ac:dyDescent="0.15"/>
    <row r="1042" ht="10" customHeight="1" x14ac:dyDescent="0.15"/>
    <row r="1043" ht="10" customHeight="1" x14ac:dyDescent="0.15"/>
    <row r="1044" ht="10" customHeight="1" x14ac:dyDescent="0.15"/>
    <row r="1045" ht="10" customHeight="1" x14ac:dyDescent="0.15"/>
    <row r="1046" ht="10" customHeight="1" x14ac:dyDescent="0.15"/>
    <row r="1047" ht="10" customHeight="1" x14ac:dyDescent="0.15"/>
    <row r="1048" ht="10" customHeight="1" x14ac:dyDescent="0.15"/>
    <row r="1049" ht="10" customHeight="1" x14ac:dyDescent="0.15"/>
    <row r="1050" ht="10" customHeight="1" x14ac:dyDescent="0.15"/>
    <row r="1051" ht="10" customHeight="1" x14ac:dyDescent="0.15"/>
    <row r="1052" ht="10" customHeight="1" x14ac:dyDescent="0.15"/>
    <row r="1053" ht="10" customHeight="1" x14ac:dyDescent="0.15"/>
    <row r="1054" ht="10" customHeight="1" x14ac:dyDescent="0.15"/>
    <row r="1055" ht="10" customHeight="1" x14ac:dyDescent="0.15"/>
    <row r="1056" ht="10" customHeight="1" x14ac:dyDescent="0.15"/>
    <row r="1057" ht="10" customHeight="1" x14ac:dyDescent="0.15"/>
    <row r="1058" ht="10" customHeight="1" x14ac:dyDescent="0.15"/>
    <row r="1059" ht="10" customHeight="1" x14ac:dyDescent="0.15"/>
    <row r="1060" ht="10" customHeight="1" x14ac:dyDescent="0.15"/>
    <row r="1061" ht="10" customHeight="1" x14ac:dyDescent="0.15"/>
    <row r="1062" ht="10" customHeight="1" x14ac:dyDescent="0.15"/>
    <row r="1063" ht="10" customHeight="1" x14ac:dyDescent="0.15"/>
    <row r="1064" ht="10" customHeight="1" x14ac:dyDescent="0.15"/>
    <row r="1065" ht="10" customHeight="1" x14ac:dyDescent="0.15"/>
    <row r="1066" ht="10" customHeight="1" x14ac:dyDescent="0.15"/>
    <row r="1067" ht="10" customHeight="1" x14ac:dyDescent="0.15"/>
    <row r="1068" ht="10" customHeight="1" x14ac:dyDescent="0.15"/>
    <row r="1069" ht="10" customHeight="1" x14ac:dyDescent="0.15"/>
    <row r="1070" ht="10" customHeight="1" x14ac:dyDescent="0.15"/>
    <row r="1071" ht="10" customHeight="1" x14ac:dyDescent="0.15"/>
    <row r="1072" ht="10" customHeight="1" x14ac:dyDescent="0.15"/>
    <row r="1073" ht="10" customHeight="1" x14ac:dyDescent="0.15"/>
    <row r="1074" ht="10" customHeight="1" x14ac:dyDescent="0.15"/>
    <row r="1075" ht="10" customHeight="1" x14ac:dyDescent="0.15"/>
    <row r="1076" ht="10" customHeight="1" x14ac:dyDescent="0.15"/>
    <row r="1077" ht="10" customHeight="1" x14ac:dyDescent="0.15"/>
    <row r="1078" ht="10" customHeight="1" x14ac:dyDescent="0.15"/>
    <row r="1079" ht="10" customHeight="1" x14ac:dyDescent="0.15"/>
    <row r="1080" ht="10" customHeight="1" x14ac:dyDescent="0.15"/>
    <row r="1081" ht="10" customHeight="1" x14ac:dyDescent="0.15"/>
    <row r="1082" ht="10" customHeight="1" x14ac:dyDescent="0.15"/>
    <row r="1083" ht="10" customHeight="1" x14ac:dyDescent="0.15"/>
    <row r="1084" ht="10" customHeight="1" x14ac:dyDescent="0.15"/>
    <row r="1085" ht="10" customHeight="1" x14ac:dyDescent="0.15"/>
    <row r="1086" ht="10" customHeight="1" x14ac:dyDescent="0.15"/>
    <row r="1087" ht="10" customHeight="1" x14ac:dyDescent="0.15"/>
    <row r="1088" ht="10" customHeight="1" x14ac:dyDescent="0.15"/>
    <row r="1089" ht="10" customHeight="1" x14ac:dyDescent="0.15"/>
    <row r="1090" ht="10" customHeight="1" x14ac:dyDescent="0.15"/>
    <row r="1091" ht="10" customHeight="1" x14ac:dyDescent="0.15"/>
    <row r="1092" ht="10" customHeight="1" x14ac:dyDescent="0.15"/>
    <row r="1093" ht="10" customHeight="1" x14ac:dyDescent="0.15"/>
    <row r="1094" ht="10" customHeight="1" x14ac:dyDescent="0.15"/>
    <row r="1095" ht="10" customHeight="1" x14ac:dyDescent="0.15"/>
    <row r="1096" ht="10" customHeight="1" x14ac:dyDescent="0.15"/>
    <row r="1097" ht="10" customHeight="1" x14ac:dyDescent="0.15"/>
    <row r="1098" ht="10" customHeight="1" x14ac:dyDescent="0.15"/>
    <row r="1099" ht="10" customHeight="1" x14ac:dyDescent="0.15"/>
    <row r="1100" ht="10" customHeight="1" x14ac:dyDescent="0.15"/>
    <row r="1101" ht="10" customHeight="1" x14ac:dyDescent="0.15"/>
    <row r="1102" ht="10" customHeight="1" x14ac:dyDescent="0.15"/>
    <row r="1103" ht="10" customHeight="1" x14ac:dyDescent="0.15"/>
    <row r="1104" ht="10" customHeight="1" x14ac:dyDescent="0.15"/>
    <row r="1105" ht="10" customHeight="1" x14ac:dyDescent="0.15"/>
    <row r="1106" ht="10" customHeight="1" x14ac:dyDescent="0.15"/>
    <row r="1107" ht="10" customHeight="1" x14ac:dyDescent="0.15"/>
    <row r="1108" ht="10" customHeight="1" x14ac:dyDescent="0.15"/>
    <row r="1109" ht="10" customHeight="1" x14ac:dyDescent="0.15"/>
    <row r="1110" ht="10" customHeight="1" x14ac:dyDescent="0.15"/>
    <row r="1111" ht="10" customHeight="1" x14ac:dyDescent="0.15"/>
    <row r="1112" ht="10" customHeight="1" x14ac:dyDescent="0.15"/>
    <row r="1113" ht="10" customHeight="1" x14ac:dyDescent="0.15"/>
    <row r="1114" ht="10" customHeight="1" x14ac:dyDescent="0.15"/>
    <row r="1115" ht="10" customHeight="1" x14ac:dyDescent="0.15"/>
    <row r="1116" ht="10" customHeight="1" x14ac:dyDescent="0.15"/>
    <row r="1117" ht="10" customHeight="1" x14ac:dyDescent="0.15"/>
    <row r="1118" ht="10" customHeight="1" x14ac:dyDescent="0.15"/>
    <row r="1119" ht="10" customHeight="1" x14ac:dyDescent="0.15"/>
    <row r="1120" ht="10" customHeight="1" x14ac:dyDescent="0.15"/>
    <row r="1121" ht="10" customHeight="1" x14ac:dyDescent="0.15"/>
    <row r="1122" ht="10" customHeight="1" x14ac:dyDescent="0.15"/>
    <row r="1123" ht="10" customHeight="1" x14ac:dyDescent="0.15"/>
    <row r="1124" ht="10" customHeight="1" x14ac:dyDescent="0.15"/>
    <row r="1125" ht="10" customHeight="1" x14ac:dyDescent="0.15"/>
    <row r="1126" ht="10" customHeight="1" x14ac:dyDescent="0.15"/>
    <row r="1127" ht="10" customHeight="1" x14ac:dyDescent="0.15"/>
    <row r="1128" ht="10" customHeight="1" x14ac:dyDescent="0.15"/>
    <row r="1129" ht="10" customHeight="1" x14ac:dyDescent="0.15"/>
    <row r="1130" ht="10" customHeight="1" x14ac:dyDescent="0.15"/>
    <row r="1131" ht="10" customHeight="1" x14ac:dyDescent="0.15"/>
    <row r="1132" ht="10" customHeight="1" x14ac:dyDescent="0.15"/>
    <row r="1133" ht="10" customHeight="1" x14ac:dyDescent="0.15"/>
    <row r="1134" ht="10" customHeight="1" x14ac:dyDescent="0.15"/>
    <row r="1135" ht="10" customHeight="1" x14ac:dyDescent="0.15"/>
    <row r="1136" ht="10" customHeight="1" x14ac:dyDescent="0.15"/>
    <row r="1137" ht="10" customHeight="1" x14ac:dyDescent="0.15"/>
    <row r="1138" ht="10" customHeight="1" x14ac:dyDescent="0.15"/>
    <row r="1139" ht="10" customHeight="1" x14ac:dyDescent="0.15"/>
    <row r="1140" ht="10" customHeight="1" x14ac:dyDescent="0.15"/>
    <row r="1141" ht="10" customHeight="1" x14ac:dyDescent="0.15"/>
    <row r="1142" ht="10" customHeight="1" x14ac:dyDescent="0.15"/>
    <row r="1143" ht="10" customHeight="1" x14ac:dyDescent="0.15"/>
    <row r="1144" ht="10" customHeight="1" x14ac:dyDescent="0.15"/>
    <row r="1145" ht="10" customHeight="1" x14ac:dyDescent="0.15"/>
    <row r="1146" ht="10" customHeight="1" x14ac:dyDescent="0.15"/>
    <row r="1147" ht="10" customHeight="1" x14ac:dyDescent="0.15"/>
    <row r="1148" ht="10" customHeight="1" x14ac:dyDescent="0.15"/>
    <row r="1149" ht="10" customHeight="1" x14ac:dyDescent="0.15"/>
    <row r="1150" ht="10" customHeight="1" x14ac:dyDescent="0.15"/>
    <row r="1151" ht="10" customHeight="1" x14ac:dyDescent="0.15"/>
    <row r="1152" ht="10" customHeight="1" x14ac:dyDescent="0.15"/>
    <row r="1153" ht="10" customHeight="1" x14ac:dyDescent="0.15"/>
    <row r="1154" ht="10" customHeight="1" x14ac:dyDescent="0.15"/>
    <row r="1155" ht="10" customHeight="1" x14ac:dyDescent="0.15"/>
    <row r="1156" ht="10" customHeight="1" x14ac:dyDescent="0.15"/>
    <row r="1157" ht="10" customHeight="1" x14ac:dyDescent="0.15"/>
    <row r="1158" ht="10" customHeight="1" x14ac:dyDescent="0.15"/>
    <row r="1159" ht="10" customHeight="1" x14ac:dyDescent="0.15"/>
    <row r="1160" ht="10" customHeight="1" x14ac:dyDescent="0.15"/>
    <row r="1161" ht="10" customHeight="1" x14ac:dyDescent="0.15"/>
    <row r="1162" ht="10" customHeight="1" x14ac:dyDescent="0.15"/>
    <row r="1163" ht="10" customHeight="1" x14ac:dyDescent="0.15"/>
    <row r="1164" ht="10" customHeight="1" x14ac:dyDescent="0.15"/>
    <row r="1165" ht="10" customHeight="1" x14ac:dyDescent="0.15"/>
    <row r="1166" ht="10" customHeight="1" x14ac:dyDescent="0.15"/>
  </sheetData>
  <printOptions horizontalCentered="1" verticalCentered="1"/>
  <pageMargins left="0.78740157480314998" right="0.78740157480314998" top="0.98425196850394003" bottom="0.98425196850394003" header="0.51181102362205" footer="0.51181102362205"/>
  <pageSetup paperSize="9" orientation="portrait" r:id="rId1"/>
  <headerFooter alignWithMargins="0">
    <oddFooter>&amp;C&amp;D&amp;T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FF0000"/>
  </sheetPr>
  <dimension ref="A1:CE1166"/>
  <sheetViews>
    <sheetView workbookViewId="0">
      <pane xSplit="1" ySplit="4" topLeftCell="B5" activePane="bottomRight" state="frozen"/>
      <selection activeCell="B7" sqref="B7:BF50"/>
      <selection pane="topRight" activeCell="B7" sqref="B7:BF50"/>
      <selection pane="bottomLeft" activeCell="B7" sqref="B7:BF50"/>
      <selection pane="bottomRight" activeCell="K49" sqref="K49:BO50"/>
    </sheetView>
  </sheetViews>
  <sheetFormatPr baseColWidth="10" defaultColWidth="10.83203125" defaultRowHeight="16" x14ac:dyDescent="0.2"/>
  <cols>
    <col min="1" max="1" width="9.33203125" style="248" customWidth="1"/>
    <col min="2" max="10" width="10.83203125" style="248" customWidth="1"/>
    <col min="11" max="67" width="8.83203125" style="248" customWidth="1"/>
    <col min="68" max="83" width="10.83203125" style="248"/>
    <col min="84" max="225" width="10.83203125" style="246"/>
    <col min="226" max="300" width="6.33203125" style="246" customWidth="1"/>
    <col min="301" max="481" width="10.83203125" style="246"/>
    <col min="482" max="556" width="6.33203125" style="246" customWidth="1"/>
    <col min="557" max="737" width="10.83203125" style="246"/>
    <col min="738" max="812" width="6.33203125" style="246" customWidth="1"/>
    <col min="813" max="993" width="10.83203125" style="246"/>
    <col min="994" max="1068" width="6.33203125" style="246" customWidth="1"/>
    <col min="1069" max="1249" width="10.83203125" style="246"/>
    <col min="1250" max="1324" width="6.33203125" style="246" customWidth="1"/>
    <col min="1325" max="1505" width="10.83203125" style="246"/>
    <col min="1506" max="1580" width="6.33203125" style="246" customWidth="1"/>
    <col min="1581" max="1761" width="10.83203125" style="246"/>
    <col min="1762" max="1836" width="6.33203125" style="246" customWidth="1"/>
    <col min="1837" max="2017" width="10.83203125" style="246"/>
    <col min="2018" max="2092" width="6.33203125" style="246" customWidth="1"/>
    <col min="2093" max="2273" width="10.83203125" style="246"/>
    <col min="2274" max="2348" width="6.33203125" style="246" customWidth="1"/>
    <col min="2349" max="2529" width="10.83203125" style="246"/>
    <col min="2530" max="2604" width="6.33203125" style="246" customWidth="1"/>
    <col min="2605" max="2785" width="10.83203125" style="246"/>
    <col min="2786" max="2860" width="6.33203125" style="246" customWidth="1"/>
    <col min="2861" max="3041" width="10.83203125" style="246"/>
    <col min="3042" max="3116" width="6.33203125" style="246" customWidth="1"/>
    <col min="3117" max="3297" width="10.83203125" style="246"/>
    <col min="3298" max="3372" width="6.33203125" style="246" customWidth="1"/>
    <col min="3373" max="3553" width="10.83203125" style="246"/>
    <col min="3554" max="3628" width="6.33203125" style="246" customWidth="1"/>
    <col min="3629" max="3809" width="10.83203125" style="246"/>
    <col min="3810" max="3884" width="6.33203125" style="246" customWidth="1"/>
    <col min="3885" max="4065" width="10.83203125" style="246"/>
    <col min="4066" max="4140" width="6.33203125" style="246" customWidth="1"/>
    <col min="4141" max="4321" width="10.83203125" style="246"/>
    <col min="4322" max="4396" width="6.33203125" style="246" customWidth="1"/>
    <col min="4397" max="4577" width="10.83203125" style="246"/>
    <col min="4578" max="4652" width="6.33203125" style="246" customWidth="1"/>
    <col min="4653" max="4833" width="10.83203125" style="246"/>
    <col min="4834" max="4908" width="6.33203125" style="246" customWidth="1"/>
    <col min="4909" max="5089" width="10.83203125" style="246"/>
    <col min="5090" max="5164" width="6.33203125" style="246" customWidth="1"/>
    <col min="5165" max="5345" width="10.83203125" style="246"/>
    <col min="5346" max="5420" width="6.33203125" style="246" customWidth="1"/>
    <col min="5421" max="5601" width="10.83203125" style="246"/>
    <col min="5602" max="5676" width="6.33203125" style="246" customWidth="1"/>
    <col min="5677" max="5857" width="10.83203125" style="246"/>
    <col min="5858" max="5932" width="6.33203125" style="246" customWidth="1"/>
    <col min="5933" max="6113" width="10.83203125" style="246"/>
    <col min="6114" max="6188" width="6.33203125" style="246" customWidth="1"/>
    <col min="6189" max="6369" width="10.83203125" style="246"/>
    <col min="6370" max="6444" width="6.33203125" style="246" customWidth="1"/>
    <col min="6445" max="6625" width="10.83203125" style="246"/>
    <col min="6626" max="6700" width="6.33203125" style="246" customWidth="1"/>
    <col min="6701" max="6881" width="10.83203125" style="246"/>
    <col min="6882" max="6956" width="6.33203125" style="246" customWidth="1"/>
    <col min="6957" max="7137" width="10.83203125" style="246"/>
    <col min="7138" max="7212" width="6.33203125" style="246" customWidth="1"/>
    <col min="7213" max="7393" width="10.83203125" style="246"/>
    <col min="7394" max="7468" width="6.33203125" style="246" customWidth="1"/>
    <col min="7469" max="7649" width="10.83203125" style="246"/>
    <col min="7650" max="7724" width="6.33203125" style="246" customWidth="1"/>
    <col min="7725" max="7905" width="10.83203125" style="246"/>
    <col min="7906" max="7980" width="6.33203125" style="246" customWidth="1"/>
    <col min="7981" max="8161" width="10.83203125" style="246"/>
    <col min="8162" max="8236" width="6.33203125" style="246" customWidth="1"/>
    <col min="8237" max="8417" width="10.83203125" style="246"/>
    <col min="8418" max="8492" width="6.33203125" style="246" customWidth="1"/>
    <col min="8493" max="8673" width="10.83203125" style="246"/>
    <col min="8674" max="8748" width="6.33203125" style="246" customWidth="1"/>
    <col min="8749" max="8929" width="10.83203125" style="246"/>
    <col min="8930" max="9004" width="6.33203125" style="246" customWidth="1"/>
    <col min="9005" max="9185" width="10.83203125" style="246"/>
    <col min="9186" max="9260" width="6.33203125" style="246" customWidth="1"/>
    <col min="9261" max="9441" width="10.83203125" style="246"/>
    <col min="9442" max="9516" width="6.33203125" style="246" customWidth="1"/>
    <col min="9517" max="9697" width="10.83203125" style="246"/>
    <col min="9698" max="9772" width="6.33203125" style="246" customWidth="1"/>
    <col min="9773" max="9953" width="10.83203125" style="246"/>
    <col min="9954" max="10028" width="6.33203125" style="246" customWidth="1"/>
    <col min="10029" max="10209" width="10.83203125" style="246"/>
    <col min="10210" max="10284" width="6.33203125" style="246" customWidth="1"/>
    <col min="10285" max="10465" width="10.83203125" style="246"/>
    <col min="10466" max="10540" width="6.33203125" style="246" customWidth="1"/>
    <col min="10541" max="10721" width="10.83203125" style="246"/>
    <col min="10722" max="10796" width="6.33203125" style="246" customWidth="1"/>
    <col min="10797" max="10977" width="10.83203125" style="246"/>
    <col min="10978" max="11052" width="6.33203125" style="246" customWidth="1"/>
    <col min="11053" max="11233" width="10.83203125" style="246"/>
    <col min="11234" max="11308" width="6.33203125" style="246" customWidth="1"/>
    <col min="11309" max="11489" width="10.83203125" style="246"/>
    <col min="11490" max="11564" width="6.33203125" style="246" customWidth="1"/>
    <col min="11565" max="11745" width="10.83203125" style="246"/>
    <col min="11746" max="11820" width="6.33203125" style="246" customWidth="1"/>
    <col min="11821" max="12001" width="10.83203125" style="246"/>
    <col min="12002" max="12076" width="6.33203125" style="246" customWidth="1"/>
    <col min="12077" max="12257" width="10.83203125" style="246"/>
    <col min="12258" max="12332" width="6.33203125" style="246" customWidth="1"/>
    <col min="12333" max="12513" width="10.83203125" style="246"/>
    <col min="12514" max="12588" width="6.33203125" style="246" customWidth="1"/>
    <col min="12589" max="12769" width="10.83203125" style="246"/>
    <col min="12770" max="12844" width="6.33203125" style="246" customWidth="1"/>
    <col min="12845" max="13025" width="10.83203125" style="246"/>
    <col min="13026" max="13100" width="6.33203125" style="246" customWidth="1"/>
    <col min="13101" max="13281" width="10.83203125" style="246"/>
    <col min="13282" max="13356" width="6.33203125" style="246" customWidth="1"/>
    <col min="13357" max="13537" width="10.83203125" style="246"/>
    <col min="13538" max="13612" width="6.33203125" style="246" customWidth="1"/>
    <col min="13613" max="13793" width="10.83203125" style="246"/>
    <col min="13794" max="13868" width="6.33203125" style="246" customWidth="1"/>
    <col min="13869" max="14049" width="10.83203125" style="246"/>
    <col min="14050" max="14124" width="6.33203125" style="246" customWidth="1"/>
    <col min="14125" max="14305" width="10.83203125" style="246"/>
    <col min="14306" max="14380" width="6.33203125" style="246" customWidth="1"/>
    <col min="14381" max="14561" width="10.83203125" style="246"/>
    <col min="14562" max="14636" width="6.33203125" style="246" customWidth="1"/>
    <col min="14637" max="14817" width="10.83203125" style="246"/>
    <col min="14818" max="14892" width="6.33203125" style="246" customWidth="1"/>
    <col min="14893" max="15073" width="10.83203125" style="246"/>
    <col min="15074" max="15148" width="6.33203125" style="246" customWidth="1"/>
    <col min="15149" max="15329" width="10.83203125" style="246"/>
    <col min="15330" max="15404" width="6.33203125" style="246" customWidth="1"/>
    <col min="15405" max="15585" width="10.83203125" style="246"/>
    <col min="15586" max="15660" width="6.33203125" style="246" customWidth="1"/>
    <col min="15661" max="15841" width="10.83203125" style="246"/>
    <col min="15842" max="15916" width="6.33203125" style="246" customWidth="1"/>
    <col min="15917" max="16097" width="10.83203125" style="246"/>
    <col min="16098" max="16172" width="6.33203125" style="246" customWidth="1"/>
    <col min="16173" max="16384" width="10.83203125" style="246"/>
  </cols>
  <sheetData>
    <row r="1" spans="1:83" ht="14" customHeight="1" x14ac:dyDescent="0.2">
      <c r="A1" s="244" t="s">
        <v>348</v>
      </c>
      <c r="B1" s="245"/>
    </row>
    <row r="2" spans="1:83" ht="14" customHeight="1" x14ac:dyDescent="0.2">
      <c r="A2" s="240"/>
      <c r="B2" s="245"/>
    </row>
    <row r="3" spans="1:83" ht="14" customHeight="1" x14ac:dyDescent="0.2">
      <c r="B3" s="247"/>
    </row>
    <row r="4" spans="1:83" customFormat="1" ht="51" x14ac:dyDescent="0.2">
      <c r="A4" s="260" t="s">
        <v>8</v>
      </c>
      <c r="B4" s="251" t="s">
        <v>74</v>
      </c>
      <c r="C4" s="251" t="s">
        <v>1</v>
      </c>
      <c r="D4" s="251" t="s">
        <v>133</v>
      </c>
      <c r="E4" s="251" t="s">
        <v>2</v>
      </c>
      <c r="F4" s="251" t="s">
        <v>134</v>
      </c>
      <c r="G4" s="251" t="s">
        <v>7</v>
      </c>
      <c r="H4" s="251" t="s">
        <v>135</v>
      </c>
      <c r="I4" s="251" t="s">
        <v>0</v>
      </c>
      <c r="J4" s="251" t="s">
        <v>6</v>
      </c>
      <c r="K4" s="2" t="str">
        <f>capital_gains_annual!K1</f>
        <v>DE</v>
      </c>
      <c r="L4" s="2" t="str">
        <f>capital_gains_annual!L1</f>
        <v>DK</v>
      </c>
      <c r="M4" s="2" t="str">
        <f>capital_gains_annual!M1</f>
        <v>ES</v>
      </c>
      <c r="N4" s="2" t="str">
        <f>capital_gains_annual!N1</f>
        <v>FR</v>
      </c>
      <c r="O4" s="2" t="str">
        <f>capital_gains_annual!O1</f>
        <v>GB</v>
      </c>
      <c r="P4" s="2" t="str">
        <f>capital_gains_annual!P1</f>
        <v>IT</v>
      </c>
      <c r="Q4" s="2" t="str">
        <f>capital_gains_annual!Q1</f>
        <v>NL</v>
      </c>
      <c r="R4" s="2" t="str">
        <f>capital_gains_annual!R1</f>
        <v>NO</v>
      </c>
      <c r="S4" s="2" t="str">
        <f>capital_gains_annual!S1</f>
        <v>SE</v>
      </c>
      <c r="T4" s="2" t="str">
        <f>capital_gains_annual!T1</f>
        <v>OC</v>
      </c>
      <c r="U4" s="2" t="str">
        <f>capital_gains_annual!U1</f>
        <v>QM</v>
      </c>
      <c r="V4" s="2" t="str">
        <f>capital_gains_annual!V1</f>
        <v>US</v>
      </c>
      <c r="W4" s="2" t="str">
        <f>capital_gains_annual!W1</f>
        <v>CA</v>
      </c>
      <c r="X4" s="2" t="str">
        <f>capital_gains_annual!X1</f>
        <v>AU</v>
      </c>
      <c r="Y4" s="2" t="str">
        <f>capital_gains_annual!Y1</f>
        <v>NZ</v>
      </c>
      <c r="Z4" s="2" t="str">
        <f>capital_gains_annual!Z1</f>
        <v>OH</v>
      </c>
      <c r="AA4" s="2" t="str">
        <f>capital_gains_annual!AA1</f>
        <v>AR</v>
      </c>
      <c r="AB4" s="2" t="str">
        <f>capital_gains_annual!AB1</f>
        <v>BR</v>
      </c>
      <c r="AC4" s="2" t="str">
        <f>capital_gains_annual!AC1</f>
        <v>CL</v>
      </c>
      <c r="AD4" s="2" t="str">
        <f>capital_gains_annual!AD1</f>
        <v>CO</v>
      </c>
      <c r="AE4" s="2" t="str">
        <f>capital_gains_annual!AE1</f>
        <v>MX</v>
      </c>
      <c r="AF4" s="2" t="str">
        <f>capital_gains_annual!AF1</f>
        <v>OD</v>
      </c>
      <c r="AG4" s="2" t="str">
        <f>capital_gains_annual!AG1</f>
        <v>AE</v>
      </c>
      <c r="AH4" s="2" t="str">
        <f>capital_gains_annual!AH1</f>
        <v>DZ</v>
      </c>
      <c r="AI4" s="2" t="str">
        <f>capital_gains_annual!AI1</f>
        <v>EG</v>
      </c>
      <c r="AJ4" s="2" t="str">
        <f>capital_gains_annual!AJ1</f>
        <v>IR</v>
      </c>
      <c r="AK4" s="2" t="str">
        <f>capital_gains_annual!AK1</f>
        <v>MA</v>
      </c>
      <c r="AL4" s="2" t="str">
        <f>capital_gains_annual!AL1</f>
        <v>SA</v>
      </c>
      <c r="AM4" s="2" t="str">
        <f>capital_gains_annual!AM1</f>
        <v>TR</v>
      </c>
      <c r="AN4" s="2" t="str">
        <f>capital_gains_annual!AN1</f>
        <v>OE</v>
      </c>
      <c r="AO4" s="2" t="str">
        <f>capital_gains_annual!AO1</f>
        <v>CD</v>
      </c>
      <c r="AP4" s="2" t="str">
        <f>capital_gains_annual!AP1</f>
        <v>CI</v>
      </c>
      <c r="AQ4" s="2" t="str">
        <f>capital_gains_annual!AQ1</f>
        <v>ET</v>
      </c>
      <c r="AR4" s="2" t="str">
        <f>capital_gains_annual!AR1</f>
        <v>KE</v>
      </c>
      <c r="AS4" s="2" t="str">
        <f>capital_gains_annual!AS1</f>
        <v>ML</v>
      </c>
      <c r="AT4" s="2" t="str">
        <f>capital_gains_annual!AT1</f>
        <v>NE</v>
      </c>
      <c r="AU4" s="2" t="str">
        <f>capital_gains_annual!AU1</f>
        <v>NG</v>
      </c>
      <c r="AV4" s="2" t="str">
        <f>capital_gains_annual!AV1</f>
        <v>RW</v>
      </c>
      <c r="AW4" s="2" t="str">
        <f>capital_gains_annual!AW1</f>
        <v>SD</v>
      </c>
      <c r="AX4" s="2" t="str">
        <f>capital_gains_annual!AX1</f>
        <v>ZA</v>
      </c>
      <c r="AY4" s="2" t="str">
        <f>capital_gains_annual!AY1</f>
        <v>OJ</v>
      </c>
      <c r="AZ4" s="2" t="str">
        <f>capital_gains_annual!AZ1</f>
        <v>RU</v>
      </c>
      <c r="BA4" s="2" t="str">
        <f>capital_gains_annual!BA1</f>
        <v>OA</v>
      </c>
      <c r="BB4" s="2" t="str">
        <f>capital_gains_annual!BB1</f>
        <v>CN</v>
      </c>
      <c r="BC4" s="2" t="str">
        <f>capital_gains_annual!BC1</f>
        <v>JP</v>
      </c>
      <c r="BD4" s="2" t="str">
        <f>capital_gains_annual!BD1</f>
        <v>KR</v>
      </c>
      <c r="BE4" s="2" t="str">
        <f>capital_gains_annual!BE1</f>
        <v>TW</v>
      </c>
      <c r="BF4" s="2" t="str">
        <f>capital_gains_annual!BF1</f>
        <v>OB</v>
      </c>
      <c r="BG4" s="2" t="str">
        <f>capital_gains_annual!BG1</f>
        <v>BD</v>
      </c>
      <c r="BH4" s="2" t="str">
        <f>capital_gains_annual!BH1</f>
        <v>IN</v>
      </c>
      <c r="BI4" s="2" t="str">
        <f>capital_gains_annual!BI1</f>
        <v>ID</v>
      </c>
      <c r="BJ4" s="2" t="str">
        <f>capital_gains_annual!BJ1</f>
        <v>MM</v>
      </c>
      <c r="BK4" s="2" t="str">
        <f>capital_gains_annual!BK1</f>
        <v>PK</v>
      </c>
      <c r="BL4" s="2" t="str">
        <f>capital_gains_annual!BL1</f>
        <v>PH</v>
      </c>
      <c r="BM4" s="2" t="str">
        <f>capital_gains_annual!BM1</f>
        <v>TH</v>
      </c>
      <c r="BN4" s="2" t="str">
        <f>capital_gains_annual!BN1</f>
        <v>VN</v>
      </c>
      <c r="BO4" s="2" t="str">
        <f>capital_gains_annual!BO1</f>
        <v>OI</v>
      </c>
      <c r="BP4" s="152"/>
      <c r="BQ4" s="152"/>
      <c r="BR4" s="152"/>
      <c r="BS4" s="152"/>
      <c r="BT4" s="152"/>
      <c r="BU4" s="152"/>
      <c r="BV4" s="152"/>
      <c r="BW4" s="152"/>
      <c r="BX4" s="152"/>
      <c r="BY4" s="152"/>
      <c r="BZ4" s="152"/>
      <c r="CA4" s="152"/>
      <c r="CB4" s="152"/>
      <c r="CC4" s="152"/>
      <c r="CD4" s="152"/>
      <c r="CE4" s="152"/>
    </row>
    <row r="5" spans="1:83" customFormat="1" x14ac:dyDescent="0.2">
      <c r="A5" s="258">
        <v>1980</v>
      </c>
      <c r="B5" s="252"/>
      <c r="C5" s="252"/>
      <c r="D5" s="252"/>
      <c r="E5" s="252"/>
      <c r="F5" s="252"/>
      <c r="G5" s="252"/>
      <c r="H5" s="252"/>
      <c r="I5" s="252"/>
      <c r="J5" s="252"/>
      <c r="K5" s="252"/>
      <c r="L5" s="252"/>
      <c r="M5" s="252"/>
      <c r="N5" s="252"/>
      <c r="O5" s="252"/>
      <c r="P5" s="252"/>
      <c r="Q5" s="252"/>
      <c r="R5" s="252"/>
      <c r="S5" s="252"/>
      <c r="T5" s="252"/>
      <c r="U5" s="252"/>
      <c r="V5" s="252"/>
      <c r="W5" s="252"/>
      <c r="X5" s="252"/>
      <c r="Y5" s="252"/>
      <c r="Z5" s="252"/>
      <c r="AA5" s="252"/>
      <c r="AB5" s="252"/>
      <c r="AC5" s="252"/>
      <c r="AD5" s="252"/>
      <c r="AE5" s="252"/>
      <c r="AF5" s="252"/>
      <c r="AG5" s="252"/>
      <c r="AH5" s="252"/>
      <c r="AI5" s="252"/>
      <c r="AJ5" s="252"/>
      <c r="AK5" s="252"/>
      <c r="AL5" s="252"/>
      <c r="AM5" s="252"/>
      <c r="AN5" s="252"/>
      <c r="AO5" s="252"/>
      <c r="AP5" s="252"/>
      <c r="AQ5" s="252"/>
      <c r="AR5" s="252"/>
      <c r="AS5" s="252"/>
      <c r="AT5" s="252"/>
      <c r="AU5" s="252"/>
      <c r="AV5" s="252"/>
      <c r="AW5" s="252"/>
      <c r="AX5" s="252"/>
      <c r="AY5" s="252"/>
      <c r="AZ5" s="252"/>
      <c r="BA5" s="252"/>
      <c r="BB5" s="252"/>
      <c r="BC5" s="252"/>
      <c r="BD5" s="252"/>
      <c r="BE5" s="252"/>
      <c r="BF5" s="252"/>
      <c r="BG5" s="261"/>
      <c r="BH5" s="261"/>
      <c r="BI5" s="261"/>
      <c r="BJ5" s="261"/>
      <c r="BK5" s="261"/>
      <c r="BL5" s="261"/>
      <c r="BM5" s="261"/>
      <c r="BN5" s="261"/>
      <c r="BO5" s="261"/>
      <c r="BP5" s="152"/>
      <c r="BQ5" s="152"/>
      <c r="BR5" s="152"/>
      <c r="BS5" s="152"/>
      <c r="BT5" s="152"/>
      <c r="BU5" s="152"/>
      <c r="BV5" s="152"/>
      <c r="BW5" s="152"/>
      <c r="BX5" s="152"/>
      <c r="BY5" s="152"/>
      <c r="BZ5" s="152"/>
      <c r="CA5" s="152"/>
      <c r="CB5" s="152"/>
      <c r="CC5" s="152"/>
      <c r="CD5" s="152"/>
      <c r="CE5" s="152"/>
    </row>
    <row r="6" spans="1:83" customFormat="1" x14ac:dyDescent="0.2">
      <c r="A6" s="258">
        <v>1981</v>
      </c>
      <c r="B6" s="252">
        <f>capital_gains_annual!B3</f>
        <v>1.8212947994470596E-2</v>
      </c>
      <c r="C6" s="252">
        <f>capital_gains_annual!C3</f>
        <v>1.6669230535626411E-2</v>
      </c>
      <c r="D6" s="252">
        <f>capital_gains_annual!D3</f>
        <v>1.0719875805079937E-2</v>
      </c>
      <c r="E6" s="252">
        <f>capital_gains_annual!E3</f>
        <v>3.3604569733142853E-2</v>
      </c>
      <c r="F6" s="252">
        <f>capital_gains_annual!F3</f>
        <v>-1.9739639014005661E-2</v>
      </c>
      <c r="G6" s="252">
        <f>capital_gains_annual!G3</f>
        <v>2.0800624042749405E-3</v>
      </c>
      <c r="H6" s="252">
        <f>capital_gains_annual!H3</f>
        <v>2.8795836493372917E-2</v>
      </c>
      <c r="I6" s="252">
        <f>capital_gains_annual!I3</f>
        <v>3.6034706979990005E-2</v>
      </c>
      <c r="J6" s="252">
        <f>capital_gains_annual!J3</f>
        <v>4.1977357119321823E-2</v>
      </c>
      <c r="K6" s="252">
        <f>capital_gains_annual!K3</f>
        <v>3.4002065658569336E-2</v>
      </c>
      <c r="L6" s="252">
        <f>capital_gains_annual!L3</f>
        <v>-7.5865581631660461E-2</v>
      </c>
      <c r="M6" s="252">
        <f>capital_gains_annual!M3</f>
        <v>7.519750390201807E-3</v>
      </c>
      <c r="N6" s="252">
        <f>capital_gains_annual!N3</f>
        <v>8.265332318842411E-3</v>
      </c>
      <c r="O6" s="252">
        <f>capital_gains_annual!O3</f>
        <v>1.9050024449825287E-2</v>
      </c>
      <c r="P6" s="252">
        <f>capital_gains_annual!P3</f>
        <v>7.7347487211227417E-2</v>
      </c>
      <c r="Q6" s="252">
        <f>capital_gains_annual!Q3</f>
        <v>-4.9455568194389343E-2</v>
      </c>
      <c r="R6" s="252">
        <f>capital_gains_annual!R3</f>
        <v>-4.6339310705661774E-2</v>
      </c>
      <c r="S6" s="252">
        <f>capital_gains_annual!S3</f>
        <v>-3.9733000099658966E-2</v>
      </c>
      <c r="T6" s="252">
        <f>capital_gains_annual!T3</f>
        <v>-1.3895753771066666E-2</v>
      </c>
      <c r="U6" s="252">
        <f>capital_gains_annual!U3</f>
        <v>4.5438120141625404E-3</v>
      </c>
      <c r="V6" s="252">
        <f>capital_gains_annual!V3</f>
        <v>1.2196964584290981E-2</v>
      </c>
      <c r="W6" s="252">
        <f>capital_gains_annual!W3</f>
        <v>-2.1411886438727379E-2</v>
      </c>
      <c r="X6" s="252">
        <f>capital_gains_annual!X3</f>
        <v>2.0966403186321259E-2</v>
      </c>
      <c r="Y6" s="252">
        <f>capital_gains_annual!Y3</f>
        <v>3.1993038952350616E-2</v>
      </c>
      <c r="Z6" s="252">
        <f>capital_gains_annual!Z3</f>
        <v>2.1839512046426535E-3</v>
      </c>
      <c r="AA6" s="252">
        <f>capital_gains_annual!AA3</f>
        <v>-9.6014335751533508E-2</v>
      </c>
      <c r="AB6" s="252">
        <f>capital_gains_annual!AB3</f>
        <v>-3.0701916664838791E-2</v>
      </c>
      <c r="AC6" s="252">
        <f>capital_gains_annual!AC3</f>
        <v>3.2123222947120667E-2</v>
      </c>
      <c r="AD6" s="252">
        <f>capital_gains_annual!AD3</f>
        <v>1.2026936747133732E-3</v>
      </c>
      <c r="AE6" s="252">
        <f>capital_gains_annual!AE3</f>
        <v>8.8489115238189697E-2</v>
      </c>
      <c r="AF6" s="252">
        <f>capital_gains_annual!AF3</f>
        <v>9.3235082924365997E-2</v>
      </c>
      <c r="AG6" s="252">
        <f>capital_gains_annual!AG3</f>
        <v>2.0981496199965477E-2</v>
      </c>
      <c r="AH6" s="252">
        <f>capital_gains_annual!AH3</f>
        <v>0.14980064332485199</v>
      </c>
      <c r="AI6" s="252">
        <f>capital_gains_annual!AI3</f>
        <v>-0.13418838381767273</v>
      </c>
      <c r="AJ6" s="252">
        <f>capital_gains_annual!AJ3</f>
        <v>-0.10066264867782593</v>
      </c>
      <c r="AK6" s="252">
        <f>capital_gains_annual!AK3</f>
        <v>-0.18535815179347992</v>
      </c>
      <c r="AL6" s="252">
        <f>capital_gains_annual!AL3</f>
        <v>-1.6907565295696259E-2</v>
      </c>
      <c r="AM6" s="252">
        <f>capital_gains_annual!AM3</f>
        <v>3.9018504321575165E-2</v>
      </c>
      <c r="AN6" s="252">
        <f>capital_gains_annual!AN3</f>
        <v>-3.2472770661115646E-2</v>
      </c>
      <c r="AO6" s="252">
        <f>capital_gains_annual!AO3</f>
        <v>-2.3623967543244362E-2</v>
      </c>
      <c r="AP6" s="252">
        <f>capital_gains_annual!AP3</f>
        <v>4.0726553648710251E-2</v>
      </c>
      <c r="AQ6" s="252">
        <f>capital_gains_annual!AQ3</f>
        <v>-6.6038124263286591E-2</v>
      </c>
      <c r="AR6" s="252">
        <f>capital_gains_annual!AR3</f>
        <v>9.1342486441135406E-2</v>
      </c>
      <c r="AS6" s="252">
        <f>capital_gains_annual!AS3</f>
        <v>4.97094402089715E-3</v>
      </c>
      <c r="AT6" s="252">
        <f>capital_gains_annual!AT3</f>
        <v>-4.0800362825393677E-2</v>
      </c>
      <c r="AU6" s="252">
        <f>capital_gains_annual!AU3</f>
        <v>-2.065194770693779E-2</v>
      </c>
      <c r="AV6" s="252">
        <f>capital_gains_annual!AV3</f>
        <v>-1.095886155962944E-2</v>
      </c>
      <c r="AW6" s="252">
        <f>capital_gains_annual!AW3</f>
        <v>2.3549323901534081E-2</v>
      </c>
      <c r="AX6" s="252">
        <f>capital_gains_annual!AX3</f>
        <v>1.310926117002964E-2</v>
      </c>
      <c r="AY6" s="252">
        <f>capital_gains_annual!AY3</f>
        <v>-2.9071548487991095E-3</v>
      </c>
      <c r="AZ6" s="252">
        <f>capital_gains_annual!AZ3</f>
        <v>2.496938593685627E-2</v>
      </c>
      <c r="BA6" s="252">
        <f>capital_gains_annual!BA3</f>
        <v>3.5492900758981705E-2</v>
      </c>
      <c r="BB6" s="252">
        <f>capital_gains_annual!BB3</f>
        <v>-1.8896613270044327E-2</v>
      </c>
      <c r="BC6" s="252">
        <f>capital_gains_annual!BC3</f>
        <v>5.0348695367574692E-2</v>
      </c>
      <c r="BD6" s="252">
        <f>capital_gains_annual!BD3</f>
        <v>7.6766639947891235E-2</v>
      </c>
      <c r="BE6" s="252">
        <f>capital_gains_annual!BE3</f>
        <v>5.9471473097801208E-2</v>
      </c>
      <c r="BF6" s="252">
        <f>capital_gains_annual!BF3</f>
        <v>7.1878969669342041E-2</v>
      </c>
      <c r="BG6" s="252">
        <f>capital_gains_annual!BG3</f>
        <v>5.4784614592790604E-2</v>
      </c>
      <c r="BH6" s="252">
        <f>capital_gains_annual!BH3</f>
        <v>4.8762273043394089E-2</v>
      </c>
      <c r="BI6" s="252">
        <f>capital_gains_annual!BI3</f>
        <v>3.7273876368999481E-2</v>
      </c>
      <c r="BJ6" s="252">
        <f>capital_gains_annual!BJ3</f>
        <v>7.923097163438797E-2</v>
      </c>
      <c r="BK6" s="252">
        <f>capital_gains_annual!BK3</f>
        <v>8.8082656264305115E-2</v>
      </c>
      <c r="BL6" s="252">
        <f>capital_gains_annual!BL3</f>
        <v>1.6938220709562302E-2</v>
      </c>
      <c r="BM6" s="252">
        <f>capital_gains_annual!BM3</f>
        <v>2.8321599587798119E-2</v>
      </c>
      <c r="BN6" s="252">
        <f>capital_gains_annual!BN3</f>
        <v>3.5005692392587662E-2</v>
      </c>
      <c r="BO6" s="252">
        <f>capital_gains_annual!BO3</f>
        <v>3.728034719824791E-2</v>
      </c>
      <c r="BP6" s="252"/>
      <c r="BQ6" s="252"/>
      <c r="BR6" s="252"/>
      <c r="BS6" s="152"/>
      <c r="BT6" s="152"/>
      <c r="BU6" s="152"/>
      <c r="BV6" s="152"/>
      <c r="BW6" s="152"/>
      <c r="BX6" s="152"/>
      <c r="BY6" s="152"/>
      <c r="BZ6" s="152"/>
      <c r="CA6" s="152"/>
      <c r="CB6" s="152"/>
      <c r="CC6" s="152"/>
      <c r="CD6" s="152"/>
      <c r="CE6" s="152"/>
    </row>
    <row r="7" spans="1:83" customFormat="1" x14ac:dyDescent="0.2">
      <c r="A7" s="258">
        <v>1982</v>
      </c>
      <c r="B7" s="252">
        <f>capital_gains_annual!B4</f>
        <v>1.46866450086236E-2</v>
      </c>
      <c r="C7" s="252">
        <f>capital_gains_annual!C4</f>
        <v>4.5928740873932838E-3</v>
      </c>
      <c r="D7" s="252">
        <f>capital_gains_annual!D4</f>
        <v>1.2880635447800159E-2</v>
      </c>
      <c r="E7" s="252">
        <f>capital_gains_annual!E4</f>
        <v>-1.2329041957855225E-2</v>
      </c>
      <c r="F7" s="252">
        <f>capital_gains_annual!F4</f>
        <v>5.6122299283742905E-2</v>
      </c>
      <c r="G7" s="252">
        <f>capital_gains_annual!G4</f>
        <v>-5.4032225161790848E-3</v>
      </c>
      <c r="H7" s="252">
        <f>capital_gains_annual!H4</f>
        <v>1.4692378230392933E-2</v>
      </c>
      <c r="I7" s="252">
        <f>capital_gains_annual!I4</f>
        <v>4.1585329920053482E-2</v>
      </c>
      <c r="J7" s="252">
        <f>capital_gains_annual!J4</f>
        <v>4.3037325143814087E-2</v>
      </c>
      <c r="K7" s="252">
        <f>capital_gains_annual!K4</f>
        <v>3.1515005975961685E-2</v>
      </c>
      <c r="L7" s="252">
        <f>capital_gains_annual!L4</f>
        <v>-8.9916907250881195E-2</v>
      </c>
      <c r="M7" s="252">
        <f>capital_gains_annual!M4</f>
        <v>-3.2493922859430313E-2</v>
      </c>
      <c r="N7" s="252">
        <f>capital_gains_annual!N4</f>
        <v>-1.0745718143880367E-2</v>
      </c>
      <c r="O7" s="252">
        <f>capital_gains_annual!O4</f>
        <v>-3.9130188524723053E-3</v>
      </c>
      <c r="P7" s="252">
        <f>capital_gains_annual!P4</f>
        <v>1.3087267987430096E-2</v>
      </c>
      <c r="Q7" s="252">
        <f>capital_gains_annual!Q4</f>
        <v>-4.1236896067857742E-2</v>
      </c>
      <c r="R7" s="252">
        <f>capital_gains_annual!R4</f>
        <v>-2.5058165192604065E-2</v>
      </c>
      <c r="S7" s="252">
        <f>capital_gains_annual!S4</f>
        <v>-5.626361072063446E-2</v>
      </c>
      <c r="T7" s="252">
        <f>capital_gains_annual!T4</f>
        <v>-3.8684287574142218E-3</v>
      </c>
      <c r="U7" s="252">
        <f>capital_gains_annual!U4</f>
        <v>1.6888575628399849E-2</v>
      </c>
      <c r="V7" s="252">
        <f>capital_gains_annual!V4</f>
        <v>1.5551813878118992E-2</v>
      </c>
      <c r="W7" s="252">
        <f>capital_gains_annual!W4</f>
        <v>-2.8299257159233093E-2</v>
      </c>
      <c r="X7" s="252">
        <f>capital_gains_annual!X4</f>
        <v>1.3886323198676109E-2</v>
      </c>
      <c r="Y7" s="252">
        <f>capital_gains_annual!Y4</f>
        <v>2.2291183471679688E-2</v>
      </c>
      <c r="Z7" s="252">
        <f>capital_gains_annual!Z4</f>
        <v>3.5457339137792587E-2</v>
      </c>
      <c r="AA7" s="252">
        <f>capital_gains_annual!AA4</f>
        <v>6.6159449517726898E-2</v>
      </c>
      <c r="AB7" s="252">
        <f>capital_gains_annual!AB4</f>
        <v>1.2455552816390991E-2</v>
      </c>
      <c r="AC7" s="252">
        <f>capital_gains_annual!AC4</f>
        <v>-0.15268830955028534</v>
      </c>
      <c r="AD7" s="252">
        <f>capital_gains_annual!AD4</f>
        <v>2.267039380967617E-2</v>
      </c>
      <c r="AE7" s="252">
        <f>capital_gains_annual!AE4</f>
        <v>-0.10043273866176605</v>
      </c>
      <c r="AF7" s="252">
        <f>capital_gains_annual!AF4</f>
        <v>1.2172012589871883E-2</v>
      </c>
      <c r="AG7" s="252">
        <f>capital_gains_annual!AG4</f>
        <v>-4.1095245629549026E-2</v>
      </c>
      <c r="AH7" s="252">
        <f>capital_gains_annual!AH4</f>
        <v>0.11530331522226334</v>
      </c>
      <c r="AI7" s="252">
        <f>capital_gains_annual!AI4</f>
        <v>-1.7683705314993858E-2</v>
      </c>
      <c r="AJ7" s="252">
        <f>capital_gains_annual!AJ4</f>
        <v>0.26245465874671936</v>
      </c>
      <c r="AK7" s="252">
        <f>capital_gains_annual!AK4</f>
        <v>8.7685137987136841E-2</v>
      </c>
      <c r="AL7" s="252">
        <f>capital_gains_annual!AL4</f>
        <v>7.1763530373573303E-2</v>
      </c>
      <c r="AM7" s="252">
        <f>capital_gains_annual!AM4</f>
        <v>4.837891086935997E-2</v>
      </c>
      <c r="AN7" s="252">
        <f>capital_gains_annual!AN4</f>
        <v>5.5074956268072128E-2</v>
      </c>
      <c r="AO7" s="252">
        <f>capital_gains_annual!AO4</f>
        <v>0.17770667374134064</v>
      </c>
      <c r="AP7" s="252">
        <f>capital_gains_annual!AP4</f>
        <v>1.9338535144925117E-2</v>
      </c>
      <c r="AQ7" s="252">
        <f>capital_gains_annual!AQ4</f>
        <v>-4.3921992182731628E-3</v>
      </c>
      <c r="AR7" s="252">
        <f>capital_gains_annual!AR4</f>
        <v>5.577729269862175E-2</v>
      </c>
      <c r="AS7" s="252">
        <f>capital_gains_annual!AS4</f>
        <v>-8.3869285881519318E-2</v>
      </c>
      <c r="AT7" s="252">
        <f>capital_gains_annual!AT4</f>
        <v>9.0590745210647583E-2</v>
      </c>
      <c r="AU7" s="252">
        <f>capital_gains_annual!AU4</f>
        <v>-5.9987921267747879E-2</v>
      </c>
      <c r="AV7" s="252">
        <f>capital_gains_annual!AV4</f>
        <v>1.4641563408076763E-2</v>
      </c>
      <c r="AW7" s="252">
        <f>capital_gains_annual!AW4</f>
        <v>2.2242514416575432E-2</v>
      </c>
      <c r="AX7" s="252">
        <f>capital_gains_annual!AX4</f>
        <v>-1.9706174731254578E-2</v>
      </c>
      <c r="AY7" s="252">
        <f>capital_gains_annual!AY4</f>
        <v>1.4673214172944427E-3</v>
      </c>
      <c r="AZ7" s="252">
        <f>capital_gains_annual!AZ4</f>
        <v>8.3845974877476692E-3</v>
      </c>
      <c r="BA7" s="252">
        <f>capital_gains_annual!BA4</f>
        <v>2.5947771966457367E-2</v>
      </c>
      <c r="BB7" s="252">
        <f>capital_gains_annual!BB4</f>
        <v>7.224804162979126E-2</v>
      </c>
      <c r="BC7" s="252">
        <f>capital_gains_annual!BC4</f>
        <v>2.5221178308129311E-2</v>
      </c>
      <c r="BD7" s="252">
        <f>capital_gains_annual!BD4</f>
        <v>8.369319885969162E-2</v>
      </c>
      <c r="BE7" s="252">
        <f>capital_gains_annual!BE4</f>
        <v>5.7653389871120453E-2</v>
      </c>
      <c r="BF7" s="252">
        <f>capital_gains_annual!BF4</f>
        <v>7.1090437471866608E-2</v>
      </c>
      <c r="BG7" s="252">
        <f>capital_gains_annual!BG4</f>
        <v>5.7515639811754227E-2</v>
      </c>
      <c r="BH7" s="252">
        <f>capital_gains_annual!BH4</f>
        <v>4.3101400136947632E-2</v>
      </c>
      <c r="BI7" s="252">
        <f>capital_gains_annual!BI4</f>
        <v>4.2204085737466812E-2</v>
      </c>
      <c r="BJ7" s="252">
        <f>capital_gains_annual!BJ4</f>
        <v>6.6627517342567444E-2</v>
      </c>
      <c r="BK7" s="252">
        <f>capital_gains_annual!BK4</f>
        <v>6.5282858908176422E-2</v>
      </c>
      <c r="BL7" s="252">
        <f>capital_gains_annual!BL4</f>
        <v>1.7208999022841454E-2</v>
      </c>
      <c r="BM7" s="252">
        <f>capital_gains_annual!BM4</f>
        <v>3.1409118324518204E-2</v>
      </c>
      <c r="BN7" s="252">
        <f>capital_gains_annual!BN4</f>
        <v>8.4956042468547821E-2</v>
      </c>
      <c r="BO7" s="252">
        <f>capital_gains_annual!BO4</f>
        <v>4.3981961905956268E-2</v>
      </c>
      <c r="BP7" s="152"/>
      <c r="BQ7" s="152"/>
      <c r="BR7" s="152"/>
      <c r="BS7" s="152"/>
      <c r="BT7" s="152"/>
      <c r="BU7" s="152"/>
      <c r="BV7" s="152"/>
      <c r="BW7" s="152"/>
      <c r="BX7" s="152"/>
      <c r="BY7" s="152"/>
      <c r="BZ7" s="152"/>
      <c r="CA7" s="152"/>
      <c r="CB7" s="152"/>
      <c r="CC7" s="152"/>
      <c r="CD7" s="152"/>
      <c r="CE7" s="152"/>
    </row>
    <row r="8" spans="1:83" customFormat="1" x14ac:dyDescent="0.2">
      <c r="A8" s="258">
        <v>1983</v>
      </c>
      <c r="B8" s="252">
        <f>capital_gains_annual!B5</f>
        <v>1.6220051795244217E-2</v>
      </c>
      <c r="C8" s="252">
        <f>capital_gains_annual!C5</f>
        <v>8.1435488536953926E-3</v>
      </c>
      <c r="D8" s="252">
        <f>capital_gains_annual!D5</f>
        <v>1.3150773942470551E-2</v>
      </c>
      <c r="E8" s="252">
        <f>capital_gains_annual!E5</f>
        <v>-4.2202998884022236E-3</v>
      </c>
      <c r="F8" s="252">
        <f>capital_gains_annual!F5</f>
        <v>5.6760866194963455E-2</v>
      </c>
      <c r="G8" s="252">
        <f>capital_gains_annual!G5</f>
        <v>-3.3967707306146622E-2</v>
      </c>
      <c r="H8" s="252">
        <f>capital_gains_annual!H5</f>
        <v>3.8114290684461594E-2</v>
      </c>
      <c r="I8" s="252">
        <f>capital_gains_annual!I5</f>
        <v>3.1667202711105347E-2</v>
      </c>
      <c r="J8" s="252">
        <f>capital_gains_annual!J5</f>
        <v>4.1005562990903854E-2</v>
      </c>
      <c r="K8" s="252">
        <f>capital_gains_annual!K5</f>
        <v>2.6090383529663086E-2</v>
      </c>
      <c r="L8" s="252">
        <f>capital_gains_annual!L5</f>
        <v>5.92513307929039E-2</v>
      </c>
      <c r="M8" s="252">
        <f>capital_gains_annual!M5</f>
        <v>-2.5282572954893112E-2</v>
      </c>
      <c r="N8" s="252">
        <f>capital_gains_annual!N5</f>
        <v>-7.4180366937071085E-4</v>
      </c>
      <c r="O8" s="252">
        <f>capital_gains_annual!O5</f>
        <v>4.7186877578496933E-2</v>
      </c>
      <c r="P8" s="252">
        <f>capital_gains_annual!P5</f>
        <v>-3.4373141825199127E-2</v>
      </c>
      <c r="Q8" s="252">
        <f>capital_gains_annual!Q5</f>
        <v>3.0858670361340046E-3</v>
      </c>
      <c r="R8" s="252">
        <f>capital_gains_annual!R5</f>
        <v>-3.435715043451637E-4</v>
      </c>
      <c r="S8" s="252">
        <f>capital_gains_annual!S5</f>
        <v>-5.1735248416662216E-2</v>
      </c>
      <c r="T8" s="252">
        <f>capital_gains_annual!T5</f>
        <v>-5.0691813230514526E-3</v>
      </c>
      <c r="U8" s="252">
        <f>capital_gains_annual!U5</f>
        <v>3.215363621711731E-2</v>
      </c>
      <c r="V8" s="252">
        <f>capital_gains_annual!V5</f>
        <v>1.7454851418733597E-2</v>
      </c>
      <c r="W8" s="252">
        <f>capital_gains_annual!W5</f>
        <v>-1.6761873848736286E-4</v>
      </c>
      <c r="X8" s="252">
        <f>capital_gains_annual!X5</f>
        <v>-3.2831035554409027E-2</v>
      </c>
      <c r="Y8" s="252">
        <f>capital_gains_annual!Y5</f>
        <v>-1.6936372965574265E-2</v>
      </c>
      <c r="Z8" s="252">
        <f>capital_gains_annual!Z5</f>
        <v>5.7022215332835913E-4</v>
      </c>
      <c r="AA8" s="252">
        <f>capital_gains_annual!AA5</f>
        <v>-3.48624587059021E-2</v>
      </c>
      <c r="AB8" s="252">
        <f>capital_gains_annual!AB5</f>
        <v>4.5230325311422348E-2</v>
      </c>
      <c r="AC8" s="252">
        <f>capital_gains_annual!AC5</f>
        <v>-0.19698977470397949</v>
      </c>
      <c r="AD8" s="252">
        <f>capital_gains_annual!AD5</f>
        <v>-4.6917139552533627E-3</v>
      </c>
      <c r="AE8" s="252">
        <f>capital_gains_annual!AE5</f>
        <v>-2.0810181740671396E-3</v>
      </c>
      <c r="AF8" s="252">
        <f>capital_gains_annual!AF5</f>
        <v>-2.6273177936673164E-2</v>
      </c>
      <c r="AG8" s="252">
        <f>capital_gains_annual!AG5</f>
        <v>3.0933314934372902E-2</v>
      </c>
      <c r="AH8" s="252">
        <f>capital_gains_annual!AH5</f>
        <v>8.837253600358963E-2</v>
      </c>
      <c r="AI8" s="252">
        <f>capital_gains_annual!AI5</f>
        <v>0.44182056188583374</v>
      </c>
      <c r="AJ8" s="252">
        <f>capital_gains_annual!AJ5</f>
        <v>0.16452851891517639</v>
      </c>
      <c r="AK8" s="252">
        <f>capital_gains_annual!AK5</f>
        <v>-9.4085328280925751E-2</v>
      </c>
      <c r="AL8" s="252">
        <f>capital_gains_annual!AL5</f>
        <v>6.5019465982913971E-2</v>
      </c>
      <c r="AM8" s="252">
        <f>capital_gains_annual!AM5</f>
        <v>3.4052155911922455E-2</v>
      </c>
      <c r="AN8" s="252">
        <f>capital_gains_annual!AN5</f>
        <v>5.627552792429924E-2</v>
      </c>
      <c r="AO8" s="252">
        <f>capital_gains_annual!AO5</f>
        <v>-0.15802156925201416</v>
      </c>
      <c r="AP8" s="252">
        <f>capital_gains_annual!AP5</f>
        <v>8.9789204299449921E-2</v>
      </c>
      <c r="AQ8" s="252">
        <f>capital_gains_annual!AQ5</f>
        <v>4.8709023743867874E-2</v>
      </c>
      <c r="AR8" s="252">
        <f>capital_gains_annual!AR5</f>
        <v>1.6434354707598686E-2</v>
      </c>
      <c r="AS8" s="252">
        <f>capital_gains_annual!AS5</f>
        <v>-0.12608590722084045</v>
      </c>
      <c r="AT8" s="252">
        <f>capital_gains_annual!AT5</f>
        <v>-9.5763117074966431E-2</v>
      </c>
      <c r="AU8" s="252">
        <f>capital_gains_annual!AU5</f>
        <v>-5.2970003336668015E-2</v>
      </c>
      <c r="AV8" s="252">
        <f>capital_gains_annual!AV5</f>
        <v>1.7471626400947571E-2</v>
      </c>
      <c r="AW8" s="252">
        <f>capital_gains_annual!AW5</f>
        <v>-4.7171082347631454E-2</v>
      </c>
      <c r="AX8" s="252">
        <f>capital_gains_annual!AX5</f>
        <v>-4.6366658061742783E-2</v>
      </c>
      <c r="AY8" s="252">
        <f>capital_gains_annual!AY5</f>
        <v>-2.8028063476085663E-2</v>
      </c>
      <c r="AZ8" s="252">
        <f>capital_gains_annual!AZ5</f>
        <v>2.7753345668315887E-2</v>
      </c>
      <c r="BA8" s="252">
        <f>capital_gains_annual!BA5</f>
        <v>5.6824099272489548E-2</v>
      </c>
      <c r="BB8" s="252">
        <f>capital_gains_annual!BB5</f>
        <v>4.423891007900238E-2</v>
      </c>
      <c r="BC8" s="252">
        <f>capital_gains_annual!BC5</f>
        <v>1.7779519781470299E-2</v>
      </c>
      <c r="BD8" s="252">
        <f>capital_gains_annual!BD5</f>
        <v>9.611935168504715E-2</v>
      </c>
      <c r="BE8" s="252">
        <f>capital_gains_annual!BE5</f>
        <v>7.3413334786891937E-2</v>
      </c>
      <c r="BF8" s="252">
        <f>capital_gains_annual!BF5</f>
        <v>8.1289529800415039E-2</v>
      </c>
      <c r="BG8" s="252">
        <f>capital_gains_annual!BG5</f>
        <v>-1.0201525874435902E-2</v>
      </c>
      <c r="BH8" s="252">
        <f>capital_gains_annual!BH5</f>
        <v>6.7641638219356537E-2</v>
      </c>
      <c r="BI8" s="252">
        <f>capital_gains_annual!BI5</f>
        <v>1.0354296304285526E-2</v>
      </c>
      <c r="BJ8" s="252">
        <f>capital_gains_annual!BJ5</f>
        <v>2.2727528586983681E-2</v>
      </c>
      <c r="BK8" s="252">
        <f>capital_gains_annual!BK5</f>
        <v>1.0477239266037941E-2</v>
      </c>
      <c r="BL8" s="252">
        <f>capital_gains_annual!BL5</f>
        <v>-4.8223435878753662E-2</v>
      </c>
      <c r="BM8" s="252">
        <f>capital_gains_annual!BM5</f>
        <v>9.1375984251499176E-2</v>
      </c>
      <c r="BN8" s="252">
        <f>capital_gains_annual!BN5</f>
        <v>6.1104074120521545E-2</v>
      </c>
      <c r="BO8" s="252">
        <f>capital_gains_annual!BO5</f>
        <v>2.7850005775690079E-2</v>
      </c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</row>
    <row r="9" spans="1:83" customFormat="1" x14ac:dyDescent="0.2">
      <c r="A9" s="258">
        <v>1984</v>
      </c>
      <c r="B9" s="252">
        <f>capital_gains_annual!B6</f>
        <v>1.1880828067660332E-2</v>
      </c>
      <c r="C9" s="252">
        <f>capital_gains_annual!C6</f>
        <v>1.7752001062035561E-2</v>
      </c>
      <c r="D9" s="252">
        <f>capital_gains_annual!D6</f>
        <v>1.3007826171815395E-2</v>
      </c>
      <c r="E9" s="252">
        <f>capital_gains_annual!E6</f>
        <v>-3.0247783288359642E-2</v>
      </c>
      <c r="F9" s="252">
        <f>capital_gains_annual!F6</f>
        <v>3.0821651220321655E-2</v>
      </c>
      <c r="G9" s="252">
        <f>capital_gains_annual!G6</f>
        <v>7.7785039320588112E-3</v>
      </c>
      <c r="H9" s="252">
        <f>capital_gains_annual!H6</f>
        <v>1.6318166628479958E-2</v>
      </c>
      <c r="I9" s="252">
        <f>capital_gains_annual!I6</f>
        <v>1.2841858551837504E-4</v>
      </c>
      <c r="J9" s="252">
        <f>capital_gains_annual!J6</f>
        <v>4.6794530004262924E-2</v>
      </c>
      <c r="K9" s="252">
        <f>capital_gains_annual!K6</f>
        <v>4.5432090759277344E-2</v>
      </c>
      <c r="L9" s="252">
        <f>capital_gains_annual!L6</f>
        <v>2.8750838246196508E-3</v>
      </c>
      <c r="M9" s="252">
        <f>capital_gains_annual!M6</f>
        <v>-8.5429530590772629E-3</v>
      </c>
      <c r="N9" s="252">
        <f>capital_gains_annual!N6</f>
        <v>2.9934730846434832E-3</v>
      </c>
      <c r="O9" s="252">
        <f>capital_gains_annual!O6</f>
        <v>6.0391746461391449E-2</v>
      </c>
      <c r="P9" s="252">
        <f>capital_gains_annual!P6</f>
        <v>-3.4040484577417374E-2</v>
      </c>
      <c r="Q9" s="252">
        <f>capital_gains_annual!Q6</f>
        <v>3.5631845239549875E-3</v>
      </c>
      <c r="R9" s="252">
        <f>capital_gains_annual!R6</f>
        <v>-9.0569565072655678E-3</v>
      </c>
      <c r="S9" s="252">
        <f>capital_gains_annual!S6</f>
        <v>-3.0028561130166054E-2</v>
      </c>
      <c r="T9" s="252">
        <f>capital_gains_annual!T6</f>
        <v>1.458907313644886E-2</v>
      </c>
      <c r="U9" s="252">
        <f>capital_gains_annual!U6</f>
        <v>7.0866434834897518E-3</v>
      </c>
      <c r="V9" s="252">
        <f>capital_gains_annual!V6</f>
        <v>1.3521136716008186E-2</v>
      </c>
      <c r="W9" s="252">
        <f>capital_gains_annual!W6</f>
        <v>1.2495554983615875E-2</v>
      </c>
      <c r="X9" s="252">
        <f>capital_gains_annual!X6</f>
        <v>5.8133737184107304E-3</v>
      </c>
      <c r="Y9" s="252">
        <f>capital_gains_annual!Y6</f>
        <v>1.9512912258505821E-2</v>
      </c>
      <c r="Z9" s="252">
        <f>capital_gains_annual!Z6</f>
        <v>-1.4983131550252438E-2</v>
      </c>
      <c r="AA9" s="252">
        <f>capital_gains_annual!AA6</f>
        <v>5.1583956927061081E-2</v>
      </c>
      <c r="AB9" s="252">
        <f>capital_gains_annual!AB6</f>
        <v>-0.12747682631015778</v>
      </c>
      <c r="AC9" s="252">
        <f>capital_gains_annual!AC6</f>
        <v>-5.0563700497150421E-2</v>
      </c>
      <c r="AD9" s="252">
        <f>capital_gains_annual!AD6</f>
        <v>8.3666518330574036E-3</v>
      </c>
      <c r="AE9" s="252">
        <f>capital_gains_annual!AE6</f>
        <v>7.9283855855464935E-2</v>
      </c>
      <c r="AF9" s="252">
        <f>capital_gains_annual!AF6</f>
        <v>-3.5795964300632477E-2</v>
      </c>
      <c r="AG9" s="252">
        <f>capital_gains_annual!AG6</f>
        <v>7.2135724127292633E-2</v>
      </c>
      <c r="AH9" s="252">
        <f>capital_gains_annual!AH6</f>
        <v>0.11304683983325958</v>
      </c>
      <c r="AI9" s="252">
        <f>capital_gains_annual!AI6</f>
        <v>0.10188134759664536</v>
      </c>
      <c r="AJ9" s="252">
        <f>capital_gains_annual!AJ6</f>
        <v>0.13594768941402435</v>
      </c>
      <c r="AK9" s="252">
        <f>capital_gains_annual!AK6</f>
        <v>-6.3842199742794037E-2</v>
      </c>
      <c r="AL9" s="252">
        <f>capital_gains_annual!AL6</f>
        <v>-4.9082762561738491E-3</v>
      </c>
      <c r="AM9" s="252">
        <f>capital_gains_annual!AM6</f>
        <v>4.2336709797382355E-2</v>
      </c>
      <c r="AN9" s="252">
        <f>capital_gains_annual!AN6</f>
        <v>2.50961072742939E-2</v>
      </c>
      <c r="AO9" s="252">
        <f>capital_gains_annual!AO6</f>
        <v>4.973563551902771E-2</v>
      </c>
      <c r="AP9" s="252">
        <f>capital_gains_annual!AP6</f>
        <v>1.5268456190824509E-2</v>
      </c>
      <c r="AQ9" s="252">
        <f>capital_gains_annual!AQ6</f>
        <v>0.1385471373796463</v>
      </c>
      <c r="AR9" s="252">
        <f>capital_gains_annual!AR6</f>
        <v>1.018393412232399E-2</v>
      </c>
      <c r="AS9" s="252">
        <f>capital_gains_annual!AS6</f>
        <v>-1.7472885083407164E-3</v>
      </c>
      <c r="AT9" s="252">
        <f>capital_gains_annual!AT6</f>
        <v>-0.12583537399768829</v>
      </c>
      <c r="AU9" s="252">
        <f>capital_gains_annual!AU6</f>
        <v>1.2850809842348099E-2</v>
      </c>
      <c r="AV9" s="252">
        <f>capital_gains_annual!AV6</f>
        <v>4.199751652777195E-3</v>
      </c>
      <c r="AW9" s="252">
        <f>capital_gains_annual!AW6</f>
        <v>-4.5117703266441822E-3</v>
      </c>
      <c r="AX9" s="252">
        <f>capital_gains_annual!AX6</f>
        <v>-2.1025881171226501E-2</v>
      </c>
      <c r="AY9" s="252">
        <f>capital_gains_annual!AY6</f>
        <v>2.1702572703361511E-2</v>
      </c>
      <c r="AZ9" s="252">
        <f>capital_gains_annual!AZ6</f>
        <v>7.3639573529362679E-3</v>
      </c>
      <c r="BA9" s="252">
        <f>capital_gains_annual!BA6</f>
        <v>3.2508768141269684E-2</v>
      </c>
      <c r="BB9" s="252">
        <f>capital_gains_annual!BB6</f>
        <v>-4.5218035578727722E-2</v>
      </c>
      <c r="BC9" s="252">
        <f>capital_gains_annual!BC6</f>
        <v>6.9033741019666195E-3</v>
      </c>
      <c r="BD9" s="252">
        <f>capital_gains_annual!BD6</f>
        <v>8.226359635591507E-2</v>
      </c>
      <c r="BE9" s="252">
        <f>capital_gains_annual!BE6</f>
        <v>3.7094201892614365E-2</v>
      </c>
      <c r="BF9" s="252">
        <f>capital_gains_annual!BF6</f>
        <v>6.742636114358902E-2</v>
      </c>
      <c r="BG9" s="252">
        <f>capital_gains_annual!BG6</f>
        <v>9.7443901002407074E-2</v>
      </c>
      <c r="BH9" s="252">
        <f>capital_gains_annual!BH6</f>
        <v>3.9024583995342255E-2</v>
      </c>
      <c r="BI9" s="252">
        <f>capital_gains_annual!BI6</f>
        <v>5.8881916105747223E-2</v>
      </c>
      <c r="BJ9" s="252">
        <f>capital_gains_annual!BJ6</f>
        <v>7.4344806373119354E-2</v>
      </c>
      <c r="BK9" s="252">
        <f>capital_gains_annual!BK6</f>
        <v>4.7359190881252289E-2</v>
      </c>
      <c r="BL9" s="252">
        <f>capital_gains_annual!BL6</f>
        <v>-4.1989520192146301E-2</v>
      </c>
      <c r="BM9" s="252">
        <f>capital_gains_annual!BM6</f>
        <v>2.6430636644363403E-2</v>
      </c>
      <c r="BN9" s="252">
        <f>capital_gains_annual!BN6</f>
        <v>9.2147037386894226E-2</v>
      </c>
      <c r="BO9" s="252">
        <f>capital_gains_annual!BO6</f>
        <v>5.004476010799408E-2</v>
      </c>
      <c r="BP9" s="152"/>
      <c r="BQ9" s="152"/>
      <c r="BR9" s="152"/>
      <c r="BS9" s="152"/>
      <c r="BT9" s="152"/>
      <c r="BU9" s="152"/>
      <c r="BV9" s="152"/>
      <c r="BW9" s="152"/>
      <c r="BX9" s="152"/>
      <c r="BY9" s="152"/>
      <c r="BZ9" s="152"/>
      <c r="CA9" s="152"/>
      <c r="CB9" s="152"/>
      <c r="CC9" s="152"/>
      <c r="CD9" s="152"/>
      <c r="CE9" s="152"/>
    </row>
    <row r="10" spans="1:83" customFormat="1" x14ac:dyDescent="0.2">
      <c r="A10" s="258">
        <v>1985</v>
      </c>
      <c r="B10" s="252">
        <f>capital_gains_annual!B7</f>
        <v>1.9977150484919548E-2</v>
      </c>
      <c r="C10" s="252">
        <f>capital_gains_annual!C7</f>
        <v>1.3642061501741409E-2</v>
      </c>
      <c r="D10" s="252">
        <f>capital_gains_annual!D7</f>
        <v>3.1623870134353638E-2</v>
      </c>
      <c r="E10" s="252">
        <f>capital_gains_annual!E7</f>
        <v>6.1864059418439865E-2</v>
      </c>
      <c r="F10" s="252">
        <f>capital_gains_annual!F7</f>
        <v>1.8195735290646553E-2</v>
      </c>
      <c r="G10" s="252">
        <f>capital_gains_annual!G7</f>
        <v>-1.7660200595855713E-2</v>
      </c>
      <c r="H10" s="252">
        <f>capital_gains_annual!H7</f>
        <v>1.8575817346572876E-2</v>
      </c>
      <c r="I10" s="252">
        <f>capital_gains_annual!I7</f>
        <v>-2.6524586137384176E-3</v>
      </c>
      <c r="J10" s="252">
        <f>capital_gains_annual!J7</f>
        <v>2.3886086419224739E-2</v>
      </c>
      <c r="K10" s="252">
        <f>capital_gains_annual!K7</f>
        <v>3.3738989382982254E-2</v>
      </c>
      <c r="L10" s="252">
        <f>capital_gains_annual!L7</f>
        <v>9.1747164726257324E-2</v>
      </c>
      <c r="M10" s="252">
        <f>capital_gains_annual!M7</f>
        <v>4.1985731571912766E-2</v>
      </c>
      <c r="N10" s="252">
        <f>capital_gains_annual!N7</f>
        <v>5.7551241479814053E-4</v>
      </c>
      <c r="O10" s="252">
        <f>capital_gains_annual!O7</f>
        <v>3.3506829291582108E-2</v>
      </c>
      <c r="P10" s="252">
        <f>capital_gains_annual!P7</f>
        <v>-2.6735108345746994E-2</v>
      </c>
      <c r="Q10" s="252">
        <f>capital_gains_annual!Q7</f>
        <v>5.5251354351639748E-3</v>
      </c>
      <c r="R10" s="252">
        <f>capital_gains_annual!R7</f>
        <v>-1.9002208486199379E-2</v>
      </c>
      <c r="S10" s="252">
        <f>capital_gains_annual!S7</f>
        <v>-2.2857338190078735E-2</v>
      </c>
      <c r="T10" s="252">
        <f>capital_gains_annual!T7</f>
        <v>1.6882283613085747E-2</v>
      </c>
      <c r="U10" s="252">
        <f>capital_gains_annual!U7</f>
        <v>-1.2174883857369423E-2</v>
      </c>
      <c r="V10" s="252">
        <f>capital_gains_annual!V7</f>
        <v>3.5883255302906036E-2</v>
      </c>
      <c r="W10" s="252">
        <f>capital_gains_annual!W7</f>
        <v>-7.1230493485927582E-3</v>
      </c>
      <c r="X10" s="252">
        <f>capital_gains_annual!X7</f>
        <v>2.3808316327631474E-3</v>
      </c>
      <c r="Y10" s="252">
        <f>capital_gains_annual!Y7</f>
        <v>4.987948015332222E-2</v>
      </c>
      <c r="Z10" s="252">
        <f>capital_gains_annual!Z7</f>
        <v>2.4948077276349068E-2</v>
      </c>
      <c r="AA10" s="252">
        <f>capital_gains_annual!AA7</f>
        <v>-8.4649637341499329E-2</v>
      </c>
      <c r="AB10" s="252">
        <f>capital_gains_annual!AB7</f>
        <v>0.18861916661262512</v>
      </c>
      <c r="AC10" s="252">
        <f>capital_gains_annual!AC7</f>
        <v>-0.14392739534378052</v>
      </c>
      <c r="AD10" s="252">
        <f>capital_gains_annual!AD7</f>
        <v>-4.3668124824762344E-2</v>
      </c>
      <c r="AE10" s="252">
        <f>capital_gains_annual!AE7</f>
        <v>2.4996884167194366E-2</v>
      </c>
      <c r="AF10" s="252">
        <f>capital_gains_annual!AF7</f>
        <v>4.4462326914072037E-2</v>
      </c>
      <c r="AG10" s="252">
        <f>capital_gains_annual!AG7</f>
        <v>-4.1633350774645805E-3</v>
      </c>
      <c r="AH10" s="252">
        <f>capital_gains_annual!AH7</f>
        <v>0.1170026883482933</v>
      </c>
      <c r="AI10" s="252">
        <f>capital_gains_annual!AI7</f>
        <v>0.11277224123477936</v>
      </c>
      <c r="AJ10" s="252">
        <f>capital_gains_annual!AJ7</f>
        <v>-9.5827840268611908E-3</v>
      </c>
      <c r="AK10" s="252">
        <f>capital_gains_annual!AK7</f>
        <v>-7.7280916273593903E-2</v>
      </c>
      <c r="AL10" s="252">
        <f>capital_gains_annual!AL7</f>
        <v>-1.1747367680072784E-2</v>
      </c>
      <c r="AM10" s="252">
        <f>capital_gains_annual!AM7</f>
        <v>6.692998856306076E-2</v>
      </c>
      <c r="AN10" s="252">
        <f>capital_gains_annual!AN7</f>
        <v>6.5209069289267063E-3</v>
      </c>
      <c r="AO10" s="252">
        <f>capital_gains_annual!AO7</f>
        <v>-5.4592818021774292E-2</v>
      </c>
      <c r="AP10" s="252">
        <f>capital_gains_annual!AP7</f>
        <v>-3.3619187772274017E-2</v>
      </c>
      <c r="AQ10" s="252">
        <f>capital_gains_annual!AQ7</f>
        <v>-0.14210808277130127</v>
      </c>
      <c r="AR10" s="252">
        <f>capital_gains_annual!AR7</f>
        <v>1.2893658131361008E-2</v>
      </c>
      <c r="AS10" s="252">
        <f>capital_gains_annual!AS7</f>
        <v>0.11341498792171478</v>
      </c>
      <c r="AT10" s="252">
        <f>capital_gains_annual!AT7</f>
        <v>-2.7393847703933716E-3</v>
      </c>
      <c r="AU10" s="252">
        <f>capital_gains_annual!AU7</f>
        <v>1.1582572013139725E-2</v>
      </c>
      <c r="AV10" s="252">
        <f>capital_gains_annual!AV7</f>
        <v>5.6011948734521866E-2</v>
      </c>
      <c r="AW10" s="252">
        <f>capital_gains_annual!AW7</f>
        <v>1.8619837239384651E-2</v>
      </c>
      <c r="AX10" s="252">
        <f>capital_gains_annual!AX7</f>
        <v>-4.7299835830926895E-2</v>
      </c>
      <c r="AY10" s="252">
        <f>capital_gains_annual!AY7</f>
        <v>-3.6246434319764376E-3</v>
      </c>
      <c r="AZ10" s="252">
        <f>capital_gains_annual!AZ7</f>
        <v>1.5698518604040146E-2</v>
      </c>
      <c r="BA10" s="252">
        <f>capital_gains_annual!BA7</f>
        <v>2.3800821974873543E-2</v>
      </c>
      <c r="BB10" s="252">
        <f>capital_gains_annual!BB7</f>
        <v>-5.8992292732000351E-2</v>
      </c>
      <c r="BC10" s="252">
        <f>capital_gains_annual!BC7</f>
        <v>1.1058478616178036E-2</v>
      </c>
      <c r="BD10" s="252">
        <f>capital_gains_annual!BD7</f>
        <v>7.4700161814689636E-2</v>
      </c>
      <c r="BE10" s="252">
        <f>capital_gains_annual!BE7</f>
        <v>9.524158202111721E-3</v>
      </c>
      <c r="BF10" s="252">
        <f>capital_gains_annual!BF7</f>
        <v>4.9898650497198105E-2</v>
      </c>
      <c r="BG10" s="252">
        <f>capital_gains_annual!BG7</f>
        <v>3.9437931030988693E-2</v>
      </c>
      <c r="BH10" s="252">
        <f>capital_gains_annual!BH7</f>
        <v>3.153044730424881E-2</v>
      </c>
      <c r="BI10" s="252">
        <f>capital_gains_annual!BI7</f>
        <v>1.8287111073732376E-2</v>
      </c>
      <c r="BJ10" s="252">
        <f>capital_gains_annual!BJ7</f>
        <v>2.8660368174314499E-2</v>
      </c>
      <c r="BK10" s="252">
        <f>capital_gains_annual!BK7</f>
        <v>5.3072430193424225E-2</v>
      </c>
      <c r="BL10" s="252">
        <f>capital_gains_annual!BL7</f>
        <v>-3.7543810904026031E-2</v>
      </c>
      <c r="BM10" s="252">
        <f>capital_gains_annual!BM7</f>
        <v>2.4898899719119072E-2</v>
      </c>
      <c r="BN10" s="252">
        <f>capital_gains_annual!BN7</f>
        <v>4.8981964588165283E-2</v>
      </c>
      <c r="BO10" s="252">
        <f>capital_gains_annual!BO7</f>
        <v>1.8895817920565605E-2</v>
      </c>
      <c r="BP10" s="152"/>
      <c r="BQ10" s="152"/>
      <c r="BR10" s="152"/>
      <c r="BS10" s="152"/>
      <c r="BT10" s="152"/>
      <c r="BU10" s="152"/>
      <c r="BV10" s="152"/>
      <c r="BW10" s="152"/>
      <c r="BX10" s="152"/>
      <c r="BY10" s="152"/>
      <c r="BZ10" s="152"/>
      <c r="CA10" s="152"/>
      <c r="CB10" s="152"/>
      <c r="CC10" s="152"/>
      <c r="CD10" s="152"/>
      <c r="CE10" s="152"/>
    </row>
    <row r="11" spans="1:83" customFormat="1" x14ac:dyDescent="0.2">
      <c r="A11" s="258">
        <v>1986</v>
      </c>
      <c r="B11" s="252">
        <f>capital_gains_annual!B8</f>
        <v>3.9975792169570923E-2</v>
      </c>
      <c r="C11" s="252">
        <f>capital_gains_annual!C8</f>
        <v>1.8216637894511223E-2</v>
      </c>
      <c r="D11" s="252">
        <f>capital_gains_annual!D8</f>
        <v>6.1479248106479645E-2</v>
      </c>
      <c r="E11" s="252">
        <f>capital_gains_annual!E8</f>
        <v>3.4061457961797714E-2</v>
      </c>
      <c r="F11" s="252">
        <f>capital_gains_annual!F8</f>
        <v>6.8617790937423706E-2</v>
      </c>
      <c r="G11" s="252">
        <f>capital_gains_annual!G8</f>
        <v>3.3648763783276081E-3</v>
      </c>
      <c r="H11" s="252">
        <f>capital_gains_annual!H8</f>
        <v>3.1327467411756516E-2</v>
      </c>
      <c r="I11" s="252">
        <f>capital_gains_annual!I8</f>
        <v>4.7734096646308899E-2</v>
      </c>
      <c r="J11" s="252">
        <f>capital_gains_annual!J8</f>
        <v>2.6368888095021248E-2</v>
      </c>
      <c r="K11" s="252">
        <f>capital_gains_annual!K8</f>
        <v>8.2787824794650078E-3</v>
      </c>
      <c r="L11" s="252">
        <f>capital_gains_annual!L8</f>
        <v>1.9703486934304237E-2</v>
      </c>
      <c r="M11" s="252">
        <f>capital_gains_annual!M8</f>
        <v>3.4613914787769318E-2</v>
      </c>
      <c r="N11" s="252">
        <f>capital_gains_annual!N8</f>
        <v>1.0377893224358559E-2</v>
      </c>
      <c r="O11" s="252">
        <f>capital_gains_annual!O8</f>
        <v>7.281099259853363E-2</v>
      </c>
      <c r="P11" s="252">
        <f>capital_gains_annual!P8</f>
        <v>6.1693876050412655E-3</v>
      </c>
      <c r="Q11" s="252">
        <f>capital_gains_annual!Q8</f>
        <v>1.3405546545982361E-2</v>
      </c>
      <c r="R11" s="252">
        <f>capital_gains_annual!R8</f>
        <v>5.4905034601688385E-2</v>
      </c>
      <c r="S11" s="252">
        <f>capital_gains_annual!S8</f>
        <v>3.8335898425430059E-3</v>
      </c>
      <c r="T11" s="252">
        <f>capital_gains_annual!T8</f>
        <v>8.3713987842202187E-3</v>
      </c>
      <c r="U11" s="252">
        <f>capital_gains_annual!U8</f>
        <v>1.6285092569887638E-3</v>
      </c>
      <c r="V11" s="252">
        <f>capital_gains_annual!V8</f>
        <v>6.8779751658439636E-2</v>
      </c>
      <c r="W11" s="252">
        <f>capital_gains_annual!W8</f>
        <v>-7.5145913287997246E-3</v>
      </c>
      <c r="X11" s="252">
        <f>capital_gains_annual!X8</f>
        <v>1.8533281981945038E-2</v>
      </c>
      <c r="Y11" s="252">
        <f>capital_gains_annual!Y8</f>
        <v>3.9976712316274643E-2</v>
      </c>
      <c r="Z11" s="252">
        <f>capital_gains_annual!Z8</f>
        <v>6.2941968441009521E-2</v>
      </c>
      <c r="AA11" s="252">
        <f>capital_gains_annual!AA8</f>
        <v>0.17957982420921326</v>
      </c>
      <c r="AB11" s="252">
        <f>capital_gains_annual!AB8</f>
        <v>5.7891372591257095E-2</v>
      </c>
      <c r="AC11" s="252">
        <f>capital_gains_annual!AC8</f>
        <v>2.7687897905707359E-2</v>
      </c>
      <c r="AD11" s="252">
        <f>capital_gains_annual!AD8</f>
        <v>0.10020221024751663</v>
      </c>
      <c r="AE11" s="252">
        <f>capital_gains_annual!AE8</f>
        <v>-6.6840201616287231E-2</v>
      </c>
      <c r="AF11" s="252">
        <f>capital_gains_annual!AF8</f>
        <v>3.9075404405593872E-2</v>
      </c>
      <c r="AG11" s="252">
        <f>capital_gains_annual!AG8</f>
        <v>-0.11664356291294098</v>
      </c>
      <c r="AH11" s="252">
        <f>capital_gains_annual!AH8</f>
        <v>6.7083761096000671E-2</v>
      </c>
      <c r="AI11" s="252">
        <f>capital_gains_annual!AI8</f>
        <v>0.28039640188217163</v>
      </c>
      <c r="AJ11" s="252">
        <f>capital_gains_annual!AJ8</f>
        <v>-0.15394306182861328</v>
      </c>
      <c r="AK11" s="252">
        <f>capital_gains_annual!AK8</f>
        <v>0.1107482984662056</v>
      </c>
      <c r="AL11" s="252">
        <f>capital_gains_annual!AL8</f>
        <v>0.15803813934326172</v>
      </c>
      <c r="AM11" s="252">
        <f>capital_gains_annual!AM8</f>
        <v>8.6086839437484741E-2</v>
      </c>
      <c r="AN11" s="252">
        <f>capital_gains_annual!AN8</f>
        <v>6.4713530242443085E-2</v>
      </c>
      <c r="AO11" s="252">
        <f>capital_gains_annual!AO8</f>
        <v>9.1516837477684021E-2</v>
      </c>
      <c r="AP11" s="252">
        <f>capital_gains_annual!AP8</f>
        <v>0.11081513017416</v>
      </c>
      <c r="AQ11" s="252">
        <f>capital_gains_annual!AQ8</f>
        <v>8.6881518363952637E-2</v>
      </c>
      <c r="AR11" s="252">
        <f>capital_gains_annual!AR8</f>
        <v>4.564797505736351E-2</v>
      </c>
      <c r="AS11" s="252">
        <f>capital_gains_annual!AS8</f>
        <v>0.25249984860420227</v>
      </c>
      <c r="AT11" s="252">
        <f>capital_gains_annual!AT8</f>
        <v>1.2325603514909744E-2</v>
      </c>
      <c r="AU11" s="252">
        <f>capital_gains_annual!AU8</f>
        <v>-7.6105192303657532E-2</v>
      </c>
      <c r="AV11" s="252">
        <f>capital_gains_annual!AV8</f>
        <v>3.0513524543493986E-3</v>
      </c>
      <c r="AW11" s="252">
        <f>capital_gains_annual!AW8</f>
        <v>0.1295015960931778</v>
      </c>
      <c r="AX11" s="252">
        <f>capital_gains_annual!AX8</f>
        <v>1.0996479541063309E-2</v>
      </c>
      <c r="AY11" s="252">
        <f>capital_gains_annual!AY8</f>
        <v>-1.7758195463102311E-4</v>
      </c>
      <c r="AZ11" s="252">
        <f>capital_gains_annual!AZ8</f>
        <v>2.776314876973629E-2</v>
      </c>
      <c r="BA11" s="252">
        <f>capital_gains_annual!BA8</f>
        <v>3.7934929132461548E-2</v>
      </c>
      <c r="BB11" s="252">
        <f>capital_gains_annual!BB8</f>
        <v>-8.046220988035202E-3</v>
      </c>
      <c r="BC11" s="252">
        <f>capital_gains_annual!BC8</f>
        <v>6.4814865589141846E-2</v>
      </c>
      <c r="BD11" s="252">
        <f>capital_gains_annual!BD8</f>
        <v>7.1846261620521545E-2</v>
      </c>
      <c r="BE11" s="252">
        <f>capital_gains_annual!BE8</f>
        <v>0.1008751317858696</v>
      </c>
      <c r="BF11" s="252">
        <f>capital_gains_annual!BF8</f>
        <v>7.8980207443237305E-2</v>
      </c>
      <c r="BG11" s="252">
        <f>capital_gains_annual!BG8</f>
        <v>2.2039029747247696E-2</v>
      </c>
      <c r="BH11" s="252">
        <f>capital_gains_annual!BH8</f>
        <v>3.3812817186117172E-2</v>
      </c>
      <c r="BI11" s="252">
        <f>capital_gains_annual!BI8</f>
        <v>4.432445764541626E-2</v>
      </c>
      <c r="BJ11" s="252">
        <f>capital_gains_annual!BJ8</f>
        <v>1.7908095614984632E-3</v>
      </c>
      <c r="BK11" s="252">
        <f>capital_gains_annual!BK8</f>
        <v>2.3788617923855782E-2</v>
      </c>
      <c r="BL11" s="252">
        <f>capital_gains_annual!BL8</f>
        <v>-7.667667418718338E-2</v>
      </c>
      <c r="BM11" s="252">
        <f>capital_gains_annual!BM8</f>
        <v>5.194399505853653E-2</v>
      </c>
      <c r="BN11" s="252">
        <f>capital_gains_annual!BN8</f>
        <v>3.2940734177827835E-2</v>
      </c>
      <c r="BO11" s="252">
        <f>capital_gains_annual!BO8</f>
        <v>9.2672398313879967E-3</v>
      </c>
      <c r="BP11" s="152"/>
      <c r="BQ11" s="152"/>
      <c r="BR11" s="152"/>
      <c r="BS11" s="152"/>
      <c r="BT11" s="152"/>
      <c r="BU11" s="152"/>
      <c r="BV11" s="152"/>
      <c r="BW11" s="152"/>
      <c r="BX11" s="152"/>
      <c r="BY11" s="152"/>
      <c r="BZ11" s="152"/>
      <c r="CA11" s="152"/>
      <c r="CB11" s="152"/>
      <c r="CC11" s="152"/>
      <c r="CD11" s="152"/>
      <c r="CE11" s="152"/>
    </row>
    <row r="12" spans="1:83" customFormat="1" x14ac:dyDescent="0.2">
      <c r="A12" s="258">
        <v>1987</v>
      </c>
      <c r="B12" s="252">
        <f>capital_gains_annual!B9</f>
        <v>3.6378201097249985E-2</v>
      </c>
      <c r="C12" s="252">
        <f>capital_gains_annual!C9</f>
        <v>2.3277269676327705E-2</v>
      </c>
      <c r="D12" s="252">
        <f>capital_gains_annual!D9</f>
        <v>3.853694349527359E-2</v>
      </c>
      <c r="E12" s="252">
        <f>capital_gains_annual!E9</f>
        <v>-3.336818516254425E-2</v>
      </c>
      <c r="F12" s="252">
        <f>capital_gains_annual!F9</f>
        <v>1.1590421199798584E-3</v>
      </c>
      <c r="G12" s="252">
        <f>capital_gains_annual!G9</f>
        <v>-8.6037488654255867E-3</v>
      </c>
      <c r="H12" s="252">
        <f>capital_gains_annual!H9</f>
        <v>1.7899520695209503E-2</v>
      </c>
      <c r="I12" s="252">
        <f>capital_gains_annual!I9</f>
        <v>0.10415481775999069</v>
      </c>
      <c r="J12" s="252">
        <f>capital_gains_annual!J9</f>
        <v>3.4438043832778931E-2</v>
      </c>
      <c r="K12" s="252">
        <f>capital_gains_annual!K9</f>
        <v>3.3323608338832855E-2</v>
      </c>
      <c r="L12" s="252">
        <f>capital_gains_annual!L9</f>
        <v>-8.8863752782344818E-2</v>
      </c>
      <c r="M12" s="252">
        <f>capital_gains_annual!M9</f>
        <v>0.10448859632015228</v>
      </c>
      <c r="N12" s="252">
        <f>capital_gains_annual!N9</f>
        <v>2.6553405448794365E-2</v>
      </c>
      <c r="O12" s="252">
        <f>capital_gains_annual!O9</f>
        <v>3.5264946520328522E-2</v>
      </c>
      <c r="P12" s="252">
        <f>capital_gains_annual!P9</f>
        <v>-3.5823304206132889E-3</v>
      </c>
      <c r="Q12" s="252">
        <f>capital_gains_annual!Q9</f>
        <v>2.6678178459405899E-2</v>
      </c>
      <c r="R12" s="252">
        <f>capital_gains_annual!R9</f>
        <v>-1.1731752194464207E-2</v>
      </c>
      <c r="S12" s="252">
        <f>capital_gains_annual!S9</f>
        <v>3.3932223916053772E-2</v>
      </c>
      <c r="T12" s="252">
        <f>capital_gains_annual!T9</f>
        <v>6.8067987449467182E-3</v>
      </c>
      <c r="U12" s="252">
        <f>capital_gains_annual!U9</f>
        <v>-4.1204332374036312E-3</v>
      </c>
      <c r="V12" s="252">
        <f>capital_gains_annual!V9</f>
        <v>4.3124765157699585E-2</v>
      </c>
      <c r="W12" s="252">
        <f>capital_gains_annual!W9</f>
        <v>3.5249226493760943E-4</v>
      </c>
      <c r="X12" s="252">
        <f>capital_gains_annual!X9</f>
        <v>-1.5839656116440892E-3</v>
      </c>
      <c r="Y12" s="252">
        <f>capital_gains_annual!Y9</f>
        <v>4.9849849194288254E-2</v>
      </c>
      <c r="Z12" s="252">
        <f>capital_gains_annual!Z9</f>
        <v>3.4198690205812454E-2</v>
      </c>
      <c r="AA12" s="252">
        <f>capital_gains_annual!AA9</f>
        <v>-6.1696842312812805E-3</v>
      </c>
      <c r="AB12" s="252">
        <f>capital_gains_annual!AB9</f>
        <v>-0.17378297448158264</v>
      </c>
      <c r="AC12" s="252">
        <f>capital_gains_annual!AC9</f>
        <v>0.15055753290653229</v>
      </c>
      <c r="AD12" s="252">
        <f>capital_gains_annual!AD9</f>
        <v>6.4471185207366943E-2</v>
      </c>
      <c r="AE12" s="252">
        <f>capital_gains_annual!AE9</f>
        <v>4.276878759264946E-2</v>
      </c>
      <c r="AF12" s="252">
        <f>capital_gains_annual!AF9</f>
        <v>2.94658113270998E-2</v>
      </c>
      <c r="AG12" s="252">
        <f>capital_gains_annual!AG9</f>
        <v>2.4001846089959145E-2</v>
      </c>
      <c r="AH12" s="252">
        <f>capital_gains_annual!AH9</f>
        <v>4.1894260793924332E-2</v>
      </c>
      <c r="AI12" s="252">
        <f>capital_gains_annual!AI9</f>
        <v>0.43400925397872925</v>
      </c>
      <c r="AJ12" s="252">
        <f>capital_gains_annual!AJ9</f>
        <v>-2.5207992643117905E-2</v>
      </c>
      <c r="AK12" s="252">
        <f>capital_gains_annual!AK9</f>
        <v>-0.13363705575466156</v>
      </c>
      <c r="AL12" s="252">
        <f>capital_gains_annual!AL9</f>
        <v>-3.6607757210731506E-2</v>
      </c>
      <c r="AM12" s="252">
        <f>capital_gains_annual!AM9</f>
        <v>6.9715589284896851E-2</v>
      </c>
      <c r="AN12" s="252">
        <f>capital_gains_annual!AN9</f>
        <v>-1.4172432012856007E-2</v>
      </c>
      <c r="AO12" s="252">
        <f>capital_gains_annual!AO9</f>
        <v>-0.13927872478961945</v>
      </c>
      <c r="AP12" s="252">
        <f>capital_gains_annual!AP9</f>
        <v>2.3920547682791948E-3</v>
      </c>
      <c r="AQ12" s="252">
        <f>capital_gains_annual!AQ9</f>
        <v>1.8964707851409912E-2</v>
      </c>
      <c r="AR12" s="252">
        <f>capital_gains_annual!AR9</f>
        <v>1.1076227761805058E-2</v>
      </c>
      <c r="AS12" s="252">
        <f>capital_gains_annual!AS9</f>
        <v>6.2789678573608398E-2</v>
      </c>
      <c r="AT12" s="252">
        <f>capital_gains_annual!AT9</f>
        <v>-3.392317146062851E-2</v>
      </c>
      <c r="AU12" s="252">
        <f>capital_gains_annual!AU9</f>
        <v>-8.0637112259864807E-2</v>
      </c>
      <c r="AV12" s="252">
        <f>capital_gains_annual!AV9</f>
        <v>-1.0755265830084682E-3</v>
      </c>
      <c r="AW12" s="252">
        <f>capital_gains_annual!AW9</f>
        <v>0.13333989679813385</v>
      </c>
      <c r="AX12" s="252">
        <f>capital_gains_annual!AX9</f>
        <v>3.4538865089416504E-2</v>
      </c>
      <c r="AY12" s="252">
        <f>capital_gains_annual!AY9</f>
        <v>-2.9135629534721375E-2</v>
      </c>
      <c r="AZ12" s="252">
        <f>capital_gains_annual!AZ9</f>
        <v>2.2796480916440487E-3</v>
      </c>
      <c r="BA12" s="252">
        <f>capital_gains_annual!BA9</f>
        <v>4.7405626624822617E-2</v>
      </c>
      <c r="BB12" s="252">
        <f>capital_gains_annual!BB9</f>
        <v>-3.8166552782058716E-2</v>
      </c>
      <c r="BC12" s="252">
        <f>capital_gains_annual!BC9</f>
        <v>0.16189368069171906</v>
      </c>
      <c r="BD12" s="252">
        <f>capital_gains_annual!BD9</f>
        <v>9.7051620483398438E-2</v>
      </c>
      <c r="BE12" s="252">
        <f>capital_gains_annual!BE9</f>
        <v>0.14750342071056366</v>
      </c>
      <c r="BF12" s="252">
        <f>capital_gains_annual!BF9</f>
        <v>0.10670787841081619</v>
      </c>
      <c r="BG12" s="252">
        <f>capital_gains_annual!BG9</f>
        <v>3.1170880421996117E-2</v>
      </c>
      <c r="BH12" s="252">
        <f>capital_gains_annual!BH9</f>
        <v>4.9415145069360733E-2</v>
      </c>
      <c r="BI12" s="252">
        <f>capital_gains_annual!BI9</f>
        <v>-2.480868436396122E-2</v>
      </c>
      <c r="BJ12" s="252">
        <f>capital_gains_annual!BJ9</f>
        <v>3.0792996287345886E-2</v>
      </c>
      <c r="BK12" s="252">
        <f>capital_gains_annual!BK9</f>
        <v>3.3666305243968964E-2</v>
      </c>
      <c r="BL12" s="252">
        <f>capital_gains_annual!BL9</f>
        <v>4.9627207219600677E-2</v>
      </c>
      <c r="BM12" s="252">
        <f>capital_gains_annual!BM9</f>
        <v>9.5006309449672699E-2</v>
      </c>
      <c r="BN12" s="252">
        <f>capital_gains_annual!BN9</f>
        <v>9.3978708609938622E-3</v>
      </c>
      <c r="BO12" s="252">
        <f>capital_gains_annual!BO9</f>
        <v>4.9892183393239975E-2</v>
      </c>
      <c r="BP12" s="152"/>
      <c r="BQ12" s="152"/>
      <c r="BR12" s="152"/>
      <c r="BS12" s="152"/>
      <c r="BT12" s="152"/>
      <c r="BU12" s="152"/>
      <c r="BV12" s="152"/>
      <c r="BW12" s="152"/>
      <c r="BX12" s="152"/>
      <c r="BY12" s="152"/>
      <c r="BZ12" s="152"/>
      <c r="CA12" s="152"/>
      <c r="CB12" s="152"/>
      <c r="CC12" s="152"/>
      <c r="CD12" s="152"/>
      <c r="CE12" s="152"/>
    </row>
    <row r="13" spans="1:83" customFormat="1" x14ac:dyDescent="0.2">
      <c r="A13" s="258">
        <v>1988</v>
      </c>
      <c r="B13" s="252">
        <f>capital_gains_annual!B10</f>
        <v>4.1211139410734177E-2</v>
      </c>
      <c r="C13" s="252">
        <f>capital_gains_annual!C10</f>
        <v>2.8292924165725708E-2</v>
      </c>
      <c r="D13" s="252">
        <f>capital_gains_annual!D10</f>
        <v>2.8535088524222374E-2</v>
      </c>
      <c r="E13" s="252">
        <f>capital_gains_annual!E10</f>
        <v>0.11819257587194443</v>
      </c>
      <c r="F13" s="252">
        <f>capital_gains_annual!F10</f>
        <v>2.4468610063195229E-2</v>
      </c>
      <c r="G13" s="252">
        <f>capital_gains_annual!G10</f>
        <v>2.8218766674399376E-2</v>
      </c>
      <c r="H13" s="252">
        <f>capital_gains_annual!H10</f>
        <v>3.7981662899255753E-2</v>
      </c>
      <c r="I13" s="252">
        <f>capital_gains_annual!I10</f>
        <v>6.213795393705368E-2</v>
      </c>
      <c r="J13" s="252">
        <f>capital_gains_annual!J10</f>
        <v>6.9748155772686005E-2</v>
      </c>
      <c r="K13" s="252">
        <f>capital_gains_annual!K10</f>
        <v>2.5938913226127625E-2</v>
      </c>
      <c r="L13" s="252">
        <f>capital_gains_annual!L10</f>
        <v>-1.7180146649479866E-2</v>
      </c>
      <c r="M13" s="252">
        <f>capital_gains_annual!M10</f>
        <v>0.12531527876853943</v>
      </c>
      <c r="N13" s="252">
        <f>capital_gains_annual!N10</f>
        <v>2.2222073748707771E-2</v>
      </c>
      <c r="O13" s="252">
        <f>capital_gains_annual!O10</f>
        <v>7.170569896697998E-2</v>
      </c>
      <c r="P13" s="252">
        <f>capital_gains_annual!P10</f>
        <v>-7.8668389469385147E-3</v>
      </c>
      <c r="Q13" s="252">
        <f>capital_gains_annual!Q10</f>
        <v>4.4527417048811913E-3</v>
      </c>
      <c r="R13" s="252">
        <f>capital_gains_annual!R10</f>
        <v>3.3818524330854416E-2</v>
      </c>
      <c r="S13" s="252">
        <f>capital_gains_annual!S10</f>
        <v>4.2343840003013611E-2</v>
      </c>
      <c r="T13" s="252">
        <f>capital_gains_annual!T10</f>
        <v>2.0821072161197662E-2</v>
      </c>
      <c r="U13" s="252">
        <f>capital_gains_annual!U10</f>
        <v>-2.766704373061657E-2</v>
      </c>
      <c r="V13" s="252">
        <f>capital_gains_annual!V10</f>
        <v>2.605193667113781E-2</v>
      </c>
      <c r="W13" s="252">
        <f>capital_gains_annual!W10</f>
        <v>1.8696444109082222E-2</v>
      </c>
      <c r="X13" s="252">
        <f>capital_gains_annual!X10</f>
        <v>7.5125917792320251E-2</v>
      </c>
      <c r="Y13" s="252">
        <f>capital_gains_annual!Y10</f>
        <v>5.6572038680315018E-2</v>
      </c>
      <c r="Z13" s="252">
        <f>capital_gains_annual!Z10</f>
        <v>3.8733191788196564E-2</v>
      </c>
      <c r="AA13" s="252">
        <f>capital_gains_annual!AA10</f>
        <v>0.13021329045295715</v>
      </c>
      <c r="AB13" s="252">
        <f>capital_gains_annual!AB10</f>
        <v>0.1906578540802002</v>
      </c>
      <c r="AC13" s="252">
        <f>capital_gains_annual!AC10</f>
        <v>7.5323514640331268E-2</v>
      </c>
      <c r="AD13" s="252">
        <f>capital_gains_annual!AD10</f>
        <v>3.9306245744228363E-2</v>
      </c>
      <c r="AE13" s="252">
        <f>capital_gains_annual!AE10</f>
        <v>0.16647084057331085</v>
      </c>
      <c r="AF13" s="252">
        <f>capital_gains_annual!AF10</f>
        <v>4.3892141431570053E-2</v>
      </c>
      <c r="AG13" s="252">
        <f>capital_gains_annual!AG10</f>
        <v>-3.5570792853832245E-2</v>
      </c>
      <c r="AH13" s="252">
        <f>capital_gains_annual!AH10</f>
        <v>2.5661014020442963E-2</v>
      </c>
      <c r="AI13" s="252">
        <f>capital_gains_annual!AI10</f>
        <v>0.14993745088577271</v>
      </c>
      <c r="AJ13" s="252">
        <f>capital_gains_annual!AJ10</f>
        <v>-4.1199028491973877E-2</v>
      </c>
      <c r="AK13" s="252">
        <f>capital_gains_annual!AK10</f>
        <v>7.4602164328098297E-2</v>
      </c>
      <c r="AL13" s="252">
        <f>capital_gains_annual!AL10</f>
        <v>6.3875138759613037E-2</v>
      </c>
      <c r="AM13" s="252">
        <f>capital_gains_annual!AM10</f>
        <v>5.2329663187265396E-2</v>
      </c>
      <c r="AN13" s="252">
        <f>capital_gains_annual!AN10</f>
        <v>1.8801931291818619E-2</v>
      </c>
      <c r="AO13" s="252">
        <f>capital_gains_annual!AO10</f>
        <v>7.6303385198116302E-2</v>
      </c>
      <c r="AP13" s="252">
        <f>capital_gains_annual!AP10</f>
        <v>0.11637934297323227</v>
      </c>
      <c r="AQ13" s="252">
        <f>capital_gains_annual!AQ10</f>
        <v>-5.3708501160144806E-2</v>
      </c>
      <c r="AR13" s="252">
        <f>capital_gains_annual!AR10</f>
        <v>4.6804454177618027E-2</v>
      </c>
      <c r="AS13" s="252">
        <f>capital_gains_annual!AS10</f>
        <v>6.3896991312503815E-2</v>
      </c>
      <c r="AT13" s="252">
        <f>capital_gains_annual!AT10</f>
        <v>1.3500258326530457E-2</v>
      </c>
      <c r="AU13" s="252">
        <f>capital_gains_annual!AU10</f>
        <v>0.11680994927883148</v>
      </c>
      <c r="AV13" s="252">
        <f>capital_gains_annual!AV10</f>
        <v>-2.5920521467924118E-2</v>
      </c>
      <c r="AW13" s="252">
        <f>capital_gains_annual!AW10</f>
        <v>-0.17216894030570984</v>
      </c>
      <c r="AX13" s="252">
        <f>capital_gains_annual!AX10</f>
        <v>-2.2632293403148651E-2</v>
      </c>
      <c r="AY13" s="252">
        <f>capital_gains_annual!AY10</f>
        <v>5.415923148393631E-2</v>
      </c>
      <c r="AZ13" s="252">
        <f>capital_gains_annual!AZ10</f>
        <v>2.5054223835468292E-2</v>
      </c>
      <c r="BA13" s="252">
        <f>capital_gains_annual!BA10</f>
        <v>6.2026482075452805E-2</v>
      </c>
      <c r="BB13" s="252">
        <f>capital_gains_annual!BB10</f>
        <v>-6.8235009908676147E-2</v>
      </c>
      <c r="BC13" s="252">
        <f>capital_gains_annual!BC10</f>
        <v>0.10601025074720383</v>
      </c>
      <c r="BD13" s="252">
        <f>capital_gains_annual!BD10</f>
        <v>9.2253521084785461E-2</v>
      </c>
      <c r="BE13" s="252">
        <f>capital_gains_annual!BE10</f>
        <v>7.0859551429748535E-2</v>
      </c>
      <c r="BF13" s="252">
        <f>capital_gains_annual!BF10</f>
        <v>7.8486911952495575E-2</v>
      </c>
      <c r="BG13" s="252">
        <f>capital_gains_annual!BG10</f>
        <v>1.7933700233697891E-2</v>
      </c>
      <c r="BH13" s="252">
        <f>capital_gains_annual!BH10</f>
        <v>8.6456671357154846E-2</v>
      </c>
      <c r="BI13" s="252">
        <f>capital_gains_annual!BI10</f>
        <v>4.6048983931541443E-2</v>
      </c>
      <c r="BJ13" s="252">
        <f>capital_gains_annual!BJ10</f>
        <v>-4.0916703641414642E-2</v>
      </c>
      <c r="BK13" s="252">
        <f>capital_gains_annual!BK10</f>
        <v>4.5395024120807648E-2</v>
      </c>
      <c r="BL13" s="252">
        <f>capital_gains_annual!BL10</f>
        <v>6.0863189399242401E-2</v>
      </c>
      <c r="BM13" s="252">
        <f>capital_gains_annual!BM10</f>
        <v>0.10092540830373764</v>
      </c>
      <c r="BN13" s="252">
        <f>capital_gains_annual!BN10</f>
        <v>9.9068254232406616E-2</v>
      </c>
      <c r="BO13" s="252">
        <f>capital_gains_annual!BO10</f>
        <v>6.3834153115749359E-2</v>
      </c>
      <c r="BP13" s="152"/>
      <c r="BQ13" s="152"/>
      <c r="BR13" s="152"/>
      <c r="BS13" s="152"/>
      <c r="BT13" s="152"/>
      <c r="BU13" s="152"/>
      <c r="BV13" s="152"/>
      <c r="BW13" s="152"/>
      <c r="BX13" s="152"/>
      <c r="BY13" s="152"/>
      <c r="BZ13" s="152"/>
      <c r="CA13" s="152"/>
      <c r="CB13" s="152"/>
      <c r="CC13" s="152"/>
      <c r="CD13" s="152"/>
      <c r="CE13" s="152"/>
    </row>
    <row r="14" spans="1:83" customFormat="1" x14ac:dyDescent="0.2">
      <c r="A14" s="258">
        <v>1989</v>
      </c>
      <c r="B14" s="252">
        <f>capital_gains_annual!B11</f>
        <v>4.3972611427307129E-2</v>
      </c>
      <c r="C14" s="252">
        <f>capital_gains_annual!C11</f>
        <v>4.483325406908989E-2</v>
      </c>
      <c r="D14" s="252">
        <f>capital_gains_annual!D11</f>
        <v>3.5095136612653732E-2</v>
      </c>
      <c r="E14" s="252">
        <f>capital_gains_annual!E11</f>
        <v>5.1752254366874695E-2</v>
      </c>
      <c r="F14" s="252">
        <f>capital_gains_annual!F11</f>
        <v>5.3547319024801254E-2</v>
      </c>
      <c r="G14" s="252">
        <f>capital_gains_annual!G11</f>
        <v>6.1979363672435284E-3</v>
      </c>
      <c r="H14" s="252">
        <f>capital_gains_annual!H11</f>
        <v>3.426707535982132E-2</v>
      </c>
      <c r="I14" s="252">
        <f>capital_gains_annual!I11</f>
        <v>5.4111164063215256E-2</v>
      </c>
      <c r="J14" s="252">
        <f>capital_gains_annual!J11</f>
        <v>5.9831816703081131E-2</v>
      </c>
      <c r="K14" s="252">
        <f>capital_gains_annual!K11</f>
        <v>4.5337386429309845E-2</v>
      </c>
      <c r="L14" s="252">
        <f>capital_gains_annual!L11</f>
        <v>4.6691838651895523E-3</v>
      </c>
      <c r="M14" s="252">
        <f>capital_gains_annual!M11</f>
        <v>9.5958150923252106E-2</v>
      </c>
      <c r="N14" s="252">
        <f>capital_gains_annual!N11</f>
        <v>4.4441480189561844E-2</v>
      </c>
      <c r="O14" s="252">
        <f>capital_gains_annual!O11</f>
        <v>6.7711658775806427E-2</v>
      </c>
      <c r="P14" s="252">
        <f>capital_gains_annual!P11</f>
        <v>9.7598090767860413E-2</v>
      </c>
      <c r="Q14" s="252">
        <f>capital_gains_annual!Q11</f>
        <v>2.3690545931458473E-2</v>
      </c>
      <c r="R14" s="252">
        <f>capital_gains_annual!R11</f>
        <v>-4.3118363246321678E-3</v>
      </c>
      <c r="S14" s="252">
        <f>capital_gains_annual!S11</f>
        <v>5.7956606149673462E-2</v>
      </c>
      <c r="T14" s="252">
        <f>capital_gains_annual!T11</f>
        <v>2.7629416435956955E-2</v>
      </c>
      <c r="U14" s="252">
        <f>capital_gains_annual!U11</f>
        <v>-4.5337874442338943E-2</v>
      </c>
      <c r="V14" s="252">
        <f>capital_gains_annual!V11</f>
        <v>3.392999991774559E-2</v>
      </c>
      <c r="W14" s="252">
        <f>capital_gains_annual!W11</f>
        <v>1.0967590846121311E-2</v>
      </c>
      <c r="X14" s="252">
        <f>capital_gains_annual!X11</f>
        <v>7.6226465404033661E-2</v>
      </c>
      <c r="Y14" s="252">
        <f>capital_gains_annual!Y11</f>
        <v>2.8782159090042114E-2</v>
      </c>
      <c r="Z14" s="252">
        <f>capital_gains_annual!Z11</f>
        <v>2.6701075956225395E-2</v>
      </c>
      <c r="AA14" s="252">
        <f>capital_gains_annual!AA11</f>
        <v>-0.18477769196033478</v>
      </c>
      <c r="AB14" s="252">
        <f>capital_gains_annual!AB11</f>
        <v>0.19326877593994141</v>
      </c>
      <c r="AC14" s="252">
        <f>capital_gains_annual!AC11</f>
        <v>0.18832853436470032</v>
      </c>
      <c r="AD14" s="252">
        <f>capital_gains_annual!AD11</f>
        <v>4.9470897763967514E-2</v>
      </c>
      <c r="AE14" s="252">
        <f>capital_gains_annual!AE11</f>
        <v>8.3899632096290588E-2</v>
      </c>
      <c r="AF14" s="252">
        <f>capital_gains_annual!AF11</f>
        <v>-3.4454304724931717E-2</v>
      </c>
      <c r="AG14" s="252">
        <f>capital_gains_annual!AG11</f>
        <v>0.14819283783435822</v>
      </c>
      <c r="AH14" s="252">
        <f>capital_gains_annual!AH11</f>
        <v>7.7944099903106689E-2</v>
      </c>
      <c r="AI14" s="252">
        <f>capital_gains_annual!AI11</f>
        <v>5.4360583424568176E-2</v>
      </c>
      <c r="AJ14" s="252">
        <f>capital_gains_annual!AJ11</f>
        <v>9.5063239336013794E-2</v>
      </c>
      <c r="AK14" s="252">
        <f>capital_gains_annual!AK11</f>
        <v>-6.3393831253051758E-2</v>
      </c>
      <c r="AL14" s="252">
        <f>capital_gains_annual!AL11</f>
        <v>-3.628268837928772E-3</v>
      </c>
      <c r="AM14" s="252">
        <f>capital_gains_annual!AM11</f>
        <v>9.7012855112552643E-2</v>
      </c>
      <c r="AN14" s="252">
        <f>capital_gains_annual!AN11</f>
        <v>4.622475802898407E-2</v>
      </c>
      <c r="AO14" s="252">
        <f>capital_gains_annual!AO11</f>
        <v>-2.9842492192983627E-2</v>
      </c>
      <c r="AP14" s="252">
        <f>capital_gains_annual!AP11</f>
        <v>2.2987022530287504E-3</v>
      </c>
      <c r="AQ14" s="252">
        <f>capital_gains_annual!AQ11</f>
        <v>1.4927518554031849E-2</v>
      </c>
      <c r="AR14" s="252">
        <f>capital_gains_annual!AR11</f>
        <v>3.3372141420841217E-2</v>
      </c>
      <c r="AS14" s="252">
        <f>capital_gains_annual!AS11</f>
        <v>5.5660713464021683E-2</v>
      </c>
      <c r="AT14" s="252">
        <f>capital_gains_annual!AT11</f>
        <v>2.5480689480900764E-2</v>
      </c>
      <c r="AU14" s="252">
        <f>capital_gains_annual!AU11</f>
        <v>-4.7144915908575058E-2</v>
      </c>
      <c r="AV14" s="252">
        <f>capital_gains_annual!AV11</f>
        <v>9.4390697777271271E-2</v>
      </c>
      <c r="AW14" s="252">
        <f>capital_gains_annual!AW11</f>
        <v>0.10139083862304688</v>
      </c>
      <c r="AX14" s="252">
        <f>capital_gains_annual!AX11</f>
        <v>3.8936416967771947E-4</v>
      </c>
      <c r="AY14" s="252">
        <f>capital_gains_annual!AY11</f>
        <v>8.9773200452327728E-3</v>
      </c>
      <c r="AZ14" s="252">
        <f>capital_gains_annual!AZ11</f>
        <v>1.9466878846287727E-2</v>
      </c>
      <c r="BA14" s="252">
        <f>capital_gains_annual!BA11</f>
        <v>6.1600089073181152E-2</v>
      </c>
      <c r="BB14" s="252">
        <f>capital_gains_annual!BB11</f>
        <v>-2.696729451417923E-2</v>
      </c>
      <c r="BC14" s="252">
        <f>capital_gains_annual!BC11</f>
        <v>7.902904599905014E-2</v>
      </c>
      <c r="BD14" s="252">
        <f>capital_gains_annual!BD11</f>
        <v>6.2314871698617935E-2</v>
      </c>
      <c r="BE14" s="252">
        <f>capital_gains_annual!BE11</f>
        <v>7.3970235884189606E-2</v>
      </c>
      <c r="BF14" s="252">
        <f>capital_gains_annual!BF11</f>
        <v>6.0723822563886642E-2</v>
      </c>
      <c r="BG14" s="252">
        <f>capital_gains_annual!BG11</f>
        <v>7.1935102343559265E-2</v>
      </c>
      <c r="BH14" s="252">
        <f>capital_gains_annual!BH11</f>
        <v>5.865657702088356E-2</v>
      </c>
      <c r="BI14" s="252">
        <f>capital_gains_annual!BI11</f>
        <v>6.0135569423437119E-2</v>
      </c>
      <c r="BJ14" s="252">
        <f>capital_gains_annual!BJ11</f>
        <v>-0.15613433718681335</v>
      </c>
      <c r="BK14" s="252">
        <f>capital_gains_annual!BK11</f>
        <v>4.1731830686330795E-2</v>
      </c>
      <c r="BL14" s="252">
        <f>capital_gains_annual!BL11</f>
        <v>7.5564630329608917E-2</v>
      </c>
      <c r="BM14" s="252">
        <f>capital_gains_annual!BM11</f>
        <v>0.10183370113372803</v>
      </c>
      <c r="BN14" s="252">
        <f>capital_gains_annual!BN11</f>
        <v>4.1928429156541824E-2</v>
      </c>
      <c r="BO14" s="252">
        <f>capital_gains_annual!BO11</f>
        <v>6.2115155160427094E-2</v>
      </c>
      <c r="BP14" s="152"/>
      <c r="BQ14" s="152"/>
      <c r="BR14" s="152"/>
      <c r="BS14" s="152"/>
      <c r="BT14" s="152"/>
      <c r="BU14" s="152"/>
      <c r="BV14" s="152"/>
      <c r="BW14" s="152"/>
      <c r="BX14" s="152"/>
      <c r="BY14" s="152"/>
      <c r="BZ14" s="152"/>
      <c r="CA14" s="152"/>
      <c r="CB14" s="152"/>
      <c r="CC14" s="152"/>
      <c r="CD14" s="152"/>
      <c r="CE14" s="152"/>
    </row>
    <row r="15" spans="1:83" customFormat="1" x14ac:dyDescent="0.2">
      <c r="A15" s="258">
        <v>1990</v>
      </c>
      <c r="B15" s="252">
        <f>capital_gains_annual!B12</f>
        <v>6.2201223336160183E-3</v>
      </c>
      <c r="C15" s="252">
        <f>capital_gains_annual!C12</f>
        <v>-4.8907482996582985E-3</v>
      </c>
      <c r="D15" s="252">
        <f>capital_gains_annual!D12</f>
        <v>8.0919053289107978E-5</v>
      </c>
      <c r="E15" s="252">
        <f>capital_gains_annual!E12</f>
        <v>2.576146274805069E-2</v>
      </c>
      <c r="F15" s="252">
        <f>capital_gains_annual!F12</f>
        <v>3.5199828445911407E-2</v>
      </c>
      <c r="G15" s="252">
        <f>capital_gains_annual!G12</f>
        <v>-1.2751087779179215E-3</v>
      </c>
      <c r="H15" s="252">
        <f>capital_gains_annual!H12</f>
        <v>-2.1101953461766243E-2</v>
      </c>
      <c r="I15" s="252">
        <f>capital_gains_annual!I12</f>
        <v>2.1798174828290939E-2</v>
      </c>
      <c r="J15" s="252">
        <f>capital_gains_annual!J12</f>
        <v>4.2523093521595001E-2</v>
      </c>
      <c r="K15" s="252">
        <f>capital_gains_annual!K12</f>
        <v>-2.6393992826342583E-2</v>
      </c>
      <c r="L15" s="252">
        <f>capital_gains_annual!L12</f>
        <v>-1.8481336534023285E-2</v>
      </c>
      <c r="M15" s="252">
        <f>capital_gains_annual!M12</f>
        <v>3.586123138666153E-2</v>
      </c>
      <c r="N15" s="252">
        <f>capital_gains_annual!N12</f>
        <v>9.3295322731137276E-3</v>
      </c>
      <c r="O15" s="252">
        <f>capital_gains_annual!O12</f>
        <v>-3.1386665999889374E-2</v>
      </c>
      <c r="P15" s="252">
        <f>capital_gains_annual!P12</f>
        <v>0.10630549490451813</v>
      </c>
      <c r="Q15" s="252">
        <f>capital_gains_annual!Q12</f>
        <v>1.6014800348784775E-4</v>
      </c>
      <c r="R15" s="252">
        <f>capital_gains_annual!R12</f>
        <v>-3.380228579044342E-2</v>
      </c>
      <c r="S15" s="252">
        <f>capital_gains_annual!S12</f>
        <v>-3.4814096987247467E-2</v>
      </c>
      <c r="T15" s="252">
        <f>capital_gains_annual!T12</f>
        <v>-6.0702823102474213E-3</v>
      </c>
      <c r="U15" s="252">
        <f>capital_gains_annual!U12</f>
        <v>-7.6851449906826019E-2</v>
      </c>
      <c r="V15" s="252">
        <f>capital_gains_annual!V12</f>
        <v>-2.2519889753311872E-3</v>
      </c>
      <c r="W15" s="252">
        <f>capital_gains_annual!W12</f>
        <v>6.1820510774850845E-2</v>
      </c>
      <c r="X15" s="252">
        <f>capital_gains_annual!X12</f>
        <v>-1.3710737228393555E-2</v>
      </c>
      <c r="Y15" s="252">
        <f>capital_gains_annual!Y12</f>
        <v>-2.2197475656867027E-2</v>
      </c>
      <c r="Z15" s="252">
        <f>capital_gains_annual!Z12</f>
        <v>-1.754574291408062E-2</v>
      </c>
      <c r="AA15" s="252">
        <f>capital_gains_annual!AA12</f>
        <v>0.29411572217941284</v>
      </c>
      <c r="AB15" s="252">
        <f>capital_gains_annual!AB12</f>
        <v>-4.5938748866319656E-2</v>
      </c>
      <c r="AC15" s="252">
        <f>capital_gains_annual!AC12</f>
        <v>9.7177714109420776E-2</v>
      </c>
      <c r="AD15" s="252">
        <f>capital_gains_annual!AD12</f>
        <v>5.6840613484382629E-2</v>
      </c>
      <c r="AE15" s="252">
        <f>capital_gains_annual!AE12</f>
        <v>6.9703288376331329E-2</v>
      </c>
      <c r="AF15" s="252">
        <f>capital_gains_annual!AF12</f>
        <v>1.034910324960947E-2</v>
      </c>
      <c r="AG15" s="252">
        <f>capital_gains_annual!AG12</f>
        <v>0.12231987714767456</v>
      </c>
      <c r="AH15" s="252">
        <f>capital_gains_annual!AH12</f>
        <v>4.1836176067590714E-2</v>
      </c>
      <c r="AI15" s="252">
        <f>capital_gains_annual!AI12</f>
        <v>7.8546248376369476E-2</v>
      </c>
      <c r="AJ15" s="252">
        <f>capital_gains_annual!AJ12</f>
        <v>7.7972076833248138E-2</v>
      </c>
      <c r="AK15" s="252">
        <f>capital_gains_annual!AK12</f>
        <v>-9.9125131964683533E-3</v>
      </c>
      <c r="AL15" s="252">
        <f>capital_gains_annual!AL12</f>
        <v>1.7448225989937782E-3</v>
      </c>
      <c r="AM15" s="252">
        <f>capital_gains_annual!AM12</f>
        <v>0.16381639242172241</v>
      </c>
      <c r="AN15" s="252">
        <f>capital_gains_annual!AN12</f>
        <v>1.6263535246253014E-2</v>
      </c>
      <c r="AO15" s="252">
        <f>capital_gains_annual!AO12</f>
        <v>-0.1626308262348175</v>
      </c>
      <c r="AP15" s="252">
        <f>capital_gains_annual!AP12</f>
        <v>-3.6084730178117752E-2</v>
      </c>
      <c r="AQ15" s="252">
        <f>capital_gains_annual!AQ12</f>
        <v>-2.8138488996773958E-3</v>
      </c>
      <c r="AR15" s="252">
        <f>capital_gains_annual!AR12</f>
        <v>-7.9110339283943176E-3</v>
      </c>
      <c r="AS15" s="252">
        <f>capital_gains_annual!AS12</f>
        <v>-0.14202000200748444</v>
      </c>
      <c r="AT15" s="252">
        <f>capital_gains_annual!AT12</f>
        <v>-3.998718602815643E-5</v>
      </c>
      <c r="AU15" s="252">
        <f>capital_gains_annual!AU12</f>
        <v>8.6415499448776245E-2</v>
      </c>
      <c r="AV15" s="252">
        <f>capital_gains_annual!AV12</f>
        <v>-0.12826694548130035</v>
      </c>
      <c r="AW15" s="252">
        <f>capital_gains_annual!AW12</f>
        <v>6.2786124646663666E-2</v>
      </c>
      <c r="AX15" s="252">
        <f>capital_gains_annual!AX12</f>
        <v>-1.6693893820047379E-2</v>
      </c>
      <c r="AY15" s="252">
        <f>capital_gains_annual!AY12</f>
        <v>6.0937954112887383E-3</v>
      </c>
      <c r="AZ15" s="252">
        <f>capital_gains_annual!AZ12</f>
        <v>-8.7941084057092667E-3</v>
      </c>
      <c r="BA15" s="252">
        <f>capital_gains_annual!BA12</f>
        <v>-4.3561395257711411E-2</v>
      </c>
      <c r="BB15" s="252">
        <f>capital_gains_annual!BB12</f>
        <v>-4.5392382889986038E-2</v>
      </c>
      <c r="BC15" s="252">
        <f>capital_gains_annual!BC12</f>
        <v>3.438965231180191E-2</v>
      </c>
      <c r="BD15" s="252">
        <f>capital_gains_annual!BD12</f>
        <v>8.8590525090694427E-2</v>
      </c>
      <c r="BE15" s="252">
        <f>capital_gains_annual!BE12</f>
        <v>5.6561470031738281E-2</v>
      </c>
      <c r="BF15" s="252">
        <f>capital_gains_annual!BF12</f>
        <v>6.7489378154277802E-2</v>
      </c>
      <c r="BG15" s="252">
        <f>capital_gains_annual!BG12</f>
        <v>4.1395936161279678E-2</v>
      </c>
      <c r="BH15" s="252">
        <f>capital_gains_annual!BH12</f>
        <v>6.986633688211441E-2</v>
      </c>
      <c r="BI15" s="252">
        <f>capital_gains_annual!BI12</f>
        <v>3.6289971321821213E-2</v>
      </c>
      <c r="BJ15" s="252">
        <f>capital_gains_annual!BJ12</f>
        <v>-9.4193652272224426E-2</v>
      </c>
      <c r="BK15" s="252">
        <f>capital_gains_annual!BK12</f>
        <v>3.973948210477829E-2</v>
      </c>
      <c r="BL15" s="252">
        <f>capital_gains_annual!BL12</f>
        <v>1.3933458365499973E-2</v>
      </c>
      <c r="BM15" s="252">
        <f>capital_gains_annual!BM12</f>
        <v>-1.6373615711927414E-2</v>
      </c>
      <c r="BN15" s="252">
        <f>capital_gains_annual!BN12</f>
        <v>-2.2799424827098846E-2</v>
      </c>
      <c r="BO15" s="252">
        <f>capital_gains_annual!BO12</f>
        <v>1.8042385578155518E-2</v>
      </c>
      <c r="BP15" s="152"/>
      <c r="BQ15" s="152"/>
      <c r="BR15" s="152"/>
      <c r="BS15" s="152"/>
      <c r="BT15" s="152"/>
      <c r="BU15" s="152"/>
      <c r="BV15" s="152"/>
      <c r="BW15" s="152"/>
      <c r="BX15" s="152"/>
      <c r="BY15" s="152"/>
      <c r="BZ15" s="152"/>
      <c r="CA15" s="152"/>
      <c r="CB15" s="152"/>
      <c r="CC15" s="152"/>
      <c r="CD15" s="152"/>
      <c r="CE15" s="152"/>
    </row>
    <row r="16" spans="1:83" customFormat="1" x14ac:dyDescent="0.2">
      <c r="A16" s="258">
        <v>1991</v>
      </c>
      <c r="B16" s="252">
        <f>capital_gains_annual!B13</f>
        <v>-7.4133616872131824E-3</v>
      </c>
      <c r="C16" s="252">
        <f>capital_gains_annual!C13</f>
        <v>-9.8533555865287781E-4</v>
      </c>
      <c r="D16" s="252">
        <f>capital_gains_annual!D13</f>
        <v>5.4722856730222702E-3</v>
      </c>
      <c r="E16" s="252">
        <f>capital_gains_annual!E13</f>
        <v>4.0234949439764023E-2</v>
      </c>
      <c r="F16" s="252">
        <f>capital_gains_annual!F13</f>
        <v>4.7068842686712742E-3</v>
      </c>
      <c r="G16" s="252">
        <f>capital_gains_annual!G13</f>
        <v>2.1687338128685951E-2</v>
      </c>
      <c r="H16" s="252">
        <f>capital_gains_annual!H13</f>
        <v>-8.8062897324562073E-2</v>
      </c>
      <c r="I16" s="252">
        <f>capital_gains_annual!I13</f>
        <v>-3.9222173392772675E-2</v>
      </c>
      <c r="J16" s="252">
        <f>capital_gains_annual!J13</f>
        <v>-4.7376691363751888E-3</v>
      </c>
      <c r="K16" s="252">
        <f>capital_gains_annual!K13</f>
        <v>2.9873128980398178E-2</v>
      </c>
      <c r="L16" s="252">
        <f>capital_gains_annual!L13</f>
        <v>6.2466063536703587E-3</v>
      </c>
      <c r="M16" s="252">
        <f>capital_gains_annual!M13</f>
        <v>4.9758844077587128E-2</v>
      </c>
      <c r="N16" s="252">
        <f>capital_gains_annual!N13</f>
        <v>-1.3602739199995995E-2</v>
      </c>
      <c r="O16" s="252">
        <f>capital_gains_annual!O13</f>
        <v>-4.0221262723207474E-2</v>
      </c>
      <c r="P16" s="252">
        <f>capital_gains_annual!P13</f>
        <v>6.6984750330448151E-2</v>
      </c>
      <c r="Q16" s="252">
        <f>capital_gains_annual!Q13</f>
        <v>-1.2602126225829124E-2</v>
      </c>
      <c r="R16" s="252">
        <f>capital_gains_annual!R13</f>
        <v>-2.9480520635843277E-2</v>
      </c>
      <c r="S16" s="252">
        <f>capital_gains_annual!S13</f>
        <v>-0.13198700547218323</v>
      </c>
      <c r="T16" s="252">
        <f>capital_gains_annual!T13</f>
        <v>-9.9240299314260483E-3</v>
      </c>
      <c r="U16" s="252">
        <f>capital_gains_annual!U13</f>
        <v>-8.4428317844867706E-2</v>
      </c>
      <c r="V16" s="252">
        <f>capital_gains_annual!V13</f>
        <v>3.2195018138736486E-3</v>
      </c>
      <c r="W16" s="252">
        <f>capital_gains_annual!W13</f>
        <v>3.8127519190311432E-2</v>
      </c>
      <c r="X16" s="252">
        <f>capital_gains_annual!X13</f>
        <v>8.1233875826001167E-3</v>
      </c>
      <c r="Y16" s="252">
        <f>capital_gains_annual!Y13</f>
        <v>4.6153329312801361E-3</v>
      </c>
      <c r="Z16" s="252">
        <f>capital_gains_annual!Z13</f>
        <v>3.8721218705177307E-2</v>
      </c>
      <c r="AA16" s="252">
        <f>capital_gains_annual!AA13</f>
        <v>0.1407647579908371</v>
      </c>
      <c r="AB16" s="252">
        <f>capital_gains_annual!AB13</f>
        <v>-2.300587110221386E-2</v>
      </c>
      <c r="AC16" s="252">
        <f>capital_gains_annual!AC13</f>
        <v>8.5581041872501373E-2</v>
      </c>
      <c r="AD16" s="252">
        <f>capital_gains_annual!AD13</f>
        <v>4.0796209126710892E-2</v>
      </c>
      <c r="AE16" s="252">
        <f>capital_gains_annual!AE13</f>
        <v>8.6691580712795258E-2</v>
      </c>
      <c r="AF16" s="252">
        <f>capital_gains_annual!AF13</f>
        <v>4.1712310165166855E-2</v>
      </c>
      <c r="AG16" s="252">
        <f>capital_gains_annual!AG13</f>
        <v>3.7642866373062134E-2</v>
      </c>
      <c r="AH16" s="252">
        <f>capital_gains_annual!AH13</f>
        <v>-4.7249238938093185E-2</v>
      </c>
      <c r="AI16" s="252">
        <f>capital_gains_annual!AI13</f>
        <v>-0.15469370782375336</v>
      </c>
      <c r="AJ16" s="252">
        <f>capital_gains_annual!AJ13</f>
        <v>0.14904743432998657</v>
      </c>
      <c r="AK16" s="252">
        <f>capital_gains_annual!AK13</f>
        <v>8.3819674327969551E-3</v>
      </c>
      <c r="AL16" s="252">
        <f>capital_gains_annual!AL13</f>
        <v>3.817439079284668E-2</v>
      </c>
      <c r="AM16" s="252">
        <f>capital_gains_annual!AM13</f>
        <v>2.9740752652287483E-2</v>
      </c>
      <c r="AN16" s="252">
        <f>capital_gains_annual!AN13</f>
        <v>7.0074261166155338E-3</v>
      </c>
      <c r="AO16" s="252">
        <f>capital_gains_annual!AO13</f>
        <v>0.16624656319618225</v>
      </c>
      <c r="AP16" s="252">
        <f>capital_gains_annual!AP13</f>
        <v>-3.8826938718557358E-2</v>
      </c>
      <c r="AQ16" s="252">
        <f>capital_gains_annual!AQ13</f>
        <v>3.8783785421401262E-3</v>
      </c>
      <c r="AR16" s="252">
        <f>capital_gains_annual!AR13</f>
        <v>-2.3804930970072746E-2</v>
      </c>
      <c r="AS16" s="252">
        <f>capital_gains_annual!AS13</f>
        <v>0.22563278675079346</v>
      </c>
      <c r="AT16" s="252">
        <f>capital_gains_annual!AT13</f>
        <v>6.2875159084796906E-2</v>
      </c>
      <c r="AU16" s="252">
        <f>capital_gains_annual!AU13</f>
        <v>1.9712893292307854E-2</v>
      </c>
      <c r="AV16" s="252">
        <f>capital_gains_annual!AV13</f>
        <v>3.2571800053119659E-2</v>
      </c>
      <c r="AW16" s="252">
        <f>capital_gains_annual!AW13</f>
        <v>0.10116805881261826</v>
      </c>
      <c r="AX16" s="252">
        <f>capital_gains_annual!AX13</f>
        <v>-4.1480367071926594E-3</v>
      </c>
      <c r="AY16" s="252">
        <f>capital_gains_annual!AY13</f>
        <v>3.3690981566905975E-2</v>
      </c>
      <c r="AZ16" s="252">
        <f>capital_gains_annual!AZ13</f>
        <v>-0.10100769996643066</v>
      </c>
      <c r="BA16" s="252">
        <f>capital_gains_annual!BA13</f>
        <v>-6.2859021127223969E-2</v>
      </c>
      <c r="BB16" s="252">
        <f>capital_gains_annual!BB13</f>
        <v>-5.5406335741281509E-2</v>
      </c>
      <c r="BC16" s="252">
        <f>capital_gains_annual!BC13</f>
        <v>-4.8324562609195709E-2</v>
      </c>
      <c r="BD16" s="252">
        <f>capital_gains_annual!BD13</f>
        <v>6.6527754068374634E-2</v>
      </c>
      <c r="BE16" s="252">
        <f>capital_gains_annual!BE13</f>
        <v>1.6690753400325775E-3</v>
      </c>
      <c r="BF16" s="252">
        <f>capital_gains_annual!BF13</f>
        <v>3.6658007651567459E-2</v>
      </c>
      <c r="BG16" s="252">
        <f>capital_gains_annual!BG13</f>
        <v>-1.2677600607275963E-2</v>
      </c>
      <c r="BH16" s="252">
        <f>capital_gains_annual!BH13</f>
        <v>-5.6278176605701447E-2</v>
      </c>
      <c r="BI16" s="252">
        <f>capital_gains_annual!BI13</f>
        <v>4.2635846883058548E-2</v>
      </c>
      <c r="BJ16" s="252">
        <f>capital_gains_annual!BJ13</f>
        <v>-1.8663210794329643E-2</v>
      </c>
      <c r="BK16" s="252">
        <f>capital_gains_annual!BK13</f>
        <v>-9.6016103634610772E-4</v>
      </c>
      <c r="BL16" s="252">
        <f>capital_gains_annual!BL13</f>
        <v>-1.2221222743391991E-2</v>
      </c>
      <c r="BM16" s="252">
        <f>capital_gains_annual!BM13</f>
        <v>6.9525443017482758E-2</v>
      </c>
      <c r="BN16" s="252">
        <f>capital_gains_annual!BN13</f>
        <v>0.10512108355760574</v>
      </c>
      <c r="BO16" s="252">
        <f>capital_gains_annual!BO13</f>
        <v>2.6801839470863342E-2</v>
      </c>
      <c r="BP16" s="152"/>
      <c r="BQ16" s="152"/>
      <c r="BR16" s="152"/>
      <c r="BS16" s="152"/>
      <c r="BT16" s="152"/>
      <c r="BU16" s="152"/>
      <c r="BV16" s="152"/>
      <c r="BW16" s="152"/>
      <c r="BX16" s="152"/>
      <c r="BY16" s="152"/>
      <c r="BZ16" s="152"/>
      <c r="CA16" s="152"/>
      <c r="CB16" s="152"/>
      <c r="CC16" s="152"/>
      <c r="CD16" s="152"/>
      <c r="CE16" s="152"/>
    </row>
    <row r="17" spans="1:83" customFormat="1" x14ac:dyDescent="0.2">
      <c r="A17" s="258">
        <v>1992</v>
      </c>
      <c r="B17" s="252">
        <f>capital_gains_annual!B14</f>
        <v>-7.9265795648097992E-4</v>
      </c>
      <c r="C17" s="252">
        <f>capital_gains_annual!C14</f>
        <v>1.0995073243975639E-2</v>
      </c>
      <c r="D17" s="252">
        <f>capital_gains_annual!D14</f>
        <v>7.5955907814204693E-3</v>
      </c>
      <c r="E17" s="252">
        <f>capital_gains_annual!E14</f>
        <v>5.1639027893543243E-2</v>
      </c>
      <c r="F17" s="252">
        <f>capital_gains_annual!F14</f>
        <v>9.4285331666469574E-2</v>
      </c>
      <c r="G17" s="252">
        <f>capital_gains_annual!G14</f>
        <v>8.0620702356100082E-3</v>
      </c>
      <c r="H17" s="252">
        <f>capital_gains_annual!H14</f>
        <v>-0.15118700265884399</v>
      </c>
      <c r="I17" s="252">
        <f>capital_gains_annual!I14</f>
        <v>-4.7452226281166077E-2</v>
      </c>
      <c r="J17" s="252">
        <f>capital_gains_annual!J14</f>
        <v>3.1244948506355286E-2</v>
      </c>
      <c r="K17" s="252">
        <f>capital_gains_annual!K14</f>
        <v>6.1525888741016388E-2</v>
      </c>
      <c r="L17" s="252">
        <f>capital_gains_annual!L14</f>
        <v>3.9007700979709625E-2</v>
      </c>
      <c r="M17" s="252">
        <f>capital_gains_annual!M14</f>
        <v>-6.6427372395992279E-2</v>
      </c>
      <c r="N17" s="252">
        <f>capital_gains_annual!N14</f>
        <v>-2.3206032812595367E-2</v>
      </c>
      <c r="O17" s="252">
        <f>capital_gains_annual!O14</f>
        <v>-1.7790654674172401E-2</v>
      </c>
      <c r="P17" s="252">
        <f>capital_gains_annual!P14</f>
        <v>7.3620662093162537E-2</v>
      </c>
      <c r="Q17" s="252">
        <f>capital_gains_annual!Q14</f>
        <v>4.6097025275230408E-2</v>
      </c>
      <c r="R17" s="252">
        <f>capital_gains_annual!R14</f>
        <v>4.886220209300518E-3</v>
      </c>
      <c r="S17" s="252">
        <f>capital_gains_annual!S14</f>
        <v>-0.10436312854290009</v>
      </c>
      <c r="T17" s="252">
        <f>capital_gains_annual!T14</f>
        <v>2.0307376980781555E-2</v>
      </c>
      <c r="U17" s="252">
        <f>capital_gains_annual!U14</f>
        <v>-6.3114337623119354E-2</v>
      </c>
      <c r="V17" s="252">
        <f>capital_gains_annual!V14</f>
        <v>4.912311676889658E-3</v>
      </c>
      <c r="W17" s="252">
        <f>capital_gains_annual!W14</f>
        <v>4.2036928236484528E-2</v>
      </c>
      <c r="X17" s="252">
        <f>capital_gains_annual!X14</f>
        <v>6.0203899629414082E-3</v>
      </c>
      <c r="Y17" s="252">
        <f>capital_gains_annual!Y14</f>
        <v>8.4436729550361633E-2</v>
      </c>
      <c r="Z17" s="252">
        <f>capital_gains_annual!Z14</f>
        <v>1.1284841224551201E-2</v>
      </c>
      <c r="AA17" s="252">
        <f>capital_gains_annual!AA14</f>
        <v>0.18071070313453674</v>
      </c>
      <c r="AB17" s="252">
        <f>capital_gains_annual!AB14</f>
        <v>-4.8752721399068832E-2</v>
      </c>
      <c r="AC17" s="252">
        <f>capital_gains_annual!AC14</f>
        <v>0.21905241906642914</v>
      </c>
      <c r="AD17" s="252">
        <f>capital_gains_annual!AD14</f>
        <v>0.11117592453956604</v>
      </c>
      <c r="AE17" s="252">
        <f>capital_gains_annual!AE14</f>
        <v>9.2006556689739227E-2</v>
      </c>
      <c r="AF17" s="252">
        <f>capital_gains_annual!AF14</f>
        <v>6.5830998122692108E-2</v>
      </c>
      <c r="AG17" s="252">
        <f>capital_gains_annual!AG14</f>
        <v>2.7553258463740349E-2</v>
      </c>
      <c r="AH17" s="252">
        <f>capital_gains_annual!AH14</f>
        <v>6.3356868922710419E-2</v>
      </c>
      <c r="AI17" s="252">
        <f>capital_gains_annual!AI14</f>
        <v>0.22365981340408325</v>
      </c>
      <c r="AJ17" s="252">
        <f>capital_gains_annual!AJ14</f>
        <v>8.7117455899715424E-2</v>
      </c>
      <c r="AK17" s="252">
        <f>capital_gains_annual!AK14</f>
        <v>-2.8630174696445465E-2</v>
      </c>
      <c r="AL17" s="252">
        <f>capital_gains_annual!AL14</f>
        <v>8.3523981273174286E-2</v>
      </c>
      <c r="AM17" s="252">
        <f>capital_gains_annual!AM14</f>
        <v>7.6063200831413269E-2</v>
      </c>
      <c r="AN17" s="252">
        <f>capital_gains_annual!AN14</f>
        <v>9.6870735287666321E-2</v>
      </c>
      <c r="AO17" s="252">
        <f>capital_gains_annual!AO14</f>
        <v>-1.0918406769633293E-2</v>
      </c>
      <c r="AP17" s="252">
        <f>capital_gains_annual!AP14</f>
        <v>0.14221985638141632</v>
      </c>
      <c r="AQ17" s="252">
        <f>capital_gains_annual!AQ14</f>
        <v>7.2774581611156464E-2</v>
      </c>
      <c r="AR17" s="252">
        <f>capital_gains_annual!AR14</f>
        <v>1.1130462400615215E-2</v>
      </c>
      <c r="AS17" s="252">
        <f>capital_gains_annual!AS14</f>
        <v>-4.2504467070102692E-2</v>
      </c>
      <c r="AT17" s="252">
        <f>capital_gains_annual!AT14</f>
        <v>-1.8530063331127167E-2</v>
      </c>
      <c r="AU17" s="252">
        <f>capital_gains_annual!AU14</f>
        <v>2.8610248118638992E-2</v>
      </c>
      <c r="AV17" s="252">
        <f>capital_gains_annual!AV14</f>
        <v>8.4183089435100555E-2</v>
      </c>
      <c r="AW17" s="252">
        <f>capital_gains_annual!AW14</f>
        <v>-3.6087341606616974E-2</v>
      </c>
      <c r="AX17" s="252">
        <f>capital_gains_annual!AX14</f>
        <v>-8.4543898701667786E-3</v>
      </c>
      <c r="AY17" s="252">
        <f>capital_gains_annual!AY14</f>
        <v>1.5448306687176228E-2</v>
      </c>
      <c r="AZ17" s="252">
        <f>capital_gains_annual!AZ14</f>
        <v>-0.15214142203330994</v>
      </c>
      <c r="BA17" s="252">
        <f>capital_gains_annual!BA14</f>
        <v>-0.14935302734375</v>
      </c>
      <c r="BB17" s="252">
        <f>capital_gains_annual!BB14</f>
        <v>5.6127207353711128E-3</v>
      </c>
      <c r="BC17" s="252">
        <f>capital_gains_annual!BC14</f>
        <v>-7.6608434319496155E-2</v>
      </c>
      <c r="BD17" s="252">
        <f>capital_gains_annual!BD14</f>
        <v>1.1502369306981564E-2</v>
      </c>
      <c r="BE17" s="252">
        <f>capital_gains_annual!BE14</f>
        <v>1.0012525133788586E-2</v>
      </c>
      <c r="BF17" s="252">
        <f>capital_gains_annual!BF14</f>
        <v>1.269293949007988E-2</v>
      </c>
      <c r="BG17" s="252">
        <f>capital_gains_annual!BG14</f>
        <v>4.5375470072031021E-2</v>
      </c>
      <c r="BH17" s="252">
        <f>capital_gains_annual!BH14</f>
        <v>-3.3624239265918732E-2</v>
      </c>
      <c r="BI17" s="252">
        <f>capital_gains_annual!BI14</f>
        <v>4.5222584158182144E-2</v>
      </c>
      <c r="BJ17" s="252">
        <f>capital_gains_annual!BJ14</f>
        <v>0.20462201535701752</v>
      </c>
      <c r="BK17" s="252">
        <f>capital_gains_annual!BK14</f>
        <v>1.0790483094751835E-2</v>
      </c>
      <c r="BL17" s="252">
        <f>capital_gains_annual!BL14</f>
        <v>5.88538758456707E-2</v>
      </c>
      <c r="BM17" s="252">
        <f>capital_gains_annual!BM14</f>
        <v>0.11333301663398743</v>
      </c>
      <c r="BN17" s="252">
        <f>capital_gains_annual!BN14</f>
        <v>0.17139926552772522</v>
      </c>
      <c r="BO17" s="252">
        <f>capital_gains_annual!BO14</f>
        <v>8.547886461019516E-2</v>
      </c>
      <c r="BP17" s="152"/>
      <c r="BQ17" s="152"/>
      <c r="BR17" s="152"/>
      <c r="BS17" s="152"/>
      <c r="BT17" s="152"/>
      <c r="BU17" s="152"/>
      <c r="BV17" s="152"/>
      <c r="BW17" s="152"/>
      <c r="BX17" s="152"/>
      <c r="BY17" s="152"/>
      <c r="BZ17" s="152"/>
      <c r="CA17" s="152"/>
      <c r="CB17" s="152"/>
      <c r="CC17" s="152"/>
      <c r="CD17" s="152"/>
      <c r="CE17" s="152"/>
    </row>
    <row r="18" spans="1:83" customFormat="1" x14ac:dyDescent="0.2">
      <c r="A18" s="258">
        <v>1993</v>
      </c>
      <c r="B18" s="252">
        <f>capital_gains_annual!B15</f>
        <v>-1.9761982839554548E-3</v>
      </c>
      <c r="C18" s="252">
        <f>capital_gains_annual!C15</f>
        <v>-1.3479698449373245E-2</v>
      </c>
      <c r="D18" s="252">
        <f>capital_gains_annual!D15</f>
        <v>1.31128104403615E-2</v>
      </c>
      <c r="E18" s="252">
        <f>capital_gains_annual!E15</f>
        <v>7.5754299759864807E-3</v>
      </c>
      <c r="F18" s="252">
        <f>capital_gains_annual!F15</f>
        <v>-1.3803052715957165E-2</v>
      </c>
      <c r="G18" s="252">
        <f>capital_gains_annual!G15</f>
        <v>5.1894765347242355E-3</v>
      </c>
      <c r="H18" s="252">
        <f>capital_gains_annual!H15</f>
        <v>-8.1042684614658356E-3</v>
      </c>
      <c r="I18" s="252">
        <f>capital_gains_annual!I15</f>
        <v>-1.177681889384985E-2</v>
      </c>
      <c r="J18" s="252">
        <f>capital_gains_annual!J15</f>
        <v>3.0173242092132568E-2</v>
      </c>
      <c r="K18" s="252">
        <f>capital_gains_annual!K15</f>
        <v>-5.9445802122354507E-2</v>
      </c>
      <c r="L18" s="252">
        <f>capital_gains_annual!L15</f>
        <v>-1.2694442644715309E-2</v>
      </c>
      <c r="M18" s="252">
        <f>capital_gains_annual!M15</f>
        <v>-1.023552380502224E-2</v>
      </c>
      <c r="N18" s="252">
        <f>capital_gains_annual!N15</f>
        <v>-2.3591523990035057E-2</v>
      </c>
      <c r="O18" s="252">
        <f>capital_gains_annual!O15</f>
        <v>2.4065166711807251E-2</v>
      </c>
      <c r="P18" s="252">
        <f>capital_gains_annual!P15</f>
        <v>4.445866122841835E-2</v>
      </c>
      <c r="Q18" s="252">
        <f>capital_gains_annual!Q15</f>
        <v>9.7596282139420509E-3</v>
      </c>
      <c r="R18" s="252">
        <f>capital_gains_annual!R15</f>
        <v>-9.499100036919117E-3</v>
      </c>
      <c r="S18" s="252">
        <f>capital_gains_annual!S15</f>
        <v>-1.7133951187133789E-2</v>
      </c>
      <c r="T18" s="252">
        <f>capital_gains_annual!T15</f>
        <v>-1.8163278698921204E-2</v>
      </c>
      <c r="U18" s="252">
        <f>capital_gains_annual!U15</f>
        <v>-1.401947159320116E-2</v>
      </c>
      <c r="V18" s="252">
        <f>capital_gains_annual!V15</f>
        <v>9.6998671069741249E-3</v>
      </c>
      <c r="W18" s="252">
        <f>capital_gains_annual!W15</f>
        <v>6.687338650226593E-2</v>
      </c>
      <c r="X18" s="252">
        <f>capital_gains_annual!X15</f>
        <v>1.4086547307670116E-2</v>
      </c>
      <c r="Y18" s="252">
        <f>capital_gains_annual!Y15</f>
        <v>9.0202651917934418E-3</v>
      </c>
      <c r="Z18" s="252">
        <f>capital_gains_annual!Z15</f>
        <v>3.2745517790317535E-2</v>
      </c>
      <c r="AA18" s="252">
        <f>capital_gains_annual!AA15</f>
        <v>4.2719903285615146E-4</v>
      </c>
      <c r="AB18" s="252">
        <f>capital_gains_annual!AB15</f>
        <v>5.7403482496738434E-2</v>
      </c>
      <c r="AC18" s="252">
        <f>capital_gains_annual!AC15</f>
        <v>8.4483763203024864E-3</v>
      </c>
      <c r="AD18" s="252">
        <f>capital_gains_annual!AD15</f>
        <v>2.8129838407039642E-2</v>
      </c>
      <c r="AE18" s="252">
        <f>capital_gains_annual!AE15</f>
        <v>1.7364809289574623E-2</v>
      </c>
      <c r="AF18" s="252">
        <f>capital_gains_annual!AF15</f>
        <v>-4.1896741837263107E-2</v>
      </c>
      <c r="AG18" s="252">
        <f>capital_gains_annual!AG15</f>
        <v>-2.4831555783748627E-2</v>
      </c>
      <c r="AH18" s="252">
        <f>capital_gains_annual!AH15</f>
        <v>-0.11701756715774536</v>
      </c>
      <c r="AI18" s="252">
        <f>capital_gains_annual!AI15</f>
        <v>0.23451901972293854</v>
      </c>
      <c r="AJ18" s="252">
        <f>capital_gains_annual!AJ15</f>
        <v>-2.0027440041303635E-3</v>
      </c>
      <c r="AK18" s="252">
        <f>capital_gains_annual!AK15</f>
        <v>-9.5649637281894684E-2</v>
      </c>
      <c r="AL18" s="252">
        <f>capital_gains_annual!AL15</f>
        <v>-4.6729106456041336E-2</v>
      </c>
      <c r="AM18" s="252">
        <f>capital_gains_annual!AM15</f>
        <v>5.5721398442983627E-2</v>
      </c>
      <c r="AN18" s="252">
        <f>capital_gains_annual!AN15</f>
        <v>-2.2552477195858955E-2</v>
      </c>
      <c r="AO18" s="252">
        <f>capital_gains_annual!AO15</f>
        <v>5.382242426276207E-2</v>
      </c>
      <c r="AP18" s="252">
        <f>capital_gains_annual!AP15</f>
        <v>-5.9956725686788559E-2</v>
      </c>
      <c r="AQ18" s="252">
        <f>capital_gains_annual!AQ15</f>
        <v>-3.2088659703731537E-2</v>
      </c>
      <c r="AR18" s="252">
        <f>capital_gains_annual!AR15</f>
        <v>-0.1064390242099762</v>
      </c>
      <c r="AS18" s="252">
        <f>capital_gains_annual!AS15</f>
        <v>9.0523265302181244E-2</v>
      </c>
      <c r="AT18" s="252">
        <f>capital_gains_annual!AT15</f>
        <v>3.7706103175878525E-2</v>
      </c>
      <c r="AU18" s="252">
        <f>capital_gains_annual!AU15</f>
        <v>-1.9906308501958847E-2</v>
      </c>
      <c r="AV18" s="252">
        <f>capital_gains_annual!AV15</f>
        <v>-8.0852240324020386E-2</v>
      </c>
      <c r="AW18" s="252">
        <f>capital_gains_annual!AW15</f>
        <v>0.285066157579422</v>
      </c>
      <c r="AX18" s="252">
        <f>capital_gains_annual!AX15</f>
        <v>6.0492023825645447E-2</v>
      </c>
      <c r="AY18" s="252">
        <f>capital_gains_annual!AY15</f>
        <v>-1.8879730254411697E-2</v>
      </c>
      <c r="AZ18" s="252">
        <f>capital_gains_annual!AZ15</f>
        <v>-7.6799042522907257E-2</v>
      </c>
      <c r="BA18" s="252">
        <f>capital_gains_annual!BA15</f>
        <v>0.12743851542472839</v>
      </c>
      <c r="BB18" s="252">
        <f>capital_gains_annual!BB15</f>
        <v>7.8810267150402069E-2</v>
      </c>
      <c r="BC18" s="252">
        <f>capital_gains_annual!BC15</f>
        <v>-5.573732778429985E-2</v>
      </c>
      <c r="BD18" s="252">
        <f>capital_gains_annual!BD15</f>
        <v>5.3772356361150742E-2</v>
      </c>
      <c r="BE18" s="252">
        <f>capital_gains_annual!BE15</f>
        <v>3.3932071179151535E-2</v>
      </c>
      <c r="BF18" s="252">
        <f>capital_gains_annual!BF15</f>
        <v>3.7386398762464523E-2</v>
      </c>
      <c r="BG18" s="252">
        <f>capital_gains_annual!BG15</f>
        <v>2.5613978505134583E-2</v>
      </c>
      <c r="BH18" s="252">
        <f>capital_gains_annual!BH15</f>
        <v>4.0579929947853088E-2</v>
      </c>
      <c r="BI18" s="252">
        <f>capital_gains_annual!BI15</f>
        <v>3.7720389664173126E-2</v>
      </c>
      <c r="BJ18" s="252">
        <f>capital_gains_annual!BJ15</f>
        <v>0.13067659735679626</v>
      </c>
      <c r="BK18" s="252">
        <f>capital_gains_annual!BK15</f>
        <v>-1.7910754308104515E-2</v>
      </c>
      <c r="BL18" s="252">
        <f>capital_gains_annual!BL15</f>
        <v>-5.0568457692861557E-2</v>
      </c>
      <c r="BM18" s="252">
        <f>capital_gains_annual!BM15</f>
        <v>3.2477844506502151E-2</v>
      </c>
      <c r="BN18" s="252">
        <f>capital_gains_annual!BN15</f>
        <v>9.8958835005760193E-2</v>
      </c>
      <c r="BO18" s="252">
        <f>capital_gains_annual!BO15</f>
        <v>1.6263186931610107E-2</v>
      </c>
      <c r="BP18" s="152"/>
      <c r="BQ18" s="152"/>
      <c r="BR18" s="152"/>
      <c r="BS18" s="152"/>
      <c r="BT18" s="152"/>
      <c r="BU18" s="152"/>
      <c r="BV18" s="152"/>
      <c r="BW18" s="152"/>
      <c r="BX18" s="152"/>
      <c r="BY18" s="152"/>
      <c r="BZ18" s="152"/>
      <c r="CA18" s="152"/>
      <c r="CB18" s="152"/>
      <c r="CC18" s="152"/>
      <c r="CD18" s="152"/>
      <c r="CE18" s="152"/>
    </row>
    <row r="19" spans="1:83" customFormat="1" x14ac:dyDescent="0.2">
      <c r="A19" s="258">
        <v>1994</v>
      </c>
      <c r="B19" s="252">
        <f>capital_gains_annual!B16</f>
        <v>1.6932172002270818E-3</v>
      </c>
      <c r="C19" s="252">
        <f>capital_gains_annual!C16</f>
        <v>-9.3688713386654854E-3</v>
      </c>
      <c r="D19" s="252">
        <f>capital_gains_annual!D16</f>
        <v>1.8767764791846275E-2</v>
      </c>
      <c r="E19" s="252">
        <f>capital_gains_annual!E16</f>
        <v>6.9264955818653107E-2</v>
      </c>
      <c r="F19" s="252">
        <f>capital_gains_annual!F16</f>
        <v>-1.8111024051904678E-2</v>
      </c>
      <c r="G19" s="252">
        <f>capital_gains_annual!G16</f>
        <v>-5.0203199498355389E-3</v>
      </c>
      <c r="H19" s="252">
        <f>capital_gains_annual!H16</f>
        <v>-0.14133214950561523</v>
      </c>
      <c r="I19" s="252">
        <f>capital_gains_annual!I16</f>
        <v>-1.2806999497115612E-2</v>
      </c>
      <c r="J19" s="252">
        <f>capital_gains_annual!J16</f>
        <v>5.853932723402977E-2</v>
      </c>
      <c r="K19" s="252">
        <f>capital_gains_annual!K16</f>
        <v>-1.8804937601089478E-2</v>
      </c>
      <c r="L19" s="252">
        <f>capital_gains_annual!L16</f>
        <v>9.6234353259205818E-3</v>
      </c>
      <c r="M19" s="252">
        <f>capital_gains_annual!M16</f>
        <v>7.3760957457125187E-3</v>
      </c>
      <c r="N19" s="252">
        <f>capital_gains_annual!N16</f>
        <v>-1.5923347324132919E-2</v>
      </c>
      <c r="O19" s="252">
        <f>capital_gains_annual!O16</f>
        <v>4.4223540462553501E-3</v>
      </c>
      <c r="P19" s="252">
        <f>capital_gains_annual!P16</f>
        <v>-3.7970934063196182E-2</v>
      </c>
      <c r="Q19" s="252">
        <f>capital_gains_annual!Q16</f>
        <v>3.5282999277114868E-2</v>
      </c>
      <c r="R19" s="252">
        <f>capital_gains_annual!R16</f>
        <v>3.2779417932033539E-2</v>
      </c>
      <c r="S19" s="252">
        <f>capital_gains_annual!S16</f>
        <v>-1.2371737509965897E-2</v>
      </c>
      <c r="T19" s="252">
        <f>capital_gains_annual!T16</f>
        <v>7.2695580311119556E-3</v>
      </c>
      <c r="U19" s="252">
        <f>capital_gains_annual!U16</f>
        <v>-1.6959613421931863E-3</v>
      </c>
      <c r="V19" s="252">
        <f>capital_gains_annual!V16</f>
        <v>1.5051098540425301E-2</v>
      </c>
      <c r="W19" s="252">
        <f>capital_gains_annual!W16</f>
        <v>5.3452316671609879E-2</v>
      </c>
      <c r="X19" s="252">
        <f>capital_gains_annual!X16</f>
        <v>3.1757615506649017E-2</v>
      </c>
      <c r="Y19" s="252">
        <f>capital_gains_annual!Y16</f>
        <v>7.8131891787052155E-2</v>
      </c>
      <c r="Z19" s="252">
        <f>capital_gains_annual!Z16</f>
        <v>1.6200907528400421E-2</v>
      </c>
      <c r="AA19" s="252">
        <f>capital_gains_annual!AA16</f>
        <v>3.2747402787208557E-2</v>
      </c>
      <c r="AB19" s="252">
        <f>capital_gains_annual!AB16</f>
        <v>0.17606276273727417</v>
      </c>
      <c r="AC19" s="252">
        <f>capital_gains_annual!AC16</f>
        <v>6.3577108085155487E-2</v>
      </c>
      <c r="AD19" s="252">
        <f>capital_gains_annual!AD16</f>
        <v>6.7600041627883911E-2</v>
      </c>
      <c r="AE19" s="252">
        <f>capital_gains_annual!AE16</f>
        <v>1.7907761037349701E-2</v>
      </c>
      <c r="AF19" s="252">
        <f>capital_gains_annual!AF16</f>
        <v>2.0024888217449188E-2</v>
      </c>
      <c r="AG19" s="252">
        <f>capital_gains_annual!AG16</f>
        <v>3.2516501843929291E-2</v>
      </c>
      <c r="AH19" s="252">
        <f>capital_gains_annual!AH16</f>
        <v>-5.0595398992300034E-2</v>
      </c>
      <c r="AI19" s="252">
        <f>capital_gains_annual!AI16</f>
        <v>0.1281471848487854</v>
      </c>
      <c r="AJ19" s="252">
        <f>capital_gains_annual!AJ16</f>
        <v>-3.6506775766611099E-2</v>
      </c>
      <c r="AK19" s="252">
        <f>capital_gains_annual!AK16</f>
        <v>6.7614614963531494E-3</v>
      </c>
      <c r="AL19" s="252">
        <f>capital_gains_annual!AL16</f>
        <v>-4.3915290385484695E-2</v>
      </c>
      <c r="AM19" s="252">
        <f>capital_gains_annual!AM16</f>
        <v>-6.7515119910240173E-2</v>
      </c>
      <c r="AN19" s="252">
        <f>capital_gains_annual!AN16</f>
        <v>-1.2026646174490452E-2</v>
      </c>
      <c r="AO19" s="252">
        <f>capital_gains_annual!AO16</f>
        <v>-0.23760755360126495</v>
      </c>
      <c r="AP19" s="252">
        <f>capital_gains_annual!AP16</f>
        <v>-9.3652904033660889E-2</v>
      </c>
      <c r="AQ19" s="252">
        <f>capital_gains_annual!AQ16</f>
        <v>-6.2164895236492157E-2</v>
      </c>
      <c r="AR19" s="252">
        <f>capital_gains_annual!AR16</f>
        <v>7.1114607155323029E-2</v>
      </c>
      <c r="AS19" s="252">
        <f>capital_gains_annual!AS16</f>
        <v>-5.7389948517084122E-2</v>
      </c>
      <c r="AT19" s="252">
        <f>capital_gains_annual!AT16</f>
        <v>-8.8888116180896759E-2</v>
      </c>
      <c r="AU19" s="252">
        <f>capital_gains_annual!AU16</f>
        <v>2.7281530201435089E-2</v>
      </c>
      <c r="AV19" s="252">
        <f>capital_gains_annual!AV16</f>
        <v>-0.28678366541862488</v>
      </c>
      <c r="AW19" s="252">
        <f>capital_gains_annual!AW16</f>
        <v>-0.28511717915534973</v>
      </c>
      <c r="AX19" s="252">
        <f>capital_gains_annual!AX16</f>
        <v>2.8782952576875687E-2</v>
      </c>
      <c r="AY19" s="252">
        <f>capital_gains_annual!AY16</f>
        <v>-2.0853504538536072E-2</v>
      </c>
      <c r="AZ19" s="252">
        <f>capital_gains_annual!AZ16</f>
        <v>-0.13480384647846222</v>
      </c>
      <c r="BA19" s="252">
        <f>capital_gains_annual!BA16</f>
        <v>-0.1522524505853653</v>
      </c>
      <c r="BB19" s="252">
        <f>capital_gains_annual!BB16</f>
        <v>-1.7407974228262901E-2</v>
      </c>
      <c r="BC19" s="252">
        <f>capital_gains_annual!BC16</f>
        <v>-2.1532792598009109E-2</v>
      </c>
      <c r="BD19" s="252">
        <f>capital_gains_annual!BD16</f>
        <v>2.2826226428151131E-2</v>
      </c>
      <c r="BE19" s="252">
        <f>capital_gains_annual!BE16</f>
        <v>4.2769946157932281E-2</v>
      </c>
      <c r="BF19" s="252">
        <f>capital_gains_annual!BF16</f>
        <v>3.1081851571798325E-2</v>
      </c>
      <c r="BG19" s="252">
        <f>capital_gains_annual!BG16</f>
        <v>2.4476330727338791E-2</v>
      </c>
      <c r="BH19" s="252">
        <f>capital_gains_annual!BH16</f>
        <v>5.6811358779668808E-2</v>
      </c>
      <c r="BI19" s="252">
        <f>capital_gains_annual!BI16</f>
        <v>4.9158841371536255E-2</v>
      </c>
      <c r="BJ19" s="252">
        <f>capital_gains_annual!BJ16</f>
        <v>2.146642655134201E-2</v>
      </c>
      <c r="BK19" s="252">
        <f>capital_gains_annual!BK16</f>
        <v>8.5326582193374634E-3</v>
      </c>
      <c r="BL19" s="252">
        <f>capital_gains_annual!BL16</f>
        <v>4.1323430836200714E-2</v>
      </c>
      <c r="BM19" s="252">
        <f>capital_gains_annual!BM16</f>
        <v>5.7921331375837326E-2</v>
      </c>
      <c r="BN19" s="252">
        <f>capital_gains_annual!BN16</f>
        <v>0.20115287601947784</v>
      </c>
      <c r="BO19" s="252">
        <f>capital_gains_annual!BO16</f>
        <v>6.4531229436397552E-2</v>
      </c>
      <c r="BP19" s="152"/>
      <c r="BQ19" s="152"/>
      <c r="BR19" s="152"/>
      <c r="BS19" s="152"/>
      <c r="BT19" s="152"/>
      <c r="BU19" s="152"/>
      <c r="BV19" s="152"/>
      <c r="BW19" s="152"/>
      <c r="BX19" s="152"/>
      <c r="BY19" s="152"/>
      <c r="BZ19" s="152"/>
      <c r="CA19" s="152"/>
      <c r="CB19" s="152"/>
      <c r="CC19" s="152"/>
      <c r="CD19" s="152"/>
      <c r="CE19" s="152"/>
    </row>
    <row r="20" spans="1:83" customFormat="1" x14ac:dyDescent="0.2">
      <c r="A20" s="258">
        <v>1995</v>
      </c>
      <c r="B20" s="252">
        <f>capital_gains_annual!B17</f>
        <v>1.0812112130224705E-2</v>
      </c>
      <c r="C20" s="252">
        <f>capital_gains_annual!C17</f>
        <v>-3.5807877779006958E-2</v>
      </c>
      <c r="D20" s="252">
        <f>capital_gains_annual!D17</f>
        <v>4.0612932294607162E-2</v>
      </c>
      <c r="E20" s="252">
        <f>capital_gains_annual!E17</f>
        <v>2.4224041029810905E-2</v>
      </c>
      <c r="F20" s="252">
        <f>capital_gains_annual!F17</f>
        <v>4.9849729984998703E-2</v>
      </c>
      <c r="G20" s="252">
        <f>capital_gains_annual!G17</f>
        <v>2.8350293636322021E-2</v>
      </c>
      <c r="H20" s="252">
        <f>capital_gains_annual!H17</f>
        <v>-5.8738145977258682E-2</v>
      </c>
      <c r="I20" s="252">
        <f>capital_gains_annual!I17</f>
        <v>2.8945883736014366E-2</v>
      </c>
      <c r="J20" s="252">
        <f>capital_gains_annual!J17</f>
        <v>4.1082765907049179E-2</v>
      </c>
      <c r="K20" s="252">
        <f>capital_gains_annual!K17</f>
        <v>-4.9344293773174286E-2</v>
      </c>
      <c r="L20" s="252">
        <f>capital_gains_annual!L17</f>
        <v>-7.0358976721763611E-2</v>
      </c>
      <c r="M20" s="252">
        <f>capital_gains_annual!M17</f>
        <v>6.1914920806884766E-3</v>
      </c>
      <c r="N20" s="252">
        <f>capital_gains_annual!N17</f>
        <v>1.8874837551265955E-3</v>
      </c>
      <c r="O20" s="252">
        <f>capital_gains_annual!O17</f>
        <v>-0.15157707035541534</v>
      </c>
      <c r="P20" s="252">
        <f>capital_gains_annual!P17</f>
        <v>-4.4689897447824478E-2</v>
      </c>
      <c r="Q20" s="252">
        <f>capital_gains_annual!Q17</f>
        <v>6.9475419819355011E-2</v>
      </c>
      <c r="R20" s="252">
        <f>capital_gains_annual!R17</f>
        <v>3.4992963075637817E-2</v>
      </c>
      <c r="S20" s="252">
        <f>capital_gains_annual!S17</f>
        <v>-7.1566686034202576E-2</v>
      </c>
      <c r="T20" s="252">
        <f>capital_gains_annual!T17</f>
        <v>7.8990701586008072E-3</v>
      </c>
      <c r="U20" s="252">
        <f>capital_gains_annual!U17</f>
        <v>3.8946781307458878E-2</v>
      </c>
      <c r="V20" s="252">
        <f>capital_gains_annual!V17</f>
        <v>4.4180005788803101E-2</v>
      </c>
      <c r="W20" s="252">
        <f>capital_gains_annual!W17</f>
        <v>2.0658770576119423E-2</v>
      </c>
      <c r="X20" s="252">
        <f>capital_gains_annual!X17</f>
        <v>8.6888875812292099E-3</v>
      </c>
      <c r="Y20" s="252">
        <f>capital_gains_annual!Y17</f>
        <v>4.0540754795074463E-2</v>
      </c>
      <c r="Z20" s="252">
        <f>capital_gains_annual!Z17</f>
        <v>1.0847063735127449E-2</v>
      </c>
      <c r="AA20" s="252">
        <f>capital_gains_annual!AA17</f>
        <v>-3.5411331802606583E-2</v>
      </c>
      <c r="AB20" s="252">
        <f>capital_gains_annual!AB17</f>
        <v>6.7387759685516357E-2</v>
      </c>
      <c r="AC20" s="252">
        <f>capital_gains_annual!AC17</f>
        <v>9.049716591835022E-2</v>
      </c>
      <c r="AD20" s="252">
        <f>capital_gains_annual!AD17</f>
        <v>3.7818323820829391E-2</v>
      </c>
      <c r="AE20" s="252">
        <f>capital_gains_annual!AE17</f>
        <v>-5.5636681616306305E-2</v>
      </c>
      <c r="AF20" s="252">
        <f>capital_gains_annual!AF17</f>
        <v>5.0157271325588226E-2</v>
      </c>
      <c r="AG20" s="252">
        <f>capital_gains_annual!AG17</f>
        <v>8.870648592710495E-2</v>
      </c>
      <c r="AH20" s="252">
        <f>capital_gains_annual!AH17</f>
        <v>-2.1990325301885605E-2</v>
      </c>
      <c r="AI20" s="252">
        <f>capital_gains_annual!AI17</f>
        <v>0.1414610892534256</v>
      </c>
      <c r="AJ20" s="252">
        <f>capital_gains_annual!AJ17</f>
        <v>2.9543591663241386E-2</v>
      </c>
      <c r="AK20" s="252">
        <f>capital_gains_annual!AK17</f>
        <v>-7.3372840881347656E-2</v>
      </c>
      <c r="AL20" s="252">
        <f>capital_gains_annual!AL17</f>
        <v>1.9545175135135651E-2</v>
      </c>
      <c r="AM20" s="252">
        <f>capital_gains_annual!AM17</f>
        <v>8.6675018072128296E-2</v>
      </c>
      <c r="AN20" s="252">
        <f>capital_gains_annual!AN17</f>
        <v>4.5734439045190811E-2</v>
      </c>
      <c r="AO20" s="252">
        <f>capital_gains_annual!AO17</f>
        <v>6.1242740601301193E-2</v>
      </c>
      <c r="AP20" s="252">
        <f>capital_gains_annual!AP17</f>
        <v>0.2062872052192688</v>
      </c>
      <c r="AQ20" s="252">
        <f>capital_gains_annual!AQ17</f>
        <v>6.8036049604415894E-2</v>
      </c>
      <c r="AR20" s="252">
        <f>capital_gains_annual!AR17</f>
        <v>7.5564704835414886E-2</v>
      </c>
      <c r="AS20" s="252">
        <f>capital_gains_annual!AS17</f>
        <v>1.3085287995636463E-2</v>
      </c>
      <c r="AT20" s="252">
        <f>capital_gains_annual!AT17</f>
        <v>4.2746473103761673E-2</v>
      </c>
      <c r="AU20" s="252">
        <f>capital_gains_annual!AU17</f>
        <v>6.0776915401220322E-2</v>
      </c>
      <c r="AV20" s="252">
        <f>capital_gains_annual!AV17</f>
        <v>0.15397711098194122</v>
      </c>
      <c r="AW20" s="252">
        <f>capital_gains_annual!AW17</f>
        <v>-1.2503918260335922E-2</v>
      </c>
      <c r="AX20" s="252">
        <f>capital_gains_annual!AX17</f>
        <v>-4.2437473312020302E-3</v>
      </c>
      <c r="AY20" s="252">
        <f>capital_gains_annual!AY17</f>
        <v>4.4241536408662796E-2</v>
      </c>
      <c r="AZ20" s="252">
        <f>capital_gains_annual!AZ17</f>
        <v>-2.9783152043819427E-2</v>
      </c>
      <c r="BA20" s="252">
        <f>capital_gains_annual!BA17</f>
        <v>-0.11022236943244934</v>
      </c>
      <c r="BB20" s="252">
        <f>capital_gains_annual!BB17</f>
        <v>4.6843241900205612E-2</v>
      </c>
      <c r="BC20" s="252">
        <f>capital_gains_annual!BC17</f>
        <v>1.9331809133291245E-2</v>
      </c>
      <c r="BD20" s="252">
        <f>capital_gains_annual!BD17</f>
        <v>3.2884355634450912E-2</v>
      </c>
      <c r="BE20" s="252">
        <f>capital_gains_annual!BE17</f>
        <v>3.6559619009494781E-2</v>
      </c>
      <c r="BF20" s="252">
        <f>capital_gains_annual!BF17</f>
        <v>3.3855956047773361E-2</v>
      </c>
      <c r="BG20" s="252">
        <f>capital_gains_annual!BG17</f>
        <v>3.9167840033769608E-2</v>
      </c>
      <c r="BH20" s="252">
        <f>capital_gains_annual!BH17</f>
        <v>4.4000811874866486E-2</v>
      </c>
      <c r="BI20" s="252">
        <f>capital_gains_annual!BI17</f>
        <v>2.9010504484176636E-2</v>
      </c>
      <c r="BJ20" s="252">
        <f>capital_gains_annual!BJ17</f>
        <v>2.7467869222164154E-2</v>
      </c>
      <c r="BK20" s="252">
        <f>capital_gains_annual!BK17</f>
        <v>2.2500859573483467E-2</v>
      </c>
      <c r="BL20" s="252">
        <f>capital_gains_annual!BL17</f>
        <v>4.42194864153862E-2</v>
      </c>
      <c r="BM20" s="252">
        <f>capital_gains_annual!BM17</f>
        <v>3.0162379145622253E-2</v>
      </c>
      <c r="BN20" s="252">
        <f>capital_gains_annual!BN17</f>
        <v>0.15479657053947449</v>
      </c>
      <c r="BO20" s="252">
        <f>capital_gains_annual!BO17</f>
        <v>4.6126879751682281E-2</v>
      </c>
      <c r="BP20" s="152"/>
      <c r="BQ20" s="152"/>
      <c r="BR20" s="152"/>
      <c r="BS20" s="152"/>
      <c r="BT20" s="152"/>
      <c r="BU20" s="152"/>
      <c r="BV20" s="152"/>
      <c r="BW20" s="152"/>
      <c r="BX20" s="152"/>
      <c r="BY20" s="152"/>
      <c r="BZ20" s="152"/>
      <c r="CA20" s="152"/>
      <c r="CB20" s="152"/>
      <c r="CC20" s="152"/>
      <c r="CD20" s="152"/>
      <c r="CE20" s="152"/>
    </row>
    <row r="21" spans="1:83" customFormat="1" x14ac:dyDescent="0.2">
      <c r="A21" s="258">
        <v>1996</v>
      </c>
      <c r="B21" s="252">
        <f>capital_gains_annual!B18</f>
        <v>1.5251196920871735E-2</v>
      </c>
      <c r="C21" s="252">
        <f>capital_gains_annual!C18</f>
        <v>-1.8436308950185776E-2</v>
      </c>
      <c r="D21" s="252">
        <f>capital_gains_annual!D18</f>
        <v>6.1477124691009521E-2</v>
      </c>
      <c r="E21" s="252">
        <f>capital_gains_annual!E18</f>
        <v>1.2446380220353603E-2</v>
      </c>
      <c r="F21" s="252">
        <f>capital_gains_annual!F18</f>
        <v>2.6269091293215752E-2</v>
      </c>
      <c r="G21" s="252">
        <f>capital_gains_annual!G18</f>
        <v>1.342405378818512E-2</v>
      </c>
      <c r="H21" s="252">
        <f>capital_gains_annual!H18</f>
        <v>-5.1615577191114426E-2</v>
      </c>
      <c r="I21" s="252">
        <f>capital_gains_annual!I18</f>
        <v>-5.2023706957697868E-3</v>
      </c>
      <c r="J21" s="252">
        <f>capital_gains_annual!J18</f>
        <v>5.7412508875131607E-2</v>
      </c>
      <c r="K21" s="252">
        <f>capital_gains_annual!K18</f>
        <v>-0.10265572369098663</v>
      </c>
      <c r="L21" s="252">
        <f>capital_gains_annual!L18</f>
        <v>4.6722281724214554E-2</v>
      </c>
      <c r="M21" s="252">
        <f>capital_gains_annual!M18</f>
        <v>-7.4046561494469643E-3</v>
      </c>
      <c r="N21" s="252">
        <f>capital_gains_annual!N18</f>
        <v>2.9754823073744774E-2</v>
      </c>
      <c r="O21" s="252">
        <f>capital_gains_annual!O18</f>
        <v>-2.3736510425806046E-2</v>
      </c>
      <c r="P21" s="252">
        <f>capital_gains_annual!P18</f>
        <v>-1.0131463408470154E-2</v>
      </c>
      <c r="Q21" s="252">
        <f>capital_gains_annual!Q18</f>
        <v>3.6130011081695557E-2</v>
      </c>
      <c r="R21" s="252">
        <f>capital_gains_annual!R18</f>
        <v>1.49933947250247E-2</v>
      </c>
      <c r="S21" s="252">
        <f>capital_gains_annual!S18</f>
        <v>8.1669837236404419E-3</v>
      </c>
      <c r="T21" s="252">
        <f>capital_gains_annual!T18</f>
        <v>2.4561606347560883E-2</v>
      </c>
      <c r="U21" s="252">
        <f>capital_gains_annual!U18</f>
        <v>1.1632042936980724E-2</v>
      </c>
      <c r="V21" s="252">
        <f>capital_gains_annual!V18</f>
        <v>6.6926784813404083E-2</v>
      </c>
      <c r="W21" s="252">
        <f>capital_gains_annual!W18</f>
        <v>4.0876675397157669E-2</v>
      </c>
      <c r="X21" s="252">
        <f>capital_gains_annual!X18</f>
        <v>-5.6593788031022996E-5</v>
      </c>
      <c r="Y21" s="252">
        <f>capital_gains_annual!Y18</f>
        <v>7.0352382957935333E-2</v>
      </c>
      <c r="Z21" s="252">
        <f>capital_gains_annual!Z18</f>
        <v>3.4525781869888306E-2</v>
      </c>
      <c r="AA21" s="252">
        <f>capital_gains_annual!AA18</f>
        <v>-6.915021687746048E-3</v>
      </c>
      <c r="AB21" s="252">
        <f>capital_gains_annual!AB18</f>
        <v>-1.5855170786380768E-2</v>
      </c>
      <c r="AC21" s="252">
        <f>capital_gains_annual!AC18</f>
        <v>3.3934149891138077E-2</v>
      </c>
      <c r="AD21" s="252">
        <f>capital_gains_annual!AD18</f>
        <v>-5.0908379256725311E-2</v>
      </c>
      <c r="AE21" s="252">
        <f>capital_gains_annual!AE18</f>
        <v>9.6238419413566589E-2</v>
      </c>
      <c r="AF21" s="252">
        <f>capital_gains_annual!AF18</f>
        <v>-4.9467626959085464E-3</v>
      </c>
      <c r="AG21" s="252">
        <f>capital_gains_annual!AG18</f>
        <v>-4.26857965067029E-3</v>
      </c>
      <c r="AH21" s="252">
        <f>capital_gains_annual!AH18</f>
        <v>7.7805496752262115E-2</v>
      </c>
      <c r="AI21" s="252">
        <f>capital_gains_annual!AI18</f>
        <v>9.0858042240142822E-2</v>
      </c>
      <c r="AJ21" s="252">
        <f>capital_gains_annual!AJ18</f>
        <v>4.3241914361715317E-2</v>
      </c>
      <c r="AK21" s="252">
        <f>capital_gains_annual!AK18</f>
        <v>4.2031813412904739E-2</v>
      </c>
      <c r="AL21" s="252">
        <f>capital_gains_annual!AL18</f>
        <v>1.6067305579781532E-2</v>
      </c>
      <c r="AM21" s="252">
        <f>capital_gains_annual!AM18</f>
        <v>4.5085340738296509E-2</v>
      </c>
      <c r="AN21" s="252">
        <f>capital_gains_annual!AN18</f>
        <v>1.9260479137301445E-2</v>
      </c>
      <c r="AO21" s="252">
        <f>capital_gains_annual!AO18</f>
        <v>-0.29945677518844604</v>
      </c>
      <c r="AP21" s="252">
        <f>capital_gains_annual!AP18</f>
        <v>7.1747377514839172E-2</v>
      </c>
      <c r="AQ21" s="252">
        <f>capital_gains_annual!AQ18</f>
        <v>1.6771139577031136E-2</v>
      </c>
      <c r="AR21" s="252">
        <f>capital_gains_annual!AR18</f>
        <v>7.4146226048469543E-2</v>
      </c>
      <c r="AS21" s="252">
        <f>capital_gains_annual!AS18</f>
        <v>0.10344661772251129</v>
      </c>
      <c r="AT21" s="252">
        <f>capital_gains_annual!AT18</f>
        <v>4.188825935125351E-2</v>
      </c>
      <c r="AU21" s="252">
        <f>capital_gains_annual!AU18</f>
        <v>4.4280793517827988E-3</v>
      </c>
      <c r="AV21" s="252">
        <f>capital_gains_annual!AV18</f>
        <v>7.2882987558841705E-2</v>
      </c>
      <c r="AW21" s="252">
        <f>capital_gains_annual!AW18</f>
        <v>0.21413561701774597</v>
      </c>
      <c r="AX21" s="252">
        <f>capital_gains_annual!AX18</f>
        <v>8.8133441749960184E-4</v>
      </c>
      <c r="AY21" s="252">
        <f>capital_gains_annual!AY18</f>
        <v>1.9153585657477379E-2</v>
      </c>
      <c r="AZ21" s="252">
        <f>capital_gains_annual!AZ18</f>
        <v>-6.3303694128990173E-2</v>
      </c>
      <c r="BA21" s="252">
        <f>capital_gains_annual!BA18</f>
        <v>-2.7918089181184769E-2</v>
      </c>
      <c r="BB21" s="252">
        <f>capital_gains_annual!BB18</f>
        <v>-6.6631319932639599E-3</v>
      </c>
      <c r="BC21" s="252">
        <f>capital_gains_annual!BC18</f>
        <v>-1.6367262229323387E-2</v>
      </c>
      <c r="BD21" s="252">
        <f>capital_gains_annual!BD18</f>
        <v>5.6172437965869904E-2</v>
      </c>
      <c r="BE21" s="252">
        <f>capital_gains_annual!BE18</f>
        <v>4.5349426567554474E-2</v>
      </c>
      <c r="BF21" s="252">
        <f>capital_gains_annual!BF18</f>
        <v>3.8588955998420715E-2</v>
      </c>
      <c r="BG21" s="252">
        <f>capital_gains_annual!BG18</f>
        <v>5.0474930554628372E-2</v>
      </c>
      <c r="BH21" s="252">
        <f>capital_gains_annual!BH18</f>
        <v>5.1085464656352997E-2</v>
      </c>
      <c r="BI21" s="252">
        <f>capital_gains_annual!BI18</f>
        <v>8.0828994512557983E-2</v>
      </c>
      <c r="BJ21" s="252">
        <f>capital_gains_annual!BJ18</f>
        <v>3.4328155219554901E-2</v>
      </c>
      <c r="BK21" s="252">
        <f>capital_gains_annual!BK18</f>
        <v>3.1435098499059677E-2</v>
      </c>
      <c r="BL21" s="252">
        <f>capital_gains_annual!BL18</f>
        <v>3.2445337623357773E-2</v>
      </c>
      <c r="BM21" s="252">
        <f>capital_gains_annual!BM18</f>
        <v>7.5373642146587372E-2</v>
      </c>
      <c r="BN21" s="252">
        <f>capital_gains_annual!BN18</f>
        <v>8.2794450223445892E-2</v>
      </c>
      <c r="BO21" s="252">
        <f>capital_gains_annual!BO18</f>
        <v>5.1204990595579147E-2</v>
      </c>
      <c r="BP21" s="152"/>
      <c r="BQ21" s="152"/>
      <c r="BR21" s="152"/>
      <c r="BS21" s="152"/>
      <c r="BT21" s="152"/>
      <c r="BU21" s="152"/>
      <c r="BV21" s="152"/>
      <c r="BW21" s="152"/>
      <c r="BX21" s="152"/>
      <c r="BY21" s="152"/>
      <c r="BZ21" s="152"/>
      <c r="CA21" s="152"/>
      <c r="CB21" s="152"/>
      <c r="CC21" s="152"/>
      <c r="CD21" s="152"/>
      <c r="CE21" s="152"/>
    </row>
    <row r="22" spans="1:83" customFormat="1" x14ac:dyDescent="0.2">
      <c r="A22" s="258">
        <v>1997</v>
      </c>
      <c r="B22" s="252">
        <f>capital_gains_annual!B19</f>
        <v>3.7706278264522552E-2</v>
      </c>
      <c r="C22" s="252">
        <f>capital_gains_annual!C19</f>
        <v>1.9542599096894264E-2</v>
      </c>
      <c r="D22" s="252">
        <f>capital_gains_annual!D19</f>
        <v>8.1340067088603973E-2</v>
      </c>
      <c r="E22" s="252">
        <f>capital_gains_annual!E19</f>
        <v>3.8669906556606293E-2</v>
      </c>
      <c r="F22" s="252">
        <f>capital_gains_annual!F19</f>
        <v>-4.8410166054964066E-3</v>
      </c>
      <c r="G22" s="252">
        <f>capital_gains_annual!G19</f>
        <v>3.6596436053514481E-2</v>
      </c>
      <c r="H22" s="252">
        <f>capital_gains_annual!H19</f>
        <v>-6.7180292680859566E-3</v>
      </c>
      <c r="I22" s="252">
        <f>capital_gains_annual!I19</f>
        <v>1.1351620778441429E-2</v>
      </c>
      <c r="J22" s="252">
        <f>capital_gains_annual!J19</f>
        <v>3.7799816578626633E-2</v>
      </c>
      <c r="K22" s="252">
        <f>capital_gains_annual!K19</f>
        <v>1.657303050160408E-2</v>
      </c>
      <c r="L22" s="252">
        <f>capital_gains_annual!L19</f>
        <v>6.6096805036067963E-2</v>
      </c>
      <c r="M22" s="252">
        <f>capital_gains_annual!M19</f>
        <v>1.6740033403038979E-2</v>
      </c>
      <c r="N22" s="252">
        <f>capital_gains_annual!N19</f>
        <v>6.41678087413311E-3</v>
      </c>
      <c r="O22" s="252">
        <f>capital_gains_annual!O19</f>
        <v>5.8987703174352646E-2</v>
      </c>
      <c r="P22" s="252">
        <f>capital_gains_annual!P19</f>
        <v>3.1416766345500946E-2</v>
      </c>
      <c r="Q22" s="252">
        <f>capital_gains_annual!Q19</f>
        <v>2.9053641483187675E-2</v>
      </c>
      <c r="R22" s="252">
        <f>capital_gains_annual!R19</f>
        <v>6.9976132363080978E-3</v>
      </c>
      <c r="S22" s="252">
        <f>capital_gains_annual!S19</f>
        <v>5.7167060673236847E-2</v>
      </c>
      <c r="T22" s="252">
        <f>capital_gains_annual!T19</f>
        <v>2.0922316238284111E-2</v>
      </c>
      <c r="U22" s="252">
        <f>capital_gains_annual!U19</f>
        <v>-4.6444494277238846E-2</v>
      </c>
      <c r="V22" s="252">
        <f>capital_gains_annual!V19</f>
        <v>8.4173798561096191E-2</v>
      </c>
      <c r="W22" s="252">
        <f>capital_gains_annual!W19</f>
        <v>5.4025888442993164E-2</v>
      </c>
      <c r="X22" s="252">
        <f>capital_gains_annual!X19</f>
        <v>6.5992429852485657E-2</v>
      </c>
      <c r="Y22" s="252">
        <f>capital_gains_annual!Y19</f>
        <v>8.6126931011676788E-2</v>
      </c>
      <c r="Z22" s="252">
        <f>capital_gains_annual!Z19</f>
        <v>1.5855893492698669E-2</v>
      </c>
      <c r="AA22" s="252">
        <f>capital_gains_annual!AA19</f>
        <v>5.7947520166635513E-2</v>
      </c>
      <c r="AB22" s="252">
        <f>capital_gains_annual!AB19</f>
        <v>6.564444862306118E-3</v>
      </c>
      <c r="AC22" s="252">
        <f>capital_gains_annual!AC19</f>
        <v>7.2364598512649536E-2</v>
      </c>
      <c r="AD22" s="252">
        <f>capital_gains_annual!AD19</f>
        <v>3.1415577977895737E-2</v>
      </c>
      <c r="AE22" s="252">
        <f>capital_gains_annual!AE19</f>
        <v>8.5036478936672211E-2</v>
      </c>
      <c r="AF22" s="252">
        <f>capital_gains_annual!AF19</f>
        <v>3.08397077023983E-2</v>
      </c>
      <c r="AG22" s="252">
        <f>capital_gains_annual!AG19</f>
        <v>3.6012329161167145E-2</v>
      </c>
      <c r="AH22" s="252">
        <f>capital_gains_annual!AH19</f>
        <v>-1.3213478028774261E-2</v>
      </c>
      <c r="AI22" s="252">
        <f>capital_gains_annual!AI19</f>
        <v>0.10579414665699005</v>
      </c>
      <c r="AJ22" s="252">
        <f>capital_gains_annual!AJ19</f>
        <v>2.5345483794808388E-2</v>
      </c>
      <c r="AK22" s="252">
        <f>capital_gains_annual!AK19</f>
        <v>-7.6901428401470184E-2</v>
      </c>
      <c r="AL22" s="252">
        <f>capital_gains_annual!AL19</f>
        <v>-6.1081342399120331E-2</v>
      </c>
      <c r="AM22" s="252">
        <f>capital_gains_annual!AM19</f>
        <v>6.9347824901342392E-3</v>
      </c>
      <c r="AN22" s="252">
        <f>capital_gains_annual!AN19</f>
        <v>-9.5902448520064354E-3</v>
      </c>
      <c r="AO22" s="252">
        <f>capital_gains_annual!AO19</f>
        <v>0.26226860284805298</v>
      </c>
      <c r="AP22" s="252">
        <f>capital_gains_annual!AP19</f>
        <v>0.1449778825044632</v>
      </c>
      <c r="AQ22" s="252">
        <f>capital_gains_annual!AQ19</f>
        <v>0.18411949276924133</v>
      </c>
      <c r="AR22" s="252">
        <f>capital_gains_annual!AR19</f>
        <v>5.6131385266780853E-2</v>
      </c>
      <c r="AS22" s="252">
        <f>capital_gains_annual!AS19</f>
        <v>-6.4836263656616211E-2</v>
      </c>
      <c r="AT22" s="252">
        <f>capital_gains_annual!AT19</f>
        <v>1.9436284899711609E-2</v>
      </c>
      <c r="AU22" s="252">
        <f>capital_gains_annual!AU19</f>
        <v>4.0178163908421993E-3</v>
      </c>
      <c r="AV22" s="252">
        <f>capital_gains_annual!AV19</f>
        <v>0.10610605776309967</v>
      </c>
      <c r="AW22" s="252">
        <f>capital_gains_annual!AW19</f>
        <v>7.5164444744586945E-2</v>
      </c>
      <c r="AX22" s="252">
        <f>capital_gains_annual!AX19</f>
        <v>-1.4565552584826946E-2</v>
      </c>
      <c r="AY22" s="252">
        <f>capital_gains_annual!AY19</f>
        <v>5.9279829263687134E-2</v>
      </c>
      <c r="AZ22" s="252">
        <f>capital_gains_annual!AZ19</f>
        <v>-4.2624282650649548E-3</v>
      </c>
      <c r="BA22" s="252">
        <f>capital_gains_annual!BA19</f>
        <v>-1.1678389273583889E-2</v>
      </c>
      <c r="BB22" s="252">
        <f>capital_gains_annual!BB19</f>
        <v>9.2741280794143677E-2</v>
      </c>
      <c r="BC22" s="252">
        <f>capital_gains_annual!BC19</f>
        <v>-2.7352670207619667E-2</v>
      </c>
      <c r="BD22" s="252">
        <f>capital_gains_annual!BD19</f>
        <v>-3.5626757889986038E-2</v>
      </c>
      <c r="BE22" s="252">
        <f>capital_gains_annual!BE19</f>
        <v>2.5745818391442299E-2</v>
      </c>
      <c r="BF22" s="252">
        <f>capital_gains_annual!BF19</f>
        <v>-4.090714268386364E-3</v>
      </c>
      <c r="BG22" s="252">
        <f>capital_gains_annual!BG19</f>
        <v>0.10482151806354523</v>
      </c>
      <c r="BH22" s="252">
        <f>capital_gains_annual!BH19</f>
        <v>4.6414844691753387E-2</v>
      </c>
      <c r="BI22" s="252">
        <f>capital_gains_annual!BI19</f>
        <v>3.2849274575710297E-2</v>
      </c>
      <c r="BJ22" s="252">
        <f>capital_gains_annual!BJ19</f>
        <v>2.0178679376840591E-2</v>
      </c>
      <c r="BK22" s="252">
        <f>capital_gains_annual!BK19</f>
        <v>7.2683827020227909E-3</v>
      </c>
      <c r="BL22" s="252">
        <f>capital_gains_annual!BL19</f>
        <v>1.6335323452949524E-2</v>
      </c>
      <c r="BM22" s="252">
        <f>capital_gains_annual!BM19</f>
        <v>3.7278123199939728E-2</v>
      </c>
      <c r="BN22" s="252">
        <f>capital_gains_annual!BN19</f>
        <v>0.14260619878768921</v>
      </c>
      <c r="BO22" s="252">
        <f>capital_gains_annual!BO19</f>
        <v>3.4110896289348602E-2</v>
      </c>
      <c r="BP22" s="152"/>
      <c r="BQ22" s="152"/>
      <c r="BR22" s="152"/>
      <c r="BS22" s="152"/>
      <c r="BT22" s="152"/>
      <c r="BU22" s="152"/>
      <c r="BV22" s="152"/>
      <c r="BW22" s="152"/>
      <c r="BX22" s="152"/>
      <c r="BY22" s="152"/>
      <c r="BZ22" s="152"/>
      <c r="CA22" s="152"/>
      <c r="CB22" s="152"/>
      <c r="CC22" s="152"/>
      <c r="CD22" s="152"/>
      <c r="CE22" s="152"/>
    </row>
    <row r="23" spans="1:83" customFormat="1" x14ac:dyDescent="0.2">
      <c r="A23" s="258">
        <v>1998</v>
      </c>
      <c r="B23" s="252">
        <f>capital_gains_annual!B20</f>
        <v>4.1645020246505737E-2</v>
      </c>
      <c r="C23" s="252">
        <f>capital_gains_annual!C20</f>
        <v>3.3741176128387451E-2</v>
      </c>
      <c r="D23" s="252">
        <f>capital_gains_annual!D20</f>
        <v>9.5574021339416504E-2</v>
      </c>
      <c r="E23" s="252">
        <f>capital_gains_annual!E20</f>
        <v>2.4704892188310623E-2</v>
      </c>
      <c r="F23" s="252">
        <f>capital_gains_annual!F20</f>
        <v>8.424404077231884E-3</v>
      </c>
      <c r="G23" s="252">
        <f>capital_gains_annual!G20</f>
        <v>1.0766367428004742E-2</v>
      </c>
      <c r="H23" s="252">
        <f>capital_gains_annual!H20</f>
        <v>-5.9761844575405121E-2</v>
      </c>
      <c r="I23" s="252">
        <f>capital_gains_annual!I20</f>
        <v>1.1345267295837402E-2</v>
      </c>
      <c r="J23" s="252">
        <f>capital_gains_annual!J20</f>
        <v>-4.1274968534708023E-2</v>
      </c>
      <c r="K23" s="252">
        <f>capital_gains_annual!K20</f>
        <v>9.6304817125201225E-3</v>
      </c>
      <c r="L23" s="252">
        <f>capital_gains_annual!L20</f>
        <v>7.5058691203594208E-2</v>
      </c>
      <c r="M23" s="252">
        <f>capital_gains_annual!M20</f>
        <v>4.489840567111969E-2</v>
      </c>
      <c r="N23" s="252">
        <f>capital_gains_annual!N20</f>
        <v>1.0289088822901249E-2</v>
      </c>
      <c r="O23" s="252">
        <f>capital_gains_annual!O20</f>
        <v>7.5781159102916718E-2</v>
      </c>
      <c r="P23" s="252">
        <f>capital_gains_annual!P20</f>
        <v>3.7073604762554169E-2</v>
      </c>
      <c r="Q23" s="252">
        <f>capital_gains_annual!Q20</f>
        <v>2.3051686584949493E-2</v>
      </c>
      <c r="R23" s="252">
        <f>capital_gains_annual!R20</f>
        <v>4.8235740512609482E-2</v>
      </c>
      <c r="S23" s="252">
        <f>capital_gains_annual!S20</f>
        <v>5.3517438471317291E-2</v>
      </c>
      <c r="T23" s="252">
        <f>capital_gains_annual!T20</f>
        <v>3.9809335023164749E-2</v>
      </c>
      <c r="U23" s="252">
        <f>capital_gains_annual!U20</f>
        <v>2.3149596527218819E-2</v>
      </c>
      <c r="V23" s="252">
        <f>capital_gains_annual!V20</f>
        <v>0.10187993198633194</v>
      </c>
      <c r="W23" s="252">
        <f>capital_gains_annual!W20</f>
        <v>4.4044334441423416E-2</v>
      </c>
      <c r="X23" s="252">
        <f>capital_gains_annual!X20</f>
        <v>5.3602319210767746E-2</v>
      </c>
      <c r="Y23" s="252">
        <f>capital_gains_annual!Y20</f>
        <v>5.5939514189958572E-2</v>
      </c>
      <c r="Z23" s="252">
        <f>capital_gains_annual!Z20</f>
        <v>5.5776003748178482E-2</v>
      </c>
      <c r="AA23" s="252">
        <f>capital_gains_annual!AA20</f>
        <v>4.9277730286121368E-2</v>
      </c>
      <c r="AB23" s="252">
        <f>capital_gains_annual!AB20</f>
        <v>-9.6643995493650436E-3</v>
      </c>
      <c r="AC23" s="252">
        <f>capital_gains_annual!AC20</f>
        <v>3.1594976782798767E-2</v>
      </c>
      <c r="AD23" s="252">
        <f>capital_gains_annual!AD20</f>
        <v>1.0308866389095783E-2</v>
      </c>
      <c r="AE23" s="252">
        <f>capital_gains_annual!AE20</f>
        <v>6.9505803287029266E-2</v>
      </c>
      <c r="AF23" s="252">
        <f>capital_gains_annual!AF20</f>
        <v>1.9585106521844864E-2</v>
      </c>
      <c r="AG23" s="252">
        <f>capital_gains_annual!AG20</f>
        <v>-1.3852282427251339E-3</v>
      </c>
      <c r="AH23" s="252">
        <f>capital_gains_annual!AH20</f>
        <v>4.6104159206151962E-2</v>
      </c>
      <c r="AI23" s="252">
        <f>capital_gains_annual!AI20</f>
        <v>4.764808714389801E-2</v>
      </c>
      <c r="AJ23" s="252">
        <f>capital_gains_annual!AJ20</f>
        <v>3.8896452635526657E-2</v>
      </c>
      <c r="AK23" s="252">
        <f>capital_gains_annual!AK20</f>
        <v>1.5328037552535534E-2</v>
      </c>
      <c r="AL23" s="252">
        <f>capital_gains_annual!AL20</f>
        <v>-3.8692668080329895E-2</v>
      </c>
      <c r="AM23" s="252">
        <f>capital_gains_annual!AM20</f>
        <v>6.3372083008289337E-2</v>
      </c>
      <c r="AN23" s="252">
        <f>capital_gains_annual!AN20</f>
        <v>-2.8747469186782837E-3</v>
      </c>
      <c r="AO23" s="252">
        <f>capital_gains_annual!AO20</f>
        <v>-0.11196406185626984</v>
      </c>
      <c r="AP23" s="252">
        <f>capital_gains_annual!AP20</f>
        <v>-5.8178459294140339E-3</v>
      </c>
      <c r="AQ23" s="252">
        <f>capital_gains_annual!AQ20</f>
        <v>-2.526487410068512E-2</v>
      </c>
      <c r="AR23" s="252">
        <f>capital_gains_annual!AR20</f>
        <v>3.7699133157730103E-2</v>
      </c>
      <c r="AS23" s="252">
        <f>capital_gains_annual!AS20</f>
        <v>0.12745839357376099</v>
      </c>
      <c r="AT23" s="252">
        <f>capital_gains_annual!AT20</f>
        <v>0.12371417880058289</v>
      </c>
      <c r="AU23" s="252">
        <f>capital_gains_annual!AU20</f>
        <v>-5.2222153171896935E-3</v>
      </c>
      <c r="AV23" s="252">
        <f>capital_gains_annual!AV20</f>
        <v>4.3215956538915634E-2</v>
      </c>
      <c r="AW23" s="252">
        <f>capital_gains_annual!AW20</f>
        <v>5.6340660899877548E-2</v>
      </c>
      <c r="AX23" s="252">
        <f>capital_gains_annual!AX20</f>
        <v>-5.3599113598465919E-3</v>
      </c>
      <c r="AY23" s="252">
        <f>capital_gains_annual!AY20</f>
        <v>1.7311343923211098E-2</v>
      </c>
      <c r="AZ23" s="252">
        <f>capital_gains_annual!AZ20</f>
        <v>-8.7859883904457092E-2</v>
      </c>
      <c r="BA23" s="252">
        <f>capital_gains_annual!BA20</f>
        <v>-4.2765983380377293E-4</v>
      </c>
      <c r="BB23" s="252">
        <f>capital_gains_annual!BB20</f>
        <v>5.5171333253383636E-2</v>
      </c>
      <c r="BC23" s="252">
        <f>capital_gains_annual!BC20</f>
        <v>-1.6370384022593498E-2</v>
      </c>
      <c r="BD23" s="252">
        <f>capital_gains_annual!BD20</f>
        <v>-1.8041014671325684E-2</v>
      </c>
      <c r="BE23" s="252">
        <f>capital_gains_annual!BE20</f>
        <v>7.2026170790195465E-2</v>
      </c>
      <c r="BF23" s="252">
        <f>capital_gains_annual!BF20</f>
        <v>1.3248504139482975E-2</v>
      </c>
      <c r="BG23" s="252">
        <f>capital_gains_annual!BG20</f>
        <v>8.8957227766513824E-2</v>
      </c>
      <c r="BH23" s="252">
        <f>capital_gains_annual!BH20</f>
        <v>3.0435441061854362E-2</v>
      </c>
      <c r="BI23" s="252">
        <f>capital_gains_annual!BI20</f>
        <v>-0.2390734851360321</v>
      </c>
      <c r="BJ23" s="252">
        <f>capital_gains_annual!BJ20</f>
        <v>-8.3336099982261658E-2</v>
      </c>
      <c r="BK23" s="252">
        <f>capital_gains_annual!BK20</f>
        <v>2.9055910184979439E-2</v>
      </c>
      <c r="BL23" s="252">
        <f>capital_gains_annual!BL20</f>
        <v>1.8462790176272392E-2</v>
      </c>
      <c r="BM23" s="252">
        <f>capital_gains_annual!BM20</f>
        <v>-2.1539246663451195E-3</v>
      </c>
      <c r="BN23" s="252">
        <f>capital_gains_annual!BN20</f>
        <v>5.5760763585567474E-2</v>
      </c>
      <c r="BO23" s="252">
        <f>capital_gains_annual!BO20</f>
        <v>1.0143968975171447E-3</v>
      </c>
      <c r="BP23" s="152"/>
      <c r="BQ23" s="152"/>
      <c r="BR23" s="152"/>
      <c r="BS23" s="152"/>
      <c r="BT23" s="152"/>
      <c r="BU23" s="152"/>
      <c r="BV23" s="152"/>
      <c r="BW23" s="152"/>
      <c r="BX23" s="152"/>
      <c r="BY23" s="152"/>
      <c r="BZ23" s="152"/>
      <c r="CA23" s="152"/>
      <c r="CB23" s="152"/>
      <c r="CC23" s="152"/>
      <c r="CD23" s="152"/>
      <c r="CE23" s="152"/>
    </row>
    <row r="24" spans="1:83" customFormat="1" x14ac:dyDescent="0.2">
      <c r="A24" s="258">
        <v>1999</v>
      </c>
      <c r="B24" s="252">
        <f>capital_gains_annual!B21</f>
        <v>5.8818943798542023E-2</v>
      </c>
      <c r="C24" s="252">
        <f>capital_gains_annual!C21</f>
        <v>5.8265548199415207E-2</v>
      </c>
      <c r="D24" s="252">
        <f>capital_gains_annual!D21</f>
        <v>8.870348334312439E-2</v>
      </c>
      <c r="E24" s="252">
        <f>capital_gains_annual!E21</f>
        <v>3.2176394015550613E-2</v>
      </c>
      <c r="F24" s="252">
        <f>capital_gains_annual!F21</f>
        <v>2.9998784884810448E-2</v>
      </c>
      <c r="G24" s="252">
        <f>capital_gains_annual!G21</f>
        <v>1.0359207168221474E-2</v>
      </c>
      <c r="H24" s="252">
        <f>capital_gains_annual!H21</f>
        <v>-6.6049560904502869E-2</v>
      </c>
      <c r="I24" s="252">
        <f>capital_gains_annual!I21</f>
        <v>4.6395916491746902E-2</v>
      </c>
      <c r="J24" s="252">
        <f>capital_gains_annual!J21</f>
        <v>2.6730965822935104E-2</v>
      </c>
      <c r="K24" s="252">
        <f>capital_gains_annual!K21</f>
        <v>3.3501412719488144E-2</v>
      </c>
      <c r="L24" s="252">
        <f>capital_gains_annual!L21</f>
        <v>0.107146255671978</v>
      </c>
      <c r="M24" s="252">
        <f>capital_gains_annual!M21</f>
        <v>8.3876483142375946E-2</v>
      </c>
      <c r="N24" s="252">
        <f>capital_gains_annual!N21</f>
        <v>6.7855201661586761E-2</v>
      </c>
      <c r="O24" s="252">
        <f>capital_gains_annual!O21</f>
        <v>8.9031241834163666E-2</v>
      </c>
      <c r="P24" s="252">
        <f>capital_gains_annual!P21</f>
        <v>2.9163181781768799E-2</v>
      </c>
      <c r="Q24" s="252">
        <f>capital_gains_annual!Q21</f>
        <v>5.6739326566457748E-2</v>
      </c>
      <c r="R24" s="252">
        <f>capital_gains_annual!R21</f>
        <v>-8.6902901530265808E-3</v>
      </c>
      <c r="S24" s="252">
        <f>capital_gains_annual!S21</f>
        <v>9.3957141041755676E-2</v>
      </c>
      <c r="T24" s="252">
        <f>capital_gains_annual!T21</f>
        <v>6.8652786314487457E-2</v>
      </c>
      <c r="U24" s="252">
        <f>capital_gains_annual!U21</f>
        <v>4.0728136897087097E-2</v>
      </c>
      <c r="V24" s="252">
        <f>capital_gains_annual!V21</f>
        <v>9.2649221420288086E-2</v>
      </c>
      <c r="W24" s="252">
        <f>capital_gains_annual!W21</f>
        <v>4.2866945266723633E-2</v>
      </c>
      <c r="X24" s="252">
        <f>capital_gains_annual!X21</f>
        <v>7.618056982755661E-2</v>
      </c>
      <c r="Y24" s="252">
        <f>capital_gains_annual!Y21</f>
        <v>4.3407518416643143E-2</v>
      </c>
      <c r="Z24" s="252">
        <f>capital_gains_annual!Z21</f>
        <v>5.4779276251792908E-2</v>
      </c>
      <c r="AA24" s="252">
        <f>capital_gains_annual!AA21</f>
        <v>2.0331079140305519E-2</v>
      </c>
      <c r="AB24" s="252">
        <f>capital_gains_annual!AB21</f>
        <v>4.5171040110290051E-3</v>
      </c>
      <c r="AC24" s="252">
        <f>capital_gains_annual!AC21</f>
        <v>4.0052570402622223E-2</v>
      </c>
      <c r="AD24" s="252">
        <f>capital_gains_annual!AD21</f>
        <v>-3.7852555513381958E-2</v>
      </c>
      <c r="AE24" s="252">
        <f>capital_gains_annual!AE21</f>
        <v>8.8907875120639801E-2</v>
      </c>
      <c r="AF24" s="252">
        <f>capital_gains_annual!AF21</f>
        <v>2.2048827260732651E-2</v>
      </c>
      <c r="AG24" s="252">
        <f>capital_gains_annual!AG21</f>
        <v>7.4197717010974884E-2</v>
      </c>
      <c r="AH24" s="252">
        <f>capital_gains_annual!AH21</f>
        <v>8.6853869259357452E-2</v>
      </c>
      <c r="AI24" s="252">
        <f>capital_gains_annual!AI21</f>
        <v>4.9555309116840363E-2</v>
      </c>
      <c r="AJ24" s="252">
        <f>capital_gains_annual!AJ21</f>
        <v>7.1459166705608368E-2</v>
      </c>
      <c r="AK24" s="252">
        <f>capital_gains_annual!AK21</f>
        <v>-2.4852367118000984E-2</v>
      </c>
      <c r="AL24" s="252">
        <f>capital_gains_annual!AL21</f>
        <v>1.2644699309021235E-3</v>
      </c>
      <c r="AM24" s="252">
        <f>capital_gains_annual!AM21</f>
        <v>-2.3801164701581001E-2</v>
      </c>
      <c r="AN24" s="252">
        <f>capital_gains_annual!AN21</f>
        <v>3.4615211188793182E-2</v>
      </c>
      <c r="AO24" s="252">
        <f>capital_gains_annual!AO21</f>
        <v>-8.4324866533279419E-2</v>
      </c>
      <c r="AP24" s="252">
        <f>capital_gains_annual!AP21</f>
        <v>0.2782571017742157</v>
      </c>
      <c r="AQ24" s="252">
        <f>capital_gains_annual!AQ21</f>
        <v>9.1687329113483429E-3</v>
      </c>
      <c r="AR24" s="252">
        <f>capital_gains_annual!AR21</f>
        <v>2.2725049406290054E-2</v>
      </c>
      <c r="AS24" s="252">
        <f>capital_gains_annual!AS21</f>
        <v>-5.1794495433568954E-2</v>
      </c>
      <c r="AT24" s="252">
        <f>capital_gains_annual!AT21</f>
        <v>9.1400155797600746E-3</v>
      </c>
      <c r="AU24" s="252">
        <f>capital_gains_annual!AU21</f>
        <v>-7.5403638184070587E-2</v>
      </c>
      <c r="AV24" s="252">
        <f>capital_gains_annual!AV21</f>
        <v>2.0052222535014153E-2</v>
      </c>
      <c r="AW24" s="252">
        <f>capital_gains_annual!AW21</f>
        <v>9.77315753698349E-2</v>
      </c>
      <c r="AX24" s="252">
        <f>capital_gains_annual!AX21</f>
        <v>5.0502251833677292E-2</v>
      </c>
      <c r="AY24" s="252">
        <f>capital_gains_annual!AY21</f>
        <v>-5.2566295489668846E-3</v>
      </c>
      <c r="AZ24" s="252">
        <f>capital_gains_annual!AZ21</f>
        <v>-8.5359491407871246E-2</v>
      </c>
      <c r="BA24" s="252">
        <f>capital_gains_annual!BA21</f>
        <v>-2.7402428910136223E-2</v>
      </c>
      <c r="BB24" s="252">
        <f>capital_gains_annual!BB21</f>
        <v>0.12005571275949478</v>
      </c>
      <c r="BC24" s="252">
        <f>capital_gains_annual!BC21</f>
        <v>1.8866661412175745E-4</v>
      </c>
      <c r="BD24" s="252">
        <f>capital_gains_annual!BD21</f>
        <v>3.2316837459802628E-3</v>
      </c>
      <c r="BE24" s="252">
        <f>capital_gains_annual!BE21</f>
        <v>7.5735777616500854E-2</v>
      </c>
      <c r="BF24" s="252">
        <f>capital_gains_annual!BF21</f>
        <v>3.2989904284477234E-2</v>
      </c>
      <c r="BG24" s="252">
        <f>capital_gains_annual!BG21</f>
        <v>0.14409101009368896</v>
      </c>
      <c r="BH24" s="252">
        <f>capital_gains_annual!BH21</f>
        <v>4.6576768159866333E-2</v>
      </c>
      <c r="BI24" s="252">
        <f>capital_gains_annual!BI21</f>
        <v>-1.3921638019382954E-2</v>
      </c>
      <c r="BJ24" s="252">
        <f>capital_gains_annual!BJ21</f>
        <v>0.11774589121341705</v>
      </c>
      <c r="BK24" s="252">
        <f>capital_gains_annual!BK21</f>
        <v>8.8454065844416618E-3</v>
      </c>
      <c r="BL24" s="252">
        <f>capital_gains_annual!BL21</f>
        <v>-5.3938280791044235E-2</v>
      </c>
      <c r="BM24" s="252">
        <f>capital_gains_annual!BM21</f>
        <v>-5.2616340108215809E-3</v>
      </c>
      <c r="BN24" s="252">
        <f>capital_gains_annual!BN21</f>
        <v>5.1817465573549271E-2</v>
      </c>
      <c r="BO24" s="252">
        <f>capital_gains_annual!BO21</f>
        <v>2.647908590734005E-2</v>
      </c>
      <c r="BP24" s="152"/>
      <c r="BQ24" s="152"/>
      <c r="BR24" s="152"/>
      <c r="BS24" s="152"/>
      <c r="BT24" s="152"/>
      <c r="BU24" s="152"/>
      <c r="BV24" s="152"/>
      <c r="BW24" s="152"/>
      <c r="BX24" s="152"/>
      <c r="BY24" s="152"/>
      <c r="BZ24" s="152"/>
      <c r="CA24" s="152"/>
      <c r="CB24" s="152"/>
      <c r="CC24" s="152"/>
      <c r="CD24" s="152"/>
      <c r="CE24" s="152"/>
    </row>
    <row r="25" spans="1:83" customFormat="1" x14ac:dyDescent="0.2">
      <c r="A25" s="258">
        <v>2000</v>
      </c>
      <c r="B25" s="252">
        <f>capital_gains_annual!B22</f>
        <v>3.7728320807218552E-2</v>
      </c>
      <c r="C25" s="252">
        <f>capital_gains_annual!C22</f>
        <v>4.6289492398500443E-2</v>
      </c>
      <c r="D25" s="252">
        <f>capital_gains_annual!D22</f>
        <v>3.3631369471549988E-2</v>
      </c>
      <c r="E25" s="252">
        <f>capital_gains_annual!E22</f>
        <v>3.605884313583374E-2</v>
      </c>
      <c r="F25" s="252">
        <f>capital_gains_annual!F22</f>
        <v>3.3886153250932693E-2</v>
      </c>
      <c r="G25" s="252">
        <f>capital_gains_annual!G22</f>
        <v>9.1317901387810707E-3</v>
      </c>
      <c r="H25" s="252">
        <f>capital_gains_annual!H22</f>
        <v>-1.3769281096756458E-2</v>
      </c>
      <c r="I25" s="252">
        <f>capital_gains_annual!I22</f>
        <v>4.2428154498338699E-2</v>
      </c>
      <c r="J25" s="252">
        <f>capital_gains_annual!J22</f>
        <v>2.816910482943058E-2</v>
      </c>
      <c r="K25" s="252">
        <f>capital_gains_annual!K22</f>
        <v>4.5112073421478271E-2</v>
      </c>
      <c r="L25" s="252">
        <f>capital_gains_annual!L22</f>
        <v>6.2099866569042206E-2</v>
      </c>
      <c r="M25" s="252">
        <f>capital_gains_annual!M22</f>
        <v>7.1638904511928558E-2</v>
      </c>
      <c r="N25" s="252">
        <f>capital_gains_annual!N22</f>
        <v>5.6253440678119659E-2</v>
      </c>
      <c r="O25" s="252">
        <f>capital_gains_annual!O22</f>
        <v>6.1444696038961411E-2</v>
      </c>
      <c r="P25" s="252">
        <f>capital_gains_annual!P22</f>
        <v>3.150547668337822E-2</v>
      </c>
      <c r="Q25" s="252">
        <f>capital_gains_annual!Q22</f>
        <v>6.3083469867706299E-2</v>
      </c>
      <c r="R25" s="252">
        <f>capital_gains_annual!R22</f>
        <v>-9.2543222010135651E-2</v>
      </c>
      <c r="S25" s="252">
        <f>capital_gains_annual!S22</f>
        <v>6.7604169249534607E-2</v>
      </c>
      <c r="T25" s="252">
        <f>capital_gains_annual!T22</f>
        <v>3.7005204707384109E-2</v>
      </c>
      <c r="U25" s="252">
        <f>capital_gains_annual!U22</f>
        <v>2.9145298525691032E-2</v>
      </c>
      <c r="V25" s="252">
        <f>capital_gains_annual!V22</f>
        <v>3.2685425132513046E-2</v>
      </c>
      <c r="W25" s="252">
        <f>capital_gains_annual!W22</f>
        <v>1.8715798854827881E-2</v>
      </c>
      <c r="X25" s="252">
        <f>capital_gains_annual!X22</f>
        <v>5.875815823674202E-2</v>
      </c>
      <c r="Y25" s="252">
        <f>capital_gains_annual!Y22</f>
        <v>6.0908690094947815E-2</v>
      </c>
      <c r="Z25" s="252">
        <f>capital_gains_annual!Z22</f>
        <v>8.2320243120193481E-2</v>
      </c>
      <c r="AA25" s="252">
        <f>capital_gains_annual!AA22</f>
        <v>1.6388152725994587E-3</v>
      </c>
      <c r="AB25" s="252">
        <f>capital_gains_annual!AB22</f>
        <v>2.3943820968270302E-2</v>
      </c>
      <c r="AC25" s="252">
        <f>capital_gains_annual!AC22</f>
        <v>3.6953084170818329E-2</v>
      </c>
      <c r="AD25" s="252">
        <f>capital_gains_annual!AD22</f>
        <v>4.0555004961788654E-3</v>
      </c>
      <c r="AE25" s="252">
        <f>capital_gains_annual!AE22</f>
        <v>7.2745755314826965E-2</v>
      </c>
      <c r="AF25" s="252">
        <f>capital_gains_annual!AF22</f>
        <v>2.7472697198390961E-2</v>
      </c>
      <c r="AG25" s="252">
        <f>capital_gains_annual!AG22</f>
        <v>6.4459867775440216E-2</v>
      </c>
      <c r="AH25" s="252">
        <f>capital_gains_annual!AH22</f>
        <v>3.1743530184030533E-2</v>
      </c>
      <c r="AI25" s="252">
        <f>capital_gains_annual!AI22</f>
        <v>6.5962649881839752E-2</v>
      </c>
      <c r="AJ25" s="252">
        <f>capital_gains_annual!AJ22</f>
        <v>3.2649457454681396E-2</v>
      </c>
      <c r="AK25" s="252">
        <f>capital_gains_annual!AK22</f>
        <v>-2.9963294044137001E-2</v>
      </c>
      <c r="AL25" s="252">
        <f>capital_gains_annual!AL22</f>
        <v>1.4200817793607712E-2</v>
      </c>
      <c r="AM25" s="252">
        <f>capital_gains_annual!AM22</f>
        <v>5.0016678869724274E-2</v>
      </c>
      <c r="AN25" s="252">
        <f>capital_gains_annual!AN22</f>
        <v>3.0542951077222824E-2</v>
      </c>
      <c r="AO25" s="252">
        <f>capital_gains_annual!AO22</f>
        <v>-0.20843657851219177</v>
      </c>
      <c r="AP25" s="252">
        <f>capital_gains_annual!AP22</f>
        <v>6.3061853870749474E-3</v>
      </c>
      <c r="AQ25" s="252">
        <f>capital_gains_annual!AQ22</f>
        <v>1.8064236268401146E-2</v>
      </c>
      <c r="AR25" s="252">
        <f>capital_gains_annual!AR22</f>
        <v>-2.5648914743214846E-3</v>
      </c>
      <c r="AS25" s="252">
        <f>capital_gains_annual!AS22</f>
        <v>-4.9215957522392273E-2</v>
      </c>
      <c r="AT25" s="252">
        <f>capital_gains_annual!AT22</f>
        <v>-8.1431396305561066E-2</v>
      </c>
      <c r="AU25" s="252">
        <f>capital_gains_annual!AU22</f>
        <v>-1.4432650059461594E-2</v>
      </c>
      <c r="AV25" s="252">
        <f>capital_gains_annual!AV22</f>
        <v>-6.5878638997673988E-3</v>
      </c>
      <c r="AW25" s="252">
        <f>capital_gains_annual!AW22</f>
        <v>6.0656797140836716E-2</v>
      </c>
      <c r="AX25" s="252">
        <f>capital_gains_annual!AX22</f>
        <v>6.4951509237289429E-2</v>
      </c>
      <c r="AY25" s="252">
        <f>capital_gains_annual!AY22</f>
        <v>-1.3447022996842861E-2</v>
      </c>
      <c r="AZ25" s="252">
        <f>capital_gains_annual!AZ22</f>
        <v>-3.2083850353956223E-2</v>
      </c>
      <c r="BA25" s="252">
        <f>capital_gains_annual!BA22</f>
        <v>2.2032175213098526E-2</v>
      </c>
      <c r="BB25" s="252">
        <f>capital_gains_annual!BB22</f>
        <v>0.10338924825191498</v>
      </c>
      <c r="BC25" s="252">
        <f>capital_gains_annual!BC22</f>
        <v>-3.4219534136354923E-3</v>
      </c>
      <c r="BD25" s="252">
        <f>capital_gains_annual!BD22</f>
        <v>2.1732594817876816E-2</v>
      </c>
      <c r="BE25" s="252">
        <f>capital_gains_annual!BE22</f>
        <v>5.3079660981893539E-2</v>
      </c>
      <c r="BF25" s="252">
        <f>capital_gains_annual!BF22</f>
        <v>3.6182798445224762E-2</v>
      </c>
      <c r="BG25" s="252">
        <f>capital_gains_annual!BG22</f>
        <v>3.7343654781579971E-2</v>
      </c>
      <c r="BH25" s="252">
        <f>capital_gains_annual!BH22</f>
        <v>5.32408207654953E-2</v>
      </c>
      <c r="BI25" s="252">
        <f>capital_gains_annual!BI22</f>
        <v>-1.370256207883358E-2</v>
      </c>
      <c r="BJ25" s="252">
        <f>capital_gains_annual!BJ22</f>
        <v>4.2651928961277008E-2</v>
      </c>
      <c r="BK25" s="252">
        <f>capital_gains_annual!BK22</f>
        <v>1.831991015933454E-3</v>
      </c>
      <c r="BL25" s="252">
        <f>capital_gains_annual!BL22</f>
        <v>-1.8921124283224344E-3</v>
      </c>
      <c r="BM25" s="252">
        <f>capital_gains_annual!BM22</f>
        <v>8.3380658179521561E-3</v>
      </c>
      <c r="BN25" s="252">
        <f>capital_gains_annual!BN22</f>
        <v>0.14158907532691956</v>
      </c>
      <c r="BO25" s="252">
        <f>capital_gains_annual!BO22</f>
        <v>2.4289902299642563E-2</v>
      </c>
      <c r="BP25" s="152"/>
      <c r="BQ25" s="152"/>
      <c r="BR25" s="152"/>
      <c r="BS25" s="152"/>
      <c r="BT25" s="152"/>
      <c r="BU25" s="152"/>
      <c r="BV25" s="152"/>
      <c r="BW25" s="152"/>
      <c r="BX25" s="152"/>
      <c r="BY25" s="152"/>
      <c r="BZ25" s="152"/>
      <c r="CA25" s="152"/>
      <c r="CB25" s="152"/>
      <c r="CC25" s="152"/>
      <c r="CD25" s="152"/>
      <c r="CE25" s="152"/>
    </row>
    <row r="26" spans="1:83" customFormat="1" x14ac:dyDescent="0.2">
      <c r="A26" s="258">
        <v>2001</v>
      </c>
      <c r="B26" s="252">
        <f>capital_gains_annual!B23</f>
        <v>2.7660652995109558E-3</v>
      </c>
      <c r="C26" s="252">
        <f>capital_gains_annual!C23</f>
        <v>7.2435000911355019E-3</v>
      </c>
      <c r="D26" s="252">
        <f>capital_gains_annual!D23</f>
        <v>-7.7266641892492771E-3</v>
      </c>
      <c r="E26" s="252">
        <f>capital_gains_annual!E23</f>
        <v>1.3095608912408352E-2</v>
      </c>
      <c r="F26" s="252">
        <f>capital_gains_annual!F23</f>
        <v>-1.0675531812012196E-2</v>
      </c>
      <c r="G26" s="252">
        <f>capital_gains_annual!G23</f>
        <v>5.9749267995357513E-2</v>
      </c>
      <c r="H26" s="252">
        <f>capital_gains_annual!H23</f>
        <v>0.14112195372581482</v>
      </c>
      <c r="I26" s="252">
        <f>capital_gains_annual!I23</f>
        <v>-6.2101851217448711E-3</v>
      </c>
      <c r="J26" s="252">
        <f>capital_gains_annual!J23</f>
        <v>2.6005921885371208E-2</v>
      </c>
      <c r="K26" s="252">
        <f>capital_gains_annual!K23</f>
        <v>-1.5956174582242966E-2</v>
      </c>
      <c r="L26" s="252">
        <f>capital_gains_annual!L23</f>
        <v>1.0571705177426338E-2</v>
      </c>
      <c r="M26" s="252">
        <f>capital_gains_annual!M23</f>
        <v>5.4485522210597992E-2</v>
      </c>
      <c r="N26" s="252">
        <f>capital_gains_annual!N23</f>
        <v>3.2599305268377066E-3</v>
      </c>
      <c r="O26" s="252">
        <f>capital_gains_annual!O23</f>
        <v>1.9853834062814713E-2</v>
      </c>
      <c r="P26" s="252">
        <f>capital_gains_annual!P23</f>
        <v>4.4566737487912178E-3</v>
      </c>
      <c r="Q26" s="252">
        <f>capital_gains_annual!Q23</f>
        <v>3.3263470977544785E-2</v>
      </c>
      <c r="R26" s="252">
        <f>capital_gains_annual!R23</f>
        <v>2.0312551409006119E-2</v>
      </c>
      <c r="S26" s="252">
        <f>capital_gains_annual!S23</f>
        <v>-1.257630530744791E-2</v>
      </c>
      <c r="T26" s="252">
        <f>capital_gains_annual!T23</f>
        <v>1.5935868723317981E-3</v>
      </c>
      <c r="U26" s="252">
        <f>capital_gains_annual!U23</f>
        <v>3.0255855992436409E-2</v>
      </c>
      <c r="V26" s="252">
        <f>capital_gains_annual!V23</f>
        <v>-1.0680533014237881E-2</v>
      </c>
      <c r="W26" s="252">
        <f>capital_gains_annual!W23</f>
        <v>-1.1054734699428082E-2</v>
      </c>
      <c r="X26" s="252">
        <f>capital_gains_annual!X23</f>
        <v>4.2621273547410965E-2</v>
      </c>
      <c r="Y26" s="252">
        <f>capital_gains_annual!Y23</f>
        <v>1.8291611224412918E-2</v>
      </c>
      <c r="Z26" s="252">
        <f>capital_gains_annual!Z23</f>
        <v>4.9670040607452393E-3</v>
      </c>
      <c r="AA26" s="252">
        <f>capital_gains_annual!AA23</f>
        <v>-4.9262456595897675E-2</v>
      </c>
      <c r="AB26" s="252">
        <f>capital_gains_annual!AB23</f>
        <v>6.3871457241475582E-3</v>
      </c>
      <c r="AC26" s="252">
        <f>capital_gains_annual!AC23</f>
        <v>1.9555849954485893E-2</v>
      </c>
      <c r="AD26" s="252">
        <f>capital_gains_annual!AD23</f>
        <v>8.0243954434990883E-3</v>
      </c>
      <c r="AE26" s="252">
        <f>capital_gains_annual!AE23</f>
        <v>1.5823112800717354E-2</v>
      </c>
      <c r="AF26" s="252">
        <f>capital_gains_annual!AF23</f>
        <v>3.2760363072156906E-2</v>
      </c>
      <c r="AG26" s="252">
        <f>capital_gains_annual!AG23</f>
        <v>1.8668735399842262E-2</v>
      </c>
      <c r="AH26" s="252">
        <f>capital_gains_annual!AH23</f>
        <v>4.5044347643852234E-2</v>
      </c>
      <c r="AI26" s="252">
        <f>capital_gains_annual!AI23</f>
        <v>1.3123437762260437E-2</v>
      </c>
      <c r="AJ26" s="252">
        <f>capital_gains_annual!AJ23</f>
        <v>2.3035943508148193E-2</v>
      </c>
      <c r="AK26" s="252">
        <f>capital_gains_annual!AK23</f>
        <v>-4.6818158589303493E-3</v>
      </c>
      <c r="AL26" s="252">
        <f>capital_gains_annual!AL23</f>
        <v>-3.9632644504308701E-2</v>
      </c>
      <c r="AM26" s="252">
        <f>capital_gains_annual!AM23</f>
        <v>-8.0808989703655243E-2</v>
      </c>
      <c r="AN26" s="252">
        <f>capital_gains_annual!AN23</f>
        <v>-4.7167683951556683E-3</v>
      </c>
      <c r="AO26" s="252">
        <f>capital_gains_annual!AO23</f>
        <v>-0.13035832345485687</v>
      </c>
      <c r="AP26" s="252">
        <f>capital_gains_annual!AP23</f>
        <v>9.6615605056285858E-2</v>
      </c>
      <c r="AQ26" s="252">
        <f>capital_gains_annual!AQ23</f>
        <v>1.9490448758006096E-2</v>
      </c>
      <c r="AR26" s="252">
        <f>capital_gains_annual!AR23</f>
        <v>6.830742210149765E-2</v>
      </c>
      <c r="AS26" s="252">
        <f>capital_gains_annual!AS23</f>
        <v>0.21002446115016937</v>
      </c>
      <c r="AT26" s="252">
        <f>capital_gains_annual!AT23</f>
        <v>9.0773910284042358E-2</v>
      </c>
      <c r="AU26" s="252">
        <f>capital_gains_annual!AU23</f>
        <v>7.9526789486408234E-2</v>
      </c>
      <c r="AV26" s="252">
        <f>capital_gains_annual!AV23</f>
        <v>6.0234155505895615E-2</v>
      </c>
      <c r="AW26" s="252">
        <f>capital_gains_annual!AW23</f>
        <v>7.9242482781410217E-2</v>
      </c>
      <c r="AX26" s="252">
        <f>capital_gains_annual!AX23</f>
        <v>3.5746198147535324E-2</v>
      </c>
      <c r="AY26" s="252">
        <f>capital_gains_annual!AY23</f>
        <v>7.0047572255134583E-2</v>
      </c>
      <c r="AZ26" s="252">
        <f>capital_gains_annual!AZ23</f>
        <v>0.15394569933414459</v>
      </c>
      <c r="BA26" s="252">
        <f>capital_gains_annual!BA23</f>
        <v>0.11651933193206787</v>
      </c>
      <c r="BB26" s="252">
        <f>capital_gains_annual!BB23</f>
        <v>1.8714340403676033E-2</v>
      </c>
      <c r="BC26" s="252">
        <f>capital_gains_annual!BC23</f>
        <v>-3.0237078666687012E-2</v>
      </c>
      <c r="BD26" s="252">
        <f>capital_gains_annual!BD23</f>
        <v>1.0849947109818459E-2</v>
      </c>
      <c r="BE26" s="252">
        <f>capital_gains_annual!BE23</f>
        <v>-3.9631620049476624E-2</v>
      </c>
      <c r="BF26" s="252">
        <f>capital_gains_annual!BF23</f>
        <v>-7.7498855534940958E-4</v>
      </c>
      <c r="BG26" s="252">
        <f>capital_gains_annual!BG23</f>
        <v>8.5296042263507843E-2</v>
      </c>
      <c r="BH26" s="252">
        <f>capital_gains_annual!BH23</f>
        <v>2.2457750514149666E-2</v>
      </c>
      <c r="BI26" s="252">
        <f>capital_gains_annual!BI23</f>
        <v>6.4363539218902588E-2</v>
      </c>
      <c r="BJ26" s="252">
        <f>capital_gains_annual!BJ23</f>
        <v>-4.8428606241941452E-2</v>
      </c>
      <c r="BK26" s="252">
        <f>capital_gains_annual!BK23</f>
        <v>-1.7973437905311584E-2</v>
      </c>
      <c r="BL26" s="252">
        <f>capital_gains_annual!BL23</f>
        <v>1.7789142206311226E-2</v>
      </c>
      <c r="BM26" s="252">
        <f>capital_gains_annual!BM23</f>
        <v>1.3989802449941635E-2</v>
      </c>
      <c r="BN26" s="252">
        <f>capital_gains_annual!BN23</f>
        <v>6.4267024397850037E-2</v>
      </c>
      <c r="BO26" s="252">
        <f>capital_gains_annual!BO23</f>
        <v>1.5302320942282677E-2</v>
      </c>
      <c r="BP26" s="152"/>
      <c r="BQ26" s="152"/>
      <c r="BR26" s="152"/>
      <c r="BS26" s="152"/>
      <c r="BT26" s="152"/>
      <c r="BU26" s="152"/>
      <c r="BV26" s="152"/>
      <c r="BW26" s="152"/>
      <c r="BX26" s="152"/>
      <c r="BY26" s="152"/>
      <c r="BZ26" s="152"/>
      <c r="CA26" s="152"/>
      <c r="CB26" s="152"/>
      <c r="CC26" s="152"/>
      <c r="CD26" s="152"/>
      <c r="CE26" s="152"/>
    </row>
    <row r="27" spans="1:83" customFormat="1" x14ac:dyDescent="0.2">
      <c r="A27" s="258">
        <v>2002</v>
      </c>
      <c r="B27" s="252">
        <f>capital_gains_annual!B24</f>
        <v>-3.0312514863908291E-3</v>
      </c>
      <c r="C27" s="252">
        <f>capital_gains_annual!C24</f>
        <v>-2.6483132387511432E-4</v>
      </c>
      <c r="D27" s="252">
        <f>capital_gains_annual!D24</f>
        <v>-2.1482346579432487E-2</v>
      </c>
      <c r="E27" s="252">
        <f>capital_gains_annual!E24</f>
        <v>-5.8646820485591888E-2</v>
      </c>
      <c r="F27" s="252">
        <f>capital_gains_annual!F24</f>
        <v>6.3027078285813332E-3</v>
      </c>
      <c r="G27" s="252">
        <f>capital_gains_annual!G24</f>
        <v>4.6689189970493317E-2</v>
      </c>
      <c r="H27" s="252">
        <f>capital_gains_annual!H24</f>
        <v>0.13838517665863037</v>
      </c>
      <c r="I27" s="252">
        <f>capital_gains_annual!I24</f>
        <v>1.6211258247494698E-2</v>
      </c>
      <c r="J27" s="252">
        <f>capital_gains_annual!J24</f>
        <v>3.0899655073881149E-2</v>
      </c>
      <c r="K27" s="252">
        <f>capital_gains_annual!K24</f>
        <v>-3.448016569018364E-2</v>
      </c>
      <c r="L27" s="252">
        <f>capital_gains_annual!L24</f>
        <v>-1.7564509063959122E-2</v>
      </c>
      <c r="M27" s="252">
        <f>capital_gains_annual!M24</f>
        <v>5.5319700390100479E-2</v>
      </c>
      <c r="N27" s="252">
        <f>capital_gains_annual!N24</f>
        <v>1.7043470870703459E-3</v>
      </c>
      <c r="O27" s="252">
        <f>capital_gains_annual!O24</f>
        <v>2.2805843502283096E-2</v>
      </c>
      <c r="P27" s="252">
        <f>capital_gains_annual!P24</f>
        <v>5.5992067791521549E-3</v>
      </c>
      <c r="Q27" s="252">
        <f>capital_gains_annual!Q24</f>
        <v>-4.5283511281013489E-3</v>
      </c>
      <c r="R27" s="252">
        <f>capital_gains_annual!R24</f>
        <v>9.7325984388589859E-3</v>
      </c>
      <c r="S27" s="252">
        <f>capital_gains_annual!S24</f>
        <v>-2.5311531499028206E-2</v>
      </c>
      <c r="T27" s="252">
        <f>capital_gains_annual!T24</f>
        <v>-1.5461793169379234E-2</v>
      </c>
      <c r="U27" s="252">
        <f>capital_gains_annual!U24</f>
        <v>2.382134273648262E-2</v>
      </c>
      <c r="V27" s="252">
        <f>capital_gains_annual!V24</f>
        <v>-2.6939466595649719E-2</v>
      </c>
      <c r="W27" s="252">
        <f>capital_gains_annual!W24</f>
        <v>-1.8877018243074417E-2</v>
      </c>
      <c r="X27" s="252">
        <f>capital_gains_annual!X24</f>
        <v>5.8809611946344376E-2</v>
      </c>
      <c r="Y27" s="252">
        <f>capital_gains_annual!Y24</f>
        <v>4.0433909744024277E-2</v>
      </c>
      <c r="Z27" s="252">
        <f>capital_gains_annual!Z24</f>
        <v>-3.1996957957744598E-2</v>
      </c>
      <c r="AA27" s="252">
        <f>capital_gains_annual!AA24</f>
        <v>-0.42653366923332214</v>
      </c>
      <c r="AB27" s="252">
        <f>capital_gains_annual!AB24</f>
        <v>-3.078562393784523E-2</v>
      </c>
      <c r="AC27" s="252">
        <f>capital_gains_annual!AC24</f>
        <v>3.3660531044006348E-2</v>
      </c>
      <c r="AD27" s="252">
        <f>capital_gains_annual!AD24</f>
        <v>3.739512711763382E-2</v>
      </c>
      <c r="AE27" s="252">
        <f>capital_gains_annual!AE24</f>
        <v>-1.8050333485007286E-2</v>
      </c>
      <c r="AF27" s="252">
        <f>capital_gains_annual!AF24</f>
        <v>-5.5936012417078018E-2</v>
      </c>
      <c r="AG27" s="252">
        <f>capital_gains_annual!AG24</f>
        <v>1.0549161379458383E-4</v>
      </c>
      <c r="AH27" s="252">
        <f>capital_gains_annual!AH24</f>
        <v>3.9002824574708939E-2</v>
      </c>
      <c r="AI27" s="252">
        <f>capital_gains_annual!AI24</f>
        <v>-3.9117667824029922E-2</v>
      </c>
      <c r="AJ27" s="252">
        <f>capital_gains_annual!AJ24</f>
        <v>8.1857899203896523E-3</v>
      </c>
      <c r="AK27" s="252">
        <f>capital_gains_annual!AK24</f>
        <v>-3.6097247153520584E-2</v>
      </c>
      <c r="AL27" s="252">
        <f>capital_gains_annual!AL24</f>
        <v>-2.8846798464655876E-2</v>
      </c>
      <c r="AM27" s="252">
        <f>capital_gains_annual!AM24</f>
        <v>0.12154748290777206</v>
      </c>
      <c r="AN27" s="252">
        <f>capital_gains_annual!AN24</f>
        <v>-8.4656625986099243E-3</v>
      </c>
      <c r="AO27" s="252">
        <f>capital_gains_annual!AO24</f>
        <v>9.2617832124233246E-2</v>
      </c>
      <c r="AP27" s="252">
        <f>capital_gains_annual!AP24</f>
        <v>1.5941793099045753E-2</v>
      </c>
      <c r="AQ27" s="252">
        <f>capital_gains_annual!AQ24</f>
        <v>-9.9580787122249603E-2</v>
      </c>
      <c r="AR27" s="252">
        <f>capital_gains_annual!AR24</f>
        <v>-2.0210978109389544E-3</v>
      </c>
      <c r="AS27" s="252">
        <f>capital_gains_annual!AS24</f>
        <v>0.13181132078170776</v>
      </c>
      <c r="AT27" s="252">
        <f>capital_gains_annual!AT24</f>
        <v>1.5252902172505856E-2</v>
      </c>
      <c r="AU27" s="252">
        <f>capital_gains_annual!AU24</f>
        <v>0.11312450468540192</v>
      </c>
      <c r="AV27" s="252">
        <f>capital_gains_annual!AV24</f>
        <v>5.3018918260931969E-3</v>
      </c>
      <c r="AW27" s="252">
        <f>capital_gains_annual!AW24</f>
        <v>2.6808992028236389E-2</v>
      </c>
      <c r="AX27" s="252">
        <f>capital_gains_annual!AX24</f>
        <v>2.127000829204917E-3</v>
      </c>
      <c r="AY27" s="252">
        <f>capital_gains_annual!AY24</f>
        <v>6.4915567636489868E-2</v>
      </c>
      <c r="AZ27" s="252">
        <f>capital_gains_annual!AZ24</f>
        <v>0.16295972466468811</v>
      </c>
      <c r="BA27" s="252">
        <f>capital_gains_annual!BA24</f>
        <v>8.863154798746109E-2</v>
      </c>
      <c r="BB27" s="252">
        <f>capital_gains_annual!BB24</f>
        <v>5.8681737631559372E-2</v>
      </c>
      <c r="BC27" s="252">
        <f>capital_gains_annual!BC24</f>
        <v>-2.9214164242148399E-2</v>
      </c>
      <c r="BD27" s="252">
        <f>capital_gains_annual!BD24</f>
        <v>3.9978958666324615E-2</v>
      </c>
      <c r="BE27" s="252">
        <f>capital_gains_annual!BE24</f>
        <v>2.7158854529261589E-2</v>
      </c>
      <c r="BF27" s="252">
        <f>capital_gains_annual!BF24</f>
        <v>2.959299273788929E-2</v>
      </c>
      <c r="BG27" s="252">
        <f>capital_gains_annual!BG24</f>
        <v>4.0215875953435898E-2</v>
      </c>
      <c r="BH27" s="252">
        <f>capital_gains_annual!BH24</f>
        <v>2.9000319540500641E-2</v>
      </c>
      <c r="BI27" s="252">
        <f>capital_gains_annual!BI24</f>
        <v>4.7915846109390259E-2</v>
      </c>
      <c r="BJ27" s="252">
        <f>capital_gains_annual!BJ24</f>
        <v>0.17181234061717987</v>
      </c>
      <c r="BK27" s="252">
        <f>capital_gains_annual!BK24</f>
        <v>6.6469996236264706E-3</v>
      </c>
      <c r="BL27" s="252">
        <f>capital_gains_annual!BL24</f>
        <v>-3.9235278964042664E-3</v>
      </c>
      <c r="BM27" s="252">
        <f>capital_gains_annual!BM24</f>
        <v>1.6125757247209549E-2</v>
      </c>
      <c r="BN27" s="252">
        <f>capital_gains_annual!BN24</f>
        <v>7.8119322657585144E-2</v>
      </c>
      <c r="BO27" s="252">
        <f>capital_gains_annual!BO24</f>
        <v>2.5672631338238716E-2</v>
      </c>
      <c r="BP27" s="152"/>
      <c r="BQ27" s="152"/>
      <c r="BR27" s="152"/>
      <c r="BS27" s="152"/>
      <c r="BT27" s="152"/>
      <c r="BU27" s="152"/>
      <c r="BV27" s="152"/>
      <c r="BW27" s="152"/>
      <c r="BX27" s="152"/>
      <c r="BY27" s="152"/>
      <c r="BZ27" s="152"/>
      <c r="CA27" s="152"/>
      <c r="CB27" s="152"/>
      <c r="CC27" s="152"/>
      <c r="CD27" s="152"/>
      <c r="CE27" s="152"/>
    </row>
    <row r="28" spans="1:83" customFormat="1" x14ac:dyDescent="0.2">
      <c r="A28" s="258">
        <v>2003</v>
      </c>
      <c r="B28" s="252">
        <f>capital_gains_annual!B25</f>
        <v>2.7762232348322868E-2</v>
      </c>
      <c r="C28" s="252">
        <f>capital_gains_annual!C25</f>
        <v>2.0731354132294655E-2</v>
      </c>
      <c r="D28" s="252">
        <f>capital_gains_annual!D25</f>
        <v>2.4131810292601585E-2</v>
      </c>
      <c r="E28" s="252">
        <f>capital_gains_annual!E25</f>
        <v>1.5853235498070717E-2</v>
      </c>
      <c r="F28" s="252">
        <f>capital_gains_annual!F25</f>
        <v>7.1803249418735504E-2</v>
      </c>
      <c r="G28" s="252">
        <f>capital_gains_annual!G25</f>
        <v>4.3435737490653992E-2</v>
      </c>
      <c r="H28" s="252">
        <f>capital_gains_annual!H25</f>
        <v>7.358793169260025E-2</v>
      </c>
      <c r="I28" s="252">
        <f>capital_gains_annual!I25</f>
        <v>2.744607999920845E-2</v>
      </c>
      <c r="J28" s="252">
        <f>capital_gains_annual!J25</f>
        <v>4.8272348940372467E-2</v>
      </c>
      <c r="K28" s="252">
        <f>capital_gains_annual!K25</f>
        <v>-3.2097574323415756E-2</v>
      </c>
      <c r="L28" s="252">
        <f>capital_gains_annual!L25</f>
        <v>1.5903718769550323E-2</v>
      </c>
      <c r="M28" s="252">
        <f>capital_gains_annual!M25</f>
        <v>8.3535909652709961E-2</v>
      </c>
      <c r="N28" s="252">
        <f>capital_gains_annual!N25</f>
        <v>5.5387765169143677E-2</v>
      </c>
      <c r="O28" s="252">
        <f>capital_gains_annual!O25</f>
        <v>4.2636901140213013E-2</v>
      </c>
      <c r="P28" s="252">
        <f>capital_gains_annual!P25</f>
        <v>2.1068660542368889E-2</v>
      </c>
      <c r="Q28" s="252">
        <f>capital_gains_annual!Q25</f>
        <v>-4.3875332921743393E-3</v>
      </c>
      <c r="R28" s="252">
        <f>capital_gains_annual!R25</f>
        <v>-2.4168936535716057E-2</v>
      </c>
      <c r="S28" s="252">
        <f>capital_gains_annual!S25</f>
        <v>1.5871411189436913E-2</v>
      </c>
      <c r="T28" s="252">
        <f>capital_gains_annual!T25</f>
        <v>1.0228333994746208E-3</v>
      </c>
      <c r="U28" s="252">
        <f>capital_gains_annual!U25</f>
        <v>4.0515325963497162E-2</v>
      </c>
      <c r="V28" s="252">
        <f>capital_gains_annual!V25</f>
        <v>2.2032376378774643E-2</v>
      </c>
      <c r="W28" s="252">
        <f>capital_gains_annual!W25</f>
        <v>5.5770897306501865E-3</v>
      </c>
      <c r="X28" s="252">
        <f>capital_gains_annual!X25</f>
        <v>6.2628328800201416E-2</v>
      </c>
      <c r="Y28" s="252">
        <f>capital_gains_annual!Y25</f>
        <v>8.4655128419399261E-2</v>
      </c>
      <c r="Z28" s="252">
        <f>capital_gains_annual!Z25</f>
        <v>7.088867574930191E-2</v>
      </c>
      <c r="AA28" s="252">
        <f>capital_gains_annual!AA25</f>
        <v>0.19707642495632172</v>
      </c>
      <c r="AB28" s="252">
        <f>capital_gains_annual!AB25</f>
        <v>9.9822264164686203E-3</v>
      </c>
      <c r="AC28" s="252">
        <f>capital_gains_annual!AC25</f>
        <v>2.3839890956878662E-2</v>
      </c>
      <c r="AD28" s="252">
        <f>capital_gains_annual!AD25</f>
        <v>4.3771084398031235E-2</v>
      </c>
      <c r="AE28" s="252">
        <f>capital_gains_annual!AE25</f>
        <v>3.645952045917511E-2</v>
      </c>
      <c r="AF28" s="252">
        <f>capital_gains_annual!AF25</f>
        <v>-2.5749946013092995E-2</v>
      </c>
      <c r="AG28" s="252">
        <f>capital_gains_annual!AG25</f>
        <v>5.6023571640253067E-2</v>
      </c>
      <c r="AH28" s="252">
        <f>capital_gains_annual!AH25</f>
        <v>7.0968441665172577E-2</v>
      </c>
      <c r="AI28" s="252">
        <f>capital_gains_annual!AI25</f>
        <v>-3.3040391281247139E-3</v>
      </c>
      <c r="AJ28" s="252">
        <f>capital_gains_annual!AJ25</f>
        <v>-7.9339146614074707E-3</v>
      </c>
      <c r="AK28" s="252">
        <f>capital_gains_annual!AK25</f>
        <v>-3.0637991148978472E-3</v>
      </c>
      <c r="AL28" s="252">
        <f>capital_gains_annual!AL25</f>
        <v>0.10003434121608734</v>
      </c>
      <c r="AM28" s="252">
        <f>capital_gains_annual!AM25</f>
        <v>0.1183527410030365</v>
      </c>
      <c r="AN28" s="252">
        <f>capital_gains_annual!AN25</f>
        <v>6.8106897175312042E-2</v>
      </c>
      <c r="AO28" s="252">
        <f>capital_gains_annual!AO25</f>
        <v>0.19368559122085571</v>
      </c>
      <c r="AP28" s="252">
        <f>capital_gains_annual!AP25</f>
        <v>4.5607462525367737E-2</v>
      </c>
      <c r="AQ28" s="252">
        <f>capital_gains_annual!AQ25</f>
        <v>8.4252595901489258E-2</v>
      </c>
      <c r="AR28" s="252">
        <f>capital_gains_annual!AR25</f>
        <v>5.6552991271018982E-2</v>
      </c>
      <c r="AS28" s="252">
        <f>capital_gains_annual!AS25</f>
        <v>0.11875149607658386</v>
      </c>
      <c r="AT28" s="252">
        <f>capital_gains_annual!AT25</f>
        <v>6.5620526671409607E-2</v>
      </c>
      <c r="AU28" s="252">
        <f>capital_gains_annual!AU25</f>
        <v>1.1953519657254219E-2</v>
      </c>
      <c r="AV28" s="252">
        <f>capital_gains_annual!AV25</f>
        <v>5.7448089122772217E-2</v>
      </c>
      <c r="AW28" s="252">
        <f>capital_gains_annual!AW25</f>
        <v>4.766608402132988E-2</v>
      </c>
      <c r="AX28" s="252">
        <f>capital_gains_annual!AX25</f>
        <v>3.1336866319179535E-2</v>
      </c>
      <c r="AY28" s="252">
        <f>capital_gains_annual!AY25</f>
        <v>4.802432656288147E-2</v>
      </c>
      <c r="AZ28" s="252">
        <f>capital_gains_annual!AZ25</f>
        <v>7.9765088856220245E-2</v>
      </c>
      <c r="BA28" s="252">
        <f>capital_gains_annual!BA25</f>
        <v>6.0074809938669205E-2</v>
      </c>
      <c r="BB28" s="252">
        <f>capital_gains_annual!BB25</f>
        <v>5.4487407207489014E-2</v>
      </c>
      <c r="BC28" s="252">
        <f>capital_gains_annual!BC25</f>
        <v>-1.3055958785116673E-2</v>
      </c>
      <c r="BD28" s="252">
        <f>capital_gains_annual!BD25</f>
        <v>7.2105228900909424E-2</v>
      </c>
      <c r="BE28" s="252">
        <f>capital_gains_annual!BE25</f>
        <v>3.9676863700151443E-2</v>
      </c>
      <c r="BF28" s="252">
        <f>capital_gains_annual!BF25</f>
        <v>5.680156871676445E-2</v>
      </c>
      <c r="BG28" s="252">
        <f>capital_gains_annual!BG25</f>
        <v>7.2331912815570831E-2</v>
      </c>
      <c r="BH28" s="252">
        <f>capital_gains_annual!BH25</f>
        <v>4.498044028878212E-2</v>
      </c>
      <c r="BI28" s="252">
        <f>capital_gains_annual!BI25</f>
        <v>4.3163079768419266E-2</v>
      </c>
      <c r="BJ28" s="252">
        <f>capital_gains_annual!BJ25</f>
        <v>0.15590387582778931</v>
      </c>
      <c r="BK28" s="252">
        <f>capital_gains_annual!BK25</f>
        <v>7.1780674159526825E-2</v>
      </c>
      <c r="BL28" s="252">
        <f>capital_gains_annual!BL25</f>
        <v>-2.0578054711222649E-2</v>
      </c>
      <c r="BM28" s="252">
        <f>capital_gains_annual!BM25</f>
        <v>4.2045988142490387E-2</v>
      </c>
      <c r="BN28" s="252">
        <f>capital_gains_annual!BN25</f>
        <v>9.8407067358493805E-2</v>
      </c>
      <c r="BO28" s="252">
        <f>capital_gains_annual!BO25</f>
        <v>5.3105294704437256E-2</v>
      </c>
      <c r="BP28" s="152"/>
      <c r="BQ28" s="152"/>
      <c r="BR28" s="152"/>
      <c r="BS28" s="152"/>
      <c r="BT28" s="152"/>
      <c r="BU28" s="152"/>
      <c r="BV28" s="152"/>
      <c r="BW28" s="152"/>
      <c r="BX28" s="152"/>
      <c r="BY28" s="152"/>
      <c r="BZ28" s="152"/>
      <c r="CA28" s="152"/>
      <c r="CB28" s="152"/>
      <c r="CC28" s="152"/>
      <c r="CD28" s="152"/>
      <c r="CE28" s="152"/>
    </row>
    <row r="29" spans="1:83" customFormat="1" x14ac:dyDescent="0.2">
      <c r="A29" s="258">
        <v>2004</v>
      </c>
      <c r="B29" s="252">
        <f>capital_gains_annual!B26</f>
        <v>5.2408833056688309E-2</v>
      </c>
      <c r="C29" s="252">
        <f>capital_gains_annual!C26</f>
        <v>4.2178899049758911E-2</v>
      </c>
      <c r="D29" s="252">
        <f>capital_gains_annual!D26</f>
        <v>8.6755335330963135E-2</v>
      </c>
      <c r="E29" s="252">
        <f>capital_gains_annual!E26</f>
        <v>3.5000089555978775E-2</v>
      </c>
      <c r="F29" s="252">
        <f>capital_gains_annual!F26</f>
        <v>5.3984887897968292E-2</v>
      </c>
      <c r="G29" s="252">
        <f>capital_gains_annual!G26</f>
        <v>3.6459457129240036E-2</v>
      </c>
      <c r="H29" s="252">
        <f>capital_gains_annual!H26</f>
        <v>3.8177270442247391E-2</v>
      </c>
      <c r="I29" s="252">
        <f>capital_gains_annual!I26</f>
        <v>2.6994677260518074E-2</v>
      </c>
      <c r="J29" s="252">
        <f>capital_gains_annual!J26</f>
        <v>1.8437458202242851E-2</v>
      </c>
      <c r="K29" s="252">
        <f>capital_gains_annual!K26</f>
        <v>-1.3363552279770374E-2</v>
      </c>
      <c r="L29" s="252">
        <f>capital_gains_annual!L26</f>
        <v>7.7291205525398254E-2</v>
      </c>
      <c r="M29" s="252">
        <f>capital_gains_annual!M26</f>
        <v>0.10691574215888977</v>
      </c>
      <c r="N29" s="252">
        <f>capital_gains_annual!N26</f>
        <v>9.6940562129020691E-2</v>
      </c>
      <c r="O29" s="252">
        <f>capital_gains_annual!O26</f>
        <v>5.9068337082862854E-2</v>
      </c>
      <c r="P29" s="252">
        <f>capital_gains_annual!P26</f>
        <v>3.2587938010692596E-2</v>
      </c>
      <c r="Q29" s="252">
        <f>capital_gains_annual!Q26</f>
        <v>2.1661096252501011E-3</v>
      </c>
      <c r="R29" s="252">
        <f>capital_gains_annual!R26</f>
        <v>3.8204384036362171E-3</v>
      </c>
      <c r="S29" s="252">
        <f>capital_gains_annual!S26</f>
        <v>6.9355607032775879E-2</v>
      </c>
      <c r="T29" s="252">
        <f>capital_gains_annual!T26</f>
        <v>3.0297758057713509E-2</v>
      </c>
      <c r="U29" s="252">
        <f>capital_gains_annual!U26</f>
        <v>6.3718324527144432E-3</v>
      </c>
      <c r="V29" s="252">
        <f>capital_gains_annual!V26</f>
        <v>9.132656455039978E-2</v>
      </c>
      <c r="W29" s="252">
        <f>capital_gains_annual!W26</f>
        <v>1.7678247764706612E-2</v>
      </c>
      <c r="X29" s="252">
        <f>capital_gains_annual!X26</f>
        <v>8.4338679909706116E-2</v>
      </c>
      <c r="Y29" s="252">
        <f>capital_gains_annual!Y26</f>
        <v>6.5240882337093353E-2</v>
      </c>
      <c r="Z29" s="252">
        <f>capital_gains_annual!Z26</f>
        <v>4.1328366845846176E-2</v>
      </c>
      <c r="AA29" s="252">
        <f>capital_gains_annual!AA26</f>
        <v>0.11719004809856415</v>
      </c>
      <c r="AB29" s="252">
        <f>capital_gains_annual!AB26</f>
        <v>2.6370057836174965E-2</v>
      </c>
      <c r="AC29" s="252">
        <f>capital_gains_annual!AC26</f>
        <v>-3.0979104340076447E-3</v>
      </c>
      <c r="AD29" s="252">
        <f>capital_gains_annual!AD26</f>
        <v>4.8719689249992371E-2</v>
      </c>
      <c r="AE29" s="252">
        <f>capital_gains_annual!AE26</f>
        <v>1.8957598134875298E-2</v>
      </c>
      <c r="AF29" s="252">
        <f>capital_gains_annual!AF26</f>
        <v>5.0151076167821884E-2</v>
      </c>
      <c r="AG29" s="252">
        <f>capital_gains_annual!AG26</f>
        <v>-5.4694481194019318E-2</v>
      </c>
      <c r="AH29" s="252">
        <f>capital_gains_annual!AH26</f>
        <v>5.6502301245927811E-2</v>
      </c>
      <c r="AI29" s="252">
        <f>capital_gains_annual!AI26</f>
        <v>3.3393643796443939E-2</v>
      </c>
      <c r="AJ29" s="252">
        <f>capital_gains_annual!AJ26</f>
        <v>6.3883043825626373E-2</v>
      </c>
      <c r="AK29" s="252">
        <f>capital_gains_annual!AK26</f>
        <v>-3.1328406184911728E-2</v>
      </c>
      <c r="AL29" s="252">
        <f>capital_gains_annual!AL26</f>
        <v>8.9835599064826965E-2</v>
      </c>
      <c r="AM29" s="252">
        <f>capital_gains_annual!AM26</f>
        <v>0.1223166361451149</v>
      </c>
      <c r="AN29" s="252">
        <f>capital_gains_annual!AN26</f>
        <v>4.4810432940721512E-2</v>
      </c>
      <c r="AO29" s="252">
        <f>capital_gains_annual!AO26</f>
        <v>-0.11801593005657196</v>
      </c>
      <c r="AP29" s="252">
        <f>capital_gains_annual!AP26</f>
        <v>6.4138402231037617E-3</v>
      </c>
      <c r="AQ29" s="252">
        <f>capital_gains_annual!AQ26</f>
        <v>9.098951518535614E-2</v>
      </c>
      <c r="AR29" s="252">
        <f>capital_gains_annual!AR26</f>
        <v>5.533536896109581E-2</v>
      </c>
      <c r="AS29" s="252">
        <f>capital_gains_annual!AS26</f>
        <v>2.2602571174502373E-2</v>
      </c>
      <c r="AT29" s="252">
        <f>capital_gains_annual!AT26</f>
        <v>6.5133427269756794E-3</v>
      </c>
      <c r="AU29" s="252">
        <f>capital_gains_annual!AU26</f>
        <v>1.4113078825175762E-2</v>
      </c>
      <c r="AV29" s="252">
        <f>capital_gains_annual!AV26</f>
        <v>1.3837764039635658E-2</v>
      </c>
      <c r="AW29" s="252">
        <f>capital_gains_annual!AW26</f>
        <v>4.6274140477180481E-2</v>
      </c>
      <c r="AX29" s="252">
        <f>capital_gains_annual!AX26</f>
        <v>5.6746017187833786E-2</v>
      </c>
      <c r="AY29" s="252">
        <f>capital_gains_annual!AY26</f>
        <v>2.9023107141256332E-2</v>
      </c>
      <c r="AZ29" s="252">
        <f>capital_gains_annual!AZ26</f>
        <v>2.7853848412632942E-2</v>
      </c>
      <c r="BA29" s="252">
        <f>capital_gains_annual!BA26</f>
        <v>6.1347350478172302E-2</v>
      </c>
      <c r="BB29" s="252">
        <f>capital_gains_annual!BB26</f>
        <v>5.7225033640861511E-2</v>
      </c>
      <c r="BC29" s="252">
        <f>capital_gains_annual!BC26</f>
        <v>-1.634933240711689E-2</v>
      </c>
      <c r="BD29" s="252">
        <f>capital_gains_annual!BD26</f>
        <v>5.6748252362012863E-2</v>
      </c>
      <c r="BE29" s="252">
        <f>capital_gains_annual!BE26</f>
        <v>2.3568281903862953E-2</v>
      </c>
      <c r="BF29" s="252">
        <f>capital_gains_annual!BF26</f>
        <v>4.4337298721075058E-2</v>
      </c>
      <c r="BG29" s="252">
        <f>capital_gains_annual!BG26</f>
        <v>4.4988114386796951E-2</v>
      </c>
      <c r="BH29" s="252">
        <f>capital_gains_annual!BH26</f>
        <v>5.0387144088745117E-2</v>
      </c>
      <c r="BI29" s="252">
        <f>capital_gains_annual!BI26</f>
        <v>-4.4970374554395676E-2</v>
      </c>
      <c r="BJ29" s="252">
        <f>capital_gains_annual!BJ26</f>
        <v>0.12297224998474121</v>
      </c>
      <c r="BK29" s="252">
        <f>capital_gains_annual!BK26</f>
        <v>6.0785908252000809E-2</v>
      </c>
      <c r="BL29" s="252">
        <f>capital_gains_annual!BL26</f>
        <v>3.4511967096477747E-3</v>
      </c>
      <c r="BM29" s="252">
        <f>capital_gains_annual!BM26</f>
        <v>-1.2682234868407249E-2</v>
      </c>
      <c r="BN29" s="252">
        <f>capital_gains_annual!BN26</f>
        <v>7.0602633059024811E-2</v>
      </c>
      <c r="BO29" s="252">
        <f>capital_gains_annual!BO26</f>
        <v>1.9036106765270233E-2</v>
      </c>
      <c r="BP29" s="152"/>
      <c r="BQ29" s="152"/>
      <c r="BR29" s="152"/>
      <c r="BS29" s="152"/>
      <c r="BT29" s="152"/>
      <c r="BU29" s="152"/>
      <c r="BV29" s="152"/>
      <c r="BW29" s="152"/>
      <c r="BX29" s="152"/>
      <c r="BY29" s="152"/>
      <c r="BZ29" s="152"/>
      <c r="CA29" s="152"/>
      <c r="CB29" s="152"/>
      <c r="CC29" s="152"/>
      <c r="CD29" s="152"/>
      <c r="CE29" s="152"/>
    </row>
    <row r="30" spans="1:83" customFormat="1" x14ac:dyDescent="0.2">
      <c r="A30" s="258">
        <v>2005</v>
      </c>
      <c r="B30" s="252">
        <f>capital_gains_annual!B27</f>
        <v>5.6975070387125015E-2</v>
      </c>
      <c r="C30" s="252">
        <f>capital_gains_annual!C27</f>
        <v>5.4878465831279755E-2</v>
      </c>
      <c r="D30" s="252">
        <f>capital_gains_annual!D27</f>
        <v>7.513909786939621E-2</v>
      </c>
      <c r="E30" s="252">
        <f>capital_gains_annual!E27</f>
        <v>4.7468338161706924E-2</v>
      </c>
      <c r="F30" s="252">
        <f>capital_gains_annual!F27</f>
        <v>5.8899436146020889E-2</v>
      </c>
      <c r="G30" s="252">
        <f>capital_gains_annual!G27</f>
        <v>6.8992629647254944E-2</v>
      </c>
      <c r="H30" s="252">
        <f>capital_gains_annual!H27</f>
        <v>4.3126482516527176E-2</v>
      </c>
      <c r="I30" s="252">
        <f>capital_gains_annual!I27</f>
        <v>3.2790262252092361E-2</v>
      </c>
      <c r="J30" s="252">
        <f>capital_gains_annual!J27</f>
        <v>6.1530560255050659E-2</v>
      </c>
      <c r="K30" s="252">
        <f>capital_gains_annual!K27</f>
        <v>2.2566488478332758E-3</v>
      </c>
      <c r="L30" s="252">
        <f>capital_gains_annual!L27</f>
        <v>0.12421782314777374</v>
      </c>
      <c r="M30" s="252">
        <f>capital_gains_annual!M27</f>
        <v>0.10199394077062607</v>
      </c>
      <c r="N30" s="252">
        <f>capital_gains_annual!N27</f>
        <v>0.10289828479290009</v>
      </c>
      <c r="O30" s="252">
        <f>capital_gains_annual!O27</f>
        <v>4.6330370008945465E-2</v>
      </c>
      <c r="P30" s="252">
        <f>capital_gains_annual!P27</f>
        <v>7.5045250356197357E-2</v>
      </c>
      <c r="Q30" s="252">
        <f>capital_gains_annual!Q27</f>
        <v>5.4895989596843719E-3</v>
      </c>
      <c r="R30" s="252">
        <f>capital_gains_annual!R27</f>
        <v>-8.9486334472894669E-3</v>
      </c>
      <c r="S30" s="252">
        <f>capital_gains_annual!S27</f>
        <v>9.0796679258346558E-2</v>
      </c>
      <c r="T30" s="252">
        <f>capital_gains_annual!T27</f>
        <v>3.6527469754219055E-2</v>
      </c>
      <c r="U30" s="252">
        <f>capital_gains_annual!U27</f>
        <v>4.9826741218566895E-2</v>
      </c>
      <c r="V30" s="252">
        <f>capital_gains_annual!V27</f>
        <v>7.9299189150333405E-2</v>
      </c>
      <c r="W30" s="252">
        <f>capital_gains_annual!W27</f>
        <v>3.9272535592317581E-2</v>
      </c>
      <c r="X30" s="252">
        <f>capital_gains_annual!X27</f>
        <v>4.0440876036882401E-2</v>
      </c>
      <c r="Y30" s="252">
        <f>capital_gains_annual!Y27</f>
        <v>9.723682701587677E-2</v>
      </c>
      <c r="Z30" s="252">
        <f>capital_gains_annual!Z27</f>
        <v>9.3445412814617157E-2</v>
      </c>
      <c r="AA30" s="252">
        <f>capital_gains_annual!AA27</f>
        <v>0.32931509613990784</v>
      </c>
      <c r="AB30" s="252">
        <f>capital_gains_annual!AB27</f>
        <v>1.2258740141987801E-2</v>
      </c>
      <c r="AC30" s="252">
        <f>capital_gains_annual!AC27</f>
        <v>2.0727511495351791E-2</v>
      </c>
      <c r="AD30" s="252">
        <f>capital_gains_annual!AD27</f>
        <v>5.1633264869451523E-2</v>
      </c>
      <c r="AE30" s="252">
        <f>capital_gains_annual!AE27</f>
        <v>1.6948249191045761E-2</v>
      </c>
      <c r="AF30" s="252">
        <f>capital_gains_annual!AF27</f>
        <v>6.6480450332164764E-2</v>
      </c>
      <c r="AG30" s="252">
        <f>capital_gains_annual!AG27</f>
        <v>-1.49540975689888E-2</v>
      </c>
      <c r="AH30" s="252">
        <f>capital_gains_annual!AH27</f>
        <v>0.10446447879076004</v>
      </c>
      <c r="AI30" s="252">
        <f>capital_gains_annual!AI27</f>
        <v>4.537886381149292E-2</v>
      </c>
      <c r="AJ30" s="252">
        <f>capital_gains_annual!AJ27</f>
        <v>4.2555041611194611E-2</v>
      </c>
      <c r="AK30" s="252">
        <f>capital_gains_annual!AK27</f>
        <v>-1.7889624461531639E-2</v>
      </c>
      <c r="AL30" s="252">
        <f>capital_gains_annual!AL27</f>
        <v>7.0297673344612122E-2</v>
      </c>
      <c r="AM30" s="252">
        <f>capital_gains_annual!AM27</f>
        <v>0.11641440540552139</v>
      </c>
      <c r="AN30" s="252">
        <f>capital_gains_annual!AN27</f>
        <v>4.8116032034158707E-2</v>
      </c>
      <c r="AO30" s="252">
        <f>capital_gains_annual!AO27</f>
        <v>0.24337293207645416</v>
      </c>
      <c r="AP30" s="252">
        <f>capital_gains_annual!AP27</f>
        <v>-2.5021309033036232E-2</v>
      </c>
      <c r="AQ30" s="252">
        <f>capital_gains_annual!AQ27</f>
        <v>0.2173403799533844</v>
      </c>
      <c r="AR30" s="252">
        <f>capital_gains_annual!AR27</f>
        <v>6.7787766456604004E-2</v>
      </c>
      <c r="AS30" s="252">
        <f>capital_gains_annual!AS27</f>
        <v>7.8387439250946045E-2</v>
      </c>
      <c r="AT30" s="252">
        <f>capital_gains_annual!AT27</f>
        <v>3.6963500082492828E-2</v>
      </c>
      <c r="AU30" s="252">
        <f>capital_gains_annual!AU27</f>
        <v>2.4875210598111153E-2</v>
      </c>
      <c r="AV30" s="252">
        <f>capital_gains_annual!AV27</f>
        <v>0.11028176546096802</v>
      </c>
      <c r="AW30" s="252">
        <f>capital_gains_annual!AW27</f>
        <v>0.12017027288675308</v>
      </c>
      <c r="AX30" s="252">
        <f>capital_gains_annual!AX27</f>
        <v>7.6959133148193359E-2</v>
      </c>
      <c r="AY30" s="252">
        <f>capital_gains_annual!AY27</f>
        <v>6.6063612699508667E-2</v>
      </c>
      <c r="AZ30" s="252">
        <f>capital_gains_annual!AZ27</f>
        <v>4.5025717467069626E-2</v>
      </c>
      <c r="BA30" s="252">
        <f>capital_gains_annual!BA27</f>
        <v>3.8978565484285355E-2</v>
      </c>
      <c r="BB30" s="252">
        <f>capital_gains_annual!BB27</f>
        <v>4.9904044717550278E-2</v>
      </c>
      <c r="BC30" s="252">
        <f>capital_gains_annual!BC27</f>
        <v>-2.0535567309707403E-3</v>
      </c>
      <c r="BD30" s="252">
        <f>capital_gains_annual!BD27</f>
        <v>8.2234784960746765E-2</v>
      </c>
      <c r="BE30" s="252">
        <f>capital_gains_annual!BE27</f>
        <v>2.8480874374508858E-2</v>
      </c>
      <c r="BF30" s="252">
        <f>capital_gains_annual!BF27</f>
        <v>5.8562647551298141E-2</v>
      </c>
      <c r="BG30" s="252">
        <f>capital_gains_annual!BG27</f>
        <v>7.0992663502693176E-2</v>
      </c>
      <c r="BH30" s="252">
        <f>capital_gains_annual!BH27</f>
        <v>6.2874294817447662E-2</v>
      </c>
      <c r="BI30" s="252">
        <f>capital_gains_annual!BI27</f>
        <v>9.3879267573356628E-2</v>
      </c>
      <c r="BJ30" s="252">
        <f>capital_gains_annual!BJ27</f>
        <v>0.11403106898069382</v>
      </c>
      <c r="BK30" s="252">
        <f>capital_gains_annual!BK27</f>
        <v>2.3740870878100395E-2</v>
      </c>
      <c r="BL30" s="252">
        <f>capital_gains_annual!BL27</f>
        <v>3.4387536346912384E-2</v>
      </c>
      <c r="BM30" s="252">
        <f>capital_gains_annual!BM27</f>
        <v>3.5174332559108734E-2</v>
      </c>
      <c r="BN30" s="252">
        <f>capital_gains_annual!BN27</f>
        <v>7.0247948169708252E-2</v>
      </c>
      <c r="BO30" s="252">
        <f>capital_gains_annual!BO27</f>
        <v>4.8322770744562149E-2</v>
      </c>
      <c r="BP30" s="152"/>
      <c r="BQ30" s="152"/>
      <c r="BR30" s="152"/>
      <c r="BS30" s="152"/>
      <c r="BT30" s="152"/>
      <c r="BU30" s="152"/>
      <c r="BV30" s="152"/>
      <c r="BW30" s="152"/>
      <c r="BX30" s="152"/>
      <c r="BY30" s="152"/>
      <c r="BZ30" s="152"/>
      <c r="CA30" s="152"/>
      <c r="CB30" s="152"/>
      <c r="CC30" s="152"/>
      <c r="CD30" s="152"/>
      <c r="CE30" s="152"/>
    </row>
    <row r="31" spans="1:83" customFormat="1" x14ac:dyDescent="0.2">
      <c r="A31" s="258">
        <v>2006</v>
      </c>
      <c r="B31" s="252">
        <f>capital_gains_annual!B28</f>
        <v>5.7837881147861481E-2</v>
      </c>
      <c r="C31" s="252">
        <f>capital_gains_annual!C28</f>
        <v>5.5234037339687347E-2</v>
      </c>
      <c r="D31" s="252">
        <f>capital_gains_annual!D28</f>
        <v>5.9325382113456726E-2</v>
      </c>
      <c r="E31" s="252">
        <f>capital_gains_annual!E28</f>
        <v>3.8364753127098083E-2</v>
      </c>
      <c r="F31" s="252">
        <f>capital_gains_annual!F28</f>
        <v>4.391668364405632E-2</v>
      </c>
      <c r="G31" s="252">
        <f>capital_gains_annual!G28</f>
        <v>8.3119086921215057E-2</v>
      </c>
      <c r="H31" s="252">
        <f>capital_gains_annual!H28</f>
        <v>0.19272670149803162</v>
      </c>
      <c r="I31" s="252">
        <f>capital_gains_annual!I28</f>
        <v>4.9130406230688095E-2</v>
      </c>
      <c r="J31" s="252">
        <f>capital_gains_annual!J28</f>
        <v>5.8503728359937668E-2</v>
      </c>
      <c r="K31" s="252">
        <f>capital_gains_annual!K28</f>
        <v>1.5796349616721272E-3</v>
      </c>
      <c r="L31" s="252">
        <f>capital_gains_annual!L28</f>
        <v>0.13568325340747833</v>
      </c>
      <c r="M31" s="252">
        <f>capital_gains_annual!M28</f>
        <v>7.4992381036281586E-2</v>
      </c>
      <c r="N31" s="252">
        <f>capital_gains_annual!N28</f>
        <v>9.6389666199684143E-2</v>
      </c>
      <c r="O31" s="252">
        <f>capital_gains_annual!O28</f>
        <v>3.8024351000785828E-2</v>
      </c>
      <c r="P31" s="252">
        <f>capital_gains_annual!P28</f>
        <v>8.3367437124252319E-2</v>
      </c>
      <c r="Q31" s="252">
        <f>capital_gains_annual!Q28</f>
        <v>8.1701017916202545E-3</v>
      </c>
      <c r="R31" s="252">
        <f>capital_gains_annual!R28</f>
        <v>-2.3160254582762718E-2</v>
      </c>
      <c r="S31" s="252">
        <f>capital_gains_annual!S28</f>
        <v>9.4169922173023224E-2</v>
      </c>
      <c r="T31" s="252">
        <f>capital_gains_annual!T28</f>
        <v>4.300815612077713E-2</v>
      </c>
      <c r="U31" s="252">
        <f>capital_gains_annual!U28</f>
        <v>7.6855689287185669E-2</v>
      </c>
      <c r="V31" s="252">
        <f>capital_gains_annual!V28</f>
        <v>5.8089658617973328E-2</v>
      </c>
      <c r="W31" s="252">
        <f>capital_gains_annual!W28</f>
        <v>7.0681698620319366E-2</v>
      </c>
      <c r="X31" s="252">
        <f>capital_gains_annual!X28</f>
        <v>5.7407870888710022E-2</v>
      </c>
      <c r="Y31" s="252">
        <f>capital_gains_annual!Y28</f>
        <v>0.13830664753913879</v>
      </c>
      <c r="Z31" s="252">
        <f>capital_gains_annual!Z28</f>
        <v>3.975454717874527E-2</v>
      </c>
      <c r="AA31" s="252">
        <f>capital_gains_annual!AA28</f>
        <v>0.13974945247173309</v>
      </c>
      <c r="AB31" s="252">
        <f>capital_gains_annual!AB28</f>
        <v>1.74859669059515E-2</v>
      </c>
      <c r="AC31" s="252">
        <f>capital_gains_annual!AC28</f>
        <v>-1.2984698638319969E-2</v>
      </c>
      <c r="AD31" s="252">
        <f>capital_gains_annual!AD28</f>
        <v>8.7503537535667419E-2</v>
      </c>
      <c r="AE31" s="252">
        <f>capital_gains_annual!AE28</f>
        <v>8.4495879709720612E-3</v>
      </c>
      <c r="AF31" s="252">
        <f>capital_gains_annual!AF28</f>
        <v>6.6280245780944824E-2</v>
      </c>
      <c r="AG31" s="252">
        <f>capital_gains_annual!AG28</f>
        <v>-3.247732063755393E-3</v>
      </c>
      <c r="AH31" s="252">
        <f>capital_gains_annual!AH28</f>
        <v>8.3240114152431488E-2</v>
      </c>
      <c r="AI31" s="252">
        <f>capital_gains_annual!AI28</f>
        <v>8.8656552135944366E-2</v>
      </c>
      <c r="AJ31" s="252">
        <f>capital_gains_annual!AJ28</f>
        <v>5.0668478012084961E-2</v>
      </c>
      <c r="AK31" s="252">
        <f>capital_gains_annual!AK28</f>
        <v>8.7430477142333984E-3</v>
      </c>
      <c r="AL31" s="252">
        <f>capital_gains_annual!AL28</f>
        <v>1.7266329377889633E-2</v>
      </c>
      <c r="AM31" s="252">
        <f>capital_gains_annual!AM28</f>
        <v>9.1002598404884338E-2</v>
      </c>
      <c r="AN31" s="252">
        <f>capital_gains_annual!AN28</f>
        <v>3.2791890203952789E-2</v>
      </c>
      <c r="AO31" s="252">
        <f>capital_gains_annual!AO28</f>
        <v>0.11516857147216797</v>
      </c>
      <c r="AP31" s="252">
        <f>capital_gains_annual!AP28</f>
        <v>-1.9994255155324936E-2</v>
      </c>
      <c r="AQ31" s="252">
        <f>capital_gains_annual!AQ28</f>
        <v>0.1135561466217041</v>
      </c>
      <c r="AR31" s="252">
        <f>capital_gains_annual!AR28</f>
        <v>6.9694951176643372E-2</v>
      </c>
      <c r="AS31" s="252">
        <f>capital_gains_annual!AS28</f>
        <v>0.12838076055049896</v>
      </c>
      <c r="AT31" s="252">
        <f>capital_gains_annual!AT28</f>
        <v>0.18424151837825775</v>
      </c>
      <c r="AU31" s="252">
        <f>capital_gains_annual!AU28</f>
        <v>4.6515472233295441E-2</v>
      </c>
      <c r="AV31" s="252">
        <f>capital_gains_annual!AV28</f>
        <v>0.33641296625137329</v>
      </c>
      <c r="AW31" s="252">
        <f>capital_gains_annual!AW28</f>
        <v>9.0808004140853882E-2</v>
      </c>
      <c r="AX31" s="252">
        <f>capital_gains_annual!AX28</f>
        <v>8.5876993834972382E-2</v>
      </c>
      <c r="AY31" s="252">
        <f>capital_gains_annual!AY28</f>
        <v>8.2123324275016785E-2</v>
      </c>
      <c r="AZ31" s="252">
        <f>capital_gains_annual!AZ28</f>
        <v>0.22884316742420197</v>
      </c>
      <c r="BA31" s="252">
        <f>capital_gains_annual!BA28</f>
        <v>0.11285880953073502</v>
      </c>
      <c r="BB31" s="252">
        <f>capital_gains_annual!BB28</f>
        <v>5.7496611028909683E-2</v>
      </c>
      <c r="BC31" s="252">
        <f>capital_gains_annual!BC28</f>
        <v>1.9732655957341194E-2</v>
      </c>
      <c r="BD31" s="252">
        <f>capital_gains_annual!BD28</f>
        <v>0.10747689753770828</v>
      </c>
      <c r="BE31" s="252">
        <f>capital_gains_annual!BE28</f>
        <v>4.1412606835365295E-2</v>
      </c>
      <c r="BF31" s="252">
        <f>capital_gains_annual!BF28</f>
        <v>8.3182193338871002E-2</v>
      </c>
      <c r="BG31" s="252">
        <f>capital_gains_annual!BG28</f>
        <v>4.3714132159948349E-2</v>
      </c>
      <c r="BH31" s="252">
        <f>capital_gains_annual!BH28</f>
        <v>6.4127475023269653E-2</v>
      </c>
      <c r="BI31" s="252">
        <f>capital_gains_annual!BI28</f>
        <v>4.4537562876939774E-2</v>
      </c>
      <c r="BJ31" s="252">
        <f>capital_gains_annual!BJ28</f>
        <v>0.2514653205871582</v>
      </c>
      <c r="BK31" s="252">
        <f>capital_gains_annual!BK28</f>
        <v>8.5590846836566925E-2</v>
      </c>
      <c r="BL31" s="252">
        <f>capital_gains_annual!BL28</f>
        <v>3.6254014819860458E-2</v>
      </c>
      <c r="BM31" s="252">
        <f>capital_gains_annual!BM28</f>
        <v>8.8746778666973114E-2</v>
      </c>
      <c r="BN31" s="252">
        <f>capital_gains_annual!BN28</f>
        <v>9.4099611043930054E-2</v>
      </c>
      <c r="BO31" s="252">
        <f>capital_gains_annual!BO28</f>
        <v>5.9999682009220123E-2</v>
      </c>
      <c r="BP31" s="152"/>
      <c r="BQ31" s="152"/>
      <c r="BR31" s="152"/>
      <c r="BS31" s="152"/>
      <c r="BT31" s="152"/>
      <c r="BU31" s="152"/>
      <c r="BV31" s="152"/>
      <c r="BW31" s="152"/>
      <c r="BX31" s="152"/>
      <c r="BY31" s="152"/>
      <c r="BZ31" s="152"/>
      <c r="CA31" s="152"/>
      <c r="CB31" s="152"/>
      <c r="CC31" s="152"/>
      <c r="CD31" s="152"/>
      <c r="CE31" s="152"/>
    </row>
    <row r="32" spans="1:83" customFormat="1" x14ac:dyDescent="0.2">
      <c r="A32" s="258">
        <v>2007</v>
      </c>
      <c r="B32" s="252">
        <f>capital_gains_annual!B29</f>
        <v>3.8248706609010696E-2</v>
      </c>
      <c r="C32" s="252">
        <f>capital_gains_annual!C29</f>
        <v>2.8607862070202827E-2</v>
      </c>
      <c r="D32" s="252">
        <f>capital_gains_annual!D29</f>
        <v>2.0661573857069016E-2</v>
      </c>
      <c r="E32" s="252">
        <f>capital_gains_annual!E29</f>
        <v>3.2282255589962006E-2</v>
      </c>
      <c r="F32" s="252">
        <f>capital_gains_annual!F29</f>
        <v>6.0091023333370686E-3</v>
      </c>
      <c r="G32" s="252">
        <f>capital_gains_annual!G29</f>
        <v>3.4734860062599182E-2</v>
      </c>
      <c r="H32" s="252">
        <f>capital_gains_annual!H29</f>
        <v>0.17753022909164429</v>
      </c>
      <c r="I32" s="252">
        <f>capital_gains_annual!I29</f>
        <v>6.804221123456955E-2</v>
      </c>
      <c r="J32" s="252">
        <f>capital_gains_annual!J29</f>
        <v>4.1914317756891251E-2</v>
      </c>
      <c r="K32" s="252">
        <f>capital_gains_annual!K29</f>
        <v>6.4720836235210299E-4</v>
      </c>
      <c r="L32" s="252">
        <f>capital_gains_annual!L29</f>
        <v>4.7165554016828537E-2</v>
      </c>
      <c r="M32" s="252">
        <f>capital_gains_annual!M29</f>
        <v>5.1066029816865921E-2</v>
      </c>
      <c r="N32" s="252">
        <f>capital_gains_annual!N29</f>
        <v>4.5368298888206482E-2</v>
      </c>
      <c r="O32" s="252">
        <f>capital_gains_annual!O29</f>
        <v>3.2457832247018814E-2</v>
      </c>
      <c r="P32" s="252">
        <f>capital_gains_annual!P29</f>
        <v>2.3561270907521248E-2</v>
      </c>
      <c r="Q32" s="252">
        <f>capital_gains_annual!Q29</f>
        <v>-8.9866304770112038E-3</v>
      </c>
      <c r="R32" s="252">
        <f>capital_gains_annual!R29</f>
        <v>1.6709139570593834E-2</v>
      </c>
      <c r="S32" s="252">
        <f>capital_gains_annual!S29</f>
        <v>1.8530916422605515E-2</v>
      </c>
      <c r="T32" s="252">
        <f>capital_gains_annual!T29</f>
        <v>1.831471361219883E-2</v>
      </c>
      <c r="U32" s="252">
        <f>capital_gains_annual!U29</f>
        <v>6.0405004769563675E-2</v>
      </c>
      <c r="V32" s="252">
        <f>capital_gains_annual!V29</f>
        <v>1.5981780365109444E-2</v>
      </c>
      <c r="W32" s="252">
        <f>capital_gains_annual!W29</f>
        <v>3.5807684063911438E-2</v>
      </c>
      <c r="X32" s="252">
        <f>capital_gains_annual!X29</f>
        <v>7.3679015040397644E-2</v>
      </c>
      <c r="Y32" s="252">
        <f>capital_gains_annual!Y29</f>
        <v>4.3708693236112595E-2</v>
      </c>
      <c r="Z32" s="252">
        <f>capital_gains_annual!Z29</f>
        <v>4.8425100743770599E-2</v>
      </c>
      <c r="AA32" s="252">
        <f>capital_gains_annual!AA29</f>
        <v>7.927490770816803E-2</v>
      </c>
      <c r="AB32" s="252">
        <f>capital_gains_annual!AB29</f>
        <v>3.2829701900482178E-2</v>
      </c>
      <c r="AC32" s="252">
        <f>capital_gains_annual!AC29</f>
        <v>1.2610253877937794E-2</v>
      </c>
      <c r="AD32" s="252">
        <f>capital_gains_annual!AD29</f>
        <v>7.8737601637840271E-2</v>
      </c>
      <c r="AE32" s="252">
        <f>capital_gains_annual!AE29</f>
        <v>-1.901965937577188E-3</v>
      </c>
      <c r="AF32" s="252">
        <f>capital_gains_annual!AF29</f>
        <v>4.8805367201566696E-2</v>
      </c>
      <c r="AG32" s="252">
        <f>capital_gains_annual!AG29</f>
        <v>-6.7276895046234131E-2</v>
      </c>
      <c r="AH32" s="252">
        <f>capital_gains_annual!AH29</f>
        <v>6.6397897899150848E-2</v>
      </c>
      <c r="AI32" s="252">
        <f>capital_gains_annual!AI29</f>
        <v>4.6916905790567398E-2</v>
      </c>
      <c r="AJ32" s="252">
        <f>capital_gains_annual!AJ29</f>
        <v>3.7726134061813354E-2</v>
      </c>
      <c r="AK32" s="252">
        <f>capital_gains_annual!AK29</f>
        <v>-1.8659317865967751E-2</v>
      </c>
      <c r="AL32" s="252">
        <f>capital_gains_annual!AL29</f>
        <v>-4.1504058986902237E-2</v>
      </c>
      <c r="AM32" s="252">
        <f>capital_gains_annual!AM29</f>
        <v>8.9585535228252411E-2</v>
      </c>
      <c r="AN32" s="252">
        <f>capital_gains_annual!AN29</f>
        <v>-1.2209088541567326E-2</v>
      </c>
      <c r="AO32" s="252">
        <f>capital_gains_annual!AO29</f>
        <v>0.11176224052906036</v>
      </c>
      <c r="AP32" s="252">
        <f>capital_gains_annual!AP29</f>
        <v>-1.119459792971611E-2</v>
      </c>
      <c r="AQ32" s="252">
        <f>capital_gains_annual!AQ29</f>
        <v>0.19458459317684174</v>
      </c>
      <c r="AR32" s="252">
        <f>capital_gains_annual!AR29</f>
        <v>6.2368657439947128E-2</v>
      </c>
      <c r="AS32" s="252">
        <f>capital_gains_annual!AS29</f>
        <v>2.3408960551023483E-2</v>
      </c>
      <c r="AT32" s="252">
        <f>capital_gains_annual!AT29</f>
        <v>-0.11198627948760986</v>
      </c>
      <c r="AU32" s="252">
        <f>capital_gains_annual!AU29</f>
        <v>-2.2170701995491982E-2</v>
      </c>
      <c r="AV32" s="252">
        <f>capital_gains_annual!AV29</f>
        <v>7.4923701584339142E-2</v>
      </c>
      <c r="AW32" s="252">
        <f>capital_gains_annual!AW29</f>
        <v>9.1849371790885925E-2</v>
      </c>
      <c r="AX32" s="252">
        <f>capital_gains_annual!AX29</f>
        <v>3.8349814713001251E-2</v>
      </c>
      <c r="AY32" s="252">
        <f>capital_gains_annual!AY29</f>
        <v>3.3468417823314667E-2</v>
      </c>
      <c r="AZ32" s="252">
        <f>capital_gains_annual!AZ29</f>
        <v>0.19751997292041779</v>
      </c>
      <c r="BA32" s="252">
        <f>capital_gains_annual!BA29</f>
        <v>0.1287347674369812</v>
      </c>
      <c r="BB32" s="252">
        <f>capital_gains_annual!BB29</f>
        <v>0.12248475849628448</v>
      </c>
      <c r="BC32" s="252">
        <f>capital_gains_annual!BC29</f>
        <v>-9.9537409842014313E-3</v>
      </c>
      <c r="BD32" s="252">
        <f>capital_gains_annual!BD29</f>
        <v>6.0082133859395981E-2</v>
      </c>
      <c r="BE32" s="252">
        <f>capital_gains_annual!BE29</f>
        <v>3.6978740245103836E-2</v>
      </c>
      <c r="BF32" s="252">
        <f>capital_gains_annual!BF29</f>
        <v>5.2768874913454056E-2</v>
      </c>
      <c r="BG32" s="252">
        <f>capital_gains_annual!BG29</f>
        <v>2.2136541083455086E-2</v>
      </c>
      <c r="BH32" s="252">
        <f>capital_gains_annual!BH29</f>
        <v>6.4872540533542633E-2</v>
      </c>
      <c r="BI32" s="252">
        <f>capital_gains_annual!BI29</f>
        <v>1.1983191594481468E-2</v>
      </c>
      <c r="BJ32" s="252">
        <f>capital_gains_annual!BJ29</f>
        <v>0.18611231446266174</v>
      </c>
      <c r="BK32" s="252">
        <f>capital_gains_annual!BK29</f>
        <v>3.104357048869133E-2</v>
      </c>
      <c r="BL32" s="252">
        <f>capital_gains_annual!BL29</f>
        <v>3.797222301363945E-2</v>
      </c>
      <c r="BM32" s="252">
        <f>capital_gains_annual!BM29</f>
        <v>1.9420720636844635E-2</v>
      </c>
      <c r="BN32" s="252">
        <f>capital_gains_annual!BN29</f>
        <v>8.8482394814491272E-2</v>
      </c>
      <c r="BO32" s="252">
        <f>capital_gains_annual!BO29</f>
        <v>3.4481987357139587E-2</v>
      </c>
      <c r="BP32" s="152"/>
      <c r="BQ32" s="152"/>
      <c r="BR32" s="152"/>
      <c r="BS32" s="152"/>
      <c r="BT32" s="152"/>
      <c r="BU32" s="152"/>
      <c r="BV32" s="152"/>
      <c r="BW32" s="152"/>
      <c r="BX32" s="152"/>
      <c r="BY32" s="152"/>
      <c r="BZ32" s="152"/>
      <c r="CA32" s="152"/>
      <c r="CB32" s="152"/>
      <c r="CC32" s="152"/>
      <c r="CD32" s="152"/>
      <c r="CE32" s="152"/>
    </row>
    <row r="33" spans="1:83" customFormat="1" x14ac:dyDescent="0.2">
      <c r="A33" s="258">
        <v>2008</v>
      </c>
      <c r="B33" s="252">
        <f>capital_gains_annual!B30</f>
        <v>-4.3948564678430557E-2</v>
      </c>
      <c r="C33" s="252">
        <f>capital_gains_annual!C30</f>
        <v>-3.037380613386631E-2</v>
      </c>
      <c r="D33" s="252">
        <f>capital_gains_annual!D30</f>
        <v>-0.10086987167596817</v>
      </c>
      <c r="E33" s="252">
        <f>capital_gains_annual!E30</f>
        <v>3.6104205995798111E-2</v>
      </c>
      <c r="F33" s="252">
        <f>capital_gains_annual!F30</f>
        <v>-3.6302056163549423E-2</v>
      </c>
      <c r="G33" s="252">
        <f>capital_gains_annual!G30</f>
        <v>-1.2030741199851036E-2</v>
      </c>
      <c r="H33" s="252">
        <f>capital_gains_annual!H30</f>
        <v>-2.3719845339655876E-2</v>
      </c>
      <c r="I33" s="252">
        <f>capital_gains_annual!I30</f>
        <v>-2.199552021920681E-2</v>
      </c>
      <c r="J33" s="252">
        <f>capital_gains_annual!J30</f>
        <v>3.8591764867305756E-2</v>
      </c>
      <c r="K33" s="252">
        <f>capital_gains_annual!K30</f>
        <v>-1.6490204259753227E-2</v>
      </c>
      <c r="L33" s="252">
        <f>capital_gains_annual!L30</f>
        <v>-3.3605124801397324E-2</v>
      </c>
      <c r="M33" s="252">
        <f>capital_gains_annual!M30</f>
        <v>-1.2487655505537987E-2</v>
      </c>
      <c r="N33" s="252">
        <f>capital_gains_annual!N30</f>
        <v>-4.5889955013990402E-2</v>
      </c>
      <c r="O33" s="252">
        <f>capital_gains_annual!O30</f>
        <v>-8.6244136095046997E-2</v>
      </c>
      <c r="P33" s="252">
        <f>capital_gains_annual!P30</f>
        <v>-1.9003912806510925E-2</v>
      </c>
      <c r="Q33" s="252">
        <f>capital_gains_annual!Q30</f>
        <v>-4.236128181219101E-3</v>
      </c>
      <c r="R33" s="252">
        <f>capital_gains_annual!R30</f>
        <v>-0.12494484335184097</v>
      </c>
      <c r="S33" s="252">
        <f>capital_gains_annual!S30</f>
        <v>-6.1104681342840195E-2</v>
      </c>
      <c r="T33" s="252">
        <f>capital_gains_annual!T30</f>
        <v>-3.2191906124353409E-2</v>
      </c>
      <c r="U33" s="252">
        <f>capital_gains_annual!U30</f>
        <v>5.3430560976266861E-2</v>
      </c>
      <c r="V33" s="252">
        <f>capital_gains_annual!V30</f>
        <v>-0.11023746430873871</v>
      </c>
      <c r="W33" s="252">
        <f>capital_gains_annual!W30</f>
        <v>-6.1898600310087204E-2</v>
      </c>
      <c r="X33" s="252">
        <f>capital_gains_annual!X30</f>
        <v>-2.0001700147986412E-2</v>
      </c>
      <c r="Y33" s="252">
        <f>capital_gains_annual!Y30</f>
        <v>3.3685293048620224E-2</v>
      </c>
      <c r="Z33" s="252">
        <f>capital_gains_annual!Z30</f>
        <v>-9.8545469343662262E-2</v>
      </c>
      <c r="AA33" s="252">
        <f>capital_gains_annual!AA30</f>
        <v>7.3529519140720367E-2</v>
      </c>
      <c r="AB33" s="252">
        <f>capital_gains_annual!AB30</f>
        <v>1.8626909703016281E-2</v>
      </c>
      <c r="AC33" s="252">
        <f>capital_gains_annual!AC30</f>
        <v>7.9000517725944519E-2</v>
      </c>
      <c r="AD33" s="252">
        <f>capital_gains_annual!AD30</f>
        <v>2.6196744292974472E-2</v>
      </c>
      <c r="AE33" s="252">
        <f>capital_gains_annual!AE30</f>
        <v>2.8911808505654335E-2</v>
      </c>
      <c r="AF33" s="252">
        <f>capital_gains_annual!AF30</f>
        <v>4.5029100030660629E-2</v>
      </c>
      <c r="AG33" s="252">
        <f>capital_gains_annual!AG30</f>
        <v>-1.2705606408417225E-2</v>
      </c>
      <c r="AH33" s="252">
        <f>capital_gains_annual!AH30</f>
        <v>-5.152757465839386E-2</v>
      </c>
      <c r="AI33" s="252">
        <f>capital_gains_annual!AI30</f>
        <v>-4.8860210925340652E-2</v>
      </c>
      <c r="AJ33" s="252">
        <f>capital_gains_annual!AJ30</f>
        <v>7.2629800997674465E-3</v>
      </c>
      <c r="AK33" s="252">
        <f>capital_gains_annual!AK30</f>
        <v>3.1681768596172333E-3</v>
      </c>
      <c r="AL33" s="252">
        <f>capital_gains_annual!AL30</f>
        <v>-6.8990305066108704E-2</v>
      </c>
      <c r="AM33" s="252">
        <f>capital_gains_annual!AM30</f>
        <v>-2.4893103167414665E-2</v>
      </c>
      <c r="AN33" s="252">
        <f>capital_gains_annual!AN30</f>
        <v>-3.6586694419384003E-2</v>
      </c>
      <c r="AO33" s="252">
        <f>capital_gains_annual!AO30</f>
        <v>4.5751392841339111E-2</v>
      </c>
      <c r="AP33" s="252">
        <f>capital_gains_annual!AP30</f>
        <v>-1.8837146461009979E-2</v>
      </c>
      <c r="AQ33" s="252">
        <f>capital_gains_annual!AQ30</f>
        <v>-8.4215383976697922E-3</v>
      </c>
      <c r="AR33" s="252">
        <f>capital_gains_annual!AR30</f>
        <v>-9.4390928745269775E-2</v>
      </c>
      <c r="AS33" s="252">
        <f>capital_gains_annual!AS30</f>
        <v>-3.3344574272632599E-2</v>
      </c>
      <c r="AT33" s="252">
        <f>capital_gains_annual!AT30</f>
        <v>1.1773517355322838E-2</v>
      </c>
      <c r="AU33" s="252">
        <f>capital_gains_annual!AU30</f>
        <v>-1.7849406227469444E-2</v>
      </c>
      <c r="AV33" s="252">
        <f>capital_gains_annual!AV30</f>
        <v>-2.3803004994988441E-2</v>
      </c>
      <c r="AW33" s="252">
        <f>capital_gains_annual!AW30</f>
        <v>-0.28717845678329468</v>
      </c>
      <c r="AX33" s="252">
        <f>capital_gains_annual!AX30</f>
        <v>-3.9917356334626675E-3</v>
      </c>
      <c r="AY33" s="252">
        <f>capital_gains_annual!AY30</f>
        <v>-1.4772869646549225E-2</v>
      </c>
      <c r="AZ33" s="252">
        <f>capital_gains_annual!AZ30</f>
        <v>-2.384679950773716E-2</v>
      </c>
      <c r="BA33" s="252">
        <f>capital_gains_annual!BA30</f>
        <v>-2.3392276838421822E-2</v>
      </c>
      <c r="BB33" s="252">
        <f>capital_gains_annual!BB30</f>
        <v>-2.7209930121898651E-2</v>
      </c>
      <c r="BC33" s="252">
        <f>capital_gains_annual!BC30</f>
        <v>-3.6388732492923737E-2</v>
      </c>
      <c r="BD33" s="252">
        <f>capital_gains_annual!BD30</f>
        <v>3.9310678839683533E-2</v>
      </c>
      <c r="BE33" s="252">
        <f>capital_gains_annual!BE30</f>
        <v>5.391137208789587E-3</v>
      </c>
      <c r="BF33" s="252">
        <f>capital_gains_annual!BF30</f>
        <v>1.9212007522583008E-2</v>
      </c>
      <c r="BG33" s="252">
        <f>capital_gains_annual!BG30</f>
        <v>6.6880941390991211E-2</v>
      </c>
      <c r="BH33" s="252">
        <f>capital_gains_annual!BH30</f>
        <v>6.1021007597446442E-2</v>
      </c>
      <c r="BI33" s="252">
        <f>capital_gains_annual!BI30</f>
        <v>2.8797363862395287E-2</v>
      </c>
      <c r="BJ33" s="252">
        <f>capital_gains_annual!BJ30</f>
        <v>9.7100637853145599E-2</v>
      </c>
      <c r="BK33" s="252">
        <f>capital_gains_annual!BK30</f>
        <v>5.4251350462436676E-2</v>
      </c>
      <c r="BL33" s="252">
        <f>capital_gains_annual!BL30</f>
        <v>-1.7328917980194092E-2</v>
      </c>
      <c r="BM33" s="252">
        <f>capital_gains_annual!BM30</f>
        <v>-8.226628415286541E-3</v>
      </c>
      <c r="BN33" s="252">
        <f>capital_gains_annual!BN30</f>
        <v>0.10685361176729202</v>
      </c>
      <c r="BO33" s="252">
        <f>capital_gains_annual!BO30</f>
        <v>2.3413026705384254E-2</v>
      </c>
      <c r="BP33" s="152"/>
      <c r="BQ33" s="152"/>
      <c r="BR33" s="152"/>
      <c r="BS33" s="152"/>
      <c r="BT33" s="152"/>
      <c r="BU33" s="152"/>
      <c r="BV33" s="152"/>
      <c r="BW33" s="152"/>
      <c r="BX33" s="152"/>
      <c r="BY33" s="152"/>
      <c r="BZ33" s="152"/>
      <c r="CA33" s="152"/>
      <c r="CB33" s="152"/>
      <c r="CC33" s="152"/>
      <c r="CD33" s="152"/>
      <c r="CE33" s="152"/>
    </row>
    <row r="34" spans="1:83" customFormat="1" x14ac:dyDescent="0.2">
      <c r="A34" s="258">
        <v>2009</v>
      </c>
      <c r="B34" s="252">
        <f>capital_gains_annual!B31</f>
        <v>-3.9497748017311096E-2</v>
      </c>
      <c r="C34" s="252">
        <f>capital_gains_annual!C31</f>
        <v>-2.9858756810426712E-2</v>
      </c>
      <c r="D34" s="252">
        <f>capital_gains_annual!D31</f>
        <v>-9.9368400871753693E-2</v>
      </c>
      <c r="E34" s="252">
        <f>capital_gains_annual!E31</f>
        <v>1.171423215419054E-2</v>
      </c>
      <c r="F34" s="252">
        <f>capital_gains_annual!F31</f>
        <v>-5.1804007962346077E-3</v>
      </c>
      <c r="G34" s="252">
        <f>capital_gains_annual!G31</f>
        <v>-9.3546248972415924E-3</v>
      </c>
      <c r="H34" s="252">
        <f>capital_gains_annual!H31</f>
        <v>-7.7393762767314911E-2</v>
      </c>
      <c r="I34" s="252">
        <f>capital_gains_annual!I31</f>
        <v>-4.5921937562525272E-3</v>
      </c>
      <c r="J34" s="252">
        <f>capital_gains_annual!J31</f>
        <v>2.3468291386961937E-2</v>
      </c>
      <c r="K34" s="252">
        <f>capital_gains_annual!K31</f>
        <v>-1.5369366854429245E-2</v>
      </c>
      <c r="L34" s="252">
        <f>capital_gains_annual!L31</f>
        <v>-5.0146527588367462E-2</v>
      </c>
      <c r="M34" s="252">
        <f>capital_gains_annual!M31</f>
        <v>-8.7450288236141205E-2</v>
      </c>
      <c r="N34" s="252">
        <f>capital_gains_annual!N31</f>
        <v>-4.3503381311893463E-2</v>
      </c>
      <c r="O34" s="252">
        <f>capital_gains_annual!O31</f>
        <v>-5.2158091217279434E-2</v>
      </c>
      <c r="P34" s="252">
        <f>capital_gains_annual!P31</f>
        <v>-1.047136913985014E-2</v>
      </c>
      <c r="Q34" s="252">
        <f>capital_gains_annual!Q31</f>
        <v>1.9880173727869987E-2</v>
      </c>
      <c r="R34" s="252">
        <f>capital_gains_annual!R31</f>
        <v>6.4408108592033386E-2</v>
      </c>
      <c r="S34" s="252">
        <f>capital_gains_annual!S31</f>
        <v>5.3734974935650826E-3</v>
      </c>
      <c r="T34" s="252">
        <f>capital_gains_annual!T31</f>
        <v>-6.3416808843612671E-3</v>
      </c>
      <c r="U34" s="252">
        <f>capital_gains_annual!U31</f>
        <v>-2.6145543903112411E-2</v>
      </c>
      <c r="V34" s="252">
        <f>capital_gains_annual!V31</f>
        <v>-0.11529804766178131</v>
      </c>
      <c r="W34" s="252">
        <f>capital_gains_annual!W31</f>
        <v>5.1391962915658951E-2</v>
      </c>
      <c r="X34" s="252">
        <f>capital_gains_annual!X31</f>
        <v>-4.1510205715894699E-2</v>
      </c>
      <c r="Y34" s="252">
        <f>capital_gains_annual!Y31</f>
        <v>1.6943804919719696E-2</v>
      </c>
      <c r="Z34" s="252">
        <f>capital_gains_annual!Z31</f>
        <v>-5.0697475671768188E-2</v>
      </c>
      <c r="AA34" s="252">
        <f>capital_gains_annual!AA31</f>
        <v>1.1733584105968475E-2</v>
      </c>
      <c r="AB34" s="252">
        <f>capital_gains_annual!AB31</f>
        <v>1.0750723071396351E-2</v>
      </c>
      <c r="AC34" s="252">
        <f>capital_gains_annual!AC31</f>
        <v>-2.3930856958031654E-2</v>
      </c>
      <c r="AD34" s="252">
        <f>capital_gains_annual!AD31</f>
        <v>2.5483014062047005E-2</v>
      </c>
      <c r="AE34" s="252">
        <f>capital_gains_annual!AE31</f>
        <v>3.9798084646463394E-2</v>
      </c>
      <c r="AF34" s="252">
        <f>capital_gains_annual!AF31</f>
        <v>-6.6239419393241405E-3</v>
      </c>
      <c r="AG34" s="252">
        <f>capital_gains_annual!AG31</f>
        <v>3.020060621201992E-2</v>
      </c>
      <c r="AH34" s="252">
        <f>capital_gains_annual!AH31</f>
        <v>3.5228993743658066E-2</v>
      </c>
      <c r="AI34" s="252">
        <f>capital_gains_annual!AI31</f>
        <v>-4.7015700489282608E-2</v>
      </c>
      <c r="AJ34" s="252">
        <f>capital_gains_annual!AJ31</f>
        <v>-1.387721486389637E-2</v>
      </c>
      <c r="AK34" s="252">
        <f>capital_gains_annual!AK31</f>
        <v>2.8803829103708267E-2</v>
      </c>
      <c r="AL34" s="252">
        <f>capital_gains_annual!AL31</f>
        <v>-1.0501651093363762E-2</v>
      </c>
      <c r="AM34" s="252">
        <f>capital_gains_annual!AM31</f>
        <v>-7.7120764181017876E-3</v>
      </c>
      <c r="AN34" s="252">
        <f>capital_gains_annual!AN31</f>
        <v>-5.9999278746545315E-3</v>
      </c>
      <c r="AO34" s="252">
        <f>capital_gains_annual!AO31</f>
        <v>-6.3176065683364868E-2</v>
      </c>
      <c r="AP34" s="252">
        <f>capital_gains_annual!AP31</f>
        <v>2.557527506724E-3</v>
      </c>
      <c r="AQ34" s="252">
        <f>capital_gains_annual!AQ31</f>
        <v>8.1701338291168213E-2</v>
      </c>
      <c r="AR34" s="252">
        <f>capital_gains_annual!AR31</f>
        <v>2.9941542074084282E-2</v>
      </c>
      <c r="AS34" s="252">
        <f>capital_gains_annual!AS31</f>
        <v>1.3516971375793219E-4</v>
      </c>
      <c r="AT34" s="252">
        <f>capital_gains_annual!AT31</f>
        <v>-9.3571864068508148E-2</v>
      </c>
      <c r="AU34" s="252">
        <f>capital_gains_annual!AU31</f>
        <v>-1.824905164539814E-2</v>
      </c>
      <c r="AV34" s="252">
        <f>capital_gains_annual!AV31</f>
        <v>1.7460504546761513E-2</v>
      </c>
      <c r="AW34" s="252">
        <f>capital_gains_annual!AW31</f>
        <v>-0.15336279571056366</v>
      </c>
      <c r="AX34" s="252">
        <f>capital_gains_annual!AX31</f>
        <v>-3.4435659646987915E-2</v>
      </c>
      <c r="AY34" s="252">
        <f>capital_gains_annual!AY31</f>
        <v>-9.7743235528469086E-4</v>
      </c>
      <c r="AZ34" s="252">
        <f>capital_gains_annual!AZ31</f>
        <v>-5.6243065744638443E-2</v>
      </c>
      <c r="BA34" s="252">
        <f>capital_gains_annual!BA31</f>
        <v>-0.13185033202171326</v>
      </c>
      <c r="BB34" s="252">
        <f>capital_gains_annual!BB31</f>
        <v>-1.3620581012219191E-3</v>
      </c>
      <c r="BC34" s="252">
        <f>capital_gains_annual!BC31</f>
        <v>-2.1178191527724266E-2</v>
      </c>
      <c r="BD34" s="252">
        <f>capital_gains_annual!BD31</f>
        <v>2.4575231596827507E-2</v>
      </c>
      <c r="BE34" s="252">
        <f>capital_gains_annual!BE31</f>
        <v>8.685738779604435E-3</v>
      </c>
      <c r="BF34" s="252">
        <f>capital_gains_annual!BF31</f>
        <v>1.1307282373309135E-2</v>
      </c>
      <c r="BG34" s="252">
        <f>capital_gains_annual!BG31</f>
        <v>3.6876332014799118E-2</v>
      </c>
      <c r="BH34" s="252">
        <f>capital_gains_annual!BH31</f>
        <v>4.9295052886009216E-2</v>
      </c>
      <c r="BI34" s="252">
        <f>capital_gains_annual!BI31</f>
        <v>7.1321637369692326E-3</v>
      </c>
      <c r="BJ34" s="252">
        <f>capital_gains_annual!BJ31</f>
        <v>0.10367051512002945</v>
      </c>
      <c r="BK34" s="252">
        <f>capital_gains_annual!BK31</f>
        <v>-5.862116813659668E-3</v>
      </c>
      <c r="BL34" s="252">
        <f>capital_gains_annual!BL31</f>
        <v>-3.4907214343547821E-2</v>
      </c>
      <c r="BM34" s="252">
        <f>capital_gains_annual!BM31</f>
        <v>-9.2646842822432518E-3</v>
      </c>
      <c r="BN34" s="252">
        <f>capital_gains_annual!BN31</f>
        <v>0.14012813568115234</v>
      </c>
      <c r="BO34" s="252">
        <f>capital_gains_annual!BO31</f>
        <v>6.3858763314783573E-3</v>
      </c>
      <c r="BP34" s="152"/>
      <c r="BQ34" s="152"/>
      <c r="BR34" s="152"/>
      <c r="BS34" s="152"/>
      <c r="BT34" s="152"/>
      <c r="BU34" s="152"/>
      <c r="BV34" s="152"/>
      <c r="BW34" s="152"/>
      <c r="BX34" s="152"/>
      <c r="BY34" s="152"/>
      <c r="BZ34" s="152"/>
      <c r="CA34" s="152"/>
      <c r="CB34" s="152"/>
      <c r="CC34" s="152"/>
      <c r="CD34" s="152"/>
      <c r="CE34" s="152"/>
    </row>
    <row r="35" spans="1:83" customFormat="1" x14ac:dyDescent="0.2">
      <c r="A35" s="258">
        <v>2010</v>
      </c>
      <c r="B35" s="252">
        <f>capital_gains_annual!B32</f>
        <v>1.9096367061138153E-2</v>
      </c>
      <c r="C35" s="252">
        <f>capital_gains_annual!C32</f>
        <v>2.3053442128002644E-3</v>
      </c>
      <c r="D35" s="252">
        <f>capital_gains_annual!D32</f>
        <v>1.5636229887604713E-2</v>
      </c>
      <c r="E35" s="252">
        <f>capital_gains_annual!E32</f>
        <v>2.8869160450994968E-3</v>
      </c>
      <c r="F35" s="252">
        <f>capital_gains_annual!F32</f>
        <v>2.5705540552735329E-2</v>
      </c>
      <c r="G35" s="252">
        <f>capital_gains_annual!G32</f>
        <v>1.1721810325980186E-2</v>
      </c>
      <c r="H35" s="252">
        <f>capital_gains_annual!H32</f>
        <v>-3.8814041763544083E-2</v>
      </c>
      <c r="I35" s="252">
        <f>capital_gains_annual!I32</f>
        <v>5.1343128085136414E-2</v>
      </c>
      <c r="J35" s="252">
        <f>capital_gains_annual!J32</f>
        <v>2.8428083285689354E-2</v>
      </c>
      <c r="K35" s="252">
        <f>capital_gains_annual!K32</f>
        <v>-5.6104641407728195E-4</v>
      </c>
      <c r="L35" s="252">
        <f>capital_gains_annual!L32</f>
        <v>-4.9812737852334976E-2</v>
      </c>
      <c r="M35" s="252">
        <f>capital_gains_annual!M32</f>
        <v>-6.787443533539772E-3</v>
      </c>
      <c r="N35" s="252">
        <f>capital_gains_annual!N32</f>
        <v>2.1486327052116394E-2</v>
      </c>
      <c r="O35" s="252">
        <f>capital_gains_annual!O32</f>
        <v>2.916533499956131E-2</v>
      </c>
      <c r="P35" s="252">
        <f>capital_gains_annual!P32</f>
        <v>-6.2997210770845413E-3</v>
      </c>
      <c r="Q35" s="252">
        <f>capital_gains_annual!Q32</f>
        <v>-2.2901182994246483E-2</v>
      </c>
      <c r="R35" s="252">
        <f>capital_gains_annual!R32</f>
        <v>-1.8236232921481133E-2</v>
      </c>
      <c r="S35" s="252">
        <f>capital_gains_annual!S32</f>
        <v>5.7764232158660889E-2</v>
      </c>
      <c r="T35" s="252">
        <f>capital_gains_annual!T32</f>
        <v>-9.4085084274411201E-3</v>
      </c>
      <c r="U35" s="252">
        <f>capital_gains_annual!U32</f>
        <v>-2.3860534653067589E-2</v>
      </c>
      <c r="V35" s="252">
        <f>capital_gains_annual!V32</f>
        <v>6.8638152442872524E-3</v>
      </c>
      <c r="W35" s="252">
        <f>capital_gains_annual!W32</f>
        <v>6.3008531928062439E-2</v>
      </c>
      <c r="X35" s="252">
        <f>capital_gains_annual!X32</f>
        <v>7.6353587210178375E-2</v>
      </c>
      <c r="Y35" s="252">
        <f>capital_gains_annual!Y32</f>
        <v>-2.7929604984819889E-3</v>
      </c>
      <c r="Z35" s="252">
        <f>capital_gains_annual!Z32</f>
        <v>1.7550807446241379E-2</v>
      </c>
      <c r="AA35" s="252">
        <f>capital_gains_annual!AA32</f>
        <v>0.11188483983278275</v>
      </c>
      <c r="AB35" s="252">
        <f>capital_gains_annual!AB32</f>
        <v>5.4672293365001678E-2</v>
      </c>
      <c r="AC35" s="252">
        <f>capital_gains_annual!AC32</f>
        <v>-4.2496412992477417E-2</v>
      </c>
      <c r="AD35" s="252">
        <f>capital_gains_annual!AD32</f>
        <v>9.481591172516346E-3</v>
      </c>
      <c r="AE35" s="252">
        <f>capital_gains_annual!AE32</f>
        <v>-2.449600026011467E-2</v>
      </c>
      <c r="AF35" s="252">
        <f>capital_gains_annual!AF32</f>
        <v>-3.995373472571373E-2</v>
      </c>
      <c r="AG35" s="252">
        <f>capital_gains_annual!AG32</f>
        <v>9.0776756405830383E-3</v>
      </c>
      <c r="AH35" s="252">
        <f>capital_gains_annual!AH32</f>
        <v>3.8425754755735397E-3</v>
      </c>
      <c r="AI35" s="252">
        <f>capital_gains_annual!AI32</f>
        <v>-1.4118466526269913E-2</v>
      </c>
      <c r="AJ35" s="252">
        <f>capital_gains_annual!AJ32</f>
        <v>-1.706322468817234E-2</v>
      </c>
      <c r="AK35" s="252">
        <f>capital_gains_annual!AK32</f>
        <v>-1.7993880435824394E-2</v>
      </c>
      <c r="AL35" s="252">
        <f>capital_gains_annual!AL32</f>
        <v>1.9301636144518852E-2</v>
      </c>
      <c r="AM35" s="252">
        <f>capital_gains_annual!AM32</f>
        <v>9.691135585308075E-2</v>
      </c>
      <c r="AN35" s="252">
        <f>capital_gains_annual!AN32</f>
        <v>1.803945004940033E-2</v>
      </c>
      <c r="AO35" s="252">
        <f>capital_gains_annual!AO32</f>
        <v>0.26885199546813965</v>
      </c>
      <c r="AP35" s="252">
        <f>capital_gains_annual!AP32</f>
        <v>6.6984458826482296E-3</v>
      </c>
      <c r="AQ35" s="252">
        <f>capital_gains_annual!AQ32</f>
        <v>4.4356383383274078E-2</v>
      </c>
      <c r="AR35" s="252">
        <f>capital_gains_annual!AR32</f>
        <v>3.0797222629189491E-2</v>
      </c>
      <c r="AS35" s="252">
        <f>capital_gains_annual!AS32</f>
        <v>-3.8933767937123775E-3</v>
      </c>
      <c r="AT35" s="252">
        <f>capital_gains_annual!AT32</f>
        <v>8.0095250159502029E-3</v>
      </c>
      <c r="AU35" s="252">
        <f>capital_gains_annual!AU32</f>
        <v>-2.1287817507982254E-2</v>
      </c>
      <c r="AV35" s="252">
        <f>capital_gains_annual!AV32</f>
        <v>7.4059218168258667E-3</v>
      </c>
      <c r="AW35" s="252">
        <f>capital_gains_annual!AW32</f>
        <v>-0.19299665093421936</v>
      </c>
      <c r="AX35" s="252">
        <f>capital_gains_annual!AX32</f>
        <v>5.492132157087326E-3</v>
      </c>
      <c r="AY35" s="252">
        <f>capital_gains_annual!AY32</f>
        <v>1.3688602484762669E-2</v>
      </c>
      <c r="AZ35" s="252">
        <f>capital_gains_annual!AZ32</f>
        <v>-4.7415696084499359E-2</v>
      </c>
      <c r="BA35" s="252">
        <f>capital_gains_annual!BA32</f>
        <v>-1.4963369816541672E-2</v>
      </c>
      <c r="BB35" s="252">
        <f>capital_gains_annual!BB32</f>
        <v>9.0485811233520508E-2</v>
      </c>
      <c r="BC35" s="252">
        <f>capital_gains_annual!BC32</f>
        <v>-1.3981711119413376E-2</v>
      </c>
      <c r="BD35" s="252">
        <f>capital_gains_annual!BD32</f>
        <v>5.7306657545268536E-3</v>
      </c>
      <c r="BE35" s="252">
        <f>capital_gains_annual!BE32</f>
        <v>4.5816734433174133E-2</v>
      </c>
      <c r="BF35" s="252">
        <f>capital_gains_annual!BF32</f>
        <v>2.0958144217729568E-2</v>
      </c>
      <c r="BG35" s="252">
        <f>capital_gains_annual!BG32</f>
        <v>8.328324556350708E-2</v>
      </c>
      <c r="BH35" s="252">
        <f>capital_gains_annual!BH32</f>
        <v>3.34160216152668E-2</v>
      </c>
      <c r="BI35" s="252">
        <f>capital_gains_annual!BI32</f>
        <v>3.9807353168725967E-3</v>
      </c>
      <c r="BJ35" s="252">
        <f>capital_gains_annual!BJ32</f>
        <v>8.6925767362117767E-2</v>
      </c>
      <c r="BK35" s="252">
        <f>capital_gains_annual!BK32</f>
        <v>1.0514281690120697E-2</v>
      </c>
      <c r="BL35" s="252">
        <f>capital_gains_annual!BL32</f>
        <v>-2.6232074946165085E-2</v>
      </c>
      <c r="BM35" s="252">
        <f>capital_gains_annual!BM32</f>
        <v>-2.4069629609584808E-2</v>
      </c>
      <c r="BN35" s="252">
        <f>capital_gains_annual!BN32</f>
        <v>0.10200323164463043</v>
      </c>
      <c r="BO35" s="252">
        <f>capital_gains_annual!BO32</f>
        <v>3.2874561846256256E-2</v>
      </c>
      <c r="BP35" s="152"/>
      <c r="BQ35" s="152"/>
      <c r="BR35" s="152"/>
      <c r="BS35" s="152"/>
      <c r="BT35" s="152"/>
      <c r="BU35" s="152"/>
      <c r="BV35" s="152"/>
      <c r="BW35" s="152"/>
      <c r="BX35" s="152"/>
      <c r="BY35" s="152"/>
      <c r="BZ35" s="152"/>
      <c r="CA35" s="152"/>
      <c r="CB35" s="152"/>
      <c r="CC35" s="152"/>
      <c r="CD35" s="152"/>
      <c r="CE35" s="152"/>
    </row>
    <row r="36" spans="1:83" customFormat="1" x14ac:dyDescent="0.2">
      <c r="A36" s="258">
        <v>2011</v>
      </c>
      <c r="B36" s="252">
        <f>capital_gains_annual!B33</f>
        <v>-6.5820006420835853E-4</v>
      </c>
      <c r="C36" s="252">
        <f>capital_gains_annual!C33</f>
        <v>-4.8408540897071362E-3</v>
      </c>
      <c r="D36" s="252">
        <f>capital_gains_annual!D33</f>
        <v>2.4747485294938087E-3</v>
      </c>
      <c r="E36" s="252">
        <f>capital_gains_annual!E33</f>
        <v>5.6307591497898102E-2</v>
      </c>
      <c r="F36" s="252">
        <f>capital_gains_annual!F33</f>
        <v>-1.8950876547023654E-3</v>
      </c>
      <c r="G36" s="252">
        <f>capital_gains_annual!G33</f>
        <v>-1.1937571689486504E-2</v>
      </c>
      <c r="H36" s="252">
        <f>capital_gains_annual!H33</f>
        <v>-0.12534099817276001</v>
      </c>
      <c r="I36" s="252">
        <f>capital_gains_annual!I33</f>
        <v>-1.8598432652652264E-3</v>
      </c>
      <c r="J36" s="252">
        <f>capital_gains_annual!J33</f>
        <v>1.9421001896262169E-2</v>
      </c>
      <c r="K36" s="252">
        <f>capital_gains_annual!K33</f>
        <v>-1.3506803661584854E-2</v>
      </c>
      <c r="L36" s="252">
        <f>capital_gains_annual!L33</f>
        <v>-2.1423598751425743E-2</v>
      </c>
      <c r="M36" s="252">
        <f>capital_gains_annual!M33</f>
        <v>-4.3153908103704453E-2</v>
      </c>
      <c r="N36" s="252">
        <f>capital_gains_annual!N33</f>
        <v>3.7416297942399979E-2</v>
      </c>
      <c r="O36" s="252">
        <f>capital_gains_annual!O33</f>
        <v>3.5426616668701172E-3</v>
      </c>
      <c r="P36" s="252">
        <f>capital_gains_annual!P33</f>
        <v>-9.1374516487121582E-3</v>
      </c>
      <c r="Q36" s="252">
        <f>capital_gains_annual!Q33</f>
        <v>1.5619226032868028E-3</v>
      </c>
      <c r="R36" s="252">
        <f>capital_gains_annual!R33</f>
        <v>-4.6663131564855576E-2</v>
      </c>
      <c r="S36" s="252">
        <f>capital_gains_annual!S33</f>
        <v>-4.6506272628903389E-3</v>
      </c>
      <c r="T36" s="252">
        <f>capital_gains_annual!T33</f>
        <v>-1.5473721548914909E-2</v>
      </c>
      <c r="U36" s="252">
        <f>capital_gains_annual!U33</f>
        <v>1.0446379892528057E-2</v>
      </c>
      <c r="V36" s="252">
        <f>capital_gains_annual!V33</f>
        <v>5.3631695918738842E-3</v>
      </c>
      <c r="W36" s="252">
        <f>capital_gains_annual!W33</f>
        <v>1.9822390750050545E-2</v>
      </c>
      <c r="X36" s="252">
        <f>capital_gains_annual!X33</f>
        <v>-4.2626719921827316E-2</v>
      </c>
      <c r="Y36" s="252">
        <f>capital_gains_annual!Y33</f>
        <v>1.4190184883773327E-2</v>
      </c>
      <c r="Z36" s="252">
        <f>capital_gains_annual!Z33</f>
        <v>-7.9129859805107117E-2</v>
      </c>
      <c r="AA36" s="252">
        <f>capital_gains_annual!AA33</f>
        <v>8.1815533339977264E-2</v>
      </c>
      <c r="AB36" s="252">
        <f>capital_gains_annual!AB33</f>
        <v>0.10140761733055115</v>
      </c>
      <c r="AC36" s="252">
        <f>capital_gains_annual!AC33</f>
        <v>-1.0926205664873123E-2</v>
      </c>
      <c r="AD36" s="252">
        <f>capital_gains_annual!AD33</f>
        <v>-1.3017834164202213E-2</v>
      </c>
      <c r="AE36" s="252">
        <f>capital_gains_annual!AE33</f>
        <v>6.8498089909553528E-2</v>
      </c>
      <c r="AF36" s="252">
        <f>capital_gains_annual!AF33</f>
        <v>1.1483774520456791E-2</v>
      </c>
      <c r="AG36" s="252">
        <f>capital_gains_annual!AG33</f>
        <v>-9.573119692504406E-3</v>
      </c>
      <c r="AH36" s="252">
        <f>capital_gains_annual!AH33</f>
        <v>-4.2687274515628815E-2</v>
      </c>
      <c r="AI36" s="252">
        <f>capital_gains_annual!AI33</f>
        <v>-3.5489771515130997E-2</v>
      </c>
      <c r="AJ36" s="252">
        <f>capital_gains_annual!AJ33</f>
        <v>-5.3396515548229218E-2</v>
      </c>
      <c r="AK36" s="252">
        <f>capital_gains_annual!AK33</f>
        <v>-2.0785177126526833E-2</v>
      </c>
      <c r="AL36" s="252">
        <f>capital_gains_annual!AL33</f>
        <v>7.7447891235351562E-2</v>
      </c>
      <c r="AM36" s="252">
        <f>capital_gains_annual!AM33</f>
        <v>3.5776089876890182E-2</v>
      </c>
      <c r="AN36" s="252">
        <f>capital_gains_annual!AN33</f>
        <v>-3.6513099912554026E-3</v>
      </c>
      <c r="AO36" s="252">
        <f>capital_gains_annual!AO33</f>
        <v>4.0368009358644485E-2</v>
      </c>
      <c r="AP36" s="252">
        <f>capital_gains_annual!AP33</f>
        <v>-7.5159169733524323E-2</v>
      </c>
      <c r="AQ36" s="252">
        <f>capital_gains_annual!AQ33</f>
        <v>-1.8031330779194832E-2</v>
      </c>
      <c r="AR36" s="252">
        <f>capital_gains_annual!AR33</f>
        <v>-1.7391771078109741E-2</v>
      </c>
      <c r="AS36" s="252">
        <f>capital_gains_annual!AS33</f>
        <v>-2.1055169403553009E-2</v>
      </c>
      <c r="AT36" s="252">
        <f>capital_gains_annual!AT33</f>
        <v>3.6076478660106659E-2</v>
      </c>
      <c r="AU36" s="252">
        <f>capital_gains_annual!AU33</f>
        <v>-5.372156947851181E-2</v>
      </c>
      <c r="AV36" s="252">
        <f>capital_gains_annual!AV33</f>
        <v>-1.2958870269358158E-2</v>
      </c>
      <c r="AW36" s="252">
        <f>capital_gains_annual!AW33</f>
        <v>1.2730020098388195E-3</v>
      </c>
      <c r="AX36" s="252">
        <f>capital_gains_annual!AX33</f>
        <v>-2.080162987112999E-3</v>
      </c>
      <c r="AY36" s="252">
        <f>capital_gains_annual!AY33</f>
        <v>-1.4946449548006058E-2</v>
      </c>
      <c r="AZ36" s="252">
        <f>capital_gains_annual!AZ33</f>
        <v>-0.1436542272567749</v>
      </c>
      <c r="BA36" s="252">
        <f>capital_gains_annual!BA33</f>
        <v>-7.6635837554931641E-2</v>
      </c>
      <c r="BB36" s="252">
        <f>capital_gains_annual!BB33</f>
        <v>-1.3268090551719069E-3</v>
      </c>
      <c r="BC36" s="252">
        <f>capital_gains_annual!BC33</f>
        <v>-1.9874004647135735E-2</v>
      </c>
      <c r="BD36" s="252">
        <f>capital_gains_annual!BD33</f>
        <v>1.6663035377860069E-2</v>
      </c>
      <c r="BE36" s="252">
        <f>capital_gains_annual!BE33</f>
        <v>3.5702280700206757E-2</v>
      </c>
      <c r="BF36" s="252">
        <f>capital_gains_annual!BF33</f>
        <v>2.1501928567886353E-2</v>
      </c>
      <c r="BG36" s="252">
        <f>capital_gains_annual!BG33</f>
        <v>3.2376155257225037E-2</v>
      </c>
      <c r="BH36" s="252">
        <f>capital_gains_annual!BH33</f>
        <v>3.1769931316375732E-2</v>
      </c>
      <c r="BI36" s="252">
        <f>capital_gains_annual!BI33</f>
        <v>2.4995736312121153E-3</v>
      </c>
      <c r="BJ36" s="252">
        <f>capital_gains_annual!BJ33</f>
        <v>3.2543431967496872E-2</v>
      </c>
      <c r="BK36" s="252">
        <f>capital_gains_annual!BK33</f>
        <v>-9.1251339763402939E-3</v>
      </c>
      <c r="BL36" s="252">
        <f>capital_gains_annual!BL33</f>
        <v>-3.0315818265080452E-2</v>
      </c>
      <c r="BM36" s="252">
        <f>capital_gains_annual!BM33</f>
        <v>-1.3793334364891052E-2</v>
      </c>
      <c r="BN36" s="252">
        <f>capital_gains_annual!BN33</f>
        <v>2.0285164937376976E-2</v>
      </c>
      <c r="BO36" s="252">
        <f>capital_gains_annual!BO33</f>
        <v>1.4404533430933952E-2</v>
      </c>
      <c r="BP36" s="152"/>
      <c r="BQ36" s="152"/>
      <c r="BR36" s="152"/>
      <c r="BS36" s="152"/>
      <c r="BT36" s="152"/>
      <c r="BU36" s="152"/>
      <c r="BV36" s="152"/>
      <c r="BW36" s="152"/>
      <c r="BX36" s="152"/>
      <c r="BY36" s="152"/>
      <c r="BZ36" s="152"/>
      <c r="CA36" s="152"/>
      <c r="CB36" s="152"/>
      <c r="CC36" s="152"/>
      <c r="CD36" s="152"/>
      <c r="CE36" s="152"/>
    </row>
    <row r="37" spans="1:83" customFormat="1" x14ac:dyDescent="0.2">
      <c r="A37" s="258">
        <v>2012</v>
      </c>
      <c r="B37" s="252">
        <f>capital_gains_annual!B34</f>
        <v>8.9108888059854507E-3</v>
      </c>
      <c r="C37" s="252">
        <f>capital_gains_annual!C34</f>
        <v>-1.1054592207074165E-2</v>
      </c>
      <c r="D37" s="252">
        <f>capital_gains_annual!D34</f>
        <v>1.2981845997273922E-2</v>
      </c>
      <c r="E37" s="252">
        <f>capital_gains_annual!E34</f>
        <v>4.7457173466682434E-2</v>
      </c>
      <c r="F37" s="252">
        <f>capital_gains_annual!F34</f>
        <v>4.0105145424604416E-2</v>
      </c>
      <c r="G37" s="252">
        <f>capital_gains_annual!G34</f>
        <v>3.3177554607391357E-2</v>
      </c>
      <c r="H37" s="252">
        <f>capital_gains_annual!H34</f>
        <v>-1.8998308107256889E-2</v>
      </c>
      <c r="I37" s="252">
        <f>capital_gains_annual!I34</f>
        <v>8.1006847321987152E-3</v>
      </c>
      <c r="J37" s="252">
        <f>capital_gains_annual!J34</f>
        <v>2.129771001636982E-2</v>
      </c>
      <c r="K37" s="252">
        <f>capital_gains_annual!K34</f>
        <v>8.0601777881383896E-3</v>
      </c>
      <c r="L37" s="252">
        <f>capital_gains_annual!L34</f>
        <v>-3.9475563913583755E-2</v>
      </c>
      <c r="M37" s="252">
        <f>capital_gains_annual!M34</f>
        <v>-6.9917544722557068E-2</v>
      </c>
      <c r="N37" s="252">
        <f>capital_gains_annual!N34</f>
        <v>-5.9909350238740444E-3</v>
      </c>
      <c r="O37" s="252">
        <f>capital_gains_annual!O34</f>
        <v>7.3285435792058706E-4</v>
      </c>
      <c r="P37" s="252">
        <f>capital_gains_annual!P34</f>
        <v>-1.633753563510254E-4</v>
      </c>
      <c r="Q37" s="252">
        <f>capital_gains_annual!Q34</f>
        <v>-1.006925106048584E-2</v>
      </c>
      <c r="R37" s="252">
        <f>capital_gains_annual!R34</f>
        <v>-1.2024226598441601E-2</v>
      </c>
      <c r="S37" s="252">
        <f>capital_gains_annual!S34</f>
        <v>-2.0174352452158928E-2</v>
      </c>
      <c r="T37" s="252">
        <f>capital_gains_annual!T34</f>
        <v>-1.3399826362729073E-2</v>
      </c>
      <c r="U37" s="252">
        <f>capital_gains_annual!U34</f>
        <v>-1.4928411692380905E-2</v>
      </c>
      <c r="V37" s="252">
        <f>capital_gains_annual!V34</f>
        <v>1.5588345937430859E-2</v>
      </c>
      <c r="W37" s="252">
        <f>capital_gains_annual!W34</f>
        <v>2.278950996696949E-2</v>
      </c>
      <c r="X37" s="252">
        <f>capital_gains_annual!X34</f>
        <v>-3.0343426391482353E-2</v>
      </c>
      <c r="Y37" s="252">
        <f>capital_gains_annual!Y34</f>
        <v>4.9188088625669479E-2</v>
      </c>
      <c r="Z37" s="252">
        <f>capital_gains_annual!Z34</f>
        <v>1.978197880089283E-2</v>
      </c>
      <c r="AA37" s="252">
        <f>capital_gains_annual!AA34</f>
        <v>5.695512518286705E-2</v>
      </c>
      <c r="AB37" s="252">
        <f>capital_gains_annual!AB34</f>
        <v>5.5123403668403625E-2</v>
      </c>
      <c r="AC37" s="252">
        <f>capital_gains_annual!AC34</f>
        <v>6.0664057731628418E-2</v>
      </c>
      <c r="AD37" s="252">
        <f>capital_gains_annual!AD34</f>
        <v>3.0882496386766434E-2</v>
      </c>
      <c r="AE37" s="252">
        <f>capital_gains_annual!AE34</f>
        <v>4.9984127283096313E-2</v>
      </c>
      <c r="AF37" s="252">
        <f>capital_gains_annual!AF34</f>
        <v>3.4590791910886765E-2</v>
      </c>
      <c r="AG37" s="252">
        <f>capital_gains_annual!AG34</f>
        <v>-1.735527184791863E-3</v>
      </c>
      <c r="AH37" s="252">
        <f>capital_gains_annual!AH34</f>
        <v>-1.4999237610027194E-3</v>
      </c>
      <c r="AI37" s="252">
        <f>capital_gains_annual!AI34</f>
        <v>5.2138627506792545E-3</v>
      </c>
      <c r="AJ37" s="252">
        <f>capital_gains_annual!AJ34</f>
        <v>1.9486300880089402E-3</v>
      </c>
      <c r="AK37" s="252">
        <f>capital_gains_annual!AK34</f>
        <v>-4.6749431639909744E-3</v>
      </c>
      <c r="AL37" s="252">
        <f>capital_gains_annual!AL34</f>
        <v>4.7506291419267654E-2</v>
      </c>
      <c r="AM37" s="252">
        <f>capital_gains_annual!AM34</f>
        <v>7.8157655894756317E-2</v>
      </c>
      <c r="AN37" s="252">
        <f>capital_gains_annual!AN34</f>
        <v>3.822983056306839E-2</v>
      </c>
      <c r="AO37" s="252">
        <f>capital_gains_annual!AO34</f>
        <v>9.3553751707077026E-2</v>
      </c>
      <c r="AP37" s="252">
        <f>capital_gains_annual!AP34</f>
        <v>0.2385963648557663</v>
      </c>
      <c r="AQ37" s="252">
        <f>capital_gains_annual!AQ34</f>
        <v>7.5795121490955353E-2</v>
      </c>
      <c r="AR37" s="252">
        <f>capital_gains_annual!AR34</f>
        <v>3.5914912819862366E-2</v>
      </c>
      <c r="AS37" s="252">
        <f>capital_gains_annual!AS34</f>
        <v>-7.2108156979084015E-2</v>
      </c>
      <c r="AT37" s="252">
        <f>capital_gains_annual!AT34</f>
        <v>2.3340309038758278E-2</v>
      </c>
      <c r="AU37" s="252">
        <f>capital_gains_annual!AU34</f>
        <v>-2.4839676916599274E-3</v>
      </c>
      <c r="AV37" s="252">
        <f>capital_gains_annual!AV34</f>
        <v>2.5217372924089432E-2</v>
      </c>
      <c r="AW37" s="252">
        <f>capital_gains_annual!AW34</f>
        <v>0.41700452566146851</v>
      </c>
      <c r="AX37" s="252">
        <f>capital_gains_annual!AX34</f>
        <v>9.291050024330616E-3</v>
      </c>
      <c r="AY37" s="252">
        <f>capital_gains_annual!AY34</f>
        <v>4.0390711277723312E-2</v>
      </c>
      <c r="AZ37" s="252">
        <f>capital_gains_annual!AZ34</f>
        <v>-2.5772774592041969E-2</v>
      </c>
      <c r="BA37" s="252">
        <f>capital_gains_annual!BA34</f>
        <v>-2.1503516472876072E-3</v>
      </c>
      <c r="BB37" s="252">
        <f>capital_gains_annual!BB34</f>
        <v>1.4021694660186768E-2</v>
      </c>
      <c r="BC37" s="252">
        <f>capital_gains_annual!BC34</f>
        <v>-1.0177441872656345E-2</v>
      </c>
      <c r="BD37" s="252">
        <f>capital_gains_annual!BD34</f>
        <v>1.4034694992005825E-2</v>
      </c>
      <c r="BE37" s="252">
        <f>capital_gains_annual!BE34</f>
        <v>1.3606168329715729E-2</v>
      </c>
      <c r="BF37" s="252">
        <f>capital_gains_annual!BF34</f>
        <v>1.0623639449477196E-2</v>
      </c>
      <c r="BG37" s="252">
        <f>capital_gains_annual!BG34</f>
        <v>4.0429629385471344E-2</v>
      </c>
      <c r="BH37" s="252">
        <f>capital_gains_annual!BH34</f>
        <v>3.4782052040100098E-2</v>
      </c>
      <c r="BI37" s="252">
        <f>capital_gains_annual!BI34</f>
        <v>2.5253461673855782E-2</v>
      </c>
      <c r="BJ37" s="252">
        <f>capital_gains_annual!BJ34</f>
        <v>5.8143377304077148E-2</v>
      </c>
      <c r="BK37" s="252">
        <f>capital_gains_annual!BK34</f>
        <v>1.7231840640306473E-2</v>
      </c>
      <c r="BL37" s="252">
        <f>capital_gains_annual!BL34</f>
        <v>-1.8362434580922127E-2</v>
      </c>
      <c r="BM37" s="252">
        <f>capital_gains_annual!BM34</f>
        <v>-1.2570644728839397E-2</v>
      </c>
      <c r="BN37" s="252">
        <f>capital_gains_annual!BN34</f>
        <v>-1.960454136133194E-2</v>
      </c>
      <c r="BO37" s="252">
        <f>capital_gains_annual!BO34</f>
        <v>6.5646427683532238E-3</v>
      </c>
      <c r="BP37" s="152"/>
      <c r="BQ37" s="152"/>
      <c r="BR37" s="152"/>
      <c r="BS37" s="152"/>
      <c r="BT37" s="152"/>
      <c r="BU37" s="152"/>
      <c r="BV37" s="152"/>
      <c r="BW37" s="152"/>
      <c r="BX37" s="152"/>
      <c r="BY37" s="152"/>
      <c r="BZ37" s="152"/>
      <c r="CA37" s="152"/>
      <c r="CB37" s="152"/>
      <c r="CC37" s="152"/>
      <c r="CD37" s="152"/>
      <c r="CE37" s="152"/>
    </row>
    <row r="38" spans="1:83" customFormat="1" x14ac:dyDescent="0.2">
      <c r="A38" s="258">
        <v>2013</v>
      </c>
      <c r="B38" s="252">
        <f>capital_gains_annual!B35</f>
        <v>3.23200523853302E-2</v>
      </c>
      <c r="C38" s="252">
        <f>capital_gains_annual!C35</f>
        <v>-2.1450568456202745E-3</v>
      </c>
      <c r="D38" s="252">
        <f>capital_gains_annual!D35</f>
        <v>7.6064147055149078E-2</v>
      </c>
      <c r="E38" s="252">
        <f>capital_gains_annual!E35</f>
        <v>1.7120769247412682E-2</v>
      </c>
      <c r="F38" s="252">
        <f>capital_gains_annual!F35</f>
        <v>1.1082764714956284E-2</v>
      </c>
      <c r="G38" s="252">
        <f>capital_gains_annual!G35</f>
        <v>7.4636023491621017E-3</v>
      </c>
      <c r="H38" s="252">
        <f>capital_gains_annual!H35</f>
        <v>3.4496255218982697E-2</v>
      </c>
      <c r="I38" s="252">
        <f>capital_gains_annual!I35</f>
        <v>3.5061761736869812E-2</v>
      </c>
      <c r="J38" s="252">
        <f>capital_gains_annual!J35</f>
        <v>2.2275498136878014E-2</v>
      </c>
      <c r="K38" s="252">
        <f>capital_gains_annual!K35</f>
        <v>3.0285786837339401E-2</v>
      </c>
      <c r="L38" s="252">
        <f>capital_gains_annual!L35</f>
        <v>-2.9311028774827719E-3</v>
      </c>
      <c r="M38" s="252">
        <f>capital_gains_annual!M35</f>
        <v>-5.0769299268722534E-2</v>
      </c>
      <c r="N38" s="252">
        <f>capital_gains_annual!N35</f>
        <v>-1.0911613702774048E-2</v>
      </c>
      <c r="O38" s="252">
        <f>capital_gains_annual!O35</f>
        <v>1.1589791625738144E-2</v>
      </c>
      <c r="P38" s="252">
        <f>capital_gains_annual!P35</f>
        <v>-1.3939525932073593E-2</v>
      </c>
      <c r="Q38" s="252">
        <f>capital_gains_annual!Q35</f>
        <v>-3.8263168185949326E-2</v>
      </c>
      <c r="R38" s="252">
        <f>capital_gains_annual!R35</f>
        <v>3.0285008251667023E-2</v>
      </c>
      <c r="S38" s="252">
        <f>capital_gains_annual!S35</f>
        <v>1.9683334976434708E-2</v>
      </c>
      <c r="T38" s="252">
        <f>capital_gains_annual!T35</f>
        <v>-3.7867345381528139E-3</v>
      </c>
      <c r="U38" s="252">
        <f>capital_gains_annual!U35</f>
        <v>-9.4361766241490841E-4</v>
      </c>
      <c r="V38" s="252">
        <f>capital_gains_annual!V35</f>
        <v>8.1353180110454559E-2</v>
      </c>
      <c r="W38" s="252">
        <f>capital_gains_annual!W35</f>
        <v>6.0211639851331711E-2</v>
      </c>
      <c r="X38" s="252">
        <f>capital_gains_annual!X35</f>
        <v>4.265286773443222E-2</v>
      </c>
      <c r="Y38" s="252">
        <f>capital_gains_annual!Y35</f>
        <v>6.3594807870686054E-3</v>
      </c>
      <c r="Z38" s="252">
        <f>capital_gains_annual!Z35</f>
        <v>3.6928657442331314E-2</v>
      </c>
      <c r="AA38" s="252">
        <f>capital_gains_annual!AA35</f>
        <v>4.5509934425354004E-2</v>
      </c>
      <c r="AB38" s="252">
        <f>capital_gains_annual!AB35</f>
        <v>4.2724467813968658E-2</v>
      </c>
      <c r="AC38" s="252">
        <f>capital_gains_annual!AC35</f>
        <v>2.9592916369438171E-2</v>
      </c>
      <c r="AD38" s="252">
        <f>capital_gains_annual!AD35</f>
        <v>7.2659505531191826E-3</v>
      </c>
      <c r="AE38" s="252">
        <f>capital_gains_annual!AE35</f>
        <v>-7.4522499926388264E-3</v>
      </c>
      <c r="AF38" s="252">
        <f>capital_gains_annual!AF35</f>
        <v>2.9122233390808105E-3</v>
      </c>
      <c r="AG38" s="252">
        <f>capital_gains_annual!AG35</f>
        <v>5.9466205537319183E-2</v>
      </c>
      <c r="AH38" s="252">
        <f>capital_gains_annual!AH35</f>
        <v>-1.5139037743210793E-2</v>
      </c>
      <c r="AI38" s="252">
        <f>capital_gains_annual!AI35</f>
        <v>-4.7933120280504227E-2</v>
      </c>
      <c r="AJ38" s="252">
        <f>capital_gains_annual!AJ35</f>
        <v>-7.7476561069488525E-2</v>
      </c>
      <c r="AK38" s="252">
        <f>capital_gains_annual!AK35</f>
        <v>1.6226897016167641E-2</v>
      </c>
      <c r="AL38" s="252">
        <f>capital_gains_annual!AL35</f>
        <v>3.847368061542511E-2</v>
      </c>
      <c r="AM38" s="252">
        <f>capital_gains_annual!AM35</f>
        <v>5.6662596762180328E-2</v>
      </c>
      <c r="AN38" s="252">
        <f>capital_gains_annual!AN35</f>
        <v>7.5867469422519207E-3</v>
      </c>
      <c r="AO38" s="252">
        <f>capital_gains_annual!AO35</f>
        <v>1.2942890636622906E-2</v>
      </c>
      <c r="AP38" s="252">
        <f>capital_gains_annual!AP35</f>
        <v>5.3474869579076767E-2</v>
      </c>
      <c r="AQ38" s="252">
        <f>capital_gains_annual!AQ35</f>
        <v>5.0182335078716278E-2</v>
      </c>
      <c r="AR38" s="252">
        <f>capital_gains_annual!AR35</f>
        <v>-4.5420445501804352E-2</v>
      </c>
      <c r="AS38" s="252">
        <f>capital_gains_annual!AS35</f>
        <v>-1.6872735694050789E-2</v>
      </c>
      <c r="AT38" s="252">
        <f>capital_gains_annual!AT35</f>
        <v>-3.4247845411300659E-2</v>
      </c>
      <c r="AU38" s="252">
        <f>capital_gains_annual!AU35</f>
        <v>-1.9414054229855537E-2</v>
      </c>
      <c r="AV38" s="252">
        <f>capital_gains_annual!AV35</f>
        <v>-4.7422226518392563E-2</v>
      </c>
      <c r="AW38" s="252">
        <f>capital_gains_annual!AW35</f>
        <v>1.4981779269874096E-2</v>
      </c>
      <c r="AX38" s="252">
        <f>capital_gains_annual!AX35</f>
        <v>3.858555480837822E-2</v>
      </c>
      <c r="AY38" s="252">
        <f>capital_gains_annual!AY35</f>
        <v>-1.3669827021658421E-3</v>
      </c>
      <c r="AZ38" s="252">
        <f>capital_gains_annual!AZ35</f>
        <v>2.6659680530428886E-2</v>
      </c>
      <c r="BA38" s="252">
        <f>capital_gains_annual!BA35</f>
        <v>5.3771600127220154E-2</v>
      </c>
      <c r="BB38" s="252">
        <f>capital_gains_annual!BB35</f>
        <v>4.3760970234870911E-2</v>
      </c>
      <c r="BC38" s="252">
        <f>capital_gains_annual!BC35</f>
        <v>2.3536916822195053E-2</v>
      </c>
      <c r="BD38" s="252">
        <f>capital_gains_annual!BD35</f>
        <v>9.9114759359508753E-4</v>
      </c>
      <c r="BE38" s="252">
        <f>capital_gains_annual!BE35</f>
        <v>4.1208174079656601E-2</v>
      </c>
      <c r="BF38" s="252">
        <f>capital_gains_annual!BF35</f>
        <v>1.6897782683372498E-2</v>
      </c>
      <c r="BG38" s="252">
        <f>capital_gains_annual!BG35</f>
        <v>5.3846500813961029E-2</v>
      </c>
      <c r="BH38" s="252">
        <f>capital_gains_annual!BH35</f>
        <v>2.5767134502530098E-2</v>
      </c>
      <c r="BI38" s="252">
        <f>capital_gains_annual!BI35</f>
        <v>3.6799197550863028E-3</v>
      </c>
      <c r="BJ38" s="252">
        <f>capital_gains_annual!BJ35</f>
        <v>6.3499763607978821E-2</v>
      </c>
      <c r="BK38" s="252">
        <f>capital_gains_annual!BK35</f>
        <v>4.8976097255945206E-2</v>
      </c>
      <c r="BL38" s="252">
        <f>capital_gains_annual!BL35</f>
        <v>-1.5703663229942322E-2</v>
      </c>
      <c r="BM38" s="252">
        <f>capital_gains_annual!BM35</f>
        <v>-1.6110766679048538E-2</v>
      </c>
      <c r="BN38" s="252">
        <f>capital_gains_annual!BN35</f>
        <v>1.3828146271407604E-2</v>
      </c>
      <c r="BO38" s="252">
        <f>capital_gains_annual!BO35</f>
        <v>2.5880703702569008E-2</v>
      </c>
      <c r="BP38" s="152"/>
      <c r="BQ38" s="152"/>
      <c r="BR38" s="152"/>
      <c r="BS38" s="152"/>
      <c r="BT38" s="152"/>
      <c r="BU38" s="152"/>
      <c r="BV38" s="152"/>
      <c r="BW38" s="152"/>
      <c r="BX38" s="152"/>
      <c r="BY38" s="152"/>
      <c r="BZ38" s="152"/>
      <c r="CA38" s="152"/>
      <c r="CB38" s="152"/>
      <c r="CC38" s="152"/>
      <c r="CD38" s="152"/>
      <c r="CE38" s="152"/>
    </row>
    <row r="39" spans="1:83" customFormat="1" x14ac:dyDescent="0.2">
      <c r="A39" s="258">
        <v>2014</v>
      </c>
      <c r="B39" s="252">
        <f>capital_gains_annual!B36</f>
        <v>3.8341265171766281E-2</v>
      </c>
      <c r="C39" s="252">
        <f>capital_gains_annual!C36</f>
        <v>1.6234930604696274E-2</v>
      </c>
      <c r="D39" s="252">
        <f>capital_gains_annual!D36</f>
        <v>7.6445333659648895E-2</v>
      </c>
      <c r="E39" s="252">
        <f>capital_gains_annual!E36</f>
        <v>-5.2647814154624939E-3</v>
      </c>
      <c r="F39" s="252">
        <f>capital_gains_annual!F36</f>
        <v>-6.8145603872835636E-3</v>
      </c>
      <c r="G39" s="252">
        <f>capital_gains_annual!G36</f>
        <v>1.9782811403274536E-2</v>
      </c>
      <c r="H39" s="252">
        <f>capital_gains_annual!H36</f>
        <v>-1.7108345404267311E-2</v>
      </c>
      <c r="I39" s="252">
        <f>capital_gains_annual!I36</f>
        <v>5.1157720386981964E-2</v>
      </c>
      <c r="J39" s="252">
        <f>capital_gains_annual!J36</f>
        <v>2.3445632308721542E-2</v>
      </c>
      <c r="K39" s="252">
        <f>capital_gains_annual!K36</f>
        <v>3.3206041902303696E-2</v>
      </c>
      <c r="L39" s="252">
        <f>capital_gains_annual!L36</f>
        <v>3.5490024834871292E-2</v>
      </c>
      <c r="M39" s="252">
        <f>capital_gains_annual!M36</f>
        <v>-9.0376501902937889E-3</v>
      </c>
      <c r="N39" s="252">
        <f>capital_gains_annual!N36</f>
        <v>-1.4607449993491173E-2</v>
      </c>
      <c r="O39" s="252">
        <f>capital_gains_annual!O36</f>
        <v>5.5969115346670151E-2</v>
      </c>
      <c r="P39" s="252">
        <f>capital_gains_annual!P36</f>
        <v>-1.7446054145693779E-2</v>
      </c>
      <c r="Q39" s="252">
        <f>capital_gains_annual!Q36</f>
        <v>3.1570420833304524E-4</v>
      </c>
      <c r="R39" s="252">
        <f>capital_gains_annual!R36</f>
        <v>7.5796261429786682E-2</v>
      </c>
      <c r="S39" s="252">
        <f>capital_gains_annual!S36</f>
        <v>4.76066954433918E-2</v>
      </c>
      <c r="T39" s="252">
        <f>capital_gains_annual!T36</f>
        <v>2.5016516447067261E-2</v>
      </c>
      <c r="U39" s="252">
        <f>capital_gains_annual!U36</f>
        <v>1.9364986568689346E-2</v>
      </c>
      <c r="V39" s="252">
        <f>capital_gains_annual!V36</f>
        <v>7.8774020075798035E-2</v>
      </c>
      <c r="W39" s="252">
        <f>capital_gains_annual!W36</f>
        <v>4.7888360917568207E-2</v>
      </c>
      <c r="X39" s="252">
        <f>capital_gains_annual!X36</f>
        <v>8.1274397671222687E-2</v>
      </c>
      <c r="Y39" s="252">
        <f>capital_gains_annual!Y36</f>
        <v>5.472574383020401E-2</v>
      </c>
      <c r="Z39" s="252">
        <f>capital_gains_annual!Z36</f>
        <v>8.5941389203071594E-2</v>
      </c>
      <c r="AA39" s="252">
        <f>capital_gains_annual!AA36</f>
        <v>1.2299115769565105E-2</v>
      </c>
      <c r="AB39" s="252">
        <f>capital_gains_annual!AB36</f>
        <v>1.9321221858263016E-2</v>
      </c>
      <c r="AC39" s="252">
        <f>capital_gains_annual!AC36</f>
        <v>7.5092553161084652E-3</v>
      </c>
      <c r="AD39" s="252">
        <f>capital_gains_annual!AD36</f>
        <v>2.208251878619194E-2</v>
      </c>
      <c r="AE39" s="252">
        <f>capital_gains_annual!AE36</f>
        <v>-5.7801418006420135E-2</v>
      </c>
      <c r="AF39" s="252">
        <f>capital_gains_annual!AF36</f>
        <v>2.6438618078827858E-3</v>
      </c>
      <c r="AG39" s="252">
        <f>capital_gains_annual!AG36</f>
        <v>1.2866217643022537E-2</v>
      </c>
      <c r="AH39" s="252">
        <f>capital_gains_annual!AH36</f>
        <v>1.4007892459630966E-3</v>
      </c>
      <c r="AI39" s="252">
        <f>capital_gains_annual!AI36</f>
        <v>3.2255951315164566E-2</v>
      </c>
      <c r="AJ39" s="252">
        <f>capital_gains_annual!AJ36</f>
        <v>-1.8636064603924751E-2</v>
      </c>
      <c r="AK39" s="252">
        <f>capital_gains_annual!AK36</f>
        <v>4.5402501709759235E-3</v>
      </c>
      <c r="AL39" s="252">
        <f>capital_gains_annual!AL36</f>
        <v>-5.5145574733614922E-3</v>
      </c>
      <c r="AM39" s="252">
        <f>capital_gains_annual!AM36</f>
        <v>4.9057360738515854E-2</v>
      </c>
      <c r="AN39" s="252">
        <f>capital_gains_annual!AN36</f>
        <v>-1.7438836395740509E-2</v>
      </c>
      <c r="AO39" s="252">
        <f>capital_gains_annual!AO36</f>
        <v>0.10913309454917908</v>
      </c>
      <c r="AP39" s="252">
        <f>capital_gains_annual!AP36</f>
        <v>8.4098935127258301E-2</v>
      </c>
      <c r="AQ39" s="252">
        <f>capital_gains_annual!AQ36</f>
        <v>8.185509592294693E-2</v>
      </c>
      <c r="AR39" s="252">
        <f>capital_gains_annual!AR36</f>
        <v>-1.6535675153136253E-2</v>
      </c>
      <c r="AS39" s="252">
        <f>capital_gains_annual!AS36</f>
        <v>8.1397080793976784E-3</v>
      </c>
      <c r="AT39" s="252">
        <f>capital_gains_annual!AT36</f>
        <v>-4.2001595720648766E-3</v>
      </c>
      <c r="AU39" s="252">
        <f>capital_gains_annual!AU36</f>
        <v>-1.2094912817701697E-3</v>
      </c>
      <c r="AV39" s="252">
        <f>capital_gains_annual!AV36</f>
        <v>-6.9578886032104492E-3</v>
      </c>
      <c r="AW39" s="252">
        <f>capital_gains_annual!AW36</f>
        <v>0.12144700437784195</v>
      </c>
      <c r="AX39" s="252">
        <f>capital_gains_annual!AX36</f>
        <v>1.6242111101746559E-2</v>
      </c>
      <c r="AY39" s="252">
        <f>capital_gains_annual!AY36</f>
        <v>2.0793000236153603E-2</v>
      </c>
      <c r="AZ39" s="252">
        <f>capital_gains_annual!AZ36</f>
        <v>-1.6029711812734604E-2</v>
      </c>
      <c r="BA39" s="252">
        <f>capital_gains_annual!BA36</f>
        <v>-1.9730012863874435E-2</v>
      </c>
      <c r="BB39" s="252">
        <f>capital_gains_annual!BB36</f>
        <v>6.867101788520813E-2</v>
      </c>
      <c r="BC39" s="252">
        <f>capital_gains_annual!BC36</f>
        <v>1.8997887149453163E-2</v>
      </c>
      <c r="BD39" s="252">
        <f>capital_gains_annual!BD36</f>
        <v>1.3941306620836258E-2</v>
      </c>
      <c r="BE39" s="252">
        <f>capital_gains_annual!BE36</f>
        <v>4.4757388532161713E-2</v>
      </c>
      <c r="BF39" s="252">
        <f>capital_gains_annual!BF36</f>
        <v>2.1537106484174728E-2</v>
      </c>
      <c r="BG39" s="252">
        <f>capital_gains_annual!BG36</f>
        <v>5.1001053303480148E-2</v>
      </c>
      <c r="BH39" s="252">
        <f>capital_gains_annual!BH36</f>
        <v>3.5808440297842026E-2</v>
      </c>
      <c r="BI39" s="252">
        <f>capital_gains_annual!BI36</f>
        <v>5.8256331831216812E-3</v>
      </c>
      <c r="BJ39" s="252">
        <f>capital_gains_annual!BJ36</f>
        <v>4.5138329267501831E-2</v>
      </c>
      <c r="BK39" s="252">
        <f>capital_gains_annual!BK36</f>
        <v>-1.1204698123037815E-2</v>
      </c>
      <c r="BL39" s="252">
        <f>capital_gains_annual!BL36</f>
        <v>4.5477161183953285E-3</v>
      </c>
      <c r="BM39" s="252">
        <f>capital_gains_annual!BM36</f>
        <v>9.0497918426990509E-3</v>
      </c>
      <c r="BN39" s="252">
        <f>capital_gains_annual!BN36</f>
        <v>1.4372063800692558E-2</v>
      </c>
      <c r="BO39" s="252">
        <f>capital_gains_annual!BO36</f>
        <v>1.6315806657075882E-2</v>
      </c>
      <c r="BP39" s="152"/>
      <c r="BQ39" s="152"/>
      <c r="BR39" s="152"/>
      <c r="BS39" s="152"/>
      <c r="BT39" s="152"/>
      <c r="BU39" s="152"/>
      <c r="BV39" s="152"/>
      <c r="BW39" s="152"/>
      <c r="BX39" s="152"/>
      <c r="BY39" s="152"/>
      <c r="BZ39" s="152"/>
      <c r="CA39" s="152"/>
      <c r="CB39" s="152"/>
      <c r="CC39" s="152"/>
      <c r="CD39" s="152"/>
      <c r="CE39" s="152"/>
    </row>
    <row r="40" spans="1:83" customFormat="1" x14ac:dyDescent="0.2">
      <c r="A40" s="258">
        <v>2015</v>
      </c>
      <c r="B40" s="252">
        <f>capital_gains_annual!B37</f>
        <v>3.0053943395614624E-2</v>
      </c>
      <c r="C40" s="252">
        <f>capital_gains_annual!C37</f>
        <v>2.2916464135050774E-2</v>
      </c>
      <c r="D40" s="252">
        <f>capital_gains_annual!D37</f>
        <v>4.1345454752445221E-2</v>
      </c>
      <c r="E40" s="252">
        <f>capital_gains_annual!E37</f>
        <v>-2.0159073173999786E-2</v>
      </c>
      <c r="F40" s="252">
        <f>capital_gains_annual!F37</f>
        <v>2.357931062579155E-2</v>
      </c>
      <c r="G40" s="252">
        <f>capital_gains_annual!G37</f>
        <v>2.769048884510994E-2</v>
      </c>
      <c r="H40" s="252">
        <f>capital_gains_annual!H37</f>
        <v>-3.5880662500858307E-2</v>
      </c>
      <c r="I40" s="252">
        <f>capital_gains_annual!I37</f>
        <v>4.1884500533342361E-2</v>
      </c>
      <c r="J40" s="252">
        <f>capital_gains_annual!J37</f>
        <v>4.0221165865659714E-2</v>
      </c>
      <c r="K40" s="252">
        <f>capital_gains_annual!K37</f>
        <v>3.9118736982345581E-2</v>
      </c>
      <c r="L40" s="252">
        <f>capital_gains_annual!L37</f>
        <v>8.4628798067569733E-2</v>
      </c>
      <c r="M40" s="252">
        <f>capital_gains_annual!M37</f>
        <v>1.5894090756773949E-2</v>
      </c>
      <c r="N40" s="252">
        <f>capital_gains_annual!N37</f>
        <v>-2.0616613328456879E-2</v>
      </c>
      <c r="O40" s="252">
        <f>capital_gains_annual!O37</f>
        <v>6.6869653761386871E-2</v>
      </c>
      <c r="P40" s="252">
        <f>capital_gains_annual!P37</f>
        <v>-2.1699946373701096E-2</v>
      </c>
      <c r="Q40" s="252">
        <f>capital_gains_annual!Q37</f>
        <v>2.8123492375016212E-2</v>
      </c>
      <c r="R40" s="252">
        <f>capital_gains_annual!R37</f>
        <v>0.10885893553495407</v>
      </c>
      <c r="S40" s="252">
        <f>capital_gains_annual!S37</f>
        <v>4.7460369765758514E-2</v>
      </c>
      <c r="T40" s="252">
        <f>capital_gains_annual!T37</f>
        <v>3.4384597092866898E-2</v>
      </c>
      <c r="U40" s="252">
        <f>capital_gains_annual!U37</f>
        <v>2.6544841006398201E-2</v>
      </c>
      <c r="V40" s="252">
        <f>capital_gains_annual!V37</f>
        <v>3.1185522675514221E-2</v>
      </c>
      <c r="W40" s="252">
        <f>capital_gains_annual!W37</f>
        <v>7.3884472250938416E-2</v>
      </c>
      <c r="X40" s="252">
        <f>capital_gains_annual!X37</f>
        <v>0.11461690068244934</v>
      </c>
      <c r="Y40" s="252">
        <f>capital_gains_annual!Y37</f>
        <v>0.13933490216732025</v>
      </c>
      <c r="Z40" s="252">
        <f>capital_gains_annual!Z37</f>
        <v>2.7486845850944519E-2</v>
      </c>
      <c r="AA40" s="252">
        <f>capital_gains_annual!AA37</f>
        <v>8.866845746524632E-4</v>
      </c>
      <c r="AB40" s="252">
        <f>capital_gains_annual!AB37</f>
        <v>-3.7337725516408682E-3</v>
      </c>
      <c r="AC40" s="252">
        <f>capital_gains_annual!AC37</f>
        <v>6.2484636902809143E-2</v>
      </c>
      <c r="AD40" s="252">
        <f>capital_gains_annual!AD37</f>
        <v>0.10303202271461487</v>
      </c>
      <c r="AE40" s="252">
        <f>capital_gains_annual!AE37</f>
        <v>-7.7885664999485016E-2</v>
      </c>
      <c r="AF40" s="252">
        <f>capital_gains_annual!AF37</f>
        <v>-2.3720894008874893E-2</v>
      </c>
      <c r="AG40" s="252">
        <f>capital_gains_annual!AG37</f>
        <v>2.9428364709019661E-2</v>
      </c>
      <c r="AH40" s="252">
        <f>capital_gains_annual!AH37</f>
        <v>2.6246337220072746E-2</v>
      </c>
      <c r="AI40" s="252">
        <f>capital_gains_annual!AI37</f>
        <v>5.3213667124509811E-2</v>
      </c>
      <c r="AJ40" s="252">
        <f>capital_gains_annual!AJ37</f>
        <v>-5.1124393939971924E-2</v>
      </c>
      <c r="AK40" s="252">
        <f>capital_gains_annual!AK37</f>
        <v>3.4740786999464035E-2</v>
      </c>
      <c r="AL40" s="252">
        <f>capital_gains_annual!AL37</f>
        <v>4.1885334998369217E-2</v>
      </c>
      <c r="AM40" s="252">
        <f>capital_gains_annual!AM37</f>
        <v>6.9296546280384064E-2</v>
      </c>
      <c r="AN40" s="252">
        <f>capital_gains_annual!AN37</f>
        <v>1.4874303713440895E-2</v>
      </c>
      <c r="AO40" s="252">
        <f>capital_gains_annual!AO37</f>
        <v>7.2381883859634399E-2</v>
      </c>
      <c r="AP40" s="252">
        <f>capital_gains_annual!AP37</f>
        <v>0.14868386089801788</v>
      </c>
      <c r="AQ40" s="252">
        <f>capital_gains_annual!AQ37</f>
        <v>0.14405275881290436</v>
      </c>
      <c r="AR40" s="252">
        <f>capital_gains_annual!AR37</f>
        <v>4.9507416784763336E-2</v>
      </c>
      <c r="AS40" s="252">
        <f>capital_gains_annual!AS37</f>
        <v>8.9470148086547852E-2</v>
      </c>
      <c r="AT40" s="252">
        <f>capital_gains_annual!AT37</f>
        <v>3.0531212687492371E-3</v>
      </c>
      <c r="AU40" s="252">
        <f>capital_gains_annual!AU37</f>
        <v>2.5550078134983778E-4</v>
      </c>
      <c r="AV40" s="252">
        <f>capital_gains_annual!AV37</f>
        <v>6.8756170570850372E-2</v>
      </c>
      <c r="AW40" s="252">
        <f>capital_gains_annual!AW37</f>
        <v>4.5653760433197021E-2</v>
      </c>
      <c r="AX40" s="252">
        <f>capital_gains_annual!AX37</f>
        <v>4.2574513703584671E-2</v>
      </c>
      <c r="AY40" s="252">
        <f>capital_gains_annual!AY37</f>
        <v>2.3600148037075996E-2</v>
      </c>
      <c r="AZ40" s="252">
        <f>capital_gains_annual!AZ37</f>
        <v>-4.6649936586618423E-2</v>
      </c>
      <c r="BA40" s="252">
        <f>capital_gains_annual!BA37</f>
        <v>-9.4817252829670906E-3</v>
      </c>
      <c r="BB40" s="252">
        <f>capital_gains_annual!BB37</f>
        <v>6.7197836935520172E-2</v>
      </c>
      <c r="BC40" s="252">
        <f>capital_gains_annual!BC37</f>
        <v>-1.6309507191181183E-2</v>
      </c>
      <c r="BD40" s="252">
        <f>capital_gains_annual!BD37</f>
        <v>-7.0089515065774322E-4</v>
      </c>
      <c r="BE40" s="252">
        <f>capital_gains_annual!BE37</f>
        <v>1.4256116934120655E-2</v>
      </c>
      <c r="BF40" s="252">
        <f>capital_gains_annual!BF37</f>
        <v>4.4338195584714413E-3</v>
      </c>
      <c r="BG40" s="252">
        <f>capital_gains_annual!BG37</f>
        <v>9.7684666514396667E-2</v>
      </c>
      <c r="BH40" s="252">
        <f>capital_gains_annual!BH37</f>
        <v>4.5364297926425934E-2</v>
      </c>
      <c r="BI40" s="252">
        <f>capital_gains_annual!BI37</f>
        <v>4.5405499637126923E-2</v>
      </c>
      <c r="BJ40" s="252">
        <f>capital_gains_annual!BJ37</f>
        <v>6.4228303730487823E-2</v>
      </c>
      <c r="BK40" s="252">
        <f>capital_gains_annual!BK37</f>
        <v>3.9910007268190384E-2</v>
      </c>
      <c r="BL40" s="252">
        <f>capital_gains_annual!BL37</f>
        <v>1.9261538982391357E-2</v>
      </c>
      <c r="BM40" s="252">
        <f>capital_gains_annual!BM37</f>
        <v>2.9922241345047951E-2</v>
      </c>
      <c r="BN40" s="252">
        <f>capital_gains_annual!BN37</f>
        <v>5.1306109875440598E-2</v>
      </c>
      <c r="BO40" s="252">
        <f>capital_gains_annual!BO37</f>
        <v>3.3225242048501968E-2</v>
      </c>
      <c r="BP40" s="152"/>
      <c r="BQ40" s="152"/>
      <c r="BR40" s="152"/>
      <c r="BS40" s="152"/>
      <c r="BT40" s="152"/>
      <c r="BU40" s="152"/>
      <c r="BV40" s="152"/>
      <c r="BW40" s="152"/>
      <c r="BX40" s="152"/>
      <c r="BY40" s="152"/>
      <c r="BZ40" s="152"/>
      <c r="CA40" s="152"/>
      <c r="CB40" s="152"/>
      <c r="CC40" s="152"/>
      <c r="CD40" s="152"/>
      <c r="CE40" s="152"/>
    </row>
    <row r="41" spans="1:83" customFormat="1" x14ac:dyDescent="0.2">
      <c r="A41" s="258">
        <v>2016</v>
      </c>
      <c r="B41" s="252">
        <f>capital_gains_annual!B38</f>
        <v>2.671116404235363E-2</v>
      </c>
      <c r="C41" s="252">
        <f>capital_gains_annual!C38</f>
        <v>2.5187600404024124E-2</v>
      </c>
      <c r="D41" s="252">
        <f>capital_gains_annual!D38</f>
        <v>2.8604863211512566E-2</v>
      </c>
      <c r="E41" s="252">
        <f>capital_gains_annual!E38</f>
        <v>-3.6683283746242523E-2</v>
      </c>
      <c r="F41" s="252">
        <f>capital_gains_annual!F38</f>
        <v>8.2001341506838799E-3</v>
      </c>
      <c r="G41" s="252">
        <f>capital_gains_annual!G38</f>
        <v>1.5486867167055607E-2</v>
      </c>
      <c r="H41" s="252">
        <f>capital_gains_annual!H38</f>
        <v>-7.7378354966640472E-2</v>
      </c>
      <c r="I41" s="252">
        <f>capital_gains_annual!I38</f>
        <v>5.4734140634536743E-2</v>
      </c>
      <c r="J41" s="252">
        <f>capital_gains_annual!J38</f>
        <v>1.6097679734230042E-2</v>
      </c>
      <c r="K41" s="252">
        <f>capital_gains_annual!K38</f>
        <v>5.3788941353559494E-2</v>
      </c>
      <c r="L41" s="252">
        <f>capital_gains_annual!L38</f>
        <v>2.2536840289831161E-2</v>
      </c>
      <c r="M41" s="252">
        <f>capital_gains_annual!M38</f>
        <v>2.1220503374934196E-2</v>
      </c>
      <c r="N41" s="252">
        <f>capital_gains_annual!N38</f>
        <v>1.6186771914362907E-2</v>
      </c>
      <c r="O41" s="252">
        <f>capital_gains_annual!O38</f>
        <v>3.2538533210754395E-2</v>
      </c>
      <c r="P41" s="252">
        <f>capital_gains_annual!P38</f>
        <v>-2.7275597676634789E-2</v>
      </c>
      <c r="Q41" s="252">
        <f>capital_gains_annual!Q38</f>
        <v>2.189234085381031E-2</v>
      </c>
      <c r="R41" s="252">
        <f>capital_gains_annual!R38</f>
        <v>6.5733544528484344E-2</v>
      </c>
      <c r="S41" s="252">
        <f>capital_gains_annual!S38</f>
        <v>5.2748348563909531E-2</v>
      </c>
      <c r="T41" s="252">
        <f>capital_gains_annual!T38</f>
        <v>2.4253901094198227E-2</v>
      </c>
      <c r="U41" s="252">
        <f>capital_gains_annual!U38</f>
        <v>3.8199126720428467E-2</v>
      </c>
      <c r="V41" s="252">
        <f>capital_gains_annual!V38</f>
        <v>2.486020140349865E-2</v>
      </c>
      <c r="W41" s="252">
        <f>capital_gains_annual!W38</f>
        <v>7.6103202998638153E-2</v>
      </c>
      <c r="X41" s="252">
        <f>capital_gains_annual!X38</f>
        <v>1.858942024409771E-2</v>
      </c>
      <c r="Y41" s="252">
        <f>capital_gains_annual!Y38</f>
        <v>7.2026289999485016E-2</v>
      </c>
      <c r="Z41" s="252">
        <f>capital_gains_annual!Z38</f>
        <v>3.9881034754216671E-3</v>
      </c>
      <c r="AA41" s="252">
        <f>capital_gains_annual!AA38</f>
        <v>2.4468002840876579E-2</v>
      </c>
      <c r="AB41" s="252">
        <f>capital_gains_annual!AB38</f>
        <v>-4.2190413922071457E-2</v>
      </c>
      <c r="AC41" s="252">
        <f>capital_gains_annual!AC38</f>
        <v>7.3072998784482479E-3</v>
      </c>
      <c r="AD41" s="252">
        <f>capital_gains_annual!AD38</f>
        <v>6.1852551996707916E-2</v>
      </c>
      <c r="AE41" s="252">
        <f>capital_gains_annual!AE38</f>
        <v>-7.260199636220932E-2</v>
      </c>
      <c r="AF41" s="252">
        <f>capital_gains_annual!AF38</f>
        <v>-3.8289602845907211E-2</v>
      </c>
      <c r="AG41" s="252">
        <f>capital_gains_annual!AG38</f>
        <v>-1.0182738769799471E-3</v>
      </c>
      <c r="AH41" s="252">
        <f>capital_gains_annual!AH38</f>
        <v>-3.233414376154542E-3</v>
      </c>
      <c r="AI41" s="252">
        <f>capital_gains_annual!AI38</f>
        <v>-5.4832655005156994E-3</v>
      </c>
      <c r="AJ41" s="252">
        <f>capital_gains_annual!AJ38</f>
        <v>-1.8963959068059921E-2</v>
      </c>
      <c r="AK41" s="252">
        <f>capital_gains_annual!AK38</f>
        <v>-1.1392747983336449E-2</v>
      </c>
      <c r="AL41" s="252">
        <f>capital_gains_annual!AL38</f>
        <v>2.4565983563661575E-2</v>
      </c>
      <c r="AM41" s="252">
        <f>capital_gains_annual!AM38</f>
        <v>2.8084911406040192E-2</v>
      </c>
      <c r="AN41" s="252">
        <f>capital_gains_annual!AN38</f>
        <v>5.9540183283388615E-3</v>
      </c>
      <c r="AO41" s="252">
        <f>capital_gains_annual!AO38</f>
        <v>4.1611764580011368E-2</v>
      </c>
      <c r="AP41" s="252">
        <f>capital_gains_annual!AP38</f>
        <v>6.1369583010673523E-2</v>
      </c>
      <c r="AQ41" s="252">
        <f>capital_gains_annual!AQ38</f>
        <v>0.17484214901924133</v>
      </c>
      <c r="AR41" s="252">
        <f>capital_gains_annual!AR38</f>
        <v>1.809646375477314E-2</v>
      </c>
      <c r="AS41" s="252">
        <f>capital_gains_annual!AS38</f>
        <v>3.5399928689002991E-2</v>
      </c>
      <c r="AT41" s="252">
        <f>capital_gains_annual!AT38</f>
        <v>5.3366769105195999E-2</v>
      </c>
      <c r="AU41" s="252">
        <f>capital_gains_annual!AU38</f>
        <v>-1.4934866689145565E-2</v>
      </c>
      <c r="AV41" s="252">
        <f>capital_gains_annual!AV38</f>
        <v>1.3697716407477856E-2</v>
      </c>
      <c r="AW41" s="252">
        <f>capital_gains_annual!AW38</f>
        <v>-1.6197299119085073E-3</v>
      </c>
      <c r="AX41" s="252">
        <f>capital_gains_annual!AX38</f>
        <v>1.9538236781954765E-2</v>
      </c>
      <c r="AY41" s="252">
        <f>capital_gains_annual!AY38</f>
        <v>1.4384420588612556E-2</v>
      </c>
      <c r="AZ41" s="252">
        <f>capital_gains_annual!AZ38</f>
        <v>-8.8180087506771088E-2</v>
      </c>
      <c r="BA41" s="252">
        <f>capital_gains_annual!BA38</f>
        <v>-5.1644004881381989E-2</v>
      </c>
      <c r="BB41" s="252">
        <f>capital_gains_annual!BB38</f>
        <v>8.3242766559123993E-2</v>
      </c>
      <c r="BC41" s="252">
        <f>capital_gains_annual!BC38</f>
        <v>-1.8044678494334221E-2</v>
      </c>
      <c r="BD41" s="252">
        <f>capital_gains_annual!BD38</f>
        <v>6.1570839025080204E-3</v>
      </c>
      <c r="BE41" s="252">
        <f>capital_gains_annual!BE38</f>
        <v>8.4637980908155441E-3</v>
      </c>
      <c r="BF41" s="252">
        <f>capital_gains_annual!BF38</f>
        <v>7.9475957900285721E-3</v>
      </c>
      <c r="BG41" s="252">
        <f>capital_gains_annual!BG38</f>
        <v>7.53803551197052E-2</v>
      </c>
      <c r="BH41" s="252">
        <f>capital_gains_annual!BH38</f>
        <v>3.1041130423545837E-2</v>
      </c>
      <c r="BI41" s="252">
        <f>capital_gains_annual!BI38</f>
        <v>-4.090413823723793E-2</v>
      </c>
      <c r="BJ41" s="252">
        <f>capital_gains_annual!BJ38</f>
        <v>2.8518853709101677E-2</v>
      </c>
      <c r="BK41" s="252">
        <f>capital_gains_annual!BK38</f>
        <v>1.9817130640149117E-2</v>
      </c>
      <c r="BL41" s="252">
        <f>capital_gains_annual!BL38</f>
        <v>-5.5902362801134586E-3</v>
      </c>
      <c r="BM41" s="252">
        <f>capital_gains_annual!BM38</f>
        <v>9.2922430485486984E-3</v>
      </c>
      <c r="BN41" s="252">
        <f>capital_gains_annual!BN38</f>
        <v>2.050299197435379E-2</v>
      </c>
      <c r="BO41" s="252">
        <f>capital_gains_annual!BO38</f>
        <v>2.0616725087165833E-2</v>
      </c>
      <c r="BP41" s="152"/>
      <c r="BQ41" s="152"/>
      <c r="BR41" s="152"/>
      <c r="BS41" s="152"/>
      <c r="BT41" s="152"/>
      <c r="BU41" s="152"/>
      <c r="BV41" s="152"/>
      <c r="BW41" s="152"/>
      <c r="BX41" s="152"/>
      <c r="BY41" s="152"/>
      <c r="BZ41" s="152"/>
      <c r="CA41" s="152"/>
      <c r="CB41" s="152"/>
      <c r="CC41" s="152"/>
      <c r="CD41" s="152"/>
      <c r="CE41" s="152"/>
    </row>
    <row r="42" spans="1:83" customFormat="1" x14ac:dyDescent="0.2">
      <c r="A42" s="258">
        <v>2017</v>
      </c>
      <c r="B42" s="252">
        <f>capital_gains_annual!B39</f>
        <v>3.3884033560752869E-2</v>
      </c>
      <c r="C42" s="252">
        <f>capital_gains_annual!C39</f>
        <v>2.7711285278201103E-2</v>
      </c>
      <c r="D42" s="252">
        <f>capital_gains_annual!D39</f>
        <v>6.8638540804386139E-2</v>
      </c>
      <c r="E42" s="252">
        <f>capital_gains_annual!E39</f>
        <v>-3.3804066479206085E-3</v>
      </c>
      <c r="F42" s="252">
        <f>capital_gains_annual!F39</f>
        <v>6.3817501068115234E-3</v>
      </c>
      <c r="G42" s="252">
        <f>capital_gains_annual!G39</f>
        <v>2.2395048290491104E-2</v>
      </c>
      <c r="H42" s="252">
        <f>capital_gains_annual!H39</f>
        <v>-3.5820640623569489E-2</v>
      </c>
      <c r="I42" s="252">
        <f>capital_gains_annual!I39</f>
        <v>2.7705676853656769E-2</v>
      </c>
      <c r="J42" s="252">
        <f>capital_gains_annual!J39</f>
        <v>2.2016268223524094E-2</v>
      </c>
      <c r="K42" s="252">
        <f>capital_gains_annual!K39</f>
        <v>6.4824327826499939E-2</v>
      </c>
      <c r="L42" s="252">
        <f>capital_gains_annual!L39</f>
        <v>7.3864827863872051E-3</v>
      </c>
      <c r="M42" s="252">
        <f>capital_gains_annual!M39</f>
        <v>8.6496892618015409E-4</v>
      </c>
      <c r="N42" s="252">
        <f>capital_gains_annual!N39</f>
        <v>3.1627174466848373E-2</v>
      </c>
      <c r="O42" s="252">
        <f>capital_gains_annual!O39</f>
        <v>4.0064264088869095E-2</v>
      </c>
      <c r="P42" s="252">
        <f>capital_gains_annual!P39</f>
        <v>-2.0544031634926796E-2</v>
      </c>
      <c r="Q42" s="252">
        <f>capital_gains_annual!Q39</f>
        <v>8.8228108361363411E-3</v>
      </c>
      <c r="R42" s="252">
        <f>capital_gains_annual!R39</f>
        <v>6.8785767070949078E-3</v>
      </c>
      <c r="S42" s="252">
        <f>capital_gains_annual!S39</f>
        <v>4.1492421180009842E-2</v>
      </c>
      <c r="T42" s="252">
        <f>capital_gains_annual!T39</f>
        <v>1.6535112634301186E-2</v>
      </c>
      <c r="U42" s="252">
        <f>capital_gains_annual!U39</f>
        <v>3.5998165607452393E-2</v>
      </c>
      <c r="V42" s="252">
        <f>capital_gains_annual!V39</f>
        <v>6.892973929643631E-2</v>
      </c>
      <c r="W42" s="252">
        <f>capital_gains_annual!W39</f>
        <v>4.7181271016597748E-2</v>
      </c>
      <c r="X42" s="252">
        <f>capital_gains_annual!X39</f>
        <v>9.2386342585086823E-2</v>
      </c>
      <c r="Y42" s="252">
        <f>capital_gains_annual!Y39</f>
        <v>3.3597573637962341E-2</v>
      </c>
      <c r="Z42" s="252">
        <f>capital_gains_annual!Z39</f>
        <v>4.4497482478618622E-2</v>
      </c>
      <c r="AA42" s="252">
        <f>capital_gains_annual!AA39</f>
        <v>1.2817497365176678E-2</v>
      </c>
      <c r="AB42" s="252">
        <f>capital_gains_annual!AB39</f>
        <v>-3.5085815470665693E-3</v>
      </c>
      <c r="AC42" s="252">
        <f>capital_gains_annual!AC39</f>
        <v>-2.9283841140568256E-3</v>
      </c>
      <c r="AD42" s="252">
        <f>capital_gains_annual!AD39</f>
        <v>3.422149270772934E-2</v>
      </c>
      <c r="AE42" s="252">
        <f>capital_gains_annual!AE39</f>
        <v>1.7380880191922188E-2</v>
      </c>
      <c r="AF42" s="252">
        <f>capital_gains_annual!AF39</f>
        <v>-2.7439918369054794E-2</v>
      </c>
      <c r="AG42" s="252">
        <f>capital_gains_annual!AG39</f>
        <v>-2.5229211896657944E-2</v>
      </c>
      <c r="AH42" s="252">
        <f>capital_gains_annual!AH39</f>
        <v>1.3927353546023369E-2</v>
      </c>
      <c r="AI42" s="252">
        <f>capital_gains_annual!AI39</f>
        <v>-1.3356906361877918E-2</v>
      </c>
      <c r="AJ42" s="252">
        <f>capital_gains_annual!AJ39</f>
        <v>-7.4914835393428802E-2</v>
      </c>
      <c r="AK42" s="252">
        <f>capital_gains_annual!AK39</f>
        <v>2.5742769241333008E-2</v>
      </c>
      <c r="AL42" s="252">
        <f>capital_gains_annual!AL39</f>
        <v>1.0564694181084633E-2</v>
      </c>
      <c r="AM42" s="252">
        <f>capital_gains_annual!AM39</f>
        <v>6.0998864471912384E-2</v>
      </c>
      <c r="AN42" s="252">
        <f>capital_gains_annual!AN39</f>
        <v>-3.0370675958693027E-3</v>
      </c>
      <c r="AO42" s="252">
        <f>capital_gains_annual!AO39</f>
        <v>4.5519594103097916E-2</v>
      </c>
      <c r="AP42" s="252">
        <f>capital_gains_annual!AP39</f>
        <v>2.3799752816557884E-2</v>
      </c>
      <c r="AQ42" s="252">
        <f>capital_gains_annual!AQ39</f>
        <v>0.11300903558731079</v>
      </c>
      <c r="AR42" s="252">
        <f>capital_gains_annual!AR39</f>
        <v>3.948022797703743E-2</v>
      </c>
      <c r="AS42" s="252">
        <f>capital_gains_annual!AS39</f>
        <v>4.8026766628026962E-2</v>
      </c>
      <c r="AT42" s="252">
        <f>capital_gains_annual!AT39</f>
        <v>3.4886281937360764E-2</v>
      </c>
      <c r="AU42" s="252">
        <f>capital_gains_annual!AU39</f>
        <v>-2.451358363032341E-2</v>
      </c>
      <c r="AV42" s="252">
        <f>capital_gains_annual!AV39</f>
        <v>6.716647744178772E-2</v>
      </c>
      <c r="AW42" s="252">
        <f>capital_gains_annual!AW39</f>
        <v>-2.498941496014595E-2</v>
      </c>
      <c r="AX42" s="252">
        <f>capital_gains_annual!AX39</f>
        <v>8.4822298958897591E-3</v>
      </c>
      <c r="AY42" s="252">
        <f>capital_gains_annual!AY39</f>
        <v>2.6096321642398834E-2</v>
      </c>
      <c r="AZ42" s="252">
        <f>capital_gains_annual!AZ39</f>
        <v>-4.696577787399292E-2</v>
      </c>
      <c r="BA42" s="252">
        <f>capital_gains_annual!BA39</f>
        <v>-1.0072833858430386E-2</v>
      </c>
      <c r="BB42" s="252">
        <f>capital_gains_annual!BB39</f>
        <v>3.66181880235672E-2</v>
      </c>
      <c r="BC42" s="252">
        <f>capital_gains_annual!BC39</f>
        <v>4.3308409658493474E-5</v>
      </c>
      <c r="BD42" s="252">
        <f>capital_gains_annual!BD39</f>
        <v>4.3680546805262566E-3</v>
      </c>
      <c r="BE42" s="252">
        <f>capital_gains_annual!BE39</f>
        <v>1.2559873051941395E-2</v>
      </c>
      <c r="BF42" s="252">
        <f>capital_gains_annual!BF39</f>
        <v>1.3759355992078781E-2</v>
      </c>
      <c r="BG42" s="252">
        <f>capital_gains_annual!BG39</f>
        <v>9.5608927309513092E-2</v>
      </c>
      <c r="BH42" s="252">
        <f>capital_gains_annual!BH39</f>
        <v>1.6413215547800064E-2</v>
      </c>
      <c r="BI42" s="252">
        <f>capital_gains_annual!BI39</f>
        <v>-1.8357316730543971E-3</v>
      </c>
      <c r="BJ42" s="252">
        <f>capital_gains_annual!BJ39</f>
        <v>1.8776191398501396E-2</v>
      </c>
      <c r="BK42" s="252">
        <f>capital_gains_annual!BK39</f>
        <v>7.7080771327018738E-2</v>
      </c>
      <c r="BL42" s="252">
        <f>capital_gains_annual!BL39</f>
        <v>2.2922629490494728E-2</v>
      </c>
      <c r="BM42" s="252">
        <f>capital_gains_annual!BM39</f>
        <v>1.9981412217020988E-2</v>
      </c>
      <c r="BN42" s="252">
        <f>capital_gains_annual!BN39</f>
        <v>4.5276880264282227E-2</v>
      </c>
      <c r="BO42" s="252">
        <f>capital_gains_annual!BO39</f>
        <v>3.7125982344150543E-2</v>
      </c>
      <c r="BP42" s="152"/>
      <c r="BQ42" s="152"/>
      <c r="BR42" s="152"/>
      <c r="BS42" s="152"/>
      <c r="BT42" s="152"/>
      <c r="BU42" s="152"/>
      <c r="BV42" s="152"/>
      <c r="BW42" s="152"/>
      <c r="BX42" s="152"/>
      <c r="BY42" s="152"/>
      <c r="BZ42" s="152"/>
      <c r="CA42" s="152"/>
      <c r="CB42" s="152"/>
      <c r="CC42" s="152"/>
      <c r="CD42" s="152"/>
      <c r="CE42" s="152"/>
    </row>
    <row r="43" spans="1:83" customFormat="1" x14ac:dyDescent="0.2">
      <c r="A43" s="258">
        <v>2018</v>
      </c>
      <c r="B43" s="252">
        <f>capital_gains_annual!B40</f>
        <v>9.0562561526894569E-3</v>
      </c>
      <c r="C43" s="252">
        <f>capital_gains_annual!C40</f>
        <v>1.1595552787184715E-2</v>
      </c>
      <c r="D43" s="252">
        <f>capital_gains_annual!D40</f>
        <v>1.7508134245872498E-2</v>
      </c>
      <c r="E43" s="252">
        <f>capital_gains_annual!E40</f>
        <v>-2.8383372351527214E-2</v>
      </c>
      <c r="F43" s="252">
        <f>capital_gains_annual!F40</f>
        <v>-1.7799517139792442E-2</v>
      </c>
      <c r="G43" s="252">
        <f>capital_gains_annual!G40</f>
        <v>5.221526138484478E-3</v>
      </c>
      <c r="H43" s="252">
        <f>capital_gains_annual!H40</f>
        <v>-2.2002657875418663E-2</v>
      </c>
      <c r="I43" s="252">
        <f>capital_gains_annual!I40</f>
        <v>1.1986987665295601E-2</v>
      </c>
      <c r="J43" s="252">
        <f>capital_gains_annual!J40</f>
        <v>1.3702769763767719E-2</v>
      </c>
      <c r="K43" s="252">
        <f>capital_gains_annual!K40</f>
        <v>4.6251136809587479E-2</v>
      </c>
      <c r="L43" s="252">
        <f>capital_gains_annual!L40</f>
        <v>-2.1989224478602409E-3</v>
      </c>
      <c r="M43" s="252">
        <f>capital_gains_annual!M40</f>
        <v>9.6620724070817232E-4</v>
      </c>
      <c r="N43" s="252">
        <f>capital_gains_annual!N40</f>
        <v>1.4930805191397667E-2</v>
      </c>
      <c r="O43" s="252">
        <f>capital_gains_annual!O40</f>
        <v>-5.5980156175792217E-3</v>
      </c>
      <c r="P43" s="252">
        <f>capital_gains_annual!P40</f>
        <v>-2.2218694910407066E-2</v>
      </c>
      <c r="Q43" s="252">
        <f>capital_gains_annual!Q40</f>
        <v>-1.357895671389997E-4</v>
      </c>
      <c r="R43" s="252">
        <f>capital_gains_annual!R40</f>
        <v>-5.9406649321317673E-2</v>
      </c>
      <c r="S43" s="252">
        <f>capital_gains_annual!S40</f>
        <v>5.1150750368833542E-3</v>
      </c>
      <c r="T43" s="252">
        <f>capital_gains_annual!T40</f>
        <v>1.4170297654345632E-3</v>
      </c>
      <c r="U43" s="252">
        <f>capital_gains_annual!U40</f>
        <v>3.7621967494487762E-2</v>
      </c>
      <c r="V43" s="252">
        <f>capital_gains_annual!V40</f>
        <v>1.7810501158237457E-2</v>
      </c>
      <c r="W43" s="252">
        <f>capital_gains_annual!W40</f>
        <v>2.4192694574594498E-2</v>
      </c>
      <c r="X43" s="252">
        <f>capital_gains_annual!X40</f>
        <v>2.7071207296103239E-3</v>
      </c>
      <c r="Y43" s="252">
        <f>capital_gains_annual!Y40</f>
        <v>5.0865098834037781E-2</v>
      </c>
      <c r="Z43" s="252">
        <f>capital_gains_annual!Z40</f>
        <v>-2.4833863135427237E-3</v>
      </c>
      <c r="AA43" s="252">
        <f>capital_gains_annual!AA40</f>
        <v>-0.100339375436306</v>
      </c>
      <c r="AB43" s="252">
        <f>capital_gains_annual!AB40</f>
        <v>-9.3776369467377663E-3</v>
      </c>
      <c r="AC43" s="252">
        <f>capital_gains_annual!AC40</f>
        <v>1.207506749778986E-2</v>
      </c>
      <c r="AD43" s="252">
        <f>capital_gains_annual!AD40</f>
        <v>2.1362042054533958E-2</v>
      </c>
      <c r="AE43" s="252">
        <f>capital_gains_annual!AE40</f>
        <v>3.4433275461196899E-2</v>
      </c>
      <c r="AF43" s="252">
        <f>capital_gains_annual!AF40</f>
        <v>-9.1664873063564301E-2</v>
      </c>
      <c r="AG43" s="252">
        <f>capital_gains_annual!AG40</f>
        <v>-3.6980897188186646E-2</v>
      </c>
      <c r="AH43" s="252">
        <f>capital_gains_annual!AH40</f>
        <v>-6.2334697693586349E-2</v>
      </c>
      <c r="AI43" s="252">
        <f>capital_gains_annual!AI40</f>
        <v>5.1786456257104874E-2</v>
      </c>
      <c r="AJ43" s="252">
        <f>capital_gains_annual!AJ40</f>
        <v>-3.8088958710432053E-2</v>
      </c>
      <c r="AK43" s="252">
        <f>capital_gains_annual!AK40</f>
        <v>-7.2610853239893913E-3</v>
      </c>
      <c r="AL43" s="252">
        <f>capital_gains_annual!AL40</f>
        <v>-1.5950534492731094E-2</v>
      </c>
      <c r="AM43" s="252">
        <f>capital_gains_annual!AM40</f>
        <v>-1.5795571729540825E-2</v>
      </c>
      <c r="AN43" s="252">
        <f>capital_gains_annual!AN40</f>
        <v>-1.7357055097818375E-2</v>
      </c>
      <c r="AO43" s="252">
        <f>capital_gains_annual!AO40</f>
        <v>5.2016928791999817E-2</v>
      </c>
      <c r="AP43" s="252">
        <f>capital_gains_annual!AP40</f>
        <v>4.3001700192689896E-2</v>
      </c>
      <c r="AQ43" s="252">
        <f>capital_gains_annual!AQ40</f>
        <v>7.1980834007263184E-2</v>
      </c>
      <c r="AR43" s="252">
        <f>capital_gains_annual!AR40</f>
        <v>3.8534101098775864E-2</v>
      </c>
      <c r="AS43" s="252">
        <f>capital_gains_annual!AS40</f>
        <v>1.5975676476955414E-2</v>
      </c>
      <c r="AT43" s="252">
        <f>capital_gains_annual!AT40</f>
        <v>4.109574481844902E-2</v>
      </c>
      <c r="AU43" s="252">
        <f>capital_gains_annual!AU40</f>
        <v>-3.3500410616397858E-2</v>
      </c>
      <c r="AV43" s="252">
        <f>capital_gains_annual!AV40</f>
        <v>1.8336230888962746E-2</v>
      </c>
      <c r="AW43" s="252">
        <f>capital_gains_annual!AW40</f>
        <v>1.3722683070227504E-3</v>
      </c>
      <c r="AX43" s="252">
        <f>capital_gains_annual!AX40</f>
        <v>1.4622173272073269E-2</v>
      </c>
      <c r="AY43" s="252">
        <f>capital_gains_annual!AY40</f>
        <v>2.8279891703277826E-3</v>
      </c>
      <c r="AZ43" s="252">
        <f>capital_gains_annual!AZ40</f>
        <v>-2.8765404596924782E-2</v>
      </c>
      <c r="BA43" s="252">
        <f>capital_gains_annual!BA40</f>
        <v>-6.8511283025145531E-3</v>
      </c>
      <c r="BB43" s="252">
        <f>capital_gains_annual!BB40</f>
        <v>1.3019676320254803E-2</v>
      </c>
      <c r="BC43" s="252">
        <f>capital_gains_annual!BC40</f>
        <v>-6.6007892601191998E-3</v>
      </c>
      <c r="BD43" s="252">
        <f>capital_gains_annual!BD40</f>
        <v>3.94853875041008E-2</v>
      </c>
      <c r="BE43" s="252">
        <f>capital_gains_annual!BE40</f>
        <v>6.1673875898122787E-3</v>
      </c>
      <c r="BF43" s="252">
        <f>capital_gains_annual!BF40</f>
        <v>2.6742048561573029E-2</v>
      </c>
      <c r="BG43" s="252">
        <f>capital_gains_annual!BG40</f>
        <v>8.6718052625656128E-2</v>
      </c>
      <c r="BH43" s="252">
        <f>capital_gains_annual!BH40</f>
        <v>1.1742640286684036E-2</v>
      </c>
      <c r="BI43" s="252">
        <f>capital_gains_annual!BI40</f>
        <v>4.9458085559308529E-3</v>
      </c>
      <c r="BJ43" s="252">
        <f>capital_gains_annual!BJ40</f>
        <v>8.740302873775363E-4</v>
      </c>
      <c r="BK43" s="252">
        <f>capital_gains_annual!BK40</f>
        <v>4.3568439781665802E-2</v>
      </c>
      <c r="BL43" s="252">
        <f>capital_gains_annual!BL40</f>
        <v>-6.9795055314898491E-3</v>
      </c>
      <c r="BM43" s="252">
        <f>capital_gains_annual!BM40</f>
        <v>5.952838808298111E-3</v>
      </c>
      <c r="BN43" s="252">
        <f>capital_gains_annual!BN40</f>
        <v>5.2880130708217621E-2</v>
      </c>
      <c r="BO43" s="252">
        <f>capital_gains_annual!BO40</f>
        <v>1.9715024158358574E-2</v>
      </c>
      <c r="BP43" s="152"/>
      <c r="BQ43" s="152"/>
      <c r="BR43" s="152"/>
      <c r="BS43" s="152"/>
      <c r="BT43" s="152"/>
      <c r="BU43" s="152"/>
      <c r="BV43" s="152"/>
      <c r="BW43" s="152"/>
      <c r="BX43" s="152"/>
      <c r="BY43" s="152"/>
      <c r="BZ43" s="152"/>
      <c r="CA43" s="152"/>
      <c r="CB43" s="152"/>
      <c r="CC43" s="152"/>
      <c r="CD43" s="152"/>
      <c r="CE43" s="152"/>
    </row>
    <row r="44" spans="1:83" customFormat="1" x14ac:dyDescent="0.2">
      <c r="A44" s="258">
        <v>2019</v>
      </c>
      <c r="B44" s="252">
        <f>capital_gains_annual!B41</f>
        <v>1.4209187589585781E-2</v>
      </c>
      <c r="C44" s="252">
        <f>capital_gains_annual!C41</f>
        <v>3.7810918875038624E-3</v>
      </c>
      <c r="D44" s="252">
        <f>capital_gains_annual!D41</f>
        <v>2.9337633401155472E-2</v>
      </c>
      <c r="E44" s="252">
        <f>capital_gains_annual!E41</f>
        <v>-2.9519997537136078E-2</v>
      </c>
      <c r="F44" s="252">
        <f>capital_gains_annual!F41</f>
        <v>-3.0743597075343132E-2</v>
      </c>
      <c r="G44" s="252">
        <f>capital_gains_annual!G41</f>
        <v>1.2667427770793438E-2</v>
      </c>
      <c r="H44" s="252">
        <f>capital_gains_annual!H41</f>
        <v>-3.3076543360948563E-2</v>
      </c>
      <c r="I44" s="252">
        <f>capital_gains_annual!I41</f>
        <v>2.880740724503994E-2</v>
      </c>
      <c r="J44" s="252">
        <f>capital_gains_annual!J41</f>
        <v>4.1295341216027737E-3</v>
      </c>
      <c r="K44" s="252">
        <f>capital_gains_annual!K41</f>
        <v>3.1082389876246452E-2</v>
      </c>
      <c r="L44" s="252">
        <f>capital_gains_annual!L41</f>
        <v>2.344188280403614E-3</v>
      </c>
      <c r="M44" s="252">
        <f>capital_gains_annual!M41</f>
        <v>-2.1415421739220619E-2</v>
      </c>
      <c r="N44" s="252">
        <f>capital_gains_annual!N41</f>
        <v>1.4044765383005142E-2</v>
      </c>
      <c r="O44" s="252">
        <f>capital_gains_annual!O41</f>
        <v>-2.4939430877566338E-2</v>
      </c>
      <c r="P44" s="252">
        <f>capital_gains_annual!P41</f>
        <v>-3.3619463443756104E-2</v>
      </c>
      <c r="Q44" s="252">
        <f>capital_gains_annual!Q41</f>
        <v>1.8097879365086555E-2</v>
      </c>
      <c r="R44" s="252">
        <f>capital_gains_annual!R41</f>
        <v>1.681729219853878E-2</v>
      </c>
      <c r="S44" s="252">
        <f>capital_gains_annual!S41</f>
        <v>3.3120449632406235E-2</v>
      </c>
      <c r="T44" s="252">
        <f>capital_gains_annual!T41</f>
        <v>4.843512549996376E-3</v>
      </c>
      <c r="U44" s="252">
        <f>capital_gains_annual!U41</f>
        <v>2.1621048450469971E-2</v>
      </c>
      <c r="V44" s="252">
        <f>capital_gains_annual!V41</f>
        <v>3.4048616886138916E-2</v>
      </c>
      <c r="W44" s="252">
        <f>capital_gains_annual!W41</f>
        <v>1.5583355911076069E-2</v>
      </c>
      <c r="X44" s="252">
        <f>capital_gains_annual!X41</f>
        <v>-1.0076151229441166E-2</v>
      </c>
      <c r="Y44" s="252">
        <f>capital_gains_annual!Y41</f>
        <v>4.2435873299837112E-2</v>
      </c>
      <c r="Z44" s="252">
        <f>capital_gains_annual!Z41</f>
        <v>6.1053987592458725E-3</v>
      </c>
      <c r="AA44" s="252">
        <f>capital_gains_annual!AA41</f>
        <v>3.2866459339857101E-2</v>
      </c>
      <c r="AB44" s="252">
        <f>capital_gains_annual!AB41</f>
        <v>-2.3913934826850891E-2</v>
      </c>
      <c r="AC44" s="252">
        <f>capital_gains_annual!AC41</f>
        <v>-7.739377673715353E-3</v>
      </c>
      <c r="AD44" s="252">
        <f>capital_gains_annual!AD41</f>
        <v>5.2992748096585274E-3</v>
      </c>
      <c r="AE44" s="252">
        <f>capital_gains_annual!AE41</f>
        <v>-3.2226935029029846E-2</v>
      </c>
      <c r="AF44" s="252">
        <f>capital_gains_annual!AF41</f>
        <v>-5.9491857886314392E-2</v>
      </c>
      <c r="AG44" s="252">
        <f>capital_gains_annual!AG41</f>
        <v>-2.9298551380634308E-2</v>
      </c>
      <c r="AH44" s="252">
        <f>capital_gains_annual!AH41</f>
        <v>-3.5282433032989502E-2</v>
      </c>
      <c r="AI44" s="252">
        <f>capital_gains_annual!AI41</f>
        <v>3.8615461438894272E-2</v>
      </c>
      <c r="AJ44" s="252">
        <f>capital_gains_annual!AJ41</f>
        <v>-0.10300986468791962</v>
      </c>
      <c r="AK44" s="252">
        <f>capital_gains_annual!AK41</f>
        <v>-1.6973655670881271E-2</v>
      </c>
      <c r="AL44" s="252">
        <f>capital_gains_annual!AL41</f>
        <v>-4.0189851075410843E-2</v>
      </c>
      <c r="AM44" s="252">
        <f>capital_gains_annual!AM41</f>
        <v>-1.7323968932032585E-2</v>
      </c>
      <c r="AN44" s="252">
        <f>capital_gains_annual!AN41</f>
        <v>-3.5185158252716064E-2</v>
      </c>
      <c r="AO44" s="252">
        <f>capital_gains_annual!AO41</f>
        <v>5.4325904697179794E-2</v>
      </c>
      <c r="AP44" s="252">
        <f>capital_gains_annual!AP41</f>
        <v>5.7614807039499283E-2</v>
      </c>
      <c r="AQ44" s="252">
        <f>capital_gains_annual!AQ41</f>
        <v>0.12383111566305161</v>
      </c>
      <c r="AR44" s="252">
        <f>capital_gains_annual!AR41</f>
        <v>4.4557854533195496E-2</v>
      </c>
      <c r="AS44" s="252">
        <f>capital_gains_annual!AS41</f>
        <v>1.1263555847108364E-2</v>
      </c>
      <c r="AT44" s="252">
        <f>capital_gains_annual!AT41</f>
        <v>1.037247572094202E-2</v>
      </c>
      <c r="AU44" s="252">
        <f>capital_gains_annual!AU41</f>
        <v>-3.5284559708088636E-3</v>
      </c>
      <c r="AV44" s="252">
        <f>capital_gains_annual!AV41</f>
        <v>3.9209634065628052E-2</v>
      </c>
      <c r="AW44" s="252">
        <f>capital_gains_annual!AW41</f>
        <v>-2.150430716574192E-2</v>
      </c>
      <c r="AX44" s="252">
        <f>capital_gains_annual!AX41</f>
        <v>-1.7101697623729706E-2</v>
      </c>
      <c r="AY44" s="252">
        <f>capital_gains_annual!AY41</f>
        <v>2.0103907212615013E-2</v>
      </c>
      <c r="AZ44" s="252">
        <f>capital_gains_annual!AZ41</f>
        <v>-9.0644257143139839E-3</v>
      </c>
      <c r="BA44" s="252">
        <f>capital_gains_annual!BA41</f>
        <v>-8.6672954261302948E-2</v>
      </c>
      <c r="BB44" s="252">
        <f>capital_gains_annual!BB41</f>
        <v>4.0270976722240448E-2</v>
      </c>
      <c r="BC44" s="252">
        <f>capital_gains_annual!BC41</f>
        <v>-1.6217216849327087E-2</v>
      </c>
      <c r="BD44" s="252">
        <f>capital_gains_annual!BD41</f>
        <v>3.0087010934948921E-2</v>
      </c>
      <c r="BE44" s="252">
        <f>capital_gains_annual!BE41</f>
        <v>7.2221220470964909E-3</v>
      </c>
      <c r="BF44" s="252">
        <f>capital_gains_annual!BF41</f>
        <v>1.5610946342349052E-2</v>
      </c>
      <c r="BG44" s="252">
        <f>capital_gains_annual!BG41</f>
        <v>2.1198103204369545E-2</v>
      </c>
      <c r="BH44" s="252">
        <f>capital_gains_annual!BH41</f>
        <v>-9.2518366873264313E-3</v>
      </c>
      <c r="BI44" s="252">
        <f>capital_gains_annual!BI41</f>
        <v>5.6471142917871475E-2</v>
      </c>
      <c r="BJ44" s="252">
        <f>capital_gains_annual!BJ41</f>
        <v>1.1455104686319828E-2</v>
      </c>
      <c r="BK44" s="252">
        <f>capital_gains_annual!BK41</f>
        <v>-9.7059540450572968E-2</v>
      </c>
      <c r="BL44" s="252">
        <f>capital_gains_annual!BL41</f>
        <v>-1.5104791149497032E-2</v>
      </c>
      <c r="BM44" s="252">
        <f>capital_gains_annual!BM41</f>
        <v>-7.2827339172363281E-3</v>
      </c>
      <c r="BN44" s="252">
        <f>capital_gains_annual!BN41</f>
        <v>5.0301510840654373E-2</v>
      </c>
      <c r="BO44" s="252">
        <f>capital_gains_annual!BO41</f>
        <v>1.8020366551354527E-3</v>
      </c>
      <c r="BP44" s="152"/>
      <c r="BQ44" s="152"/>
      <c r="BR44" s="152"/>
      <c r="BS44" s="152"/>
      <c r="BT44" s="152"/>
      <c r="BU44" s="152"/>
      <c r="BV44" s="152"/>
      <c r="BW44" s="152"/>
      <c r="BX44" s="152"/>
      <c r="BY44" s="152"/>
      <c r="BZ44" s="152"/>
      <c r="CA44" s="152"/>
      <c r="CB44" s="152"/>
      <c r="CC44" s="152"/>
      <c r="CD44" s="152"/>
      <c r="CE44" s="152"/>
    </row>
    <row r="45" spans="1:83" customFormat="1" x14ac:dyDescent="0.2">
      <c r="A45" s="258">
        <v>2020</v>
      </c>
      <c r="B45" s="252">
        <f>capital_gains_annual!B42</f>
        <v>5.6465484201908112E-2</v>
      </c>
      <c r="C45" s="252">
        <f>capital_gains_annual!C42</f>
        <v>3.5602379590272903E-2</v>
      </c>
      <c r="D45" s="252">
        <f>capital_gains_annual!D42</f>
        <v>0.12362769246101379</v>
      </c>
      <c r="E45" s="252">
        <f>capital_gains_annual!E42</f>
        <v>-1.2090394273400307E-2</v>
      </c>
      <c r="F45" s="252">
        <f>capital_gains_annual!F42</f>
        <v>5.6926747784018517E-3</v>
      </c>
      <c r="G45" s="252">
        <f>capital_gains_annual!G42</f>
        <v>2.0463230088353157E-2</v>
      </c>
      <c r="H45" s="252">
        <f>capital_gains_annual!H42</f>
        <v>4.3059978634119034E-3</v>
      </c>
      <c r="I45" s="252">
        <f>capital_gains_annual!I42</f>
        <v>4.7839488834142685E-2</v>
      </c>
      <c r="J45" s="252">
        <f>capital_gains_annual!J42</f>
        <v>3.6666498053818941E-3</v>
      </c>
      <c r="K45" s="252">
        <f>capital_gains_annual!K42</f>
        <v>3.9868161082267761E-2</v>
      </c>
      <c r="L45" s="252">
        <f>capital_gains_annual!L42</f>
        <v>6.0704730451107025E-2</v>
      </c>
      <c r="M45" s="252">
        <f>capital_gains_annual!M42</f>
        <v>5.4155904799699783E-3</v>
      </c>
      <c r="N45" s="252">
        <f>capital_gains_annual!N42</f>
        <v>4.2487718164920807E-2</v>
      </c>
      <c r="O45" s="252">
        <f>capital_gains_annual!O42</f>
        <v>5.2869748324155807E-3</v>
      </c>
      <c r="P45" s="252">
        <f>capital_gains_annual!P42</f>
        <v>1.2123932130634785E-2</v>
      </c>
      <c r="Q45" s="252">
        <f>capital_gains_annual!Q42</f>
        <v>8.0413900315761566E-2</v>
      </c>
      <c r="R45" s="252">
        <f>capital_gains_annual!R42</f>
        <v>0.15079556405544281</v>
      </c>
      <c r="S45" s="252">
        <f>capital_gains_annual!S42</f>
        <v>5.4026827216148376E-2</v>
      </c>
      <c r="T45" s="252">
        <f>capital_gains_annual!T42</f>
        <v>6.8331144750118256E-2</v>
      </c>
      <c r="U45" s="252">
        <f>capital_gains_annual!U42</f>
        <v>1.2503448873758316E-2</v>
      </c>
      <c r="V45" s="252">
        <f>capital_gains_annual!V42</f>
        <v>0.13444285094738007</v>
      </c>
      <c r="W45" s="252">
        <f>capital_gains_annual!W42</f>
        <v>0.11788562685251236</v>
      </c>
      <c r="X45" s="252">
        <f>capital_gains_annual!X42</f>
        <v>1.7111310735344887E-2</v>
      </c>
      <c r="Y45" s="252">
        <f>capital_gains_annual!Y42</f>
        <v>6.3759133219718933E-2</v>
      </c>
      <c r="Z45" s="252">
        <f>capital_gains_annual!Z42</f>
        <v>6.8286210298538208E-2</v>
      </c>
      <c r="AA45" s="252">
        <f>capital_gains_annual!AA42</f>
        <v>-2.867191331461072E-3</v>
      </c>
      <c r="AB45" s="252">
        <f>capital_gains_annual!AB42</f>
        <v>1.3049381785094738E-2</v>
      </c>
      <c r="AC45" s="252">
        <f>capital_gains_annual!AC42</f>
        <v>-2.1032033488154411E-2</v>
      </c>
      <c r="AD45" s="252">
        <f>capital_gains_annual!AD42</f>
        <v>-8.0490447580814362E-2</v>
      </c>
      <c r="AE45" s="252">
        <f>capital_gains_annual!AE42</f>
        <v>2.7620119974017143E-2</v>
      </c>
      <c r="AF45" s="252">
        <f>capital_gains_annual!AF42</f>
        <v>-6.5870128571987152E-2</v>
      </c>
      <c r="AG45" s="252">
        <f>capital_gains_annual!AG42</f>
        <v>2.8047440573573112E-2</v>
      </c>
      <c r="AH45" s="252">
        <f>capital_gains_annual!AH42</f>
        <v>-5.0702493637800217E-2</v>
      </c>
      <c r="AI45" s="252">
        <f>capital_gains_annual!AI42</f>
        <v>0.19283154606819153</v>
      </c>
      <c r="AJ45" s="252">
        <f>capital_gains_annual!AJ42</f>
        <v>8.5100650787353516E-2</v>
      </c>
      <c r="AK45" s="252">
        <f>capital_gains_annual!AK42</f>
        <v>-4.5559532940387726E-2</v>
      </c>
      <c r="AL45" s="252">
        <f>capital_gains_annual!AL42</f>
        <v>-1.6007626429200172E-2</v>
      </c>
      <c r="AM45" s="252">
        <f>capital_gains_annual!AM42</f>
        <v>7.4938178062438965E-2</v>
      </c>
      <c r="AN45" s="252">
        <f>capital_gains_annual!AN42</f>
        <v>-1.028757356107235E-2</v>
      </c>
      <c r="AO45" s="252">
        <f>capital_gains_annual!AO42</f>
        <v>6.70509934425354E-2</v>
      </c>
      <c r="AP45" s="252">
        <f>capital_gains_annual!AP42</f>
        <v>4.6328704804182053E-2</v>
      </c>
      <c r="AQ45" s="252">
        <f>capital_gains_annual!AQ42</f>
        <v>0.117569200694561</v>
      </c>
      <c r="AR45" s="252">
        <f>capital_gains_annual!AR42</f>
        <v>2.7533601969480515E-2</v>
      </c>
      <c r="AS45" s="252">
        <f>capital_gains_annual!AS42</f>
        <v>-4.5008654706180096E-4</v>
      </c>
      <c r="AT45" s="252">
        <f>capital_gains_annual!AT42</f>
        <v>3.3439278602600098E-2</v>
      </c>
      <c r="AU45" s="252">
        <f>capital_gains_annual!AU42</f>
        <v>6.4267991110682487E-3</v>
      </c>
      <c r="AV45" s="252">
        <f>capital_gains_annual!AV42</f>
        <v>-2.1170353516936302E-2</v>
      </c>
      <c r="AW45" s="252">
        <f>capital_gains_annual!AW42</f>
        <v>-6.4355313777923584E-2</v>
      </c>
      <c r="AX45" s="252">
        <f>capital_gains_annual!AX42</f>
        <v>-2.9130228795111179E-3</v>
      </c>
      <c r="AY45" s="252">
        <f>capital_gains_annual!AY42</f>
        <v>2.5915322825312614E-2</v>
      </c>
      <c r="AZ45" s="252">
        <f>capital_gains_annual!AZ42</f>
        <v>1.2215744936838746E-3</v>
      </c>
      <c r="BA45" s="252">
        <f>capital_gains_annual!BA42</f>
        <v>1.1893286369740963E-2</v>
      </c>
      <c r="BB45" s="252">
        <f>capital_gains_annual!BB42</f>
        <v>5.8329276740550995E-2</v>
      </c>
      <c r="BC45" s="252">
        <f>capital_gains_annual!BC42</f>
        <v>8.8702570647001266E-3</v>
      </c>
      <c r="BD45" s="252">
        <f>capital_gains_annual!BD42</f>
        <v>4.5751955360174179E-2</v>
      </c>
      <c r="BE45" s="252">
        <f>capital_gains_annual!BE42</f>
        <v>6.8741547875106335E-3</v>
      </c>
      <c r="BF45" s="252">
        <f>capital_gains_annual!BF42</f>
        <v>2.9642101377248764E-2</v>
      </c>
      <c r="BG45" s="252">
        <f>capital_gains_annual!BG42</f>
        <v>7.1877531707286835E-2</v>
      </c>
      <c r="BH45" s="252">
        <f>capital_gains_annual!BH42</f>
        <v>-3.5742413252592087E-2</v>
      </c>
      <c r="BI45" s="252">
        <f>capital_gains_annual!BI42</f>
        <v>-6.5456172451376915E-3</v>
      </c>
      <c r="BJ45" s="252">
        <f>capital_gains_annual!BJ42</f>
        <v>3.794228658080101E-2</v>
      </c>
      <c r="BK45" s="252">
        <f>capital_gains_annual!BK42</f>
        <v>0.10612798482179642</v>
      </c>
      <c r="BL45" s="252">
        <f>capital_gains_annual!BL42</f>
        <v>-7.3048479855060577E-2</v>
      </c>
      <c r="BM45" s="252">
        <f>capital_gains_annual!BM42</f>
        <v>5.5297762155532837E-2</v>
      </c>
      <c r="BN45" s="252">
        <f>capital_gains_annual!BN42</f>
        <v>0.19084432721138</v>
      </c>
      <c r="BO45" s="252">
        <f>capital_gains_annual!BO42</f>
        <v>5.1891028881072998E-2</v>
      </c>
      <c r="BP45" s="152"/>
      <c r="BQ45" s="152"/>
      <c r="BR45" s="152"/>
      <c r="BS45" s="152"/>
      <c r="BT45" s="152"/>
      <c r="BU45" s="152"/>
      <c r="BV45" s="152"/>
      <c r="BW45" s="152"/>
      <c r="BX45" s="152"/>
      <c r="BY45" s="152"/>
      <c r="BZ45" s="152"/>
      <c r="CA45" s="152"/>
      <c r="CB45" s="152"/>
      <c r="CC45" s="152"/>
      <c r="CD45" s="152"/>
      <c r="CE45" s="152"/>
    </row>
    <row r="46" spans="1:83" customFormat="1" x14ac:dyDescent="0.2">
      <c r="A46" s="258">
        <v>2021</v>
      </c>
      <c r="B46" s="252">
        <f>capital_gains_annual!B43</f>
        <v>3.3928606659173965E-2</v>
      </c>
      <c r="C46" s="252">
        <f>capital_gains_annual!C43</f>
        <v>2.2766577079892159E-2</v>
      </c>
      <c r="D46" s="252">
        <f>capital_gains_annual!D43</f>
        <v>8.5117310285568237E-2</v>
      </c>
      <c r="E46" s="252">
        <f>capital_gains_annual!E43</f>
        <v>4.0336787700653076E-2</v>
      </c>
      <c r="F46" s="252">
        <f>capital_gains_annual!F43</f>
        <v>-1.9477489404380322E-3</v>
      </c>
      <c r="G46" s="252">
        <f>capital_gains_annual!G43</f>
        <v>-3.9107752963900566E-3</v>
      </c>
      <c r="H46" s="252">
        <f>capital_gains_annual!H43</f>
        <v>-4.8278868198394775E-2</v>
      </c>
      <c r="I46" s="252">
        <f>capital_gains_annual!I43</f>
        <v>2.8269879519939423E-2</v>
      </c>
      <c r="J46" s="252">
        <f>capital_gains_annual!J43</f>
        <v>-7.0850498974323273E-2</v>
      </c>
      <c r="K46" s="252">
        <f>capital_gains_annual!K43</f>
        <v>1.7665660008788109E-2</v>
      </c>
      <c r="L46" s="252">
        <f>capital_gains_annual!L43</f>
        <v>6.7776620388031006E-2</v>
      </c>
      <c r="M46" s="252">
        <f>capital_gains_annual!M43</f>
        <v>-1.1367174796760082E-2</v>
      </c>
      <c r="N46" s="252">
        <f>capital_gains_annual!N43</f>
        <v>4.3511528521776199E-2</v>
      </c>
      <c r="O46" s="252">
        <f>capital_gains_annual!O43</f>
        <v>4.2990904301404953E-2</v>
      </c>
      <c r="P46" s="252">
        <f>capital_gains_annual!P43</f>
        <v>-7.4351020157337189E-4</v>
      </c>
      <c r="Q46" s="252">
        <f>capital_gains_annual!Q43</f>
        <v>3.3784095197916031E-2</v>
      </c>
      <c r="R46" s="252">
        <f>capital_gains_annual!R43</f>
        <v>-4.2225033044815063E-2</v>
      </c>
      <c r="S46" s="252">
        <f>capital_gains_annual!S43</f>
        <v>5.3872197866439819E-2</v>
      </c>
      <c r="T46" s="252">
        <f>capital_gains_annual!T43</f>
        <v>2.6035506278276443E-2</v>
      </c>
      <c r="U46" s="252">
        <f>capital_gains_annual!U43</f>
        <v>8.0959191545844078E-3</v>
      </c>
      <c r="V46" s="252">
        <f>capital_gains_annual!V43</f>
        <v>8.4014393389225006E-2</v>
      </c>
      <c r="W46" s="252">
        <f>capital_gains_annual!W43</f>
        <v>7.994484156370163E-2</v>
      </c>
      <c r="X46" s="252">
        <f>capital_gains_annual!X43</f>
        <v>0.10797931998968124</v>
      </c>
      <c r="Y46" s="252">
        <f>capital_gains_annual!Y43</f>
        <v>6.3163831830024719E-2</v>
      </c>
      <c r="Z46" s="252">
        <f>capital_gains_annual!Z43</f>
        <v>1.6172735020518303E-2</v>
      </c>
      <c r="AA46" s="252">
        <f>capital_gains_annual!AA43</f>
        <v>0.21323105692863464</v>
      </c>
      <c r="AB46" s="252">
        <f>capital_gains_annual!AB43</f>
        <v>2.4159327149391174E-2</v>
      </c>
      <c r="AC46" s="252">
        <f>capital_gains_annual!AC43</f>
        <v>3.0912747606635094E-2</v>
      </c>
      <c r="AD46" s="252">
        <f>capital_gains_annual!AD43</f>
        <v>-1.3425683602690697E-2</v>
      </c>
      <c r="AE46" s="252">
        <f>capital_gains_annual!AE43</f>
        <v>8.2436896860599518E-2</v>
      </c>
      <c r="AF46" s="252">
        <f>capital_gains_annual!AF43</f>
        <v>-1.3432200998067856E-2</v>
      </c>
      <c r="AG46" s="252">
        <f>capital_gains_annual!AG43</f>
        <v>-3.2751813530921936E-2</v>
      </c>
      <c r="AH46" s="252">
        <f>capital_gains_annual!AH43</f>
        <v>2.1731904707849026E-3</v>
      </c>
      <c r="AI46" s="252">
        <f>capital_gains_annual!AI43</f>
        <v>1.1182130314409733E-2</v>
      </c>
      <c r="AJ46" s="252">
        <f>capital_gains_annual!AJ43</f>
        <v>-7.646302692592144E-3</v>
      </c>
      <c r="AK46" s="252">
        <f>capital_gains_annual!AK43</f>
        <v>4.0629271417856216E-2</v>
      </c>
      <c r="AL46" s="252">
        <f>capital_gains_annual!AL43</f>
        <v>1.2470103800296783E-2</v>
      </c>
      <c r="AM46" s="252">
        <f>capital_gains_annual!AM43</f>
        <v>2.8549285605549812E-2</v>
      </c>
      <c r="AN46" s="252">
        <f>capital_gains_annual!AN43</f>
        <v>-9.0184193104505539E-3</v>
      </c>
      <c r="AO46" s="252">
        <f>capital_gains_annual!AO43</f>
        <v>-1.5454522334039211E-2</v>
      </c>
      <c r="AP46" s="252">
        <f>capital_gains_annual!AP43</f>
        <v>-3.099488839507103E-2</v>
      </c>
      <c r="AQ46" s="252">
        <f>capital_gains_annual!AQ43</f>
        <v>4.8235714435577393E-2</v>
      </c>
      <c r="AR46" s="252">
        <f>capital_gains_annual!AR43</f>
        <v>-1.8934552790597081E-3</v>
      </c>
      <c r="AS46" s="252">
        <f>capital_gains_annual!AS43</f>
        <v>-3.6661211401224136E-2</v>
      </c>
      <c r="AT46" s="252">
        <f>capital_gains_annual!AT43</f>
        <v>-7.3956519365310669E-2</v>
      </c>
      <c r="AU46" s="252">
        <f>capital_gains_annual!AU43</f>
        <v>-7.420436292886734E-2</v>
      </c>
      <c r="AV46" s="252">
        <f>capital_gains_annual!AV43</f>
        <v>2.635335735976696E-2</v>
      </c>
      <c r="AW46" s="252">
        <f>capital_gains_annual!AW43</f>
        <v>-3.7533402442932129E-2</v>
      </c>
      <c r="AX46" s="252">
        <f>capital_gains_annual!AX43</f>
        <v>2.5045383721590042E-2</v>
      </c>
      <c r="AY46" s="252">
        <f>capital_gains_annual!AY43</f>
        <v>-1.0267359204590321E-2</v>
      </c>
      <c r="AZ46" s="252">
        <f>capital_gains_annual!AZ43</f>
        <v>-5.3426418453454971E-2</v>
      </c>
      <c r="BA46" s="252">
        <f>capital_gains_annual!BA43</f>
        <v>-3.5470139235258102E-2</v>
      </c>
      <c r="BB46" s="252">
        <f>capital_gains_annual!BB43</f>
        <v>3.0968150123953819E-2</v>
      </c>
      <c r="BC46" s="252">
        <f>capital_gains_annual!BC43</f>
        <v>1.6331987455487251E-2</v>
      </c>
      <c r="BD46" s="252">
        <f>capital_gains_annual!BD43</f>
        <v>3.286362811923027E-2</v>
      </c>
      <c r="BE46" s="252">
        <f>capital_gains_annual!BE43</f>
        <v>6.4733782783150673E-3</v>
      </c>
      <c r="BF46" s="252">
        <f>capital_gains_annual!BF43</f>
        <v>2.4488780647516251E-2</v>
      </c>
      <c r="BG46" s="252">
        <f>capital_gains_annual!BG43</f>
        <v>5.3059428930282593E-2</v>
      </c>
      <c r="BH46" s="252">
        <f>capital_gains_annual!BH43</f>
        <v>-0.10346384346485138</v>
      </c>
      <c r="BI46" s="252">
        <f>capital_gains_annual!BI43</f>
        <v>-4.8434212803840637E-2</v>
      </c>
      <c r="BJ46" s="252">
        <f>capital_gains_annual!BJ43</f>
        <v>-0.12395787984132767</v>
      </c>
      <c r="BK46" s="252">
        <f>capital_gains_annual!BK43</f>
        <v>4.3989989906549454E-2</v>
      </c>
      <c r="BL46" s="252">
        <f>capital_gains_annual!BL43</f>
        <v>-0.11157927662134171</v>
      </c>
      <c r="BM46" s="252">
        <f>capital_gains_annual!BM43</f>
        <v>-8.9838124811649323E-2</v>
      </c>
      <c r="BN46" s="252">
        <f>capital_gains_annual!BN43</f>
        <v>-8.911413699388504E-2</v>
      </c>
      <c r="BO46" s="252">
        <f>capital_gains_annual!BO43</f>
        <v>-4.3583359569311142E-2</v>
      </c>
      <c r="BP46" s="152"/>
      <c r="BQ46" s="152"/>
      <c r="BR46" s="152"/>
      <c r="BS46" s="152"/>
      <c r="BT46" s="152"/>
      <c r="BU46" s="152"/>
      <c r="BV46" s="152"/>
      <c r="BW46" s="152"/>
      <c r="BX46" s="152"/>
      <c r="BY46" s="152"/>
      <c r="BZ46" s="152"/>
      <c r="CA46" s="152"/>
      <c r="CB46" s="152"/>
      <c r="CC46" s="152"/>
      <c r="CD46" s="152"/>
      <c r="CE46" s="152"/>
    </row>
    <row r="47" spans="1:83" customFormat="1" x14ac:dyDescent="0.2">
      <c r="A47" s="258">
        <v>2022</v>
      </c>
      <c r="B47" s="252">
        <f>capital_gains_annual!B44</f>
        <v>-7.593831978738308E-3</v>
      </c>
      <c r="C47" s="252">
        <f>capital_gains_annual!C44</f>
        <v>-2.3641102598048747E-4</v>
      </c>
      <c r="D47" s="252">
        <f>capital_gains_annual!D44</f>
        <v>-1.1024642735719681E-2</v>
      </c>
      <c r="E47" s="252">
        <f>capital_gains_annual!E44</f>
        <v>4.3074373155832291E-2</v>
      </c>
      <c r="F47" s="252">
        <f>capital_gains_annual!F44</f>
        <v>4.1666783392429352E-2</v>
      </c>
      <c r="G47" s="252">
        <f>capital_gains_annual!G44</f>
        <v>1.8224172294139862E-2</v>
      </c>
      <c r="H47" s="252">
        <f>capital_gains_annual!H44</f>
        <v>-3.2432198524475098E-2</v>
      </c>
      <c r="I47" s="252">
        <f>capital_gains_annual!I44</f>
        <v>-2.8799936175346375E-2</v>
      </c>
      <c r="J47" s="252">
        <f>capital_gains_annual!J44</f>
        <v>2.3190796375274658E-2</v>
      </c>
      <c r="K47" s="252">
        <f>capital_gains_annual!K44</f>
        <v>1.7310924828052521E-2</v>
      </c>
      <c r="L47" s="252">
        <f>capital_gains_annual!L44</f>
        <v>-7.7694647014141083E-2</v>
      </c>
      <c r="M47" s="252">
        <f>capital_gains_annual!M44</f>
        <v>-6.4810640178620815E-3</v>
      </c>
      <c r="N47" s="252">
        <f>capital_gains_annual!N44</f>
        <v>1.9520901143550873E-2</v>
      </c>
      <c r="O47" s="252">
        <f>capital_gains_annual!O44</f>
        <v>-3.3983796834945679E-2</v>
      </c>
      <c r="P47" s="252">
        <f>capital_gains_annual!P44</f>
        <v>7.3204194195568562E-3</v>
      </c>
      <c r="Q47" s="252">
        <f>capital_gains_annual!Q44</f>
        <v>-4.2494796216487885E-2</v>
      </c>
      <c r="R47" s="252">
        <f>capital_gains_annual!R44</f>
        <v>-0.11764170229434967</v>
      </c>
      <c r="S47" s="252">
        <f>capital_gains_annual!S44</f>
        <v>-3.0041778460144997E-2</v>
      </c>
      <c r="T47" s="252">
        <f>capital_gains_annual!T44</f>
        <v>-2.7614247053861618E-2</v>
      </c>
      <c r="U47" s="252">
        <f>capital_gains_annual!U44</f>
        <v>6.516139954328537E-2</v>
      </c>
      <c r="V47" s="252">
        <f>capital_gains_annual!V44</f>
        <v>-1.60701684653759E-2</v>
      </c>
      <c r="W47" s="252">
        <f>capital_gains_annual!W44</f>
        <v>-1.1459567584097385E-2</v>
      </c>
      <c r="X47" s="252">
        <f>capital_gains_annual!X44</f>
        <v>4.0100444108247757E-2</v>
      </c>
      <c r="Y47" s="252">
        <f>capital_gains_annual!Y44</f>
        <v>6.0985822230577469E-2</v>
      </c>
      <c r="Z47" s="252">
        <f>capital_gains_annual!Z44</f>
        <v>-4.9738716334104538E-2</v>
      </c>
      <c r="AA47" s="252">
        <f>capital_gains_annual!AA44</f>
        <v>-8.9349104091525078E-3</v>
      </c>
      <c r="AB47" s="252">
        <f>capital_gains_annual!AB44</f>
        <v>2.4454990401864052E-2</v>
      </c>
      <c r="AC47" s="252">
        <f>capital_gains_annual!AC44</f>
        <v>8.2526421174407005E-3</v>
      </c>
      <c r="AD47" s="252">
        <f>capital_gains_annual!AD44</f>
        <v>8.3738379180431366E-2</v>
      </c>
      <c r="AE47" s="252">
        <f>capital_gains_annual!AE44</f>
        <v>6.6934950649738312E-2</v>
      </c>
      <c r="AF47" s="252">
        <f>capital_gains_annual!AF44</f>
        <v>6.2249291688203812E-2</v>
      </c>
      <c r="AG47" s="252">
        <f>capital_gains_annual!AG44</f>
        <v>1.0458860546350479E-2</v>
      </c>
      <c r="AH47" s="252">
        <f>capital_gains_annual!AH44</f>
        <v>2.3478023707866669E-2</v>
      </c>
      <c r="AI47" s="252">
        <f>capital_gains_annual!AI44</f>
        <v>2.5180486962199211E-2</v>
      </c>
      <c r="AJ47" s="252">
        <f>capital_gains_annual!AJ44</f>
        <v>3.5137001425027847E-2</v>
      </c>
      <c r="AK47" s="252">
        <f>capital_gains_annual!AK44</f>
        <v>-1.3662990182638168E-2</v>
      </c>
      <c r="AL47" s="252">
        <f>capital_gains_annual!AL44</f>
        <v>2.8293564915657043E-2</v>
      </c>
      <c r="AM47" s="252">
        <f>capital_gains_annual!AM44</f>
        <v>0.14010898768901825</v>
      </c>
      <c r="AN47" s="252">
        <f>capital_gains_annual!AN44</f>
        <v>2.2280303761363029E-2</v>
      </c>
      <c r="AO47" s="252">
        <f>capital_gains_annual!AO44</f>
        <v>4.9521706998348236E-2</v>
      </c>
      <c r="AP47" s="252">
        <f>capital_gains_annual!AP44</f>
        <v>2.1947463974356651E-2</v>
      </c>
      <c r="AQ47" s="252">
        <f>capital_gains_annual!AQ44</f>
        <v>0.11436457186937332</v>
      </c>
      <c r="AR47" s="252">
        <f>capital_gains_annual!AR44</f>
        <v>3.3545892685651779E-2</v>
      </c>
      <c r="AS47" s="252">
        <f>capital_gains_annual!AS44</f>
        <v>5.4087741300463676E-3</v>
      </c>
      <c r="AT47" s="252">
        <f>capital_gains_annual!AT44</f>
        <v>4.6482346951961517E-2</v>
      </c>
      <c r="AU47" s="252">
        <f>capital_gains_annual!AU44</f>
        <v>-1.7392972484230995E-2</v>
      </c>
      <c r="AV47" s="252">
        <f>capital_gains_annual!AV44</f>
        <v>7.2390615940093994E-2</v>
      </c>
      <c r="AW47" s="252">
        <f>capital_gains_annual!AW44</f>
        <v>-1.3523350469768047E-2</v>
      </c>
      <c r="AX47" s="252">
        <f>capital_gains_annual!AX44</f>
        <v>-2.1809963509440422E-2</v>
      </c>
      <c r="AY47" s="252">
        <f>capital_gains_annual!AY44</f>
        <v>2.7145711705088615E-2</v>
      </c>
      <c r="AZ47" s="252">
        <f>capital_gains_annual!AZ44</f>
        <v>-3.4316953271627426E-2</v>
      </c>
      <c r="BA47" s="252">
        <f>capital_gains_annual!BA44</f>
        <v>-2.7741357684135437E-2</v>
      </c>
      <c r="BB47" s="252">
        <f>capital_gains_annual!BB44</f>
        <v>-4.5528564602136612E-2</v>
      </c>
      <c r="BC47" s="252">
        <f>capital_gains_annual!BC44</f>
        <v>3.3982135355472565E-2</v>
      </c>
      <c r="BD47" s="252">
        <f>capital_gains_annual!BD44</f>
        <v>4.5014865696430206E-2</v>
      </c>
      <c r="BE47" s="252">
        <f>capital_gains_annual!BE44</f>
        <v>-3.4238945227116346E-3</v>
      </c>
      <c r="BF47" s="252">
        <f>capital_gains_annual!BF44</f>
        <v>8.3529017865657806E-3</v>
      </c>
      <c r="BG47" s="252">
        <f>capital_gains_annual!BG44</f>
        <v>8.8240675628185272E-2</v>
      </c>
      <c r="BH47" s="252">
        <f>capital_gains_annual!BH44</f>
        <v>2.811492420732975E-2</v>
      </c>
      <c r="BI47" s="252">
        <f>capital_gains_annual!BI44</f>
        <v>1.1502784676849842E-2</v>
      </c>
      <c r="BJ47" s="252">
        <f>capital_gains_annual!BJ44</f>
        <v>-1.1015869677066803E-3</v>
      </c>
      <c r="BK47" s="252">
        <f>capital_gains_annual!BK44</f>
        <v>5.800953134894371E-2</v>
      </c>
      <c r="BL47" s="252">
        <f>capital_gains_annual!BL44</f>
        <v>0.14312748610973358</v>
      </c>
      <c r="BM47" s="252">
        <f>capital_gains_annual!BM44</f>
        <v>7.9475445672869682E-3</v>
      </c>
      <c r="BN47" s="252">
        <f>capital_gains_annual!BN44</f>
        <v>6.9845534861087799E-2</v>
      </c>
      <c r="BO47" s="252">
        <f>capital_gains_annual!BO44</f>
        <v>2.3071162402629852E-2</v>
      </c>
      <c r="BP47" s="152"/>
      <c r="BQ47" s="152"/>
      <c r="BR47" s="152"/>
      <c r="BS47" s="152"/>
      <c r="BT47" s="152"/>
      <c r="BU47" s="152"/>
      <c r="BV47" s="152"/>
      <c r="BW47" s="152"/>
      <c r="BX47" s="152"/>
      <c r="BY47" s="152"/>
      <c r="BZ47" s="152"/>
      <c r="CA47" s="152"/>
      <c r="CB47" s="152"/>
      <c r="CC47" s="152"/>
      <c r="CD47" s="152"/>
      <c r="CE47" s="152"/>
    </row>
    <row r="48" spans="1:83" customFormat="1" x14ac:dyDescent="0.2">
      <c r="A48" s="258">
        <v>2023</v>
      </c>
      <c r="B48" s="252">
        <f>capital_gains_annual!B45</f>
        <v>-3.4535767044872046E-3</v>
      </c>
      <c r="C48" s="252">
        <f>capital_gains_annual!C45</f>
        <v>-3.7863165140151978E-2</v>
      </c>
      <c r="D48" s="252">
        <f>capital_gains_annual!D45</f>
        <v>-1.2594409286975861E-2</v>
      </c>
      <c r="E48" s="252">
        <f>capital_gains_annual!E45</f>
        <v>1.678689569234848E-2</v>
      </c>
      <c r="F48" s="252">
        <f>capital_gains_annual!F45</f>
        <v>-1.3097640126943588E-2</v>
      </c>
      <c r="G48" s="252">
        <f>capital_gains_annual!G45</f>
        <v>-7.6243337243795395E-3</v>
      </c>
      <c r="H48" s="252">
        <f>capital_gains_annual!H45</f>
        <v>-1.4641368761658669E-2</v>
      </c>
      <c r="I48" s="252">
        <f>capital_gains_annual!I45</f>
        <v>2.5258339941501617E-2</v>
      </c>
      <c r="J48" s="252">
        <f>capital_gains_annual!J45</f>
        <v>1.0326881892979145E-2</v>
      </c>
      <c r="K48" s="252">
        <f>capital_gains_annual!K45</f>
        <v>-3.5182829946279526E-2</v>
      </c>
      <c r="L48" s="252">
        <f>capital_gains_annual!L45</f>
        <v>9.6697369590401649E-3</v>
      </c>
      <c r="M48" s="252">
        <f>capital_gains_annual!M45</f>
        <v>-3.7216972559690475E-2</v>
      </c>
      <c r="N48" s="252">
        <f>capital_gains_annual!N45</f>
        <v>-4.7228578478097916E-2</v>
      </c>
      <c r="O48" s="252">
        <f>capital_gains_annual!O45</f>
        <v>-0.1151399090886116</v>
      </c>
      <c r="P48" s="252">
        <f>capital_gains_annual!P45</f>
        <v>-4.4152736663818359E-2</v>
      </c>
      <c r="Q48" s="252">
        <f>capital_gains_annual!Q45</f>
        <v>-4.9966666847467422E-2</v>
      </c>
      <c r="R48" s="252">
        <f>capital_gains_annual!R45</f>
        <v>0.1438472718000412</v>
      </c>
      <c r="S48" s="252">
        <f>capital_gains_annual!S45</f>
        <v>-7.7271357178688049E-2</v>
      </c>
      <c r="T48" s="252">
        <f>capital_gains_annual!T45</f>
        <v>-5.0834356807172298E-3</v>
      </c>
      <c r="U48" s="252">
        <f>capital_gains_annual!U45</f>
        <v>1.3923603110015392E-3</v>
      </c>
      <c r="V48" s="252">
        <f>capital_gains_annual!V45</f>
        <v>-1.6460008919239044E-2</v>
      </c>
      <c r="W48" s="252">
        <f>capital_gains_annual!W45</f>
        <v>-1.7546085640788078E-2</v>
      </c>
      <c r="X48" s="252">
        <f>capital_gains_annual!X45</f>
        <v>3.1631350517272949E-2</v>
      </c>
      <c r="Y48" s="252">
        <f>capital_gains_annual!Y45</f>
        <v>1.6203716397285461E-2</v>
      </c>
      <c r="Z48" s="252">
        <f>capital_gains_annual!Z45</f>
        <v>1.8329473212361336E-2</v>
      </c>
      <c r="AA48" s="252">
        <f>capital_gains_annual!AA45</f>
        <v>-7.9299949109554291E-2</v>
      </c>
      <c r="AB48" s="252">
        <f>capital_gains_annual!AB45</f>
        <v>2.6558499783277512E-2</v>
      </c>
      <c r="AC48" s="252">
        <f>capital_gains_annual!AC45</f>
        <v>2.7662478387355804E-2</v>
      </c>
      <c r="AD48" s="252">
        <f>capital_gains_annual!AD45</f>
        <v>3.8154479116201401E-2</v>
      </c>
      <c r="AE48" s="252">
        <f>capital_gains_annual!AE45</f>
        <v>4.1474923491477966E-2</v>
      </c>
      <c r="AF48" s="252">
        <f>capital_gains_annual!AF45</f>
        <v>2.7848146855831146E-3</v>
      </c>
      <c r="AG48" s="252">
        <f>capital_gains_annual!AG45</f>
        <v>3.298066183924675E-2</v>
      </c>
      <c r="AH48" s="252">
        <f>capital_gains_annual!AH45</f>
        <v>1.457077544182539E-2</v>
      </c>
      <c r="AI48" s="252">
        <f>capital_gains_annual!AI45</f>
        <v>-3.1539872288703918E-2</v>
      </c>
      <c r="AJ48" s="252">
        <f>capital_gains_annual!AJ45</f>
        <v>3.5963043570518494E-2</v>
      </c>
      <c r="AK48" s="252">
        <f>capital_gains_annual!AK45</f>
        <v>3.9420602843165398E-4</v>
      </c>
      <c r="AL48" s="252">
        <f>capital_gains_annual!AL45</f>
        <v>-6.2025997787714005E-2</v>
      </c>
      <c r="AM48" s="252">
        <f>capital_gains_annual!AM45</f>
        <v>2.9547654557973146E-3</v>
      </c>
      <c r="AN48" s="252">
        <f>capital_gains_annual!AN45</f>
        <v>-1.7847923561930656E-2</v>
      </c>
      <c r="AO48" s="252">
        <f>capital_gains_annual!AO45</f>
        <v>8.729737251996994E-2</v>
      </c>
      <c r="AP48" s="252">
        <f>capital_gains_annual!AP45</f>
        <v>6.9281347095966339E-2</v>
      </c>
      <c r="AQ48" s="252">
        <f>capital_gains_annual!AQ45</f>
        <v>4.600941389799118E-2</v>
      </c>
      <c r="AR48" s="252">
        <f>capital_gains_annual!AR45</f>
        <v>-1.614663191139698E-2</v>
      </c>
      <c r="AS48" s="252">
        <f>capital_gains_annual!AS45</f>
        <v>2.8239326551556587E-2</v>
      </c>
      <c r="AT48" s="252">
        <f>capital_gains_annual!AT45</f>
        <v>-1.0987237095832825E-2</v>
      </c>
      <c r="AU48" s="252">
        <f>capital_gains_annual!AU45</f>
        <v>-2.4952460080385208E-2</v>
      </c>
      <c r="AV48" s="252">
        <f>capital_gains_annual!AV45</f>
        <v>6.4596295356750488E-2</v>
      </c>
      <c r="AW48" s="252">
        <f>capital_gains_annual!AW45</f>
        <v>-0.13711778819561005</v>
      </c>
      <c r="AX48" s="252">
        <f>capital_gains_annual!AX45</f>
        <v>-1.3798823580145836E-2</v>
      </c>
      <c r="AY48" s="252">
        <f>capital_gains_annual!AY45</f>
        <v>-6.3457698561251163E-3</v>
      </c>
      <c r="AZ48" s="252">
        <f>capital_gains_annual!AZ45</f>
        <v>-2.0852800458669662E-2</v>
      </c>
      <c r="BA48" s="252">
        <f>capital_gains_annual!BA45</f>
        <v>9.2831364599987864E-4</v>
      </c>
      <c r="BB48" s="252">
        <f>capital_gains_annual!BB45</f>
        <v>2.3340793326497078E-2</v>
      </c>
      <c r="BC48" s="252">
        <f>capital_gains_annual!BC45</f>
        <v>3.9723176509141922E-2</v>
      </c>
      <c r="BD48" s="252">
        <f>capital_gains_annual!BD45</f>
        <v>7.1572065353393555E-3</v>
      </c>
      <c r="BE48" s="252">
        <f>capital_gains_annual!BE45</f>
        <v>2.1152190864086151E-2</v>
      </c>
      <c r="BF48" s="252">
        <f>capital_gains_annual!BF45</f>
        <v>2.2238336503505707E-2</v>
      </c>
      <c r="BG48" s="252">
        <f>capital_gains_annual!BG45</f>
        <v>3.2506074756383896E-2</v>
      </c>
      <c r="BH48" s="252">
        <f>capital_gains_annual!BH45</f>
        <v>1.8395060673356056E-2</v>
      </c>
      <c r="BI48" s="252">
        <f>capital_gains_annual!BI45</f>
        <v>-7.6729938155040145E-4</v>
      </c>
      <c r="BJ48" s="252">
        <f>capital_gains_annual!BJ45</f>
        <v>-1.9376505166292191E-2</v>
      </c>
      <c r="BK48" s="252">
        <f>capital_gains_annual!BK45</f>
        <v>-4.4421344995498657E-2</v>
      </c>
      <c r="BL48" s="252">
        <f>capital_gains_annual!BL45</f>
        <v>3.3637996762990952E-2</v>
      </c>
      <c r="BM48" s="252">
        <f>capital_gains_annual!BM45</f>
        <v>-2.8837770223617554E-2</v>
      </c>
      <c r="BN48" s="252">
        <f>capital_gains_annual!BN45</f>
        <v>2.8612716123461723E-2</v>
      </c>
      <c r="BO48" s="252">
        <f>capital_gains_annual!BO45</f>
        <v>5.3099421784281731E-3</v>
      </c>
      <c r="BP48" s="152"/>
      <c r="BQ48" s="152"/>
      <c r="BR48" s="152"/>
      <c r="BS48" s="152"/>
      <c r="BT48" s="152"/>
      <c r="BU48" s="152"/>
      <c r="BV48" s="152"/>
      <c r="BW48" s="152"/>
      <c r="BX48" s="152"/>
      <c r="BY48" s="152"/>
      <c r="BZ48" s="152"/>
      <c r="CA48" s="152"/>
      <c r="CB48" s="152"/>
      <c r="CC48" s="152"/>
      <c r="CD48" s="152"/>
      <c r="CE48" s="152"/>
    </row>
    <row r="49" spans="1:83" customFormat="1" x14ac:dyDescent="0.2">
      <c r="A49" s="260">
        <v>2024</v>
      </c>
      <c r="B49" s="252">
        <f>B48</f>
        <v>-3.4535767044872046E-3</v>
      </c>
      <c r="C49" s="252">
        <f t="shared" ref="C49:K50" si="0">C48</f>
        <v>-3.7863165140151978E-2</v>
      </c>
      <c r="D49" s="252">
        <f t="shared" si="0"/>
        <v>-1.2594409286975861E-2</v>
      </c>
      <c r="E49" s="252">
        <f t="shared" si="0"/>
        <v>1.678689569234848E-2</v>
      </c>
      <c r="F49" s="252">
        <f t="shared" si="0"/>
        <v>-1.3097640126943588E-2</v>
      </c>
      <c r="G49" s="252">
        <f t="shared" si="0"/>
        <v>-7.6243337243795395E-3</v>
      </c>
      <c r="H49" s="252">
        <f t="shared" si="0"/>
        <v>-1.4641368761658669E-2</v>
      </c>
      <c r="I49" s="252">
        <f t="shared" si="0"/>
        <v>2.5258339941501617E-2</v>
      </c>
      <c r="J49" s="252">
        <f t="shared" si="0"/>
        <v>1.0326881892979145E-2</v>
      </c>
      <c r="K49" s="252">
        <f t="shared" si="0"/>
        <v>-3.5182829946279526E-2</v>
      </c>
      <c r="L49" s="252">
        <f t="shared" ref="L49:BB49" si="1">L48</f>
        <v>9.6697369590401649E-3</v>
      </c>
      <c r="M49" s="252">
        <f t="shared" si="1"/>
        <v>-3.7216972559690475E-2</v>
      </c>
      <c r="N49" s="252">
        <f t="shared" si="1"/>
        <v>-4.7228578478097916E-2</v>
      </c>
      <c r="O49" s="252">
        <f t="shared" si="1"/>
        <v>-0.1151399090886116</v>
      </c>
      <c r="P49" s="252">
        <f t="shared" si="1"/>
        <v>-4.4152736663818359E-2</v>
      </c>
      <c r="Q49" s="252">
        <f t="shared" si="1"/>
        <v>-4.9966666847467422E-2</v>
      </c>
      <c r="R49" s="252">
        <f t="shared" si="1"/>
        <v>0.1438472718000412</v>
      </c>
      <c r="S49" s="252">
        <f t="shared" si="1"/>
        <v>-7.7271357178688049E-2</v>
      </c>
      <c r="T49" s="252">
        <f t="shared" si="1"/>
        <v>-5.0834356807172298E-3</v>
      </c>
      <c r="U49" s="252">
        <f t="shared" si="1"/>
        <v>1.3923603110015392E-3</v>
      </c>
      <c r="V49" s="252">
        <f t="shared" si="1"/>
        <v>-1.6460008919239044E-2</v>
      </c>
      <c r="W49" s="252">
        <f t="shared" si="1"/>
        <v>-1.7546085640788078E-2</v>
      </c>
      <c r="X49" s="252">
        <f t="shared" si="1"/>
        <v>3.1631350517272949E-2</v>
      </c>
      <c r="Y49" s="252">
        <f t="shared" si="1"/>
        <v>1.6203716397285461E-2</v>
      </c>
      <c r="Z49" s="252">
        <f t="shared" si="1"/>
        <v>1.8329473212361336E-2</v>
      </c>
      <c r="AA49" s="252">
        <f t="shared" si="1"/>
        <v>-7.9299949109554291E-2</v>
      </c>
      <c r="AB49" s="252">
        <f t="shared" si="1"/>
        <v>2.6558499783277512E-2</v>
      </c>
      <c r="AC49" s="252">
        <f t="shared" si="1"/>
        <v>2.7662478387355804E-2</v>
      </c>
      <c r="AD49" s="252">
        <f t="shared" si="1"/>
        <v>3.8154479116201401E-2</v>
      </c>
      <c r="AE49" s="252">
        <f t="shared" si="1"/>
        <v>4.1474923491477966E-2</v>
      </c>
      <c r="AF49" s="252">
        <f t="shared" si="1"/>
        <v>2.7848146855831146E-3</v>
      </c>
      <c r="AG49" s="252">
        <f t="shared" si="1"/>
        <v>3.298066183924675E-2</v>
      </c>
      <c r="AH49" s="252">
        <f t="shared" si="1"/>
        <v>1.457077544182539E-2</v>
      </c>
      <c r="AI49" s="252">
        <f t="shared" si="1"/>
        <v>-3.1539872288703918E-2</v>
      </c>
      <c r="AJ49" s="252">
        <f t="shared" si="1"/>
        <v>3.5963043570518494E-2</v>
      </c>
      <c r="AK49" s="252">
        <f t="shared" si="1"/>
        <v>3.9420602843165398E-4</v>
      </c>
      <c r="AL49" s="252">
        <f t="shared" si="1"/>
        <v>-6.2025997787714005E-2</v>
      </c>
      <c r="AM49" s="252">
        <f t="shared" si="1"/>
        <v>2.9547654557973146E-3</v>
      </c>
      <c r="AN49" s="252">
        <f t="shared" si="1"/>
        <v>-1.7847923561930656E-2</v>
      </c>
      <c r="AO49" s="252">
        <f t="shared" si="1"/>
        <v>8.729737251996994E-2</v>
      </c>
      <c r="AP49" s="252">
        <f t="shared" si="1"/>
        <v>6.9281347095966339E-2</v>
      </c>
      <c r="AQ49" s="252">
        <f t="shared" si="1"/>
        <v>4.600941389799118E-2</v>
      </c>
      <c r="AR49" s="252">
        <f t="shared" si="1"/>
        <v>-1.614663191139698E-2</v>
      </c>
      <c r="AS49" s="252">
        <f t="shared" si="1"/>
        <v>2.8239326551556587E-2</v>
      </c>
      <c r="AT49" s="252">
        <f t="shared" si="1"/>
        <v>-1.0987237095832825E-2</v>
      </c>
      <c r="AU49" s="252">
        <f t="shared" si="1"/>
        <v>-2.4952460080385208E-2</v>
      </c>
      <c r="AV49" s="252">
        <f t="shared" si="1"/>
        <v>6.4596295356750488E-2</v>
      </c>
      <c r="AW49" s="252">
        <f t="shared" si="1"/>
        <v>-0.13711778819561005</v>
      </c>
      <c r="AX49" s="252">
        <f t="shared" si="1"/>
        <v>-1.3798823580145836E-2</v>
      </c>
      <c r="AY49" s="252">
        <f t="shared" si="1"/>
        <v>-6.3457698561251163E-3</v>
      </c>
      <c r="AZ49" s="252">
        <f t="shared" si="1"/>
        <v>-2.0852800458669662E-2</v>
      </c>
      <c r="BA49" s="252">
        <f t="shared" si="1"/>
        <v>9.2831364599987864E-4</v>
      </c>
      <c r="BB49" s="252">
        <f t="shared" si="1"/>
        <v>2.3340793326497078E-2</v>
      </c>
      <c r="BC49" s="252">
        <f t="shared" ref="BC49:BO49" si="2">BC48</f>
        <v>3.9723176509141922E-2</v>
      </c>
      <c r="BD49" s="252">
        <f t="shared" si="2"/>
        <v>7.1572065353393555E-3</v>
      </c>
      <c r="BE49" s="252">
        <f t="shared" si="2"/>
        <v>2.1152190864086151E-2</v>
      </c>
      <c r="BF49" s="252">
        <f t="shared" si="2"/>
        <v>2.2238336503505707E-2</v>
      </c>
      <c r="BG49" s="252">
        <f t="shared" si="2"/>
        <v>3.2506074756383896E-2</v>
      </c>
      <c r="BH49" s="252">
        <f t="shared" si="2"/>
        <v>1.8395060673356056E-2</v>
      </c>
      <c r="BI49" s="252">
        <f t="shared" si="2"/>
        <v>-7.6729938155040145E-4</v>
      </c>
      <c r="BJ49" s="252">
        <f t="shared" si="2"/>
        <v>-1.9376505166292191E-2</v>
      </c>
      <c r="BK49" s="252">
        <f t="shared" si="2"/>
        <v>-4.4421344995498657E-2</v>
      </c>
      <c r="BL49" s="252">
        <f t="shared" si="2"/>
        <v>3.3637996762990952E-2</v>
      </c>
      <c r="BM49" s="252">
        <f t="shared" si="2"/>
        <v>-2.8837770223617554E-2</v>
      </c>
      <c r="BN49" s="252">
        <f t="shared" si="2"/>
        <v>2.8612716123461723E-2</v>
      </c>
      <c r="BO49" s="252">
        <f t="shared" si="2"/>
        <v>5.3099421784281731E-3</v>
      </c>
      <c r="BP49" s="152"/>
      <c r="BQ49" s="152"/>
      <c r="BR49" s="152"/>
      <c r="BS49" s="152"/>
      <c r="BT49" s="152"/>
      <c r="BU49" s="152"/>
      <c r="BV49" s="152"/>
      <c r="BW49" s="152"/>
      <c r="BX49" s="152"/>
      <c r="BY49" s="152"/>
      <c r="BZ49" s="152"/>
      <c r="CA49" s="152"/>
      <c r="CB49" s="152"/>
      <c r="CC49" s="152"/>
      <c r="CD49" s="152"/>
      <c r="CE49" s="152"/>
    </row>
    <row r="50" spans="1:83" customFormat="1" x14ac:dyDescent="0.2">
      <c r="A50" s="260">
        <v>2025</v>
      </c>
      <c r="B50" s="252">
        <f>B49</f>
        <v>-3.4535767044872046E-3</v>
      </c>
      <c r="C50" s="252">
        <f t="shared" si="0"/>
        <v>-3.7863165140151978E-2</v>
      </c>
      <c r="D50" s="252">
        <f t="shared" si="0"/>
        <v>-1.2594409286975861E-2</v>
      </c>
      <c r="E50" s="252">
        <f t="shared" si="0"/>
        <v>1.678689569234848E-2</v>
      </c>
      <c r="F50" s="252">
        <f t="shared" si="0"/>
        <v>-1.3097640126943588E-2</v>
      </c>
      <c r="G50" s="252">
        <f t="shared" si="0"/>
        <v>-7.6243337243795395E-3</v>
      </c>
      <c r="H50" s="252">
        <f t="shared" si="0"/>
        <v>-1.4641368761658669E-2</v>
      </c>
      <c r="I50" s="252">
        <f t="shared" si="0"/>
        <v>2.5258339941501617E-2</v>
      </c>
      <c r="J50" s="252">
        <f t="shared" si="0"/>
        <v>1.0326881892979145E-2</v>
      </c>
      <c r="K50" s="252">
        <f t="shared" si="0"/>
        <v>-3.5182829946279526E-2</v>
      </c>
      <c r="L50" s="252">
        <f t="shared" ref="L50:BB50" si="3">L49</f>
        <v>9.6697369590401649E-3</v>
      </c>
      <c r="M50" s="252">
        <f t="shared" si="3"/>
        <v>-3.7216972559690475E-2</v>
      </c>
      <c r="N50" s="252">
        <f t="shared" si="3"/>
        <v>-4.7228578478097916E-2</v>
      </c>
      <c r="O50" s="252">
        <f t="shared" si="3"/>
        <v>-0.1151399090886116</v>
      </c>
      <c r="P50" s="252">
        <f t="shared" si="3"/>
        <v>-4.4152736663818359E-2</v>
      </c>
      <c r="Q50" s="252">
        <f t="shared" si="3"/>
        <v>-4.9966666847467422E-2</v>
      </c>
      <c r="R50" s="252">
        <f t="shared" si="3"/>
        <v>0.1438472718000412</v>
      </c>
      <c r="S50" s="252">
        <f t="shared" si="3"/>
        <v>-7.7271357178688049E-2</v>
      </c>
      <c r="T50" s="252">
        <f t="shared" si="3"/>
        <v>-5.0834356807172298E-3</v>
      </c>
      <c r="U50" s="252">
        <f t="shared" si="3"/>
        <v>1.3923603110015392E-3</v>
      </c>
      <c r="V50" s="252">
        <f t="shared" si="3"/>
        <v>-1.6460008919239044E-2</v>
      </c>
      <c r="W50" s="252">
        <f t="shared" si="3"/>
        <v>-1.7546085640788078E-2</v>
      </c>
      <c r="X50" s="252">
        <f t="shared" si="3"/>
        <v>3.1631350517272949E-2</v>
      </c>
      <c r="Y50" s="252">
        <f t="shared" si="3"/>
        <v>1.6203716397285461E-2</v>
      </c>
      <c r="Z50" s="252">
        <f t="shared" si="3"/>
        <v>1.8329473212361336E-2</v>
      </c>
      <c r="AA50" s="252">
        <f t="shared" si="3"/>
        <v>-7.9299949109554291E-2</v>
      </c>
      <c r="AB50" s="252">
        <f t="shared" si="3"/>
        <v>2.6558499783277512E-2</v>
      </c>
      <c r="AC50" s="252">
        <f t="shared" si="3"/>
        <v>2.7662478387355804E-2</v>
      </c>
      <c r="AD50" s="252">
        <f t="shared" si="3"/>
        <v>3.8154479116201401E-2</v>
      </c>
      <c r="AE50" s="252">
        <f t="shared" si="3"/>
        <v>4.1474923491477966E-2</v>
      </c>
      <c r="AF50" s="252">
        <f t="shared" si="3"/>
        <v>2.7848146855831146E-3</v>
      </c>
      <c r="AG50" s="252">
        <f t="shared" si="3"/>
        <v>3.298066183924675E-2</v>
      </c>
      <c r="AH50" s="252">
        <f t="shared" si="3"/>
        <v>1.457077544182539E-2</v>
      </c>
      <c r="AI50" s="252">
        <f t="shared" si="3"/>
        <v>-3.1539872288703918E-2</v>
      </c>
      <c r="AJ50" s="252">
        <f t="shared" si="3"/>
        <v>3.5963043570518494E-2</v>
      </c>
      <c r="AK50" s="252">
        <f t="shared" si="3"/>
        <v>3.9420602843165398E-4</v>
      </c>
      <c r="AL50" s="252">
        <f t="shared" si="3"/>
        <v>-6.2025997787714005E-2</v>
      </c>
      <c r="AM50" s="252">
        <f t="shared" si="3"/>
        <v>2.9547654557973146E-3</v>
      </c>
      <c r="AN50" s="252">
        <f t="shared" si="3"/>
        <v>-1.7847923561930656E-2</v>
      </c>
      <c r="AO50" s="252">
        <f t="shared" si="3"/>
        <v>8.729737251996994E-2</v>
      </c>
      <c r="AP50" s="252">
        <f t="shared" si="3"/>
        <v>6.9281347095966339E-2</v>
      </c>
      <c r="AQ50" s="252">
        <f t="shared" si="3"/>
        <v>4.600941389799118E-2</v>
      </c>
      <c r="AR50" s="252">
        <f t="shared" si="3"/>
        <v>-1.614663191139698E-2</v>
      </c>
      <c r="AS50" s="252">
        <f t="shared" si="3"/>
        <v>2.8239326551556587E-2</v>
      </c>
      <c r="AT50" s="252">
        <f t="shared" si="3"/>
        <v>-1.0987237095832825E-2</v>
      </c>
      <c r="AU50" s="252">
        <f t="shared" si="3"/>
        <v>-2.4952460080385208E-2</v>
      </c>
      <c r="AV50" s="252">
        <f t="shared" si="3"/>
        <v>6.4596295356750488E-2</v>
      </c>
      <c r="AW50" s="252">
        <f t="shared" si="3"/>
        <v>-0.13711778819561005</v>
      </c>
      <c r="AX50" s="252">
        <f t="shared" si="3"/>
        <v>-1.3798823580145836E-2</v>
      </c>
      <c r="AY50" s="252">
        <f t="shared" si="3"/>
        <v>-6.3457698561251163E-3</v>
      </c>
      <c r="AZ50" s="252">
        <f t="shared" si="3"/>
        <v>-2.0852800458669662E-2</v>
      </c>
      <c r="BA50" s="252">
        <f t="shared" si="3"/>
        <v>9.2831364599987864E-4</v>
      </c>
      <c r="BB50" s="252">
        <f t="shared" si="3"/>
        <v>2.3340793326497078E-2</v>
      </c>
      <c r="BC50" s="252">
        <f t="shared" ref="BC50:BO50" si="4">BC49</f>
        <v>3.9723176509141922E-2</v>
      </c>
      <c r="BD50" s="252">
        <f t="shared" si="4"/>
        <v>7.1572065353393555E-3</v>
      </c>
      <c r="BE50" s="252">
        <f t="shared" si="4"/>
        <v>2.1152190864086151E-2</v>
      </c>
      <c r="BF50" s="252">
        <f t="shared" si="4"/>
        <v>2.2238336503505707E-2</v>
      </c>
      <c r="BG50" s="252">
        <f t="shared" si="4"/>
        <v>3.2506074756383896E-2</v>
      </c>
      <c r="BH50" s="252">
        <f t="shared" si="4"/>
        <v>1.8395060673356056E-2</v>
      </c>
      <c r="BI50" s="252">
        <f t="shared" si="4"/>
        <v>-7.6729938155040145E-4</v>
      </c>
      <c r="BJ50" s="252">
        <f t="shared" si="4"/>
        <v>-1.9376505166292191E-2</v>
      </c>
      <c r="BK50" s="252">
        <f t="shared" si="4"/>
        <v>-4.4421344995498657E-2</v>
      </c>
      <c r="BL50" s="252">
        <f t="shared" si="4"/>
        <v>3.3637996762990952E-2</v>
      </c>
      <c r="BM50" s="252">
        <f t="shared" si="4"/>
        <v>-2.8837770223617554E-2</v>
      </c>
      <c r="BN50" s="252">
        <f t="shared" si="4"/>
        <v>2.8612716123461723E-2</v>
      </c>
      <c r="BO50" s="252">
        <f t="shared" si="4"/>
        <v>5.3099421784281731E-3</v>
      </c>
      <c r="BP50" s="152"/>
      <c r="BQ50" s="152"/>
      <c r="BR50" s="152"/>
      <c r="BS50" s="152"/>
      <c r="BT50" s="152"/>
      <c r="BU50" s="152"/>
      <c r="BV50" s="152"/>
      <c r="BW50" s="152"/>
      <c r="BX50" s="152"/>
      <c r="BY50" s="152"/>
      <c r="BZ50" s="152"/>
      <c r="CA50" s="152"/>
      <c r="CB50" s="152"/>
      <c r="CC50" s="152"/>
      <c r="CD50" s="152"/>
      <c r="CE50" s="152"/>
    </row>
    <row r="51" spans="1:83" ht="10" customHeight="1" x14ac:dyDescent="0.2">
      <c r="B51" s="245"/>
    </row>
    <row r="52" spans="1:83" ht="35.5" customHeight="1" x14ac:dyDescent="0.2">
      <c r="A52" s="388" t="s">
        <v>372</v>
      </c>
      <c r="B52" s="389">
        <f>AVERAGE(B5:B50)</f>
        <v>1.9468757172580807E-2</v>
      </c>
      <c r="C52" s="389">
        <f t="shared" ref="C52:BN52" si="5">AVERAGE(C5:C50)</f>
        <v>9.908808692772355E-3</v>
      </c>
      <c r="D52" s="389">
        <f t="shared" si="5"/>
        <v>2.7931949934443562E-2</v>
      </c>
      <c r="E52" s="389">
        <f t="shared" si="5"/>
        <v>1.9452550614045726E-2</v>
      </c>
      <c r="F52" s="389">
        <f t="shared" si="5"/>
        <v>1.7522167561886213E-2</v>
      </c>
      <c r="G52" s="389">
        <f t="shared" si="5"/>
        <v>1.392544277995411E-2</v>
      </c>
      <c r="H52" s="389">
        <f t="shared" si="5"/>
        <v>-4.7817739968498548E-3</v>
      </c>
      <c r="I52" s="389">
        <f t="shared" si="5"/>
        <v>2.3122872746575415E-2</v>
      </c>
      <c r="J52" s="389">
        <f t="shared" si="5"/>
        <v>2.7564397438739736E-2</v>
      </c>
      <c r="K52" s="389">
        <f t="shared" si="5"/>
        <v>8.0400198090097141E-3</v>
      </c>
      <c r="L52" s="389">
        <f t="shared" si="5"/>
        <v>1.4283203788929515E-2</v>
      </c>
      <c r="M52" s="389">
        <f t="shared" si="5"/>
        <v>1.5955291790629014E-2</v>
      </c>
      <c r="N52" s="389">
        <f t="shared" si="5"/>
        <v>1.2652440382064216E-2</v>
      </c>
      <c r="O52" s="389">
        <f t="shared" si="5"/>
        <v>1.0096006041082243E-2</v>
      </c>
      <c r="P52" s="389">
        <f t="shared" si="5"/>
        <v>7.6766790521408746E-3</v>
      </c>
      <c r="Q52" s="389">
        <f t="shared" si="5"/>
        <v>7.1559718780918047E-3</v>
      </c>
      <c r="R52" s="389">
        <f t="shared" si="5"/>
        <v>1.035599733198372E-2</v>
      </c>
      <c r="S52" s="389">
        <f t="shared" si="5"/>
        <v>3.7097628073145946E-3</v>
      </c>
      <c r="T52" s="389">
        <f t="shared" si="5"/>
        <v>1.0159765670282973E-2</v>
      </c>
      <c r="U52" s="389">
        <f t="shared" si="5"/>
        <v>8.564163881560994E-3</v>
      </c>
      <c r="V52" s="389">
        <f t="shared" si="5"/>
        <v>2.7577303381015859E-2</v>
      </c>
      <c r="W52" s="389">
        <f t="shared" si="5"/>
        <v>2.609937095678308E-2</v>
      </c>
      <c r="X52" s="389">
        <f t="shared" si="5"/>
        <v>3.2266528573462794E-2</v>
      </c>
      <c r="Y52" s="389">
        <f t="shared" si="5"/>
        <v>4.50701454654336E-2</v>
      </c>
      <c r="Z52" s="389">
        <f t="shared" si="5"/>
        <v>2.0315725767674545E-2</v>
      </c>
      <c r="AA52" s="389">
        <f t="shared" si="5"/>
        <v>3.2699180477842066E-2</v>
      </c>
      <c r="AB52" s="389">
        <f t="shared" si="5"/>
        <v>2.1879855636507274E-2</v>
      </c>
      <c r="AC52" s="389">
        <f t="shared" si="5"/>
        <v>2.3891765810549258E-2</v>
      </c>
      <c r="AD52" s="389">
        <f t="shared" si="5"/>
        <v>2.9576058923784228E-2</v>
      </c>
      <c r="AE52" s="389">
        <f t="shared" si="5"/>
        <v>2.8926029157203933E-2</v>
      </c>
      <c r="AF52" s="389">
        <f t="shared" si="5"/>
        <v>8.6783248206807502E-3</v>
      </c>
      <c r="AG52" s="389">
        <f t="shared" si="5"/>
        <v>1.367810601643416E-2</v>
      </c>
      <c r="AH52" s="389">
        <f t="shared" si="5"/>
        <v>2.7710364373504288E-2</v>
      </c>
      <c r="AI52" s="389">
        <f t="shared" si="5"/>
        <v>6.0515862993068166E-2</v>
      </c>
      <c r="AJ52" s="389">
        <f t="shared" si="5"/>
        <v>1.8342735972772868E-2</v>
      </c>
      <c r="AK52" s="389">
        <f t="shared" si="5"/>
        <v>-1.5501942997798324E-2</v>
      </c>
      <c r="AL52" s="389">
        <f t="shared" si="5"/>
        <v>8.7494821753352874E-3</v>
      </c>
      <c r="AM52" s="389">
        <f t="shared" si="5"/>
        <v>5.0268053278947872E-2</v>
      </c>
      <c r="AN52" s="389">
        <f t="shared" si="5"/>
        <v>1.1391238894106613E-2</v>
      </c>
      <c r="AO52" s="389">
        <f t="shared" si="5"/>
        <v>2.3614857263035246E-2</v>
      </c>
      <c r="AP52" s="389">
        <f t="shared" si="5"/>
        <v>4.3516414379701017E-2</v>
      </c>
      <c r="AQ52" s="389">
        <f t="shared" si="5"/>
        <v>5.0361050023800799E-2</v>
      </c>
      <c r="AR52" s="389">
        <f t="shared" si="5"/>
        <v>2.2959718591947523E-2</v>
      </c>
      <c r="AS52" s="389">
        <f t="shared" si="5"/>
        <v>2.9365229003855752E-2</v>
      </c>
      <c r="AT52" s="389">
        <f t="shared" si="5"/>
        <v>7.5953325998852957E-3</v>
      </c>
      <c r="AU52" s="389">
        <f t="shared" si="5"/>
        <v>-4.0556179721736247E-3</v>
      </c>
      <c r="AV52" s="389">
        <f t="shared" si="5"/>
        <v>2.7960475966230861E-2</v>
      </c>
      <c r="AW52" s="389">
        <f t="shared" si="5"/>
        <v>1.6005958060527015E-2</v>
      </c>
      <c r="AX52" s="389">
        <f t="shared" si="5"/>
        <v>9.7207636358992502E-3</v>
      </c>
      <c r="AY52" s="389">
        <f t="shared" si="5"/>
        <v>1.569910054515478E-2</v>
      </c>
      <c r="AZ52" s="389">
        <f t="shared" si="5"/>
        <v>-8.3680026931688186E-3</v>
      </c>
      <c r="BA52" s="389">
        <f t="shared" si="5"/>
        <v>2.8061341041595573E-3</v>
      </c>
      <c r="BB52" s="389">
        <f t="shared" si="5"/>
        <v>2.6442093968701858E-2</v>
      </c>
      <c r="BC52" s="389">
        <f t="shared" si="5"/>
        <v>6.4951645010700712E-3</v>
      </c>
      <c r="BD52" s="389">
        <f t="shared" si="5"/>
        <v>4.0217853982984608E-2</v>
      </c>
      <c r="BE52" s="389">
        <f t="shared" si="5"/>
        <v>3.4637070918041801E-2</v>
      </c>
      <c r="BF52" s="389">
        <f t="shared" si="5"/>
        <v>3.6594839722642471E-2</v>
      </c>
      <c r="BG52" s="389">
        <f t="shared" si="5"/>
        <v>5.3394548325902888E-2</v>
      </c>
      <c r="BH52" s="389">
        <f t="shared" si="5"/>
        <v>3.2388307030002277E-2</v>
      </c>
      <c r="BI52" s="389">
        <f t="shared" si="5"/>
        <v>1.6356998564313271E-2</v>
      </c>
      <c r="BJ52" s="389">
        <f t="shared" si="5"/>
        <v>4.287921626948648E-2</v>
      </c>
      <c r="BK52" s="389">
        <f t="shared" si="5"/>
        <v>2.3879174294415863E-2</v>
      </c>
      <c r="BL52" s="389">
        <f t="shared" si="5"/>
        <v>3.6376869616409143E-3</v>
      </c>
      <c r="BM52" s="389">
        <f t="shared" si="5"/>
        <v>2.2785809894816742E-2</v>
      </c>
      <c r="BN52" s="389">
        <f t="shared" si="5"/>
        <v>6.9077790445751616E-2</v>
      </c>
      <c r="BO52" s="389">
        <f t="shared" ref="BO52" si="6">AVERAGE(BO5:BO50)</f>
        <v>2.8867975467195113E-2</v>
      </c>
    </row>
    <row r="53" spans="1:83" ht="10" customHeight="1" x14ac:dyDescent="0.2">
      <c r="B53" s="245"/>
    </row>
    <row r="54" spans="1:83" ht="10" customHeight="1" x14ac:dyDescent="0.2">
      <c r="B54" s="245"/>
    </row>
    <row r="55" spans="1:83" ht="10" customHeight="1" x14ac:dyDescent="0.2">
      <c r="B55" s="245"/>
    </row>
    <row r="56" spans="1:83" ht="10" customHeight="1" x14ac:dyDescent="0.2">
      <c r="B56" s="245"/>
    </row>
    <row r="57" spans="1:83" ht="10" customHeight="1" x14ac:dyDescent="0.2">
      <c r="B57" s="245"/>
    </row>
    <row r="58" spans="1:83" ht="10" customHeight="1" x14ac:dyDescent="0.2">
      <c r="B58" s="245"/>
    </row>
    <row r="59" spans="1:83" ht="10" customHeight="1" x14ac:dyDescent="0.2">
      <c r="B59" s="245"/>
    </row>
    <row r="60" spans="1:83" ht="10" customHeight="1" x14ac:dyDescent="0.2">
      <c r="B60" s="245"/>
    </row>
    <row r="61" spans="1:83" ht="10" customHeight="1" x14ac:dyDescent="0.2">
      <c r="B61" s="245"/>
    </row>
    <row r="62" spans="1:83" ht="10" customHeight="1" x14ac:dyDescent="0.2">
      <c r="B62" s="245"/>
    </row>
    <row r="63" spans="1:83" ht="10" customHeight="1" x14ac:dyDescent="0.2">
      <c r="B63" s="245"/>
    </row>
    <row r="64" spans="1:83" ht="10" customHeight="1" x14ac:dyDescent="0.2">
      <c r="B64" s="245"/>
    </row>
    <row r="65" spans="2:2" ht="10" customHeight="1" x14ac:dyDescent="0.2">
      <c r="B65" s="245"/>
    </row>
    <row r="66" spans="2:2" ht="10" customHeight="1" x14ac:dyDescent="0.2">
      <c r="B66" s="245"/>
    </row>
    <row r="67" spans="2:2" ht="10" customHeight="1" x14ac:dyDescent="0.2">
      <c r="B67" s="245"/>
    </row>
    <row r="68" spans="2:2" ht="10" customHeight="1" x14ac:dyDescent="0.2">
      <c r="B68" s="245"/>
    </row>
    <row r="69" spans="2:2" ht="10" customHeight="1" x14ac:dyDescent="0.2">
      <c r="B69" s="245"/>
    </row>
    <row r="70" spans="2:2" ht="10" customHeight="1" x14ac:dyDescent="0.2">
      <c r="B70" s="245"/>
    </row>
    <row r="71" spans="2:2" ht="10" customHeight="1" x14ac:dyDescent="0.2">
      <c r="B71" s="245"/>
    </row>
    <row r="72" spans="2:2" ht="10" customHeight="1" x14ac:dyDescent="0.2">
      <c r="B72" s="245"/>
    </row>
    <row r="73" spans="2:2" ht="10" customHeight="1" x14ac:dyDescent="0.2">
      <c r="B73" s="245"/>
    </row>
    <row r="74" spans="2:2" ht="10" customHeight="1" x14ac:dyDescent="0.2">
      <c r="B74" s="245"/>
    </row>
    <row r="75" spans="2:2" ht="10" customHeight="1" x14ac:dyDescent="0.2">
      <c r="B75" s="245"/>
    </row>
    <row r="76" spans="2:2" ht="10" customHeight="1" x14ac:dyDescent="0.2">
      <c r="B76" s="245"/>
    </row>
    <row r="77" spans="2:2" ht="10" customHeight="1" x14ac:dyDescent="0.2">
      <c r="B77" s="245"/>
    </row>
    <row r="78" spans="2:2" ht="10" customHeight="1" x14ac:dyDescent="0.2">
      <c r="B78" s="245"/>
    </row>
    <row r="79" spans="2:2" ht="10" customHeight="1" x14ac:dyDescent="0.2">
      <c r="B79" s="245"/>
    </row>
    <row r="80" spans="2:2" ht="10" customHeight="1" x14ac:dyDescent="0.2">
      <c r="B80" s="245"/>
    </row>
    <row r="81" spans="2:2" ht="10" customHeight="1" x14ac:dyDescent="0.2">
      <c r="B81" s="245"/>
    </row>
    <row r="82" spans="2:2" ht="10" customHeight="1" x14ac:dyDescent="0.2">
      <c r="B82" s="245"/>
    </row>
    <row r="83" spans="2:2" ht="10" customHeight="1" x14ac:dyDescent="0.2">
      <c r="B83" s="245"/>
    </row>
    <row r="84" spans="2:2" ht="10" customHeight="1" x14ac:dyDescent="0.2">
      <c r="B84" s="245"/>
    </row>
    <row r="85" spans="2:2" ht="10" customHeight="1" x14ac:dyDescent="0.2">
      <c r="B85" s="245"/>
    </row>
    <row r="86" spans="2:2" ht="10" customHeight="1" x14ac:dyDescent="0.2">
      <c r="B86" s="245"/>
    </row>
    <row r="87" spans="2:2" ht="10" customHeight="1" x14ac:dyDescent="0.2">
      <c r="B87" s="245"/>
    </row>
    <row r="88" spans="2:2" ht="10" customHeight="1" x14ac:dyDescent="0.2">
      <c r="B88" s="245"/>
    </row>
    <row r="89" spans="2:2" ht="10" customHeight="1" x14ac:dyDescent="0.2">
      <c r="B89" s="245"/>
    </row>
    <row r="90" spans="2:2" ht="10" customHeight="1" x14ac:dyDescent="0.2">
      <c r="B90" s="245"/>
    </row>
    <row r="91" spans="2:2" ht="10" customHeight="1" x14ac:dyDescent="0.2">
      <c r="B91" s="245"/>
    </row>
    <row r="92" spans="2:2" ht="10" customHeight="1" x14ac:dyDescent="0.2">
      <c r="B92" s="245"/>
    </row>
    <row r="93" spans="2:2" ht="10" customHeight="1" x14ac:dyDescent="0.2">
      <c r="B93" s="245"/>
    </row>
    <row r="94" spans="2:2" ht="10" customHeight="1" x14ac:dyDescent="0.2">
      <c r="B94" s="245"/>
    </row>
    <row r="95" spans="2:2" ht="10" customHeight="1" x14ac:dyDescent="0.2">
      <c r="B95" s="245"/>
    </row>
    <row r="96" spans="2:2" ht="10" customHeight="1" x14ac:dyDescent="0.2">
      <c r="B96" s="245"/>
    </row>
    <row r="97" spans="2:2" ht="10" customHeight="1" x14ac:dyDescent="0.2">
      <c r="B97" s="245"/>
    </row>
    <row r="98" spans="2:2" ht="10" customHeight="1" x14ac:dyDescent="0.2">
      <c r="B98" s="245"/>
    </row>
    <row r="99" spans="2:2" ht="10" customHeight="1" x14ac:dyDescent="0.2">
      <c r="B99" s="245"/>
    </row>
    <row r="100" spans="2:2" ht="10" customHeight="1" x14ac:dyDescent="0.2">
      <c r="B100" s="245"/>
    </row>
    <row r="101" spans="2:2" ht="10" customHeight="1" x14ac:dyDescent="0.2">
      <c r="B101" s="245"/>
    </row>
    <row r="102" spans="2:2" ht="10" customHeight="1" x14ac:dyDescent="0.2">
      <c r="B102" s="245"/>
    </row>
    <row r="103" spans="2:2" ht="10" customHeight="1" x14ac:dyDescent="0.2">
      <c r="B103" s="245"/>
    </row>
    <row r="104" spans="2:2" ht="10" customHeight="1" x14ac:dyDescent="0.2">
      <c r="B104" s="245"/>
    </row>
    <row r="105" spans="2:2" ht="10" customHeight="1" x14ac:dyDescent="0.2">
      <c r="B105" s="245"/>
    </row>
    <row r="106" spans="2:2" ht="10" customHeight="1" x14ac:dyDescent="0.2">
      <c r="B106" s="245"/>
    </row>
    <row r="107" spans="2:2" ht="10" customHeight="1" x14ac:dyDescent="0.2">
      <c r="B107" s="245"/>
    </row>
    <row r="108" spans="2:2" ht="10" customHeight="1" x14ac:dyDescent="0.2">
      <c r="B108" s="245"/>
    </row>
    <row r="109" spans="2:2" ht="10" customHeight="1" x14ac:dyDescent="0.2">
      <c r="B109" s="245"/>
    </row>
    <row r="110" spans="2:2" ht="10" customHeight="1" x14ac:dyDescent="0.2">
      <c r="B110" s="245"/>
    </row>
    <row r="111" spans="2:2" ht="10" customHeight="1" x14ac:dyDescent="0.2">
      <c r="B111" s="245"/>
    </row>
    <row r="112" spans="2:2" ht="10" customHeight="1" x14ac:dyDescent="0.2">
      <c r="B112" s="245"/>
    </row>
    <row r="113" spans="2:2" ht="10" customHeight="1" x14ac:dyDescent="0.2">
      <c r="B113" s="245"/>
    </row>
    <row r="114" spans="2:2" ht="10" customHeight="1" x14ac:dyDescent="0.2">
      <c r="B114" s="245"/>
    </row>
    <row r="115" spans="2:2" ht="10" customHeight="1" x14ac:dyDescent="0.2">
      <c r="B115" s="245"/>
    </row>
    <row r="116" spans="2:2" ht="10" customHeight="1" x14ac:dyDescent="0.2">
      <c r="B116" s="245"/>
    </row>
    <row r="117" spans="2:2" ht="10" customHeight="1" x14ac:dyDescent="0.2">
      <c r="B117" s="245"/>
    </row>
    <row r="118" spans="2:2" ht="10" customHeight="1" x14ac:dyDescent="0.2">
      <c r="B118" s="245"/>
    </row>
    <row r="119" spans="2:2" ht="10" customHeight="1" x14ac:dyDescent="0.2">
      <c r="B119" s="245"/>
    </row>
    <row r="120" spans="2:2" ht="10" customHeight="1" x14ac:dyDescent="0.2">
      <c r="B120" s="245"/>
    </row>
    <row r="121" spans="2:2" ht="10" customHeight="1" x14ac:dyDescent="0.2">
      <c r="B121" s="245"/>
    </row>
    <row r="122" spans="2:2" ht="10" customHeight="1" x14ac:dyDescent="0.2">
      <c r="B122" s="245"/>
    </row>
    <row r="123" spans="2:2" ht="10" customHeight="1" x14ac:dyDescent="0.2">
      <c r="B123" s="245"/>
    </row>
    <row r="124" spans="2:2" ht="10" customHeight="1" x14ac:dyDescent="0.2">
      <c r="B124" s="245"/>
    </row>
    <row r="125" spans="2:2" ht="10" customHeight="1" x14ac:dyDescent="0.2">
      <c r="B125" s="245"/>
    </row>
    <row r="126" spans="2:2" ht="10" customHeight="1" x14ac:dyDescent="0.2">
      <c r="B126" s="245"/>
    </row>
    <row r="127" spans="2:2" ht="10" customHeight="1" x14ac:dyDescent="0.2">
      <c r="B127" s="245"/>
    </row>
    <row r="128" spans="2:2" ht="10" customHeight="1" x14ac:dyDescent="0.2">
      <c r="B128" s="245"/>
    </row>
    <row r="129" spans="2:2" ht="10" customHeight="1" x14ac:dyDescent="0.2">
      <c r="B129" s="245"/>
    </row>
    <row r="130" spans="2:2" ht="10" customHeight="1" x14ac:dyDescent="0.2">
      <c r="B130" s="245"/>
    </row>
    <row r="131" spans="2:2" ht="10" customHeight="1" x14ac:dyDescent="0.2">
      <c r="B131" s="245"/>
    </row>
    <row r="132" spans="2:2" ht="10" customHeight="1" x14ac:dyDescent="0.2">
      <c r="B132" s="245"/>
    </row>
    <row r="133" spans="2:2" ht="10" customHeight="1" x14ac:dyDescent="0.2">
      <c r="B133" s="245"/>
    </row>
    <row r="134" spans="2:2" ht="10" customHeight="1" x14ac:dyDescent="0.2">
      <c r="B134" s="245"/>
    </row>
    <row r="135" spans="2:2" ht="10" customHeight="1" x14ac:dyDescent="0.2">
      <c r="B135" s="245"/>
    </row>
    <row r="136" spans="2:2" ht="10" customHeight="1" x14ac:dyDescent="0.2">
      <c r="B136" s="245"/>
    </row>
    <row r="137" spans="2:2" ht="10" customHeight="1" x14ac:dyDescent="0.2">
      <c r="B137" s="245"/>
    </row>
    <row r="138" spans="2:2" ht="10" customHeight="1" x14ac:dyDescent="0.2">
      <c r="B138" s="245"/>
    </row>
    <row r="139" spans="2:2" ht="10" customHeight="1" x14ac:dyDescent="0.2">
      <c r="B139" s="245"/>
    </row>
    <row r="140" spans="2:2" ht="10" customHeight="1" x14ac:dyDescent="0.2">
      <c r="B140" s="245"/>
    </row>
    <row r="141" spans="2:2" ht="10" customHeight="1" x14ac:dyDescent="0.2">
      <c r="B141" s="245"/>
    </row>
    <row r="142" spans="2:2" ht="10" customHeight="1" x14ac:dyDescent="0.2">
      <c r="B142" s="245"/>
    </row>
    <row r="143" spans="2:2" ht="10" customHeight="1" x14ac:dyDescent="0.2">
      <c r="B143" s="245"/>
    </row>
    <row r="144" spans="2:2" ht="10" customHeight="1" x14ac:dyDescent="0.2">
      <c r="B144" s="245"/>
    </row>
    <row r="145" spans="2:2" ht="10" customHeight="1" x14ac:dyDescent="0.2">
      <c r="B145" s="245"/>
    </row>
    <row r="146" spans="2:2" ht="10" customHeight="1" x14ac:dyDescent="0.2">
      <c r="B146" s="245"/>
    </row>
    <row r="147" spans="2:2" ht="10" customHeight="1" x14ac:dyDescent="0.2">
      <c r="B147" s="245"/>
    </row>
    <row r="148" spans="2:2" ht="10" customHeight="1" x14ac:dyDescent="0.2">
      <c r="B148" s="245"/>
    </row>
    <row r="149" spans="2:2" ht="10" customHeight="1" x14ac:dyDescent="0.2">
      <c r="B149" s="245"/>
    </row>
    <row r="150" spans="2:2" ht="10" customHeight="1" x14ac:dyDescent="0.2">
      <c r="B150" s="245"/>
    </row>
    <row r="151" spans="2:2" ht="10" customHeight="1" x14ac:dyDescent="0.2">
      <c r="B151" s="245"/>
    </row>
    <row r="152" spans="2:2" ht="10" customHeight="1" x14ac:dyDescent="0.2">
      <c r="B152" s="245"/>
    </row>
    <row r="153" spans="2:2" ht="10" customHeight="1" x14ac:dyDescent="0.2">
      <c r="B153" s="245"/>
    </row>
    <row r="154" spans="2:2" ht="10" customHeight="1" x14ac:dyDescent="0.2">
      <c r="B154" s="245"/>
    </row>
    <row r="155" spans="2:2" ht="10" customHeight="1" x14ac:dyDescent="0.2">
      <c r="B155" s="245"/>
    </row>
    <row r="156" spans="2:2" ht="10" customHeight="1" x14ac:dyDescent="0.2">
      <c r="B156" s="245"/>
    </row>
    <row r="157" spans="2:2" ht="10" customHeight="1" x14ac:dyDescent="0.2">
      <c r="B157" s="245"/>
    </row>
    <row r="158" spans="2:2" ht="10" customHeight="1" x14ac:dyDescent="0.2">
      <c r="B158" s="245"/>
    </row>
    <row r="159" spans="2:2" ht="10" customHeight="1" x14ac:dyDescent="0.2">
      <c r="B159" s="245"/>
    </row>
    <row r="160" spans="2:2" ht="10" customHeight="1" x14ac:dyDescent="0.2">
      <c r="B160" s="245"/>
    </row>
    <row r="161" spans="2:2" ht="10" customHeight="1" x14ac:dyDescent="0.2">
      <c r="B161" s="245"/>
    </row>
    <row r="162" spans="2:2" ht="10" customHeight="1" x14ac:dyDescent="0.2">
      <c r="B162" s="245"/>
    </row>
    <row r="163" spans="2:2" ht="10" customHeight="1" x14ac:dyDescent="0.2">
      <c r="B163" s="245"/>
    </row>
    <row r="164" spans="2:2" ht="10" customHeight="1" x14ac:dyDescent="0.2">
      <c r="B164" s="245"/>
    </row>
    <row r="165" spans="2:2" ht="10" customHeight="1" x14ac:dyDescent="0.2">
      <c r="B165" s="245"/>
    </row>
    <row r="166" spans="2:2" ht="10" customHeight="1" x14ac:dyDescent="0.2">
      <c r="B166" s="245"/>
    </row>
    <row r="167" spans="2:2" ht="10" customHeight="1" x14ac:dyDescent="0.2">
      <c r="B167" s="245"/>
    </row>
    <row r="168" spans="2:2" ht="10" customHeight="1" x14ac:dyDescent="0.2"/>
    <row r="169" spans="2:2" ht="10" customHeight="1" x14ac:dyDescent="0.2"/>
    <row r="170" spans="2:2" ht="10" customHeight="1" x14ac:dyDescent="0.2"/>
    <row r="171" spans="2:2" ht="10" customHeight="1" x14ac:dyDescent="0.2"/>
    <row r="172" spans="2:2" ht="10" customHeight="1" x14ac:dyDescent="0.2"/>
    <row r="173" spans="2:2" ht="10" customHeight="1" x14ac:dyDescent="0.2"/>
    <row r="174" spans="2:2" ht="10" customHeight="1" x14ac:dyDescent="0.2"/>
    <row r="175" spans="2:2" ht="10" customHeight="1" x14ac:dyDescent="0.2"/>
    <row r="176" spans="2:2" ht="10" customHeight="1" x14ac:dyDescent="0.2"/>
    <row r="177" ht="10" customHeight="1" x14ac:dyDescent="0.2"/>
    <row r="178" ht="10" customHeight="1" x14ac:dyDescent="0.2"/>
    <row r="179" ht="10" customHeight="1" x14ac:dyDescent="0.2"/>
    <row r="180" ht="10" customHeight="1" x14ac:dyDescent="0.2"/>
    <row r="181" ht="10" customHeight="1" x14ac:dyDescent="0.2"/>
    <row r="182" ht="10" customHeight="1" x14ac:dyDescent="0.2"/>
    <row r="183" ht="10" customHeight="1" x14ac:dyDescent="0.2"/>
    <row r="184" ht="10" customHeight="1" x14ac:dyDescent="0.2"/>
    <row r="185" ht="10" customHeight="1" x14ac:dyDescent="0.2"/>
    <row r="186" ht="10" customHeight="1" x14ac:dyDescent="0.2"/>
    <row r="187" ht="10" customHeight="1" x14ac:dyDescent="0.2"/>
    <row r="188" ht="10" customHeight="1" x14ac:dyDescent="0.2"/>
    <row r="189" ht="10" customHeight="1" x14ac:dyDescent="0.2"/>
    <row r="190" ht="10" customHeight="1" x14ac:dyDescent="0.2"/>
    <row r="191" ht="10" customHeight="1" x14ac:dyDescent="0.2"/>
    <row r="192" ht="10" customHeight="1" x14ac:dyDescent="0.2"/>
    <row r="193" ht="10" customHeight="1" x14ac:dyDescent="0.2"/>
    <row r="194" ht="10" customHeight="1" x14ac:dyDescent="0.2"/>
    <row r="195" ht="10" customHeight="1" x14ac:dyDescent="0.2"/>
    <row r="196" ht="10" customHeight="1" x14ac:dyDescent="0.2"/>
    <row r="197" ht="10" customHeight="1" x14ac:dyDescent="0.2"/>
    <row r="198" ht="10" customHeight="1" x14ac:dyDescent="0.2"/>
    <row r="199" ht="10" customHeight="1" x14ac:dyDescent="0.2"/>
    <row r="200" ht="10" customHeight="1" x14ac:dyDescent="0.2"/>
    <row r="201" ht="10" customHeight="1" x14ac:dyDescent="0.2"/>
    <row r="202" ht="10" customHeight="1" x14ac:dyDescent="0.2"/>
    <row r="203" ht="10" customHeight="1" x14ac:dyDescent="0.2"/>
    <row r="204" ht="10" customHeight="1" x14ac:dyDescent="0.2"/>
    <row r="205" ht="10" customHeight="1" x14ac:dyDescent="0.2"/>
    <row r="206" ht="10" customHeight="1" x14ac:dyDescent="0.2"/>
    <row r="207" ht="10" customHeight="1" x14ac:dyDescent="0.2"/>
    <row r="208" ht="10" customHeight="1" x14ac:dyDescent="0.2"/>
    <row r="209" ht="10" customHeight="1" x14ac:dyDescent="0.2"/>
    <row r="210" ht="10" customHeight="1" x14ac:dyDescent="0.2"/>
    <row r="211" ht="10" customHeight="1" x14ac:dyDescent="0.2"/>
    <row r="212" ht="10" customHeight="1" x14ac:dyDescent="0.2"/>
    <row r="213" ht="10" customHeight="1" x14ac:dyDescent="0.2"/>
    <row r="214" ht="10" customHeight="1" x14ac:dyDescent="0.2"/>
    <row r="215" ht="10" customHeight="1" x14ac:dyDescent="0.2"/>
    <row r="216" ht="10" customHeight="1" x14ac:dyDescent="0.2"/>
    <row r="217" ht="10" customHeight="1" x14ac:dyDescent="0.2"/>
    <row r="218" ht="10" customHeight="1" x14ac:dyDescent="0.2"/>
    <row r="219" ht="10" customHeight="1" x14ac:dyDescent="0.2"/>
    <row r="220" ht="10" customHeight="1" x14ac:dyDescent="0.2"/>
    <row r="221" ht="10" customHeight="1" x14ac:dyDescent="0.2"/>
    <row r="222" ht="10" customHeight="1" x14ac:dyDescent="0.2"/>
    <row r="223" ht="10" customHeight="1" x14ac:dyDescent="0.2"/>
    <row r="224" ht="10" customHeight="1" x14ac:dyDescent="0.2"/>
    <row r="225" ht="10" customHeight="1" x14ac:dyDescent="0.2"/>
    <row r="226" ht="10" customHeight="1" x14ac:dyDescent="0.2"/>
    <row r="227" ht="10" customHeight="1" x14ac:dyDescent="0.2"/>
    <row r="228" ht="10" customHeight="1" x14ac:dyDescent="0.2"/>
    <row r="229" ht="10" customHeight="1" x14ac:dyDescent="0.2"/>
    <row r="230" ht="10" customHeight="1" x14ac:dyDescent="0.2"/>
    <row r="231" ht="10" customHeight="1" x14ac:dyDescent="0.2"/>
    <row r="232" ht="10" customHeight="1" x14ac:dyDescent="0.2"/>
    <row r="233" ht="10" customHeight="1" x14ac:dyDescent="0.2"/>
    <row r="234" ht="10" customHeight="1" x14ac:dyDescent="0.2"/>
    <row r="235" ht="10" customHeight="1" x14ac:dyDescent="0.2"/>
    <row r="236" ht="10" customHeight="1" x14ac:dyDescent="0.2"/>
    <row r="237" ht="10" customHeight="1" x14ac:dyDescent="0.2"/>
    <row r="238" ht="10" customHeight="1" x14ac:dyDescent="0.2"/>
    <row r="239" ht="10" customHeight="1" x14ac:dyDescent="0.2"/>
    <row r="240" ht="10" customHeight="1" x14ac:dyDescent="0.2"/>
    <row r="241" ht="10" customHeight="1" x14ac:dyDescent="0.2"/>
    <row r="242" ht="10" customHeight="1" x14ac:dyDescent="0.2"/>
    <row r="243" ht="10" customHeight="1" x14ac:dyDescent="0.2"/>
    <row r="244" ht="10" customHeight="1" x14ac:dyDescent="0.2"/>
    <row r="245" ht="10" customHeight="1" x14ac:dyDescent="0.2"/>
    <row r="246" ht="10" customHeight="1" x14ac:dyDescent="0.2"/>
    <row r="247" ht="10" customHeight="1" x14ac:dyDescent="0.2"/>
    <row r="248" ht="10" customHeight="1" x14ac:dyDescent="0.2"/>
    <row r="249" ht="10" customHeight="1" x14ac:dyDescent="0.2"/>
    <row r="250" ht="10" customHeight="1" x14ac:dyDescent="0.2"/>
    <row r="251" ht="10" customHeight="1" x14ac:dyDescent="0.2"/>
    <row r="252" ht="10" customHeight="1" x14ac:dyDescent="0.2"/>
    <row r="253" ht="10" customHeight="1" x14ac:dyDescent="0.2"/>
    <row r="254" ht="10" customHeight="1" x14ac:dyDescent="0.2"/>
    <row r="255" ht="10" customHeight="1" x14ac:dyDescent="0.2"/>
    <row r="256" ht="10" customHeight="1" x14ac:dyDescent="0.2"/>
    <row r="257" ht="10" customHeight="1" x14ac:dyDescent="0.2"/>
    <row r="258" ht="10" customHeight="1" x14ac:dyDescent="0.2"/>
    <row r="259" ht="10" customHeight="1" x14ac:dyDescent="0.2"/>
    <row r="260" ht="10" customHeight="1" x14ac:dyDescent="0.2"/>
    <row r="261" ht="10" customHeight="1" x14ac:dyDescent="0.2"/>
    <row r="262" ht="10" customHeight="1" x14ac:dyDescent="0.2"/>
    <row r="263" ht="10" customHeight="1" x14ac:dyDescent="0.2"/>
    <row r="264" ht="10" customHeight="1" x14ac:dyDescent="0.2"/>
    <row r="265" ht="10" customHeight="1" x14ac:dyDescent="0.2"/>
    <row r="266" ht="10" customHeight="1" x14ac:dyDescent="0.2"/>
    <row r="267" ht="10" customHeight="1" x14ac:dyDescent="0.2"/>
    <row r="268" ht="10" customHeight="1" x14ac:dyDescent="0.2"/>
    <row r="269" ht="10" customHeight="1" x14ac:dyDescent="0.2"/>
    <row r="270" ht="10" customHeight="1" x14ac:dyDescent="0.2"/>
    <row r="271" ht="10" customHeight="1" x14ac:dyDescent="0.2"/>
    <row r="272" ht="10" customHeight="1" x14ac:dyDescent="0.2"/>
    <row r="273" ht="10" customHeight="1" x14ac:dyDescent="0.2"/>
    <row r="274" ht="10" customHeight="1" x14ac:dyDescent="0.2"/>
    <row r="275" ht="10" customHeight="1" x14ac:dyDescent="0.2"/>
    <row r="276" ht="10" customHeight="1" x14ac:dyDescent="0.2"/>
    <row r="277" ht="10" customHeight="1" x14ac:dyDescent="0.2"/>
    <row r="278" ht="10" customHeight="1" x14ac:dyDescent="0.2"/>
    <row r="279" ht="10" customHeight="1" x14ac:dyDescent="0.2"/>
    <row r="280" ht="10" customHeight="1" x14ac:dyDescent="0.2"/>
    <row r="281" ht="10" customHeight="1" x14ac:dyDescent="0.2"/>
    <row r="282" ht="10" customHeight="1" x14ac:dyDescent="0.2"/>
    <row r="283" ht="10" customHeight="1" x14ac:dyDescent="0.2"/>
    <row r="284" ht="10" customHeight="1" x14ac:dyDescent="0.2"/>
    <row r="285" ht="10" customHeight="1" x14ac:dyDescent="0.2"/>
    <row r="286" ht="10" customHeight="1" x14ac:dyDescent="0.2"/>
    <row r="287" ht="10" customHeight="1" x14ac:dyDescent="0.2"/>
    <row r="288" ht="10" customHeight="1" x14ac:dyDescent="0.2"/>
    <row r="289" ht="10" customHeight="1" x14ac:dyDescent="0.2"/>
    <row r="290" ht="10" customHeight="1" x14ac:dyDescent="0.2"/>
    <row r="291" ht="10" customHeight="1" x14ac:dyDescent="0.2"/>
    <row r="292" ht="10" customHeight="1" x14ac:dyDescent="0.2"/>
    <row r="293" ht="10" customHeight="1" x14ac:dyDescent="0.2"/>
    <row r="294" ht="10" customHeight="1" x14ac:dyDescent="0.2"/>
    <row r="295" ht="10" customHeight="1" x14ac:dyDescent="0.2"/>
    <row r="296" ht="10" customHeight="1" x14ac:dyDescent="0.2"/>
    <row r="297" ht="10" customHeight="1" x14ac:dyDescent="0.2"/>
    <row r="298" ht="10" customHeight="1" x14ac:dyDescent="0.2"/>
    <row r="299" ht="10" customHeight="1" x14ac:dyDescent="0.2"/>
    <row r="300" ht="10" customHeight="1" x14ac:dyDescent="0.2"/>
    <row r="301" ht="10" customHeight="1" x14ac:dyDescent="0.2"/>
    <row r="302" ht="10" customHeight="1" x14ac:dyDescent="0.2"/>
    <row r="303" ht="10" customHeight="1" x14ac:dyDescent="0.2"/>
    <row r="304" ht="10" customHeight="1" x14ac:dyDescent="0.2"/>
    <row r="305" ht="10" customHeight="1" x14ac:dyDescent="0.2"/>
    <row r="306" ht="10" customHeight="1" x14ac:dyDescent="0.2"/>
    <row r="307" ht="10" customHeight="1" x14ac:dyDescent="0.2"/>
    <row r="308" ht="10" customHeight="1" x14ac:dyDescent="0.2"/>
    <row r="309" ht="10" customHeight="1" x14ac:dyDescent="0.2"/>
    <row r="310" ht="10" customHeight="1" x14ac:dyDescent="0.2"/>
    <row r="311" ht="10" customHeight="1" x14ac:dyDescent="0.2"/>
    <row r="312" ht="10" customHeight="1" x14ac:dyDescent="0.2"/>
    <row r="313" ht="10" customHeight="1" x14ac:dyDescent="0.2"/>
    <row r="314" ht="10" customHeight="1" x14ac:dyDescent="0.2"/>
    <row r="315" ht="10" customHeight="1" x14ac:dyDescent="0.2"/>
    <row r="316" ht="10" customHeight="1" x14ac:dyDescent="0.2"/>
    <row r="317" ht="10" customHeight="1" x14ac:dyDescent="0.2"/>
    <row r="318" ht="10" customHeight="1" x14ac:dyDescent="0.2"/>
    <row r="319" ht="10" customHeight="1" x14ac:dyDescent="0.2"/>
    <row r="320" ht="10" customHeight="1" x14ac:dyDescent="0.2"/>
    <row r="321" ht="10" customHeight="1" x14ac:dyDescent="0.2"/>
    <row r="322" ht="10" customHeight="1" x14ac:dyDescent="0.2"/>
    <row r="323" ht="10" customHeight="1" x14ac:dyDescent="0.2"/>
    <row r="324" ht="10" customHeight="1" x14ac:dyDescent="0.2"/>
    <row r="325" ht="10" customHeight="1" x14ac:dyDescent="0.2"/>
    <row r="326" ht="10" customHeight="1" x14ac:dyDescent="0.2"/>
    <row r="327" ht="10" customHeight="1" x14ac:dyDescent="0.2"/>
    <row r="328" ht="10" customHeight="1" x14ac:dyDescent="0.2"/>
    <row r="329" ht="10" customHeight="1" x14ac:dyDescent="0.2"/>
    <row r="330" ht="10" customHeight="1" x14ac:dyDescent="0.2"/>
    <row r="331" ht="10" customHeight="1" x14ac:dyDescent="0.2"/>
    <row r="332" ht="10" customHeight="1" x14ac:dyDescent="0.2"/>
    <row r="333" ht="10" customHeight="1" x14ac:dyDescent="0.2"/>
    <row r="334" ht="10" customHeight="1" x14ac:dyDescent="0.2"/>
    <row r="335" ht="10" customHeight="1" x14ac:dyDescent="0.2"/>
    <row r="336" ht="10" customHeight="1" x14ac:dyDescent="0.2"/>
    <row r="337" ht="10" customHeight="1" x14ac:dyDescent="0.2"/>
    <row r="338" ht="10" customHeight="1" x14ac:dyDescent="0.2"/>
    <row r="339" ht="10" customHeight="1" x14ac:dyDescent="0.2"/>
    <row r="340" ht="10" customHeight="1" x14ac:dyDescent="0.2"/>
    <row r="341" ht="10" customHeight="1" x14ac:dyDescent="0.2"/>
    <row r="342" ht="10" customHeight="1" x14ac:dyDescent="0.2"/>
    <row r="343" ht="10" customHeight="1" x14ac:dyDescent="0.2"/>
    <row r="344" ht="10" customHeight="1" x14ac:dyDescent="0.2"/>
    <row r="345" ht="10" customHeight="1" x14ac:dyDescent="0.2"/>
    <row r="346" ht="10" customHeight="1" x14ac:dyDescent="0.2"/>
    <row r="347" ht="10" customHeight="1" x14ac:dyDescent="0.2"/>
    <row r="348" ht="10" customHeight="1" x14ac:dyDescent="0.2"/>
    <row r="349" ht="10" customHeight="1" x14ac:dyDescent="0.2"/>
    <row r="350" ht="10" customHeight="1" x14ac:dyDescent="0.2"/>
    <row r="351" ht="10" customHeight="1" x14ac:dyDescent="0.2"/>
    <row r="352" ht="10" customHeight="1" x14ac:dyDescent="0.2"/>
    <row r="353" ht="10" customHeight="1" x14ac:dyDescent="0.2"/>
    <row r="354" ht="10" customHeight="1" x14ac:dyDescent="0.2"/>
    <row r="355" ht="10" customHeight="1" x14ac:dyDescent="0.2"/>
    <row r="356" ht="10" customHeight="1" x14ac:dyDescent="0.2"/>
    <row r="357" ht="10" customHeight="1" x14ac:dyDescent="0.2"/>
    <row r="358" ht="10" customHeight="1" x14ac:dyDescent="0.2"/>
    <row r="359" ht="10" customHeight="1" x14ac:dyDescent="0.2"/>
    <row r="360" ht="10" customHeight="1" x14ac:dyDescent="0.2"/>
    <row r="361" ht="10" customHeight="1" x14ac:dyDescent="0.2"/>
    <row r="362" ht="10" customHeight="1" x14ac:dyDescent="0.2"/>
    <row r="363" ht="10" customHeight="1" x14ac:dyDescent="0.2"/>
    <row r="364" ht="10" customHeight="1" x14ac:dyDescent="0.2"/>
    <row r="365" ht="10" customHeight="1" x14ac:dyDescent="0.2"/>
    <row r="366" ht="10" customHeight="1" x14ac:dyDescent="0.2"/>
    <row r="367" ht="10" customHeight="1" x14ac:dyDescent="0.2"/>
    <row r="368" ht="10" customHeight="1" x14ac:dyDescent="0.2"/>
    <row r="369" ht="10" customHeight="1" x14ac:dyDescent="0.2"/>
    <row r="370" ht="10" customHeight="1" x14ac:dyDescent="0.2"/>
    <row r="371" ht="10" customHeight="1" x14ac:dyDescent="0.2"/>
    <row r="372" ht="10" customHeight="1" x14ac:dyDescent="0.2"/>
    <row r="373" ht="10" customHeight="1" x14ac:dyDescent="0.2"/>
    <row r="374" ht="10" customHeight="1" x14ac:dyDescent="0.2"/>
    <row r="375" ht="10" customHeight="1" x14ac:dyDescent="0.2"/>
    <row r="376" ht="10" customHeight="1" x14ac:dyDescent="0.2"/>
    <row r="377" ht="10" customHeight="1" x14ac:dyDescent="0.2"/>
    <row r="378" ht="10" customHeight="1" x14ac:dyDescent="0.2"/>
    <row r="379" ht="10" customHeight="1" x14ac:dyDescent="0.2"/>
    <row r="380" ht="10" customHeight="1" x14ac:dyDescent="0.2"/>
    <row r="381" ht="10" customHeight="1" x14ac:dyDescent="0.2"/>
    <row r="382" ht="10" customHeight="1" x14ac:dyDescent="0.2"/>
    <row r="383" ht="10" customHeight="1" x14ac:dyDescent="0.2"/>
    <row r="384" ht="10" customHeight="1" x14ac:dyDescent="0.2"/>
    <row r="385" ht="10" customHeight="1" x14ac:dyDescent="0.2"/>
    <row r="386" ht="10" customHeight="1" x14ac:dyDescent="0.2"/>
    <row r="387" ht="10" customHeight="1" x14ac:dyDescent="0.2"/>
    <row r="388" ht="10" customHeight="1" x14ac:dyDescent="0.2"/>
    <row r="389" ht="10" customHeight="1" x14ac:dyDescent="0.2"/>
    <row r="390" ht="10" customHeight="1" x14ac:dyDescent="0.2"/>
    <row r="391" ht="10" customHeight="1" x14ac:dyDescent="0.2"/>
    <row r="392" ht="10" customHeight="1" x14ac:dyDescent="0.2"/>
    <row r="393" ht="10" customHeight="1" x14ac:dyDescent="0.2"/>
    <row r="394" ht="10" customHeight="1" x14ac:dyDescent="0.2"/>
    <row r="395" ht="10" customHeight="1" x14ac:dyDescent="0.2"/>
    <row r="396" ht="10" customHeight="1" x14ac:dyDescent="0.2"/>
    <row r="397" ht="10" customHeight="1" x14ac:dyDescent="0.2"/>
    <row r="398" ht="10" customHeight="1" x14ac:dyDescent="0.2"/>
    <row r="399" ht="10" customHeight="1" x14ac:dyDescent="0.2"/>
    <row r="400" ht="10" customHeight="1" x14ac:dyDescent="0.2"/>
    <row r="401" ht="10" customHeight="1" x14ac:dyDescent="0.2"/>
    <row r="402" ht="10" customHeight="1" x14ac:dyDescent="0.2"/>
    <row r="403" ht="10" customHeight="1" x14ac:dyDescent="0.2"/>
    <row r="404" ht="10" customHeight="1" x14ac:dyDescent="0.2"/>
    <row r="405" ht="10" customHeight="1" x14ac:dyDescent="0.2"/>
    <row r="406" ht="10" customHeight="1" x14ac:dyDescent="0.2"/>
    <row r="407" ht="10" customHeight="1" x14ac:dyDescent="0.2"/>
    <row r="408" ht="10" customHeight="1" x14ac:dyDescent="0.2"/>
    <row r="409" ht="10" customHeight="1" x14ac:dyDescent="0.2"/>
    <row r="410" ht="10" customHeight="1" x14ac:dyDescent="0.2"/>
    <row r="411" ht="10" customHeight="1" x14ac:dyDescent="0.2"/>
    <row r="412" ht="10" customHeight="1" x14ac:dyDescent="0.2"/>
    <row r="413" ht="10" customHeight="1" x14ac:dyDescent="0.2"/>
    <row r="414" ht="10" customHeight="1" x14ac:dyDescent="0.2"/>
    <row r="415" ht="10" customHeight="1" x14ac:dyDescent="0.2"/>
    <row r="416" ht="10" customHeight="1" x14ac:dyDescent="0.2"/>
    <row r="417" ht="10" customHeight="1" x14ac:dyDescent="0.2"/>
    <row r="418" ht="10" customHeight="1" x14ac:dyDescent="0.2"/>
    <row r="419" ht="10" customHeight="1" x14ac:dyDescent="0.2"/>
    <row r="420" ht="10" customHeight="1" x14ac:dyDescent="0.2"/>
    <row r="421" ht="10" customHeight="1" x14ac:dyDescent="0.2"/>
    <row r="422" ht="10" customHeight="1" x14ac:dyDescent="0.2"/>
    <row r="423" ht="10" customHeight="1" x14ac:dyDescent="0.2"/>
    <row r="424" ht="10" customHeight="1" x14ac:dyDescent="0.2"/>
    <row r="425" ht="10" customHeight="1" x14ac:dyDescent="0.2"/>
    <row r="426" ht="10" customHeight="1" x14ac:dyDescent="0.2"/>
    <row r="427" ht="10" customHeight="1" x14ac:dyDescent="0.2"/>
    <row r="428" ht="10" customHeight="1" x14ac:dyDescent="0.2"/>
    <row r="429" ht="10" customHeight="1" x14ac:dyDescent="0.2"/>
    <row r="430" ht="10" customHeight="1" x14ac:dyDescent="0.2"/>
    <row r="431" ht="10" customHeight="1" x14ac:dyDescent="0.2"/>
    <row r="432" ht="10" customHeight="1" x14ac:dyDescent="0.2"/>
    <row r="433" ht="10" customHeight="1" x14ac:dyDescent="0.2"/>
    <row r="434" ht="10" customHeight="1" x14ac:dyDescent="0.2"/>
    <row r="435" ht="10" customHeight="1" x14ac:dyDescent="0.2"/>
    <row r="436" ht="10" customHeight="1" x14ac:dyDescent="0.2"/>
    <row r="437" ht="10" customHeight="1" x14ac:dyDescent="0.2"/>
    <row r="438" ht="10" customHeight="1" x14ac:dyDescent="0.2"/>
    <row r="439" ht="10" customHeight="1" x14ac:dyDescent="0.2"/>
    <row r="440" ht="10" customHeight="1" x14ac:dyDescent="0.2"/>
    <row r="441" ht="10" customHeight="1" x14ac:dyDescent="0.2"/>
    <row r="442" ht="10" customHeight="1" x14ac:dyDescent="0.2"/>
    <row r="443" ht="10" customHeight="1" x14ac:dyDescent="0.2"/>
    <row r="444" ht="10" customHeight="1" x14ac:dyDescent="0.2"/>
    <row r="445" ht="10" customHeight="1" x14ac:dyDescent="0.2"/>
    <row r="446" ht="10" customHeight="1" x14ac:dyDescent="0.2"/>
    <row r="447" ht="10" customHeight="1" x14ac:dyDescent="0.2"/>
    <row r="448" ht="10" customHeight="1" x14ac:dyDescent="0.2"/>
    <row r="449" ht="10" customHeight="1" x14ac:dyDescent="0.2"/>
    <row r="450" ht="10" customHeight="1" x14ac:dyDescent="0.2"/>
    <row r="451" ht="10" customHeight="1" x14ac:dyDescent="0.2"/>
    <row r="452" ht="10" customHeight="1" x14ac:dyDescent="0.2"/>
    <row r="453" ht="10" customHeight="1" x14ac:dyDescent="0.2"/>
    <row r="454" ht="10" customHeight="1" x14ac:dyDescent="0.2"/>
    <row r="455" ht="10" customHeight="1" x14ac:dyDescent="0.2"/>
    <row r="456" ht="10" customHeight="1" x14ac:dyDescent="0.2"/>
    <row r="457" ht="10" customHeight="1" x14ac:dyDescent="0.2"/>
    <row r="458" ht="10" customHeight="1" x14ac:dyDescent="0.2"/>
    <row r="459" ht="10" customHeight="1" x14ac:dyDescent="0.2"/>
    <row r="460" ht="10" customHeight="1" x14ac:dyDescent="0.2"/>
    <row r="461" ht="10" customHeight="1" x14ac:dyDescent="0.2"/>
    <row r="462" ht="10" customHeight="1" x14ac:dyDescent="0.2"/>
    <row r="463" ht="10" customHeight="1" x14ac:dyDescent="0.2"/>
    <row r="464" ht="10" customHeight="1" x14ac:dyDescent="0.2"/>
    <row r="465" ht="10" customHeight="1" x14ac:dyDescent="0.2"/>
    <row r="466" ht="10" customHeight="1" x14ac:dyDescent="0.2"/>
    <row r="467" ht="10" customHeight="1" x14ac:dyDescent="0.2"/>
    <row r="468" ht="10" customHeight="1" x14ac:dyDescent="0.2"/>
    <row r="469" ht="10" customHeight="1" x14ac:dyDescent="0.2"/>
    <row r="470" ht="10" customHeight="1" x14ac:dyDescent="0.2"/>
    <row r="471" ht="10" customHeight="1" x14ac:dyDescent="0.2"/>
    <row r="472" ht="10" customHeight="1" x14ac:dyDescent="0.2"/>
    <row r="473" ht="10" customHeight="1" x14ac:dyDescent="0.2"/>
    <row r="474" ht="10" customHeight="1" x14ac:dyDescent="0.2"/>
    <row r="475" ht="10" customHeight="1" x14ac:dyDescent="0.2"/>
    <row r="476" ht="10" customHeight="1" x14ac:dyDescent="0.2"/>
    <row r="477" ht="10" customHeight="1" x14ac:dyDescent="0.2"/>
    <row r="478" ht="10" customHeight="1" x14ac:dyDescent="0.2"/>
    <row r="479" ht="10" customHeight="1" x14ac:dyDescent="0.2"/>
    <row r="480" ht="10" customHeight="1" x14ac:dyDescent="0.2"/>
    <row r="481" ht="10" customHeight="1" x14ac:dyDescent="0.2"/>
    <row r="482" ht="10" customHeight="1" x14ac:dyDescent="0.2"/>
    <row r="483" ht="10" customHeight="1" x14ac:dyDescent="0.2"/>
    <row r="484" ht="10" customHeight="1" x14ac:dyDescent="0.2"/>
    <row r="485" ht="10" customHeight="1" x14ac:dyDescent="0.2"/>
    <row r="486" ht="10" customHeight="1" x14ac:dyDescent="0.2"/>
    <row r="487" ht="10" customHeight="1" x14ac:dyDescent="0.2"/>
    <row r="488" ht="10" customHeight="1" x14ac:dyDescent="0.2"/>
    <row r="489" ht="10" customHeight="1" x14ac:dyDescent="0.2"/>
    <row r="490" ht="10" customHeight="1" x14ac:dyDescent="0.2"/>
    <row r="491" ht="10" customHeight="1" x14ac:dyDescent="0.2"/>
    <row r="492" ht="10" customHeight="1" x14ac:dyDescent="0.2"/>
    <row r="493" ht="10" customHeight="1" x14ac:dyDescent="0.2"/>
    <row r="494" ht="10" customHeight="1" x14ac:dyDescent="0.2"/>
    <row r="495" ht="10" customHeight="1" x14ac:dyDescent="0.2"/>
    <row r="496" ht="10" customHeight="1" x14ac:dyDescent="0.2"/>
    <row r="497" ht="10" customHeight="1" x14ac:dyDescent="0.2"/>
    <row r="498" ht="10" customHeight="1" x14ac:dyDescent="0.2"/>
    <row r="499" ht="10" customHeight="1" x14ac:dyDescent="0.2"/>
    <row r="500" ht="10" customHeight="1" x14ac:dyDescent="0.2"/>
    <row r="501" ht="10" customHeight="1" x14ac:dyDescent="0.2"/>
    <row r="502" ht="10" customHeight="1" x14ac:dyDescent="0.2"/>
    <row r="503" ht="10" customHeight="1" x14ac:dyDescent="0.2"/>
    <row r="504" ht="10" customHeight="1" x14ac:dyDescent="0.2"/>
    <row r="505" ht="10" customHeight="1" x14ac:dyDescent="0.2"/>
    <row r="506" ht="10" customHeight="1" x14ac:dyDescent="0.2"/>
    <row r="507" ht="10" customHeight="1" x14ac:dyDescent="0.2"/>
    <row r="508" ht="10" customHeight="1" x14ac:dyDescent="0.2"/>
    <row r="509" ht="10" customHeight="1" x14ac:dyDescent="0.2"/>
    <row r="510" ht="10" customHeight="1" x14ac:dyDescent="0.2"/>
    <row r="511" ht="10" customHeight="1" x14ac:dyDescent="0.2"/>
    <row r="512" ht="10" customHeight="1" x14ac:dyDescent="0.2"/>
    <row r="513" ht="10" customHeight="1" x14ac:dyDescent="0.2"/>
    <row r="514" ht="10" customHeight="1" x14ac:dyDescent="0.2"/>
    <row r="515" ht="10" customHeight="1" x14ac:dyDescent="0.2"/>
    <row r="516" ht="10" customHeight="1" x14ac:dyDescent="0.2"/>
    <row r="517" ht="10" customHeight="1" x14ac:dyDescent="0.2"/>
    <row r="518" ht="10" customHeight="1" x14ac:dyDescent="0.2"/>
    <row r="519" ht="10" customHeight="1" x14ac:dyDescent="0.2"/>
    <row r="520" ht="10" customHeight="1" x14ac:dyDescent="0.2"/>
    <row r="521" ht="10" customHeight="1" x14ac:dyDescent="0.2"/>
    <row r="522" ht="10" customHeight="1" x14ac:dyDescent="0.2"/>
    <row r="523" ht="10" customHeight="1" x14ac:dyDescent="0.2"/>
    <row r="524" ht="10" customHeight="1" x14ac:dyDescent="0.2"/>
    <row r="525" ht="10" customHeight="1" x14ac:dyDescent="0.2"/>
    <row r="526" ht="10" customHeight="1" x14ac:dyDescent="0.2"/>
    <row r="527" ht="10" customHeight="1" x14ac:dyDescent="0.2"/>
    <row r="528" ht="10" customHeight="1" x14ac:dyDescent="0.2"/>
    <row r="529" ht="10" customHeight="1" x14ac:dyDescent="0.2"/>
    <row r="530" ht="10" customHeight="1" x14ac:dyDescent="0.2"/>
    <row r="531" ht="10" customHeight="1" x14ac:dyDescent="0.2"/>
    <row r="532" ht="10" customHeight="1" x14ac:dyDescent="0.2"/>
    <row r="533" ht="10" customHeight="1" x14ac:dyDescent="0.2"/>
    <row r="534" ht="10" customHeight="1" x14ac:dyDescent="0.2"/>
    <row r="535" ht="10" customHeight="1" x14ac:dyDescent="0.2"/>
    <row r="536" ht="10" customHeight="1" x14ac:dyDescent="0.2"/>
    <row r="537" ht="10" customHeight="1" x14ac:dyDescent="0.2"/>
    <row r="538" ht="10" customHeight="1" x14ac:dyDescent="0.2"/>
    <row r="539" ht="10" customHeight="1" x14ac:dyDescent="0.2"/>
    <row r="540" ht="10" customHeight="1" x14ac:dyDescent="0.2"/>
    <row r="541" ht="10" customHeight="1" x14ac:dyDescent="0.2"/>
    <row r="542" ht="10" customHeight="1" x14ac:dyDescent="0.2"/>
    <row r="543" ht="10" customHeight="1" x14ac:dyDescent="0.2"/>
    <row r="544" ht="10" customHeight="1" x14ac:dyDescent="0.2"/>
    <row r="545" ht="10" customHeight="1" x14ac:dyDescent="0.2"/>
    <row r="546" ht="10" customHeight="1" x14ac:dyDescent="0.2"/>
    <row r="547" ht="10" customHeight="1" x14ac:dyDescent="0.2"/>
    <row r="548" ht="10" customHeight="1" x14ac:dyDescent="0.2"/>
    <row r="549" ht="10" customHeight="1" x14ac:dyDescent="0.2"/>
    <row r="550" ht="10" customHeight="1" x14ac:dyDescent="0.2"/>
    <row r="551" ht="10" customHeight="1" x14ac:dyDescent="0.2"/>
    <row r="552" ht="10" customHeight="1" x14ac:dyDescent="0.2"/>
    <row r="553" ht="10" customHeight="1" x14ac:dyDescent="0.2"/>
    <row r="554" ht="10" customHeight="1" x14ac:dyDescent="0.2"/>
    <row r="555" ht="10" customHeight="1" x14ac:dyDescent="0.2"/>
    <row r="556" ht="10" customHeight="1" x14ac:dyDescent="0.2"/>
    <row r="557" ht="10" customHeight="1" x14ac:dyDescent="0.2"/>
    <row r="558" ht="10" customHeight="1" x14ac:dyDescent="0.2"/>
    <row r="559" ht="10" customHeight="1" x14ac:dyDescent="0.2"/>
    <row r="560" ht="10" customHeight="1" x14ac:dyDescent="0.2"/>
    <row r="561" ht="10" customHeight="1" x14ac:dyDescent="0.2"/>
    <row r="562" ht="10" customHeight="1" x14ac:dyDescent="0.2"/>
    <row r="563" ht="10" customHeight="1" x14ac:dyDescent="0.2"/>
    <row r="564" ht="10" customHeight="1" x14ac:dyDescent="0.2"/>
    <row r="565" ht="10" customHeight="1" x14ac:dyDescent="0.2"/>
    <row r="566" ht="10" customHeight="1" x14ac:dyDescent="0.2"/>
    <row r="567" ht="10" customHeight="1" x14ac:dyDescent="0.2"/>
    <row r="568" ht="10" customHeight="1" x14ac:dyDescent="0.2"/>
    <row r="569" ht="10" customHeight="1" x14ac:dyDescent="0.2"/>
    <row r="570" ht="10" customHeight="1" x14ac:dyDescent="0.2"/>
    <row r="571" ht="10" customHeight="1" x14ac:dyDescent="0.2"/>
    <row r="572" ht="10" customHeight="1" x14ac:dyDescent="0.2"/>
    <row r="573" ht="10" customHeight="1" x14ac:dyDescent="0.2"/>
    <row r="574" ht="10" customHeight="1" x14ac:dyDescent="0.2"/>
    <row r="575" ht="10" customHeight="1" x14ac:dyDescent="0.2"/>
    <row r="576" ht="10" customHeight="1" x14ac:dyDescent="0.2"/>
    <row r="577" ht="10" customHeight="1" x14ac:dyDescent="0.2"/>
    <row r="578" ht="10" customHeight="1" x14ac:dyDescent="0.2"/>
    <row r="579" ht="10" customHeight="1" x14ac:dyDescent="0.2"/>
    <row r="580" ht="10" customHeight="1" x14ac:dyDescent="0.2"/>
    <row r="581" ht="10" customHeight="1" x14ac:dyDescent="0.2"/>
    <row r="582" ht="10" customHeight="1" x14ac:dyDescent="0.2"/>
    <row r="583" ht="10" customHeight="1" x14ac:dyDescent="0.2"/>
    <row r="584" ht="10" customHeight="1" x14ac:dyDescent="0.2"/>
    <row r="585" ht="10" customHeight="1" x14ac:dyDescent="0.2"/>
    <row r="586" ht="10" customHeight="1" x14ac:dyDescent="0.2"/>
    <row r="587" ht="10" customHeight="1" x14ac:dyDescent="0.2"/>
    <row r="588" ht="10" customHeight="1" x14ac:dyDescent="0.2"/>
    <row r="589" ht="10" customHeight="1" x14ac:dyDescent="0.2"/>
    <row r="590" ht="10" customHeight="1" x14ac:dyDescent="0.2"/>
    <row r="591" ht="10" customHeight="1" x14ac:dyDescent="0.2"/>
    <row r="592" ht="10" customHeight="1" x14ac:dyDescent="0.2"/>
    <row r="593" ht="10" customHeight="1" x14ac:dyDescent="0.2"/>
    <row r="594" ht="10" customHeight="1" x14ac:dyDescent="0.2"/>
    <row r="595" ht="10" customHeight="1" x14ac:dyDescent="0.2"/>
    <row r="596" ht="10" customHeight="1" x14ac:dyDescent="0.2"/>
    <row r="597" ht="10" customHeight="1" x14ac:dyDescent="0.2"/>
    <row r="598" ht="10" customHeight="1" x14ac:dyDescent="0.2"/>
    <row r="599" ht="10" customHeight="1" x14ac:dyDescent="0.2"/>
    <row r="600" ht="10" customHeight="1" x14ac:dyDescent="0.2"/>
    <row r="601" ht="10" customHeight="1" x14ac:dyDescent="0.2"/>
    <row r="602" ht="10" customHeight="1" x14ac:dyDescent="0.2"/>
    <row r="603" ht="10" customHeight="1" x14ac:dyDescent="0.2"/>
    <row r="604" ht="10" customHeight="1" x14ac:dyDescent="0.2"/>
    <row r="605" ht="10" customHeight="1" x14ac:dyDescent="0.2"/>
    <row r="606" ht="10" customHeight="1" x14ac:dyDescent="0.2"/>
    <row r="607" ht="10" customHeight="1" x14ac:dyDescent="0.2"/>
    <row r="608" ht="10" customHeight="1" x14ac:dyDescent="0.2"/>
    <row r="609" ht="10" customHeight="1" x14ac:dyDescent="0.2"/>
    <row r="610" ht="10" customHeight="1" x14ac:dyDescent="0.2"/>
    <row r="611" ht="10" customHeight="1" x14ac:dyDescent="0.2"/>
    <row r="612" ht="10" customHeight="1" x14ac:dyDescent="0.2"/>
    <row r="613" ht="10" customHeight="1" x14ac:dyDescent="0.2"/>
    <row r="614" ht="10" customHeight="1" x14ac:dyDescent="0.2"/>
    <row r="615" ht="10" customHeight="1" x14ac:dyDescent="0.2"/>
    <row r="616" ht="10" customHeight="1" x14ac:dyDescent="0.2"/>
    <row r="617" ht="10" customHeight="1" x14ac:dyDescent="0.2"/>
    <row r="618" ht="10" customHeight="1" x14ac:dyDescent="0.2"/>
    <row r="619" ht="10" customHeight="1" x14ac:dyDescent="0.2"/>
    <row r="620" ht="10" customHeight="1" x14ac:dyDescent="0.2"/>
    <row r="621" ht="10" customHeight="1" x14ac:dyDescent="0.2"/>
    <row r="622" ht="10" customHeight="1" x14ac:dyDescent="0.2"/>
    <row r="623" ht="10" customHeight="1" x14ac:dyDescent="0.2"/>
    <row r="624" ht="10" customHeight="1" x14ac:dyDescent="0.2"/>
    <row r="625" ht="10" customHeight="1" x14ac:dyDescent="0.2"/>
    <row r="626" ht="10" customHeight="1" x14ac:dyDescent="0.2"/>
    <row r="627" ht="10" customHeight="1" x14ac:dyDescent="0.2"/>
    <row r="628" ht="10" customHeight="1" x14ac:dyDescent="0.2"/>
    <row r="629" ht="10" customHeight="1" x14ac:dyDescent="0.2"/>
    <row r="630" ht="10" customHeight="1" x14ac:dyDescent="0.2"/>
    <row r="631" ht="10" customHeight="1" x14ac:dyDescent="0.2"/>
    <row r="632" ht="10" customHeight="1" x14ac:dyDescent="0.2"/>
    <row r="633" ht="10" customHeight="1" x14ac:dyDescent="0.2"/>
    <row r="634" ht="10" customHeight="1" x14ac:dyDescent="0.2"/>
    <row r="635" ht="10" customHeight="1" x14ac:dyDescent="0.2"/>
    <row r="636" ht="10" customHeight="1" x14ac:dyDescent="0.2"/>
    <row r="637" ht="10" customHeight="1" x14ac:dyDescent="0.2"/>
    <row r="638" ht="10" customHeight="1" x14ac:dyDescent="0.2"/>
    <row r="639" ht="10" customHeight="1" x14ac:dyDescent="0.2"/>
    <row r="640" ht="10" customHeight="1" x14ac:dyDescent="0.2"/>
    <row r="641" ht="10" customHeight="1" x14ac:dyDescent="0.2"/>
    <row r="642" ht="10" customHeight="1" x14ac:dyDescent="0.2"/>
    <row r="643" ht="10" customHeight="1" x14ac:dyDescent="0.2"/>
    <row r="644" ht="10" customHeight="1" x14ac:dyDescent="0.2"/>
    <row r="645" ht="10" customHeight="1" x14ac:dyDescent="0.2"/>
    <row r="646" ht="10" customHeight="1" x14ac:dyDescent="0.2"/>
    <row r="647" ht="10" customHeight="1" x14ac:dyDescent="0.2"/>
    <row r="648" ht="10" customHeight="1" x14ac:dyDescent="0.2"/>
    <row r="649" ht="10" customHeight="1" x14ac:dyDescent="0.2"/>
    <row r="650" ht="10" customHeight="1" x14ac:dyDescent="0.2"/>
    <row r="651" ht="10" customHeight="1" x14ac:dyDescent="0.2"/>
    <row r="652" ht="10" customHeight="1" x14ac:dyDescent="0.2"/>
    <row r="653" ht="10" customHeight="1" x14ac:dyDescent="0.2"/>
    <row r="654" ht="10" customHeight="1" x14ac:dyDescent="0.2"/>
    <row r="655" ht="10" customHeight="1" x14ac:dyDescent="0.2"/>
    <row r="656" ht="10" customHeight="1" x14ac:dyDescent="0.2"/>
    <row r="657" ht="10" customHeight="1" x14ac:dyDescent="0.2"/>
    <row r="658" ht="10" customHeight="1" x14ac:dyDescent="0.2"/>
    <row r="659" ht="10" customHeight="1" x14ac:dyDescent="0.2"/>
    <row r="660" ht="10" customHeight="1" x14ac:dyDescent="0.2"/>
    <row r="661" ht="10" customHeight="1" x14ac:dyDescent="0.2"/>
    <row r="662" ht="10" customHeight="1" x14ac:dyDescent="0.2"/>
    <row r="663" ht="10" customHeight="1" x14ac:dyDescent="0.2"/>
    <row r="664" ht="10" customHeight="1" x14ac:dyDescent="0.2"/>
    <row r="665" ht="10" customHeight="1" x14ac:dyDescent="0.2"/>
    <row r="666" ht="10" customHeight="1" x14ac:dyDescent="0.2"/>
    <row r="667" ht="10" customHeight="1" x14ac:dyDescent="0.2"/>
    <row r="668" ht="10" customHeight="1" x14ac:dyDescent="0.2"/>
    <row r="669" ht="10" customHeight="1" x14ac:dyDescent="0.2"/>
    <row r="670" ht="10" customHeight="1" x14ac:dyDescent="0.2"/>
    <row r="671" ht="10" customHeight="1" x14ac:dyDescent="0.2"/>
    <row r="672" ht="10" customHeight="1" x14ac:dyDescent="0.2"/>
    <row r="673" ht="10" customHeight="1" x14ac:dyDescent="0.2"/>
    <row r="674" ht="10" customHeight="1" x14ac:dyDescent="0.2"/>
    <row r="675" ht="10" customHeight="1" x14ac:dyDescent="0.2"/>
    <row r="676" ht="10" customHeight="1" x14ac:dyDescent="0.2"/>
    <row r="677" ht="10" customHeight="1" x14ac:dyDescent="0.2"/>
    <row r="678" ht="10" customHeight="1" x14ac:dyDescent="0.2"/>
    <row r="679" ht="10" customHeight="1" x14ac:dyDescent="0.2"/>
    <row r="680" ht="10" customHeight="1" x14ac:dyDescent="0.2"/>
    <row r="681" ht="10" customHeight="1" x14ac:dyDescent="0.2"/>
    <row r="682" ht="10" customHeight="1" x14ac:dyDescent="0.2"/>
    <row r="683" ht="10" customHeight="1" x14ac:dyDescent="0.2"/>
    <row r="684" ht="10" customHeight="1" x14ac:dyDescent="0.2"/>
    <row r="685" ht="10" customHeight="1" x14ac:dyDescent="0.2"/>
    <row r="686" ht="10" customHeight="1" x14ac:dyDescent="0.2"/>
    <row r="687" ht="10" customHeight="1" x14ac:dyDescent="0.2"/>
    <row r="688" ht="10" customHeight="1" x14ac:dyDescent="0.2"/>
    <row r="689" ht="10" customHeight="1" x14ac:dyDescent="0.2"/>
    <row r="690" ht="10" customHeight="1" x14ac:dyDescent="0.2"/>
    <row r="691" ht="10" customHeight="1" x14ac:dyDescent="0.2"/>
    <row r="692" ht="10" customHeight="1" x14ac:dyDescent="0.2"/>
    <row r="693" ht="10" customHeight="1" x14ac:dyDescent="0.2"/>
    <row r="694" ht="10" customHeight="1" x14ac:dyDescent="0.2"/>
    <row r="695" ht="10" customHeight="1" x14ac:dyDescent="0.2"/>
    <row r="696" ht="10" customHeight="1" x14ac:dyDescent="0.2"/>
    <row r="697" ht="10" customHeight="1" x14ac:dyDescent="0.2"/>
    <row r="698" ht="10" customHeight="1" x14ac:dyDescent="0.2"/>
    <row r="699" ht="10" customHeight="1" x14ac:dyDescent="0.2"/>
    <row r="700" ht="10" customHeight="1" x14ac:dyDescent="0.2"/>
    <row r="701" ht="10" customHeight="1" x14ac:dyDescent="0.2"/>
    <row r="702" ht="10" customHeight="1" x14ac:dyDescent="0.2"/>
    <row r="703" ht="10" customHeight="1" x14ac:dyDescent="0.2"/>
    <row r="704" ht="10" customHeight="1" x14ac:dyDescent="0.2"/>
    <row r="705" ht="10" customHeight="1" x14ac:dyDescent="0.2"/>
    <row r="706" ht="10" customHeight="1" x14ac:dyDescent="0.2"/>
    <row r="707" ht="10" customHeight="1" x14ac:dyDescent="0.2"/>
    <row r="708" ht="10" customHeight="1" x14ac:dyDescent="0.2"/>
    <row r="709" ht="10" customHeight="1" x14ac:dyDescent="0.2"/>
    <row r="710" ht="10" customHeight="1" x14ac:dyDescent="0.2"/>
    <row r="711" ht="10" customHeight="1" x14ac:dyDescent="0.2"/>
    <row r="712" ht="10" customHeight="1" x14ac:dyDescent="0.2"/>
    <row r="713" ht="10" customHeight="1" x14ac:dyDescent="0.2"/>
    <row r="714" ht="10" customHeight="1" x14ac:dyDescent="0.2"/>
    <row r="715" ht="10" customHeight="1" x14ac:dyDescent="0.2"/>
    <row r="716" ht="10" customHeight="1" x14ac:dyDescent="0.2"/>
    <row r="717" ht="10" customHeight="1" x14ac:dyDescent="0.2"/>
    <row r="718" ht="10" customHeight="1" x14ac:dyDescent="0.2"/>
    <row r="719" ht="10" customHeight="1" x14ac:dyDescent="0.2"/>
    <row r="720" ht="10" customHeight="1" x14ac:dyDescent="0.2"/>
    <row r="721" ht="10" customHeight="1" x14ac:dyDescent="0.2"/>
    <row r="722" ht="10" customHeight="1" x14ac:dyDescent="0.2"/>
    <row r="723" ht="10" customHeight="1" x14ac:dyDescent="0.2"/>
    <row r="724" ht="10" customHeight="1" x14ac:dyDescent="0.2"/>
    <row r="725" ht="10" customHeight="1" x14ac:dyDescent="0.2"/>
    <row r="726" ht="10" customHeight="1" x14ac:dyDescent="0.2"/>
    <row r="727" ht="10" customHeight="1" x14ac:dyDescent="0.2"/>
    <row r="728" ht="10" customHeight="1" x14ac:dyDescent="0.2"/>
    <row r="729" ht="10" customHeight="1" x14ac:dyDescent="0.2"/>
    <row r="730" ht="10" customHeight="1" x14ac:dyDescent="0.2"/>
    <row r="731" ht="10" customHeight="1" x14ac:dyDescent="0.2"/>
    <row r="732" ht="10" customHeight="1" x14ac:dyDescent="0.2"/>
    <row r="733" ht="10" customHeight="1" x14ac:dyDescent="0.2"/>
    <row r="734" ht="10" customHeight="1" x14ac:dyDescent="0.2"/>
    <row r="735" ht="10" customHeight="1" x14ac:dyDescent="0.2"/>
    <row r="736" ht="10" customHeight="1" x14ac:dyDescent="0.2"/>
    <row r="737" ht="10" customHeight="1" x14ac:dyDescent="0.2"/>
    <row r="738" ht="10" customHeight="1" x14ac:dyDescent="0.2"/>
    <row r="739" ht="10" customHeight="1" x14ac:dyDescent="0.2"/>
    <row r="740" ht="10" customHeight="1" x14ac:dyDescent="0.2"/>
    <row r="741" ht="10" customHeight="1" x14ac:dyDescent="0.2"/>
    <row r="742" ht="10" customHeight="1" x14ac:dyDescent="0.2"/>
    <row r="743" ht="10" customHeight="1" x14ac:dyDescent="0.2"/>
    <row r="744" ht="10" customHeight="1" x14ac:dyDescent="0.2"/>
    <row r="745" ht="10" customHeight="1" x14ac:dyDescent="0.2"/>
    <row r="746" ht="10" customHeight="1" x14ac:dyDescent="0.2"/>
    <row r="747" ht="10" customHeight="1" x14ac:dyDescent="0.2"/>
    <row r="748" ht="10" customHeight="1" x14ac:dyDescent="0.2"/>
    <row r="749" ht="10" customHeight="1" x14ac:dyDescent="0.2"/>
    <row r="750" ht="10" customHeight="1" x14ac:dyDescent="0.2"/>
    <row r="751" ht="10" customHeight="1" x14ac:dyDescent="0.2"/>
    <row r="752" ht="10" customHeight="1" x14ac:dyDescent="0.2"/>
    <row r="753" ht="10" customHeight="1" x14ac:dyDescent="0.2"/>
    <row r="754" ht="10" customHeight="1" x14ac:dyDescent="0.2"/>
    <row r="755" ht="10" customHeight="1" x14ac:dyDescent="0.2"/>
    <row r="756" ht="10" customHeight="1" x14ac:dyDescent="0.2"/>
    <row r="757" ht="10" customHeight="1" x14ac:dyDescent="0.2"/>
    <row r="758" ht="10" customHeight="1" x14ac:dyDescent="0.2"/>
    <row r="759" ht="10" customHeight="1" x14ac:dyDescent="0.2"/>
    <row r="760" ht="10" customHeight="1" x14ac:dyDescent="0.2"/>
    <row r="761" ht="10" customHeight="1" x14ac:dyDescent="0.2"/>
    <row r="762" ht="10" customHeight="1" x14ac:dyDescent="0.2"/>
    <row r="763" ht="10" customHeight="1" x14ac:dyDescent="0.2"/>
    <row r="764" ht="10" customHeight="1" x14ac:dyDescent="0.2"/>
    <row r="765" ht="10" customHeight="1" x14ac:dyDescent="0.2"/>
    <row r="766" ht="10" customHeight="1" x14ac:dyDescent="0.2"/>
    <row r="767" ht="10" customHeight="1" x14ac:dyDescent="0.2"/>
    <row r="768" ht="10" customHeight="1" x14ac:dyDescent="0.2"/>
    <row r="769" ht="10" customHeight="1" x14ac:dyDescent="0.2"/>
    <row r="770" ht="10" customHeight="1" x14ac:dyDescent="0.2"/>
    <row r="771" ht="10" customHeight="1" x14ac:dyDescent="0.2"/>
    <row r="772" ht="10" customHeight="1" x14ac:dyDescent="0.2"/>
    <row r="773" ht="10" customHeight="1" x14ac:dyDescent="0.2"/>
    <row r="774" ht="10" customHeight="1" x14ac:dyDescent="0.2"/>
    <row r="775" ht="10" customHeight="1" x14ac:dyDescent="0.2"/>
    <row r="776" ht="10" customHeight="1" x14ac:dyDescent="0.2"/>
    <row r="777" ht="10" customHeight="1" x14ac:dyDescent="0.2"/>
    <row r="778" ht="10" customHeight="1" x14ac:dyDescent="0.2"/>
    <row r="779" ht="10" customHeight="1" x14ac:dyDescent="0.2"/>
    <row r="780" ht="10" customHeight="1" x14ac:dyDescent="0.2"/>
    <row r="781" ht="10" customHeight="1" x14ac:dyDescent="0.2"/>
    <row r="782" ht="10" customHeight="1" x14ac:dyDescent="0.2"/>
    <row r="783" ht="10" customHeight="1" x14ac:dyDescent="0.2"/>
    <row r="784" ht="10" customHeight="1" x14ac:dyDescent="0.2"/>
    <row r="785" ht="10" customHeight="1" x14ac:dyDescent="0.2"/>
    <row r="786" ht="10" customHeight="1" x14ac:dyDescent="0.2"/>
    <row r="787" ht="10" customHeight="1" x14ac:dyDescent="0.2"/>
    <row r="788" ht="10" customHeight="1" x14ac:dyDescent="0.2"/>
    <row r="789" ht="10" customHeight="1" x14ac:dyDescent="0.2"/>
    <row r="790" ht="10" customHeight="1" x14ac:dyDescent="0.2"/>
    <row r="791" ht="10" customHeight="1" x14ac:dyDescent="0.2"/>
    <row r="792" ht="10" customHeight="1" x14ac:dyDescent="0.2"/>
    <row r="793" ht="10" customHeight="1" x14ac:dyDescent="0.2"/>
    <row r="794" ht="10" customHeight="1" x14ac:dyDescent="0.2"/>
    <row r="795" ht="10" customHeight="1" x14ac:dyDescent="0.2"/>
    <row r="796" ht="10" customHeight="1" x14ac:dyDescent="0.2"/>
    <row r="797" ht="10" customHeight="1" x14ac:dyDescent="0.2"/>
    <row r="798" ht="10" customHeight="1" x14ac:dyDescent="0.2"/>
    <row r="799" ht="10" customHeight="1" x14ac:dyDescent="0.2"/>
    <row r="800" ht="10" customHeight="1" x14ac:dyDescent="0.2"/>
    <row r="801" ht="10" customHeight="1" x14ac:dyDescent="0.2"/>
    <row r="802" ht="10" customHeight="1" x14ac:dyDescent="0.2"/>
    <row r="803" ht="10" customHeight="1" x14ac:dyDescent="0.2"/>
    <row r="804" ht="10" customHeight="1" x14ac:dyDescent="0.2"/>
    <row r="805" ht="10" customHeight="1" x14ac:dyDescent="0.2"/>
    <row r="806" ht="10" customHeight="1" x14ac:dyDescent="0.2"/>
    <row r="807" ht="10" customHeight="1" x14ac:dyDescent="0.2"/>
    <row r="808" ht="10" customHeight="1" x14ac:dyDescent="0.2"/>
    <row r="809" ht="10" customHeight="1" x14ac:dyDescent="0.2"/>
    <row r="810" ht="10" customHeight="1" x14ac:dyDescent="0.2"/>
    <row r="811" ht="10" customHeight="1" x14ac:dyDescent="0.2"/>
    <row r="812" ht="10" customHeight="1" x14ac:dyDescent="0.2"/>
    <row r="813" ht="10" customHeight="1" x14ac:dyDescent="0.2"/>
    <row r="814" ht="10" customHeight="1" x14ac:dyDescent="0.2"/>
    <row r="815" ht="10" customHeight="1" x14ac:dyDescent="0.2"/>
    <row r="816" ht="10" customHeight="1" x14ac:dyDescent="0.2"/>
    <row r="817" ht="10" customHeight="1" x14ac:dyDescent="0.2"/>
    <row r="818" ht="10" customHeight="1" x14ac:dyDescent="0.2"/>
    <row r="819" ht="10" customHeight="1" x14ac:dyDescent="0.2"/>
    <row r="820" ht="10" customHeight="1" x14ac:dyDescent="0.2"/>
    <row r="821" ht="10" customHeight="1" x14ac:dyDescent="0.2"/>
    <row r="822" ht="10" customHeight="1" x14ac:dyDescent="0.2"/>
    <row r="823" ht="10" customHeight="1" x14ac:dyDescent="0.2"/>
    <row r="824" ht="10" customHeight="1" x14ac:dyDescent="0.2"/>
    <row r="825" ht="10" customHeight="1" x14ac:dyDescent="0.2"/>
    <row r="826" ht="10" customHeight="1" x14ac:dyDescent="0.2"/>
    <row r="827" ht="10" customHeight="1" x14ac:dyDescent="0.2"/>
    <row r="828" ht="10" customHeight="1" x14ac:dyDescent="0.2"/>
    <row r="829" ht="10" customHeight="1" x14ac:dyDescent="0.2"/>
    <row r="830" ht="10" customHeight="1" x14ac:dyDescent="0.2"/>
    <row r="831" ht="10" customHeight="1" x14ac:dyDescent="0.2"/>
    <row r="832" ht="10" customHeight="1" x14ac:dyDescent="0.2"/>
    <row r="833" ht="10" customHeight="1" x14ac:dyDescent="0.2"/>
    <row r="834" ht="10" customHeight="1" x14ac:dyDescent="0.2"/>
    <row r="835" ht="10" customHeight="1" x14ac:dyDescent="0.2"/>
    <row r="836" ht="10" customHeight="1" x14ac:dyDescent="0.2"/>
    <row r="837" ht="10" customHeight="1" x14ac:dyDescent="0.2"/>
    <row r="838" ht="10" customHeight="1" x14ac:dyDescent="0.2"/>
    <row r="839" ht="10" customHeight="1" x14ac:dyDescent="0.2"/>
    <row r="840" ht="10" customHeight="1" x14ac:dyDescent="0.2"/>
    <row r="841" ht="10" customHeight="1" x14ac:dyDescent="0.2"/>
    <row r="842" ht="10" customHeight="1" x14ac:dyDescent="0.2"/>
    <row r="843" ht="10" customHeight="1" x14ac:dyDescent="0.2"/>
    <row r="844" ht="10" customHeight="1" x14ac:dyDescent="0.2"/>
    <row r="845" ht="10" customHeight="1" x14ac:dyDescent="0.2"/>
    <row r="846" ht="10" customHeight="1" x14ac:dyDescent="0.2"/>
    <row r="847" ht="10" customHeight="1" x14ac:dyDescent="0.2"/>
    <row r="848" ht="10" customHeight="1" x14ac:dyDescent="0.2"/>
    <row r="849" ht="10" customHeight="1" x14ac:dyDescent="0.2"/>
    <row r="850" ht="10" customHeight="1" x14ac:dyDescent="0.2"/>
    <row r="851" ht="10" customHeight="1" x14ac:dyDescent="0.2"/>
    <row r="852" ht="10" customHeight="1" x14ac:dyDescent="0.2"/>
    <row r="853" ht="10" customHeight="1" x14ac:dyDescent="0.2"/>
    <row r="854" ht="10" customHeight="1" x14ac:dyDescent="0.2"/>
    <row r="855" ht="10" customHeight="1" x14ac:dyDescent="0.2"/>
    <row r="856" ht="10" customHeight="1" x14ac:dyDescent="0.2"/>
    <row r="857" ht="10" customHeight="1" x14ac:dyDescent="0.2"/>
    <row r="858" ht="10" customHeight="1" x14ac:dyDescent="0.2"/>
    <row r="859" ht="10" customHeight="1" x14ac:dyDescent="0.2"/>
    <row r="860" ht="10" customHeight="1" x14ac:dyDescent="0.2"/>
    <row r="861" ht="10" customHeight="1" x14ac:dyDescent="0.2"/>
    <row r="862" ht="10" customHeight="1" x14ac:dyDescent="0.2"/>
    <row r="863" ht="10" customHeight="1" x14ac:dyDescent="0.2"/>
    <row r="864" ht="10" customHeight="1" x14ac:dyDescent="0.2"/>
    <row r="865" ht="10" customHeight="1" x14ac:dyDescent="0.2"/>
    <row r="866" ht="10" customHeight="1" x14ac:dyDescent="0.2"/>
    <row r="867" ht="10" customHeight="1" x14ac:dyDescent="0.2"/>
    <row r="868" ht="10" customHeight="1" x14ac:dyDescent="0.2"/>
    <row r="869" ht="10" customHeight="1" x14ac:dyDescent="0.2"/>
    <row r="870" ht="10" customHeight="1" x14ac:dyDescent="0.2"/>
    <row r="871" ht="10" customHeight="1" x14ac:dyDescent="0.2"/>
    <row r="872" ht="10" customHeight="1" x14ac:dyDescent="0.2"/>
    <row r="873" ht="10" customHeight="1" x14ac:dyDescent="0.2"/>
    <row r="874" ht="10" customHeight="1" x14ac:dyDescent="0.2"/>
    <row r="875" ht="10" customHeight="1" x14ac:dyDescent="0.2"/>
    <row r="876" ht="10" customHeight="1" x14ac:dyDescent="0.2"/>
    <row r="877" ht="10" customHeight="1" x14ac:dyDescent="0.2"/>
    <row r="878" ht="10" customHeight="1" x14ac:dyDescent="0.2"/>
    <row r="879" ht="10" customHeight="1" x14ac:dyDescent="0.2"/>
    <row r="880" ht="10" customHeight="1" x14ac:dyDescent="0.2"/>
    <row r="881" ht="10" customHeight="1" x14ac:dyDescent="0.2"/>
    <row r="882" ht="10" customHeight="1" x14ac:dyDescent="0.2"/>
    <row r="883" ht="10" customHeight="1" x14ac:dyDescent="0.2"/>
    <row r="884" ht="10" customHeight="1" x14ac:dyDescent="0.2"/>
    <row r="885" ht="10" customHeight="1" x14ac:dyDescent="0.2"/>
    <row r="886" ht="10" customHeight="1" x14ac:dyDescent="0.2"/>
    <row r="887" ht="10" customHeight="1" x14ac:dyDescent="0.2"/>
    <row r="888" ht="10" customHeight="1" x14ac:dyDescent="0.2"/>
    <row r="889" ht="10" customHeight="1" x14ac:dyDescent="0.2"/>
    <row r="890" ht="10" customHeight="1" x14ac:dyDescent="0.2"/>
    <row r="891" ht="10" customHeight="1" x14ac:dyDescent="0.2"/>
    <row r="892" ht="10" customHeight="1" x14ac:dyDescent="0.2"/>
    <row r="893" ht="10" customHeight="1" x14ac:dyDescent="0.2"/>
    <row r="894" ht="10" customHeight="1" x14ac:dyDescent="0.2"/>
    <row r="895" ht="10" customHeight="1" x14ac:dyDescent="0.2"/>
    <row r="896" ht="10" customHeight="1" x14ac:dyDescent="0.2"/>
    <row r="897" ht="10" customHeight="1" x14ac:dyDescent="0.2"/>
    <row r="898" ht="10" customHeight="1" x14ac:dyDescent="0.2"/>
    <row r="899" ht="10" customHeight="1" x14ac:dyDescent="0.2"/>
    <row r="900" ht="10" customHeight="1" x14ac:dyDescent="0.2"/>
    <row r="901" ht="10" customHeight="1" x14ac:dyDescent="0.2"/>
    <row r="902" ht="10" customHeight="1" x14ac:dyDescent="0.2"/>
    <row r="903" ht="10" customHeight="1" x14ac:dyDescent="0.2"/>
    <row r="904" ht="10" customHeight="1" x14ac:dyDescent="0.2"/>
    <row r="905" ht="10" customHeight="1" x14ac:dyDescent="0.2"/>
    <row r="906" ht="10" customHeight="1" x14ac:dyDescent="0.2"/>
    <row r="907" ht="10" customHeight="1" x14ac:dyDescent="0.2"/>
    <row r="908" ht="10" customHeight="1" x14ac:dyDescent="0.2"/>
    <row r="909" ht="10" customHeight="1" x14ac:dyDescent="0.2"/>
    <row r="910" ht="10" customHeight="1" x14ac:dyDescent="0.2"/>
    <row r="911" ht="10" customHeight="1" x14ac:dyDescent="0.2"/>
    <row r="912" ht="10" customHeight="1" x14ac:dyDescent="0.2"/>
    <row r="913" ht="10" customHeight="1" x14ac:dyDescent="0.2"/>
    <row r="914" ht="10" customHeight="1" x14ac:dyDescent="0.2"/>
    <row r="915" ht="10" customHeight="1" x14ac:dyDescent="0.2"/>
    <row r="916" ht="10" customHeight="1" x14ac:dyDescent="0.2"/>
    <row r="917" ht="10" customHeight="1" x14ac:dyDescent="0.2"/>
    <row r="918" ht="10" customHeight="1" x14ac:dyDescent="0.2"/>
    <row r="919" ht="10" customHeight="1" x14ac:dyDescent="0.2"/>
    <row r="920" ht="10" customHeight="1" x14ac:dyDescent="0.2"/>
    <row r="921" ht="10" customHeight="1" x14ac:dyDescent="0.2"/>
    <row r="922" ht="10" customHeight="1" x14ac:dyDescent="0.2"/>
    <row r="923" ht="10" customHeight="1" x14ac:dyDescent="0.2"/>
    <row r="924" ht="10" customHeight="1" x14ac:dyDescent="0.2"/>
    <row r="925" ht="10" customHeight="1" x14ac:dyDescent="0.2"/>
    <row r="926" ht="10" customHeight="1" x14ac:dyDescent="0.2"/>
    <row r="927" ht="10" customHeight="1" x14ac:dyDescent="0.2"/>
    <row r="928" ht="10" customHeight="1" x14ac:dyDescent="0.2"/>
    <row r="929" ht="10" customHeight="1" x14ac:dyDescent="0.2"/>
    <row r="930" ht="10" customHeight="1" x14ac:dyDescent="0.2"/>
    <row r="931" ht="10" customHeight="1" x14ac:dyDescent="0.2"/>
    <row r="932" ht="10" customHeight="1" x14ac:dyDescent="0.2"/>
    <row r="933" ht="10" customHeight="1" x14ac:dyDescent="0.2"/>
    <row r="934" ht="10" customHeight="1" x14ac:dyDescent="0.2"/>
    <row r="935" ht="10" customHeight="1" x14ac:dyDescent="0.2"/>
    <row r="936" ht="10" customHeight="1" x14ac:dyDescent="0.2"/>
    <row r="937" ht="10" customHeight="1" x14ac:dyDescent="0.2"/>
    <row r="938" ht="10" customHeight="1" x14ac:dyDescent="0.2"/>
    <row r="939" ht="10" customHeight="1" x14ac:dyDescent="0.2"/>
    <row r="940" ht="10" customHeight="1" x14ac:dyDescent="0.2"/>
    <row r="941" ht="10" customHeight="1" x14ac:dyDescent="0.2"/>
    <row r="942" ht="10" customHeight="1" x14ac:dyDescent="0.2"/>
    <row r="943" ht="10" customHeight="1" x14ac:dyDescent="0.2"/>
    <row r="944" ht="10" customHeight="1" x14ac:dyDescent="0.2"/>
    <row r="945" ht="10" customHeight="1" x14ac:dyDescent="0.2"/>
    <row r="946" ht="10" customHeight="1" x14ac:dyDescent="0.2"/>
    <row r="947" ht="10" customHeight="1" x14ac:dyDescent="0.2"/>
    <row r="948" ht="10" customHeight="1" x14ac:dyDescent="0.2"/>
    <row r="949" ht="10" customHeight="1" x14ac:dyDescent="0.2"/>
    <row r="950" ht="10" customHeight="1" x14ac:dyDescent="0.2"/>
    <row r="951" ht="10" customHeight="1" x14ac:dyDescent="0.2"/>
    <row r="952" ht="10" customHeight="1" x14ac:dyDescent="0.2"/>
    <row r="953" ht="10" customHeight="1" x14ac:dyDescent="0.2"/>
    <row r="954" ht="10" customHeight="1" x14ac:dyDescent="0.2"/>
    <row r="955" ht="10" customHeight="1" x14ac:dyDescent="0.2"/>
    <row r="956" ht="10" customHeight="1" x14ac:dyDescent="0.2"/>
    <row r="957" ht="10" customHeight="1" x14ac:dyDescent="0.2"/>
    <row r="958" ht="10" customHeight="1" x14ac:dyDescent="0.2"/>
    <row r="959" ht="10" customHeight="1" x14ac:dyDescent="0.2"/>
    <row r="960" ht="10" customHeight="1" x14ac:dyDescent="0.2"/>
    <row r="961" ht="10" customHeight="1" x14ac:dyDescent="0.2"/>
    <row r="962" ht="10" customHeight="1" x14ac:dyDescent="0.2"/>
    <row r="963" ht="10" customHeight="1" x14ac:dyDescent="0.2"/>
    <row r="964" ht="10" customHeight="1" x14ac:dyDescent="0.2"/>
    <row r="965" ht="10" customHeight="1" x14ac:dyDescent="0.2"/>
    <row r="966" ht="10" customHeight="1" x14ac:dyDescent="0.2"/>
    <row r="967" ht="10" customHeight="1" x14ac:dyDescent="0.2"/>
    <row r="968" ht="10" customHeight="1" x14ac:dyDescent="0.2"/>
    <row r="969" ht="10" customHeight="1" x14ac:dyDescent="0.2"/>
    <row r="970" ht="10" customHeight="1" x14ac:dyDescent="0.2"/>
    <row r="971" ht="10" customHeight="1" x14ac:dyDescent="0.2"/>
    <row r="972" ht="10" customHeight="1" x14ac:dyDescent="0.2"/>
    <row r="973" ht="10" customHeight="1" x14ac:dyDescent="0.2"/>
    <row r="974" ht="10" customHeight="1" x14ac:dyDescent="0.2"/>
    <row r="975" ht="10" customHeight="1" x14ac:dyDescent="0.2"/>
    <row r="976" ht="10" customHeight="1" x14ac:dyDescent="0.2"/>
    <row r="977" ht="10" customHeight="1" x14ac:dyDescent="0.2"/>
    <row r="978" ht="10" customHeight="1" x14ac:dyDescent="0.2"/>
    <row r="979" ht="10" customHeight="1" x14ac:dyDescent="0.2"/>
    <row r="980" ht="10" customHeight="1" x14ac:dyDescent="0.2"/>
    <row r="981" ht="10" customHeight="1" x14ac:dyDescent="0.2"/>
    <row r="982" ht="10" customHeight="1" x14ac:dyDescent="0.2"/>
    <row r="983" ht="10" customHeight="1" x14ac:dyDescent="0.2"/>
    <row r="984" ht="10" customHeight="1" x14ac:dyDescent="0.2"/>
    <row r="985" ht="10" customHeight="1" x14ac:dyDescent="0.2"/>
    <row r="986" ht="10" customHeight="1" x14ac:dyDescent="0.2"/>
    <row r="987" ht="10" customHeight="1" x14ac:dyDescent="0.2"/>
    <row r="988" ht="10" customHeight="1" x14ac:dyDescent="0.2"/>
    <row r="989" ht="10" customHeight="1" x14ac:dyDescent="0.2"/>
    <row r="990" ht="10" customHeight="1" x14ac:dyDescent="0.2"/>
    <row r="991" ht="10" customHeight="1" x14ac:dyDescent="0.2"/>
    <row r="992" ht="10" customHeight="1" x14ac:dyDescent="0.2"/>
    <row r="993" ht="10" customHeight="1" x14ac:dyDescent="0.2"/>
    <row r="994" ht="10" customHeight="1" x14ac:dyDescent="0.2"/>
    <row r="995" ht="10" customHeight="1" x14ac:dyDescent="0.2"/>
    <row r="996" ht="10" customHeight="1" x14ac:dyDescent="0.2"/>
    <row r="997" ht="10" customHeight="1" x14ac:dyDescent="0.2"/>
    <row r="998" ht="10" customHeight="1" x14ac:dyDescent="0.2"/>
    <row r="999" ht="10" customHeight="1" x14ac:dyDescent="0.2"/>
    <row r="1000" ht="10" customHeight="1" x14ac:dyDescent="0.2"/>
    <row r="1001" ht="10" customHeight="1" x14ac:dyDescent="0.2"/>
    <row r="1002" ht="10" customHeight="1" x14ac:dyDescent="0.2"/>
    <row r="1003" ht="10" customHeight="1" x14ac:dyDescent="0.2"/>
    <row r="1004" ht="10" customHeight="1" x14ac:dyDescent="0.2"/>
    <row r="1005" ht="10" customHeight="1" x14ac:dyDescent="0.2"/>
    <row r="1006" ht="10" customHeight="1" x14ac:dyDescent="0.2"/>
    <row r="1007" ht="10" customHeight="1" x14ac:dyDescent="0.2"/>
    <row r="1008" ht="10" customHeight="1" x14ac:dyDescent="0.2"/>
    <row r="1009" ht="10" customHeight="1" x14ac:dyDescent="0.2"/>
    <row r="1010" ht="10" customHeight="1" x14ac:dyDescent="0.2"/>
    <row r="1011" ht="10" customHeight="1" x14ac:dyDescent="0.2"/>
    <row r="1012" ht="10" customHeight="1" x14ac:dyDescent="0.2"/>
    <row r="1013" ht="10" customHeight="1" x14ac:dyDescent="0.2"/>
    <row r="1014" ht="10" customHeight="1" x14ac:dyDescent="0.2"/>
    <row r="1015" ht="10" customHeight="1" x14ac:dyDescent="0.2"/>
    <row r="1016" ht="10" customHeight="1" x14ac:dyDescent="0.2"/>
    <row r="1017" ht="10" customHeight="1" x14ac:dyDescent="0.2"/>
    <row r="1018" ht="10" customHeight="1" x14ac:dyDescent="0.2"/>
    <row r="1019" ht="10" customHeight="1" x14ac:dyDescent="0.2"/>
    <row r="1020" ht="10" customHeight="1" x14ac:dyDescent="0.2"/>
    <row r="1021" ht="10" customHeight="1" x14ac:dyDescent="0.2"/>
    <row r="1022" ht="10" customHeight="1" x14ac:dyDescent="0.2"/>
    <row r="1023" ht="10" customHeight="1" x14ac:dyDescent="0.2"/>
    <row r="1024" ht="10" customHeight="1" x14ac:dyDescent="0.2"/>
    <row r="1025" ht="10" customHeight="1" x14ac:dyDescent="0.2"/>
    <row r="1026" ht="10" customHeight="1" x14ac:dyDescent="0.2"/>
    <row r="1027" ht="10" customHeight="1" x14ac:dyDescent="0.2"/>
    <row r="1028" ht="10" customHeight="1" x14ac:dyDescent="0.2"/>
    <row r="1029" ht="10" customHeight="1" x14ac:dyDescent="0.2"/>
    <row r="1030" ht="10" customHeight="1" x14ac:dyDescent="0.2"/>
    <row r="1031" ht="10" customHeight="1" x14ac:dyDescent="0.2"/>
    <row r="1032" ht="10" customHeight="1" x14ac:dyDescent="0.2"/>
    <row r="1033" ht="10" customHeight="1" x14ac:dyDescent="0.2"/>
    <row r="1034" ht="10" customHeight="1" x14ac:dyDescent="0.2"/>
    <row r="1035" ht="10" customHeight="1" x14ac:dyDescent="0.2"/>
    <row r="1036" ht="10" customHeight="1" x14ac:dyDescent="0.2"/>
    <row r="1037" ht="10" customHeight="1" x14ac:dyDescent="0.2"/>
    <row r="1038" ht="10" customHeight="1" x14ac:dyDescent="0.2"/>
    <row r="1039" ht="10" customHeight="1" x14ac:dyDescent="0.2"/>
    <row r="1040" ht="10" customHeight="1" x14ac:dyDescent="0.2"/>
    <row r="1041" ht="10" customHeight="1" x14ac:dyDescent="0.2"/>
    <row r="1042" ht="10" customHeight="1" x14ac:dyDescent="0.2"/>
    <row r="1043" ht="10" customHeight="1" x14ac:dyDescent="0.2"/>
    <row r="1044" ht="10" customHeight="1" x14ac:dyDescent="0.2"/>
    <row r="1045" ht="10" customHeight="1" x14ac:dyDescent="0.2"/>
    <row r="1046" ht="10" customHeight="1" x14ac:dyDescent="0.2"/>
    <row r="1047" ht="10" customHeight="1" x14ac:dyDescent="0.2"/>
    <row r="1048" ht="10" customHeight="1" x14ac:dyDescent="0.2"/>
    <row r="1049" ht="10" customHeight="1" x14ac:dyDescent="0.2"/>
    <row r="1050" ht="10" customHeight="1" x14ac:dyDescent="0.2"/>
    <row r="1051" ht="10" customHeight="1" x14ac:dyDescent="0.2"/>
    <row r="1052" ht="10" customHeight="1" x14ac:dyDescent="0.2"/>
    <row r="1053" ht="10" customHeight="1" x14ac:dyDescent="0.2"/>
    <row r="1054" ht="10" customHeight="1" x14ac:dyDescent="0.2"/>
    <row r="1055" ht="10" customHeight="1" x14ac:dyDescent="0.2"/>
    <row r="1056" ht="10" customHeight="1" x14ac:dyDescent="0.2"/>
    <row r="1057" ht="10" customHeight="1" x14ac:dyDescent="0.2"/>
    <row r="1058" ht="10" customHeight="1" x14ac:dyDescent="0.2"/>
    <row r="1059" ht="10" customHeight="1" x14ac:dyDescent="0.2"/>
    <row r="1060" ht="10" customHeight="1" x14ac:dyDescent="0.2"/>
    <row r="1061" ht="10" customHeight="1" x14ac:dyDescent="0.2"/>
    <row r="1062" ht="10" customHeight="1" x14ac:dyDescent="0.2"/>
    <row r="1063" ht="10" customHeight="1" x14ac:dyDescent="0.2"/>
    <row r="1064" ht="10" customHeight="1" x14ac:dyDescent="0.2"/>
    <row r="1065" ht="10" customHeight="1" x14ac:dyDescent="0.2"/>
    <row r="1066" ht="10" customHeight="1" x14ac:dyDescent="0.2"/>
    <row r="1067" ht="10" customHeight="1" x14ac:dyDescent="0.2"/>
    <row r="1068" ht="10" customHeight="1" x14ac:dyDescent="0.2"/>
    <row r="1069" ht="10" customHeight="1" x14ac:dyDescent="0.2"/>
    <row r="1070" ht="10" customHeight="1" x14ac:dyDescent="0.2"/>
    <row r="1071" ht="10" customHeight="1" x14ac:dyDescent="0.2"/>
    <row r="1072" ht="10" customHeight="1" x14ac:dyDescent="0.2"/>
    <row r="1073" ht="10" customHeight="1" x14ac:dyDescent="0.2"/>
    <row r="1074" ht="10" customHeight="1" x14ac:dyDescent="0.2"/>
    <row r="1075" ht="10" customHeight="1" x14ac:dyDescent="0.2"/>
    <row r="1076" ht="10" customHeight="1" x14ac:dyDescent="0.2"/>
    <row r="1077" ht="10" customHeight="1" x14ac:dyDescent="0.2"/>
    <row r="1078" ht="10" customHeight="1" x14ac:dyDescent="0.2"/>
    <row r="1079" ht="10" customHeight="1" x14ac:dyDescent="0.2"/>
    <row r="1080" ht="10" customHeight="1" x14ac:dyDescent="0.2"/>
    <row r="1081" ht="10" customHeight="1" x14ac:dyDescent="0.2"/>
    <row r="1082" ht="10" customHeight="1" x14ac:dyDescent="0.2"/>
    <row r="1083" ht="10" customHeight="1" x14ac:dyDescent="0.2"/>
    <row r="1084" ht="10" customHeight="1" x14ac:dyDescent="0.2"/>
    <row r="1085" ht="10" customHeight="1" x14ac:dyDescent="0.2"/>
    <row r="1086" ht="10" customHeight="1" x14ac:dyDescent="0.2"/>
    <row r="1087" ht="10" customHeight="1" x14ac:dyDescent="0.2"/>
    <row r="1088" ht="10" customHeight="1" x14ac:dyDescent="0.2"/>
    <row r="1089" ht="10" customHeight="1" x14ac:dyDescent="0.2"/>
    <row r="1090" ht="10" customHeight="1" x14ac:dyDescent="0.2"/>
    <row r="1091" ht="10" customHeight="1" x14ac:dyDescent="0.2"/>
    <row r="1092" ht="10" customHeight="1" x14ac:dyDescent="0.2"/>
    <row r="1093" ht="10" customHeight="1" x14ac:dyDescent="0.2"/>
    <row r="1094" ht="10" customHeight="1" x14ac:dyDescent="0.2"/>
    <row r="1095" ht="10" customHeight="1" x14ac:dyDescent="0.2"/>
    <row r="1096" ht="10" customHeight="1" x14ac:dyDescent="0.2"/>
    <row r="1097" ht="10" customHeight="1" x14ac:dyDescent="0.2"/>
    <row r="1098" ht="10" customHeight="1" x14ac:dyDescent="0.2"/>
    <row r="1099" ht="10" customHeight="1" x14ac:dyDescent="0.2"/>
    <row r="1100" ht="10" customHeight="1" x14ac:dyDescent="0.2"/>
    <row r="1101" ht="10" customHeight="1" x14ac:dyDescent="0.2"/>
    <row r="1102" ht="10" customHeight="1" x14ac:dyDescent="0.2"/>
    <row r="1103" ht="10" customHeight="1" x14ac:dyDescent="0.2"/>
    <row r="1104" ht="10" customHeight="1" x14ac:dyDescent="0.2"/>
    <row r="1105" ht="10" customHeight="1" x14ac:dyDescent="0.2"/>
    <row r="1106" ht="10" customHeight="1" x14ac:dyDescent="0.2"/>
    <row r="1107" ht="10" customHeight="1" x14ac:dyDescent="0.2"/>
    <row r="1108" ht="10" customHeight="1" x14ac:dyDescent="0.2"/>
    <row r="1109" ht="10" customHeight="1" x14ac:dyDescent="0.2"/>
    <row r="1110" ht="10" customHeight="1" x14ac:dyDescent="0.2"/>
    <row r="1111" ht="10" customHeight="1" x14ac:dyDescent="0.2"/>
    <row r="1112" ht="10" customHeight="1" x14ac:dyDescent="0.2"/>
    <row r="1113" ht="10" customHeight="1" x14ac:dyDescent="0.2"/>
    <row r="1114" ht="10" customHeight="1" x14ac:dyDescent="0.2"/>
    <row r="1115" ht="10" customHeight="1" x14ac:dyDescent="0.2"/>
    <row r="1116" ht="10" customHeight="1" x14ac:dyDescent="0.2"/>
    <row r="1117" ht="10" customHeight="1" x14ac:dyDescent="0.2"/>
    <row r="1118" ht="10" customHeight="1" x14ac:dyDescent="0.2"/>
    <row r="1119" ht="10" customHeight="1" x14ac:dyDescent="0.2"/>
    <row r="1120" ht="10" customHeight="1" x14ac:dyDescent="0.2"/>
    <row r="1121" ht="10" customHeight="1" x14ac:dyDescent="0.2"/>
    <row r="1122" ht="10" customHeight="1" x14ac:dyDescent="0.2"/>
    <row r="1123" ht="10" customHeight="1" x14ac:dyDescent="0.2"/>
    <row r="1124" ht="10" customHeight="1" x14ac:dyDescent="0.2"/>
    <row r="1125" ht="10" customHeight="1" x14ac:dyDescent="0.2"/>
    <row r="1126" ht="10" customHeight="1" x14ac:dyDescent="0.2"/>
    <row r="1127" ht="10" customHeight="1" x14ac:dyDescent="0.2"/>
    <row r="1128" ht="10" customHeight="1" x14ac:dyDescent="0.2"/>
    <row r="1129" ht="10" customHeight="1" x14ac:dyDescent="0.2"/>
    <row r="1130" ht="10" customHeight="1" x14ac:dyDescent="0.2"/>
    <row r="1131" ht="10" customHeight="1" x14ac:dyDescent="0.2"/>
    <row r="1132" ht="10" customHeight="1" x14ac:dyDescent="0.2"/>
    <row r="1133" ht="10" customHeight="1" x14ac:dyDescent="0.2"/>
    <row r="1134" ht="10" customHeight="1" x14ac:dyDescent="0.2"/>
    <row r="1135" ht="10" customHeight="1" x14ac:dyDescent="0.2"/>
    <row r="1136" ht="10" customHeight="1" x14ac:dyDescent="0.2"/>
    <row r="1137" ht="10" customHeight="1" x14ac:dyDescent="0.2"/>
    <row r="1138" ht="10" customHeight="1" x14ac:dyDescent="0.2"/>
    <row r="1139" ht="10" customHeight="1" x14ac:dyDescent="0.2"/>
    <row r="1140" ht="10" customHeight="1" x14ac:dyDescent="0.2"/>
    <row r="1141" ht="10" customHeight="1" x14ac:dyDescent="0.2"/>
    <row r="1142" ht="10" customHeight="1" x14ac:dyDescent="0.2"/>
    <row r="1143" ht="10" customHeight="1" x14ac:dyDescent="0.2"/>
    <row r="1144" ht="10" customHeight="1" x14ac:dyDescent="0.2"/>
    <row r="1145" ht="10" customHeight="1" x14ac:dyDescent="0.2"/>
    <row r="1146" ht="10" customHeight="1" x14ac:dyDescent="0.2"/>
    <row r="1147" ht="10" customHeight="1" x14ac:dyDescent="0.2"/>
    <row r="1148" ht="10" customHeight="1" x14ac:dyDescent="0.2"/>
    <row r="1149" ht="10" customHeight="1" x14ac:dyDescent="0.2"/>
    <row r="1150" ht="10" customHeight="1" x14ac:dyDescent="0.2"/>
    <row r="1151" ht="10" customHeight="1" x14ac:dyDescent="0.2"/>
    <row r="1152" ht="10" customHeight="1" x14ac:dyDescent="0.2"/>
    <row r="1153" ht="10" customHeight="1" x14ac:dyDescent="0.2"/>
    <row r="1154" ht="10" customHeight="1" x14ac:dyDescent="0.2"/>
    <row r="1155" ht="10" customHeight="1" x14ac:dyDescent="0.2"/>
    <row r="1156" ht="10" customHeight="1" x14ac:dyDescent="0.2"/>
    <row r="1157" ht="10" customHeight="1" x14ac:dyDescent="0.2"/>
    <row r="1158" ht="10" customHeight="1" x14ac:dyDescent="0.2"/>
    <row r="1159" ht="10" customHeight="1" x14ac:dyDescent="0.2"/>
    <row r="1160" ht="10" customHeight="1" x14ac:dyDescent="0.2"/>
    <row r="1161" ht="10" customHeight="1" x14ac:dyDescent="0.2"/>
    <row r="1162" ht="10" customHeight="1" x14ac:dyDescent="0.2"/>
    <row r="1163" ht="10" customHeight="1" x14ac:dyDescent="0.2"/>
    <row r="1164" ht="10" customHeight="1" x14ac:dyDescent="0.2"/>
    <row r="1165" ht="10" customHeight="1" x14ac:dyDescent="0.2"/>
    <row r="1166" ht="10" customHeight="1" x14ac:dyDescent="0.2"/>
  </sheetData>
  <printOptions horizontalCentered="1" verticalCentered="1"/>
  <pageMargins left="0.78740157480314998" right="0.78740157480314998" top="0.98425196850394003" bottom="0.98425196850394003" header="0.51181102362205" footer="0.51181102362205"/>
  <pageSetup paperSize="9" orientation="portrait" r:id="rId1"/>
  <headerFooter alignWithMargins="0">
    <oddFooter>&amp;C&amp;D&amp;T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FF0000"/>
  </sheetPr>
  <dimension ref="A1:CM1166"/>
  <sheetViews>
    <sheetView workbookViewId="0">
      <pane xSplit="1" ySplit="4" topLeftCell="AA5" activePane="bottomRight" state="frozen"/>
      <selection activeCell="BV14" sqref="BV14"/>
      <selection pane="topRight" activeCell="BV14" sqref="BV14"/>
      <selection pane="bottomLeft" activeCell="BV14" sqref="BV14"/>
      <selection pane="bottomRight" activeCell="BS48" sqref="BS48"/>
    </sheetView>
  </sheetViews>
  <sheetFormatPr baseColWidth="10" defaultColWidth="10.83203125" defaultRowHeight="16" x14ac:dyDescent="0.2"/>
  <cols>
    <col min="1" max="1" width="9.33203125" style="259" customWidth="1"/>
    <col min="2" max="10" width="10.83203125" style="248" customWidth="1"/>
    <col min="11" max="67" width="8.83203125" style="248" customWidth="1"/>
    <col min="68" max="91" width="10.83203125" style="248"/>
    <col min="92" max="225" width="10.83203125" style="246"/>
    <col min="226" max="300" width="6.33203125" style="246" customWidth="1"/>
    <col min="301" max="481" width="10.83203125" style="246"/>
    <col min="482" max="556" width="6.33203125" style="246" customWidth="1"/>
    <col min="557" max="737" width="10.83203125" style="246"/>
    <col min="738" max="812" width="6.33203125" style="246" customWidth="1"/>
    <col min="813" max="993" width="10.83203125" style="246"/>
    <col min="994" max="1068" width="6.33203125" style="246" customWidth="1"/>
    <col min="1069" max="1249" width="10.83203125" style="246"/>
    <col min="1250" max="1324" width="6.33203125" style="246" customWidth="1"/>
    <col min="1325" max="1505" width="10.83203125" style="246"/>
    <col min="1506" max="1580" width="6.33203125" style="246" customWidth="1"/>
    <col min="1581" max="1761" width="10.83203125" style="246"/>
    <col min="1762" max="1836" width="6.33203125" style="246" customWidth="1"/>
    <col min="1837" max="2017" width="10.83203125" style="246"/>
    <col min="2018" max="2092" width="6.33203125" style="246" customWidth="1"/>
    <col min="2093" max="2273" width="10.83203125" style="246"/>
    <col min="2274" max="2348" width="6.33203125" style="246" customWidth="1"/>
    <col min="2349" max="2529" width="10.83203125" style="246"/>
    <col min="2530" max="2604" width="6.33203125" style="246" customWidth="1"/>
    <col min="2605" max="2785" width="10.83203125" style="246"/>
    <col min="2786" max="2860" width="6.33203125" style="246" customWidth="1"/>
    <col min="2861" max="3041" width="10.83203125" style="246"/>
    <col min="3042" max="3116" width="6.33203125" style="246" customWidth="1"/>
    <col min="3117" max="3297" width="10.83203125" style="246"/>
    <col min="3298" max="3372" width="6.33203125" style="246" customWidth="1"/>
    <col min="3373" max="3553" width="10.83203125" style="246"/>
    <col min="3554" max="3628" width="6.33203125" style="246" customWidth="1"/>
    <col min="3629" max="3809" width="10.83203125" style="246"/>
    <col min="3810" max="3884" width="6.33203125" style="246" customWidth="1"/>
    <col min="3885" max="4065" width="10.83203125" style="246"/>
    <col min="4066" max="4140" width="6.33203125" style="246" customWidth="1"/>
    <col min="4141" max="4321" width="10.83203125" style="246"/>
    <col min="4322" max="4396" width="6.33203125" style="246" customWidth="1"/>
    <col min="4397" max="4577" width="10.83203125" style="246"/>
    <col min="4578" max="4652" width="6.33203125" style="246" customWidth="1"/>
    <col min="4653" max="4833" width="10.83203125" style="246"/>
    <col min="4834" max="4908" width="6.33203125" style="246" customWidth="1"/>
    <col min="4909" max="5089" width="10.83203125" style="246"/>
    <col min="5090" max="5164" width="6.33203125" style="246" customWidth="1"/>
    <col min="5165" max="5345" width="10.83203125" style="246"/>
    <col min="5346" max="5420" width="6.33203125" style="246" customWidth="1"/>
    <col min="5421" max="5601" width="10.83203125" style="246"/>
    <col min="5602" max="5676" width="6.33203125" style="246" customWidth="1"/>
    <col min="5677" max="5857" width="10.83203125" style="246"/>
    <col min="5858" max="5932" width="6.33203125" style="246" customWidth="1"/>
    <col min="5933" max="6113" width="10.83203125" style="246"/>
    <col min="6114" max="6188" width="6.33203125" style="246" customWidth="1"/>
    <col min="6189" max="6369" width="10.83203125" style="246"/>
    <col min="6370" max="6444" width="6.33203125" style="246" customWidth="1"/>
    <col min="6445" max="6625" width="10.83203125" style="246"/>
    <col min="6626" max="6700" width="6.33203125" style="246" customWidth="1"/>
    <col min="6701" max="6881" width="10.83203125" style="246"/>
    <col min="6882" max="6956" width="6.33203125" style="246" customWidth="1"/>
    <col min="6957" max="7137" width="10.83203125" style="246"/>
    <col min="7138" max="7212" width="6.33203125" style="246" customWidth="1"/>
    <col min="7213" max="7393" width="10.83203125" style="246"/>
    <col min="7394" max="7468" width="6.33203125" style="246" customWidth="1"/>
    <col min="7469" max="7649" width="10.83203125" style="246"/>
    <col min="7650" max="7724" width="6.33203125" style="246" customWidth="1"/>
    <col min="7725" max="7905" width="10.83203125" style="246"/>
    <col min="7906" max="7980" width="6.33203125" style="246" customWidth="1"/>
    <col min="7981" max="8161" width="10.83203125" style="246"/>
    <col min="8162" max="8236" width="6.33203125" style="246" customWidth="1"/>
    <col min="8237" max="8417" width="10.83203125" style="246"/>
    <col min="8418" max="8492" width="6.33203125" style="246" customWidth="1"/>
    <col min="8493" max="8673" width="10.83203125" style="246"/>
    <col min="8674" max="8748" width="6.33203125" style="246" customWidth="1"/>
    <col min="8749" max="8929" width="10.83203125" style="246"/>
    <col min="8930" max="9004" width="6.33203125" style="246" customWidth="1"/>
    <col min="9005" max="9185" width="10.83203125" style="246"/>
    <col min="9186" max="9260" width="6.33203125" style="246" customWidth="1"/>
    <col min="9261" max="9441" width="10.83203125" style="246"/>
    <col min="9442" max="9516" width="6.33203125" style="246" customWidth="1"/>
    <col min="9517" max="9697" width="10.83203125" style="246"/>
    <col min="9698" max="9772" width="6.33203125" style="246" customWidth="1"/>
    <col min="9773" max="9953" width="10.83203125" style="246"/>
    <col min="9954" max="10028" width="6.33203125" style="246" customWidth="1"/>
    <col min="10029" max="10209" width="10.83203125" style="246"/>
    <col min="10210" max="10284" width="6.33203125" style="246" customWidth="1"/>
    <col min="10285" max="10465" width="10.83203125" style="246"/>
    <col min="10466" max="10540" width="6.33203125" style="246" customWidth="1"/>
    <col min="10541" max="10721" width="10.83203125" style="246"/>
    <col min="10722" max="10796" width="6.33203125" style="246" customWidth="1"/>
    <col min="10797" max="10977" width="10.83203125" style="246"/>
    <col min="10978" max="11052" width="6.33203125" style="246" customWidth="1"/>
    <col min="11053" max="11233" width="10.83203125" style="246"/>
    <col min="11234" max="11308" width="6.33203125" style="246" customWidth="1"/>
    <col min="11309" max="11489" width="10.83203125" style="246"/>
    <col min="11490" max="11564" width="6.33203125" style="246" customWidth="1"/>
    <col min="11565" max="11745" width="10.83203125" style="246"/>
    <col min="11746" max="11820" width="6.33203125" style="246" customWidth="1"/>
    <col min="11821" max="12001" width="10.83203125" style="246"/>
    <col min="12002" max="12076" width="6.33203125" style="246" customWidth="1"/>
    <col min="12077" max="12257" width="10.83203125" style="246"/>
    <col min="12258" max="12332" width="6.33203125" style="246" customWidth="1"/>
    <col min="12333" max="12513" width="10.83203125" style="246"/>
    <col min="12514" max="12588" width="6.33203125" style="246" customWidth="1"/>
    <col min="12589" max="12769" width="10.83203125" style="246"/>
    <col min="12770" max="12844" width="6.33203125" style="246" customWidth="1"/>
    <col min="12845" max="13025" width="10.83203125" style="246"/>
    <col min="13026" max="13100" width="6.33203125" style="246" customWidth="1"/>
    <col min="13101" max="13281" width="10.83203125" style="246"/>
    <col min="13282" max="13356" width="6.33203125" style="246" customWidth="1"/>
    <col min="13357" max="13537" width="10.83203125" style="246"/>
    <col min="13538" max="13612" width="6.33203125" style="246" customWidth="1"/>
    <col min="13613" max="13793" width="10.83203125" style="246"/>
    <col min="13794" max="13868" width="6.33203125" style="246" customWidth="1"/>
    <col min="13869" max="14049" width="10.83203125" style="246"/>
    <col min="14050" max="14124" width="6.33203125" style="246" customWidth="1"/>
    <col min="14125" max="14305" width="10.83203125" style="246"/>
    <col min="14306" max="14380" width="6.33203125" style="246" customWidth="1"/>
    <col min="14381" max="14561" width="10.83203125" style="246"/>
    <col min="14562" max="14636" width="6.33203125" style="246" customWidth="1"/>
    <col min="14637" max="14817" width="10.83203125" style="246"/>
    <col min="14818" max="14892" width="6.33203125" style="246" customWidth="1"/>
    <col min="14893" max="15073" width="10.83203125" style="246"/>
    <col min="15074" max="15148" width="6.33203125" style="246" customWidth="1"/>
    <col min="15149" max="15329" width="10.83203125" style="246"/>
    <col min="15330" max="15404" width="6.33203125" style="246" customWidth="1"/>
    <col min="15405" max="15585" width="10.83203125" style="246"/>
    <col min="15586" max="15660" width="6.33203125" style="246" customWidth="1"/>
    <col min="15661" max="15841" width="10.83203125" style="246"/>
    <col min="15842" max="15916" width="6.33203125" style="246" customWidth="1"/>
    <col min="15917" max="16097" width="10.83203125" style="246"/>
    <col min="16098" max="16172" width="6.33203125" style="246" customWidth="1"/>
    <col min="16173" max="16384" width="10.83203125" style="246"/>
  </cols>
  <sheetData>
    <row r="1" spans="1:71" ht="14" customHeight="1" x14ac:dyDescent="0.2">
      <c r="A1" s="256" t="s">
        <v>349</v>
      </c>
      <c r="B1" s="245"/>
    </row>
    <row r="2" spans="1:71" ht="14" customHeight="1" x14ac:dyDescent="0.2">
      <c r="A2" s="257"/>
      <c r="B2" s="245"/>
    </row>
    <row r="3" spans="1:71" ht="14" customHeight="1" x14ac:dyDescent="0.2">
      <c r="B3" s="247"/>
    </row>
    <row r="4" spans="1:71" ht="51" x14ac:dyDescent="0.2">
      <c r="A4" s="258" t="s">
        <v>8</v>
      </c>
      <c r="B4" s="251" t="s">
        <v>74</v>
      </c>
      <c r="C4" s="251" t="s">
        <v>1</v>
      </c>
      <c r="D4" s="251" t="s">
        <v>133</v>
      </c>
      <c r="E4" s="251" t="s">
        <v>2</v>
      </c>
      <c r="F4" s="251" t="s">
        <v>134</v>
      </c>
      <c r="G4" s="251" t="s">
        <v>7</v>
      </c>
      <c r="H4" s="251" t="s">
        <v>135</v>
      </c>
      <c r="I4" s="251" t="s">
        <v>0</v>
      </c>
      <c r="J4" s="251" t="s">
        <v>6</v>
      </c>
      <c r="K4" s="2" t="str">
        <f>capital_gains_smooth!K1</f>
        <v>DE</v>
      </c>
      <c r="L4" s="2" t="str">
        <f>capital_gains_smooth!L1</f>
        <v>DK</v>
      </c>
      <c r="M4" s="2" t="str">
        <f>capital_gains_smooth!M1</f>
        <v>ES</v>
      </c>
      <c r="N4" s="2" t="str">
        <f>capital_gains_smooth!N1</f>
        <v>FR</v>
      </c>
      <c r="O4" s="2" t="str">
        <f>capital_gains_smooth!O1</f>
        <v>GB</v>
      </c>
      <c r="P4" s="2" t="str">
        <f>capital_gains_smooth!P1</f>
        <v>IT</v>
      </c>
      <c r="Q4" s="2" t="str">
        <f>capital_gains_smooth!Q1</f>
        <v>NL</v>
      </c>
      <c r="R4" s="2" t="str">
        <f>capital_gains_smooth!R1</f>
        <v>NO</v>
      </c>
      <c r="S4" s="2" t="str">
        <f>capital_gains_smooth!S1</f>
        <v>SE</v>
      </c>
      <c r="T4" s="2" t="str">
        <f>capital_gains_smooth!T1</f>
        <v>OC</v>
      </c>
      <c r="U4" s="2" t="str">
        <f>capital_gains_smooth!U1</f>
        <v>QM</v>
      </c>
      <c r="V4" s="2" t="str">
        <f>capital_gains_smooth!V1</f>
        <v>US</v>
      </c>
      <c r="W4" s="2" t="str">
        <f>capital_gains_smooth!W1</f>
        <v>CA</v>
      </c>
      <c r="X4" s="2" t="str">
        <f>capital_gains_smooth!X1</f>
        <v>AU</v>
      </c>
      <c r="Y4" s="2" t="str">
        <f>capital_gains_smooth!Y1</f>
        <v>NZ</v>
      </c>
      <c r="Z4" s="2" t="str">
        <f>capital_gains_smooth!Z1</f>
        <v>OH</v>
      </c>
      <c r="AA4" s="2" t="str">
        <f>capital_gains_smooth!AA1</f>
        <v>AR</v>
      </c>
      <c r="AB4" s="2" t="str">
        <f>capital_gains_smooth!AB1</f>
        <v>BR</v>
      </c>
      <c r="AC4" s="2" t="str">
        <f>capital_gains_smooth!AC1</f>
        <v>CL</v>
      </c>
      <c r="AD4" s="2" t="str">
        <f>capital_gains_smooth!AD1</f>
        <v>CO</v>
      </c>
      <c r="AE4" s="2" t="str">
        <f>capital_gains_smooth!AE1</f>
        <v>MX</v>
      </c>
      <c r="AF4" s="2" t="str">
        <f>capital_gains_smooth!AF1</f>
        <v>OD</v>
      </c>
      <c r="AG4" s="2" t="str">
        <f>capital_gains_smooth!AG1</f>
        <v>AE</v>
      </c>
      <c r="AH4" s="2" t="str">
        <f>capital_gains_smooth!AH1</f>
        <v>DZ</v>
      </c>
      <c r="AI4" s="2" t="str">
        <f>capital_gains_smooth!AI1</f>
        <v>EG</v>
      </c>
      <c r="AJ4" s="2" t="str">
        <f>capital_gains_smooth!AJ1</f>
        <v>IR</v>
      </c>
      <c r="AK4" s="2" t="str">
        <f>capital_gains_smooth!AK1</f>
        <v>MA</v>
      </c>
      <c r="AL4" s="2" t="str">
        <f>capital_gains_smooth!AL1</f>
        <v>SA</v>
      </c>
      <c r="AM4" s="2" t="str">
        <f>capital_gains_smooth!AM1</f>
        <v>TR</v>
      </c>
      <c r="AN4" s="2" t="str">
        <f>capital_gains_smooth!AN1</f>
        <v>OE</v>
      </c>
      <c r="AO4" s="2" t="str">
        <f>capital_gains_smooth!AO1</f>
        <v>CD</v>
      </c>
      <c r="AP4" s="2" t="str">
        <f>capital_gains_smooth!AP1</f>
        <v>CI</v>
      </c>
      <c r="AQ4" s="2" t="str">
        <f>capital_gains_smooth!AQ1</f>
        <v>ET</v>
      </c>
      <c r="AR4" s="2" t="str">
        <f>capital_gains_smooth!AR1</f>
        <v>KE</v>
      </c>
      <c r="AS4" s="2" t="str">
        <f>capital_gains_smooth!AS1</f>
        <v>ML</v>
      </c>
      <c r="AT4" s="2" t="str">
        <f>capital_gains_smooth!AT1</f>
        <v>NE</v>
      </c>
      <c r="AU4" s="2" t="str">
        <f>capital_gains_smooth!AU1</f>
        <v>NG</v>
      </c>
      <c r="AV4" s="2" t="str">
        <f>capital_gains_smooth!AV1</f>
        <v>RW</v>
      </c>
      <c r="AW4" s="2" t="str">
        <f>capital_gains_smooth!AW1</f>
        <v>SD</v>
      </c>
      <c r="AX4" s="2" t="str">
        <f>capital_gains_smooth!AX1</f>
        <v>ZA</v>
      </c>
      <c r="AY4" s="2" t="str">
        <f>capital_gains_smooth!AY1</f>
        <v>OJ</v>
      </c>
      <c r="AZ4" s="2" t="str">
        <f>capital_gains_smooth!AZ1</f>
        <v>RU</v>
      </c>
      <c r="BA4" s="2" t="str">
        <f>capital_gains_smooth!BA1</f>
        <v>OA</v>
      </c>
      <c r="BB4" s="2" t="str">
        <f>capital_gains_smooth!BB1</f>
        <v>CN</v>
      </c>
      <c r="BC4" s="2" t="str">
        <f>capital_gains_smooth!BC1</f>
        <v>JP</v>
      </c>
      <c r="BD4" s="2" t="str">
        <f>capital_gains_smooth!BD1</f>
        <v>KR</v>
      </c>
      <c r="BE4" s="2" t="str">
        <f>capital_gains_smooth!BE1</f>
        <v>TW</v>
      </c>
      <c r="BF4" s="2" t="str">
        <f>capital_gains_smooth!BF1</f>
        <v>OB</v>
      </c>
      <c r="BG4" s="2" t="str">
        <f>capital_gains_smooth!BG1</f>
        <v>BD</v>
      </c>
      <c r="BH4" s="2" t="str">
        <f>capital_gains_smooth!BH1</f>
        <v>IN</v>
      </c>
      <c r="BI4" s="2" t="str">
        <f>capital_gains_smooth!BI1</f>
        <v>ID</v>
      </c>
      <c r="BJ4" s="2" t="str">
        <f>capital_gains_smooth!BJ1</f>
        <v>MM</v>
      </c>
      <c r="BK4" s="2" t="str">
        <f>capital_gains_smooth!BK1</f>
        <v>PK</v>
      </c>
      <c r="BL4" s="2" t="str">
        <f>capital_gains_smooth!BL1</f>
        <v>PH</v>
      </c>
      <c r="BM4" s="2" t="str">
        <f>capital_gains_smooth!BM1</f>
        <v>TH</v>
      </c>
      <c r="BN4" s="2" t="str">
        <f>capital_gains_smooth!BN1</f>
        <v>VN</v>
      </c>
      <c r="BO4" s="2" t="str">
        <f>capital_gains_smooth!BO1</f>
        <v>OI</v>
      </c>
      <c r="BP4" s="2"/>
      <c r="BQ4" s="2"/>
      <c r="BR4" s="2"/>
      <c r="BS4" s="2"/>
    </row>
    <row r="5" spans="1:71" ht="14" customHeight="1" x14ac:dyDescent="0.2">
      <c r="A5" s="258">
        <v>1980</v>
      </c>
      <c r="B5" s="252"/>
      <c r="C5" s="252"/>
      <c r="D5" s="252"/>
      <c r="E5" s="252"/>
      <c r="F5" s="252"/>
      <c r="G5" s="252"/>
      <c r="H5" s="252"/>
      <c r="I5" s="252"/>
      <c r="J5" s="252"/>
      <c r="K5" s="252"/>
      <c r="L5" s="252"/>
      <c r="M5" s="252"/>
      <c r="N5" s="252"/>
      <c r="O5" s="252"/>
      <c r="P5" s="252"/>
      <c r="Q5" s="252"/>
      <c r="R5" s="252"/>
      <c r="S5" s="252"/>
      <c r="T5" s="252"/>
      <c r="U5" s="252"/>
      <c r="V5" s="252"/>
      <c r="W5" s="252"/>
      <c r="X5" s="252"/>
      <c r="Y5" s="252"/>
      <c r="Z5" s="252"/>
      <c r="AA5" s="252"/>
      <c r="AB5" s="252"/>
      <c r="AC5" s="252"/>
      <c r="AD5" s="252"/>
      <c r="AE5" s="252"/>
      <c r="AF5" s="252"/>
      <c r="AG5" s="252"/>
      <c r="AH5" s="252"/>
      <c r="AI5" s="252"/>
      <c r="AJ5" s="252"/>
      <c r="AK5" s="252"/>
      <c r="AL5" s="252"/>
      <c r="AM5" s="252"/>
      <c r="AN5" s="252"/>
      <c r="AO5" s="252"/>
      <c r="AP5" s="252"/>
      <c r="AQ5" s="252"/>
      <c r="AR5" s="252"/>
      <c r="AS5" s="252"/>
      <c r="AT5" s="252"/>
      <c r="AU5" s="252"/>
      <c r="AV5" s="252"/>
      <c r="AW5" s="252"/>
      <c r="AX5" s="252"/>
      <c r="AY5" s="252"/>
      <c r="AZ5" s="252"/>
      <c r="BA5" s="252"/>
      <c r="BB5" s="252"/>
      <c r="BC5" s="252"/>
      <c r="BD5" s="252"/>
      <c r="BE5" s="252"/>
      <c r="BF5" s="252"/>
      <c r="BG5" s="250"/>
      <c r="BH5" s="250"/>
      <c r="BI5" s="250"/>
      <c r="BJ5" s="250"/>
      <c r="BK5" s="250"/>
      <c r="BL5" s="250"/>
      <c r="BM5" s="250"/>
      <c r="BN5" s="250"/>
      <c r="BO5" s="250"/>
    </row>
    <row r="6" spans="1:71" ht="14" customHeight="1" x14ac:dyDescent="0.2">
      <c r="A6" s="258">
        <v>1981</v>
      </c>
      <c r="B6" s="252"/>
      <c r="C6" s="252"/>
      <c r="D6" s="252"/>
      <c r="E6" s="252"/>
      <c r="F6" s="252"/>
      <c r="G6" s="252"/>
      <c r="H6" s="252"/>
      <c r="I6" s="252"/>
      <c r="J6" s="252"/>
      <c r="K6" s="252"/>
      <c r="L6" s="252"/>
      <c r="M6" s="252"/>
      <c r="N6" s="252"/>
      <c r="O6" s="252"/>
      <c r="P6" s="252"/>
      <c r="Q6" s="252"/>
      <c r="R6" s="252"/>
      <c r="S6" s="252"/>
      <c r="T6" s="252"/>
      <c r="U6" s="252"/>
      <c r="V6" s="252"/>
      <c r="W6" s="252"/>
      <c r="X6" s="252"/>
      <c r="Y6" s="252"/>
      <c r="Z6" s="252"/>
      <c r="AA6" s="252"/>
      <c r="AB6" s="252"/>
      <c r="AC6" s="252"/>
      <c r="AD6" s="252"/>
      <c r="AE6" s="252"/>
      <c r="AF6" s="252"/>
      <c r="AG6" s="252"/>
      <c r="AH6" s="252"/>
      <c r="AI6" s="252"/>
      <c r="AJ6" s="252"/>
      <c r="AK6" s="252"/>
      <c r="AL6" s="252"/>
      <c r="AM6" s="252"/>
      <c r="AN6" s="252"/>
      <c r="AO6" s="252"/>
      <c r="AP6" s="252"/>
      <c r="AQ6" s="252"/>
      <c r="AR6" s="252"/>
      <c r="AS6" s="252"/>
      <c r="AT6" s="252"/>
      <c r="AU6" s="252"/>
      <c r="AV6" s="252"/>
      <c r="AW6" s="252"/>
      <c r="AX6" s="252"/>
      <c r="AY6" s="252"/>
      <c r="AZ6" s="252"/>
      <c r="BA6" s="252"/>
      <c r="BB6" s="252"/>
      <c r="BC6" s="252"/>
      <c r="BD6" s="252"/>
      <c r="BE6" s="252"/>
      <c r="BF6" s="252"/>
      <c r="BG6" s="250"/>
      <c r="BH6" s="250"/>
      <c r="BI6" s="250"/>
      <c r="BJ6" s="250"/>
      <c r="BK6" s="250"/>
      <c r="BL6" s="250"/>
      <c r="BM6" s="250"/>
      <c r="BN6" s="250"/>
      <c r="BO6" s="250"/>
    </row>
    <row r="7" spans="1:71" ht="14" customHeight="1" x14ac:dyDescent="0.2">
      <c r="A7" s="258">
        <v>1982</v>
      </c>
      <c r="B7" s="252">
        <f>capital_gains_smooth!B4</f>
        <v>1.8212947994470596E-2</v>
      </c>
      <c r="C7" s="252">
        <f>capital_gains_smooth!C4</f>
        <v>1.6669230535626411E-2</v>
      </c>
      <c r="D7" s="252">
        <f>capital_gains_smooth!D4</f>
        <v>1.0719875805079937E-2</v>
      </c>
      <c r="E7" s="252">
        <f>capital_gains_smooth!E4</f>
        <v>3.3604569733142853E-2</v>
      </c>
      <c r="F7" s="252">
        <f>capital_gains_smooth!F4</f>
        <v>-1.9739639014005661E-2</v>
      </c>
      <c r="G7" s="252">
        <f>capital_gains_smooth!G4</f>
        <v>2.8795836493372917E-2</v>
      </c>
      <c r="H7" s="252">
        <f>capital_gains_smooth!H4</f>
        <v>3.6034706979990005E-2</v>
      </c>
      <c r="I7" s="252">
        <f>capital_gains_smooth!I4</f>
        <v>4.1977357119321823E-2</v>
      </c>
      <c r="J7" s="252">
        <f>capital_gains_smooth!J4</f>
        <v>2.0800624042749405E-3</v>
      </c>
      <c r="K7" s="252">
        <f>capital_gains_smooth!K4</f>
        <v>3.4002065658569336E-2</v>
      </c>
      <c r="L7" s="252">
        <f>capital_gains_smooth!L4</f>
        <v>-7.5865581631660461E-2</v>
      </c>
      <c r="M7" s="252">
        <f>capital_gains_smooth!M4</f>
        <v>7.519750390201807E-3</v>
      </c>
      <c r="N7" s="252">
        <f>capital_gains_smooth!N4</f>
        <v>8.265332318842411E-3</v>
      </c>
      <c r="O7" s="252">
        <f>capital_gains_smooth!O4</f>
        <v>1.9050024449825287E-2</v>
      </c>
      <c r="P7" s="252">
        <f>capital_gains_smooth!P4</f>
        <v>7.7347487211227417E-2</v>
      </c>
      <c r="Q7" s="252">
        <f>capital_gains_smooth!Q4</f>
        <v>-4.9455568194389343E-2</v>
      </c>
      <c r="R7" s="252">
        <f>capital_gains_smooth!R4</f>
        <v>-4.6339310705661774E-2</v>
      </c>
      <c r="S7" s="252">
        <f>capital_gains_smooth!S4</f>
        <v>-3.9733000099658966E-2</v>
      </c>
      <c r="T7" s="252">
        <f>capital_gains_smooth!T4</f>
        <v>-1.3895753771066666E-2</v>
      </c>
      <c r="U7" s="252">
        <f>capital_gains_smooth!U4</f>
        <v>4.5438120141625404E-3</v>
      </c>
      <c r="V7" s="252">
        <f>capital_gains_smooth!V4</f>
        <v>1.2196964584290981E-2</v>
      </c>
      <c r="W7" s="252">
        <f>capital_gains_smooth!W4</f>
        <v>-2.1411886438727379E-2</v>
      </c>
      <c r="X7" s="252">
        <f>capital_gains_smooth!X4</f>
        <v>2.0966403186321259E-2</v>
      </c>
      <c r="Y7" s="252">
        <f>capital_gains_smooth!Y4</f>
        <v>3.1993038952350616E-2</v>
      </c>
      <c r="Z7" s="252">
        <f>capital_gains_smooth!Z4</f>
        <v>2.1839512046426535E-3</v>
      </c>
      <c r="AA7" s="252">
        <f>capital_gains_smooth!AA4</f>
        <v>-9.6014335751533508E-2</v>
      </c>
      <c r="AB7" s="252">
        <f>capital_gains_smooth!AB4</f>
        <v>-3.0701916664838791E-2</v>
      </c>
      <c r="AC7" s="252">
        <f>capital_gains_smooth!AC4</f>
        <v>3.2123222947120667E-2</v>
      </c>
      <c r="AD7" s="252">
        <f>capital_gains_smooth!AD4</f>
        <v>1.2026936747133732E-3</v>
      </c>
      <c r="AE7" s="252">
        <f>capital_gains_smooth!AE4</f>
        <v>8.8489115238189697E-2</v>
      </c>
      <c r="AF7" s="252">
        <f>capital_gains_smooth!AF4</f>
        <v>9.3235082924365997E-2</v>
      </c>
      <c r="AG7" s="252">
        <f>capital_gains_smooth!AG4</f>
        <v>2.0981496199965477E-2</v>
      </c>
      <c r="AH7" s="252">
        <f>capital_gains_smooth!AH4</f>
        <v>0.14980064332485199</v>
      </c>
      <c r="AI7" s="252">
        <f>capital_gains_smooth!AI4</f>
        <v>-0.13418838381767273</v>
      </c>
      <c r="AJ7" s="252">
        <f>capital_gains_smooth!AJ4</f>
        <v>-0.10066264867782593</v>
      </c>
      <c r="AK7" s="252">
        <f>capital_gains_smooth!AK4</f>
        <v>-0.18535815179347992</v>
      </c>
      <c r="AL7" s="252">
        <f>capital_gains_smooth!AL4</f>
        <v>-1.6907565295696259E-2</v>
      </c>
      <c r="AM7" s="252">
        <f>capital_gains_smooth!AM4</f>
        <v>3.9018504321575165E-2</v>
      </c>
      <c r="AN7" s="252">
        <f>capital_gains_smooth!AN4</f>
        <v>-3.2472770661115646E-2</v>
      </c>
      <c r="AO7" s="252">
        <f>capital_gains_smooth!AO4</f>
        <v>-2.3623967543244362E-2</v>
      </c>
      <c r="AP7" s="252">
        <f>capital_gains_smooth!AP4</f>
        <v>4.0726553648710251E-2</v>
      </c>
      <c r="AQ7" s="252">
        <f>capital_gains_smooth!AQ4</f>
        <v>-6.6038124263286591E-2</v>
      </c>
      <c r="AR7" s="252">
        <f>capital_gains_smooth!AR4</f>
        <v>9.1342486441135406E-2</v>
      </c>
      <c r="AS7" s="252">
        <f>capital_gains_smooth!AS4</f>
        <v>4.97094402089715E-3</v>
      </c>
      <c r="AT7" s="252">
        <f>capital_gains_smooth!AT4</f>
        <v>-4.0800362825393677E-2</v>
      </c>
      <c r="AU7" s="252">
        <f>capital_gains_smooth!AU4</f>
        <v>-2.065194770693779E-2</v>
      </c>
      <c r="AV7" s="252">
        <f>capital_gains_smooth!AV4</f>
        <v>-1.095886155962944E-2</v>
      </c>
      <c r="AW7" s="252">
        <f>capital_gains_smooth!AW4</f>
        <v>2.3549323901534081E-2</v>
      </c>
      <c r="AX7" s="252">
        <f>capital_gains_smooth!AX4</f>
        <v>1.310926117002964E-2</v>
      </c>
      <c r="AY7" s="252">
        <f>capital_gains_smooth!AY4</f>
        <v>-2.9071548487991095E-3</v>
      </c>
      <c r="AZ7" s="252">
        <f>capital_gains_smooth!AZ4</f>
        <v>2.496938593685627E-2</v>
      </c>
      <c r="BA7" s="252">
        <f>capital_gains_smooth!BA4</f>
        <v>3.5492900758981705E-2</v>
      </c>
      <c r="BB7" s="252">
        <f>capital_gains_smooth!BB4</f>
        <v>-1.8896613270044327E-2</v>
      </c>
      <c r="BC7" s="252">
        <f>capital_gains_smooth!BC4</f>
        <v>5.0348695367574692E-2</v>
      </c>
      <c r="BD7" s="252">
        <f>capital_gains_smooth!BD4</f>
        <v>7.6766639947891235E-2</v>
      </c>
      <c r="BE7" s="252">
        <f>capital_gains_smooth!BE4</f>
        <v>5.9471473097801208E-2</v>
      </c>
      <c r="BF7" s="252">
        <f>capital_gains_smooth!BF4</f>
        <v>7.1878969669342041E-2</v>
      </c>
      <c r="BG7" s="252">
        <f>capital_gains_smooth!BG4</f>
        <v>5.4784614592790604E-2</v>
      </c>
      <c r="BH7" s="252">
        <f>capital_gains_smooth!BH4</f>
        <v>4.8762273043394089E-2</v>
      </c>
      <c r="BI7" s="252">
        <f>capital_gains_smooth!BI4</f>
        <v>3.7273876368999481E-2</v>
      </c>
      <c r="BJ7" s="252">
        <f>capital_gains_smooth!BJ4</f>
        <v>7.923097163438797E-2</v>
      </c>
      <c r="BK7" s="252">
        <f>capital_gains_smooth!BK4</f>
        <v>8.8082656264305115E-2</v>
      </c>
      <c r="BL7" s="252">
        <f>capital_gains_smooth!BL4</f>
        <v>1.6938220709562302E-2</v>
      </c>
      <c r="BM7" s="252">
        <f>capital_gains_smooth!BM4</f>
        <v>2.8321599587798119E-2</v>
      </c>
      <c r="BN7" s="252">
        <f>capital_gains_smooth!BN4</f>
        <v>3.5005692392587662E-2</v>
      </c>
      <c r="BO7" s="252">
        <f>capital_gains_smooth!BO4</f>
        <v>3.728034719824791E-2</v>
      </c>
    </row>
    <row r="8" spans="1:71" ht="14" customHeight="1" x14ac:dyDescent="0.2">
      <c r="A8" s="258">
        <v>1983</v>
      </c>
      <c r="B8" s="252">
        <f>capital_gains_smooth!B5</f>
        <v>1.6449796035885811E-2</v>
      </c>
      <c r="C8" s="252">
        <f>capital_gains_smooth!C5</f>
        <v>1.0631052777171135E-2</v>
      </c>
      <c r="D8" s="252">
        <f>capital_gains_smooth!D5</f>
        <v>1.1800255626440048E-2</v>
      </c>
      <c r="E8" s="252">
        <f>capital_gains_smooth!E5</f>
        <v>1.0637763887643814E-2</v>
      </c>
      <c r="F8" s="252">
        <f>capital_gains_smooth!F5</f>
        <v>1.8191330134868622E-2</v>
      </c>
      <c r="G8" s="252">
        <f>capital_gains_smooth!G5</f>
        <v>2.1744107827544212E-2</v>
      </c>
      <c r="H8" s="252">
        <f>capital_gains_smooth!H5</f>
        <v>3.8810018450021744E-2</v>
      </c>
      <c r="I8" s="252">
        <f>capital_gains_smooth!I5</f>
        <v>4.2507342994213104E-2</v>
      </c>
      <c r="J8" s="252">
        <f>capital_gains_smooth!J5</f>
        <v>-1.6615800559520721E-3</v>
      </c>
      <c r="K8" s="252">
        <f>capital_gains_smooth!K5</f>
        <v>3.2758533954620361E-2</v>
      </c>
      <c r="L8" s="252">
        <f>capital_gains_smooth!L5</f>
        <v>-8.289124071598053E-2</v>
      </c>
      <c r="M8" s="252">
        <f>capital_gains_smooth!M5</f>
        <v>-1.2487086467444897E-2</v>
      </c>
      <c r="N8" s="252">
        <f>capital_gains_smooth!N5</f>
        <v>-1.2401929125189781E-3</v>
      </c>
      <c r="O8" s="252">
        <f>capital_gains_smooth!O5</f>
        <v>7.5685027986764908E-3</v>
      </c>
      <c r="P8" s="252">
        <f>capital_gains_smooth!P5</f>
        <v>4.5217376202344894E-2</v>
      </c>
      <c r="Q8" s="252">
        <f>capital_gains_smooth!Q5</f>
        <v>-4.5346230268478394E-2</v>
      </c>
      <c r="R8" s="252">
        <f>capital_gains_smooth!R5</f>
        <v>-3.5698737949132919E-2</v>
      </c>
      <c r="S8" s="252">
        <f>capital_gains_smooth!S5</f>
        <v>-4.7998305410146713E-2</v>
      </c>
      <c r="T8" s="252">
        <f>capital_gains_smooth!T5</f>
        <v>-8.8820913806557655E-3</v>
      </c>
      <c r="U8" s="252">
        <f>capital_gains_smooth!U5</f>
        <v>1.0716194286942482E-2</v>
      </c>
      <c r="V8" s="252">
        <f>capital_gains_smooth!V5</f>
        <v>1.3874389231204987E-2</v>
      </c>
      <c r="W8" s="252">
        <f>capital_gains_smooth!W5</f>
        <v>-2.4855572730302811E-2</v>
      </c>
      <c r="X8" s="252">
        <f>capital_gains_smooth!X5</f>
        <v>1.7426364123821259E-2</v>
      </c>
      <c r="Y8" s="252">
        <f>capital_gains_smooth!Y5</f>
        <v>2.7142111212015152E-2</v>
      </c>
      <c r="Z8" s="252">
        <f>capital_gains_smooth!Z5</f>
        <v>1.8820645287632942E-2</v>
      </c>
      <c r="AA8" s="252">
        <f>capital_gains_smooth!AA5</f>
        <v>-1.4927443116903305E-2</v>
      </c>
      <c r="AB8" s="252">
        <f>capital_gains_smooth!AB5</f>
        <v>-9.1231819242238998E-3</v>
      </c>
      <c r="AC8" s="252">
        <f>capital_gains_smooth!AC5</f>
        <v>-6.0282543301582336E-2</v>
      </c>
      <c r="AD8" s="252">
        <f>capital_gains_smooth!AD5</f>
        <v>1.1936543509364128E-2</v>
      </c>
      <c r="AE8" s="252">
        <f>capital_gains_smooth!AE5</f>
        <v>-5.9718117117881775E-3</v>
      </c>
      <c r="AF8" s="252">
        <f>capital_gains_smooth!AF5</f>
        <v>5.2703548222780228E-2</v>
      </c>
      <c r="AG8" s="252">
        <f>capital_gains_smooth!AG5</f>
        <v>-1.0056874714791775E-2</v>
      </c>
      <c r="AH8" s="252">
        <f>capital_gains_smooth!AH5</f>
        <v>0.13255198299884796</v>
      </c>
      <c r="AI8" s="252">
        <f>capital_gains_smooth!AI5</f>
        <v>-7.593604177236557E-2</v>
      </c>
      <c r="AJ8" s="252">
        <f>capital_gains_smooth!AJ5</f>
        <v>8.0896005034446716E-2</v>
      </c>
      <c r="AK8" s="252">
        <f>capital_gains_smooth!AK5</f>
        <v>-4.8836506903171539E-2</v>
      </c>
      <c r="AL8" s="252">
        <f>capital_gains_smooth!AL5</f>
        <v>2.7427982538938522E-2</v>
      </c>
      <c r="AM8" s="252">
        <f>capital_gains_smooth!AM5</f>
        <v>4.3698705732822418E-2</v>
      </c>
      <c r="AN8" s="252">
        <f>capital_gains_smooth!AN5</f>
        <v>1.1301092803478241E-2</v>
      </c>
      <c r="AO8" s="252">
        <f>capital_gains_smooth!AO5</f>
        <v>7.7041350305080414E-2</v>
      </c>
      <c r="AP8" s="252">
        <f>capital_gains_smooth!AP5</f>
        <v>3.0032545328140259E-2</v>
      </c>
      <c r="AQ8" s="252">
        <f>capital_gains_smooth!AQ5</f>
        <v>-3.5215161740779877E-2</v>
      </c>
      <c r="AR8" s="252">
        <f>capital_gains_smooth!AR5</f>
        <v>7.3559887707233429E-2</v>
      </c>
      <c r="AS8" s="252">
        <f>capital_gains_smooth!AS5</f>
        <v>-3.9449170231819153E-2</v>
      </c>
      <c r="AT8" s="252">
        <f>capital_gains_smooth!AT5</f>
        <v>2.4895191192626953E-2</v>
      </c>
      <c r="AU8" s="252">
        <f>capital_gains_smooth!AU5</f>
        <v>-4.0319934487342834E-2</v>
      </c>
      <c r="AV8" s="252">
        <f>capital_gains_smooth!AV5</f>
        <v>1.8413509242236614E-3</v>
      </c>
      <c r="AW8" s="252">
        <f>capital_gains_smooth!AW5</f>
        <v>2.2895919159054756E-2</v>
      </c>
      <c r="AX8" s="252">
        <f>capital_gains_smooth!AX5</f>
        <v>-3.2984567806124687E-3</v>
      </c>
      <c r="AY8" s="252">
        <f>capital_gains_smooth!AY5</f>
        <v>-7.199167157523334E-4</v>
      </c>
      <c r="AZ8" s="252">
        <f>capital_gains_smooth!AZ5</f>
        <v>1.6676992177963257E-2</v>
      </c>
      <c r="BA8" s="252">
        <f>capital_gains_smooth!BA5</f>
        <v>3.0720336362719536E-2</v>
      </c>
      <c r="BB8" s="252">
        <f>capital_gains_smooth!BB5</f>
        <v>2.6675714179873466E-2</v>
      </c>
      <c r="BC8" s="252">
        <f>capital_gains_smooth!BC5</f>
        <v>3.7784937769174576E-2</v>
      </c>
      <c r="BD8" s="252">
        <f>capital_gains_smooth!BD5</f>
        <v>8.0229923129081726E-2</v>
      </c>
      <c r="BE8" s="252">
        <f>capital_gains_smooth!BE5</f>
        <v>5.8562431484460831E-2</v>
      </c>
      <c r="BF8" s="252">
        <f>capital_gains_smooth!BF5</f>
        <v>7.1484699845314026E-2</v>
      </c>
      <c r="BG8" s="252">
        <f>capital_gains_smooth!BG5</f>
        <v>5.6150127202272415E-2</v>
      </c>
      <c r="BH8" s="252">
        <f>capital_gains_smooth!BH5</f>
        <v>4.593183845281601E-2</v>
      </c>
      <c r="BI8" s="252">
        <f>capital_gains_smooth!BI5</f>
        <v>3.9738982915878296E-2</v>
      </c>
      <c r="BJ8" s="252">
        <f>capital_gains_smooth!BJ5</f>
        <v>7.2929248213768005E-2</v>
      </c>
      <c r="BK8" s="252">
        <f>capital_gains_smooth!BK5</f>
        <v>7.6682761311531067E-2</v>
      </c>
      <c r="BL8" s="252">
        <f>capital_gains_smooth!BL5</f>
        <v>1.7073608934879303E-2</v>
      </c>
      <c r="BM8" s="252">
        <f>capital_gains_smooth!BM5</f>
        <v>2.9865358024835587E-2</v>
      </c>
      <c r="BN8" s="252">
        <f>capital_gains_smooth!BN5</f>
        <v>5.9980869293212891E-2</v>
      </c>
      <c r="BO8" s="252">
        <f>capital_gains_smooth!BO5</f>
        <v>4.063115268945694E-2</v>
      </c>
    </row>
    <row r="9" spans="1:71" ht="14" customHeight="1" x14ac:dyDescent="0.2">
      <c r="A9" s="258">
        <v>1984</v>
      </c>
      <c r="B9" s="252">
        <f>capital_gains_smooth!B6</f>
        <v>1.6373215243220329E-2</v>
      </c>
      <c r="C9" s="252">
        <f>capital_gains_smooth!C6</f>
        <v>9.8018841817975044E-3</v>
      </c>
      <c r="D9" s="252">
        <f>capital_gains_smooth!D6</f>
        <v>1.2250428088009357E-2</v>
      </c>
      <c r="E9" s="252">
        <f>capital_gains_smooth!E6</f>
        <v>5.685076117515564E-3</v>
      </c>
      <c r="F9" s="252">
        <f>capital_gains_smooth!F6</f>
        <v>3.1047841534018517E-2</v>
      </c>
      <c r="G9" s="252">
        <f>capital_gains_smooth!G6</f>
        <v>2.7200834825634956E-2</v>
      </c>
      <c r="H9" s="252">
        <f>capital_gains_smooth!H6</f>
        <v>3.6429081112146378E-2</v>
      </c>
      <c r="I9" s="252">
        <f>capital_gains_smooth!I6</f>
        <v>4.2006749659776688E-2</v>
      </c>
      <c r="J9" s="252">
        <f>capital_gains_smooth!J6</f>
        <v>-1.2430288828909397E-2</v>
      </c>
      <c r="K9" s="252">
        <f>capital_gains_smooth!K6</f>
        <v>3.0535819008946419E-2</v>
      </c>
      <c r="L9" s="252">
        <f>capital_gains_smooth!L6</f>
        <v>-3.5510387271642685E-2</v>
      </c>
      <c r="M9" s="252">
        <f>capital_gains_smooth!M6</f>
        <v>-1.6752248629927635E-2</v>
      </c>
      <c r="N9" s="252">
        <f>capital_gains_smooth!N6</f>
        <v>-1.0740631259977818E-3</v>
      </c>
      <c r="O9" s="252">
        <f>capital_gains_smooth!O6</f>
        <v>2.0774627104401588E-2</v>
      </c>
      <c r="P9" s="252">
        <f>capital_gains_smooth!P6</f>
        <v>1.8687203526496887E-2</v>
      </c>
      <c r="Q9" s="252">
        <f>capital_gains_smooth!Q6</f>
        <v>-2.920219860970974E-2</v>
      </c>
      <c r="R9" s="252">
        <f>capital_gains_smooth!R6</f>
        <v>-2.3913683369755745E-2</v>
      </c>
      <c r="S9" s="252">
        <f>capital_gains_smooth!S6</f>
        <v>-4.9243953078985214E-2</v>
      </c>
      <c r="T9" s="252">
        <f>capital_gains_smooth!T6</f>
        <v>-7.6111210510134697E-3</v>
      </c>
      <c r="U9" s="252">
        <f>capital_gains_smooth!U6</f>
        <v>1.7862007021903992E-2</v>
      </c>
      <c r="V9" s="252">
        <f>capital_gains_smooth!V6</f>
        <v>1.5067876316606998E-2</v>
      </c>
      <c r="W9" s="252">
        <f>capital_gains_smooth!W6</f>
        <v>-1.6626253724098206E-2</v>
      </c>
      <c r="X9" s="252">
        <f>capital_gains_smooth!X6</f>
        <v>6.7389692412689328E-4</v>
      </c>
      <c r="Y9" s="252">
        <f>capital_gains_smooth!Y6</f>
        <v>1.244928315281868E-2</v>
      </c>
      <c r="Z9" s="252">
        <f>capital_gains_smooth!Z6</f>
        <v>1.2737170793116093E-2</v>
      </c>
      <c r="AA9" s="252">
        <f>capital_gains_smooth!AA6</f>
        <v>-2.1572448313236237E-2</v>
      </c>
      <c r="AB9" s="252">
        <f>capital_gains_smooth!AB6</f>
        <v>8.9946538209915161E-3</v>
      </c>
      <c r="AC9" s="252">
        <f>capital_gains_smooth!AC6</f>
        <v>-0.10585162043571472</v>
      </c>
      <c r="AD9" s="252">
        <f>capital_gains_smooth!AD6</f>
        <v>6.393791176378727E-3</v>
      </c>
      <c r="AE9" s="252">
        <f>capital_gains_smooth!AE6</f>
        <v>-4.6748807653784752E-3</v>
      </c>
      <c r="AF9" s="252">
        <f>capital_gains_smooth!AF6</f>
        <v>2.6377972215414047E-2</v>
      </c>
      <c r="AG9" s="252">
        <f>capital_gains_smooth!AG6</f>
        <v>3.6065217573195696E-3</v>
      </c>
      <c r="AH9" s="252">
        <f>capital_gains_smooth!AH6</f>
        <v>0.11782550066709518</v>
      </c>
      <c r="AI9" s="252">
        <f>capital_gains_smooth!AI6</f>
        <v>9.6649490296840668E-2</v>
      </c>
      <c r="AJ9" s="252">
        <f>capital_gains_smooth!AJ6</f>
        <v>0.10877350717782974</v>
      </c>
      <c r="AK9" s="252">
        <f>capital_gains_smooth!AK6</f>
        <v>-6.3919447362422943E-2</v>
      </c>
      <c r="AL9" s="252">
        <f>capital_gains_smooth!AL6</f>
        <v>3.9958477020263672E-2</v>
      </c>
      <c r="AM9" s="252">
        <f>capital_gains_smooth!AM6</f>
        <v>4.0483191609382629E-2</v>
      </c>
      <c r="AN9" s="252">
        <f>capital_gains_smooth!AN6</f>
        <v>2.6292571797966957E-2</v>
      </c>
      <c r="AO9" s="252">
        <f>capital_gains_smooth!AO6</f>
        <v>-1.3129543513059616E-3</v>
      </c>
      <c r="AP9" s="252">
        <f>capital_gains_smooth!AP6</f>
        <v>4.9951430410146713E-2</v>
      </c>
      <c r="AQ9" s="252">
        <f>capital_gains_smooth!AQ6</f>
        <v>-7.2404332458972931E-3</v>
      </c>
      <c r="AR9" s="252">
        <f>capital_gains_smooth!AR6</f>
        <v>5.4518043994903564E-2</v>
      </c>
      <c r="AS9" s="252">
        <f>capital_gains_smooth!AS6</f>
        <v>-6.832808256149292E-2</v>
      </c>
      <c r="AT9" s="252">
        <f>capital_gains_smooth!AT6</f>
        <v>-1.53242452070117E-2</v>
      </c>
      <c r="AU9" s="252">
        <f>capital_gains_smooth!AU6</f>
        <v>-4.4536624103784561E-2</v>
      </c>
      <c r="AV9" s="252">
        <f>capital_gains_smooth!AV6</f>
        <v>7.0514427497982979E-3</v>
      </c>
      <c r="AW9" s="252">
        <f>capital_gains_smooth!AW6</f>
        <v>-4.5974800013937056E-4</v>
      </c>
      <c r="AX9" s="252">
        <f>capital_gains_smooth!AX6</f>
        <v>-1.7654523253440857E-2</v>
      </c>
      <c r="AY9" s="252">
        <f>capital_gains_smooth!AY6</f>
        <v>-9.8226321861147881E-3</v>
      </c>
      <c r="AZ9" s="252">
        <f>capital_gains_smooth!AZ6</f>
        <v>2.0369108766317368E-2</v>
      </c>
      <c r="BA9" s="252">
        <f>capital_gains_smooth!BA6</f>
        <v>3.9421591907739639E-2</v>
      </c>
      <c r="BB9" s="252">
        <f>capital_gains_smooth!BB6</f>
        <v>3.2530114054679871E-2</v>
      </c>
      <c r="BC9" s="252">
        <f>capital_gains_smooth!BC6</f>
        <v>3.1116465106606483E-2</v>
      </c>
      <c r="BD9" s="252">
        <f>capital_gains_smooth!BD6</f>
        <v>8.5526399314403534E-2</v>
      </c>
      <c r="BE9" s="252">
        <f>capital_gains_smooth!BE6</f>
        <v>6.3512735068798065E-2</v>
      </c>
      <c r="BF9" s="252">
        <f>capital_gains_smooth!BF6</f>
        <v>7.4752978980541229E-2</v>
      </c>
      <c r="BG9" s="252">
        <f>capital_gains_smooth!BG6</f>
        <v>3.4032911062240601E-2</v>
      </c>
      <c r="BH9" s="252">
        <f>capital_gains_smooth!BH6</f>
        <v>5.3168438374996185E-2</v>
      </c>
      <c r="BI9" s="252">
        <f>capital_gains_smooth!BI6</f>
        <v>2.9944086447358131E-2</v>
      </c>
      <c r="BJ9" s="252">
        <f>capital_gains_smooth!BJ6</f>
        <v>5.6195341050624847E-2</v>
      </c>
      <c r="BK9" s="252">
        <f>capital_gains_smooth!BK6</f>
        <v>5.4614253342151642E-2</v>
      </c>
      <c r="BL9" s="252">
        <f>capital_gains_smooth!BL6</f>
        <v>-4.6920720487833023E-3</v>
      </c>
      <c r="BM9" s="252">
        <f>capital_gains_smooth!BM6</f>
        <v>5.0368901342153549E-2</v>
      </c>
      <c r="BN9" s="252">
        <f>capital_gains_smooth!BN6</f>
        <v>6.035526841878891E-2</v>
      </c>
      <c r="BO9" s="252">
        <f>capital_gains_smooth!BO6</f>
        <v>3.6370772868394852E-2</v>
      </c>
    </row>
    <row r="10" spans="1:71" ht="14" customHeight="1" x14ac:dyDescent="0.2">
      <c r="A10" s="258">
        <v>1985</v>
      </c>
      <c r="B10" s="252">
        <f>capital_gains_smooth!B7</f>
        <v>1.525011844933033E-2</v>
      </c>
      <c r="C10" s="252">
        <f>capital_gains_smooth!C7</f>
        <v>1.1789413169026375E-2</v>
      </c>
      <c r="D10" s="252">
        <f>capital_gains_smooth!D7</f>
        <v>1.2439778074622154E-2</v>
      </c>
      <c r="E10" s="252">
        <f>capital_gains_smooth!E7</f>
        <v>-3.2981387339532375E-3</v>
      </c>
      <c r="F10" s="252">
        <f>capital_gains_smooth!F7</f>
        <v>3.0991293489933014E-2</v>
      </c>
      <c r="G10" s="252">
        <f>capital_gains_smooth!G7</f>
        <v>2.4480167776346207E-2</v>
      </c>
      <c r="H10" s="252">
        <f>capital_gains_smooth!H7</f>
        <v>2.7353914454579353E-2</v>
      </c>
      <c r="I10" s="252">
        <f>capital_gains_smooth!I7</f>
        <v>4.3203692883253098E-2</v>
      </c>
      <c r="J10" s="252">
        <f>capital_gains_smooth!J7</f>
        <v>-7.3780911043286324E-3</v>
      </c>
      <c r="K10" s="252">
        <f>capital_gains_smooth!K7</f>
        <v>3.4259885549545288E-2</v>
      </c>
      <c r="L10" s="252">
        <f>capital_gains_smooth!L7</f>
        <v>-2.5914018973708153E-2</v>
      </c>
      <c r="M10" s="252">
        <f>capital_gains_smooth!M7</f>
        <v>-1.4699924737215042E-2</v>
      </c>
      <c r="N10" s="252">
        <f>capital_gains_smooth!N7</f>
        <v>-5.7179102441295981E-5</v>
      </c>
      <c r="O10" s="252">
        <f>capital_gains_smooth!O7</f>
        <v>3.0678907409310341E-2</v>
      </c>
      <c r="P10" s="252">
        <f>capital_gains_smooth!P7</f>
        <v>5.5052824318408966E-3</v>
      </c>
      <c r="Q10" s="252">
        <f>capital_gains_smooth!Q7</f>
        <v>-2.1010853350162506E-2</v>
      </c>
      <c r="R10" s="252">
        <f>capital_gains_smooth!R7</f>
        <v>-2.0199501886963844E-2</v>
      </c>
      <c r="S10" s="252">
        <f>capital_gains_smooth!S7</f>
        <v>-4.4440105557441711E-2</v>
      </c>
      <c r="T10" s="252">
        <f>capital_gains_smooth!T7</f>
        <v>-2.0610727369785309E-3</v>
      </c>
      <c r="U10" s="252">
        <f>capital_gains_smooth!U7</f>
        <v>1.5168166719377041E-2</v>
      </c>
      <c r="V10" s="252">
        <f>capital_gains_smooth!V7</f>
        <v>1.4681192114949226E-2</v>
      </c>
      <c r="W10" s="252">
        <f>capital_gains_smooth!W7</f>
        <v>-9.3458015471696854E-3</v>
      </c>
      <c r="X10" s="252">
        <f>capital_gains_smooth!X7</f>
        <v>1.958766020834446E-3</v>
      </c>
      <c r="Y10" s="252">
        <f>capital_gains_smooth!Y7</f>
        <v>1.4215189963579178E-2</v>
      </c>
      <c r="Z10" s="252">
        <f>capital_gains_smooth!Z7</f>
        <v>5.8070952072739601E-3</v>
      </c>
      <c r="AA10" s="252">
        <f>capital_gains_smooth!AA7</f>
        <v>-3.2833470031619072E-3</v>
      </c>
      <c r="AB10" s="252">
        <f>capital_gains_smooth!AB7</f>
        <v>-2.5123216211795807E-2</v>
      </c>
      <c r="AC10" s="252">
        <f>capital_gains_smooth!AC7</f>
        <v>-9.2029638588428497E-2</v>
      </c>
      <c r="AD10" s="252">
        <f>capital_gains_smooth!AD7</f>
        <v>6.8870065733790398E-3</v>
      </c>
      <c r="AE10" s="252">
        <f>capital_gains_smooth!AE7</f>
        <v>1.6314802691340446E-2</v>
      </c>
      <c r="AF10" s="252">
        <f>capital_gains_smooth!AF7</f>
        <v>1.0834488086402416E-2</v>
      </c>
      <c r="AG10" s="252">
        <f>capital_gains_smooth!AG7</f>
        <v>2.0738821476697922E-2</v>
      </c>
      <c r="AH10" s="252">
        <f>capital_gains_smooth!AH7</f>
        <v>0.11663083732128143</v>
      </c>
      <c r="AI10" s="252">
        <f>capital_gains_smooth!AI7</f>
        <v>9.795745462179184E-2</v>
      </c>
      <c r="AJ10" s="252">
        <f>capital_gains_smooth!AJ7</f>
        <v>0.11556705832481384</v>
      </c>
      <c r="AK10" s="252">
        <f>capital_gains_smooth!AK7</f>
        <v>-6.3900135457515717E-2</v>
      </c>
      <c r="AL10" s="252">
        <f>capital_gains_smooth!AL7</f>
        <v>2.8741788119077682E-2</v>
      </c>
      <c r="AM10" s="252">
        <f>capital_gains_smooth!AM7</f>
        <v>4.0946569293737411E-2</v>
      </c>
      <c r="AN10" s="252">
        <f>capital_gains_smooth!AN7</f>
        <v>2.5993455201387405E-2</v>
      </c>
      <c r="AO10" s="252">
        <f>capital_gains_smooth!AO7</f>
        <v>1.1449193581938744E-2</v>
      </c>
      <c r="AP10" s="252">
        <f>capital_gains_smooth!AP7</f>
        <v>4.1280686855316162E-2</v>
      </c>
      <c r="AQ10" s="252">
        <f>capital_gains_smooth!AQ7</f>
        <v>2.9206458479166031E-2</v>
      </c>
      <c r="AR10" s="252">
        <f>capital_gains_smooth!AR7</f>
        <v>4.3434515595436096E-2</v>
      </c>
      <c r="AS10" s="252">
        <f>capital_gains_smooth!AS7</f>
        <v>-5.1682885736227036E-2</v>
      </c>
      <c r="AT10" s="252">
        <f>capital_gains_smooth!AT7</f>
        <v>-4.2952027171850204E-2</v>
      </c>
      <c r="AU10" s="252">
        <f>capital_gains_smooth!AU7</f>
        <v>-3.0189765617251396E-2</v>
      </c>
      <c r="AV10" s="252">
        <f>capital_gains_smooth!AV7</f>
        <v>6.3385199755430222E-3</v>
      </c>
      <c r="AW10" s="252">
        <f>capital_gains_smooth!AW7</f>
        <v>-1.4727535890415311E-3</v>
      </c>
      <c r="AX10" s="252">
        <f>capital_gains_smooth!AX7</f>
        <v>-1.8497362732887268E-2</v>
      </c>
      <c r="AY10" s="252">
        <f>capital_gains_smooth!AY7</f>
        <v>-1.9413310801610351E-3</v>
      </c>
      <c r="AZ10" s="252">
        <f>capital_gains_smooth!AZ7</f>
        <v>1.7117820680141449E-2</v>
      </c>
      <c r="BA10" s="252">
        <f>capital_gains_smooth!BA7</f>
        <v>3.7693385034799576E-2</v>
      </c>
      <c r="BB10" s="252">
        <f>capital_gains_smooth!BB7</f>
        <v>1.3093075715005398E-2</v>
      </c>
      <c r="BC10" s="252">
        <f>capital_gains_smooth!BC7</f>
        <v>2.5063192471861839E-2</v>
      </c>
      <c r="BD10" s="252">
        <f>capital_gains_smooth!BD7</f>
        <v>8.4710694849491119E-2</v>
      </c>
      <c r="BE10" s="252">
        <f>capital_gains_smooth!BE7</f>
        <v>5.6908100843429565E-2</v>
      </c>
      <c r="BF10" s="252">
        <f>capital_gains_smooth!BF7</f>
        <v>7.2921320796012878E-2</v>
      </c>
      <c r="BG10" s="252">
        <f>capital_gains_smooth!BG7</f>
        <v>4.988565668463707E-2</v>
      </c>
      <c r="BH10" s="252">
        <f>capital_gains_smooth!BH7</f>
        <v>4.9632474780082703E-2</v>
      </c>
      <c r="BI10" s="252">
        <f>capital_gains_smooth!BI7</f>
        <v>3.7178542464971542E-2</v>
      </c>
      <c r="BJ10" s="252">
        <f>capital_gains_smooth!BJ7</f>
        <v>6.0732707381248474E-2</v>
      </c>
      <c r="BK10" s="252">
        <f>capital_gains_smooth!BK7</f>
        <v>5.2800487726926804E-2</v>
      </c>
      <c r="BL10" s="252">
        <f>capital_gains_smooth!BL7</f>
        <v>-1.4016434550285339E-2</v>
      </c>
      <c r="BM10" s="252">
        <f>capital_gains_smooth!BM7</f>
        <v>4.4384334236383438E-2</v>
      </c>
      <c r="BN10" s="252">
        <f>capital_gains_smooth!BN7</f>
        <v>6.8303212523460388E-2</v>
      </c>
      <c r="BO10" s="252">
        <f>capital_gains_smooth!BO7</f>
        <v>3.9789266884326935E-2</v>
      </c>
    </row>
    <row r="11" spans="1:71" ht="14" customHeight="1" x14ac:dyDescent="0.2">
      <c r="A11" s="258">
        <v>1986</v>
      </c>
      <c r="B11" s="252">
        <f>capital_gains_smooth!B8</f>
        <v>1.6195524483919144E-2</v>
      </c>
      <c r="C11" s="252">
        <f>capital_gains_smooth!C8</f>
        <v>1.2159943580627441E-2</v>
      </c>
      <c r="D11" s="252">
        <f>capital_gains_smooth!D8</f>
        <v>1.6276596114039421E-2</v>
      </c>
      <c r="E11" s="252">
        <f>capital_gains_smooth!E8</f>
        <v>9.734300896525383E-3</v>
      </c>
      <c r="F11" s="252">
        <f>capital_gains_smooth!F8</f>
        <v>2.8432182967662811E-2</v>
      </c>
      <c r="G11" s="252">
        <f>capital_gains_smooth!G8</f>
        <v>2.3299297317862511E-2</v>
      </c>
      <c r="H11" s="252">
        <f>capital_gains_smooth!H8</f>
        <v>2.1352639421820641E-2</v>
      </c>
      <c r="I11" s="252">
        <f>capital_gains_smooth!I8</f>
        <v>3.9340171962976456E-2</v>
      </c>
      <c r="J11" s="252">
        <f>capital_gains_smooth!J8</f>
        <v>-9.4345128163695335E-3</v>
      </c>
      <c r="K11" s="252">
        <f>capital_gains_smooth!K8</f>
        <v>3.4155707806348801E-2</v>
      </c>
      <c r="L11" s="252">
        <f>capital_gains_smooth!L8</f>
        <v>-2.3817818146198988E-3</v>
      </c>
      <c r="M11" s="252">
        <f>capital_gains_smooth!M8</f>
        <v>-3.3627934753894806E-3</v>
      </c>
      <c r="N11" s="252">
        <f>capital_gains_smooth!N8</f>
        <v>6.935920100659132E-5</v>
      </c>
      <c r="O11" s="252">
        <f>capital_gains_smooth!O8</f>
        <v>3.1244492158293724E-2</v>
      </c>
      <c r="P11" s="252">
        <f>capital_gains_smooth!P8</f>
        <v>-9.4279588665813208E-4</v>
      </c>
      <c r="Q11" s="252">
        <f>capital_gains_smooth!Q8</f>
        <v>-1.5703655779361725E-2</v>
      </c>
      <c r="R11" s="252">
        <f>capital_gains_smooth!R8</f>
        <v>-1.9960042089223862E-2</v>
      </c>
      <c r="S11" s="252">
        <f>capital_gains_smooth!S8</f>
        <v>-4.0123552083969116E-2</v>
      </c>
      <c r="T11" s="252">
        <f>capital_gains_smooth!T8</f>
        <v>1.7275986028835177E-3</v>
      </c>
      <c r="U11" s="252">
        <f>capital_gains_smooth!U8</f>
        <v>9.699556976556778E-3</v>
      </c>
      <c r="V11" s="252">
        <f>capital_gains_smooth!V8</f>
        <v>1.8921604380011559E-2</v>
      </c>
      <c r="W11" s="252">
        <f>capital_gains_smooth!W8</f>
        <v>-8.9012514799833298E-3</v>
      </c>
      <c r="X11" s="252">
        <f>capital_gains_smooth!X8</f>
        <v>2.0431792363524437E-3</v>
      </c>
      <c r="Y11" s="252">
        <f>capital_gains_smooth!Y8</f>
        <v>2.1348048001527786E-2</v>
      </c>
      <c r="Z11" s="252">
        <f>capital_gains_smooth!Z8</f>
        <v>9.6352919936180115E-3</v>
      </c>
      <c r="AA11" s="252">
        <f>capital_gains_smooth!AA8</f>
        <v>-1.9556604325771332E-2</v>
      </c>
      <c r="AB11" s="252">
        <f>capital_gains_smooth!AB8</f>
        <v>1.7625261098146439E-2</v>
      </c>
      <c r="AC11" s="252">
        <f>capital_gains_smooth!AC8</f>
        <v>-0.10240919142961502</v>
      </c>
      <c r="AD11" s="252">
        <f>capital_gains_smooth!AD8</f>
        <v>-3.224019892513752E-3</v>
      </c>
      <c r="AE11" s="252">
        <f>capital_gains_smooth!AE8</f>
        <v>1.805122010409832E-2</v>
      </c>
      <c r="AF11" s="252">
        <f>capital_gains_smooth!AF8</f>
        <v>1.756005547940731E-2</v>
      </c>
      <c r="AG11" s="252">
        <f>capital_gains_smooth!AG8</f>
        <v>1.5758391469717026E-2</v>
      </c>
      <c r="AH11" s="252">
        <f>capital_gains_smooth!AH8</f>
        <v>0.11670520156621933</v>
      </c>
      <c r="AI11" s="252">
        <f>capital_gains_smooth!AI8</f>
        <v>0.1009204089641571</v>
      </c>
      <c r="AJ11" s="252">
        <f>capital_gains_smooth!AJ8</f>
        <v>9.0537086129188538E-2</v>
      </c>
      <c r="AK11" s="252">
        <f>capital_gains_smooth!AK8</f>
        <v>-6.6576294600963593E-2</v>
      </c>
      <c r="AL11" s="252">
        <f>capital_gains_smooth!AL8</f>
        <v>2.0643956959247589E-2</v>
      </c>
      <c r="AM11" s="252">
        <f>capital_gains_smooth!AM8</f>
        <v>4.6143252402544022E-2</v>
      </c>
      <c r="AN11" s="252">
        <f>capital_gains_smooth!AN8</f>
        <v>2.2098945453763008E-2</v>
      </c>
      <c r="AO11" s="252">
        <f>capital_gains_smooth!AO8</f>
        <v>-1.759209088049829E-3</v>
      </c>
      <c r="AP11" s="252">
        <f>capital_gains_smooth!AP8</f>
        <v>2.6300711557269096E-2</v>
      </c>
      <c r="AQ11" s="252">
        <f>capital_gains_smooth!AQ8</f>
        <v>-5.0564492121338844E-3</v>
      </c>
      <c r="AR11" s="252">
        <f>capital_gains_smooth!AR8</f>
        <v>3.7326343357563019E-2</v>
      </c>
      <c r="AS11" s="252">
        <f>capital_gains_smooth!AS8</f>
        <v>-1.8663309514522552E-2</v>
      </c>
      <c r="AT11" s="252">
        <f>capital_gains_smooth!AT8</f>
        <v>-3.4909497946500778E-2</v>
      </c>
      <c r="AU11" s="252">
        <f>capital_gains_smooth!AU8</f>
        <v>-2.1835297346115112E-2</v>
      </c>
      <c r="AV11" s="252">
        <f>capital_gains_smooth!AV8</f>
        <v>1.6273206099867821E-2</v>
      </c>
      <c r="AW11" s="252">
        <f>capital_gains_smooth!AW8</f>
        <v>2.5457646697759628E-3</v>
      </c>
      <c r="AX11" s="252">
        <f>capital_gains_smooth!AX8</f>
        <v>-2.4257857352495193E-2</v>
      </c>
      <c r="AY11" s="252">
        <f>capital_gains_smooth!AY8</f>
        <v>-2.2779935970902443E-3</v>
      </c>
      <c r="AZ11" s="252">
        <f>capital_gains_smooth!AZ8</f>
        <v>1.6833961009979248E-2</v>
      </c>
      <c r="BA11" s="252">
        <f>capital_gains_smooth!BA8</f>
        <v>3.4914873540401459E-2</v>
      </c>
      <c r="BB11" s="252">
        <f>capital_gains_smooth!BB8</f>
        <v>-1.323997974395752E-3</v>
      </c>
      <c r="BC11" s="252">
        <f>capital_gains_smooth!BC8</f>
        <v>2.2262249141931534E-2</v>
      </c>
      <c r="BD11" s="252">
        <f>capital_gains_smooth!BD8</f>
        <v>8.2708589732646942E-2</v>
      </c>
      <c r="BE11" s="252">
        <f>capital_gains_smooth!BE8</f>
        <v>4.7431312501430511E-2</v>
      </c>
      <c r="BF11" s="252">
        <f>capital_gains_smooth!BF8</f>
        <v>6.8316787481307983E-2</v>
      </c>
      <c r="BG11" s="252">
        <f>capital_gains_smooth!BG8</f>
        <v>4.7796111553907394E-2</v>
      </c>
      <c r="BH11" s="252">
        <f>capital_gains_smooth!BH8</f>
        <v>4.6012070029973984E-2</v>
      </c>
      <c r="BI11" s="252">
        <f>capital_gains_smooth!BI8</f>
        <v>3.3400256186723709E-2</v>
      </c>
      <c r="BJ11" s="252">
        <f>capital_gains_smooth!BJ8</f>
        <v>5.431823804974556E-2</v>
      </c>
      <c r="BK11" s="252">
        <f>capital_gains_smooth!BK8</f>
        <v>5.2854873239994049E-2</v>
      </c>
      <c r="BL11" s="252">
        <f>capital_gains_smooth!BL8</f>
        <v>-1.8721910193562508E-2</v>
      </c>
      <c r="BM11" s="252">
        <f>capital_gains_smooth!BM8</f>
        <v>4.0487248450517654E-2</v>
      </c>
      <c r="BN11" s="252">
        <f>capital_gains_smooth!BN8</f>
        <v>6.4438961446285248E-2</v>
      </c>
      <c r="BO11" s="252">
        <f>capital_gains_smooth!BO8</f>
        <v>3.5610578954219818E-2</v>
      </c>
    </row>
    <row r="12" spans="1:71" ht="14" customHeight="1" x14ac:dyDescent="0.2">
      <c r="A12" s="258">
        <v>1987</v>
      </c>
      <c r="B12" s="252">
        <f>capital_gains_smooth!B9</f>
        <v>2.0548094063997269E-2</v>
      </c>
      <c r="C12" s="252">
        <f>capital_gains_smooth!C9</f>
        <v>1.2469424866139889E-2</v>
      </c>
      <c r="D12" s="252">
        <f>capital_gains_smooth!D9</f>
        <v>2.6428470388054848E-2</v>
      </c>
      <c r="E12" s="252">
        <f>capital_gains_smooth!E9</f>
        <v>9.8256785422563553E-3</v>
      </c>
      <c r="F12" s="252">
        <f>capital_gains_smooth!F9</f>
        <v>4.6103667467832565E-2</v>
      </c>
      <c r="G12" s="252">
        <f>capital_gains_smooth!G9</f>
        <v>2.380562387406826E-2</v>
      </c>
      <c r="H12" s="252">
        <f>capital_gains_smooth!H9</f>
        <v>2.3692518472671509E-2</v>
      </c>
      <c r="I12" s="252">
        <f>capital_gains_smooth!I9</f>
        <v>3.621847927570343E-2</v>
      </c>
      <c r="J12" s="252">
        <f>capital_gains_smooth!J9</f>
        <v>-9.1775497421622276E-3</v>
      </c>
      <c r="K12" s="252">
        <f>capital_gains_smooth!K9</f>
        <v>2.901105023920536E-2</v>
      </c>
      <c r="L12" s="252">
        <f>capital_gains_smooth!L9</f>
        <v>1.6732031479477882E-2</v>
      </c>
      <c r="M12" s="252">
        <f>capital_gains_smooth!M9</f>
        <v>2.0560394041240215E-3</v>
      </c>
      <c r="N12" s="252">
        <f>capital_gains_smooth!N9</f>
        <v>4.9187138210982084E-4</v>
      </c>
      <c r="O12" s="252">
        <f>capital_gains_smooth!O9</f>
        <v>4.1996683925390244E-2</v>
      </c>
      <c r="P12" s="252">
        <f>capital_gains_smooth!P9</f>
        <v>-1.5178415924310684E-2</v>
      </c>
      <c r="Q12" s="252">
        <f>capital_gains_smooth!Q9</f>
        <v>-3.1314324587583542E-3</v>
      </c>
      <c r="R12" s="252">
        <f>capital_gains_smooth!R9</f>
        <v>2.8882658807560802E-4</v>
      </c>
      <c r="S12" s="252">
        <f>capital_gains_smooth!S9</f>
        <v>-3.1410232186317444E-2</v>
      </c>
      <c r="T12" s="252">
        <f>capital_gains_smooth!T9</f>
        <v>6.181029137223959E-3</v>
      </c>
      <c r="U12" s="252">
        <f>capital_gains_smooth!U9</f>
        <v>9.1164959594607353E-3</v>
      </c>
      <c r="V12" s="252">
        <f>capital_gains_smooth!V9</f>
        <v>3.0238162726163864E-2</v>
      </c>
      <c r="W12" s="252">
        <f>capital_gains_smooth!W9</f>
        <v>-6.1217923648655415E-3</v>
      </c>
      <c r="X12" s="252">
        <f>capital_gains_smooth!X9</f>
        <v>1.5565550420433283E-3</v>
      </c>
      <c r="Y12" s="252">
        <f>capital_gains_smooth!Y9</f>
        <v>2.2944783791899681E-2</v>
      </c>
      <c r="Z12" s="252">
        <f>capital_gains_smooth!Z9</f>
        <v>2.1786894649267197E-2</v>
      </c>
      <c r="AA12" s="252">
        <f>capital_gains_smooth!AA9</f>
        <v>3.5562228411436081E-2</v>
      </c>
      <c r="AB12" s="252">
        <f>capital_gains_smooth!AB9</f>
        <v>3.5343918949365616E-2</v>
      </c>
      <c r="AC12" s="252">
        <f>capital_gains_smooth!AC9</f>
        <v>-0.10329625755548477</v>
      </c>
      <c r="AD12" s="252">
        <f>capital_gains_smooth!AD9</f>
        <v>1.6575884073972702E-2</v>
      </c>
      <c r="AE12" s="252">
        <f>capital_gains_smooth!AE9</f>
        <v>-1.3014643453061581E-2</v>
      </c>
      <c r="AF12" s="252">
        <f>capital_gains_smooth!AF9</f>
        <v>6.7281201481819153E-3</v>
      </c>
      <c r="AG12" s="252">
        <f>capital_gains_smooth!AG9</f>
        <v>-1.176662091165781E-2</v>
      </c>
      <c r="AH12" s="252">
        <f>capital_gains_smooth!AH9</f>
        <v>0.1001618281006813</v>
      </c>
      <c r="AI12" s="252">
        <f>capital_gains_smooth!AI9</f>
        <v>0.18383736908435822</v>
      </c>
      <c r="AJ12" s="252">
        <f>capital_gains_smooth!AJ9</f>
        <v>7.9881004989147186E-2</v>
      </c>
      <c r="AK12" s="252">
        <f>capital_gains_smooth!AK9</f>
        <v>-7.3550017550587654E-3</v>
      </c>
      <c r="AL12" s="252">
        <f>capital_gains_smooth!AL9</f>
        <v>5.5633097887039185E-2</v>
      </c>
      <c r="AM12" s="252">
        <f>capital_gains_smooth!AM9</f>
        <v>5.5556919425725937E-2</v>
      </c>
      <c r="AN12" s="252">
        <f>capital_gains_smooth!AN9</f>
        <v>4.1536204516887665E-2</v>
      </c>
      <c r="AO12" s="252">
        <f>capital_gains_smooth!AO9</f>
        <v>2.1268952637910843E-2</v>
      </c>
      <c r="AP12" s="252">
        <f>capital_gains_smooth!AP9</f>
        <v>4.0318429470062256E-2</v>
      </c>
      <c r="AQ12" s="252">
        <f>capital_gains_smooth!AQ9</f>
        <v>2.5527479127049446E-2</v>
      </c>
      <c r="AR12" s="252">
        <f>capital_gains_smooth!AR9</f>
        <v>2.8187442570924759E-2</v>
      </c>
      <c r="AS12" s="252">
        <f>capital_gains_smooth!AS9</f>
        <v>3.0842471867799759E-2</v>
      </c>
      <c r="AT12" s="252">
        <f>capital_gains_smooth!AT9</f>
        <v>-2.4284305050969124E-2</v>
      </c>
      <c r="AU12" s="252">
        <f>capital_gains_smooth!AU9</f>
        <v>-3.292594850063324E-2</v>
      </c>
      <c r="AV12" s="252">
        <f>capital_gains_smooth!AV9</f>
        <v>1.9075248390436172E-2</v>
      </c>
      <c r="AW12" s="252">
        <f>capital_gains_smooth!AW9</f>
        <v>2.3736219853162766E-2</v>
      </c>
      <c r="AX12" s="252">
        <f>capital_gains_smooth!AX9</f>
        <v>-2.468041330575943E-2</v>
      </c>
      <c r="AY12" s="252">
        <f>capital_gains_smooth!AY9</f>
        <v>-1.7320789629593492E-3</v>
      </c>
      <c r="AZ12" s="252">
        <f>capital_gains_smooth!AZ9</f>
        <v>1.7392713576555252E-2</v>
      </c>
      <c r="BA12" s="252">
        <f>capital_gains_smooth!BA9</f>
        <v>3.5403277724981308E-2</v>
      </c>
      <c r="BB12" s="252">
        <f>capital_gains_smooth!BB9</f>
        <v>8.46080482006073E-4</v>
      </c>
      <c r="BC12" s="252">
        <f>capital_gains_smooth!BC9</f>
        <v>2.5155482813715935E-2</v>
      </c>
      <c r="BD12" s="252">
        <f>capital_gains_smooth!BD9</f>
        <v>8.1724517047405243E-2</v>
      </c>
      <c r="BE12" s="252">
        <f>capital_gains_smooth!BE9</f>
        <v>5.5712044239044189E-2</v>
      </c>
      <c r="BF12" s="252">
        <f>capital_gains_smooth!BF9</f>
        <v>6.9737039506435394E-2</v>
      </c>
      <c r="BG12" s="252">
        <f>capital_gains_smooth!BG9</f>
        <v>4.1246995329856873E-2</v>
      </c>
      <c r="BH12" s="252">
        <f>capital_gains_smooth!BH9</f>
        <v>4.3022178113460541E-2</v>
      </c>
      <c r="BI12" s="252">
        <f>capital_gains_smooth!BI9</f>
        <v>3.4810371696949005E-2</v>
      </c>
      <c r="BJ12" s="252">
        <f>capital_gains_smooth!BJ9</f>
        <v>3.8830205798149109E-2</v>
      </c>
      <c r="BK12" s="252">
        <f>capital_gains_smooth!BK9</f>
        <v>3.9996068924665451E-2</v>
      </c>
      <c r="BL12" s="252">
        <f>capital_gains_smooth!BL9</f>
        <v>-3.7444889545440674E-2</v>
      </c>
      <c r="BM12" s="252">
        <f>capital_gains_smooth!BM9</f>
        <v>4.5211724936962128E-2</v>
      </c>
      <c r="BN12" s="252">
        <f>capital_gains_smooth!BN9</f>
        <v>6.4025968313217163E-2</v>
      </c>
      <c r="BO12" s="252">
        <f>capital_gains_smooth!BO9</f>
        <v>3.0007956549525261E-2</v>
      </c>
    </row>
    <row r="13" spans="1:71" ht="14" customHeight="1" x14ac:dyDescent="0.2">
      <c r="A13" s="258">
        <v>1988</v>
      </c>
      <c r="B13" s="252">
        <f>capital_gains_smooth!B10</f>
        <v>2.4886405095458031E-2</v>
      </c>
      <c r="C13" s="252">
        <f>capital_gains_smooth!C10</f>
        <v>1.6206303611397743E-2</v>
      </c>
      <c r="D13" s="252">
        <f>capital_gains_smooth!D10</f>
        <v>3.1559731811285019E-2</v>
      </c>
      <c r="E13" s="252">
        <f>capital_gains_smooth!E10</f>
        <v>5.6178499944508076E-3</v>
      </c>
      <c r="F13" s="252">
        <f>capital_gains_smooth!F10</f>
        <v>3.5111017525196075E-2</v>
      </c>
      <c r="G13" s="252">
        <f>capital_gains_smooth!G10</f>
        <v>2.4447051808238029E-2</v>
      </c>
      <c r="H13" s="252">
        <f>capital_gains_smooth!H10</f>
        <v>3.620641678571701E-2</v>
      </c>
      <c r="I13" s="252">
        <f>capital_gains_smooth!I10</f>
        <v>3.449862077832222E-2</v>
      </c>
      <c r="J13" s="252">
        <f>capital_gains_smooth!J10</f>
        <v>-9.8176551982760429E-3</v>
      </c>
      <c r="K13" s="252">
        <f>capital_gains_smooth!K10</f>
        <v>2.9372770339250565E-2</v>
      </c>
      <c r="L13" s="252">
        <f>capital_gains_smooth!L10</f>
        <v>1.6942663118243217E-2</v>
      </c>
      <c r="M13" s="252">
        <f>capital_gains_smooth!M10</f>
        <v>2.9452543705701828E-2</v>
      </c>
      <c r="N13" s="252">
        <f>capital_gains_smooth!N10</f>
        <v>7.951696403324604E-3</v>
      </c>
      <c r="O13" s="252">
        <f>capital_gains_smooth!O10</f>
        <v>4.9832276999950409E-2</v>
      </c>
      <c r="P13" s="252">
        <f>capital_gains_smooth!P10</f>
        <v>-1.8512334674596786E-2</v>
      </c>
      <c r="Q13" s="252">
        <f>capital_gains_smooth!Q10</f>
        <v>1.0451582260429859E-2</v>
      </c>
      <c r="R13" s="252">
        <f>capital_gains_smooth!R10</f>
        <v>2.9541091062128544E-3</v>
      </c>
      <c r="S13" s="252">
        <f>capital_gains_smooth!S10</f>
        <v>-1.3371067121624947E-2</v>
      </c>
      <c r="T13" s="252">
        <f>capital_gains_smooth!T10</f>
        <v>8.3160744979977608E-3</v>
      </c>
      <c r="U13" s="252">
        <f>capital_gains_smooth!U10</f>
        <v>4.9146944656968117E-3</v>
      </c>
      <c r="V13" s="252">
        <f>capital_gains_smooth!V10</f>
        <v>3.5752750933170319E-2</v>
      </c>
      <c r="W13" s="252">
        <f>capital_gains_smooth!W10</f>
        <v>-3.9144244510680437E-4</v>
      </c>
      <c r="X13" s="252">
        <f>capital_gains_smooth!X10</f>
        <v>-1.5375027433037758E-3</v>
      </c>
      <c r="Y13" s="252">
        <f>capital_gains_smooth!Y10</f>
        <v>2.8456516563892365E-2</v>
      </c>
      <c r="Z13" s="252">
        <f>capital_gains_smooth!Z10</f>
        <v>2.153516560792923E-2</v>
      </c>
      <c r="AA13" s="252">
        <f>capital_gains_smooth!AA10</f>
        <v>2.1096400916576385E-2</v>
      </c>
      <c r="AB13" s="252">
        <f>capital_gains_smooth!AB10</f>
        <v>-1.9037872552871704E-3</v>
      </c>
      <c r="AC13" s="252">
        <f>capital_gains_smooth!AC10</f>
        <v>-4.2647086083889008E-2</v>
      </c>
      <c r="AD13" s="252">
        <f>capital_gains_smooth!AD10</f>
        <v>2.4936040863394737E-2</v>
      </c>
      <c r="AE13" s="252">
        <f>capital_gains_smooth!AE10</f>
        <v>1.5625661239027977E-2</v>
      </c>
      <c r="AF13" s="252">
        <f>capital_gains_smooth!AF10</f>
        <v>1.0186879895627499E-2</v>
      </c>
      <c r="AG13" s="252">
        <f>capital_gains_smooth!AG10</f>
        <v>1.252797432243824E-3</v>
      </c>
      <c r="AH13" s="252">
        <f>capital_gains_smooth!AH10</f>
        <v>8.5480019450187683E-2</v>
      </c>
      <c r="AI13" s="252">
        <f>capital_gains_smooth!AI10</f>
        <v>0.2741759717464447</v>
      </c>
      <c r="AJ13" s="252">
        <f>capital_gains_smooth!AJ10</f>
        <v>2.2348474711179733E-2</v>
      </c>
      <c r="AK13" s="252">
        <f>capital_gains_smooth!AK10</f>
        <v>-5.1619440317153931E-2</v>
      </c>
      <c r="AL13" s="252">
        <f>capital_gains_smooth!AL10</f>
        <v>3.3958841115236282E-2</v>
      </c>
      <c r="AM13" s="252">
        <f>capital_gains_smooth!AM10</f>
        <v>5.9824258089065552E-2</v>
      </c>
      <c r="AN13" s="252">
        <f>capital_gains_smooth!AN10</f>
        <v>2.7686728164553642E-2</v>
      </c>
      <c r="AO13" s="252">
        <f>capital_gains_smooth!AO10</f>
        <v>-4.2128127068281174E-2</v>
      </c>
      <c r="AP13" s="252">
        <f>capital_gains_smooth!AP10</f>
        <v>3.6929130554199219E-2</v>
      </c>
      <c r="AQ13" s="252">
        <f>capital_gains_smooth!AQ10</f>
        <v>3.0198860913515091E-2</v>
      </c>
      <c r="AR13" s="252">
        <f>capital_gains_smooth!AR10</f>
        <v>1.9247230142354965E-2</v>
      </c>
      <c r="AS13" s="252">
        <f>capital_gains_smooth!AS10</f>
        <v>6.0174264013767242E-2</v>
      </c>
      <c r="AT13" s="252">
        <f>capital_gains_smooth!AT10</f>
        <v>-4.9187090247869492E-2</v>
      </c>
      <c r="AU13" s="252">
        <f>capital_gains_smooth!AU10</f>
        <v>-3.7055786699056625E-2</v>
      </c>
      <c r="AV13" s="252">
        <f>capital_gains_smooth!AV10</f>
        <v>1.5931829810142517E-2</v>
      </c>
      <c r="AW13" s="252">
        <f>capital_gains_smooth!AW10</f>
        <v>4.595569521188736E-2</v>
      </c>
      <c r="AX13" s="252">
        <f>capital_gains_smooth!AX10</f>
        <v>-1.3831405900418758E-2</v>
      </c>
      <c r="AY13" s="252">
        <f>capital_gains_smooth!AY10</f>
        <v>-7.8526688739657402E-3</v>
      </c>
      <c r="AZ13" s="252">
        <f>capital_gains_smooth!AZ10</f>
        <v>1.6171723604202271E-2</v>
      </c>
      <c r="BA13" s="252">
        <f>capital_gains_smooth!BA10</f>
        <v>3.9694849401712418E-2</v>
      </c>
      <c r="BB13" s="252">
        <f>capital_gains_smooth!BB10</f>
        <v>-2.1236838772892952E-2</v>
      </c>
      <c r="BC13" s="252">
        <f>capital_gains_smooth!BC10</f>
        <v>5.2489984780550003E-2</v>
      </c>
      <c r="BD13" s="252">
        <f>capital_gains_smooth!BD10</f>
        <v>8.4396198391914368E-2</v>
      </c>
      <c r="BE13" s="252">
        <f>capital_gains_smooth!BE10</f>
        <v>7.3682047426700592E-2</v>
      </c>
      <c r="BF13" s="252">
        <f>capital_gains_smooth!BF10</f>
        <v>7.6860524713993073E-2</v>
      </c>
      <c r="BG13" s="252">
        <f>capital_gains_smooth!BG10</f>
        <v>3.5978041589260101E-2</v>
      </c>
      <c r="BH13" s="252">
        <f>capital_gains_smooth!BH10</f>
        <v>4.4284924864768982E-2</v>
      </c>
      <c r="BI13" s="252">
        <f>capital_gains_smooth!BI10</f>
        <v>2.1407820284366608E-2</v>
      </c>
      <c r="BJ13" s="252">
        <f>capital_gains_smooth!BJ10</f>
        <v>3.1663302332162857E-2</v>
      </c>
      <c r="BK13" s="252">
        <f>capital_gains_smooth!BK10</f>
        <v>3.36727574467659E-2</v>
      </c>
      <c r="BL13" s="252">
        <f>capital_gains_smooth!BL10</f>
        <v>-3.0961247161030769E-2</v>
      </c>
      <c r="BM13" s="252">
        <f>capital_gains_smooth!BM10</f>
        <v>5.7931166142225266E-2</v>
      </c>
      <c r="BN13" s="252">
        <f>capital_gains_smooth!BN10</f>
        <v>4.8914335668087006E-2</v>
      </c>
      <c r="BO13" s="252">
        <f>capital_gains_smooth!BO10</f>
        <v>3.1190000474452972E-2</v>
      </c>
    </row>
    <row r="14" spans="1:71" ht="14" customHeight="1" x14ac:dyDescent="0.2">
      <c r="A14" s="258">
        <v>1989</v>
      </c>
      <c r="B14" s="252">
        <f>capital_gains_smooth!B11</f>
        <v>2.9884621500968933E-2</v>
      </c>
      <c r="C14" s="252">
        <f>capital_gains_smooth!C11</f>
        <v>2.0236179232597351E-2</v>
      </c>
      <c r="D14" s="252">
        <f>capital_gains_smooth!D11</f>
        <v>3.4636594355106354E-2</v>
      </c>
      <c r="E14" s="252">
        <f>capital_gains_smooth!E11</f>
        <v>3.0100425705313683E-2</v>
      </c>
      <c r="F14" s="252">
        <f>capital_gains_smooth!F11</f>
        <v>2.865256555378437E-2</v>
      </c>
      <c r="G14" s="252">
        <f>capital_gains_smooth!G11</f>
        <v>2.4420527741312981E-2</v>
      </c>
      <c r="H14" s="252">
        <f>capital_gains_smooth!H11</f>
        <v>4.2300567030906677E-2</v>
      </c>
      <c r="I14" s="252">
        <f>capital_gains_smooth!I11</f>
        <v>4.0247142314910889E-2</v>
      </c>
      <c r="J14" s="252">
        <f>capital_gains_smooth!J11</f>
        <v>2.6196395047008991E-3</v>
      </c>
      <c r="K14" s="252">
        <f>capital_gains_smooth!K11</f>
        <v>2.9342476278543472E-2</v>
      </c>
      <c r="L14" s="252">
        <f>capital_gains_smooth!L11</f>
        <v>1.6563672106713057E-3</v>
      </c>
      <c r="M14" s="252">
        <f>capital_gains_smooth!M11</f>
        <v>5.9572115540504456E-2</v>
      </c>
      <c r="N14" s="252">
        <f>capital_gains_smooth!N11</f>
        <v>1.2544471770524979E-2</v>
      </c>
      <c r="O14" s="252">
        <f>capital_gains_smooth!O11</f>
        <v>5.4736044257879257E-2</v>
      </c>
      <c r="P14" s="252">
        <f>capital_gains_smooth!P11</f>
        <v>-1.3211075216531754E-2</v>
      </c>
      <c r="Q14" s="252">
        <f>capital_gains_smooth!Q11</f>
        <v>1.0724957101047039E-2</v>
      </c>
      <c r="R14" s="252">
        <f>capital_gains_smooth!R11</f>
        <v>9.7865285351872444E-3</v>
      </c>
      <c r="S14" s="252">
        <f>capital_gains_smooth!S11</f>
        <v>5.4447511211037636E-3</v>
      </c>
      <c r="T14" s="252">
        <f>capital_gains_smooth!T11</f>
        <v>1.3494125567376614E-2</v>
      </c>
      <c r="U14" s="252">
        <f>capital_gains_smooth!U11</f>
        <v>-7.0494418032467365E-3</v>
      </c>
      <c r="V14" s="252">
        <f>capital_gains_smooth!V11</f>
        <v>3.747216984629631E-2</v>
      </c>
      <c r="W14" s="252">
        <f>capital_gains_smooth!W11</f>
        <v>3.3813701011240482E-3</v>
      </c>
      <c r="X14" s="252">
        <f>capital_gains_smooth!X11</f>
        <v>2.0053887739777565E-2</v>
      </c>
      <c r="Y14" s="252">
        <f>capital_gains_smooth!Y11</f>
        <v>4.3158199638128281E-2</v>
      </c>
      <c r="Z14" s="252">
        <f>capital_gains_smooth!Z11</f>
        <v>2.9167760163545609E-2</v>
      </c>
      <c r="AA14" s="252">
        <f>capital_gains_smooth!AA11</f>
        <v>5.4111551493406296E-2</v>
      </c>
      <c r="AB14" s="252">
        <f>capital_gains_smooth!AB11</f>
        <v>2.7181718498468399E-2</v>
      </c>
      <c r="AC14" s="252">
        <f>capital_gains_smooth!AC11</f>
        <v>1.1815570294857025E-2</v>
      </c>
      <c r="AD14" s="252">
        <f>capital_gains_smooth!AD11</f>
        <v>3.373563289642334E-2</v>
      </c>
      <c r="AE14" s="252">
        <f>capital_gains_smooth!AE11</f>
        <v>4.9336034804582596E-2</v>
      </c>
      <c r="AF14" s="252">
        <f>capital_gains_smooth!AF11</f>
        <v>2.4219943210482597E-2</v>
      </c>
      <c r="AG14" s="252">
        <f>capital_gains_smooth!AG11</f>
        <v>-1.2048023752868176E-2</v>
      </c>
      <c r="AH14" s="252">
        <f>capital_gains_smooth!AH11</f>
        <v>7.2937712073326111E-2</v>
      </c>
      <c r="AI14" s="252">
        <f>capital_gains_smooth!AI11</f>
        <v>0.21579933166503906</v>
      </c>
      <c r="AJ14" s="252">
        <f>capital_gains_smooth!AJ11</f>
        <v>-1.879703626036644E-2</v>
      </c>
      <c r="AK14" s="252">
        <f>capital_gains_smooth!AK11</f>
        <v>-1.7881941050291061E-2</v>
      </c>
      <c r="AL14" s="252">
        <f>capital_gains_smooth!AL11</f>
        <v>3.3729974180459976E-2</v>
      </c>
      <c r="AM14" s="252">
        <f>capital_gains_smooth!AM11</f>
        <v>6.347975879907608E-2</v>
      </c>
      <c r="AN14" s="252">
        <f>capital_gains_smooth!AN11</f>
        <v>2.0192008465528488E-2</v>
      </c>
      <c r="AO14" s="252">
        <f>capital_gains_smooth!AO11</f>
        <v>4.7368630766868591E-3</v>
      </c>
      <c r="AP14" s="252">
        <f>capital_gains_smooth!AP11</f>
        <v>4.2247157543897629E-2</v>
      </c>
      <c r="AQ14" s="252">
        <f>capital_gains_smooth!AQ11</f>
        <v>9.7153559327125549E-3</v>
      </c>
      <c r="AR14" s="252">
        <f>capital_gains_smooth!AR11</f>
        <v>2.5321248918771744E-2</v>
      </c>
      <c r="AS14" s="252">
        <f>capital_gains_smooth!AS11</f>
        <v>9.8170846700668335E-2</v>
      </c>
      <c r="AT14" s="252">
        <f>capital_gains_smooth!AT11</f>
        <v>-2.7334414422512054E-2</v>
      </c>
      <c r="AU14" s="252">
        <f>capital_gains_smooth!AU11</f>
        <v>-3.0997947324067354E-3</v>
      </c>
      <c r="AV14" s="252">
        <f>capital_gains_smooth!AV11</f>
        <v>7.253400981426239E-3</v>
      </c>
      <c r="AW14" s="252">
        <f>capital_gains_smooth!AW11</f>
        <v>2.0956123247742653E-2</v>
      </c>
      <c r="AX14" s="252">
        <f>capital_gains_smooth!AX11</f>
        <v>-9.0845329686999321E-3</v>
      </c>
      <c r="AY14" s="252">
        <f>capital_gains_smooth!AY11</f>
        <v>8.5847899317741394E-3</v>
      </c>
      <c r="AZ14" s="252">
        <f>capital_gains_smooth!AZ11</f>
        <v>1.5631899237632751E-2</v>
      </c>
      <c r="BA14" s="252">
        <f>capital_gains_smooth!BA11</f>
        <v>4.0735326707363129E-2</v>
      </c>
      <c r="BB14" s="252">
        <f>capital_gains_smooth!BB11</f>
        <v>-4.3731622397899628E-2</v>
      </c>
      <c r="BC14" s="252">
        <f>capital_gains_smooth!BC11</f>
        <v>7.0136129856109619E-2</v>
      </c>
      <c r="BD14" s="252">
        <f>capital_gains_smooth!BD11</f>
        <v>8.3623029291629791E-2</v>
      </c>
      <c r="BE14" s="252">
        <f>capital_gains_smooth!BE11</f>
        <v>7.317129522562027E-2</v>
      </c>
      <c r="BF14" s="252">
        <f>capital_gains_smooth!BF11</f>
        <v>7.6300002634525299E-2</v>
      </c>
      <c r="BG14" s="252">
        <f>capital_gains_smooth!BG11</f>
        <v>4.1605088859796524E-2</v>
      </c>
      <c r="BH14" s="252">
        <f>capital_gains_smooth!BH11</f>
        <v>4.8047933727502823E-2</v>
      </c>
      <c r="BI14" s="252">
        <f>capital_gains_smooth!BI11</f>
        <v>2.8546756133437157E-2</v>
      </c>
      <c r="BJ14" s="252">
        <f>capital_gains_smooth!BJ11</f>
        <v>1.8934454768896103E-2</v>
      </c>
      <c r="BK14" s="252">
        <f>capital_gains_smooth!BK11</f>
        <v>4.0656313300132751E-2</v>
      </c>
      <c r="BL14" s="252">
        <f>capital_gains_smooth!BL11</f>
        <v>-9.1439215466380119E-3</v>
      </c>
      <c r="BM14" s="252">
        <f>capital_gains_smooth!BM11</f>
        <v>5.9841051697731018E-2</v>
      </c>
      <c r="BN14" s="252">
        <f>capital_gains_smooth!BN11</f>
        <v>5.6507173925638199E-2</v>
      </c>
      <c r="BO14" s="252">
        <f>capital_gains_smooth!BO11</f>
        <v>3.8386829197406769E-2</v>
      </c>
    </row>
    <row r="15" spans="1:71" ht="14" customHeight="1" x14ac:dyDescent="0.2">
      <c r="A15" s="258">
        <v>1990</v>
      </c>
      <c r="B15" s="252">
        <f>capital_gains_smooth!B12</f>
        <v>3.6302980035543442E-2</v>
      </c>
      <c r="C15" s="252">
        <f>capital_gains_smooth!C12</f>
        <v>2.5652429088950157E-2</v>
      </c>
      <c r="D15" s="252">
        <f>capital_gains_smooth!D12</f>
        <v>3.9054058492183685E-2</v>
      </c>
      <c r="E15" s="252">
        <f>capital_gains_smooth!E12</f>
        <v>4.650043323636055E-2</v>
      </c>
      <c r="F15" s="252">
        <f>capital_gains_smooth!F12</f>
        <v>3.3197700977325439E-2</v>
      </c>
      <c r="G15" s="252">
        <f>capital_gains_smooth!G12</f>
        <v>2.8010308742523193E-2</v>
      </c>
      <c r="H15" s="252">
        <f>capital_gains_smooth!H12</f>
        <v>5.3097113966941833E-2</v>
      </c>
      <c r="I15" s="252">
        <f>capital_gains_smooth!I12</f>
        <v>4.285459965467453E-2</v>
      </c>
      <c r="J15" s="252">
        <f>capital_gains_smooth!J12</f>
        <v>2.3035260383039713E-3</v>
      </c>
      <c r="K15" s="252">
        <f>capital_gains_smooth!K12</f>
        <v>2.9323536902666092E-2</v>
      </c>
      <c r="L15" s="252">
        <f>capital_gains_smooth!L12</f>
        <v>2.0151871722191572E-3</v>
      </c>
      <c r="M15" s="252">
        <f>capital_gains_smooth!M12</f>
        <v>8.047233521938324E-2</v>
      </c>
      <c r="N15" s="252">
        <f>capital_gains_smooth!N12</f>
        <v>2.0834073424339294E-2</v>
      </c>
      <c r="O15" s="252">
        <f>capital_gains_smooth!O12</f>
        <v>5.6200023740530014E-2</v>
      </c>
      <c r="P15" s="252">
        <f>capital_gains_smooth!P12</f>
        <v>1.3116640038788319E-2</v>
      </c>
      <c r="Q15" s="252">
        <f>capital_gains_smooth!Q12</f>
        <v>1.4750429429113865E-2</v>
      </c>
      <c r="R15" s="252">
        <f>capital_gains_smooth!R12</f>
        <v>1.0735552757978439E-2</v>
      </c>
      <c r="S15" s="252">
        <f>capital_gains_smooth!S12</f>
        <v>2.3041784763336182E-2</v>
      </c>
      <c r="T15" s="252">
        <f>capital_gains_smooth!T12</f>
        <v>1.6102194786071777E-2</v>
      </c>
      <c r="U15" s="252">
        <f>capital_gains_smooth!U12</f>
        <v>-1.7534345388412476E-2</v>
      </c>
      <c r="V15" s="252">
        <f>capital_gains_smooth!V12</f>
        <v>4.1553940623998642E-2</v>
      </c>
      <c r="W15" s="252">
        <f>capital_gains_smooth!W12</f>
        <v>3.0757773201912642E-3</v>
      </c>
      <c r="X15" s="252">
        <f>capital_gains_smooth!X12</f>
        <v>3.4136507660150528E-2</v>
      </c>
      <c r="Y15" s="252">
        <f>capital_gains_smooth!Y12</f>
        <v>4.5012049376964569E-2</v>
      </c>
      <c r="Z15" s="252">
        <f>capital_gains_smooth!Z12</f>
        <v>3.750460222363472E-2</v>
      </c>
      <c r="AA15" s="252">
        <f>capital_gains_smooth!AA12</f>
        <v>6.8392204120755196E-3</v>
      </c>
      <c r="AB15" s="252">
        <f>capital_gains_smooth!AB12</f>
        <v>9.1330841183662415E-2</v>
      </c>
      <c r="AC15" s="252">
        <f>capital_gains_smooth!AC12</f>
        <v>5.9594016522169113E-2</v>
      </c>
      <c r="AD15" s="252">
        <f>capital_gains_smooth!AD12</f>
        <v>4.1956484317779541E-2</v>
      </c>
      <c r="AE15" s="252">
        <f>capital_gains_smooth!AE12</f>
        <v>5.0259187817573547E-2</v>
      </c>
      <c r="AF15" s="252">
        <f>capital_gains_smooth!AF12</f>
        <v>2.4488275870680809E-2</v>
      </c>
      <c r="AG15" s="252">
        <f>capital_gains_smooth!AG12</f>
        <v>3.1633987091481686E-3</v>
      </c>
      <c r="AH15" s="252">
        <f>capital_gains_smooth!AH12</f>
        <v>6.5917164087295532E-2</v>
      </c>
      <c r="AI15" s="252">
        <f>capital_gains_smooth!AI12</f>
        <v>0.2062951922416687</v>
      </c>
      <c r="AJ15" s="252">
        <f>capital_gains_smooth!AJ12</f>
        <v>-2.6973925530910492E-2</v>
      </c>
      <c r="AK15" s="252">
        <f>capital_gains_smooth!AK12</f>
        <v>-1.7792267724871635E-2</v>
      </c>
      <c r="AL15" s="252">
        <f>capital_gains_smooth!AL12</f>
        <v>3.3985976129770279E-2</v>
      </c>
      <c r="AM15" s="252">
        <f>capital_gains_smooth!AM12</f>
        <v>7.441498339176178E-2</v>
      </c>
      <c r="AN15" s="252">
        <f>capital_gains_smooth!AN12</f>
        <v>2.4417739361524582E-2</v>
      </c>
      <c r="AO15" s="252">
        <f>capital_gains_smooth!AO12</f>
        <v>-1.1178762651979923E-2</v>
      </c>
      <c r="AP15" s="252">
        <f>capital_gains_smooth!AP12</f>
        <v>3.965320810675621E-2</v>
      </c>
      <c r="AQ15" s="252">
        <f>capital_gains_smooth!AQ12</f>
        <v>-1.5008567832410336E-2</v>
      </c>
      <c r="AR15" s="252">
        <f>capital_gains_smooth!AR12</f>
        <v>2.9958890751004219E-2</v>
      </c>
      <c r="AS15" s="252">
        <f>capital_gains_smooth!AS12</f>
        <v>0.10965244472026825</v>
      </c>
      <c r="AT15" s="252">
        <f>capital_gains_smooth!AT12</f>
        <v>2.9287990182638168E-3</v>
      </c>
      <c r="AU15" s="252">
        <f>capital_gains_smooth!AU12</f>
        <v>-1.5098939649760723E-2</v>
      </c>
      <c r="AV15" s="252">
        <f>capital_gains_smooth!AV12</f>
        <v>2.5291590020060539E-2</v>
      </c>
      <c r="AW15" s="252">
        <f>capital_gains_smooth!AW12</f>
        <v>4.2136646807193756E-2</v>
      </c>
      <c r="AX15" s="252">
        <f>capital_gains_smooth!AX12</f>
        <v>-4.801484290510416E-3</v>
      </c>
      <c r="AY15" s="252">
        <f>capital_gains_smooth!AY12</f>
        <v>6.0397391207516193E-3</v>
      </c>
      <c r="AZ15" s="252">
        <f>capital_gains_smooth!AZ12</f>
        <v>1.8052482977509499E-2</v>
      </c>
      <c r="BA15" s="252">
        <f>capital_gains_smooth!BA12</f>
        <v>4.6553589403629303E-2</v>
      </c>
      <c r="BB15" s="252">
        <f>capital_gains_smooth!BB12</f>
        <v>-4.0081474930047989E-2</v>
      </c>
      <c r="BC15" s="252">
        <f>capital_gains_smooth!BC12</f>
        <v>8.4561266005039215E-2</v>
      </c>
      <c r="BD15" s="252">
        <f>capital_gains_smooth!BD12</f>
        <v>7.9633288085460663E-2</v>
      </c>
      <c r="BE15" s="252">
        <f>capital_gains_smooth!BE12</f>
        <v>8.054649829864502E-2</v>
      </c>
      <c r="BF15" s="252">
        <f>capital_gains_smooth!BF12</f>
        <v>7.4959494173526764E-2</v>
      </c>
      <c r="BG15" s="252">
        <f>capital_gains_smooth!BG12</f>
        <v>3.6503329873085022E-2</v>
      </c>
      <c r="BH15" s="252">
        <f>capital_gains_smooth!BH12</f>
        <v>5.1974330097436905E-2</v>
      </c>
      <c r="BI15" s="252">
        <f>capital_gains_smooth!BI12</f>
        <v>2.8797486796975136E-2</v>
      </c>
      <c r="BJ15" s="252">
        <f>capital_gains_smooth!BJ12</f>
        <v>-2.7161372825503349E-2</v>
      </c>
      <c r="BK15" s="252">
        <f>capital_gains_smooth!BK12</f>
        <v>3.9530843496322632E-2</v>
      </c>
      <c r="BL15" s="252">
        <f>capital_gains_smooth!BL12</f>
        <v>1.4366907998919487E-2</v>
      </c>
      <c r="BM15" s="252">
        <f>capital_gains_smooth!BM12</f>
        <v>7.4921660125255585E-2</v>
      </c>
      <c r="BN15" s="252">
        <f>capital_gains_smooth!BN12</f>
        <v>4.6463452279567719E-2</v>
      </c>
      <c r="BO15" s="252">
        <f>capital_gains_smooth!BO12</f>
        <v>4.0800910443067551E-2</v>
      </c>
    </row>
    <row r="16" spans="1:71" ht="14" customHeight="1" x14ac:dyDescent="0.2">
      <c r="A16" s="258">
        <v>1991</v>
      </c>
      <c r="B16" s="252">
        <f>capital_gains_smooth!B13</f>
        <v>3.3551573753356934E-2</v>
      </c>
      <c r="C16" s="252">
        <f>capital_gains_smooth!C13</f>
        <v>2.194586768746376E-2</v>
      </c>
      <c r="D16" s="252">
        <f>capital_gains_smooth!D13</f>
        <v>3.2745465636253357E-2</v>
      </c>
      <c r="E16" s="252">
        <f>capital_gains_smooth!E13</f>
        <v>3.9279911667108536E-2</v>
      </c>
      <c r="F16" s="252">
        <f>capital_gains_smooth!F13</f>
        <v>3.6598518490791321E-2</v>
      </c>
      <c r="G16" s="252">
        <f>capital_gains_smooth!G13</f>
        <v>2.0074754953384399E-2</v>
      </c>
      <c r="H16" s="252">
        <f>capital_gains_smooth!H13</f>
        <v>5.7987242937088013E-2</v>
      </c>
      <c r="I16" s="252">
        <f>capital_gains_smooth!I13</f>
        <v>4.6581998467445374E-2</v>
      </c>
      <c r="J16" s="252">
        <f>capital_gains_smooth!J13</f>
        <v>5.5805444717407227E-3</v>
      </c>
      <c r="K16" s="252">
        <f>capital_gains_smooth!K13</f>
        <v>1.7296940088272095E-2</v>
      </c>
      <c r="L16" s="252">
        <f>capital_gains_smooth!L13</f>
        <v>-2.0030513405799866E-2</v>
      </c>
      <c r="M16" s="252">
        <f>capital_gains_smooth!M13</f>
        <v>7.9247437417507172E-2</v>
      </c>
      <c r="N16" s="252">
        <f>capital_gains_smooth!N13</f>
        <v>2.2584877908229828E-2</v>
      </c>
      <c r="O16" s="252">
        <f>capital_gains_smooth!O13</f>
        <v>4.3221324682235718E-2</v>
      </c>
      <c r="P16" s="252">
        <f>capital_gains_smooth!P13</f>
        <v>3.9724759757518768E-2</v>
      </c>
      <c r="Q16" s="252">
        <f>capital_gains_smooth!Q13</f>
        <v>1.3677432201802731E-2</v>
      </c>
      <c r="R16" s="252">
        <f>capital_gains_smooth!R13</f>
        <v>7.7755367383360863E-3</v>
      </c>
      <c r="S16" s="252">
        <f>capital_gains_smooth!S13</f>
        <v>2.0650433376431465E-2</v>
      </c>
      <c r="T16" s="252">
        <f>capital_gains_smooth!T13</f>
        <v>1.1511680670082569E-2</v>
      </c>
      <c r="U16" s="252">
        <f>capital_gains_smooth!U13</f>
        <v>-3.0469657853245735E-2</v>
      </c>
      <c r="V16" s="252">
        <f>capital_gains_smooth!V13</f>
        <v>3.3926893025636673E-2</v>
      </c>
      <c r="W16" s="252">
        <f>capital_gains_smooth!W13</f>
        <v>1.6864489763975143E-2</v>
      </c>
      <c r="X16" s="252">
        <f>capital_gains_smooth!X13</f>
        <v>3.0918192118406296E-2</v>
      </c>
      <c r="Y16" s="252">
        <f>capital_gains_smooth!Y13</f>
        <v>3.05966567248106E-2</v>
      </c>
      <c r="Z16" s="252">
        <f>capital_gains_smooth!Z13</f>
        <v>2.9005836695432663E-2</v>
      </c>
      <c r="AA16" s="252">
        <f>capital_gains_smooth!AA13</f>
        <v>8.2592293620109558E-2</v>
      </c>
      <c r="AB16" s="252">
        <f>capital_gains_smooth!AB13</f>
        <v>4.441925510764122E-2</v>
      </c>
      <c r="AC16" s="252">
        <f>capital_gains_smooth!AC13</f>
        <v>0.10781504213809967</v>
      </c>
      <c r="AD16" s="252">
        <f>capital_gains_smooth!AD13</f>
        <v>6.2058228999376297E-2</v>
      </c>
      <c r="AE16" s="252">
        <f>capital_gains_smooth!AE13</f>
        <v>5.9200469404459E-2</v>
      </c>
      <c r="AF16" s="252">
        <f>capital_gains_smooth!AF13</f>
        <v>1.766563206911087E-2</v>
      </c>
      <c r="AG16" s="252">
        <f>capital_gains_smooth!AG13</f>
        <v>2.8460040688514709E-2</v>
      </c>
      <c r="AH16" s="252">
        <f>capital_gains_smooth!AH13</f>
        <v>5.0883863121271133E-2</v>
      </c>
      <c r="AI16" s="252">
        <f>capital_gains_smooth!AI13</f>
        <v>0.19944998621940613</v>
      </c>
      <c r="AJ16" s="252">
        <f>capital_gains_smooth!AJ13</f>
        <v>-9.462953545153141E-3</v>
      </c>
      <c r="AK16" s="252">
        <f>capital_gains_smooth!AK13</f>
        <v>-4.3185874819755554E-3</v>
      </c>
      <c r="AL16" s="252">
        <f>capital_gains_smooth!AL13</f>
        <v>3.6684416234493256E-2</v>
      </c>
      <c r="AM16" s="252">
        <f>capital_gains_smooth!AM13</f>
        <v>9.3792267143726349E-2</v>
      </c>
      <c r="AN16" s="252">
        <f>capital_gains_smooth!AN13</f>
        <v>2.6366263628005981E-2</v>
      </c>
      <c r="AO16" s="252">
        <f>capital_gains_smooth!AO13</f>
        <v>-3.278636559844017E-2</v>
      </c>
      <c r="AP16" s="252">
        <f>capital_gains_smooth!AP13</f>
        <v>3.9160098880529404E-2</v>
      </c>
      <c r="AQ16" s="252">
        <f>capital_gains_smooth!AQ13</f>
        <v>1.2850278988480568E-2</v>
      </c>
      <c r="AR16" s="252">
        <f>capital_gains_smooth!AR13</f>
        <v>2.5797951966524124E-2</v>
      </c>
      <c r="AS16" s="252">
        <f>capital_gains_smooth!AS13</f>
        <v>5.8565445244312286E-2</v>
      </c>
      <c r="AT16" s="252">
        <f>capital_gains_smooth!AT13</f>
        <v>3.4686785656958818E-3</v>
      </c>
      <c r="AU16" s="252">
        <f>capital_gains_smooth!AU13</f>
        <v>-1.3235435471870005E-4</v>
      </c>
      <c r="AV16" s="252">
        <f>capital_gains_smooth!AV13</f>
        <v>-1.156418863683939E-2</v>
      </c>
      <c r="AW16" s="252">
        <f>capital_gains_smooth!AW13</f>
        <v>5.096990242600441E-2</v>
      </c>
      <c r="AX16" s="252">
        <f>capital_gains_smooth!AX13</f>
        <v>1.3197043444961309E-3</v>
      </c>
      <c r="AY16" s="252">
        <f>capital_gains_smooth!AY13</f>
        <v>7.983427494764328E-3</v>
      </c>
      <c r="AZ16" s="252">
        <f>capital_gains_smooth!AZ13</f>
        <v>1.3153958134353161E-2</v>
      </c>
      <c r="BA16" s="252">
        <f>capital_gains_smooth!BA13</f>
        <v>3.3081147819757462E-2</v>
      </c>
      <c r="BB16" s="252">
        <f>capital_gains_smooth!BB13</f>
        <v>-3.7361491471529007E-2</v>
      </c>
      <c r="BC16" s="252">
        <f>capital_gains_smooth!BC13</f>
        <v>8.9227497577667236E-2</v>
      </c>
      <c r="BD16" s="252">
        <f>capital_gains_smooth!BD13</f>
        <v>8.241136372089386E-2</v>
      </c>
      <c r="BE16" s="252">
        <f>capital_gains_smooth!BE13</f>
        <v>8.9953958988189697E-2</v>
      </c>
      <c r="BF16" s="252">
        <f>capital_gains_smooth!BF13</f>
        <v>7.8477635979652405E-2</v>
      </c>
      <c r="BG16" s="252">
        <f>capital_gains_smooth!BG13</f>
        <v>3.689492866396904E-2</v>
      </c>
      <c r="BH16" s="252">
        <f>capital_gains_smooth!BH13</f>
        <v>5.9641510248184204E-2</v>
      </c>
      <c r="BI16" s="252">
        <f>capital_gains_smooth!BI13</f>
        <v>3.2398059964179993E-2</v>
      </c>
      <c r="BJ16" s="252">
        <f>capital_gains_smooth!BJ13</f>
        <v>-5.1732178777456284E-2</v>
      </c>
      <c r="BK16" s="252">
        <f>capital_gains_smooth!BK13</f>
        <v>3.6864250898361206E-2</v>
      </c>
      <c r="BL16" s="252">
        <f>capital_gains_smooth!BL13</f>
        <v>2.4662362411618233E-2</v>
      </c>
      <c r="BM16" s="252">
        <f>capital_gains_smooth!BM13</f>
        <v>6.6667161881923676E-2</v>
      </c>
      <c r="BN16" s="252">
        <f>capital_gains_smooth!BN13</f>
        <v>3.2107174396514893E-2</v>
      </c>
      <c r="BO16" s="252">
        <f>capital_gains_smooth!BO13</f>
        <v>4.0630225092172623E-2</v>
      </c>
    </row>
    <row r="17" spans="1:67" ht="14" customHeight="1" x14ac:dyDescent="0.2">
      <c r="A17" s="258">
        <v>1992</v>
      </c>
      <c r="B17" s="252">
        <f>capital_gains_smooth!B14</f>
        <v>2.407374233007431E-2</v>
      </c>
      <c r="C17" s="252">
        <f>capital_gains_smooth!C14</f>
        <v>1.810547336935997E-2</v>
      </c>
      <c r="D17" s="252">
        <f>capital_gains_smooth!D14</f>
        <v>2.1544074639678001E-2</v>
      </c>
      <c r="E17" s="252">
        <f>capital_gains_smooth!E14</f>
        <v>4.0514610707759857E-2</v>
      </c>
      <c r="F17" s="252">
        <f>capital_gains_smooth!F14</f>
        <v>2.3816335946321487E-2</v>
      </c>
      <c r="G17" s="252">
        <f>capital_gains_smooth!G14</f>
        <v>-3.8033183664083481E-3</v>
      </c>
      <c r="H17" s="252">
        <f>capital_gains_smooth!H14</f>
        <v>4.0595985949039459E-2</v>
      </c>
      <c r="I17" s="252">
        <f>capital_gains_smooth!I14</f>
        <v>4.0360689163208008E-2</v>
      </c>
      <c r="J17" s="252">
        <f>capital_gains_smooth!J14</f>
        <v>9.2450371012091637E-3</v>
      </c>
      <c r="K17" s="252">
        <f>capital_gains_smooth!K14</f>
        <v>2.1615808829665184E-2</v>
      </c>
      <c r="L17" s="252">
        <f>capital_gains_smooth!L14</f>
        <v>-2.2721888497471809E-2</v>
      </c>
      <c r="M17" s="252">
        <f>capital_gains_smooth!M14</f>
        <v>8.2276418805122375E-2</v>
      </c>
      <c r="N17" s="252">
        <f>capital_gains_smooth!N14</f>
        <v>1.7788751050829887E-2</v>
      </c>
      <c r="O17" s="252">
        <f>capital_gains_smooth!O14</f>
        <v>2.0614875480532646E-2</v>
      </c>
      <c r="P17" s="252">
        <f>capital_gains_smooth!P14</f>
        <v>5.1887832581996918E-2</v>
      </c>
      <c r="Q17" s="252">
        <f>capital_gains_smooth!Q14</f>
        <v>8.4758978337049484E-3</v>
      </c>
      <c r="R17" s="252">
        <f>capital_gains_smooth!R14</f>
        <v>-9.1015743091702461E-3</v>
      </c>
      <c r="S17" s="252">
        <f>capital_gains_smooth!S14</f>
        <v>-6.5136863850057125E-3</v>
      </c>
      <c r="T17" s="252">
        <f>capital_gains_smooth!T14</f>
        <v>7.8525952994823456E-3</v>
      </c>
      <c r="U17" s="252">
        <f>capital_gains_smooth!U14</f>
        <v>-4.7681022435426712E-2</v>
      </c>
      <c r="V17" s="252">
        <f>capital_gains_smooth!V14</f>
        <v>2.0814843475818634E-2</v>
      </c>
      <c r="W17" s="252">
        <f>capital_gains_smooth!W14</f>
        <v>2.599291130900383E-2</v>
      </c>
      <c r="X17" s="252">
        <f>capital_gains_smooth!X14</f>
        <v>2.8836213052272797E-2</v>
      </c>
      <c r="Y17" s="252">
        <f>capital_gains_smooth!Y14</f>
        <v>2.3524381220340729E-2</v>
      </c>
      <c r="Z17" s="252">
        <f>capital_gains_smooth!Z14</f>
        <v>2.416168712079525E-2</v>
      </c>
      <c r="AA17" s="252">
        <f>capital_gains_smooth!AA14</f>
        <v>7.4829280376434326E-2</v>
      </c>
      <c r="AB17" s="252">
        <f>capital_gains_smooth!AB14</f>
        <v>2.8239807114005089E-2</v>
      </c>
      <c r="AC17" s="252">
        <f>capital_gains_smooth!AC14</f>
        <v>0.11939366906881332</v>
      </c>
      <c r="AD17" s="252">
        <f>capital_gains_smooth!AD14</f>
        <v>5.0177030265331268E-2</v>
      </c>
      <c r="AE17" s="252">
        <f>capital_gains_smooth!AE14</f>
        <v>8.9906826615333557E-2</v>
      </c>
      <c r="AF17" s="252">
        <f>capital_gains_smooth!AF14</f>
        <v>1.8193012103438377E-2</v>
      </c>
      <c r="AG17" s="252">
        <f>capital_gains_smooth!AG14</f>
        <v>5.9317328035831451E-2</v>
      </c>
      <c r="AH17" s="252">
        <f>capital_gains_smooth!AH14</f>
        <v>2.8017261996865273E-2</v>
      </c>
      <c r="AI17" s="252">
        <f>capital_gains_smooth!AI14</f>
        <v>0.11243196576833725</v>
      </c>
      <c r="AJ17" s="252">
        <f>capital_gains_smooth!AJ14</f>
        <v>5.1135145127773285E-2</v>
      </c>
      <c r="AK17" s="252">
        <f>capital_gains_smooth!AK14</f>
        <v>-2.4791853502392769E-2</v>
      </c>
      <c r="AL17" s="252">
        <f>capital_gains_smooth!AL14</f>
        <v>1.2711665593087673E-2</v>
      </c>
      <c r="AM17" s="252">
        <f>capital_gains_smooth!AM14</f>
        <v>8.2523047924041748E-2</v>
      </c>
      <c r="AN17" s="252">
        <f>capital_gains_smooth!AN14</f>
        <v>1.4825044199824333E-2</v>
      </c>
      <c r="AO17" s="252">
        <f>capital_gains_smooth!AO14</f>
        <v>-1.7840418964624405E-2</v>
      </c>
      <c r="AP17" s="252">
        <f>capital_gains_smooth!AP14</f>
        <v>9.2316865921020508E-3</v>
      </c>
      <c r="AQ17" s="252">
        <f>capital_gains_smooth!AQ14</f>
        <v>-3.7503489293158054E-3</v>
      </c>
      <c r="AR17" s="252">
        <f>capital_gains_smooth!AR14</f>
        <v>1.1907371692359447E-2</v>
      </c>
      <c r="AS17" s="252">
        <f>capital_gains_smooth!AS14</f>
        <v>5.3192034363746643E-2</v>
      </c>
      <c r="AT17" s="252">
        <f>capital_gains_smooth!AT14</f>
        <v>1.3578590005636215E-2</v>
      </c>
      <c r="AU17" s="252">
        <f>capital_gains_smooth!AU14</f>
        <v>1.9031262025237083E-2</v>
      </c>
      <c r="AV17" s="252">
        <f>capital_gains_smooth!AV14</f>
        <v>-5.6600989773869514E-3</v>
      </c>
      <c r="AW17" s="252">
        <f>capital_gains_smooth!AW14</f>
        <v>4.5303195714950562E-2</v>
      </c>
      <c r="AX17" s="252">
        <f>capital_gains_smooth!AX14</f>
        <v>-1.709198928438127E-3</v>
      </c>
      <c r="AY17" s="252">
        <f>capital_gains_smooth!AY14</f>
        <v>1.4757139608263969E-2</v>
      </c>
      <c r="AZ17" s="252">
        <f>capital_gains_smooth!AZ14</f>
        <v>-1.2600211426615715E-2</v>
      </c>
      <c r="BA17" s="252">
        <f>capital_gains_smooth!BA14</f>
        <v>1.2922355905175209E-2</v>
      </c>
      <c r="BB17" s="252">
        <f>capital_gains_smooth!BB14</f>
        <v>-4.6833515167236328E-2</v>
      </c>
      <c r="BC17" s="252">
        <f>capital_gains_smooth!BC14</f>
        <v>6.6599614918231964E-2</v>
      </c>
      <c r="BD17" s="252">
        <f>capital_gains_smooth!BD14</f>
        <v>8.1347659230232239E-2</v>
      </c>
      <c r="BE17" s="252">
        <f>capital_gains_smooth!BE14</f>
        <v>7.0112749934196472E-2</v>
      </c>
      <c r="BF17" s="252">
        <f>capital_gains_smooth!BF14</f>
        <v>7.0013202726840973E-2</v>
      </c>
      <c r="BG17" s="252">
        <f>capital_gains_smooth!BG14</f>
        <v>2.9951604083180428E-2</v>
      </c>
      <c r="BH17" s="252">
        <f>capital_gains_smooth!BH14</f>
        <v>4.1623309254646301E-2</v>
      </c>
      <c r="BI17" s="252">
        <f>capital_gains_smooth!BI14</f>
        <v>3.2060336321592331E-2</v>
      </c>
      <c r="BJ17" s="252">
        <f>capital_gains_smooth!BJ14</f>
        <v>-5.5822983384132385E-2</v>
      </c>
      <c r="BK17" s="252">
        <f>capital_gains_smooth!BK14</f>
        <v>3.1914494931697845E-2</v>
      </c>
      <c r="BL17" s="252">
        <f>capital_gains_smooth!BL14</f>
        <v>3.7553451955318451E-2</v>
      </c>
      <c r="BM17" s="252">
        <f>capital_gains_smooth!BM14</f>
        <v>7.0183448493480682E-2</v>
      </c>
      <c r="BN17" s="252">
        <f>capital_gains_smooth!BN14</f>
        <v>4.6543244272470474E-2</v>
      </c>
      <c r="BO17" s="252">
        <f>capital_gains_smooth!BO14</f>
        <v>4.4137142598628998E-2</v>
      </c>
    </row>
    <row r="18" spans="1:67" ht="14" customHeight="1" x14ac:dyDescent="0.2">
      <c r="A18" s="258">
        <v>1993</v>
      </c>
      <c r="B18" s="252">
        <f>capital_gains_smooth!B15</f>
        <v>1.6639571636915207E-2</v>
      </c>
      <c r="C18" s="252">
        <f>capital_gains_smooth!C15</f>
        <v>1.5649033710360527E-2</v>
      </c>
      <c r="D18" s="252">
        <f>capital_gains_smooth!D15</f>
        <v>1.535580400377512E-2</v>
      </c>
      <c r="E18" s="252">
        <f>capital_gains_smooth!E15</f>
        <v>5.7516053318977356E-2</v>
      </c>
      <c r="F18" s="252">
        <f>capital_gains_smooth!F15</f>
        <v>4.244159534573555E-2</v>
      </c>
      <c r="G18" s="252">
        <f>capital_gains_smooth!G15</f>
        <v>-3.7620622664690018E-2</v>
      </c>
      <c r="H18" s="252">
        <f>capital_gains_smooth!H15</f>
        <v>1.027457881718874E-2</v>
      </c>
      <c r="I18" s="252">
        <f>capital_gains_smooth!I15</f>
        <v>3.9722070097923279E-2</v>
      </c>
      <c r="J18" s="252">
        <f>capital_gains_smooth!J15</f>
        <v>1.2578200548887253E-2</v>
      </c>
      <c r="K18" s="252">
        <f>capital_gains_smooth!K15</f>
        <v>2.725626528263092E-2</v>
      </c>
      <c r="L18" s="252">
        <f>capital_gains_smooth!L15</f>
        <v>2.8524016961455345E-3</v>
      </c>
      <c r="M18" s="252">
        <f>capital_gains_smooth!M15</f>
        <v>4.8093225806951523E-2</v>
      </c>
      <c r="N18" s="252">
        <f>capital_gains_smooth!N15</f>
        <v>7.8368624672293663E-3</v>
      </c>
      <c r="O18" s="252">
        <f>capital_gains_smooth!O15</f>
        <v>1.0003754869103432E-2</v>
      </c>
      <c r="P18" s="252">
        <f>capital_gains_smooth!P15</f>
        <v>6.7328430712223053E-2</v>
      </c>
      <c r="Q18" s="252">
        <f>capital_gains_smooth!Q15</f>
        <v>1.2359666638076305E-2</v>
      </c>
      <c r="R18" s="252">
        <f>capital_gains_smooth!R15</f>
        <v>-5.7779797352850437E-3</v>
      </c>
      <c r="S18" s="252">
        <f>capital_gains_smooth!S15</f>
        <v>-3.4172758460044861E-2</v>
      </c>
      <c r="T18" s="252">
        <f>capital_gains_smooth!T15</f>
        <v>1.0552710853517056E-2</v>
      </c>
      <c r="U18" s="252">
        <f>capital_gains_smooth!U15</f>
        <v>-5.9479802846908569E-2</v>
      </c>
      <c r="V18" s="252">
        <f>capital_gains_smooth!V15</f>
        <v>1.3172352686524391E-2</v>
      </c>
      <c r="W18" s="252">
        <f>capital_gains_smooth!W15</f>
        <v>3.4329798072576523E-2</v>
      </c>
      <c r="X18" s="252">
        <f>capital_gains_smooth!X15</f>
        <v>3.0357085168361664E-2</v>
      </c>
      <c r="Y18" s="252">
        <f>capital_gains_smooth!Y15</f>
        <v>3.0441757291555405E-2</v>
      </c>
      <c r="Z18" s="252">
        <f>capital_gains_smooth!Z15</f>
        <v>1.9578916952013969E-2</v>
      </c>
      <c r="AA18" s="252">
        <f>capital_gains_smooth!AA15</f>
        <v>0.11220535635948181</v>
      </c>
      <c r="AB18" s="252">
        <f>capital_gains_smooth!AB15</f>
        <v>5.3245857357978821E-2</v>
      </c>
      <c r="AC18" s="252">
        <f>capital_gains_smooth!AC15</f>
        <v>0.13309264183044434</v>
      </c>
      <c r="AD18" s="252">
        <f>capital_gains_smooth!AD15</f>
        <v>5.9517979621887207E-2</v>
      </c>
      <c r="AE18" s="252">
        <f>capital_gains_smooth!AE15</f>
        <v>9.9754378199577332E-2</v>
      </c>
      <c r="AF18" s="252">
        <f>capital_gains_smooth!AF15</f>
        <v>2.5466049090027809E-2</v>
      </c>
      <c r="AG18" s="252">
        <f>capital_gains_smooth!AG15</f>
        <v>6.0027610510587692E-2</v>
      </c>
      <c r="AH18" s="252">
        <f>capital_gains_smooth!AH15</f>
        <v>3.2309785485267639E-2</v>
      </c>
      <c r="AI18" s="252">
        <f>capital_gains_smooth!AI15</f>
        <v>7.0362076163291931E-2</v>
      </c>
      <c r="AJ18" s="252">
        <f>capital_gains_smooth!AJ15</f>
        <v>7.3600232601165771E-2</v>
      </c>
      <c r="AK18" s="252">
        <f>capital_gains_smooth!AK15</f>
        <v>-3.7904775235801935E-3</v>
      </c>
      <c r="AL18" s="252">
        <f>capital_gains_smooth!AL15</f>
        <v>3.6738011986017227E-2</v>
      </c>
      <c r="AM18" s="252">
        <f>capital_gains_smooth!AM15</f>
        <v>8.379257470369339E-2</v>
      </c>
      <c r="AN18" s="252">
        <f>capital_gains_smooth!AN15</f>
        <v>3.7033677101135254E-2</v>
      </c>
      <c r="AO18" s="252">
        <f>capital_gains_smooth!AO15</f>
        <v>7.8316442668437958E-3</v>
      </c>
      <c r="AP18" s="252">
        <f>capital_gains_smooth!AP15</f>
        <v>3.719724714756012E-2</v>
      </c>
      <c r="AQ18" s="252">
        <f>capital_gains_smooth!AQ15</f>
        <v>7.0116259157657623E-3</v>
      </c>
      <c r="AR18" s="252">
        <f>capital_gains_smooth!AR15</f>
        <v>1.1918218806385994E-2</v>
      </c>
      <c r="AS18" s="252">
        <f>capital_gains_smooth!AS15</f>
        <v>3.2133202999830246E-2</v>
      </c>
      <c r="AT18" s="252">
        <f>capital_gains_smooth!AT15</f>
        <v>1.6657210886478424E-2</v>
      </c>
      <c r="AU18" s="252">
        <f>capital_gains_smooth!AU15</f>
        <v>4.0880735963582993E-2</v>
      </c>
      <c r="AV18" s="252">
        <f>capital_gains_smooth!AV15</f>
        <v>1.1391623876988888E-2</v>
      </c>
      <c r="AW18" s="252">
        <f>capital_gains_smooth!AW15</f>
        <v>1.1417748406529427E-2</v>
      </c>
      <c r="AX18" s="252">
        <f>capital_gains_smooth!AX15</f>
        <v>-1.0307850316166878E-2</v>
      </c>
      <c r="AY18" s="252">
        <f>capital_gains_smooth!AY15</f>
        <v>2.3673927411437035E-2</v>
      </c>
      <c r="AZ18" s="252">
        <f>capital_gains_smooth!AZ15</f>
        <v>-4.3484427034854889E-2</v>
      </c>
      <c r="BA18" s="252">
        <f>capital_gains_smooth!BA15</f>
        <v>-2.6429373770952225E-2</v>
      </c>
      <c r="BB18" s="252">
        <f>capital_gains_smooth!BB15</f>
        <v>-3.8077659904956818E-2</v>
      </c>
      <c r="BC18" s="252">
        <f>capital_gains_smooth!BC15</f>
        <v>1.8899191170930862E-2</v>
      </c>
      <c r="BD18" s="252">
        <f>capital_gains_smooth!BD15</f>
        <v>6.4237810671329498E-2</v>
      </c>
      <c r="BE18" s="252">
        <f>capital_gains_smooth!BE15</f>
        <v>4.2614571750164032E-2</v>
      </c>
      <c r="BF18" s="252">
        <f>capital_gains_smooth!BF15</f>
        <v>5.1210213452577591E-2</v>
      </c>
      <c r="BG18" s="252">
        <f>capital_gains_smooth!BG15</f>
        <v>3.2792523503303528E-2</v>
      </c>
      <c r="BH18" s="252">
        <f>capital_gains_smooth!BH15</f>
        <v>2.5015434250235558E-2</v>
      </c>
      <c r="BI18" s="252">
        <f>capital_gains_smooth!BI15</f>
        <v>4.6066589653491974E-2</v>
      </c>
      <c r="BJ18" s="252">
        <f>capital_gains_smooth!BJ15</f>
        <v>-2.105717733502388E-2</v>
      </c>
      <c r="BK18" s="252">
        <f>capital_gains_smooth!BK15</f>
        <v>2.7339331805706024E-2</v>
      </c>
      <c r="BL18" s="252">
        <f>capital_gains_smooth!BL15</f>
        <v>3.9398785680532455E-2</v>
      </c>
      <c r="BM18" s="252">
        <f>capital_gains_smooth!BM15</f>
        <v>7.3848791420459747E-2</v>
      </c>
      <c r="BN18" s="252">
        <f>capital_gains_smooth!BN15</f>
        <v>7.8943520784378052E-2</v>
      </c>
      <c r="BO18" s="252">
        <f>capital_gains_smooth!BO15</f>
        <v>5.1254481077194214E-2</v>
      </c>
    </row>
    <row r="19" spans="1:67" ht="14" customHeight="1" x14ac:dyDescent="0.2">
      <c r="A19" s="258">
        <v>1994</v>
      </c>
      <c r="B19" s="252">
        <f>capital_gains_smooth!B16</f>
        <v>8.0021033063530922E-3</v>
      </c>
      <c r="C19" s="252">
        <f>capital_gains_smooth!C16</f>
        <v>7.2945090942084789E-3</v>
      </c>
      <c r="D19" s="252">
        <f>capital_gains_smooth!D16</f>
        <v>1.2271348387002945E-2</v>
      </c>
      <c r="E19" s="252">
        <f>capital_gains_smooth!E16</f>
        <v>3.5392623394727707E-2</v>
      </c>
      <c r="F19" s="252">
        <f>capital_gains_smooth!F16</f>
        <v>3.4787263721227646E-2</v>
      </c>
      <c r="G19" s="252">
        <f>capital_gains_smooth!G16</f>
        <v>-4.6837810426950455E-2</v>
      </c>
      <c r="H19" s="252">
        <f>capital_gains_smooth!H16</f>
        <v>-4.5083761215209961E-3</v>
      </c>
      <c r="I19" s="252">
        <f>capital_gains_smooth!I16</f>
        <v>3.1807087361812592E-2</v>
      </c>
      <c r="J19" s="252">
        <f>capital_gains_smooth!J16</f>
        <v>7.9723428934812546E-3</v>
      </c>
      <c r="K19" s="252">
        <f>capital_gains_smooth!K16</f>
        <v>1.0179322212934494E-2</v>
      </c>
      <c r="L19" s="252">
        <f>capital_gains_smooth!L16</f>
        <v>3.7495424039661884E-3</v>
      </c>
      <c r="M19" s="252">
        <f>capital_gains_smooth!M16</f>
        <v>2.0983066409826279E-2</v>
      </c>
      <c r="N19" s="252">
        <f>capital_gains_smooth!N16</f>
        <v>-1.3258566614240408E-3</v>
      </c>
      <c r="O19" s="252">
        <f>capital_gains_smooth!O16</f>
        <v>4.7564841224811971E-4</v>
      </c>
      <c r="P19" s="252">
        <f>capital_gains_smooth!P16</f>
        <v>7.7793531119823456E-2</v>
      </c>
      <c r="Q19" s="252">
        <f>capital_gains_smooth!Q16</f>
        <v>1.3421044684946537E-2</v>
      </c>
      <c r="R19" s="252">
        <f>capital_gains_smooth!R16</f>
        <v>-1.4441504143178463E-2</v>
      </c>
      <c r="S19" s="252">
        <f>capital_gains_smooth!S16</f>
        <v>-4.6068314462900162E-2</v>
      </c>
      <c r="T19" s="252">
        <f>capital_gains_smooth!T16</f>
        <v>2.7558405417948961E-3</v>
      </c>
      <c r="U19" s="252">
        <f>capital_gains_smooth!U16</f>
        <v>-5.6750290095806122E-2</v>
      </c>
      <c r="V19" s="252">
        <f>capital_gains_smooth!V16</f>
        <v>9.9019380286335945E-3</v>
      </c>
      <c r="W19" s="252">
        <f>capital_gains_smooth!W16</f>
        <v>4.3965186923742294E-2</v>
      </c>
      <c r="X19" s="252">
        <f>capital_gains_smooth!X16</f>
        <v>1.8149210140109062E-2</v>
      </c>
      <c r="Y19" s="252">
        <f>capital_gains_smooth!Y16</f>
        <v>2.093140222132206E-2</v>
      </c>
      <c r="Z19" s="252">
        <f>capital_gains_smooth!Z16</f>
        <v>1.8381381407380104E-2</v>
      </c>
      <c r="AA19" s="252">
        <f>capital_gains_smooth!AA16</f>
        <v>8.6248137056827545E-2</v>
      </c>
      <c r="AB19" s="252">
        <f>capital_gains_smooth!AB16</f>
        <v>2.6594983413815498E-2</v>
      </c>
      <c r="AC19" s="252">
        <f>capital_gains_smooth!AC16</f>
        <v>0.11971762031316757</v>
      </c>
      <c r="AD19" s="252">
        <f>capital_gains_smooth!AD16</f>
        <v>5.7282697409391403E-2</v>
      </c>
      <c r="AE19" s="252">
        <f>capital_gains_smooth!AE16</f>
        <v>6.9933176040649414E-2</v>
      </c>
      <c r="AF19" s="252">
        <f>capital_gains_smooth!AF16</f>
        <v>8.3082728087902069E-3</v>
      </c>
      <c r="AG19" s="252">
        <f>capital_gains_smooth!AG16</f>
        <v>6.2175456434488297E-2</v>
      </c>
      <c r="AH19" s="252">
        <f>capital_gains_smooth!AH16</f>
        <v>3.7740678526461124E-3</v>
      </c>
      <c r="AI19" s="252">
        <f>capital_gains_smooth!AI16</f>
        <v>8.7278388440608978E-2</v>
      </c>
      <c r="AJ19" s="252">
        <f>capital_gains_smooth!AJ16</f>
        <v>8.1439495086669922E-2</v>
      </c>
      <c r="AK19" s="252">
        <f>capital_gains_smooth!AK16</f>
        <v>-3.7840839475393295E-2</v>
      </c>
      <c r="AL19" s="252">
        <f>capital_gains_smooth!AL16</f>
        <v>1.4617163687944412E-2</v>
      </c>
      <c r="AM19" s="252">
        <f>capital_gains_smooth!AM16</f>
        <v>8.4470920264720917E-2</v>
      </c>
      <c r="AN19" s="252">
        <f>capital_gains_smooth!AN16</f>
        <v>2.8762795031070709E-2</v>
      </c>
      <c r="AO19" s="252">
        <f>capital_gains_smooth!AO16</f>
        <v>3.3354524057358503E-3</v>
      </c>
      <c r="AP19" s="252">
        <f>capital_gains_smooth!AP16</f>
        <v>1.9300328567624092E-3</v>
      </c>
      <c r="AQ19" s="252">
        <f>capital_gains_smooth!AQ16</f>
        <v>1.1335593648254871E-2</v>
      </c>
      <c r="AR19" s="252">
        <f>capital_gains_smooth!AR16</f>
        <v>-1.8730476498603821E-2</v>
      </c>
      <c r="AS19" s="252">
        <f>capital_gains_smooth!AS16</f>
        <v>3.7458460777997971E-2</v>
      </c>
      <c r="AT19" s="252">
        <f>capital_gains_smooth!AT16</f>
        <v>2.1498380228877068E-2</v>
      </c>
      <c r="AU19" s="252">
        <f>capital_gains_smooth!AU16</f>
        <v>1.3537483289837837E-2</v>
      </c>
      <c r="AV19" s="252">
        <f>capital_gains_smooth!AV16</f>
        <v>4.0528029785491526E-4</v>
      </c>
      <c r="AW19" s="252">
        <f>capital_gains_smooth!AW16</f>
        <v>0.10286476463079453</v>
      </c>
      <c r="AX19" s="252">
        <f>capital_gains_smooth!AX16</f>
        <v>6.3170134089887142E-3</v>
      </c>
      <c r="AY19" s="252">
        <f>capital_gains_smooth!AY16</f>
        <v>9.0661346912384033E-3</v>
      </c>
      <c r="AZ19" s="252">
        <f>capital_gains_smooth!AZ16</f>
        <v>-6.3855081796646118E-2</v>
      </c>
      <c r="BA19" s="252">
        <f>capital_gains_smooth!BA16</f>
        <v>-1.3346968218684196E-2</v>
      </c>
      <c r="BB19" s="252">
        <f>capital_gains_smooth!BB16</f>
        <v>-8.668605238199234E-3</v>
      </c>
      <c r="BC19" s="252">
        <f>capital_gains_smooth!BC16</f>
        <v>-1.3450325466692448E-2</v>
      </c>
      <c r="BD19" s="252">
        <f>capital_gains_smooth!BD16</f>
        <v>5.6541576981544495E-2</v>
      </c>
      <c r="BE19" s="252">
        <f>capital_gains_smooth!BE16</f>
        <v>3.5229075700044632E-2</v>
      </c>
      <c r="BF19" s="252">
        <f>capital_gains_smooth!BF16</f>
        <v>4.2990110814571381E-2</v>
      </c>
      <c r="BG19" s="252">
        <f>capital_gains_smooth!BG16</f>
        <v>3.4328576177358627E-2</v>
      </c>
      <c r="BH19" s="252">
        <f>capital_gains_smooth!BH16</f>
        <v>1.5840085223317146E-2</v>
      </c>
      <c r="BI19" s="252">
        <f>capital_gains_smooth!BI16</f>
        <v>4.4400870800018311E-2</v>
      </c>
      <c r="BJ19" s="252">
        <f>capital_gains_smooth!BJ16</f>
        <v>1.3261482119560242E-2</v>
      </c>
      <c r="BK19" s="252">
        <f>capital_gains_smooth!BK16</f>
        <v>1.4678176492452621E-2</v>
      </c>
      <c r="BL19" s="252">
        <f>capital_gains_smooth!BL16</f>
        <v>1.7112456262111664E-2</v>
      </c>
      <c r="BM19" s="252">
        <f>capital_gains_smooth!BM16</f>
        <v>6.015927717089653E-2</v>
      </c>
      <c r="BN19" s="252">
        <f>capital_gains_smooth!BN16</f>
        <v>7.8921638429164886E-2</v>
      </c>
      <c r="BO19" s="252">
        <f>capital_gains_smooth!BO16</f>
        <v>4.1740287095308304E-2</v>
      </c>
    </row>
    <row r="20" spans="1:67" ht="14" customHeight="1" x14ac:dyDescent="0.2">
      <c r="A20" s="258">
        <v>1995</v>
      </c>
      <c r="B20" s="252">
        <f>capital_gains_smooth!B17</f>
        <v>-4.5377569040283561E-4</v>
      </c>
      <c r="C20" s="252">
        <f>capital_gains_smooth!C17</f>
        <v>-3.545916173607111E-3</v>
      </c>
      <c r="D20" s="252">
        <f>capital_gains_smooth!D17</f>
        <v>9.0058743953704834E-3</v>
      </c>
      <c r="E20" s="252">
        <f>capital_gains_smooth!E17</f>
        <v>3.8895163685083389E-2</v>
      </c>
      <c r="F20" s="252">
        <f>capital_gains_smooth!F17</f>
        <v>2.045559324324131E-2</v>
      </c>
      <c r="G20" s="252">
        <f>capital_gains_smooth!G17</f>
        <v>-8.1957653164863586E-2</v>
      </c>
      <c r="H20" s="252">
        <f>capital_gains_smooth!H17</f>
        <v>-1.7892008647322655E-2</v>
      </c>
      <c r="I20" s="252">
        <f>capital_gains_smooth!I17</f>
        <v>3.1548589468002319E-2</v>
      </c>
      <c r="J20" s="252">
        <f>capital_gains_smooth!J17</f>
        <v>5.7286913506686687E-3</v>
      </c>
      <c r="K20" s="252">
        <f>capital_gains_smooth!K17</f>
        <v>-2.6491428725421429E-3</v>
      </c>
      <c r="L20" s="252">
        <f>capital_gains_smooth!L17</f>
        <v>4.7403927892446518E-3</v>
      </c>
      <c r="M20" s="252">
        <f>capital_gains_smooth!M17</f>
        <v>3.266654908657074E-3</v>
      </c>
      <c r="N20" s="252">
        <f>capital_gains_smooth!N17</f>
        <v>-1.3398822396993637E-2</v>
      </c>
      <c r="O20" s="252">
        <f>capital_gains_smooth!O17</f>
        <v>-1.2182212434709072E-2</v>
      </c>
      <c r="P20" s="252">
        <f>capital_gains_smooth!P17</f>
        <v>5.0679728388786316E-2</v>
      </c>
      <c r="Q20" s="252">
        <f>capital_gains_smooth!Q17</f>
        <v>1.5739534050226212E-2</v>
      </c>
      <c r="R20" s="252">
        <f>capital_gains_smooth!R17</f>
        <v>-7.0232534781098366E-3</v>
      </c>
      <c r="S20" s="252">
        <f>capital_gains_smooth!S17</f>
        <v>-6.0133982449769974E-2</v>
      </c>
      <c r="T20" s="252">
        <f>capital_gains_smooth!T17</f>
        <v>-1.3161312090232968E-3</v>
      </c>
      <c r="U20" s="252">
        <f>capital_gains_smooth!U17</f>
        <v>-4.8021908849477768E-2</v>
      </c>
      <c r="V20" s="252">
        <f>capital_gains_smooth!V17</f>
        <v>6.1261579394340515E-3</v>
      </c>
      <c r="W20" s="252">
        <f>capital_gains_smooth!W17</f>
        <v>5.2462130784988403E-2</v>
      </c>
      <c r="X20" s="252">
        <f>capital_gains_smooth!X17</f>
        <v>9.2554409056901932E-3</v>
      </c>
      <c r="Y20" s="252">
        <f>capital_gains_smooth!Y17</f>
        <v>3.0801348388195038E-2</v>
      </c>
      <c r="Z20" s="252">
        <f>capital_gains_smooth!Z17</f>
        <v>1.6281347721815109E-2</v>
      </c>
      <c r="AA20" s="252">
        <f>capital_gains_smooth!AA17</f>
        <v>0.12975315749645233</v>
      </c>
      <c r="AB20" s="252">
        <f>capital_gains_smooth!AB17</f>
        <v>2.3153780028223991E-2</v>
      </c>
      <c r="AC20" s="252">
        <f>capital_gains_smooth!AC17</f>
        <v>9.4767332077026367E-2</v>
      </c>
      <c r="AD20" s="252">
        <f>capital_gains_smooth!AD17</f>
        <v>6.0908526182174683E-2</v>
      </c>
      <c r="AE20" s="252">
        <f>capital_gains_smooth!AE17</f>
        <v>5.6734800338745117E-2</v>
      </c>
      <c r="AF20" s="252">
        <f>capital_gains_smooth!AF17</f>
        <v>1.9204111769795418E-2</v>
      </c>
      <c r="AG20" s="252">
        <f>capital_gains_smooth!AG17</f>
        <v>3.9040189236402512E-2</v>
      </c>
      <c r="AH20" s="252">
        <f>capital_gains_smooth!AH17</f>
        <v>-2.193383127450943E-2</v>
      </c>
      <c r="AI20" s="252">
        <f>capital_gains_smooth!AI17</f>
        <v>0.10203570872545242</v>
      </c>
      <c r="AJ20" s="252">
        <f>capital_gains_smooth!AJ17</f>
        <v>5.5125489830970764E-2</v>
      </c>
      <c r="AK20" s="252">
        <f>capital_gains_smooth!AK17</f>
        <v>-2.3809779435396194E-2</v>
      </c>
      <c r="AL20" s="252">
        <f>capital_gains_smooth!AL17</f>
        <v>6.5597593784332275E-3</v>
      </c>
      <c r="AM20" s="252">
        <f>capital_gains_smooth!AM17</f>
        <v>5.1565326750278473E-2</v>
      </c>
      <c r="AN20" s="252">
        <f>capital_gains_smooth!AN17</f>
        <v>1.711251400411129E-2</v>
      </c>
      <c r="AO20" s="252">
        <f>capital_gains_smooth!AO17</f>
        <v>-3.8217559456825256E-2</v>
      </c>
      <c r="AP20" s="252">
        <f>capital_gains_smooth!AP17</f>
        <v>-1.7260288819670677E-2</v>
      </c>
      <c r="AQ20" s="252">
        <f>capital_gains_smooth!AQ17</f>
        <v>-4.0828888304531574E-3</v>
      </c>
      <c r="AR20" s="252">
        <f>capital_gains_smooth!AR17</f>
        <v>-1.1181984096765518E-2</v>
      </c>
      <c r="AS20" s="252">
        <f>capital_gains_smooth!AS17</f>
        <v>1.484832726418972E-2</v>
      </c>
      <c r="AT20" s="252">
        <f>capital_gains_smooth!AT17</f>
        <v>-1.3753809034824371E-3</v>
      </c>
      <c r="AU20" s="252">
        <f>capital_gains_smooth!AU17</f>
        <v>2.8422772884368896E-2</v>
      </c>
      <c r="AV20" s="252">
        <f>capital_gains_smooth!AV17</f>
        <v>-7.5829595327377319E-2</v>
      </c>
      <c r="AW20" s="252">
        <f>capital_gains_smooth!AW17</f>
        <v>2.5563163682818413E-2</v>
      </c>
      <c r="AX20" s="252">
        <f>capital_gains_smooth!AX17</f>
        <v>1.1995730921626091E-2</v>
      </c>
      <c r="AY20" s="252">
        <f>capital_gains_smooth!AY17</f>
        <v>3.0999698210507631E-3</v>
      </c>
      <c r="AZ20" s="252">
        <f>capital_gains_smooth!AZ17</f>
        <v>-9.4709224998950958E-2</v>
      </c>
      <c r="BA20" s="252">
        <f>capital_gains_smooth!BA17</f>
        <v>-5.6117475032806396E-2</v>
      </c>
      <c r="BB20" s="252">
        <f>capital_gains_smooth!BB17</f>
        <v>-6.7567410878837109E-3</v>
      </c>
      <c r="BC20" s="252">
        <f>capital_gains_smooth!BC17</f>
        <v>-3.3562693744897842E-2</v>
      </c>
      <c r="BD20" s="252">
        <f>capital_gains_smooth!BD17</f>
        <v>4.8643846064805984E-2</v>
      </c>
      <c r="BE20" s="252">
        <f>capital_gains_smooth!BE17</f>
        <v>2.8989017009735107E-2</v>
      </c>
      <c r="BF20" s="252">
        <f>capital_gains_smooth!BF17</f>
        <v>3.7061713635921478E-2</v>
      </c>
      <c r="BG20" s="252">
        <f>capital_gains_smooth!BG17</f>
        <v>2.4836823344230652E-2</v>
      </c>
      <c r="BH20" s="252">
        <f>capital_gains_smooth!BH17</f>
        <v>1.5471042133867741E-2</v>
      </c>
      <c r="BI20" s="252">
        <f>capital_gains_smooth!BI17</f>
        <v>4.2205527424812317E-2</v>
      </c>
      <c r="BJ20" s="252">
        <f>capital_gains_smooth!BJ17</f>
        <v>4.8781633377075195E-2</v>
      </c>
      <c r="BK20" s="252">
        <f>capital_gains_smooth!BK17</f>
        <v>8.0383419990539551E-3</v>
      </c>
      <c r="BL20" s="252">
        <f>capital_gains_smooth!BL17</f>
        <v>1.0264216922223568E-2</v>
      </c>
      <c r="BM20" s="252">
        <f>capital_gains_smooth!BM17</f>
        <v>5.1376804709434509E-2</v>
      </c>
      <c r="BN20" s="252">
        <f>capital_gains_smooth!BN17</f>
        <v>0.11076653003692627</v>
      </c>
      <c r="BO20" s="252">
        <f>capital_gains_smooth!BO17</f>
        <v>4.2223501950502396E-2</v>
      </c>
    </row>
    <row r="21" spans="1:67" ht="14" customHeight="1" x14ac:dyDescent="0.2">
      <c r="A21" s="258">
        <v>1996</v>
      </c>
      <c r="B21" s="252">
        <f>capital_gains_smooth!B18</f>
        <v>4.6462228056043386E-4</v>
      </c>
      <c r="C21" s="252">
        <f>capital_gains_smooth!C18</f>
        <v>-9.7293416038155556E-3</v>
      </c>
      <c r="D21" s="252">
        <f>capital_gains_smooth!D18</f>
        <v>1.7112277448177338E-2</v>
      </c>
      <c r="E21" s="252">
        <f>capital_gains_smooth!E18</f>
        <v>3.8587681949138641E-2</v>
      </c>
      <c r="F21" s="252">
        <f>capital_gains_smooth!F18</f>
        <v>2.3385573178529739E-2</v>
      </c>
      <c r="G21" s="252">
        <f>capital_gains_smooth!G18</f>
        <v>-8.9484892785549164E-2</v>
      </c>
      <c r="H21" s="252">
        <f>capital_gains_smooth!H18</f>
        <v>-1.6462467610836029E-2</v>
      </c>
      <c r="I21" s="252">
        <f>capital_gains_smooth!I18</f>
        <v>3.1260523945093155E-2</v>
      </c>
      <c r="J21" s="252">
        <f>capital_gains_smooth!J18</f>
        <v>1.1653771623969078E-2</v>
      </c>
      <c r="K21" s="252">
        <f>capital_gains_smooth!K18</f>
        <v>-7.239202968776226E-3</v>
      </c>
      <c r="L21" s="252">
        <f>capital_gains_smooth!L18</f>
        <v>-5.6351353414356709E-3</v>
      </c>
      <c r="M21" s="252">
        <f>capital_gains_smooth!M18</f>
        <v>-2.6672929525375366E-3</v>
      </c>
      <c r="N21" s="252">
        <f>capital_gains_smooth!N18</f>
        <v>-1.4887232333421707E-2</v>
      </c>
      <c r="O21" s="252">
        <f>capital_gains_smooth!O18</f>
        <v>-3.6220293492078781E-2</v>
      </c>
      <c r="P21" s="252">
        <f>capital_gains_smooth!P18</f>
        <v>2.0480647683143616E-2</v>
      </c>
      <c r="Q21" s="252">
        <f>capital_gains_smooth!Q18</f>
        <v>2.9602589085698128E-2</v>
      </c>
      <c r="R21" s="252">
        <f>capital_gains_smooth!R18</f>
        <v>6.7357961088418961E-3</v>
      </c>
      <c r="S21" s="252">
        <f>capital_gains_smooth!S18</f>
        <v>-6.7484498023986816E-2</v>
      </c>
      <c r="T21" s="252">
        <f>capital_gains_smooth!T18</f>
        <v>1.4777393080294132E-3</v>
      </c>
      <c r="U21" s="252">
        <f>capital_gains_smooth!U18</f>
        <v>-2.4862261489033699E-2</v>
      </c>
      <c r="V21" s="252">
        <f>capital_gains_smooth!V18</f>
        <v>1.5412556938827038E-2</v>
      </c>
      <c r="W21" s="252">
        <f>capital_gains_smooth!W18</f>
        <v>4.4229783117771149E-2</v>
      </c>
      <c r="X21" s="252">
        <f>capital_gains_smooth!X18</f>
        <v>1.3735365122556686E-2</v>
      </c>
      <c r="Y21" s="252">
        <f>capital_gains_smooth!Y18</f>
        <v>4.3348994106054306E-2</v>
      </c>
      <c r="Z21" s="252">
        <f>capital_gains_smooth!Z18</f>
        <v>2.1959910169243813E-2</v>
      </c>
      <c r="AA21" s="252">
        <f>capital_gains_smooth!AA18</f>
        <v>6.3847742974758148E-2</v>
      </c>
      <c r="AB21" s="252">
        <f>capital_gains_smooth!AB18</f>
        <v>4.5819081366062164E-2</v>
      </c>
      <c r="AC21" s="252">
        <f>capital_gains_smooth!AC18</f>
        <v>9.3431219458580017E-2</v>
      </c>
      <c r="AD21" s="252">
        <f>capital_gains_smooth!AD18</f>
        <v>5.7104066014289856E-2</v>
      </c>
      <c r="AE21" s="252">
        <f>capital_gains_smooth!AE18</f>
        <v>3.1666804105043411E-2</v>
      </c>
      <c r="AF21" s="252">
        <f>capital_gains_smooth!AF18</f>
        <v>2.7165744453668594E-2</v>
      </c>
      <c r="AG21" s="252">
        <f>capital_gains_smooth!AG18</f>
        <v>3.2317511737346649E-2</v>
      </c>
      <c r="AH21" s="252">
        <f>capital_gains_smooth!AH18</f>
        <v>-3.4699130803346634E-2</v>
      </c>
      <c r="AI21" s="252">
        <f>capital_gains_smooth!AI18</f>
        <v>0.11461868137121201</v>
      </c>
      <c r="AJ21" s="252">
        <f>capital_gains_smooth!AJ18</f>
        <v>4.5439790934324265E-2</v>
      </c>
      <c r="AK21" s="252">
        <f>capital_gains_smooth!AK18</f>
        <v>-3.6501843482255936E-2</v>
      </c>
      <c r="AL21" s="252">
        <f>capital_gains_smooth!AL18</f>
        <v>1.0119830258190632E-2</v>
      </c>
      <c r="AM21" s="252">
        <f>capital_gains_smooth!AM18</f>
        <v>3.613705188035965E-2</v>
      </c>
      <c r="AN21" s="252">
        <f>capital_gains_smooth!AN18</f>
        <v>2.3006696254014969E-2</v>
      </c>
      <c r="AO21" s="252">
        <f>capital_gains_smooth!AO18</f>
        <v>6.5571535378694534E-3</v>
      </c>
      <c r="AP21" s="252">
        <f>capital_gains_smooth!AP18</f>
        <v>3.1214099377393723E-2</v>
      </c>
      <c r="AQ21" s="252">
        <f>capital_gains_smooth!AQ18</f>
        <v>1.0087090544402599E-2</v>
      </c>
      <c r="AR21" s="252">
        <f>capital_gains_smooth!AR18</f>
        <v>5.5131637491285801E-3</v>
      </c>
      <c r="AS21" s="252">
        <f>capital_gains_smooth!AS18</f>
        <v>4.5869383960962296E-2</v>
      </c>
      <c r="AT21" s="252">
        <f>capital_gains_smooth!AT18</f>
        <v>7.181911263614893E-3</v>
      </c>
      <c r="AU21" s="252">
        <f>capital_gains_smooth!AU18</f>
        <v>2.3295056074857712E-2</v>
      </c>
      <c r="AV21" s="252">
        <f>capital_gains_smooth!AV18</f>
        <v>-1.9380781799554825E-2</v>
      </c>
      <c r="AW21" s="252">
        <f>capital_gains_smooth!AW18</f>
        <v>1.050515566021204E-2</v>
      </c>
      <c r="AX21" s="252">
        <f>capital_gains_smooth!AX18</f>
        <v>1.4485760591924191E-2</v>
      </c>
      <c r="AY21" s="252">
        <f>capital_gains_smooth!AY18</f>
        <v>1.0729517787694931E-2</v>
      </c>
      <c r="AZ21" s="252">
        <f>capital_gains_smooth!AZ18</f>
        <v>-9.8907031118869781E-2</v>
      </c>
      <c r="BA21" s="252">
        <f>capital_gains_smooth!BA18</f>
        <v>-6.9449670612812042E-2</v>
      </c>
      <c r="BB21" s="252">
        <f>capital_gains_smooth!BB18</f>
        <v>1.1690383777022362E-2</v>
      </c>
      <c r="BC21" s="252">
        <f>capital_gains_smooth!BC18</f>
        <v>-3.6574263125658035E-2</v>
      </c>
      <c r="BD21" s="252">
        <f>capital_gains_smooth!BD18</f>
        <v>3.7502612918615341E-2</v>
      </c>
      <c r="BE21" s="252">
        <f>capital_gains_smooth!BE18</f>
        <v>2.4988647550344467E-2</v>
      </c>
      <c r="BF21" s="252">
        <f>capital_gains_smooth!BF18</f>
        <v>3.0335031449794769E-2</v>
      </c>
      <c r="BG21" s="252">
        <f>capital_gains_smooth!BG18</f>
        <v>2.4391204118728638E-2</v>
      </c>
      <c r="BH21" s="252">
        <f>capital_gains_smooth!BH18</f>
        <v>1.0297937318682671E-2</v>
      </c>
      <c r="BI21" s="252">
        <f>capital_gains_smooth!BI18</f>
        <v>4.0749631822109222E-2</v>
      </c>
      <c r="BJ21" s="252">
        <f>capital_gains_smooth!BJ18</f>
        <v>7.311394065618515E-2</v>
      </c>
      <c r="BK21" s="252">
        <f>capital_gains_smooth!BK18</f>
        <v>4.5906170271337032E-3</v>
      </c>
      <c r="BL21" s="252">
        <f>capital_gains_smooth!BL18</f>
        <v>1.6321422532200813E-2</v>
      </c>
      <c r="BM21" s="252">
        <f>capital_gains_smooth!BM18</f>
        <v>6.0684002935886383E-2</v>
      </c>
      <c r="BN21" s="252">
        <f>capital_gains_smooth!BN18</f>
        <v>0.14628572762012482</v>
      </c>
      <c r="BO21" s="252">
        <f>capital_gains_smooth!BO18</f>
        <v>4.7840401530265808E-2</v>
      </c>
    </row>
    <row r="22" spans="1:67" ht="14" customHeight="1" x14ac:dyDescent="0.2">
      <c r="A22" s="258">
        <v>1997</v>
      </c>
      <c r="B22" s="252">
        <f>capital_gains_smooth!B19</f>
        <v>4.9975342117249966E-3</v>
      </c>
      <c r="C22" s="252">
        <f>capital_gains_smooth!C19</f>
        <v>-1.3219536282122135E-2</v>
      </c>
      <c r="D22" s="252">
        <f>capital_gains_smooth!D19</f>
        <v>2.8313243761658669E-2</v>
      </c>
      <c r="E22" s="252">
        <f>capital_gains_smooth!E19</f>
        <v>3.3029966056346893E-2</v>
      </c>
      <c r="F22" s="252">
        <f>capital_gains_smooth!F19</f>
        <v>2.7698015794157982E-2</v>
      </c>
      <c r="G22" s="252">
        <f>capital_gains_smooth!G19</f>
        <v>-8.2195430994033813E-2</v>
      </c>
      <c r="H22" s="252">
        <f>capital_gains_smooth!H19</f>
        <v>-9.6585061401128769E-3</v>
      </c>
      <c r="I22" s="252">
        <f>capital_gains_smooth!I19</f>
        <v>4.3690558522939682E-2</v>
      </c>
      <c r="J22" s="252">
        <f>capital_gains_smooth!J19</f>
        <v>1.0001114569604397E-2</v>
      </c>
      <c r="K22" s="252">
        <f>capital_gains_smooth!K19</f>
        <v>-3.3744972199201584E-2</v>
      </c>
      <c r="L22" s="252">
        <f>capital_gains_smooth!L19</f>
        <v>2.4599996395409107E-3</v>
      </c>
      <c r="M22" s="252">
        <f>capital_gains_smooth!M19</f>
        <v>-1.409999281167984E-2</v>
      </c>
      <c r="N22" s="252">
        <f>capital_gains_smooth!N19</f>
        <v>-6.2157195061445236E-3</v>
      </c>
      <c r="O22" s="252">
        <f>capital_gains_smooth!O19</f>
        <v>-3.2923344522714615E-2</v>
      </c>
      <c r="P22" s="252">
        <f>capital_gains_smooth!P19</f>
        <v>5.0574056804180145E-3</v>
      </c>
      <c r="Q22" s="252">
        <f>capital_gains_smooth!Q19</f>
        <v>3.9349015802145004E-2</v>
      </c>
      <c r="R22" s="252">
        <f>capital_gains_smooth!R19</f>
        <v>1.5630578622221947E-2</v>
      </c>
      <c r="S22" s="252">
        <f>capital_gains_smooth!S19</f>
        <v>-3.9453703910112381E-2</v>
      </c>
      <c r="T22" s="252">
        <f>capital_gains_smooth!T19</f>
        <v>8.3748660981655121E-3</v>
      </c>
      <c r="U22" s="252">
        <f>capital_gains_smooth!U19</f>
        <v>-5.6501892395317554E-3</v>
      </c>
      <c r="V22" s="252">
        <f>capital_gains_smooth!V19</f>
        <v>2.8154013678431511E-2</v>
      </c>
      <c r="W22" s="252">
        <f>capital_gains_smooth!W19</f>
        <v>4.4779613614082336E-2</v>
      </c>
      <c r="X22" s="252">
        <f>capital_gains_smooth!X19</f>
        <v>1.2099369429051876E-2</v>
      </c>
      <c r="Y22" s="252">
        <f>capital_gains_smooth!Y19</f>
        <v>5.6496404111385345E-2</v>
      </c>
      <c r="Z22" s="252">
        <f>capital_gains_smooth!Z19</f>
        <v>2.1120822057127953E-2</v>
      </c>
      <c r="AA22" s="252">
        <f>capital_gains_smooth!AA19</f>
        <v>3.4311790019273758E-2</v>
      </c>
      <c r="AB22" s="252">
        <f>capital_gains_smooth!AB19</f>
        <v>4.7249224036931992E-2</v>
      </c>
      <c r="AC22" s="252">
        <f>capital_gains_smooth!AC19</f>
        <v>8.3101846277713776E-2</v>
      </c>
      <c r="AD22" s="252">
        <f>capital_gains_smooth!AD19</f>
        <v>3.8763150572776794E-2</v>
      </c>
      <c r="AE22" s="252">
        <f>capital_gains_smooth!AE19</f>
        <v>3.3576171845197678E-2</v>
      </c>
      <c r="AF22" s="252">
        <f>capital_gains_smooth!AF19</f>
        <v>1.7833931371569633E-2</v>
      </c>
      <c r="AG22" s="252">
        <f>capital_gains_smooth!AG19</f>
        <v>2.3935222998261452E-2</v>
      </c>
      <c r="AH22" s="252">
        <f>capital_gains_smooth!AH19</f>
        <v>-9.688185527920723E-3</v>
      </c>
      <c r="AI22" s="252">
        <f>capital_gains_smooth!AI19</f>
        <v>0.16372902691364288</v>
      </c>
      <c r="AJ22" s="252">
        <f>capital_gains_smooth!AJ19</f>
        <v>2.4278689175844193E-2</v>
      </c>
      <c r="AK22" s="252">
        <f>capital_gains_smooth!AK19</f>
        <v>-2.9771875590085983E-2</v>
      </c>
      <c r="AL22" s="252">
        <f>capital_gains_smooth!AL19</f>
        <v>5.6984131224453449E-3</v>
      </c>
      <c r="AM22" s="252">
        <f>capital_gains_smooth!AM19</f>
        <v>3.9205968379974365E-2</v>
      </c>
      <c r="AN22" s="252">
        <f>capital_gains_smooth!AN19</f>
        <v>2.5457305833697319E-2</v>
      </c>
      <c r="AO22" s="252">
        <f>capital_gains_smooth!AO19</f>
        <v>-8.6583517491817474E-2</v>
      </c>
      <c r="AP22" s="252">
        <f>capital_gains_smooth!AP19</f>
        <v>5.3328961133956909E-2</v>
      </c>
      <c r="AQ22" s="252">
        <f>capital_gains_smooth!AQ19</f>
        <v>1.2665643356740475E-2</v>
      </c>
      <c r="AR22" s="252">
        <f>capital_gains_smooth!AR19</f>
        <v>2.510339580476284E-2</v>
      </c>
      <c r="AS22" s="252">
        <f>capital_gains_smooth!AS19</f>
        <v>2.1432150155305862E-2</v>
      </c>
      <c r="AT22" s="252">
        <f>capital_gains_smooth!AT19</f>
        <v>2.9845312237739563E-3</v>
      </c>
      <c r="AU22" s="252">
        <f>capital_gains_smooth!AU19</f>
        <v>2.0238092169165611E-2</v>
      </c>
      <c r="AV22" s="252">
        <f>capital_gains_smooth!AV19</f>
        <v>-1.1318543925881386E-2</v>
      </c>
      <c r="AW22" s="252">
        <f>capital_gains_smooth!AW19</f>
        <v>3.3098667860031128E-2</v>
      </c>
      <c r="AX22" s="252">
        <f>capital_gains_smooth!AX19</f>
        <v>1.5491634607315063E-2</v>
      </c>
      <c r="AY22" s="252">
        <f>capital_gains_smooth!AY19</f>
        <v>7.8220386058092117E-3</v>
      </c>
      <c r="AZ22" s="252">
        <f>capital_gains_smooth!AZ19</f>
        <v>-9.1366231441497803E-2</v>
      </c>
      <c r="BA22" s="252">
        <f>capital_gains_smooth!BA19</f>
        <v>-6.2461484223604202E-2</v>
      </c>
      <c r="BB22" s="252">
        <f>capital_gains_smooth!BB19</f>
        <v>2.1439025178551674E-2</v>
      </c>
      <c r="BC22" s="252">
        <f>capital_gains_smooth!BC19</f>
        <v>-3.0182801187038422E-2</v>
      </c>
      <c r="BD22" s="252">
        <f>capital_gains_smooth!BD19</f>
        <v>3.5431548953056335E-2</v>
      </c>
      <c r="BE22" s="252">
        <f>capital_gains_smooth!BE19</f>
        <v>3.3724717795848846E-2</v>
      </c>
      <c r="BF22" s="252">
        <f>capital_gains_smooth!BF19</f>
        <v>3.0721221119165421E-2</v>
      </c>
      <c r="BG22" s="252">
        <f>capital_gains_smooth!BG19</f>
        <v>3.7021711468696594E-2</v>
      </c>
      <c r="BH22" s="252">
        <f>capital_gains_smooth!BH19</f>
        <v>3.1770665198564529E-2</v>
      </c>
      <c r="BI22" s="252">
        <f>capital_gains_smooth!BI19</f>
        <v>4.8388261348009109E-2</v>
      </c>
      <c r="BJ22" s="252">
        <f>capital_gains_smooth!BJ19</f>
        <v>8.3712212741374969E-2</v>
      </c>
      <c r="BK22" s="252">
        <f>capital_gains_smooth!BK19</f>
        <v>1.1069669388234615E-2</v>
      </c>
      <c r="BL22" s="252">
        <f>capital_gains_smooth!BL19</f>
        <v>2.5254733860492706E-2</v>
      </c>
      <c r="BM22" s="252">
        <f>capital_gains_smooth!BM19</f>
        <v>6.1853643506765366E-2</v>
      </c>
      <c r="BN22" s="252">
        <f>capital_gains_smooth!BN19</f>
        <v>0.14182040095329285</v>
      </c>
      <c r="BO22" s="252">
        <f>capital_gains_smooth!BO19</f>
        <v>5.2721031010150909E-2</v>
      </c>
    </row>
    <row r="23" spans="1:67" ht="14" customHeight="1" x14ac:dyDescent="0.2">
      <c r="A23" s="258">
        <v>1998</v>
      </c>
      <c r="B23" s="252">
        <f>capital_gains_smooth!B20</f>
        <v>1.2697321362793446E-2</v>
      </c>
      <c r="C23" s="252">
        <f>capital_gains_smooth!C20</f>
        <v>-1.1510031297802925E-2</v>
      </c>
      <c r="D23" s="252">
        <f>capital_gains_smooth!D20</f>
        <v>4.3062139302492142E-2</v>
      </c>
      <c r="E23" s="252">
        <f>capital_gains_smooth!E20</f>
        <v>3.0436143279075623E-2</v>
      </c>
      <c r="F23" s="252">
        <f>capital_gains_smooth!F20</f>
        <v>7.8727453947067261E-3</v>
      </c>
      <c r="G23" s="252">
        <f>capital_gains_smooth!G20</f>
        <v>-5.3301632404327393E-2</v>
      </c>
      <c r="H23" s="252">
        <f>capital_gains_smooth!H20</f>
        <v>2.1022630389779806E-3</v>
      </c>
      <c r="I23" s="252">
        <f>capital_gains_smooth!I20</f>
        <v>4.5001532882452011E-2</v>
      </c>
      <c r="J23" s="252">
        <f>capital_gains_smooth!J20</f>
        <v>1.5707988291978836E-2</v>
      </c>
      <c r="K23" s="252">
        <f>capital_gains_smooth!K20</f>
        <v>-4.2735546827316284E-2</v>
      </c>
      <c r="L23" s="252">
        <f>capital_gains_smooth!L20</f>
        <v>7.8778201714158058E-3</v>
      </c>
      <c r="M23" s="252">
        <f>capital_gains_smooth!M20</f>
        <v>2.5334882084280252E-3</v>
      </c>
      <c r="N23" s="252">
        <f>capital_gains_smooth!N20</f>
        <v>-2.9115672805346549E-4</v>
      </c>
      <c r="O23" s="252">
        <f>capital_gains_smooth!O20</f>
        <v>-1.7567671835422516E-2</v>
      </c>
      <c r="P23" s="252">
        <f>capital_gains_smooth!P20</f>
        <v>-3.3833733759820461E-3</v>
      </c>
      <c r="Q23" s="252">
        <f>capital_gains_smooth!Q20</f>
        <v>3.5940341651439667E-2</v>
      </c>
      <c r="R23" s="252">
        <f>capital_gains_smooth!R20</f>
        <v>1.6052857041358948E-2</v>
      </c>
      <c r="S23" s="252">
        <f>capital_gains_smooth!S20</f>
        <v>-7.1476660668849945E-3</v>
      </c>
      <c r="T23" s="252">
        <f>capital_gains_smooth!T20</f>
        <v>8.4978546947240829E-3</v>
      </c>
      <c r="U23" s="252">
        <f>capital_gains_smooth!U20</f>
        <v>-2.3162206634879112E-3</v>
      </c>
      <c r="V23" s="252">
        <f>capital_gains_smooth!V20</f>
        <v>4.4006310403347015E-2</v>
      </c>
      <c r="W23" s="252">
        <f>capital_gains_smooth!W20</f>
        <v>4.7177407890558243E-2</v>
      </c>
      <c r="X23" s="252">
        <f>capital_gains_smooth!X20</f>
        <v>2.4093776941299438E-2</v>
      </c>
      <c r="Y23" s="252">
        <f>capital_gains_smooth!Y20</f>
        <v>5.6834444403648376E-2</v>
      </c>
      <c r="Z23" s="252">
        <f>capital_gains_smooth!Z20</f>
        <v>2.2035032510757446E-2</v>
      </c>
      <c r="AA23" s="252">
        <f>capital_gains_smooth!AA20</f>
        <v>9.759153239428997E-3</v>
      </c>
      <c r="AB23" s="252">
        <f>capital_gains_smooth!AB20</f>
        <v>5.8312654495239258E-2</v>
      </c>
      <c r="AC23" s="252">
        <f>capital_gains_smooth!AC20</f>
        <v>5.3764279931783676E-2</v>
      </c>
      <c r="AD23" s="252">
        <f>capital_gains_smooth!AD20</f>
        <v>2.2811081260442734E-2</v>
      </c>
      <c r="AE23" s="252">
        <f>capital_gains_smooth!AE20</f>
        <v>3.2182157039642334E-2</v>
      </c>
      <c r="AF23" s="252">
        <f>capital_gains_smooth!AF20</f>
        <v>1.0835672728717327E-2</v>
      </c>
      <c r="AG23" s="252">
        <f>capital_gains_smooth!AG20</f>
        <v>2.5627035647630692E-2</v>
      </c>
      <c r="AH23" s="252">
        <f>capital_gains_smooth!AH20</f>
        <v>-2.5002254173159599E-2</v>
      </c>
      <c r="AI23" s="252">
        <f>capital_gains_smooth!AI20</f>
        <v>0.14015589654445648</v>
      </c>
      <c r="AJ23" s="252">
        <f>capital_gains_smooth!AJ20</f>
        <v>1.1924293823540211E-2</v>
      </c>
      <c r="AK23" s="252">
        <f>capital_gains_smooth!AK20</f>
        <v>-3.9426125586032867E-2</v>
      </c>
      <c r="AL23" s="252">
        <f>capital_gains_smooth!AL20</f>
        <v>-2.3222651332616806E-2</v>
      </c>
      <c r="AM23" s="252">
        <f>capital_gains_smooth!AM20</f>
        <v>2.538028359413147E-2</v>
      </c>
      <c r="AN23" s="252">
        <f>capital_gains_smooth!AN20</f>
        <v>4.1651101782917976E-3</v>
      </c>
      <c r="AO23" s="252">
        <f>capital_gains_smooth!AO20</f>
        <v>-3.1946111470460892E-2</v>
      </c>
      <c r="AP23" s="252">
        <f>capital_gains_smooth!AP20</f>
        <v>5.3880568593740463E-2</v>
      </c>
      <c r="AQ23" s="252">
        <f>capital_gains_smooth!AQ20</f>
        <v>3.4934625029563904E-2</v>
      </c>
      <c r="AR23" s="252">
        <f>capital_gains_smooth!AR20</f>
        <v>3.4103579819202423E-2</v>
      </c>
      <c r="AS23" s="252">
        <f>capital_gains_smooth!AS20</f>
        <v>1.6965791583061218E-2</v>
      </c>
      <c r="AT23" s="252">
        <f>capital_gains_smooth!AT20</f>
        <v>1.0577800683677197E-2</v>
      </c>
      <c r="AU23" s="252">
        <f>capital_gains_smooth!AU20</f>
        <v>1.531960628926754E-2</v>
      </c>
      <c r="AV23" s="252">
        <f>capital_gains_smooth!AV20</f>
        <v>-6.933949887752533E-3</v>
      </c>
      <c r="AW23" s="252">
        <f>capital_gains_smooth!AW20</f>
        <v>5.5349025875329971E-2</v>
      </c>
      <c r="AX23" s="252">
        <f>capital_gains_smooth!AX20</f>
        <v>1.4269402250647545E-2</v>
      </c>
      <c r="AY23" s="252">
        <f>capital_gains_smooth!AY20</f>
        <v>1.6588343307375908E-2</v>
      </c>
      <c r="AZ23" s="252">
        <f>capital_gains_smooth!AZ20</f>
        <v>-6.1790432780981064E-2</v>
      </c>
      <c r="BA23" s="252">
        <f>capital_gains_smooth!BA20</f>
        <v>-3.4926556050777435E-2</v>
      </c>
      <c r="BB23" s="252">
        <f>capital_gains_smooth!BB20</f>
        <v>3.8864735513925552E-2</v>
      </c>
      <c r="BC23" s="252">
        <f>capital_gains_smooth!BC20</f>
        <v>-2.0331649109721184E-2</v>
      </c>
      <c r="BD23" s="252">
        <f>capital_gains_smooth!BD20</f>
        <v>2.600572444498539E-2</v>
      </c>
      <c r="BE23" s="252">
        <f>capital_gains_smooth!BE20</f>
        <v>3.6871377378702164E-2</v>
      </c>
      <c r="BF23" s="252">
        <f>capital_gains_smooth!BF20</f>
        <v>2.7364488691091537E-2</v>
      </c>
      <c r="BG23" s="252">
        <f>capital_gains_smooth!BG20</f>
        <v>4.8910919576883316E-2</v>
      </c>
      <c r="BH23" s="252">
        <f>capital_gains_smooth!BH20</f>
        <v>4.7778483480215073E-2</v>
      </c>
      <c r="BI23" s="252">
        <f>capital_gains_smooth!BI20</f>
        <v>4.591359943151474E-2</v>
      </c>
      <c r="BJ23" s="252">
        <f>capital_gains_smooth!BJ20</f>
        <v>4.6823546290397644E-2</v>
      </c>
      <c r="BK23" s="252">
        <f>capital_gains_smooth!BK20</f>
        <v>1.0365248657763004E-2</v>
      </c>
      <c r="BL23" s="252">
        <f>capital_gains_smooth!BL20</f>
        <v>1.675102487206459E-2</v>
      </c>
      <c r="BM23" s="252">
        <f>capital_gains_smooth!BM20</f>
        <v>4.6642664819955826E-2</v>
      </c>
      <c r="BN23" s="252">
        <f>capital_gains_smooth!BN20</f>
        <v>0.13606178760528564</v>
      </c>
      <c r="BO23" s="252">
        <f>capital_gains_smooth!BO20</f>
        <v>4.2447436600923538E-2</v>
      </c>
    </row>
    <row r="24" spans="1:67" ht="14" customHeight="1" x14ac:dyDescent="0.2">
      <c r="A24" s="258">
        <v>1999</v>
      </c>
      <c r="B24" s="252">
        <f>capital_gains_smooth!B21</f>
        <v>2.1421564742922783E-2</v>
      </c>
      <c r="C24" s="252">
        <f>capital_gains_smooth!C21</f>
        <v>-2.0658564753830433E-3</v>
      </c>
      <c r="D24" s="252">
        <f>capital_gains_smooth!D21</f>
        <v>5.9554383158683777E-2</v>
      </c>
      <c r="E24" s="252">
        <f>capital_gains_smooth!E21</f>
        <v>3.3862035721540451E-2</v>
      </c>
      <c r="F24" s="252">
        <f>capital_gains_smooth!F21</f>
        <v>1.2318236753344536E-2</v>
      </c>
      <c r="G24" s="252">
        <f>capital_gains_smooth!G21</f>
        <v>-6.3633151352405548E-2</v>
      </c>
      <c r="H24" s="252">
        <f>capital_gains_smooth!H21</f>
        <v>6.7266803234815598E-3</v>
      </c>
      <c r="I24" s="252">
        <f>capital_gains_smooth!I21</f>
        <v>3.0711889266967773E-2</v>
      </c>
      <c r="J24" s="252">
        <f>capital_gains_smooth!J21</f>
        <v>1.6823366284370422E-2</v>
      </c>
      <c r="K24" s="252">
        <f>capital_gains_smooth!K21</f>
        <v>-2.8920289129018784E-2</v>
      </c>
      <c r="L24" s="252">
        <f>capital_gains_smooth!L21</f>
        <v>2.5428447872400284E-2</v>
      </c>
      <c r="M24" s="252">
        <f>capital_gains_smooth!M21</f>
        <v>1.3560274615883827E-2</v>
      </c>
      <c r="N24" s="252">
        <f>capital_gains_smooth!N21</f>
        <v>6.4849657937884331E-3</v>
      </c>
      <c r="O24" s="252">
        <f>capital_gains_smooth!O21</f>
        <v>-7.2244727052748203E-3</v>
      </c>
      <c r="P24" s="252">
        <f>capital_gains_smooth!P21</f>
        <v>-4.8603848554193974E-3</v>
      </c>
      <c r="Q24" s="252">
        <f>capital_gains_smooth!Q21</f>
        <v>3.859875351190567E-2</v>
      </c>
      <c r="R24" s="252">
        <f>capital_gains_smooth!R21</f>
        <v>2.7599826455116272E-2</v>
      </c>
      <c r="S24" s="252">
        <f>capital_gains_smooth!S21</f>
        <v>6.982611957937479E-3</v>
      </c>
      <c r="T24" s="252">
        <f>capital_gains_smooth!T21</f>
        <v>2.0092377439141273E-2</v>
      </c>
      <c r="U24" s="252">
        <f>capital_gains_smooth!U21</f>
        <v>5.1175928674638271E-3</v>
      </c>
      <c r="V24" s="252">
        <f>capital_gains_smooth!V21</f>
        <v>6.2442325055599213E-2</v>
      </c>
      <c r="W24" s="252">
        <f>capital_gains_smooth!W21</f>
        <v>4.2611598968505859E-2</v>
      </c>
      <c r="X24" s="252">
        <f>capital_gains_smooth!X21</f>
        <v>3.1996931880712509E-2</v>
      </c>
      <c r="Y24" s="252">
        <f>capital_gains_smooth!Y21</f>
        <v>6.6218294203281403E-2</v>
      </c>
      <c r="Z24" s="252">
        <f>capital_gains_smooth!Z21</f>
        <v>2.6641130447387695E-2</v>
      </c>
      <c r="AA24" s="252">
        <f>capital_gains_smooth!AA21</f>
        <v>1.9529260694980621E-2</v>
      </c>
      <c r="AB24" s="252">
        <f>capital_gains_smooth!AB21</f>
        <v>4.4899079948663712E-2</v>
      </c>
      <c r="AC24" s="252">
        <f>capital_gains_smooth!AC21</f>
        <v>5.8393601328134537E-2</v>
      </c>
      <c r="AD24" s="252">
        <f>capital_gains_smooth!AD21</f>
        <v>1.9246885553002357E-2</v>
      </c>
      <c r="AE24" s="252">
        <f>capital_gains_smooth!AE21</f>
        <v>4.2610354721546173E-2</v>
      </c>
      <c r="AF24" s="252">
        <f>capital_gains_smooth!AF21</f>
        <v>2.3132042959332466E-2</v>
      </c>
      <c r="AG24" s="252">
        <f>capital_gains_smooth!AG21</f>
        <v>3.0316302552819252E-2</v>
      </c>
      <c r="AH24" s="252">
        <f>capital_gains_smooth!AH21</f>
        <v>7.6220906339585781E-3</v>
      </c>
      <c r="AI24" s="252">
        <f>capital_gains_smooth!AI21</f>
        <v>0.10278171300888062</v>
      </c>
      <c r="AJ24" s="252">
        <f>capital_gains_smooth!AJ21</f>
        <v>2.010413259267807E-2</v>
      </c>
      <c r="AK24" s="252">
        <f>capital_gains_smooth!AK21</f>
        <v>-1.7230590805411339E-2</v>
      </c>
      <c r="AL24" s="252">
        <f>capital_gains_smooth!AL21</f>
        <v>-2.1615363657474518E-2</v>
      </c>
      <c r="AM24" s="252">
        <f>capital_gains_smooth!AM21</f>
        <v>2.6910420507192612E-2</v>
      </c>
      <c r="AN24" s="252">
        <f>capital_gains_smooth!AN21</f>
        <v>8.1006558611989021E-3</v>
      </c>
      <c r="AO24" s="252">
        <f>capital_gains_smooth!AO21</f>
        <v>-6.5103411674499512E-2</v>
      </c>
      <c r="AP24" s="252">
        <f>capital_gains_smooth!AP21</f>
        <v>6.4708344638347626E-2</v>
      </c>
      <c r="AQ24" s="252">
        <f>capital_gains_smooth!AQ21</f>
        <v>3.6299381405115128E-2</v>
      </c>
      <c r="AR24" s="252">
        <f>capital_gains_smooth!AR21</f>
        <v>6.2931209802627563E-2</v>
      </c>
      <c r="AS24" s="252">
        <f>capital_gains_smooth!AS21</f>
        <v>2.4352816864848137E-2</v>
      </c>
      <c r="AT24" s="252">
        <f>capital_gains_smooth!AT21</f>
        <v>2.7779415249824524E-2</v>
      </c>
      <c r="AU24" s="252">
        <f>capital_gains_smooth!AU21</f>
        <v>1.8256425857543945E-2</v>
      </c>
      <c r="AV24" s="252">
        <f>capital_gains_smooth!AV21</f>
        <v>1.7879689112305641E-2</v>
      </c>
      <c r="AW24" s="252">
        <f>capital_gains_smooth!AW21</f>
        <v>9.6039250493049622E-3</v>
      </c>
      <c r="AX24" s="252">
        <f>capital_gains_smooth!AX21</f>
        <v>1.0990151204168797E-3</v>
      </c>
      <c r="AY24" s="252">
        <f>capital_gains_smooth!AY21</f>
        <v>2.3826558142900467E-2</v>
      </c>
      <c r="AZ24" s="252">
        <f>capital_gains_smooth!AZ21</f>
        <v>-6.400260329246521E-2</v>
      </c>
      <c r="BA24" s="252">
        <f>capital_gains_smooth!BA21</f>
        <v>-6.049979105591774E-2</v>
      </c>
      <c r="BB24" s="252">
        <f>capital_gains_smooth!BB21</f>
        <v>3.4136950969696045E-2</v>
      </c>
      <c r="BC24" s="252">
        <f>capital_gains_smooth!BC21</f>
        <v>-1.2458260171115398E-2</v>
      </c>
      <c r="BD24" s="252">
        <f>capital_gains_smooth!BD21</f>
        <v>1.164304930716753E-2</v>
      </c>
      <c r="BE24" s="252">
        <f>capital_gains_smooth!BE21</f>
        <v>4.449019581079483E-2</v>
      </c>
      <c r="BF24" s="252">
        <f>capital_gains_smooth!BF21</f>
        <v>2.2536911070346832E-2</v>
      </c>
      <c r="BG24" s="252">
        <f>capital_gains_smooth!BG21</f>
        <v>6.1579570174217224E-2</v>
      </c>
      <c r="BH24" s="252">
        <f>capital_gains_smooth!BH21</f>
        <v>4.5749582350254059E-2</v>
      </c>
      <c r="BI24" s="252">
        <f>capital_gains_smooth!BI21</f>
        <v>-9.4451736658811569E-3</v>
      </c>
      <c r="BJ24" s="252">
        <f>capital_gains_smooth!BJ21</f>
        <v>4.0210061706602573E-3</v>
      </c>
      <c r="BK24" s="252">
        <f>capital_gains_smooth!BK21</f>
        <v>1.975858211517334E-2</v>
      </c>
      <c r="BL24" s="252">
        <f>capital_gains_smooth!BL21</f>
        <v>3.0557272955775261E-2</v>
      </c>
      <c r="BM24" s="252">
        <f>capital_gains_smooth!BM21</f>
        <v>3.9716310799121857E-2</v>
      </c>
      <c r="BN24" s="252">
        <f>capital_gains_smooth!BN21</f>
        <v>0.12742216885089874</v>
      </c>
      <c r="BO24" s="252">
        <f>capital_gains_smooth!BO21</f>
        <v>3.9397679269313812E-2</v>
      </c>
    </row>
    <row r="25" spans="1:67" ht="14" customHeight="1" x14ac:dyDescent="0.2">
      <c r="A25" s="258">
        <v>2000</v>
      </c>
      <c r="B25" s="252">
        <f>capital_gains_smooth!B22</f>
        <v>3.2846711575984955E-2</v>
      </c>
      <c r="C25" s="252">
        <f>capital_gains_smooth!C22</f>
        <v>1.1461026966571808E-2</v>
      </c>
      <c r="D25" s="252">
        <f>capital_gains_smooth!D22</f>
        <v>7.3541522026062012E-2</v>
      </c>
      <c r="E25" s="252">
        <f>capital_gains_smooth!E22</f>
        <v>2.6444323360919952E-2</v>
      </c>
      <c r="F25" s="252">
        <f>capital_gains_smooth!F22</f>
        <v>2.1940197795629501E-2</v>
      </c>
      <c r="G25" s="252">
        <f>capital_gains_smooth!G22</f>
        <v>-4.8576630651950836E-2</v>
      </c>
      <c r="H25" s="252">
        <f>capital_gains_smooth!H22</f>
        <v>1.8567264080047607E-2</v>
      </c>
      <c r="I25" s="252">
        <f>capital_gains_smooth!I22</f>
        <v>2.435021847486496E-2</v>
      </c>
      <c r="J25" s="252">
        <f>capital_gains_smooth!J22</f>
        <v>1.9899271428585052E-2</v>
      </c>
      <c r="K25" s="252">
        <f>capital_gains_smooth!K22</f>
        <v>-1.84590183198452E-2</v>
      </c>
      <c r="L25" s="252">
        <f>capital_gains_smooth!L22</f>
        <v>4.4933009892702103E-2</v>
      </c>
      <c r="M25" s="252">
        <f>capital_gains_smooth!M22</f>
        <v>2.8860351070761681E-2</v>
      </c>
      <c r="N25" s="252">
        <f>capital_gains_smooth!N22</f>
        <v>2.3240676149725914E-2</v>
      </c>
      <c r="O25" s="252">
        <f>capital_gains_smooth!O22</f>
        <v>9.6973050385713577E-3</v>
      </c>
      <c r="P25" s="252">
        <f>capital_gains_smooth!P22</f>
        <v>8.5664382204413414E-3</v>
      </c>
      <c r="Q25" s="252">
        <f>capital_gains_smooth!Q22</f>
        <v>4.2890015989542007E-2</v>
      </c>
      <c r="R25" s="252">
        <f>capital_gains_smooth!R22</f>
        <v>1.9305884838104248E-2</v>
      </c>
      <c r="S25" s="252">
        <f>capital_gains_smooth!S22</f>
        <v>2.8248388320207596E-2</v>
      </c>
      <c r="T25" s="252">
        <f>capital_gains_smooth!T22</f>
        <v>3.2369021326303482E-2</v>
      </c>
      <c r="U25" s="252">
        <f>capital_gains_smooth!U22</f>
        <v>1.3602412305772305E-2</v>
      </c>
      <c r="V25" s="252">
        <f>capital_gains_smooth!V22</f>
        <v>7.7961951494216919E-2</v>
      </c>
      <c r="W25" s="252">
        <f>capital_gains_smooth!W22</f>
        <v>4.0494523942470551E-2</v>
      </c>
      <c r="X25" s="252">
        <f>capital_gains_smooth!X22</f>
        <v>4.0881521999835968E-2</v>
      </c>
      <c r="Y25" s="252">
        <f>capital_gains_smooth!Y22</f>
        <v>5.9273421764373779E-2</v>
      </c>
      <c r="Z25" s="252">
        <f>capital_gains_smooth!Z22</f>
        <v>3.4356802701950073E-2</v>
      </c>
      <c r="AA25" s="252">
        <f>capital_gains_smooth!AA22</f>
        <v>1.7045995220541954E-2</v>
      </c>
      <c r="AB25" s="252">
        <f>capital_gains_smooth!AB22</f>
        <v>1.0589947924017906E-2</v>
      </c>
      <c r="AC25" s="252">
        <f>capital_gains_smooth!AC22</f>
        <v>5.3688693791627884E-2</v>
      </c>
      <c r="AD25" s="252">
        <f>capital_gains_smooth!AD22</f>
        <v>-1.8436333630234003E-3</v>
      </c>
      <c r="AE25" s="252">
        <f>capital_gains_smooth!AE22</f>
        <v>5.6810379028320312E-2</v>
      </c>
      <c r="AF25" s="252">
        <f>capital_gains_smooth!AF22</f>
        <v>2.3536829277873039E-2</v>
      </c>
      <c r="AG25" s="252">
        <f>capital_gains_smooth!AG22</f>
        <v>3.865254670381546E-2</v>
      </c>
      <c r="AH25" s="252">
        <f>capital_gains_smooth!AH22</f>
        <v>3.5111945122480392E-2</v>
      </c>
      <c r="AI25" s="252">
        <f>capital_gains_smooth!AI22</f>
        <v>8.7063334882259369E-2</v>
      </c>
      <c r="AJ25" s="252">
        <f>capital_gains_smooth!AJ22</f>
        <v>4.1697323322296143E-2</v>
      </c>
      <c r="AK25" s="252">
        <f>capital_gains_smooth!AK22</f>
        <v>-2.3553356528282166E-2</v>
      </c>
      <c r="AL25" s="252">
        <f>capital_gains_smooth!AL22</f>
        <v>-1.2579412199556828E-2</v>
      </c>
      <c r="AM25" s="252">
        <f>capital_gains_smooth!AM22</f>
        <v>3.5653211176395416E-2</v>
      </c>
      <c r="AN25" s="252">
        <f>capital_gains_smooth!AN22</f>
        <v>1.7429027706384659E-2</v>
      </c>
      <c r="AO25" s="252">
        <f>capital_gains_smooth!AO22</f>
        <v>-3.4446872770786285E-2</v>
      </c>
      <c r="AP25" s="252">
        <f>capital_gains_smooth!AP22</f>
        <v>0.13909034430980682</v>
      </c>
      <c r="AQ25" s="252">
        <f>capital_gains_smooth!AQ22</f>
        <v>5.0566107034683228E-2</v>
      </c>
      <c r="AR25" s="252">
        <f>capital_gains_smooth!AR22</f>
        <v>5.3253300487995148E-2</v>
      </c>
      <c r="AS25" s="252">
        <f>capital_gains_smooth!AS22</f>
        <v>2.5471907109022141E-2</v>
      </c>
      <c r="AT25" s="252">
        <f>capital_gains_smooth!AT22</f>
        <v>4.7385040670633316E-2</v>
      </c>
      <c r="AU25" s="252">
        <f>capital_gains_smooth!AU22</f>
        <v>-2.2806085180491209E-3</v>
      </c>
      <c r="AV25" s="252">
        <f>capital_gains_smooth!AV22</f>
        <v>7.9246863722801208E-2</v>
      </c>
      <c r="AW25" s="252">
        <f>capital_gains_smooth!AW22</f>
        <v>8.6173675954341888E-2</v>
      </c>
      <c r="AX25" s="252">
        <f>capital_gains_smooth!AX22</f>
        <v>5.4428749717772007E-3</v>
      </c>
      <c r="AY25" s="252">
        <f>capital_gains_smooth!AY22</f>
        <v>2.6945933699607849E-2</v>
      </c>
      <c r="AZ25" s="252">
        <f>capital_gains_smooth!AZ22</f>
        <v>-5.4113730788230896E-2</v>
      </c>
      <c r="BA25" s="252">
        <f>capital_gains_smooth!BA22</f>
        <v>-3.5529788583517075E-2</v>
      </c>
      <c r="BB25" s="252">
        <f>capital_gains_smooth!BB22</f>
        <v>6.1629686504602432E-2</v>
      </c>
      <c r="BC25" s="252">
        <f>capital_gains_smooth!BC22</f>
        <v>-8.1139681860804558E-3</v>
      </c>
      <c r="BD25" s="252">
        <f>capital_gains_smooth!BD22</f>
        <v>7.7241407707333565E-3</v>
      </c>
      <c r="BE25" s="252">
        <f>capital_gains_smooth!BE22</f>
        <v>5.1083363592624664E-2</v>
      </c>
      <c r="BF25" s="252">
        <f>capital_gains_smooth!BF22</f>
        <v>2.2918520495295525E-2</v>
      </c>
      <c r="BG25" s="252">
        <f>capital_gains_smooth!BG22</f>
        <v>8.5502505302429199E-2</v>
      </c>
      <c r="BH25" s="252">
        <f>capital_gains_smooth!BH22</f>
        <v>4.3702665716409683E-2</v>
      </c>
      <c r="BI25" s="252">
        <f>capital_gains_smooth!BI22</f>
        <v>-2.2061269730329514E-2</v>
      </c>
      <c r="BJ25" s="252">
        <f>capital_gains_smooth!BJ22</f>
        <v>2.3276899009943008E-2</v>
      </c>
      <c r="BK25" s="252">
        <f>capital_gains_smooth!BK22</f>
        <v>1.9821131601929665E-2</v>
      </c>
      <c r="BL25" s="252">
        <f>capital_gains_smooth!BL22</f>
        <v>1.1504931375384331E-2</v>
      </c>
      <c r="BM25" s="252">
        <f>capital_gains_smooth!BM22</f>
        <v>2.7079716324806213E-2</v>
      </c>
      <c r="BN25" s="252">
        <f>capital_gains_smooth!BN22</f>
        <v>9.7555086016654968E-2</v>
      </c>
      <c r="BO25" s="252">
        <f>capital_gains_smooth!BO22</f>
        <v>3.1787250190973282E-2</v>
      </c>
    </row>
    <row r="26" spans="1:67" ht="14" customHeight="1" x14ac:dyDescent="0.2">
      <c r="A26" s="258">
        <v>2001</v>
      </c>
      <c r="B26" s="252">
        <f>capital_gains_smooth!B23</f>
        <v>3.8229953497648239E-2</v>
      </c>
      <c r="C26" s="252">
        <f>capital_gains_smooth!C23</f>
        <v>2.7880501002073288E-2</v>
      </c>
      <c r="D26" s="252">
        <f>capital_gains_smooth!D23</f>
        <v>7.2145216166973114E-2</v>
      </c>
      <c r="E26" s="252">
        <f>capital_gains_smooth!E23</f>
        <v>2.881128340959549E-2</v>
      </c>
      <c r="F26" s="252">
        <f>capital_gains_smooth!F23</f>
        <v>1.8747482448816299E-2</v>
      </c>
      <c r="G26" s="252">
        <f>capital_gains_smooth!G23</f>
        <v>-3.9582859724760056E-2</v>
      </c>
      <c r="H26" s="252">
        <f>capital_gains_smooth!H23</f>
        <v>2.1263718605041504E-2</v>
      </c>
      <c r="I26" s="252">
        <f>capital_gains_smooth!I23</f>
        <v>2.176748588681221E-2</v>
      </c>
      <c r="J26" s="252">
        <f>capital_gains_smooth!J23</f>
        <v>1.6055570915341377E-2</v>
      </c>
      <c r="K26" s="252">
        <f>capital_gains_smooth!K23</f>
        <v>4.3225492117926478E-4</v>
      </c>
      <c r="L26" s="252">
        <f>capital_gains_smooth!L23</f>
        <v>7.1424782276153564E-2</v>
      </c>
      <c r="M26" s="252">
        <f>capital_gains_smooth!M23</f>
        <v>4.1949834674596786E-2</v>
      </c>
      <c r="N26" s="252">
        <f>capital_gains_smooth!N23</f>
        <v>3.4113865345716476E-2</v>
      </c>
      <c r="O26" s="252">
        <f>capital_gains_smooth!O23</f>
        <v>5.2301656454801559E-2</v>
      </c>
      <c r="P26" s="252">
        <f>capital_gains_smooth!P23</f>
        <v>2.3805513978004456E-2</v>
      </c>
      <c r="Q26" s="252">
        <f>capital_gains_smooth!Q23</f>
        <v>4.1611626744270325E-2</v>
      </c>
      <c r="R26" s="252">
        <f>capital_gains_smooth!R23</f>
        <v>-6.2013529241085052E-3</v>
      </c>
      <c r="S26" s="252">
        <f>capital_gains_smooth!S23</f>
        <v>5.6082557886838913E-2</v>
      </c>
      <c r="T26" s="252">
        <f>capital_gains_smooth!T23</f>
        <v>3.8190249353647232E-2</v>
      </c>
      <c r="U26" s="252">
        <f>capital_gains_smooth!U23</f>
        <v>1.1642116121947765E-2</v>
      </c>
      <c r="V26" s="252">
        <f>capital_gains_smooth!V23</f>
        <v>7.566303014755249E-2</v>
      </c>
      <c r="W26" s="252">
        <f>capital_gains_smooth!W23</f>
        <v>4.0105927735567093E-2</v>
      </c>
      <c r="X26" s="252">
        <f>capital_gains_smooth!X23</f>
        <v>5.0895377993583679E-2</v>
      </c>
      <c r="Y26" s="252">
        <f>capital_gains_smooth!Y23</f>
        <v>6.3347004354000092E-2</v>
      </c>
      <c r="Z26" s="252">
        <f>capital_gains_smooth!Z23</f>
        <v>4.865143820643425E-2</v>
      </c>
      <c r="AA26" s="252">
        <f>capital_gains_smooth!AA23</f>
        <v>2.4456024169921875E-2</v>
      </c>
      <c r="AB26" s="252">
        <f>capital_gains_smooth!AB23</f>
        <v>1.9011598778888583E-3</v>
      </c>
      <c r="AC26" s="252">
        <f>capital_gains_smooth!AC23</f>
        <v>4.2979877442121506E-2</v>
      </c>
      <c r="AD26" s="252">
        <f>capital_gains_smooth!AD23</f>
        <v>-8.5961977019906044E-3</v>
      </c>
      <c r="AE26" s="252">
        <f>capital_gains_smooth!AE23</f>
        <v>8.2486867904663086E-2</v>
      </c>
      <c r="AF26" s="252">
        <f>capital_gains_smooth!AF23</f>
        <v>1.8999915570020676E-2</v>
      </c>
      <c r="AG26" s="252">
        <f>capital_gains_smooth!AG23</f>
        <v>3.3803220838308334E-2</v>
      </c>
      <c r="AH26" s="252">
        <f>capital_gains_smooth!AH23</f>
        <v>4.5858714729547501E-2</v>
      </c>
      <c r="AI26" s="252">
        <f>capital_gains_smooth!AI23</f>
        <v>7.196364551782608E-2</v>
      </c>
      <c r="AJ26" s="252">
        <f>capital_gains_smooth!AJ23</f>
        <v>4.2318493127822876E-2</v>
      </c>
      <c r="AK26" s="252">
        <f>capital_gains_smooth!AK23</f>
        <v>-1.4871447347104549E-2</v>
      </c>
      <c r="AL26" s="252">
        <f>capital_gains_smooth!AL23</f>
        <v>-1.3648283667862415E-2</v>
      </c>
      <c r="AM26" s="252">
        <f>capital_gains_smooth!AM23</f>
        <v>2.8321543708443642E-2</v>
      </c>
      <c r="AN26" s="252">
        <f>capital_gains_smooth!AN23</f>
        <v>1.4390730299055576E-2</v>
      </c>
      <c r="AO26" s="252">
        <f>capital_gains_smooth!AO23</f>
        <v>-8.8382735848426819E-2</v>
      </c>
      <c r="AP26" s="252">
        <f>capital_gains_smooth!AP23</f>
        <v>9.909413754940033E-2</v>
      </c>
      <c r="AQ26" s="252">
        <f>capital_gains_smooth!AQ23</f>
        <v>4.0571745485067368E-2</v>
      </c>
      <c r="AR26" s="252">
        <f>capital_gains_smooth!AR23</f>
        <v>3.7627380341291428E-2</v>
      </c>
      <c r="AS26" s="252">
        <f>capital_gains_smooth!AS23</f>
        <v>1.3011658564209938E-2</v>
      </c>
      <c r="AT26" s="252">
        <f>capital_gains_smooth!AT23</f>
        <v>2.2549469023942947E-2</v>
      </c>
      <c r="AU26" s="252">
        <f>capital_gains_smooth!AU23</f>
        <v>-1.7322521656751633E-2</v>
      </c>
      <c r="AV26" s="252">
        <f>capital_gains_smooth!AV23</f>
        <v>4.7133870422840118E-2</v>
      </c>
      <c r="AW26" s="252">
        <f>capital_gains_smooth!AW23</f>
        <v>0.10080581903457642</v>
      </c>
      <c r="AX26" s="252">
        <f>capital_gains_smooth!AX23</f>
        <v>1.928192563354969E-2</v>
      </c>
      <c r="AY26" s="252">
        <f>capital_gains_smooth!AY23</f>
        <v>1.5408221632242203E-2</v>
      </c>
      <c r="AZ26" s="252">
        <f>capital_gains_smooth!AZ23</f>
        <v>-5.4573871195316315E-2</v>
      </c>
      <c r="BA26" s="252">
        <f>capital_gains_smooth!BA23</f>
        <v>-9.0788779780268669E-3</v>
      </c>
      <c r="BB26" s="252">
        <f>capital_gains_smooth!BB23</f>
        <v>7.2938889265060425E-2</v>
      </c>
      <c r="BC26" s="252">
        <f>capital_gains_smooth!BC23</f>
        <v>-1.2664720416069031E-2</v>
      </c>
      <c r="BD26" s="252">
        <f>capital_gains_smooth!BD23</f>
        <v>5.493788979947567E-3</v>
      </c>
      <c r="BE26" s="252">
        <f>capital_gains_smooth!BE23</f>
        <v>5.4387371987104416E-2</v>
      </c>
      <c r="BF26" s="252">
        <f>capital_gains_smooth!BF23</f>
        <v>2.3383889347314835E-2</v>
      </c>
      <c r="BG26" s="252">
        <f>capital_gains_smooth!BG23</f>
        <v>8.5137665271759033E-2</v>
      </c>
      <c r="BH26" s="252">
        <f>capital_gains_smooth!BH23</f>
        <v>4.5550666749477386E-2</v>
      </c>
      <c r="BI26" s="252">
        <f>capital_gains_smooth!BI23</f>
        <v>-3.0603883787989616E-2</v>
      </c>
      <c r="BJ26" s="252">
        <f>capital_gains_smooth!BJ23</f>
        <v>2.6313710957765579E-2</v>
      </c>
      <c r="BK26" s="252">
        <f>capital_gains_smooth!BK23</f>
        <v>1.5687357634305954E-2</v>
      </c>
      <c r="BL26" s="252">
        <f>capital_gains_smooth!BL23</f>
        <v>2.2826115600764751E-3</v>
      </c>
      <c r="BM26" s="252">
        <f>capital_gains_smooth!BM23</f>
        <v>2.2714855149388313E-2</v>
      </c>
      <c r="BN26" s="252">
        <f>capital_gains_smooth!BN23</f>
        <v>9.4913586974143982E-2</v>
      </c>
      <c r="BO26" s="252">
        <f>capital_gains_smooth!BO23</f>
        <v>2.7419853955507278E-2</v>
      </c>
    </row>
    <row r="27" spans="1:67" ht="14" customHeight="1" x14ac:dyDescent="0.2">
      <c r="A27" s="258">
        <v>2002</v>
      </c>
      <c r="B27" s="252">
        <f>capital_gains_smooth!B24</f>
        <v>3.5732924938201904E-2</v>
      </c>
      <c r="C27" s="252">
        <f>capital_gains_smooth!C24</f>
        <v>3.3016461879014969E-2</v>
      </c>
      <c r="D27" s="252">
        <f>capital_gains_smooth!D24</f>
        <v>5.8304455131292343E-2</v>
      </c>
      <c r="E27" s="252">
        <f>capital_gains_smooth!E24</f>
        <v>2.894112840294838E-2</v>
      </c>
      <c r="F27" s="252">
        <f>capital_gains_smooth!F24</f>
        <v>1.1358559131622314E-2</v>
      </c>
      <c r="G27" s="252">
        <f>capital_gains_smooth!G24</f>
        <v>-1.0353524703532457E-3</v>
      </c>
      <c r="H27" s="252">
        <f>capital_gains_smooth!H24</f>
        <v>2.1062154322862625E-2</v>
      </c>
      <c r="I27" s="252">
        <f>capital_gains_smooth!I24</f>
        <v>1.5486167743802071E-2</v>
      </c>
      <c r="J27" s="252">
        <f>capital_gains_smooth!J24</f>
        <v>2.5320613756775856E-2</v>
      </c>
      <c r="K27" s="252">
        <f>capital_gains_smooth!K24</f>
        <v>1.7772164195775986E-2</v>
      </c>
      <c r="L27" s="252">
        <f>capital_gains_smooth!L24</f>
        <v>6.4194664359092712E-2</v>
      </c>
      <c r="M27" s="252">
        <f>capital_gains_smooth!M24</f>
        <v>5.4327867925167084E-2</v>
      </c>
      <c r="N27" s="252">
        <f>capital_gains_smooth!N24</f>
        <v>2.8814887627959251E-2</v>
      </c>
      <c r="O27" s="252">
        <f>capital_gains_smooth!O24</f>
        <v>6.1019726097583771E-2</v>
      </c>
      <c r="P27" s="252">
        <f>capital_gains_smooth!P24</f>
        <v>2.6723140850663185E-2</v>
      </c>
      <c r="Q27" s="252">
        <f>capital_gains_smooth!Q24</f>
        <v>4.103831946849823E-2</v>
      </c>
      <c r="R27" s="252">
        <f>capital_gains_smooth!R24</f>
        <v>-5.1375213079154491E-3</v>
      </c>
      <c r="S27" s="252">
        <f>capital_gains_smooth!S24</f>
        <v>5.1933899521827698E-2</v>
      </c>
      <c r="T27" s="252">
        <f>capital_gains_smooth!T24</f>
        <v>3.3596646040678024E-2</v>
      </c>
      <c r="U27" s="252">
        <f>capital_gains_smooth!U24</f>
        <v>1.5366878360509872E-2</v>
      </c>
      <c r="V27" s="252">
        <f>capital_gains_smooth!V24</f>
        <v>6.0141567140817642E-2</v>
      </c>
      <c r="W27" s="252">
        <f>capital_gains_smooth!W24</f>
        <v>2.9719647020101547E-2</v>
      </c>
      <c r="X27" s="252">
        <f>capital_gains_smooth!X24</f>
        <v>5.943094938993454E-2</v>
      </c>
      <c r="Y27" s="252">
        <f>capital_gains_smooth!Y24</f>
        <v>5.2934851497411728E-2</v>
      </c>
      <c r="Z27" s="252">
        <f>capital_gains_smooth!Z24</f>
        <v>4.2739685624837875E-2</v>
      </c>
      <c r="AA27" s="252">
        <f>capital_gains_smooth!AA24</f>
        <v>1.598653756082058E-2</v>
      </c>
      <c r="AB27" s="252">
        <f>capital_gains_smooth!AB24</f>
        <v>6.3496232032775879E-3</v>
      </c>
      <c r="AC27" s="252">
        <f>capital_gains_smooth!AC24</f>
        <v>4.0104217827320099E-2</v>
      </c>
      <c r="AD27" s="252">
        <f>capital_gains_smooth!AD24</f>
        <v>3.1903570052236319E-3</v>
      </c>
      <c r="AE27" s="252">
        <f>capital_gains_smooth!AE24</f>
        <v>6.6403806209564209E-2</v>
      </c>
      <c r="AF27" s="252">
        <f>capital_gains_smooth!AF24</f>
        <v>2.6541341096162796E-2</v>
      </c>
      <c r="AG27" s="252">
        <f>capital_gains_smooth!AG24</f>
        <v>3.8390684872865677E-2</v>
      </c>
      <c r="AH27" s="252">
        <f>capital_gains_smooth!AH24</f>
        <v>3.9306484162807465E-2</v>
      </c>
      <c r="AI27" s="252">
        <f>capital_gains_smooth!AI24</f>
        <v>5.6416727602481842E-2</v>
      </c>
      <c r="AJ27" s="252">
        <f>capital_gains_smooth!AJ24</f>
        <v>3.827730193734169E-2</v>
      </c>
      <c r="AK27" s="252">
        <f>capital_gains_smooth!AK24</f>
        <v>-2.421417273581028E-2</v>
      </c>
      <c r="AL27" s="252">
        <f>capital_gains_smooth!AL24</f>
        <v>-2.4788273498415947E-2</v>
      </c>
      <c r="AM27" s="252">
        <f>capital_gains_smooth!AM24</f>
        <v>3.1426779460161924E-3</v>
      </c>
      <c r="AN27" s="252">
        <f>capital_gains_smooth!AN24</f>
        <v>9.5952805131673813E-3</v>
      </c>
      <c r="AO27" s="252">
        <f>capital_gains_smooth!AO24</f>
        <v>-5.4563045501708984E-2</v>
      </c>
      <c r="AP27" s="252">
        <f>capital_gains_smooth!AP24</f>
        <v>0.10406778752803802</v>
      </c>
      <c r="AQ27" s="252">
        <f>capital_gains_smooth!AQ24</f>
        <v>4.1115608066320419E-2</v>
      </c>
      <c r="AR27" s="252">
        <f>capital_gains_smooth!AR24</f>
        <v>3.6459621042013168E-2</v>
      </c>
      <c r="AS27" s="252">
        <f>capital_gains_smooth!AS24</f>
        <v>3.4327227622270584E-2</v>
      </c>
      <c r="AT27" s="252">
        <f>capital_gains_smooth!AT24</f>
        <v>3.2326597720384598E-2</v>
      </c>
      <c r="AU27" s="252">
        <f>capital_gains_smooth!AU24</f>
        <v>-2.302779583260417E-3</v>
      </c>
      <c r="AV27" s="252">
        <f>capital_gains_smooth!AV24</f>
        <v>4.46041040122509E-2</v>
      </c>
      <c r="AW27" s="252">
        <f>capital_gains_smooth!AW24</f>
        <v>7.3827192187309265E-2</v>
      </c>
      <c r="AX27" s="252">
        <f>capital_gains_smooth!AX24</f>
        <v>2.6254899799823761E-2</v>
      </c>
      <c r="AY27" s="252">
        <f>capital_gains_smooth!AY24</f>
        <v>2.5587018579244614E-2</v>
      </c>
      <c r="AZ27" s="252">
        <f>capital_gains_smooth!AZ24</f>
        <v>-1.1123990640044212E-2</v>
      </c>
      <c r="BA27" s="252">
        <f>capital_gains_smooth!BA24</f>
        <v>1.9808605313301086E-2</v>
      </c>
      <c r="BB27" s="252">
        <f>capital_gains_smooth!BB24</f>
        <v>7.8014381229877472E-2</v>
      </c>
      <c r="BC27" s="252">
        <f>capital_gains_smooth!BC24</f>
        <v>-1.54386842623353E-2</v>
      </c>
      <c r="BD27" s="252">
        <f>capital_gains_smooth!BD24</f>
        <v>-3.5707093775272369E-3</v>
      </c>
      <c r="BE27" s="252">
        <f>capital_gains_smooth!BE24</f>
        <v>3.7391163408756256E-2</v>
      </c>
      <c r="BF27" s="252">
        <f>capital_gains_smooth!BF24</f>
        <v>1.5511101111769676E-2</v>
      </c>
      <c r="BG27" s="252">
        <f>capital_gains_smooth!BG24</f>
        <v>9.2101886868476868E-2</v>
      </c>
      <c r="BH27" s="252">
        <f>capital_gains_smooth!BH24</f>
        <v>3.9825126528739929E-2</v>
      </c>
      <c r="BI27" s="252">
        <f>capital_gains_smooth!BI24</f>
        <v>-3.3896975219249725E-2</v>
      </c>
      <c r="BJ27" s="252">
        <f>capital_gains_smooth!BJ24</f>
        <v>9.7623588517308235E-3</v>
      </c>
      <c r="BK27" s="252">
        <f>capital_gains_smooth!BK24</f>
        <v>5.8056507259607315E-3</v>
      </c>
      <c r="BL27" s="252">
        <f>capital_gains_smooth!BL24</f>
        <v>-6.4862746512517333E-4</v>
      </c>
      <c r="BM27" s="252">
        <f>capital_gains_smooth!BM24</f>
        <v>1.0438086465001106E-2</v>
      </c>
      <c r="BN27" s="252">
        <f>capital_gains_smooth!BN24</f>
        <v>9.1208107769489288E-2</v>
      </c>
      <c r="BO27" s="252">
        <f>capital_gains_smooth!BO24</f>
        <v>2.0239319652318954E-2</v>
      </c>
    </row>
    <row r="28" spans="1:67" ht="14" customHeight="1" x14ac:dyDescent="0.2">
      <c r="A28" s="258">
        <v>2003</v>
      </c>
      <c r="B28" s="252">
        <f>capital_gains_smooth!B25</f>
        <v>2.7585418894886971E-2</v>
      </c>
      <c r="C28" s="252">
        <f>capital_gains_smooth!C25</f>
        <v>2.9054976999759674E-2</v>
      </c>
      <c r="D28" s="252">
        <f>capital_gains_smooth!D25</f>
        <v>3.7739973515272141E-2</v>
      </c>
      <c r="E28" s="252">
        <f>capital_gains_smooth!E25</f>
        <v>9.4777839258313179E-3</v>
      </c>
      <c r="F28" s="252">
        <f>capital_gains_smooth!F25</f>
        <v>1.3587303459644318E-2</v>
      </c>
      <c r="G28" s="252">
        <f>capital_gains_smooth!G25</f>
        <v>2.7985289692878723E-2</v>
      </c>
      <c r="H28" s="252">
        <f>capital_gains_smooth!H25</f>
        <v>2.2034082561731339E-2</v>
      </c>
      <c r="I28" s="252">
        <f>capital_gains_smooth!I25</f>
        <v>1.4106135815382004E-2</v>
      </c>
      <c r="J28" s="252">
        <f>capital_gains_smooth!J25</f>
        <v>2.7339164167642593E-2</v>
      </c>
      <c r="K28" s="252">
        <f>capital_gains_smooth!K25</f>
        <v>7.5615253299474716E-3</v>
      </c>
      <c r="L28" s="252">
        <f>capital_gains_smooth!L25</f>
        <v>4.7462403774261475E-2</v>
      </c>
      <c r="M28" s="252">
        <f>capital_gains_smooth!M25</f>
        <v>6.2043804675340652E-2</v>
      </c>
      <c r="N28" s="252">
        <f>capital_gains_smooth!N25</f>
        <v>2.7872402220964432E-2</v>
      </c>
      <c r="O28" s="252">
        <f>capital_gains_smooth!O25</f>
        <v>5.3783353418111801E-2</v>
      </c>
      <c r="P28" s="252">
        <f>capital_gains_smooth!P25</f>
        <v>2.1559629589319229E-2</v>
      </c>
      <c r="Q28" s="252">
        <f>capital_gains_smooth!Q25</f>
        <v>3.4321919083595276E-2</v>
      </c>
      <c r="R28" s="252">
        <f>capital_gains_smooth!R25</f>
        <v>-4.590524360537529E-3</v>
      </c>
      <c r="S28" s="252">
        <f>capital_gains_smooth!S25</f>
        <v>3.5438183695077896E-2</v>
      </c>
      <c r="T28" s="252">
        <f>capital_gains_smooth!T25</f>
        <v>2.6319824159145355E-2</v>
      </c>
      <c r="U28" s="252">
        <f>capital_gains_smooth!U25</f>
        <v>2.9420046135783195E-2</v>
      </c>
      <c r="V28" s="252">
        <f>capital_gains_smooth!V25</f>
        <v>3.791891410946846E-2</v>
      </c>
      <c r="W28" s="252">
        <f>capital_gains_smooth!W25</f>
        <v>1.5139064751565456E-2</v>
      </c>
      <c r="X28" s="252">
        <f>capital_gains_smooth!X25</f>
        <v>5.7994388043880463E-2</v>
      </c>
      <c r="Y28" s="252">
        <f>capital_gains_smooth!Y25</f>
        <v>4.3796248733997345E-2</v>
      </c>
      <c r="Z28" s="252">
        <f>capital_gains_smooth!Z25</f>
        <v>3.3169113099575043E-2</v>
      </c>
      <c r="AA28" s="252">
        <f>capital_gains_smooth!AA25</f>
        <v>-8.0909699201583862E-2</v>
      </c>
      <c r="AB28" s="252">
        <f>capital_gains_smooth!AB25</f>
        <v>-1.1203906033188105E-3</v>
      </c>
      <c r="AC28" s="252">
        <f>capital_gains_smooth!AC25</f>
        <v>3.2363403588533401E-2</v>
      </c>
      <c r="AD28" s="252">
        <f>capital_gains_smooth!AD25</f>
        <v>4.3862666934728622E-3</v>
      </c>
      <c r="AE28" s="252">
        <f>capital_gains_smooth!AE25</f>
        <v>4.5786444097757339E-2</v>
      </c>
      <c r="AF28" s="252">
        <f>capital_gains_smooth!AF25</f>
        <v>9.1861961409449577E-3</v>
      </c>
      <c r="AG28" s="252">
        <f>capital_gains_smooth!AG25</f>
        <v>3.1209316104650497E-2</v>
      </c>
      <c r="AH28" s="252">
        <f>capital_gains_smooth!AH25</f>
        <v>4.9749746918678284E-2</v>
      </c>
      <c r="AI28" s="252">
        <f>capital_gains_smooth!AI25</f>
        <v>2.7434363961219788E-2</v>
      </c>
      <c r="AJ28" s="252">
        <f>capital_gains_smooth!AJ25</f>
        <v>3.4845363348722458E-2</v>
      </c>
      <c r="AK28" s="252">
        <f>capital_gains_smooth!AK25</f>
        <v>-1.6053337603807449E-2</v>
      </c>
      <c r="AL28" s="252">
        <f>capital_gains_smooth!AL25</f>
        <v>-1.8341364338994026E-2</v>
      </c>
      <c r="AM28" s="252">
        <f>capital_gains_smooth!AM25</f>
        <v>2.6065217331051826E-2</v>
      </c>
      <c r="AN28" s="252">
        <f>capital_gains_smooth!AN25</f>
        <v>9.8201967775821686E-3</v>
      </c>
      <c r="AO28" s="252">
        <f>capital_gains_smooth!AO25</f>
        <v>-8.8493198156356812E-2</v>
      </c>
      <c r="AP28" s="252">
        <f>capital_gains_smooth!AP25</f>
        <v>7.8260570764541626E-2</v>
      </c>
      <c r="AQ28" s="252">
        <f>capital_gains_smooth!AQ25</f>
        <v>-1.5624448657035828E-2</v>
      </c>
      <c r="AR28" s="252">
        <f>capital_gains_smooth!AR25</f>
        <v>2.4829123169183731E-2</v>
      </c>
      <c r="AS28" s="252">
        <f>capital_gains_smooth!AS25</f>
        <v>7.3656745254993439E-2</v>
      </c>
      <c r="AT28" s="252">
        <f>capital_gains_smooth!AT25</f>
        <v>3.1489923596382141E-2</v>
      </c>
      <c r="AU28" s="252">
        <f>capital_gains_smooth!AU25</f>
        <v>1.951855793595314E-2</v>
      </c>
      <c r="AV28" s="252">
        <f>capital_gains_smooth!AV25</f>
        <v>2.444327250123024E-2</v>
      </c>
      <c r="AW28" s="252">
        <f>capital_gains_smooth!AW25</f>
        <v>6.4156100153923035E-2</v>
      </c>
      <c r="AX28" s="252">
        <f>capital_gains_smooth!AX25</f>
        <v>2.9593409970402718E-2</v>
      </c>
      <c r="AY28" s="252">
        <f>capital_gains_smooth!AY25</f>
        <v>2.671416662633419E-2</v>
      </c>
      <c r="AZ28" s="252">
        <f>capital_gains_smooth!AZ25</f>
        <v>2.2320440039038658E-2</v>
      </c>
      <c r="BA28" s="252">
        <f>capital_gains_smooth!BA25</f>
        <v>3.9870593696832657E-2</v>
      </c>
      <c r="BB28" s="252">
        <f>capital_gains_smooth!BB25</f>
        <v>7.1202471852302551E-2</v>
      </c>
      <c r="BC28" s="252">
        <f>capital_gains_smooth!BC25</f>
        <v>-1.5810983255505562E-2</v>
      </c>
      <c r="BD28" s="252">
        <f>capital_gains_smooth!BD25</f>
        <v>1.1550433933734894E-2</v>
      </c>
      <c r="BE28" s="252">
        <f>capital_gains_smooth!BE25</f>
        <v>3.7673767656087875E-2</v>
      </c>
      <c r="BF28" s="252">
        <f>capital_gains_smooth!BF25</f>
        <v>2.2247841581702232E-2</v>
      </c>
      <c r="BG28" s="252">
        <f>capital_gains_smooth!BG25</f>
        <v>7.91807621717453E-2</v>
      </c>
      <c r="BH28" s="252">
        <f>capital_gains_smooth!BH25</f>
        <v>3.6342218518257141E-2</v>
      </c>
      <c r="BI28" s="252">
        <f>capital_gains_smooth!BI25</f>
        <v>-3.0883660539984703E-2</v>
      </c>
      <c r="BJ28" s="252">
        <f>capital_gains_smooth!BJ25</f>
        <v>4.0089089423418045E-2</v>
      </c>
      <c r="BK28" s="252">
        <f>capital_gains_smooth!BK25</f>
        <v>5.6813741102814674E-3</v>
      </c>
      <c r="BL28" s="252">
        <f>capital_gains_smooth!BL25</f>
        <v>-4.7003976069390774E-3</v>
      </c>
      <c r="BM28" s="252">
        <f>capital_gains_smooth!BM25</f>
        <v>6.2076132744550705E-3</v>
      </c>
      <c r="BN28" s="252">
        <f>capital_gains_smooth!BN25</f>
        <v>7.8310728073120117E-2</v>
      </c>
      <c r="BO28" s="252">
        <f>capital_gains_smooth!BO25</f>
        <v>1.8551668152213097E-2</v>
      </c>
    </row>
    <row r="29" spans="1:67" ht="14" customHeight="1" x14ac:dyDescent="0.2">
      <c r="A29" s="258">
        <v>2004</v>
      </c>
      <c r="B29" s="252">
        <f>capital_gains_smooth!B26</f>
        <v>2.4808861315250397E-2</v>
      </c>
      <c r="C29" s="252">
        <f>capital_gains_smooth!C26</f>
        <v>2.6453012600541115E-2</v>
      </c>
      <c r="D29" s="252">
        <f>capital_gains_smooth!D26</f>
        <v>2.3451531305909157E-2</v>
      </c>
      <c r="E29" s="252">
        <f>capital_gains_smooth!E26</f>
        <v>7.7074524015188217E-3</v>
      </c>
      <c r="F29" s="252">
        <f>capital_gains_smooth!F26</f>
        <v>2.6263073086738586E-2</v>
      </c>
      <c r="G29" s="252">
        <f>capital_gains_smooth!G26</f>
        <v>5.4655242711305618E-2</v>
      </c>
      <c r="H29" s="252">
        <f>capital_gains_smooth!H26</f>
        <v>2.5254243984818459E-2</v>
      </c>
      <c r="I29" s="252">
        <f>capital_gains_smooth!I26</f>
        <v>3.2015599310398102E-2</v>
      </c>
      <c r="J29" s="252">
        <f>capital_gains_smooth!J26</f>
        <v>3.3873040229082108E-2</v>
      </c>
      <c r="K29" s="252">
        <f>capital_gains_smooth!K26</f>
        <v>-7.8408571425825357E-4</v>
      </c>
      <c r="L29" s="252">
        <f>capital_gains_smooth!L26</f>
        <v>3.5631407052278519E-2</v>
      </c>
      <c r="M29" s="252">
        <f>capital_gains_smooth!M26</f>
        <v>6.9771304726600647E-2</v>
      </c>
      <c r="N29" s="252">
        <f>capital_gains_smooth!N26</f>
        <v>3.6892138421535492E-2</v>
      </c>
      <c r="O29" s="252">
        <f>capital_gains_smooth!O26</f>
        <v>4.7154504805803299E-2</v>
      </c>
      <c r="P29" s="252">
        <f>capital_gains_smooth!P26</f>
        <v>1.8358640372753143E-2</v>
      </c>
      <c r="Q29" s="252">
        <f>capital_gains_smooth!Q26</f>
        <v>2.8834076598286629E-2</v>
      </c>
      <c r="R29" s="252">
        <f>capital_gains_smooth!R26</f>
        <v>-1.9071459770202637E-2</v>
      </c>
      <c r="S29" s="252">
        <f>capital_gains_smooth!S26</f>
        <v>2.7908977121114731E-2</v>
      </c>
      <c r="T29" s="252">
        <f>capital_gains_smooth!T26</f>
        <v>1.8562523648142815E-2</v>
      </c>
      <c r="U29" s="252">
        <f>capital_gains_smooth!U26</f>
        <v>3.2893192023038864E-2</v>
      </c>
      <c r="V29" s="252">
        <f>capital_gains_smooth!V26</f>
        <v>2.194940485060215E-2</v>
      </c>
      <c r="W29" s="252">
        <f>capital_gains_smooth!W26</f>
        <v>7.4456161819398403E-3</v>
      </c>
      <c r="X29" s="252">
        <f>capital_gains_smooth!X26</f>
        <v>5.9799589216709137E-2</v>
      </c>
      <c r="Y29" s="252">
        <f>capital_gains_smooth!Y26</f>
        <v>4.9539372324943542E-2</v>
      </c>
      <c r="Z29" s="252">
        <f>capital_gains_smooth!Z26</f>
        <v>3.6191649734973907E-2</v>
      </c>
      <c r="AA29" s="252">
        <f>capital_gains_smooth!AA26</f>
        <v>-5.1349960267543793E-2</v>
      </c>
      <c r="AB29" s="252">
        <f>capital_gains_smooth!AB26</f>
        <v>2.8089345432817936E-3</v>
      </c>
      <c r="AC29" s="252">
        <f>capital_gains_smooth!AC26</f>
        <v>3.0812384560704231E-2</v>
      </c>
      <c r="AD29" s="252">
        <f>capital_gains_smooth!AD26</f>
        <v>1.1078710667788982E-2</v>
      </c>
      <c r="AE29" s="252">
        <f>capital_gains_smooth!AE26</f>
        <v>3.9177186787128448E-2</v>
      </c>
      <c r="AF29" s="252">
        <f>capital_gains_smooth!AF26</f>
        <v>1.1918581731151789E-4</v>
      </c>
      <c r="AG29" s="252">
        <f>capital_gains_smooth!AG26</f>
        <v>4.2691078037023544E-2</v>
      </c>
      <c r="AH29" s="252">
        <f>capital_gains_smooth!AH26</f>
        <v>5.4722603410482407E-2</v>
      </c>
      <c r="AI29" s="252">
        <f>capital_gains_smooth!AI26</f>
        <v>1.7243938520550728E-2</v>
      </c>
      <c r="AJ29" s="252">
        <f>capital_gains_smooth!AJ26</f>
        <v>2.5479288771748543E-2</v>
      </c>
      <c r="AK29" s="252">
        <f>capital_gains_smooth!AK26</f>
        <v>-1.9731704145669937E-2</v>
      </c>
      <c r="AL29" s="252">
        <f>capital_gains_smooth!AL26</f>
        <v>9.4040371477603912E-3</v>
      </c>
      <c r="AM29" s="252">
        <f>capital_gains_smooth!AM26</f>
        <v>3.7061348557472229E-2</v>
      </c>
      <c r="AN29" s="252">
        <f>capital_gains_smooth!AN26</f>
        <v>2.4016525596380234E-2</v>
      </c>
      <c r="AO29" s="252">
        <f>capital_gains_smooth!AO26</f>
        <v>-2.7363268658518791E-2</v>
      </c>
      <c r="AP29" s="252">
        <f>capital_gains_smooth!AP26</f>
        <v>8.8545627892017365E-2</v>
      </c>
      <c r="AQ29" s="252">
        <f>capital_gains_smooth!AQ26</f>
        <v>6.2790452502667904E-3</v>
      </c>
      <c r="AR29" s="252">
        <f>capital_gains_smooth!AR26</f>
        <v>2.8599895536899567E-2</v>
      </c>
      <c r="AS29" s="252">
        <f>capital_gains_smooth!AS26</f>
        <v>7.1915365755558014E-2</v>
      </c>
      <c r="AT29" s="252">
        <f>capital_gains_smooth!AT26</f>
        <v>1.9871192052960396E-2</v>
      </c>
      <c r="AU29" s="252">
        <f>capital_gains_smooth!AU26</f>
        <v>2.2953705862164497E-2</v>
      </c>
      <c r="AV29" s="252">
        <f>capital_gains_smooth!AV26</f>
        <v>2.7289699763059616E-2</v>
      </c>
      <c r="AW29" s="252">
        <f>capital_gains_smooth!AW26</f>
        <v>6.242118775844574E-2</v>
      </c>
      <c r="AX29" s="252">
        <f>capital_gains_smooth!AX26</f>
        <v>3.6932766437530518E-2</v>
      </c>
      <c r="AY29" s="252">
        <f>capital_gains_smooth!AY26</f>
        <v>3.2856762409210205E-2</v>
      </c>
      <c r="AZ29" s="252">
        <f>capital_gains_smooth!AZ26</f>
        <v>5.5845435708761215E-2</v>
      </c>
      <c r="BA29" s="252">
        <f>capital_gains_smooth!BA26</f>
        <v>5.1971085369586945E-2</v>
      </c>
      <c r="BB29" s="252">
        <f>capital_gains_smooth!BB26</f>
        <v>7.1065686643123627E-2</v>
      </c>
      <c r="BC29" s="252">
        <f>capital_gains_smooth!BC26</f>
        <v>-1.5148097649216652E-2</v>
      </c>
      <c r="BD29" s="252">
        <f>capital_gains_smooth!BD26</f>
        <v>2.9579682275652885E-2</v>
      </c>
      <c r="BE29" s="252">
        <f>capital_gains_smooth!BE26</f>
        <v>3.1203906983137131E-2</v>
      </c>
      <c r="BF29" s="252">
        <f>capital_gains_smooth!BF26</f>
        <v>3.0958455055952072E-2</v>
      </c>
      <c r="BG29" s="252">
        <f>capital_gains_smooth!BG26</f>
        <v>7.585570216178894E-2</v>
      </c>
      <c r="BH29" s="252">
        <f>capital_gains_smooth!BH26</f>
        <v>3.9251219481229782E-2</v>
      </c>
      <c r="BI29" s="252">
        <f>capital_gains_smooth!BI26</f>
        <v>2.5563653558492661E-2</v>
      </c>
      <c r="BJ29" s="252">
        <f>capital_gains_smooth!BJ26</f>
        <v>8.7937086820602417E-2</v>
      </c>
      <c r="BK29" s="252">
        <f>capital_gains_smooth!BK26</f>
        <v>1.422632671892643E-2</v>
      </c>
      <c r="BL29" s="252">
        <f>capital_gains_smooth!BL26</f>
        <v>-1.2508566491305828E-2</v>
      </c>
      <c r="BM29" s="252">
        <f>capital_gains_smooth!BM26</f>
        <v>1.5047595836222172E-2</v>
      </c>
      <c r="BN29" s="252">
        <f>capital_gains_smooth!BN26</f>
        <v>8.6839988827705383E-2</v>
      </c>
      <c r="BO29" s="252">
        <f>capital_gains_smooth!BO26</f>
        <v>2.8969846665859222E-2</v>
      </c>
    </row>
    <row r="30" spans="1:67" ht="14" customHeight="1" x14ac:dyDescent="0.2">
      <c r="A30" s="258">
        <v>2005</v>
      </c>
      <c r="B30" s="252">
        <f>capital_gains_smooth!B27</f>
        <v>2.3526839911937714E-2</v>
      </c>
      <c r="C30" s="252">
        <f>capital_gains_smooth!C27</f>
        <v>2.3235682398080826E-2</v>
      </c>
      <c r="D30" s="252">
        <f>capital_gains_smooth!D27</f>
        <v>2.3061901330947876E-2</v>
      </c>
      <c r="E30" s="252">
        <f>capital_gains_smooth!E27</f>
        <v>8.272191509604454E-3</v>
      </c>
      <c r="F30" s="252">
        <f>capital_gains_smooth!F27</f>
        <v>3.1060293316841125E-2</v>
      </c>
      <c r="G30" s="252">
        <f>capital_gains_smooth!G27</f>
        <v>7.5500607490539551E-2</v>
      </c>
      <c r="H30" s="252">
        <f>capital_gains_smooth!H27</f>
        <v>2.1373996511101723E-2</v>
      </c>
      <c r="I30" s="252">
        <f>capital_gains_smooth!I27</f>
        <v>3.0356897041201591E-2</v>
      </c>
      <c r="J30" s="252">
        <f>capital_gains_smooth!J27</f>
        <v>3.9093088358640671E-2</v>
      </c>
      <c r="K30" s="252">
        <f>capital_gains_smooth!K27</f>
        <v>-1.0157078504562378E-2</v>
      </c>
      <c r="L30" s="252">
        <f>capital_gains_smooth!L27</f>
        <v>2.966039814054966E-2</v>
      </c>
      <c r="M30" s="252">
        <f>capital_gains_smooth!M27</f>
        <v>7.4379153549671173E-2</v>
      </c>
      <c r="N30" s="252">
        <f>capital_gains_smooth!N27</f>
        <v>4.2709209024906158E-2</v>
      </c>
      <c r="O30" s="252">
        <f>capital_gains_smooth!O27</f>
        <v>4.1161920875310898E-2</v>
      </c>
      <c r="P30" s="252">
        <f>capital_gains_smooth!P27</f>
        <v>1.9043590873479843E-2</v>
      </c>
      <c r="Q30" s="252">
        <f>capital_gains_smooth!Q27</f>
        <v>1.7919432371854782E-2</v>
      </c>
      <c r="R30" s="252">
        <f>capital_gains_smooth!R27</f>
        <v>-1.6569314524531364E-2</v>
      </c>
      <c r="S30" s="252">
        <f>capital_gains_smooth!S27</f>
        <v>2.2988669574260712E-2</v>
      </c>
      <c r="T30" s="252">
        <f>capital_gains_smooth!T27</f>
        <v>1.0891517624258995E-2</v>
      </c>
      <c r="U30" s="252">
        <f>capital_gains_smooth!U27</f>
        <v>2.6021931320428848E-2</v>
      </c>
      <c r="V30" s="252">
        <f>capital_gains_smooth!V27</f>
        <v>2.1684873849153519E-2</v>
      </c>
      <c r="W30" s="252">
        <f>capital_gains_smooth!W27</f>
        <v>2.4078767746686935E-3</v>
      </c>
      <c r="X30" s="252">
        <f>capital_gains_smooth!X27</f>
        <v>6.1431210488080978E-2</v>
      </c>
      <c r="Y30" s="252">
        <f>capital_gains_smooth!Y27</f>
        <v>5.3906045854091644E-2</v>
      </c>
      <c r="Z30" s="252">
        <f>capital_gains_smooth!Z27</f>
        <v>3.3501464873552322E-2</v>
      </c>
      <c r="AA30" s="252">
        <f>capital_gains_smooth!AA27</f>
        <v>-3.1978167593479156E-2</v>
      </c>
      <c r="AB30" s="252">
        <f>capital_gains_smooth!AB27</f>
        <v>7.1795252151787281E-3</v>
      </c>
      <c r="AC30" s="252">
        <f>capital_gains_smooth!AC27</f>
        <v>2.2182289510965347E-2</v>
      </c>
      <c r="AD30" s="252">
        <f>capital_gains_smooth!AD27</f>
        <v>2.8393158689141273E-2</v>
      </c>
      <c r="AE30" s="252">
        <f>capital_gains_smooth!AE27</f>
        <v>2.5187131017446518E-2</v>
      </c>
      <c r="AF30" s="252">
        <f>capital_gains_smooth!AF27</f>
        <v>5.7396357879042625E-3</v>
      </c>
      <c r="AG30" s="252">
        <f>capital_gains_smooth!AG27</f>
        <v>1.6912637278437614E-2</v>
      </c>
      <c r="AH30" s="252">
        <f>capital_gains_smooth!AH27</f>
        <v>4.8652287572622299E-2</v>
      </c>
      <c r="AI30" s="252">
        <f>capital_gains_smooth!AI27</f>
        <v>1.4011604711413383E-2</v>
      </c>
      <c r="AJ30" s="252">
        <f>capital_gains_smooth!AJ27</f>
        <v>2.3964064195752144E-2</v>
      </c>
      <c r="AK30" s="252">
        <f>capital_gains_smooth!AK27</f>
        <v>-2.1026913076639175E-2</v>
      </c>
      <c r="AL30" s="252">
        <f>capital_gains_smooth!AL27</f>
        <v>2.7118263766169548E-2</v>
      </c>
      <c r="AM30" s="252">
        <f>capital_gains_smooth!AM27</f>
        <v>6.6284909844398499E-2</v>
      </c>
      <c r="AN30" s="252">
        <f>capital_gains_smooth!AN27</f>
        <v>2.6055570691823959E-2</v>
      </c>
      <c r="AO30" s="252">
        <f>capital_gains_smooth!AO27</f>
        <v>-3.4101482480764389E-2</v>
      </c>
      <c r="AP30" s="252">
        <f>capital_gains_smooth!AP27</f>
        <v>3.417697548866272E-2</v>
      </c>
      <c r="AQ30" s="252">
        <f>capital_gains_smooth!AQ27</f>
        <v>2.2643201053142548E-2</v>
      </c>
      <c r="AR30" s="252">
        <f>capital_gains_smooth!AR27</f>
        <v>3.5121958702802658E-2</v>
      </c>
      <c r="AS30" s="252">
        <f>capital_gains_smooth!AS27</f>
        <v>8.679477870464325E-2</v>
      </c>
      <c r="AT30" s="252">
        <f>capital_gains_smooth!AT27</f>
        <v>1.9345857203006744E-2</v>
      </c>
      <c r="AU30" s="252">
        <f>capital_gains_smooth!AU27</f>
        <v>4.0857046842575073E-2</v>
      </c>
      <c r="AV30" s="252">
        <f>capital_gains_smooth!AV27</f>
        <v>2.6046806946396828E-2</v>
      </c>
      <c r="AW30" s="252">
        <f>capital_gains_smooth!AW27</f>
        <v>5.2129700779914856E-2</v>
      </c>
      <c r="AX30" s="252">
        <f>capital_gains_smooth!AX27</f>
        <v>3.8181517273187637E-2</v>
      </c>
      <c r="AY30" s="252">
        <f>capital_gains_smooth!AY27</f>
        <v>3.9712708443403244E-2</v>
      </c>
      <c r="AZ30" s="252">
        <f>capital_gains_smooth!AZ27</f>
        <v>7.8488104045391083E-2</v>
      </c>
      <c r="BA30" s="252">
        <f>capital_gains_smooth!BA27</f>
        <v>6.9721043109893799E-2</v>
      </c>
      <c r="BB30" s="252">
        <f>capital_gains_smooth!BB27</f>
        <v>5.8499552309513092E-2</v>
      </c>
      <c r="BC30" s="252">
        <f>capital_gains_smooth!BC27</f>
        <v>-1.8455697223544121E-2</v>
      </c>
      <c r="BD30" s="252">
        <f>capital_gains_smooth!BD27</f>
        <v>4.0282994508743286E-2</v>
      </c>
      <c r="BE30" s="252">
        <f>capital_gains_smooth!BE27</f>
        <v>2.077040821313858E-2</v>
      </c>
      <c r="BF30" s="252">
        <f>capital_gains_smooth!BF27</f>
        <v>3.3227935433387756E-2</v>
      </c>
      <c r="BG30" s="252">
        <f>capital_gains_smooth!BG27</f>
        <v>5.6035120040178299E-2</v>
      </c>
      <c r="BH30" s="252">
        <f>capital_gains_smooth!BH27</f>
        <v>4.0013294667005539E-2</v>
      </c>
      <c r="BI30" s="252">
        <f>capital_gains_smooth!BI27</f>
        <v>1.9353905692696571E-2</v>
      </c>
      <c r="BJ30" s="252">
        <f>capital_gains_smooth!BJ27</f>
        <v>8.8982358574867249E-2</v>
      </c>
      <c r="BK30" s="252">
        <f>capital_gains_smooth!BK27</f>
        <v>2.4614427238702774E-2</v>
      </c>
      <c r="BL30" s="252">
        <f>capital_gains_smooth!BL27</f>
        <v>-1.030671177431941E-3</v>
      </c>
      <c r="BM30" s="252">
        <f>capital_gains_smooth!BM27</f>
        <v>1.3563475571572781E-2</v>
      </c>
      <c r="BN30" s="252">
        <f>capital_gains_smooth!BN27</f>
        <v>9.059702605009079E-2</v>
      </c>
      <c r="BO30" s="252">
        <f>capital_gains_smooth!BO27</f>
        <v>2.7481250464916229E-2</v>
      </c>
    </row>
    <row r="31" spans="1:67" ht="14" customHeight="1" x14ac:dyDescent="0.2">
      <c r="A31" s="258">
        <v>2006</v>
      </c>
      <c r="B31" s="252">
        <f>capital_gains_smooth!B28</f>
        <v>2.7376189827919006E-2</v>
      </c>
      <c r="C31" s="252">
        <f>capital_gains_smooth!C28</f>
        <v>2.4953477084636688E-2</v>
      </c>
      <c r="D31" s="252">
        <f>capital_gains_smooth!D28</f>
        <v>3.1363446265459061E-2</v>
      </c>
      <c r="E31" s="252">
        <f>capital_gains_smooth!E28</f>
        <v>1.0554090142250061E-2</v>
      </c>
      <c r="F31" s="252">
        <f>capital_gains_smooth!F28</f>
        <v>3.6062948405742645E-2</v>
      </c>
      <c r="G31" s="252">
        <f>capital_gains_smooth!G28</f>
        <v>8.6879760026931763E-2</v>
      </c>
      <c r="H31" s="252">
        <f>capital_gains_smooth!H28</f>
        <v>1.9446417689323425E-2</v>
      </c>
      <c r="I31" s="252">
        <f>capital_gains_smooth!I28</f>
        <v>3.7029188126325607E-2</v>
      </c>
      <c r="J31" s="252">
        <f>capital_gains_smooth!J28</f>
        <v>5.1065254956483841E-2</v>
      </c>
      <c r="K31" s="252">
        <f>capital_gains_smooth!K28</f>
        <v>-1.8728163093328476E-2</v>
      </c>
      <c r="L31" s="252">
        <f>capital_gains_smooth!L28</f>
        <v>4.2083989828824997E-2</v>
      </c>
      <c r="M31" s="252">
        <f>capital_gains_smooth!M28</f>
        <v>8.0450162291526794E-2</v>
      </c>
      <c r="N31" s="252">
        <f>capital_gains_smooth!N28</f>
        <v>5.2038177847862244E-2</v>
      </c>
      <c r="O31" s="252">
        <f>capital_gains_smooth!O28</f>
        <v>3.8139056414365768E-2</v>
      </c>
      <c r="P31" s="252">
        <f>capital_gains_smooth!P28</f>
        <v>2.775154635310173E-2</v>
      </c>
      <c r="Q31" s="252">
        <f>capital_gains_smooth!Q28</f>
        <v>6.4006592147052288E-3</v>
      </c>
      <c r="R31" s="252">
        <f>capital_gains_smooth!R28</f>
        <v>1.4960365660954267E-4</v>
      </c>
      <c r="S31" s="252">
        <f>capital_gains_smooth!S28</f>
        <v>2.7627171948552132E-2</v>
      </c>
      <c r="T31" s="252">
        <f>capital_gains_smooth!T28</f>
        <v>1.0795971378684044E-2</v>
      </c>
      <c r="U31" s="252">
        <f>capital_gains_smooth!U28</f>
        <v>3.0158219859004021E-2</v>
      </c>
      <c r="V31" s="252">
        <f>capital_gains_smooth!V28</f>
        <v>3.1007625162601471E-2</v>
      </c>
      <c r="W31" s="252">
        <f>capital_gains_smooth!W28</f>
        <v>6.5192240290343761E-3</v>
      </c>
      <c r="X31" s="252">
        <f>capital_gains_smooth!X28</f>
        <v>5.7767752557992935E-2</v>
      </c>
      <c r="Y31" s="252">
        <f>capital_gains_smooth!Y28</f>
        <v>6.1171673238277435E-2</v>
      </c>
      <c r="Z31" s="252">
        <f>capital_gains_smooth!Z28</f>
        <v>3.5726498812437057E-2</v>
      </c>
      <c r="AA31" s="252">
        <f>capital_gains_smooth!AA28</f>
        <v>3.3557087182998657E-2</v>
      </c>
      <c r="AB31" s="252">
        <f>capital_gains_smooth!AB28</f>
        <v>4.8425090499222279E-3</v>
      </c>
      <c r="AC31" s="252">
        <f>capital_gains_smooth!AC28</f>
        <v>1.893717423081398E-2</v>
      </c>
      <c r="AD31" s="252">
        <f>capital_gains_smooth!AD28</f>
        <v>3.7908710539340973E-2</v>
      </c>
      <c r="AE31" s="252">
        <f>capital_gains_smooth!AE28</f>
        <v>1.4027629047632217E-2</v>
      </c>
      <c r="AF31" s="252">
        <f>capital_gains_smooth!AF28</f>
        <v>1.3541186228394508E-2</v>
      </c>
      <c r="AG31" s="252">
        <f>capital_gains_smooth!AG28</f>
        <v>1.0298439301550388E-3</v>
      </c>
      <c r="AH31" s="252">
        <f>capital_gains_smooth!AH28</f>
        <v>6.3196480274200439E-2</v>
      </c>
      <c r="AI31" s="252">
        <f>capital_gains_smooth!AI28</f>
        <v>9.8948478698730469E-3</v>
      </c>
      <c r="AJ31" s="252">
        <f>capital_gains_smooth!AJ28</f>
        <v>2.5945181027054787E-2</v>
      </c>
      <c r="AK31" s="252">
        <f>capital_gains_smooth!AK28</f>
        <v>-1.8612178042531013E-2</v>
      </c>
      <c r="AL31" s="252">
        <f>capital_gains_smooth!AL28</f>
        <v>3.8337633013725281E-2</v>
      </c>
      <c r="AM31" s="252">
        <f>capital_gains_smooth!AM28</f>
        <v>7.9564452171325684E-2</v>
      </c>
      <c r="AN31" s="252">
        <f>capital_gains_smooth!AN28</f>
        <v>2.9570186510682106E-2</v>
      </c>
      <c r="AO31" s="252">
        <f>capital_gains_smooth!AO28</f>
        <v>5.6260421872138977E-2</v>
      </c>
      <c r="AP31" s="252">
        <f>capital_gains_smooth!AP28</f>
        <v>2.7911478653550148E-2</v>
      </c>
      <c r="AQ31" s="252">
        <f>capital_gains_smooth!AQ28</f>
        <v>6.2498431652784348E-2</v>
      </c>
      <c r="AR31" s="252">
        <f>capital_gains_smooth!AR28</f>
        <v>4.9192491918802261E-2</v>
      </c>
      <c r="AS31" s="252">
        <f>capital_gains_smooth!AS28</f>
        <v>0.11231546103954315</v>
      </c>
      <c r="AT31" s="252">
        <f>capital_gains_smooth!AT28</f>
        <v>4.3024837970733643E-2</v>
      </c>
      <c r="AU31" s="252">
        <f>capital_gains_smooth!AU28</f>
        <v>4.8718620091676712E-2</v>
      </c>
      <c r="AV31" s="252">
        <f>capital_gains_smooth!AV28</f>
        <v>4.9420733004808426E-2</v>
      </c>
      <c r="AW31" s="252">
        <f>capital_gains_smooth!AW28</f>
        <v>6.4032390713691711E-2</v>
      </c>
      <c r="AX31" s="252">
        <f>capital_gains_smooth!AX28</f>
        <v>4.0583044290542603E-2</v>
      </c>
      <c r="AY31" s="252">
        <f>capital_gains_smooth!AY28</f>
        <v>5.5614836513996124E-2</v>
      </c>
      <c r="AZ31" s="252">
        <f>capital_gains_smooth!AZ28</f>
        <v>9.3910016119480133E-2</v>
      </c>
      <c r="BA31" s="252">
        <f>capital_gains_smooth!BA28</f>
        <v>7.3110319674015045E-2</v>
      </c>
      <c r="BB31" s="252">
        <f>capital_gains_smooth!BB28</f>
        <v>4.7802511602640152E-2</v>
      </c>
      <c r="BC31" s="252">
        <f>capital_gains_smooth!BC28</f>
        <v>-1.8182018771767616E-2</v>
      </c>
      <c r="BD31" s="252">
        <f>capital_gains_smooth!BD28</f>
        <v>5.2383434027433395E-2</v>
      </c>
      <c r="BE31" s="252">
        <f>capital_gains_smooth!BE28</f>
        <v>1.5850650146603584E-2</v>
      </c>
      <c r="BF31" s="252">
        <f>capital_gains_smooth!BF28</f>
        <v>3.7703905254602432E-2</v>
      </c>
      <c r="BG31" s="252">
        <f>capital_gains_smooth!BG28</f>
        <v>6.2764920294284821E-2</v>
      </c>
      <c r="BH31" s="252">
        <f>capital_gains_smooth!BH28</f>
        <v>4.1939988732337952E-2</v>
      </c>
      <c r="BI31" s="252">
        <f>capital_gains_smooth!BI28</f>
        <v>4.0870271623134613E-2</v>
      </c>
      <c r="BJ31" s="252">
        <f>capital_gains_smooth!BJ28</f>
        <v>0.10325818508863449</v>
      </c>
      <c r="BK31" s="252">
        <f>capital_gains_smooth!BK28</f>
        <v>2.899620309472084E-2</v>
      </c>
      <c r="BL31" s="252">
        <f>capital_gains_smooth!BL28</f>
        <v>6.2252585776150227E-3</v>
      </c>
      <c r="BM31" s="252">
        <f>capital_gains_smooth!BM28</f>
        <v>1.8930729478597641E-2</v>
      </c>
      <c r="BN31" s="252">
        <f>capital_gains_smooth!BN28</f>
        <v>7.632879912853241E-2</v>
      </c>
      <c r="BO31" s="252">
        <f>capital_gains_smooth!BO28</f>
        <v>3.2287824898958206E-2</v>
      </c>
    </row>
    <row r="32" spans="1:67" ht="14" customHeight="1" x14ac:dyDescent="0.2">
      <c r="A32" s="258">
        <v>2007</v>
      </c>
      <c r="B32" s="252">
        <f>capital_gains_smooth!B29</f>
        <v>3.8390554487705231E-2</v>
      </c>
      <c r="C32" s="252">
        <f>capital_gains_smooth!C29</f>
        <v>3.4551583230495453E-2</v>
      </c>
      <c r="D32" s="252">
        <f>capital_gains_smooth!D29</f>
        <v>4.4773854315280914E-2</v>
      </c>
      <c r="E32" s="252">
        <f>capital_gains_smooth!E29</f>
        <v>1.5607919543981552E-2</v>
      </c>
      <c r="F32" s="252">
        <f>capital_gains_smooth!F29</f>
        <v>4.6981394290924072E-2</v>
      </c>
      <c r="G32" s="252">
        <f>capital_gains_smooth!G29</f>
        <v>9.720071405172348E-2</v>
      </c>
      <c r="H32" s="252">
        <f>capital_gains_smooth!H29</f>
        <v>3.0514536425471306E-2</v>
      </c>
      <c r="I32" s="252">
        <f>capital_gains_smooth!I29</f>
        <v>4.3528750538825989E-2</v>
      </c>
      <c r="J32" s="252">
        <f>capital_gains_smooth!J29</f>
        <v>5.5739220231771469E-2</v>
      </c>
      <c r="K32" s="252">
        <f>capital_gains_smooth!K29</f>
        <v>-1.5221001580357552E-2</v>
      </c>
      <c r="L32" s="252">
        <f>capital_gains_smooth!L29</f>
        <v>6.7106299102306366E-2</v>
      </c>
      <c r="M32" s="252">
        <f>capital_gains_smooth!M29</f>
        <v>8.4551535546779633E-2</v>
      </c>
      <c r="N32" s="252">
        <f>capital_gains_smooth!N29</f>
        <v>7.0664122700691223E-2</v>
      </c>
      <c r="O32" s="252">
        <f>capital_gains_smooth!O29</f>
        <v>4.1773159056901932E-2</v>
      </c>
      <c r="P32" s="252">
        <f>capital_gains_smooth!P29</f>
        <v>4.3533697724342346E-2</v>
      </c>
      <c r="Q32" s="252">
        <f>capital_gains_smooth!Q29</f>
        <v>1.3819851446896791E-3</v>
      </c>
      <c r="R32" s="252">
        <f>capital_gains_smooth!R29</f>
        <v>-8.5449572652578354E-3</v>
      </c>
      <c r="S32" s="252">
        <f>capital_gains_smooth!S29</f>
        <v>4.8976417630910873E-2</v>
      </c>
      <c r="T32" s="252">
        <f>capital_gains_smooth!T29</f>
        <v>1.9078884273767471E-2</v>
      </c>
      <c r="U32" s="252">
        <f>capital_gains_smooth!U29</f>
        <v>3.9478186517953873E-2</v>
      </c>
      <c r="V32" s="252">
        <f>capital_gains_smooth!V29</f>
        <v>4.4761665165424347E-2</v>
      </c>
      <c r="W32" s="252">
        <f>capital_gains_smooth!W29</f>
        <v>2.2866509854793549E-2</v>
      </c>
      <c r="X32" s="252">
        <f>capital_gains_smooth!X29</f>
        <v>6.0725074261426926E-2</v>
      </c>
      <c r="Y32" s="252">
        <f>capital_gains_smooth!Y29</f>
        <v>8.5174679756164551E-2</v>
      </c>
      <c r="Z32" s="252">
        <f>capital_gains_smooth!Z29</f>
        <v>4.2684007436037064E-2</v>
      </c>
      <c r="AA32" s="252">
        <f>capital_gains_smooth!AA29</f>
        <v>7.135947048664093E-2</v>
      </c>
      <c r="AB32" s="252">
        <f>capital_gains_smooth!AB29</f>
        <v>7.0622735656797886E-3</v>
      </c>
      <c r="AC32" s="252">
        <f>capital_gains_smooth!AC29</f>
        <v>1.2429065071046352E-2</v>
      </c>
      <c r="AD32" s="252">
        <f>capital_gains_smooth!AD29</f>
        <v>5.3804539144039154E-2</v>
      </c>
      <c r="AE32" s="252">
        <f>capital_gains_smooth!AE29</f>
        <v>1.2552924454212189E-2</v>
      </c>
      <c r="AF32" s="252">
        <f>capital_gains_smooth!AF29</f>
        <v>2.0245162770152092E-2</v>
      </c>
      <c r="AG32" s="252">
        <f>capital_gains_smooth!AG29</f>
        <v>-3.3534495159983635E-3</v>
      </c>
      <c r="AH32" s="252">
        <f>capital_gains_smooth!AH29</f>
        <v>7.083563506603241E-2</v>
      </c>
      <c r="AI32" s="252">
        <f>capital_gains_smooth!AI29</f>
        <v>2.5001469999551773E-2</v>
      </c>
      <c r="AJ32" s="252">
        <f>capital_gains_smooth!AJ29</f>
        <v>3.147168830037117E-2</v>
      </c>
      <c r="AK32" s="252">
        <f>capital_gains_smooth!AK29</f>
        <v>-1.5927206724882126E-2</v>
      </c>
      <c r="AL32" s="252">
        <f>capital_gains_smooth!AL29</f>
        <v>4.9717430025339127E-2</v>
      </c>
      <c r="AM32" s="252">
        <f>capital_gains_smooth!AM29</f>
        <v>0.11392677575349808</v>
      </c>
      <c r="AN32" s="252">
        <f>capital_gains_smooth!AN29</f>
        <v>3.7071917206048965E-2</v>
      </c>
      <c r="AO32" s="252">
        <f>capital_gains_smooth!AO29</f>
        <v>0.10536579787731171</v>
      </c>
      <c r="AP32" s="252">
        <f>capital_gains_smooth!AP29</f>
        <v>4.5895064249634743E-3</v>
      </c>
      <c r="AQ32" s="252">
        <f>capital_gains_smooth!AQ29</f>
        <v>8.131156861782074E-2</v>
      </c>
      <c r="AR32" s="252">
        <f>capital_gains_smooth!AR29</f>
        <v>4.9469996243715286E-2</v>
      </c>
      <c r="AS32" s="252">
        <f>capital_gains_smooth!AS29</f>
        <v>9.5986716449260712E-2</v>
      </c>
      <c r="AT32" s="252">
        <f>capital_gains_smooth!AT29</f>
        <v>6.1718359589576721E-2</v>
      </c>
      <c r="AU32" s="252">
        <f>capital_gains_smooth!AU29</f>
        <v>4.2116358876228333E-2</v>
      </c>
      <c r="AV32" s="252">
        <f>capital_gains_smooth!AV29</f>
        <v>0.10465649515390396</v>
      </c>
      <c r="AW32" s="252">
        <f>capital_gains_smooth!AW29</f>
        <v>6.6345497965812683E-2</v>
      </c>
      <c r="AX32" s="252">
        <f>capital_gains_smooth!AX29</f>
        <v>5.0609201192855835E-2</v>
      </c>
      <c r="AY32" s="252">
        <f>capital_gains_smooth!AY29</f>
        <v>5.8029986917972565E-2</v>
      </c>
      <c r="AZ32" s="252">
        <f>capital_gains_smooth!AZ29</f>
        <v>0.10888951271772385</v>
      </c>
      <c r="BA32" s="252">
        <f>capital_gains_smooth!BA29</f>
        <v>7.2378218173980713E-2</v>
      </c>
      <c r="BB32" s="252">
        <f>capital_gains_smooth!BB29</f>
        <v>5.5558968335390091E-2</v>
      </c>
      <c r="BC32" s="252">
        <f>capital_gains_smooth!BC29</f>
        <v>-8.1880716606974602E-3</v>
      </c>
      <c r="BD32" s="252">
        <f>capital_gains_smooth!BD29</f>
        <v>7.1708828210830688E-2</v>
      </c>
      <c r="BE32" s="252">
        <f>capital_gains_smooth!BE29</f>
        <v>3.2059498131275177E-2</v>
      </c>
      <c r="BF32" s="252">
        <f>capital_gains_smooth!BF29</f>
        <v>5.4495342075824738E-2</v>
      </c>
      <c r="BG32" s="252">
        <f>capital_gains_smooth!BG29</f>
        <v>5.4448541253805161E-2</v>
      </c>
      <c r="BH32" s="252">
        <f>capital_gains_smooth!BH29</f>
        <v>5.0273936241865158E-2</v>
      </c>
      <c r="BI32" s="252">
        <f>capital_gains_smooth!BI29</f>
        <v>3.690507635474205E-2</v>
      </c>
      <c r="BJ32" s="252">
        <f>capital_gains_smooth!BJ29</f>
        <v>0.16323697566986084</v>
      </c>
      <c r="BK32" s="252">
        <f>capital_gains_smooth!BK29</f>
        <v>4.9709059298038483E-2</v>
      </c>
      <c r="BL32" s="252">
        <f>capital_gains_smooth!BL29</f>
        <v>9.9182333797216415E-3</v>
      </c>
      <c r="BM32" s="252">
        <f>capital_gains_smooth!BM29</f>
        <v>3.3882126212120056E-2</v>
      </c>
      <c r="BN32" s="252">
        <f>capital_gains_smooth!BN29</f>
        <v>8.2295313477516174E-2</v>
      </c>
      <c r="BO32" s="252">
        <f>capital_gains_smooth!BO29</f>
        <v>4.1227295994758606E-2</v>
      </c>
    </row>
    <row r="33" spans="1:67" ht="14" customHeight="1" x14ac:dyDescent="0.2">
      <c r="A33" s="258">
        <v>2008</v>
      </c>
      <c r="B33" s="252">
        <f>capital_gains_smooth!B30</f>
        <v>4.6646542847156525E-2</v>
      </c>
      <c r="C33" s="252">
        <f>capital_gains_smooth!C30</f>
        <v>4.032612219452858E-2</v>
      </c>
      <c r="D33" s="252">
        <f>capital_gains_smooth!D30</f>
        <v>5.3202640265226364E-2</v>
      </c>
      <c r="E33" s="252">
        <f>capital_gains_smooth!E30</f>
        <v>3.3793732523918152E-2</v>
      </c>
      <c r="F33" s="252">
        <f>capital_gains_smooth!F30</f>
        <v>4.6922672539949417E-2</v>
      </c>
      <c r="G33" s="252">
        <f>capital_gains_smooth!G30</f>
        <v>0.10502972453832626</v>
      </c>
      <c r="H33" s="252">
        <f>capital_gains_smooth!H30</f>
        <v>4.0880728513002396E-2</v>
      </c>
      <c r="I33" s="252">
        <f>capital_gains_smooth!I30</f>
        <v>4.5731682330369949E-2</v>
      </c>
      <c r="J33" s="252">
        <f>capital_gains_smooth!J30</f>
        <v>5.3348354995250702E-2</v>
      </c>
      <c r="K33" s="252">
        <f>capital_gains_smooth!K30</f>
        <v>-8.1955268979072571E-3</v>
      </c>
      <c r="L33" s="252">
        <f>capital_gains_smooth!L30</f>
        <v>8.0052308738231659E-2</v>
      </c>
      <c r="M33" s="252">
        <f>capital_gains_smooth!M30</f>
        <v>8.3700798451900482E-2</v>
      </c>
      <c r="N33" s="252">
        <f>capital_gains_smooth!N30</f>
        <v>7.9396918416023254E-2</v>
      </c>
      <c r="O33" s="252">
        <f>capital_gains_smooth!O30</f>
        <v>4.3703559786081314E-2</v>
      </c>
      <c r="P33" s="252">
        <f>capital_gains_smooth!P30</f>
        <v>4.7126110643148422E-2</v>
      </c>
      <c r="Q33" s="252">
        <f>capital_gains_smooth!Q30</f>
        <v>4.9032934475690126E-4</v>
      </c>
      <c r="R33" s="252">
        <f>capital_gains_smooth!R30</f>
        <v>-7.1496493183076382E-3</v>
      </c>
      <c r="S33" s="252">
        <f>capital_gains_smooth!S30</f>
        <v>5.7744905352592468E-2</v>
      </c>
      <c r="T33" s="252">
        <f>capital_gains_smooth!T30</f>
        <v>2.5834186002612114E-2</v>
      </c>
      <c r="U33" s="252">
        <f>capital_gains_smooth!U30</f>
        <v>4.6794917434453964E-2</v>
      </c>
      <c r="V33" s="252">
        <f>capital_gains_smooth!V30</f>
        <v>5.3345914930105209E-2</v>
      </c>
      <c r="W33" s="252">
        <f>capital_gains_smooth!W30</f>
        <v>3.3803451806306839E-2</v>
      </c>
      <c r="X33" s="252">
        <f>capital_gains_smooth!X30</f>
        <v>6.3698954880237579E-2</v>
      </c>
      <c r="Y33" s="252">
        <f>capital_gains_smooth!Y30</f>
        <v>8.5829637944698334E-2</v>
      </c>
      <c r="Z33" s="252">
        <f>capital_gains_smooth!Z30</f>
        <v>5.8768421411514282E-2</v>
      </c>
      <c r="AA33" s="252">
        <f>capital_gains_smooth!AA30</f>
        <v>0.1725211888551712</v>
      </c>
      <c r="AB33" s="252">
        <f>capital_gains_smooth!AB30</f>
        <v>1.9785339012742043E-2</v>
      </c>
      <c r="AC33" s="252">
        <f>capital_gains_smooth!AC30</f>
        <v>8.2190092653036118E-3</v>
      </c>
      <c r="AD33" s="252">
        <f>capital_gains_smooth!AD30</f>
        <v>6.2073037028312683E-2</v>
      </c>
      <c r="AE33" s="252">
        <f>capital_gains_smooth!AE30</f>
        <v>1.5782598406076431E-2</v>
      </c>
      <c r="AF33" s="252">
        <f>capital_gains_smooth!AF30</f>
        <v>4.1193440556526184E-2</v>
      </c>
      <c r="AG33" s="252">
        <f>capital_gains_smooth!AG30</f>
        <v>-1.6829926520586014E-2</v>
      </c>
      <c r="AH33" s="252">
        <f>capital_gains_smooth!AH30</f>
        <v>7.6314643025398254E-2</v>
      </c>
      <c r="AI33" s="252">
        <f>capital_gains_smooth!AI30</f>
        <v>4.2208384722471237E-2</v>
      </c>
      <c r="AJ33" s="252">
        <f>capital_gains_smooth!AJ30</f>
        <v>3.7379756569862366E-2</v>
      </c>
      <c r="AK33" s="252">
        <f>capital_gains_smooth!AK30</f>
        <v>-1.243961974978447E-2</v>
      </c>
      <c r="AL33" s="252">
        <f>capital_gains_smooth!AL30</f>
        <v>4.7185976058244705E-2</v>
      </c>
      <c r="AM33" s="252">
        <f>capital_gains_smooth!AM30</f>
        <v>0.10753438621759415</v>
      </c>
      <c r="AN33" s="252">
        <f>capital_gains_smooth!AN30</f>
        <v>3.6323234438896179E-2</v>
      </c>
      <c r="AO33" s="252">
        <f>capital_gains_smooth!AO30</f>
        <v>0.10919468104839325</v>
      </c>
      <c r="AP33" s="252">
        <f>capital_gains_smooth!AP30</f>
        <v>-8.3777186227962375E-4</v>
      </c>
      <c r="AQ33" s="252">
        <f>capital_gains_smooth!AQ30</f>
        <v>0.14014464616775513</v>
      </c>
      <c r="AR33" s="252">
        <f>capital_gains_smooth!AR30</f>
        <v>6.2347948551177979E-2</v>
      </c>
      <c r="AS33" s="252">
        <f>capital_gains_smooth!AS30</f>
        <v>7.4306242167949677E-2</v>
      </c>
      <c r="AT33" s="252">
        <f>capital_gains_smooth!AT30</f>
        <v>3.6270521581172943E-2</v>
      </c>
      <c r="AU33" s="252">
        <f>capital_gains_smooth!AU30</f>
        <v>1.5057316049933434E-2</v>
      </c>
      <c r="AV33" s="252">
        <f>capital_gains_smooth!AV30</f>
        <v>0.11858085542917252</v>
      </c>
      <c r="AW33" s="252">
        <f>capital_gains_smooth!AW30</f>
        <v>7.9353570938110352E-2</v>
      </c>
      <c r="AX33" s="252">
        <f>capital_gains_smooth!AX30</f>
        <v>5.7853765785694122E-2</v>
      </c>
      <c r="AY33" s="252">
        <f>capital_gains_smooth!AY30</f>
        <v>5.1740556955337524E-2</v>
      </c>
      <c r="AZ33" s="252">
        <f>capital_gains_smooth!AZ30</f>
        <v>0.11580155789852142</v>
      </c>
      <c r="BA33" s="252">
        <f>capital_gains_smooth!BA30</f>
        <v>8.0398857593536377E-2</v>
      </c>
      <c r="BB33" s="252">
        <f>capital_gains_smooth!BB30</f>
        <v>6.8319573998451233E-2</v>
      </c>
      <c r="BC33" s="252">
        <f>capital_gains_smooth!BC30</f>
        <v>-4.3359864503145218E-3</v>
      </c>
      <c r="BD33" s="252">
        <f>capital_gains_smooth!BD30</f>
        <v>7.5729459524154663E-2</v>
      </c>
      <c r="BE33" s="252">
        <f>capital_gains_smooth!BE30</f>
        <v>3.4023474901914597E-2</v>
      </c>
      <c r="BF33" s="252">
        <f>capital_gains_smooth!BF30</f>
        <v>5.9130515903234482E-2</v>
      </c>
      <c r="BG33" s="252">
        <f>capital_gains_smooth!BG30</f>
        <v>5.0832673907279968E-2</v>
      </c>
      <c r="BH33" s="252">
        <f>capital_gains_smooth!BH30</f>
        <v>5.7448379695415497E-2</v>
      </c>
      <c r="BI33" s="252">
        <f>capital_gains_smooth!BI30</f>
        <v>2.9718546196818352E-2</v>
      </c>
      <c r="BJ33" s="252">
        <f>capital_gains_smooth!BJ30</f>
        <v>0.16609697043895721</v>
      </c>
      <c r="BK33" s="252">
        <f>capital_gains_smooth!BK30</f>
        <v>5.4588373750448227E-2</v>
      </c>
      <c r="BL33" s="252">
        <f>capital_gains_smooth!BL30</f>
        <v>1.8297383561730385E-2</v>
      </c>
      <c r="BM33" s="252">
        <f>capital_gains_smooth!BM30</f>
        <v>3.4541115164756775E-2</v>
      </c>
      <c r="BN33" s="252">
        <f>capital_gains_smooth!BN30</f>
        <v>8.4367930889129639E-2</v>
      </c>
      <c r="BO33" s="252">
        <f>capital_gains_smooth!BO30</f>
        <v>4.298916831612587E-2</v>
      </c>
    </row>
    <row r="34" spans="1:67" ht="14" customHeight="1" x14ac:dyDescent="0.2">
      <c r="A34" s="258">
        <v>2009</v>
      </c>
      <c r="B34" s="252">
        <f>capital_gains_smooth!B31</f>
        <v>3.2304383814334869E-2</v>
      </c>
      <c r="C34" s="252">
        <f>capital_gains_smooth!C31</f>
        <v>3.0105091631412506E-2</v>
      </c>
      <c r="D34" s="252">
        <f>capital_gains_smooth!D31</f>
        <v>2.8202302753925323E-2</v>
      </c>
      <c r="E34" s="252">
        <f>capital_gains_smooth!E31</f>
        <v>3.784392774105072E-2</v>
      </c>
      <c r="F34" s="252">
        <f>capital_gains_smooth!F31</f>
        <v>2.5301611050963402E-2</v>
      </c>
      <c r="G34" s="252">
        <f>capital_gains_smooth!G31</f>
        <v>8.5568167269229889E-2</v>
      </c>
      <c r="H34" s="252">
        <f>capital_gains_smooth!H31</f>
        <v>3.0992407351732254E-2</v>
      </c>
      <c r="I34" s="252">
        <f>capital_gains_smooth!I31</f>
        <v>4.3795567005872726E-2</v>
      </c>
      <c r="J34" s="252">
        <f>capital_gains_smooth!J31</f>
        <v>4.2255058884620667E-2</v>
      </c>
      <c r="K34" s="252">
        <f>capital_gains_smooth!K31</f>
        <v>-5.0740530714392662E-3</v>
      </c>
      <c r="L34" s="252">
        <f>capital_gains_smooth!L31</f>
        <v>7.015053927898407E-2</v>
      </c>
      <c r="M34" s="252">
        <f>capital_gains_smooth!M31</f>
        <v>6.4496085047721863E-2</v>
      </c>
      <c r="N34" s="252">
        <f>capital_gains_smooth!N31</f>
        <v>5.91413713991642E-2</v>
      </c>
      <c r="O34" s="252">
        <f>capital_gains_smooth!O31</f>
        <v>1.7927350476384163E-2</v>
      </c>
      <c r="P34" s="252">
        <f>capital_gains_smooth!P31</f>
        <v>3.911159560084343E-2</v>
      </c>
      <c r="Q34" s="252">
        <f>capital_gains_smooth!Q31</f>
        <v>5.2061036694794893E-4</v>
      </c>
      <c r="R34" s="252">
        <f>capital_gains_smooth!R31</f>
        <v>-2.7304830029606819E-2</v>
      </c>
      <c r="S34" s="252">
        <f>capital_gains_smooth!S31</f>
        <v>4.2349688708782196E-2</v>
      </c>
      <c r="T34" s="252">
        <f>capital_gains_smooth!T31</f>
        <v>1.9191239029169083E-2</v>
      </c>
      <c r="U34" s="252">
        <f>capital_gains_smooth!U31</f>
        <v>4.9377966672182083E-2</v>
      </c>
      <c r="V34" s="252">
        <f>capital_gains_smooth!V31</f>
        <v>2.689194492995739E-2</v>
      </c>
      <c r="W34" s="252">
        <f>capital_gains_smooth!W31</f>
        <v>2.0308313891291618E-2</v>
      </c>
      <c r="X34" s="252">
        <f>capital_gains_smooth!X31</f>
        <v>4.7172948718070984E-2</v>
      </c>
      <c r="Y34" s="252">
        <f>capital_gains_smooth!Y31</f>
        <v>7.5635671615600586E-2</v>
      </c>
      <c r="Z34" s="252">
        <f>capital_gains_smooth!Z31</f>
        <v>2.4881592020392418E-2</v>
      </c>
      <c r="AA34" s="252">
        <f>capital_gains_smooth!AA31</f>
        <v>0.14781180024147034</v>
      </c>
      <c r="AB34" s="252">
        <f>capital_gains_smooth!AB31</f>
        <v>2.1514276042580605E-2</v>
      </c>
      <c r="AC34" s="252">
        <f>capital_gains_smooth!AC31</f>
        <v>1.9251134246587753E-2</v>
      </c>
      <c r="AD34" s="252">
        <f>capital_gains_smooth!AD31</f>
        <v>5.8558166027069092E-2</v>
      </c>
      <c r="AE34" s="252">
        <f>capital_gains_smooth!AE31</f>
        <v>1.4273055829107761E-2</v>
      </c>
      <c r="AF34" s="252">
        <f>capital_gains_smooth!AF31</f>
        <v>5.5349249392747879E-2</v>
      </c>
      <c r="AG34" s="252">
        <f>capital_gains_smooth!AG31</f>
        <v>-3.0575761571526527E-2</v>
      </c>
      <c r="AH34" s="252">
        <f>capital_gains_smooth!AH31</f>
        <v>5.1815442740917206E-2</v>
      </c>
      <c r="AI34" s="252">
        <f>capital_gains_smooth!AI31</f>
        <v>3.3097151666879654E-2</v>
      </c>
      <c r="AJ34" s="252">
        <f>capital_gains_smooth!AJ31</f>
        <v>4.0419135242700577E-2</v>
      </c>
      <c r="AK34" s="252">
        <f>capital_gains_smooth!AK31</f>
        <v>-1.1193225160241127E-2</v>
      </c>
      <c r="AL34" s="252">
        <f>capital_gains_smooth!AL31</f>
        <v>1.3381047174334526E-2</v>
      </c>
      <c r="AM34" s="252">
        <f>capital_gains_smooth!AM31</f>
        <v>7.8885212540626526E-2</v>
      </c>
      <c r="AN34" s="252">
        <f>capital_gains_smooth!AN31</f>
        <v>1.5384514816105366E-2</v>
      </c>
      <c r="AO34" s="252">
        <f>capital_gains_smooth!AO31</f>
        <v>7.9607844352722168E-2</v>
      </c>
      <c r="AP34" s="252">
        <f>capital_gains_smooth!AP31</f>
        <v>-1.3726693578064442E-2</v>
      </c>
      <c r="AQ34" s="252">
        <f>capital_gains_smooth!AQ31</f>
        <v>0.12160982191562653</v>
      </c>
      <c r="AR34" s="252">
        <f>capital_gains_smooth!AR31</f>
        <v>3.2159164547920227E-2</v>
      </c>
      <c r="AS34" s="252">
        <f>capital_gains_smooth!AS31</f>
        <v>4.3887030333280563E-2</v>
      </c>
      <c r="AT34" s="252">
        <f>capital_gains_smooth!AT31</f>
        <v>2.550111897289753E-2</v>
      </c>
      <c r="AU34" s="252">
        <f>capital_gains_smooth!AU31</f>
        <v>9.096730500459671E-3</v>
      </c>
      <c r="AV34" s="252">
        <f>capital_gains_smooth!AV31</f>
        <v>0.10233063995838165</v>
      </c>
      <c r="AW34" s="252">
        <f>capital_gains_smooth!AW31</f>
        <v>1.2384666129946709E-2</v>
      </c>
      <c r="AX34" s="252">
        <f>capital_gains_smooth!AX31</f>
        <v>5.0788044929504395E-2</v>
      </c>
      <c r="AY34" s="252">
        <f>capital_gains_smooth!AY31</f>
        <v>3.9181116968393326E-2</v>
      </c>
      <c r="AZ34" s="252">
        <f>capital_gains_smooth!AZ31</f>
        <v>9.5079183578491211E-2</v>
      </c>
      <c r="BA34" s="252">
        <f>capital_gains_smooth!BA31</f>
        <v>6.37054443359375E-2</v>
      </c>
      <c r="BB34" s="252">
        <f>capital_gains_smooth!BB31</f>
        <v>5.1980104297399521E-2</v>
      </c>
      <c r="BC34" s="252">
        <f>capital_gains_smooth!BC31</f>
        <v>-9.0025411918759346E-3</v>
      </c>
      <c r="BD34" s="252">
        <f>capital_gains_smooth!BD31</f>
        <v>6.9170549511909485E-2</v>
      </c>
      <c r="BE34" s="252">
        <f>capital_gains_smooth!BE31</f>
        <v>2.7166327461600304E-2</v>
      </c>
      <c r="BF34" s="252">
        <f>capital_gains_smooth!BF31</f>
        <v>5.1612604409456253E-2</v>
      </c>
      <c r="BG34" s="252">
        <f>capital_gains_smooth!BG31</f>
        <v>4.9742478877305984E-2</v>
      </c>
      <c r="BH34" s="252">
        <f>capital_gains_smooth!BH31</f>
        <v>6.0656491667032242E-2</v>
      </c>
      <c r="BI34" s="252">
        <f>capital_gains_smooth!BI31</f>
        <v>2.6845403015613556E-2</v>
      </c>
      <c r="BJ34" s="252">
        <f>capital_gains_smooth!BJ31</f>
        <v>0.15433631837368011</v>
      </c>
      <c r="BK34" s="252">
        <f>capital_gains_smooth!BK31</f>
        <v>5.1082510501146317E-2</v>
      </c>
      <c r="BL34" s="252">
        <f>capital_gains_smooth!BL31</f>
        <v>1.8947210162878036E-2</v>
      </c>
      <c r="BM34" s="252">
        <f>capital_gains_smooth!BM31</f>
        <v>2.4486593902111053E-2</v>
      </c>
      <c r="BN34" s="252">
        <f>capital_gains_smooth!BN31</f>
        <v>8.6057238280773163E-2</v>
      </c>
      <c r="BO34" s="252">
        <f>capital_gains_smooth!BO31</f>
        <v>3.7050716578960419E-2</v>
      </c>
    </row>
    <row r="35" spans="1:67" ht="14" customHeight="1" x14ac:dyDescent="0.2">
      <c r="A35" s="258">
        <v>2010</v>
      </c>
      <c r="B35" s="252">
        <f>capital_gains_smooth!B32</f>
        <v>1.3923069462180138E-2</v>
      </c>
      <c r="C35" s="252">
        <f>capital_gains_smooth!C32</f>
        <v>1.5697561204433441E-2</v>
      </c>
      <c r="D35" s="252">
        <f>capital_gains_smooth!D32</f>
        <v>-9.0224435552954674E-3</v>
      </c>
      <c r="E35" s="252">
        <f>capital_gains_smooth!E32</f>
        <v>3.3186756074428558E-2</v>
      </c>
      <c r="F35" s="252">
        <f>capital_gains_smooth!F32</f>
        <v>1.3468553312122822E-2</v>
      </c>
      <c r="G35" s="252">
        <f>capital_gains_smooth!G32</f>
        <v>6.2453962862491608E-2</v>
      </c>
      <c r="H35" s="252">
        <f>capital_gains_smooth!H32</f>
        <v>2.4675033986568451E-2</v>
      </c>
      <c r="I35" s="252">
        <f>capital_gains_smooth!I32</f>
        <v>4.4801734387874603E-2</v>
      </c>
      <c r="J35" s="252">
        <f>capital_gains_smooth!J32</f>
        <v>3.3092241734266281E-2</v>
      </c>
      <c r="K35" s="252">
        <f>capital_gains_smooth!K32</f>
        <v>-5.4752156138420105E-3</v>
      </c>
      <c r="L35" s="252">
        <f>capital_gains_smooth!L32</f>
        <v>4.4662997126579285E-2</v>
      </c>
      <c r="M35" s="252">
        <f>capital_gains_smooth!M32</f>
        <v>2.5622881948947906E-2</v>
      </c>
      <c r="N35" s="252">
        <f>capital_gains_smooth!N32</f>
        <v>3.1052581965923309E-2</v>
      </c>
      <c r="O35" s="252">
        <f>capital_gains_smooth!O32</f>
        <v>-4.31793462485075E-3</v>
      </c>
      <c r="P35" s="252">
        <f>capital_gains_smooth!P32</f>
        <v>3.0499735847115517E-2</v>
      </c>
      <c r="Q35" s="252">
        <f>capital_gains_smooth!Q32</f>
        <v>4.0634232573211193E-3</v>
      </c>
      <c r="R35" s="252">
        <f>capital_gains_smooth!R32</f>
        <v>-1.5187297016382217E-2</v>
      </c>
      <c r="S35" s="252">
        <f>capital_gains_smooth!S32</f>
        <v>2.9553266242146492E-2</v>
      </c>
      <c r="T35" s="252">
        <f>capital_gains_smooth!T32</f>
        <v>1.1863350868225098E-2</v>
      </c>
      <c r="U35" s="252">
        <f>capital_gains_smooth!U32</f>
        <v>4.2874488979578018E-2</v>
      </c>
      <c r="V35" s="252">
        <f>capital_gains_smooth!V32</f>
        <v>-1.4432976953685284E-2</v>
      </c>
      <c r="W35" s="252">
        <f>capital_gains_smooth!W32</f>
        <v>2.7051055803894997E-2</v>
      </c>
      <c r="X35" s="252">
        <f>capital_gains_smooth!X32</f>
        <v>2.2003171965479851E-2</v>
      </c>
      <c r="Y35" s="252">
        <f>capital_gains_smooth!Y32</f>
        <v>6.5976254642009735E-2</v>
      </c>
      <c r="Z35" s="252">
        <f>capital_gains_smooth!Z32</f>
        <v>6.4764232374727726E-3</v>
      </c>
      <c r="AA35" s="252">
        <f>capital_gains_smooth!AA32</f>
        <v>0.12672051787376404</v>
      </c>
      <c r="AB35" s="252">
        <f>capital_gains_smooth!AB32</f>
        <v>1.8390407785773277E-2</v>
      </c>
      <c r="AC35" s="252">
        <f>capital_gains_smooth!AC32</f>
        <v>1.5084545128047466E-2</v>
      </c>
      <c r="AD35" s="252">
        <f>capital_gains_smooth!AD32</f>
        <v>5.3910832852125168E-2</v>
      </c>
      <c r="AE35" s="252">
        <f>capital_gains_smooth!AE32</f>
        <v>1.8441153690218925E-2</v>
      </c>
      <c r="AF35" s="252">
        <f>capital_gains_smooth!AF32</f>
        <v>4.3994244188070297E-2</v>
      </c>
      <c r="AG35" s="252">
        <f>capital_gains_smooth!AG32</f>
        <v>-1.3596745207905769E-2</v>
      </c>
      <c r="AH35" s="252">
        <f>capital_gains_smooth!AH32</f>
        <v>4.7560781240463257E-2</v>
      </c>
      <c r="AI35" s="252">
        <f>capital_gains_smooth!AI32</f>
        <v>1.7015282064676285E-2</v>
      </c>
      <c r="AJ35" s="252">
        <f>capital_gains_smooth!AJ32</f>
        <v>2.4867083877325058E-2</v>
      </c>
      <c r="AK35" s="252">
        <f>capital_gains_smooth!AK32</f>
        <v>8.3322229329496622E-4</v>
      </c>
      <c r="AL35" s="252">
        <f>capital_gains_smooth!AL32</f>
        <v>-6.6864024847745895E-3</v>
      </c>
      <c r="AM35" s="252">
        <f>capital_gains_smooth!AM32</f>
        <v>5.2879471331834793E-2</v>
      </c>
      <c r="AN35" s="252">
        <f>capital_gains_smooth!AN32</f>
        <v>5.2224420942366123E-3</v>
      </c>
      <c r="AO35" s="252">
        <f>capital_gains_smooth!AO32</f>
        <v>9.0575814247131348E-2</v>
      </c>
      <c r="AP35" s="252">
        <f>capital_gains_smooth!AP32</f>
        <v>-1.449795626103878E-2</v>
      </c>
      <c r="AQ35" s="252">
        <f>capital_gains_smooth!AQ32</f>
        <v>0.1197521835565567</v>
      </c>
      <c r="AR35" s="252">
        <f>capital_gains_smooth!AR32</f>
        <v>2.7080398052930832E-2</v>
      </c>
      <c r="AS35" s="252">
        <f>capital_gains_smooth!AS32</f>
        <v>3.9393551647663116E-2</v>
      </c>
      <c r="AT35" s="252">
        <f>capital_gains_smooth!AT32</f>
        <v>5.4840785451233387E-3</v>
      </c>
      <c r="AU35" s="252">
        <f>capital_gains_smooth!AU32</f>
        <v>2.6243044994771481E-3</v>
      </c>
      <c r="AV35" s="252">
        <f>capital_gains_smooth!AV32</f>
        <v>0.1030551865696907</v>
      </c>
      <c r="AW35" s="252">
        <f>capital_gains_smooth!AW32</f>
        <v>-2.7542721480131149E-2</v>
      </c>
      <c r="AX35" s="252">
        <f>capital_gains_smooth!AX32</f>
        <v>3.2551709562540054E-2</v>
      </c>
      <c r="AY35" s="252">
        <f>capital_gains_smooth!AY32</f>
        <v>3.318101167678833E-2</v>
      </c>
      <c r="AZ35" s="252">
        <f>capital_gains_smooth!AZ32</f>
        <v>7.8259795904159546E-2</v>
      </c>
      <c r="BA35" s="252">
        <f>capital_gains_smooth!BA32</f>
        <v>2.5065906345844269E-2</v>
      </c>
      <c r="BB35" s="252">
        <f>capital_gains_smooth!BB32</f>
        <v>4.0262684226036072E-2</v>
      </c>
      <c r="BC35" s="252">
        <f>capital_gains_smooth!BC32</f>
        <v>-9.9683133885264397E-3</v>
      </c>
      <c r="BD35" s="252">
        <f>capital_gains_smooth!BD32</f>
        <v>6.2735944986343384E-2</v>
      </c>
      <c r="BE35" s="252">
        <f>capital_gains_smooth!BE32</f>
        <v>2.4189818650484085E-2</v>
      </c>
      <c r="BF35" s="252">
        <f>capital_gains_smooth!BF32</f>
        <v>4.5006603002548218E-2</v>
      </c>
      <c r="BG35" s="252">
        <f>capital_gains_smooth!BG32</f>
        <v>4.8120122402906418E-2</v>
      </c>
      <c r="BH35" s="252">
        <f>capital_gains_smooth!BH32</f>
        <v>6.0438074171543121E-2</v>
      </c>
      <c r="BI35" s="252">
        <f>capital_gains_smooth!BI32</f>
        <v>3.726591169834137E-2</v>
      </c>
      <c r="BJ35" s="252">
        <f>capital_gains_smooth!BJ32</f>
        <v>0.15047597885131836</v>
      </c>
      <c r="BK35" s="252">
        <f>capital_gains_smooth!BK32</f>
        <v>3.7752903997898102E-2</v>
      </c>
      <c r="BL35" s="252">
        <f>capital_gains_smooth!BL32</f>
        <v>1.1275527998805046E-2</v>
      </c>
      <c r="BM35" s="252">
        <f>capital_gains_smooth!BM32</f>
        <v>2.5170104578137398E-2</v>
      </c>
      <c r="BN35" s="252">
        <f>capital_gains_smooth!BN32</f>
        <v>9.9962338805198669E-2</v>
      </c>
      <c r="BO35" s="252">
        <f>capital_gains_smooth!BO32</f>
        <v>3.4520667046308517E-2</v>
      </c>
    </row>
    <row r="36" spans="1:67" ht="14" customHeight="1" x14ac:dyDescent="0.2">
      <c r="A36" s="258">
        <v>2011</v>
      </c>
      <c r="B36" s="252">
        <f>capital_gains_smooth!B33</f>
        <v>6.3473284244537354E-3</v>
      </c>
      <c r="C36" s="252">
        <f>capital_gains_smooth!C33</f>
        <v>5.1829363219439983E-3</v>
      </c>
      <c r="D36" s="252">
        <f>capital_gains_smooth!D33</f>
        <v>-2.0923016592860222E-2</v>
      </c>
      <c r="E36" s="252">
        <f>capital_gains_smooth!E33</f>
        <v>2.4270473048090935E-2</v>
      </c>
      <c r="F36" s="252">
        <f>capital_gains_smooth!F33</f>
        <v>6.8297740072011948E-3</v>
      </c>
      <c r="G36" s="252">
        <f>capital_gains_smooth!G33</f>
        <v>4.6065855771303177E-2</v>
      </c>
      <c r="H36" s="252">
        <f>capital_gains_smooth!H33</f>
        <v>2.8385605663061142E-2</v>
      </c>
      <c r="I36" s="252">
        <f>capital_gains_smooth!I33</f>
        <v>3.8181237876415253E-2</v>
      </c>
      <c r="J36" s="252">
        <f>capital_gains_smooth!J33</f>
        <v>2.1638078615069389E-2</v>
      </c>
      <c r="K36" s="252">
        <f>capital_gains_smooth!K33</f>
        <v>-6.0387547127902508E-3</v>
      </c>
      <c r="L36" s="252">
        <f>capital_gains_smooth!L33</f>
        <v>9.8568834364414215E-3</v>
      </c>
      <c r="M36" s="252">
        <f>capital_gains_smooth!M33</f>
        <v>3.8666047621518373E-3</v>
      </c>
      <c r="N36" s="252">
        <f>capital_gains_smooth!N33</f>
        <v>1.4770191162824631E-2</v>
      </c>
      <c r="O36" s="252">
        <f>capital_gains_smooth!O33</f>
        <v>-7.7509419061243534E-3</v>
      </c>
      <c r="P36" s="252">
        <f>capital_gains_smooth!P33</f>
        <v>1.4230741187930107E-2</v>
      </c>
      <c r="Q36" s="252">
        <f>capital_gains_smooth!Q33</f>
        <v>-1.6147332498803735E-3</v>
      </c>
      <c r="R36" s="252">
        <f>capital_gains_smooth!R33</f>
        <v>-1.7044816166162491E-2</v>
      </c>
      <c r="S36" s="252">
        <f>capital_gains_smooth!S33</f>
        <v>2.2946776822209358E-2</v>
      </c>
      <c r="T36" s="252">
        <f>capital_gains_smooth!T33</f>
        <v>2.6761549524962902E-3</v>
      </c>
      <c r="U36" s="252">
        <f>capital_gains_smooth!U33</f>
        <v>2.8137035667896271E-2</v>
      </c>
      <c r="V36" s="252">
        <f>capital_gains_smooth!V33</f>
        <v>-2.8920050710439682E-2</v>
      </c>
      <c r="W36" s="252">
        <f>capital_gains_smooth!W33</f>
        <v>3.1798254698514938E-2</v>
      </c>
      <c r="X36" s="252">
        <f>capital_gains_smooth!X33</f>
        <v>2.9185714200139046E-2</v>
      </c>
      <c r="Y36" s="252">
        <f>capital_gains_smooth!Y33</f>
        <v>4.5970294624567032E-2</v>
      </c>
      <c r="Z36" s="252">
        <f>capital_gains_smooth!Z33</f>
        <v>-8.7024979293346405E-3</v>
      </c>
      <c r="AA36" s="252">
        <f>capital_gains_smooth!AA33</f>
        <v>8.3234459161758423E-2</v>
      </c>
      <c r="AB36" s="252">
        <f>capital_gains_smooth!AB33</f>
        <v>2.6873119175434113E-2</v>
      </c>
      <c r="AC36" s="252">
        <f>capital_gains_smooth!AC33</f>
        <v>2.4397606030106544E-3</v>
      </c>
      <c r="AD36" s="252">
        <f>capital_gains_smooth!AD33</f>
        <v>4.5480497181415558E-2</v>
      </c>
      <c r="AE36" s="252">
        <f>capital_gains_smooth!AE33</f>
        <v>1.015230268239975E-2</v>
      </c>
      <c r="AF36" s="252">
        <f>capital_gains_smooth!AF33</f>
        <v>2.2707406431436539E-2</v>
      </c>
      <c r="AG36" s="252">
        <f>capital_gains_smooth!AG33</f>
        <v>-8.7903905659914017E-3</v>
      </c>
      <c r="AH36" s="252">
        <f>capital_gains_smooth!AH33</f>
        <v>2.7436401695013046E-2</v>
      </c>
      <c r="AI36" s="252">
        <f>capital_gains_smooth!AI33</f>
        <v>5.1158159039914608E-3</v>
      </c>
      <c r="AJ36" s="252">
        <f>capital_gains_smooth!AJ33</f>
        <v>1.2943430803716183E-2</v>
      </c>
      <c r="AK36" s="252">
        <f>capital_gains_smooth!AK33</f>
        <v>8.1237108679488301E-4</v>
      </c>
      <c r="AL36" s="252">
        <f>capital_gains_smooth!AL33</f>
        <v>-1.6885610297322273E-2</v>
      </c>
      <c r="AM36" s="252">
        <f>capital_gains_smooth!AM33</f>
        <v>4.8978861421346664E-2</v>
      </c>
      <c r="AN36" s="252">
        <f>capital_gains_smooth!AN33</f>
        <v>-7.9287413973361254E-4</v>
      </c>
      <c r="AO36" s="252">
        <f>capital_gains_smooth!AO33</f>
        <v>9.5671623945236206E-2</v>
      </c>
      <c r="AP36" s="252">
        <f>capital_gains_smooth!AP33</f>
        <v>-8.1540048122406006E-3</v>
      </c>
      <c r="AQ36" s="252">
        <f>capital_gains_smooth!AQ33</f>
        <v>8.5155382752418518E-2</v>
      </c>
      <c r="AR36" s="252">
        <f>capital_gains_smooth!AR33</f>
        <v>1.968228816986084E-2</v>
      </c>
      <c r="AS36" s="252">
        <f>capital_gains_smooth!AS33</f>
        <v>2.2937387228012085E-2</v>
      </c>
      <c r="AT36" s="252">
        <f>capital_gains_smooth!AT33</f>
        <v>-3.0671656713820994E-4</v>
      </c>
      <c r="AU36" s="252">
        <f>capital_gains_smooth!AU33</f>
        <v>-6.6083008423447609E-3</v>
      </c>
      <c r="AV36" s="252">
        <f>capital_gains_smooth!AV33</f>
        <v>8.2480020821094513E-2</v>
      </c>
      <c r="AW36" s="252">
        <f>capital_gains_smooth!AW33</f>
        <v>-9.0176105499267578E-2</v>
      </c>
      <c r="AX36" s="252">
        <f>capital_gains_smooth!AX33</f>
        <v>1.8258308991789818E-2</v>
      </c>
      <c r="AY36" s="252">
        <f>capital_gains_smooth!AY33</f>
        <v>2.2706009447574615E-2</v>
      </c>
      <c r="AZ36" s="252">
        <f>capital_gains_smooth!AZ33</f>
        <v>5.9771515429019928E-2</v>
      </c>
      <c r="BA36" s="252">
        <f>capital_gains_smooth!BA33</f>
        <v>1.4277519658207893E-2</v>
      </c>
      <c r="BB36" s="252">
        <f>capital_gains_smooth!BB33</f>
        <v>4.8379037529230118E-2</v>
      </c>
      <c r="BC36" s="252">
        <f>capital_gains_smooth!BC33</f>
        <v>-1.2353943660855293E-2</v>
      </c>
      <c r="BD36" s="252">
        <f>capital_gains_smooth!BD33</f>
        <v>4.743511974811554E-2</v>
      </c>
      <c r="BE36" s="252">
        <f>capital_gains_smooth!BE33</f>
        <v>2.765699103474617E-2</v>
      </c>
      <c r="BF36" s="252">
        <f>capital_gains_smooth!BF33</f>
        <v>3.7485700100660324E-2</v>
      </c>
      <c r="BG36" s="252">
        <f>capital_gains_smooth!BG33</f>
        <v>5.057823657989502E-2</v>
      </c>
      <c r="BH36" s="252">
        <f>capital_gains_smooth!BH33</f>
        <v>5.4546419531106949E-2</v>
      </c>
      <c r="BI36" s="252">
        <f>capital_gains_smooth!BI33</f>
        <v>1.9286204129457474E-2</v>
      </c>
      <c r="BJ36" s="252">
        <f>capital_gains_smooth!BJ33</f>
        <v>0.14505490660667419</v>
      </c>
      <c r="BK36" s="252">
        <f>capital_gains_smooth!BK33</f>
        <v>3.5107586532831192E-2</v>
      </c>
      <c r="BL36" s="252">
        <f>capital_gains_smooth!BL33</f>
        <v>-8.4839388728141785E-4</v>
      </c>
      <c r="BM36" s="252">
        <f>capital_gains_smooth!BM33</f>
        <v>1.3321311213076115E-2</v>
      </c>
      <c r="BN36" s="252">
        <f>capital_gains_smooth!BN33</f>
        <v>0.10631339997053146</v>
      </c>
      <c r="BO36" s="252">
        <f>capital_gains_smooth!BO33</f>
        <v>3.1431026756763458E-2</v>
      </c>
    </row>
    <row r="37" spans="1:67" ht="14" customHeight="1" x14ac:dyDescent="0.2">
      <c r="A37" s="258">
        <v>2012</v>
      </c>
      <c r="B37" s="252">
        <f>capital_gains_smooth!B34</f>
        <v>-5.3518880158662796E-3</v>
      </c>
      <c r="C37" s="252">
        <f>capital_gains_smooth!C34</f>
        <v>-6.8320422433316708E-3</v>
      </c>
      <c r="D37" s="252">
        <f>capital_gains_smooth!D34</f>
        <v>-3.229314461350441E-2</v>
      </c>
      <c r="E37" s="252">
        <f>capital_gains_smooth!E34</f>
        <v>2.7859039604663849E-2</v>
      </c>
      <c r="F37" s="252">
        <f>capital_gains_smooth!F34</f>
        <v>-2.3325802758336067E-3</v>
      </c>
      <c r="G37" s="252">
        <f>capital_gains_smooth!G34</f>
        <v>-1.7547683790326118E-2</v>
      </c>
      <c r="H37" s="252">
        <f>capital_gains_smooth!H34</f>
        <v>1.818755641579628E-2</v>
      </c>
      <c r="I37" s="252">
        <f>capital_gains_smooth!I34</f>
        <v>3.0364692211151123E-2</v>
      </c>
      <c r="J37" s="252">
        <f>capital_gains_smooth!J34</f>
        <v>2.6267464272677898E-3</v>
      </c>
      <c r="K37" s="252">
        <f>capital_gains_smooth!K34</f>
        <v>-9.05604287981987E-3</v>
      </c>
      <c r="L37" s="252">
        <f>capital_gains_smooth!L34</f>
        <v>-2.1564487367868423E-2</v>
      </c>
      <c r="M37" s="252">
        <f>capital_gains_smooth!M34</f>
        <v>-1.9762653857469559E-2</v>
      </c>
      <c r="N37" s="252">
        <f>capital_gains_smooth!N34</f>
        <v>2.9755174182355404E-3</v>
      </c>
      <c r="O37" s="252">
        <f>capital_gains_smooth!O34</f>
        <v>-1.4647279866039753E-2</v>
      </c>
      <c r="P37" s="252">
        <f>capital_gains_smooth!P34</f>
        <v>-4.2702369391918182E-3</v>
      </c>
      <c r="Q37" s="252">
        <f>capital_gains_smooth!Q34</f>
        <v>-2.9363690409809351E-3</v>
      </c>
      <c r="R37" s="252">
        <f>capital_gains_smooth!R34</f>
        <v>-2.1745391190052032E-2</v>
      </c>
      <c r="S37" s="252">
        <f>capital_gains_smooth!S34</f>
        <v>3.1826675403863192E-3</v>
      </c>
      <c r="T37" s="252">
        <f>capital_gains_smooth!T34</f>
        <v>-9.0202204883098602E-3</v>
      </c>
      <c r="U37" s="252">
        <f>capital_gains_smooth!U34</f>
        <v>1.4855173416435719E-2</v>
      </c>
      <c r="V37" s="252">
        <f>capital_gains_smooth!V34</f>
        <v>-3.9465349167585373E-2</v>
      </c>
      <c r="W37" s="252">
        <f>capital_gains_smooth!W34</f>
        <v>2.1626394242048264E-2</v>
      </c>
      <c r="X37" s="252">
        <f>capital_gains_smooth!X34</f>
        <v>9.1787949204444885E-3</v>
      </c>
      <c r="Y37" s="252">
        <f>capital_gains_smooth!Y34</f>
        <v>2.1147003397345543E-2</v>
      </c>
      <c r="Z37" s="252">
        <f>capital_gains_smooth!Z34</f>
        <v>-3.2479379326105118E-2</v>
      </c>
      <c r="AA37" s="252">
        <f>capital_gains_smooth!AA34</f>
        <v>7.1647673845291138E-2</v>
      </c>
      <c r="AB37" s="252">
        <f>capital_gains_smooth!AB34</f>
        <v>4.3657448142766953E-2</v>
      </c>
      <c r="AC37" s="252">
        <f>capital_gains_smooth!AC34</f>
        <v>2.8514591977000237E-3</v>
      </c>
      <c r="AD37" s="252">
        <f>capital_gains_smooth!AD34</f>
        <v>2.5376223027706146E-2</v>
      </c>
      <c r="AE37" s="252">
        <f>capital_gains_smooth!AE34</f>
        <v>2.2162003442645073E-2</v>
      </c>
      <c r="AF37" s="252">
        <f>capital_gains_smooth!AF34</f>
        <v>1.1748112738132477E-2</v>
      </c>
      <c r="AG37" s="252">
        <f>capital_gains_smooth!AG34</f>
        <v>-1.0055467486381531E-2</v>
      </c>
      <c r="AH37" s="252">
        <f>capital_gains_smooth!AH34</f>
        <v>2.2509235423058271E-3</v>
      </c>
      <c r="AI37" s="252">
        <f>capital_gains_smooth!AI34</f>
        <v>-1.9713448360562325E-2</v>
      </c>
      <c r="AJ37" s="252">
        <f>capital_gains_smooth!AJ34</f>
        <v>-7.8695677220821381E-3</v>
      </c>
      <c r="AK37" s="252">
        <f>capital_gains_smooth!AK34</f>
        <v>-5.0932737067341805E-3</v>
      </c>
      <c r="AL37" s="252">
        <f>capital_gains_smooth!AL34</f>
        <v>-4.8492974601686001E-3</v>
      </c>
      <c r="AM37" s="252">
        <f>capital_gains_smooth!AM34</f>
        <v>3.7933561950922012E-2</v>
      </c>
      <c r="AN37" s="252">
        <f>capital_gains_smooth!AN34</f>
        <v>-8.0815143883228302E-3</v>
      </c>
      <c r="AO37" s="252">
        <f>capital_gains_smooth!AO34</f>
        <v>8.0711513757705688E-2</v>
      </c>
      <c r="AP37" s="252">
        <f>capital_gains_smooth!AP34</f>
        <v>-1.9186988472938538E-2</v>
      </c>
      <c r="AQ37" s="252">
        <f>capital_gains_smooth!AQ34</f>
        <v>5.8837890625E-2</v>
      </c>
      <c r="AR37" s="252">
        <f>capital_gains_smooth!AR34</f>
        <v>2.2649443708360195E-3</v>
      </c>
      <c r="AS37" s="252">
        <f>capital_gains_smooth!AS34</f>
        <v>-6.9497982040047646E-3</v>
      </c>
      <c r="AT37" s="252">
        <f>capital_gains_smooth!AT34</f>
        <v>-2.9939724132418633E-2</v>
      </c>
      <c r="AU37" s="252">
        <f>capital_gains_smooth!AU34</f>
        <v>-2.6655709370970726E-2</v>
      </c>
      <c r="AV37" s="252">
        <f>capital_gains_smooth!AV34</f>
        <v>1.2605650350451469E-2</v>
      </c>
      <c r="AW37" s="252">
        <f>capital_gains_smooth!AW34</f>
        <v>-0.10808310657739639</v>
      </c>
      <c r="AX37" s="252">
        <f>capital_gains_smooth!AX34</f>
        <v>6.6687772050499916E-4</v>
      </c>
      <c r="AY37" s="252">
        <f>capital_gains_smooth!AY34</f>
        <v>3.2920537050813437E-3</v>
      </c>
      <c r="AZ37" s="252">
        <f>capital_gains_smooth!AZ34</f>
        <v>-1.4727963134646416E-2</v>
      </c>
      <c r="BA37" s="252">
        <f>capital_gains_smooth!BA34</f>
        <v>-2.3621410131454468E-2</v>
      </c>
      <c r="BB37" s="252">
        <f>capital_gains_smooth!BB34</f>
        <v>3.6614354699850082E-2</v>
      </c>
      <c r="BC37" s="252">
        <f>capital_gains_smooth!BC34</f>
        <v>-2.0275276154279709E-2</v>
      </c>
      <c r="BD37" s="252">
        <f>capital_gains_smooth!BD34</f>
        <v>2.9272349551320076E-2</v>
      </c>
      <c r="BE37" s="252">
        <f>capital_gains_smooth!BE34</f>
        <v>2.6514926925301552E-2</v>
      </c>
      <c r="BF37" s="252">
        <f>capital_gains_smooth!BF34</f>
        <v>2.5149647146463394E-2</v>
      </c>
      <c r="BG37" s="252">
        <f>capital_gains_smooth!BG34</f>
        <v>4.8310644924640656E-2</v>
      </c>
      <c r="BH37" s="252">
        <f>capital_gains_smooth!BH34</f>
        <v>4.8074912279844284E-2</v>
      </c>
      <c r="BI37" s="252">
        <f>capital_gains_smooth!BI34</f>
        <v>1.0878605768084526E-2</v>
      </c>
      <c r="BJ37" s="252">
        <f>capital_gains_smooth!BJ34</f>
        <v>0.10127053409814835</v>
      </c>
      <c r="BK37" s="252">
        <f>capital_gains_smooth!BK34</f>
        <v>1.6164390370249748E-2</v>
      </c>
      <c r="BL37" s="252">
        <f>capital_gains_smooth!BL34</f>
        <v>-1.4162360690534115E-2</v>
      </c>
      <c r="BM37" s="252">
        <f>capital_gains_smooth!BM34</f>
        <v>-7.1867113001644611E-3</v>
      </c>
      <c r="BN37" s="252">
        <f>capital_gains_smooth!BN34</f>
        <v>9.155050665140152E-2</v>
      </c>
      <c r="BO37" s="252">
        <f>capital_gains_smooth!BO34</f>
        <v>2.2311996668577194E-2</v>
      </c>
    </row>
    <row r="38" spans="1:67" ht="14" customHeight="1" x14ac:dyDescent="0.2">
      <c r="A38" s="258">
        <v>2013</v>
      </c>
      <c r="B38" s="252">
        <f>capital_gains_smooth!B35</f>
        <v>-1.1219451203942299E-2</v>
      </c>
      <c r="C38" s="252">
        <f>capital_gains_smooth!C35</f>
        <v>-1.4764533378183842E-2</v>
      </c>
      <c r="D38" s="252">
        <f>capital_gains_smooth!D35</f>
        <v>-3.3829089254140854E-2</v>
      </c>
      <c r="E38" s="252">
        <f>capital_gains_smooth!E35</f>
        <v>3.0894024297595024E-2</v>
      </c>
      <c r="F38" s="252">
        <f>capital_gains_smooth!F35</f>
        <v>4.4866283424198627E-3</v>
      </c>
      <c r="G38" s="252">
        <f>capital_gains_smooth!G35</f>
        <v>-5.6853391230106354E-2</v>
      </c>
      <c r="H38" s="252">
        <f>capital_gains_smooth!H35</f>
        <v>6.1992509290575981E-3</v>
      </c>
      <c r="I38" s="252">
        <f>capital_gains_smooth!I35</f>
        <v>2.6241369545459747E-2</v>
      </c>
      <c r="J38" s="252">
        <f>capital_gains_smooth!J35</f>
        <v>2.3152853827923536E-3</v>
      </c>
      <c r="K38" s="252">
        <f>capital_gains_smooth!K35</f>
        <v>-7.5734485872089863E-3</v>
      </c>
      <c r="L38" s="252">
        <f>capital_gains_smooth!L35</f>
        <v>-3.8892708718776703E-2</v>
      </c>
      <c r="M38" s="252">
        <f>capital_gains_smooth!M35</f>
        <v>-4.3959368020296097E-2</v>
      </c>
      <c r="N38" s="252">
        <f>capital_gains_smooth!N35</f>
        <v>-7.2963293641805649E-3</v>
      </c>
      <c r="O38" s="252">
        <f>capital_gains_smooth!O35</f>
        <v>-2.0992275327444077E-2</v>
      </c>
      <c r="P38" s="252">
        <f>capital_gains_smooth!P35</f>
        <v>-9.015166200697422E-3</v>
      </c>
      <c r="Q38" s="252">
        <f>capital_gains_smooth!Q35</f>
        <v>-3.1528931576758623E-3</v>
      </c>
      <c r="R38" s="252">
        <f>capital_gains_smooth!R35</f>
        <v>-2.7492064982652664E-2</v>
      </c>
      <c r="S38" s="252">
        <f>capital_gains_smooth!S35</f>
        <v>-4.5583862811326981E-3</v>
      </c>
      <c r="T38" s="252">
        <f>capital_gains_smooth!T35</f>
        <v>-1.5363128855824471E-2</v>
      </c>
      <c r="U38" s="252">
        <f>capital_gains_smooth!U35</f>
        <v>-2.1150987595319748E-4</v>
      </c>
      <c r="V38" s="252">
        <f>capital_gains_smooth!V35</f>
        <v>-3.9544034749269485E-2</v>
      </c>
      <c r="W38" s="252">
        <f>capital_gains_smooth!W35</f>
        <v>1.9022759050130844E-2</v>
      </c>
      <c r="X38" s="252">
        <f>capital_gains_smooth!X35</f>
        <v>-1.1625693179666996E-2</v>
      </c>
      <c r="Y38" s="252">
        <f>capital_gains_smooth!Y35</f>
        <v>2.224288135766983E-2</v>
      </c>
      <c r="Z38" s="252">
        <f>capital_gains_smooth!Z35</f>
        <v>-3.8208004087209702E-2</v>
      </c>
      <c r="AA38" s="252">
        <f>capital_gains_smooth!AA35</f>
        <v>6.7183718085289001E-2</v>
      </c>
      <c r="AB38" s="252">
        <f>capital_gains_smooth!AB35</f>
        <v>4.8116188496351242E-2</v>
      </c>
      <c r="AC38" s="252">
        <f>capital_gains_smooth!AC35</f>
        <v>1.2462220154702663E-2</v>
      </c>
      <c r="AD38" s="252">
        <f>capital_gains_smooth!AD35</f>
        <v>1.5805201604962349E-2</v>
      </c>
      <c r="AE38" s="252">
        <f>capital_gains_smooth!AE35</f>
        <v>3.253922238945961E-2</v>
      </c>
      <c r="AF38" s="252">
        <f>capital_gains_smooth!AF35</f>
        <v>8.9051984250545502E-3</v>
      </c>
      <c r="AG38" s="252">
        <f>capital_gains_smooth!AG35</f>
        <v>3.0528057832270861E-3</v>
      </c>
      <c r="AH38" s="252">
        <f>capital_gains_smooth!AH35</f>
        <v>-1.1328640393912792E-2</v>
      </c>
      <c r="AI38" s="252">
        <f>capital_gains_smooth!AI35</f>
        <v>-2.8054056689143181E-2</v>
      </c>
      <c r="AJ38" s="252">
        <f>capital_gains_smooth!AJ35</f>
        <v>-1.5025069005787373E-2</v>
      </c>
      <c r="AK38" s="252">
        <f>capital_gains_smooth!AK35</f>
        <v>-2.2963988594710827E-3</v>
      </c>
      <c r="AL38" s="252">
        <f>capital_gains_smooth!AL35</f>
        <v>1.2952772900462151E-2</v>
      </c>
      <c r="AM38" s="252">
        <f>capital_gains_smooth!AM35</f>
        <v>3.5647984594106674E-2</v>
      </c>
      <c r="AN38" s="252">
        <f>capital_gains_smooth!AN35</f>
        <v>2.006269758567214E-3</v>
      </c>
      <c r="AO38" s="252">
        <f>capital_gains_smooth!AO35</f>
        <v>7.706981897354126E-2</v>
      </c>
      <c r="AP38" s="252">
        <f>capital_gains_smooth!AP35</f>
        <v>3.0771205201745033E-2</v>
      </c>
      <c r="AQ38" s="252">
        <f>capital_gains_smooth!AQ35</f>
        <v>3.5079993307590485E-2</v>
      </c>
      <c r="AR38" s="252">
        <f>capital_gains_smooth!AR35</f>
        <v>-3.0258044134825468E-3</v>
      </c>
      <c r="AS38" s="252">
        <f>capital_gains_smooth!AS35</f>
        <v>-2.6053221896290779E-2</v>
      </c>
      <c r="AT38" s="252">
        <f>capital_gains_smooth!AT35</f>
        <v>-2.8744067531079054E-3</v>
      </c>
      <c r="AU38" s="252">
        <f>capital_gains_smooth!AU35</f>
        <v>-2.2718362510204315E-2</v>
      </c>
      <c r="AV38" s="252">
        <f>capital_gains_smooth!AV35</f>
        <v>2.6643848977982998E-3</v>
      </c>
      <c r="AW38" s="252">
        <f>capital_gains_smooth!AW35</f>
        <v>-4.3052073568105698E-2</v>
      </c>
      <c r="AX38" s="252">
        <f>capital_gains_smooth!AX35</f>
        <v>-5.144875030964613E-3</v>
      </c>
      <c r="AY38" s="252">
        <f>capital_gains_smooth!AY35</f>
        <v>4.6765124425292015E-3</v>
      </c>
      <c r="AZ38" s="252">
        <f>capital_gains_smooth!AZ35</f>
        <v>-5.9386514127254486E-2</v>
      </c>
      <c r="BA38" s="252">
        <f>capital_gains_smooth!BA35</f>
        <v>-4.9798432737588882E-2</v>
      </c>
      <c r="BB38" s="252">
        <f>capital_gains_smooth!BB35</f>
        <v>1.4921741560101509E-2</v>
      </c>
      <c r="BC38" s="252">
        <f>capital_gains_smooth!BC35</f>
        <v>-2.0320016890764236E-2</v>
      </c>
      <c r="BD38" s="252">
        <f>capital_gains_smooth!BD35</f>
        <v>2.006286196410656E-2</v>
      </c>
      <c r="BE38" s="252">
        <f>capital_gains_smooth!BE35</f>
        <v>2.1840412169694901E-2</v>
      </c>
      <c r="BF38" s="252">
        <f>capital_gains_smooth!BF35</f>
        <v>1.6720600426197052E-2</v>
      </c>
      <c r="BG38" s="252">
        <f>capital_gains_smooth!BG35</f>
        <v>5.1969259977340698E-2</v>
      </c>
      <c r="BH38" s="252">
        <f>capital_gains_smooth!BH35</f>
        <v>4.2056813836097717E-2</v>
      </c>
      <c r="BI38" s="252">
        <f>capital_gains_smooth!BI35</f>
        <v>1.3532659970223904E-2</v>
      </c>
      <c r="BJ38" s="252">
        <f>capital_gains_smooth!BJ35</f>
        <v>7.5676746666431427E-2</v>
      </c>
      <c r="BK38" s="252">
        <f>capital_gains_smooth!BK35</f>
        <v>1.3402044773101807E-2</v>
      </c>
      <c r="BL38" s="252">
        <f>capital_gains_smooth!BL35</f>
        <v>-2.5429291650652885E-2</v>
      </c>
      <c r="BM38" s="252">
        <f>capital_gains_smooth!BM35</f>
        <v>-1.3584984466433525E-2</v>
      </c>
      <c r="BN38" s="252">
        <f>capital_gains_smooth!BN35</f>
        <v>6.9933123886585236E-2</v>
      </c>
      <c r="BO38" s="252">
        <f>capital_gains_smooth!BO35</f>
        <v>1.6728527843952179E-2</v>
      </c>
    </row>
    <row r="39" spans="1:67" ht="14" customHeight="1" x14ac:dyDescent="0.2">
      <c r="A39" s="258">
        <v>2014</v>
      </c>
      <c r="B39" s="252">
        <f>capital_gains_smooth!B36</f>
        <v>4.0342719294130802E-3</v>
      </c>
      <c r="C39" s="252">
        <f>capital_gains_smooth!C36</f>
        <v>-9.1187832877039909E-3</v>
      </c>
      <c r="D39" s="252">
        <f>capital_gains_smooth!D36</f>
        <v>1.5577140729874372E-3</v>
      </c>
      <c r="E39" s="252">
        <f>capital_gains_smooth!E36</f>
        <v>2.7097336947917938E-2</v>
      </c>
      <c r="F39" s="252">
        <f>capital_gains_smooth!F36</f>
        <v>1.3963592238724232E-2</v>
      </c>
      <c r="G39" s="252">
        <f>capital_gains_smooth!G36</f>
        <v>-4.5210171490907669E-2</v>
      </c>
      <c r="H39" s="252">
        <f>capital_gains_smooth!H36</f>
        <v>1.7610708251595497E-2</v>
      </c>
      <c r="I39" s="252">
        <f>capital_gains_smooth!I36</f>
        <v>2.2978117689490318E-2</v>
      </c>
      <c r="J39" s="252">
        <f>capital_gains_smooth!J36</f>
        <v>6.214153952896595E-3</v>
      </c>
      <c r="K39" s="252">
        <f>capital_gains_smooth!K36</f>
        <v>1.781749539077282E-3</v>
      </c>
      <c r="L39" s="252">
        <f>capital_gains_smooth!L36</f>
        <v>-3.2757904380559921E-2</v>
      </c>
      <c r="M39" s="252">
        <f>capital_gains_smooth!M36</f>
        <v>-5.1615696400403976E-2</v>
      </c>
      <c r="N39" s="252">
        <f>capital_gains_smooth!N36</f>
        <v>-3.0066102044656873E-4</v>
      </c>
      <c r="O39" s="252">
        <f>capital_gains_smooth!O36</f>
        <v>-1.4254896668717265E-3</v>
      </c>
      <c r="P39" s="252">
        <f>capital_gains_smooth!P36</f>
        <v>-8.0022886395454407E-3</v>
      </c>
      <c r="Q39" s="252">
        <f>capital_gains_smooth!Q36</f>
        <v>-9.9583007395267487E-3</v>
      </c>
      <c r="R39" s="252">
        <f>capital_gains_smooth!R36</f>
        <v>3.5539050586521626E-3</v>
      </c>
      <c r="S39" s="252">
        <f>capital_gains_smooth!S36</f>
        <v>1.1599216610193253E-2</v>
      </c>
      <c r="T39" s="252">
        <f>capital_gains_smooth!T36</f>
        <v>-9.6820946782827377E-3</v>
      </c>
      <c r="U39" s="252">
        <f>capital_gains_smooth!U36</f>
        <v>-1.108634565025568E-2</v>
      </c>
      <c r="V39" s="252">
        <f>capital_gains_smooth!V36</f>
        <v>-1.2259073555469513E-3</v>
      </c>
      <c r="W39" s="252">
        <f>capital_gains_smooth!W36</f>
        <v>4.3444808572530746E-2</v>
      </c>
      <c r="X39" s="252">
        <f>capital_gains_smooth!X36</f>
        <v>9.0522057143971324E-4</v>
      </c>
      <c r="Y39" s="252">
        <f>capital_gains_smooth!Y36</f>
        <v>1.6777720302343369E-2</v>
      </c>
      <c r="Z39" s="252">
        <f>capital_gains_smooth!Z36</f>
        <v>-1.1113177984952927E-2</v>
      </c>
      <c r="AA39" s="252">
        <f>capital_gains_smooth!AA36</f>
        <v>6.1579804867506027E-2</v>
      </c>
      <c r="AB39" s="252">
        <f>capital_gains_smooth!AB36</f>
        <v>5.2935700863599777E-2</v>
      </c>
      <c r="AC39" s="252">
        <f>capital_gains_smooth!AC36</f>
        <v>2.5806997437030077E-3</v>
      </c>
      <c r="AD39" s="252">
        <f>capital_gains_smooth!AD36</f>
        <v>1.2019043788313866E-2</v>
      </c>
      <c r="AE39" s="252">
        <f>capital_gains_smooth!AE36</f>
        <v>2.5266410782933235E-2</v>
      </c>
      <c r="AF39" s="252">
        <f>capital_gains_smooth!AF36</f>
        <v>4.8182261525653303E-4</v>
      </c>
      <c r="AG39" s="252">
        <f>capital_gains_smooth!AG36</f>
        <v>1.7487168312072754E-2</v>
      </c>
      <c r="AH39" s="252">
        <f>capital_gains_smooth!AH36</f>
        <v>-4.0509332902729511E-3</v>
      </c>
      <c r="AI39" s="252">
        <f>capital_gains_smooth!AI36</f>
        <v>-2.7868639677762985E-2</v>
      </c>
      <c r="AJ39" s="252">
        <f>capital_gains_smooth!AJ36</f>
        <v>-3.1972978264093399E-2</v>
      </c>
      <c r="AK39" s="252">
        <f>capital_gains_smooth!AK36</f>
        <v>3.1534506706520915E-4</v>
      </c>
      <c r="AL39" s="252">
        <f>capital_gains_smooth!AL36</f>
        <v>3.4445568919181824E-2</v>
      </c>
      <c r="AM39" s="252">
        <f>capital_gains_smooth!AM36</f>
        <v>5.1959123462438583E-2</v>
      </c>
      <c r="AN39" s="252">
        <f>capital_gains_smooth!AN36</f>
        <v>1.084095798432827E-2</v>
      </c>
      <c r="AO39" s="252">
        <f>capital_gains_smooth!AO36</f>
        <v>7.0508114993572235E-2</v>
      </c>
      <c r="AP39" s="252">
        <f>capital_gains_smooth!AP36</f>
        <v>4.5233607292175293E-2</v>
      </c>
      <c r="AQ39" s="252">
        <f>capital_gains_smooth!AQ36</f>
        <v>4.6800769865512848E-2</v>
      </c>
      <c r="AR39" s="252">
        <f>capital_gains_smooth!AR36</f>
        <v>6.7682922817766666E-3</v>
      </c>
      <c r="AS39" s="252">
        <f>capital_gains_smooth!AS36</f>
        <v>-2.2758854553103447E-2</v>
      </c>
      <c r="AT39" s="252">
        <f>capital_gains_smooth!AT36</f>
        <v>-1.2078679166734219E-2</v>
      </c>
      <c r="AU39" s="252">
        <f>capital_gains_smooth!AU36</f>
        <v>-2.3031292483210564E-2</v>
      </c>
      <c r="AV39" s="252">
        <f>capital_gains_smooth!AV36</f>
        <v>-2.0594594534486532E-3</v>
      </c>
      <c r="AW39" s="252">
        <f>capital_gains_smooth!AW36</f>
        <v>1.7379971221089363E-2</v>
      </c>
      <c r="AX39" s="252">
        <f>capital_gains_smooth!AX36</f>
        <v>3.3705828245729208E-3</v>
      </c>
      <c r="AY39" s="252">
        <f>capital_gains_smooth!AY36</f>
        <v>7.357690017670393E-3</v>
      </c>
      <c r="AZ39" s="252">
        <f>capital_gains_smooth!AZ36</f>
        <v>-4.9285218119621277E-2</v>
      </c>
      <c r="BA39" s="252">
        <f>capital_gains_smooth!BA36</f>
        <v>-3.4365657716989517E-2</v>
      </c>
      <c r="BB39" s="252">
        <f>capital_gains_smooth!BB36</f>
        <v>2.9115920886397362E-2</v>
      </c>
      <c r="BC39" s="252">
        <f>capital_gains_smooth!BC36</f>
        <v>-8.3348862826824188E-3</v>
      </c>
      <c r="BD39" s="252">
        <f>capital_gains_smooth!BD36</f>
        <v>1.2398955412209034E-2</v>
      </c>
      <c r="BE39" s="252">
        <f>capital_gains_smooth!BE36</f>
        <v>2.9003819450736046E-2</v>
      </c>
      <c r="BF39" s="252">
        <f>capital_gains_smooth!BF36</f>
        <v>1.625775545835495E-2</v>
      </c>
      <c r="BG39" s="252">
        <f>capital_gains_smooth!BG36</f>
        <v>4.9362372606992722E-2</v>
      </c>
      <c r="BH39" s="252">
        <f>capital_gains_smooth!BH36</f>
        <v>3.5006038844585419E-2</v>
      </c>
      <c r="BI39" s="252">
        <f>capital_gains_smooth!BI36</f>
        <v>8.5091711953282356E-3</v>
      </c>
      <c r="BJ39" s="252">
        <f>capital_gains_smooth!BJ36</f>
        <v>6.8956568837165833E-2</v>
      </c>
      <c r="BK39" s="252">
        <f>capital_gains_smooth!BK36</f>
        <v>1.2346994131803513E-2</v>
      </c>
      <c r="BL39" s="252">
        <f>capital_gains_smooth!BL36</f>
        <v>-2.5104241445660591E-2</v>
      </c>
      <c r="BM39" s="252">
        <f>capital_gains_smooth!BM36</f>
        <v>-1.5161812305450439E-2</v>
      </c>
      <c r="BN39" s="252">
        <f>capital_gains_smooth!BN36</f>
        <v>5.1328025758266449E-2</v>
      </c>
      <c r="BO39" s="252">
        <f>capital_gains_smooth!BO36</f>
        <v>1.7222063615918159E-2</v>
      </c>
    </row>
    <row r="40" spans="1:67" ht="14" customHeight="1" x14ac:dyDescent="0.2">
      <c r="A40" s="258">
        <v>2015</v>
      </c>
      <c r="B40" s="252">
        <f>capital_gains_smooth!B37</f>
        <v>1.9602075219154358E-2</v>
      </c>
      <c r="C40" s="252">
        <f>capital_gains_smooth!C37</f>
        <v>9.9954333563800901E-5</v>
      </c>
      <c r="D40" s="252">
        <f>capital_gains_smooth!D37</f>
        <v>3.6720462143421173E-2</v>
      </c>
      <c r="E40" s="252">
        <f>capital_gains_smooth!E37</f>
        <v>2.3701533675193787E-2</v>
      </c>
      <c r="F40" s="252">
        <f>capital_gains_smooth!F37</f>
        <v>1.3636760413646698E-2</v>
      </c>
      <c r="G40" s="252">
        <f>capital_gains_smooth!G37</f>
        <v>-3.315308690071106E-2</v>
      </c>
      <c r="H40" s="252">
        <f>capital_gains_smooth!H37</f>
        <v>2.8760690242052078E-2</v>
      </c>
      <c r="I40" s="252">
        <f>capital_gains_smooth!I37</f>
        <v>2.2973585873842239E-2</v>
      </c>
      <c r="J40" s="252">
        <f>capital_gains_smooth!J37</f>
        <v>1.2041641399264336E-2</v>
      </c>
      <c r="K40" s="252">
        <f>capital_gains_smooth!K37</f>
        <v>1.14968316629529E-2</v>
      </c>
      <c r="L40" s="252">
        <f>capital_gains_smooth!L37</f>
        <v>-1.563059538602829E-2</v>
      </c>
      <c r="M40" s="252">
        <f>capital_gains_smooth!M37</f>
        <v>-3.5933170467615128E-2</v>
      </c>
      <c r="N40" s="252">
        <f>capital_gains_smooth!N37</f>
        <v>5.4785250686109066E-3</v>
      </c>
      <c r="O40" s="252">
        <f>capital_gains_smooth!O37</f>
        <v>2.0199950784444809E-2</v>
      </c>
      <c r="P40" s="252">
        <f>capital_gains_smooth!P37</f>
        <v>-9.3972254544496536E-3</v>
      </c>
      <c r="Q40" s="252">
        <f>capital_gains_smooth!Q37</f>
        <v>-1.3871194794774055E-2</v>
      </c>
      <c r="R40" s="252">
        <f>capital_gains_smooth!R37</f>
        <v>5.8315359055995941E-3</v>
      </c>
      <c r="S40" s="252">
        <f>capital_gains_smooth!S37</f>
        <v>2.0045856013894081E-2</v>
      </c>
      <c r="T40" s="252">
        <f>capital_gains_smooth!T37</f>
        <v>-3.4104548394680023E-3</v>
      </c>
      <c r="U40" s="252">
        <f>capital_gains_smooth!U37</f>
        <v>-1.9842395558953285E-3</v>
      </c>
      <c r="V40" s="252">
        <f>capital_gains_smooth!V37</f>
        <v>3.7588506937026978E-2</v>
      </c>
      <c r="W40" s="252">
        <f>capital_gains_smooth!W37</f>
        <v>4.2744085192680359E-2</v>
      </c>
      <c r="X40" s="252">
        <f>capital_gains_smooth!X37</f>
        <v>2.5462141260504723E-2</v>
      </c>
      <c r="Y40" s="252">
        <f>capital_gains_smooth!Y37</f>
        <v>2.4334106594324112E-2</v>
      </c>
      <c r="Z40" s="252">
        <f>capital_gains_smooth!Z37</f>
        <v>1.621459424495697E-2</v>
      </c>
      <c r="AA40" s="252">
        <f>capital_gains_smooth!AA37</f>
        <v>6.1692908406257629E-2</v>
      </c>
      <c r="AB40" s="252">
        <f>capital_gains_smooth!AB37</f>
        <v>5.4649800062179565E-2</v>
      </c>
      <c r="AC40" s="252">
        <f>capital_gains_smooth!AC37</f>
        <v>8.8687222450971603E-3</v>
      </c>
      <c r="AD40" s="252">
        <f>capital_gains_smooth!AD37</f>
        <v>1.1338944546878338E-2</v>
      </c>
      <c r="AE40" s="252">
        <f>capital_gains_smooth!AE37</f>
        <v>5.7465098798274994E-3</v>
      </c>
      <c r="AF40" s="252">
        <f>capital_gains_smooth!AF37</f>
        <v>2.3353833239525557E-3</v>
      </c>
      <c r="AG40" s="252">
        <f>capital_gains_smooth!AG37</f>
        <v>1.4020290225744247E-2</v>
      </c>
      <c r="AH40" s="252">
        <f>capital_gains_smooth!AH37</f>
        <v>-1.0816574096679688E-2</v>
      </c>
      <c r="AI40" s="252">
        <f>capital_gains_smooth!AI37</f>
        <v>-1.2014308944344521E-2</v>
      </c>
      <c r="AJ40" s="252">
        <f>capital_gains_smooth!AJ37</f>
        <v>-3.2924748957157135E-2</v>
      </c>
      <c r="AK40" s="252">
        <f>capital_gains_smooth!AK37</f>
        <v>-4.5373705215752125E-3</v>
      </c>
      <c r="AL40" s="252">
        <f>capital_gains_smooth!AL37</f>
        <v>3.5442989319562912E-2</v>
      </c>
      <c r="AM40" s="252">
        <f>capital_gains_smooth!AM37</f>
        <v>6.3313014805316925E-2</v>
      </c>
      <c r="AN40" s="252">
        <f>capital_gains_smooth!AN37</f>
        <v>8.553176186978817E-3</v>
      </c>
      <c r="AO40" s="252">
        <f>capital_gains_smooth!AO37</f>
        <v>0.10496994853019714</v>
      </c>
      <c r="AP40" s="252">
        <f>capital_gains_smooth!AP37</f>
        <v>6.1541888862848282E-2</v>
      </c>
      <c r="AQ40" s="252">
        <f>capital_gains_smooth!AQ37</f>
        <v>4.6831522136926651E-2</v>
      </c>
      <c r="AR40" s="252">
        <f>capital_gains_smooth!AR37</f>
        <v>-2.5271512567996979E-3</v>
      </c>
      <c r="AS40" s="252">
        <f>capital_gains_smooth!AS37</f>
        <v>-2.1157946437597275E-2</v>
      </c>
      <c r="AT40" s="252">
        <f>capital_gains_smooth!AT37</f>
        <v>5.7956613600254059E-3</v>
      </c>
      <c r="AU40" s="252">
        <f>capital_gains_smooth!AU37</f>
        <v>-1.9623380154371262E-2</v>
      </c>
      <c r="AV40" s="252">
        <f>capital_gains_smooth!AV37</f>
        <v>-6.9431383162736893E-3</v>
      </c>
      <c r="AW40" s="252">
        <f>capital_gains_smooth!AW37</f>
        <v>7.2341933846473694E-2</v>
      </c>
      <c r="AX40" s="252">
        <f>capital_gains_smooth!AX37</f>
        <v>1.3506136834621429E-2</v>
      </c>
      <c r="AY40" s="252">
        <f>capital_gains_smooth!AY37</f>
        <v>1.1711776256561279E-2</v>
      </c>
      <c r="AZ40" s="252">
        <f>capital_gains_smooth!AZ37</f>
        <v>-4.1242547333240509E-2</v>
      </c>
      <c r="BA40" s="252">
        <f>capital_gains_smooth!BA37</f>
        <v>-1.1941594071686268E-2</v>
      </c>
      <c r="BB40" s="252">
        <f>capital_gains_smooth!BB37</f>
        <v>4.3122537434101105E-2</v>
      </c>
      <c r="BC40" s="252">
        <f>capital_gains_smooth!BC37</f>
        <v>-2.9967073351144791E-4</v>
      </c>
      <c r="BD40" s="252">
        <f>capital_gains_smooth!BD37</f>
        <v>1.0272170417010784E-2</v>
      </c>
      <c r="BE40" s="252">
        <f>capital_gains_smooth!BE37</f>
        <v>3.6218147724866867E-2</v>
      </c>
      <c r="BF40" s="252">
        <f>capital_gains_smooth!BF37</f>
        <v>1.8303720280528069E-2</v>
      </c>
      <c r="BG40" s="252">
        <f>capital_gains_smooth!BG37</f>
        <v>5.2187316119670868E-2</v>
      </c>
      <c r="BH40" s="252">
        <f>capital_gains_smooth!BH37</f>
        <v>3.2308716326951981E-2</v>
      </c>
      <c r="BI40" s="252">
        <f>capital_gains_smooth!BI37</f>
        <v>8.2478644326329231E-3</v>
      </c>
      <c r="BJ40" s="252">
        <f>capital_gains_smooth!BJ37</f>
        <v>5.7250134646892548E-2</v>
      </c>
      <c r="BK40" s="252">
        <f>capital_gains_smooth!BK37</f>
        <v>1.1278477497398853E-2</v>
      </c>
      <c r="BL40" s="252">
        <f>capital_gains_smooth!BL37</f>
        <v>-1.7213255167007446E-2</v>
      </c>
      <c r="BM40" s="252">
        <f>capital_gains_smooth!BM37</f>
        <v>-1.1498916894197464E-2</v>
      </c>
      <c r="BN40" s="252">
        <f>capital_gains_smooth!BN37</f>
        <v>2.6176813989877701E-2</v>
      </c>
      <c r="BO40" s="252">
        <f>capital_gains_smooth!BO37</f>
        <v>1.9208049401640892E-2</v>
      </c>
    </row>
    <row r="41" spans="1:67" ht="14" customHeight="1" x14ac:dyDescent="0.2">
      <c r="A41" s="258">
        <v>2016</v>
      </c>
      <c r="B41" s="252">
        <f>capital_gains_smooth!B38</f>
        <v>2.1793590858578682E-2</v>
      </c>
      <c r="C41" s="252">
        <f>capital_gains_smooth!C38</f>
        <v>4.222178366035223E-3</v>
      </c>
      <c r="D41" s="252">
        <f>capital_gains_smooth!D38</f>
        <v>4.1862305253744125E-2</v>
      </c>
      <c r="E41" s="252">
        <f>capital_gains_smooth!E38</f>
        <v>1.9092336297035217E-2</v>
      </c>
      <c r="F41" s="252">
        <f>capital_gains_smooth!F38</f>
        <v>1.3211514800786972E-2</v>
      </c>
      <c r="G41" s="252">
        <f>capital_gains_smooth!G38</f>
        <v>-3.2566413283348083E-2</v>
      </c>
      <c r="H41" s="252">
        <f>capital_gains_smooth!H38</f>
        <v>2.6868965476751328E-2</v>
      </c>
      <c r="I41" s="252">
        <f>capital_gains_smooth!I38</f>
        <v>2.5332201272249222E-2</v>
      </c>
      <c r="J41" s="252">
        <f>capital_gains_smooth!J38</f>
        <v>1.5235377475619316E-2</v>
      </c>
      <c r="K41" s="252">
        <f>capital_gains_smooth!K38</f>
        <v>1.9432788714766502E-2</v>
      </c>
      <c r="L41" s="252">
        <f>capital_gains_smooth!L38</f>
        <v>1.1257711797952652E-2</v>
      </c>
      <c r="M41" s="252">
        <f>capital_gains_smooth!M38</f>
        <v>-3.1396862119436264E-2</v>
      </c>
      <c r="N41" s="252">
        <f>capital_gains_smooth!N38</f>
        <v>-2.9420629143714905E-3</v>
      </c>
      <c r="O41" s="252">
        <f>capital_gains_smooth!O38</f>
        <v>2.7740815654397011E-2</v>
      </c>
      <c r="P41" s="252">
        <f>capital_gains_smooth!P38</f>
        <v>-1.247727032750845E-2</v>
      </c>
      <c r="Q41" s="252">
        <f>capital_gains_smooth!Q38</f>
        <v>-3.6662600468844175E-3</v>
      </c>
      <c r="R41" s="252">
        <f>capital_gains_smooth!R38</f>
        <v>3.1250569969415665E-2</v>
      </c>
      <c r="S41" s="252">
        <f>capital_gains_smooth!S38</f>
        <v>1.7985083162784576E-2</v>
      </c>
      <c r="T41" s="252">
        <f>capital_gains_smooth!T38</f>
        <v>5.3481664508581161E-3</v>
      </c>
      <c r="U41" s="252">
        <f>capital_gains_smooth!U38</f>
        <v>8.0968355759978294E-3</v>
      </c>
      <c r="V41" s="252">
        <f>capital_gains_smooth!V38</f>
        <v>4.2452849447727203E-2</v>
      </c>
      <c r="W41" s="252">
        <f>capital_gains_smooth!W38</f>
        <v>4.4919274747371674E-2</v>
      </c>
      <c r="X41" s="252">
        <f>capital_gains_smooth!X38</f>
        <v>3.3114805817604065E-2</v>
      </c>
      <c r="Y41" s="252">
        <f>capital_gains_smooth!Y38</f>
        <v>5.2759680896997452E-2</v>
      </c>
      <c r="Z41" s="252">
        <f>capital_gains_smooth!Z38</f>
        <v>1.8201801925897598E-2</v>
      </c>
      <c r="AA41" s="252">
        <f>capital_gains_smooth!AA38</f>
        <v>3.9493277668952942E-2</v>
      </c>
      <c r="AB41" s="252">
        <f>capital_gains_smooth!AB38</f>
        <v>4.2968586087226868E-2</v>
      </c>
      <c r="AC41" s="252">
        <f>capital_gains_smooth!AC38</f>
        <v>2.9864931479096413E-2</v>
      </c>
      <c r="AD41" s="252">
        <f>capital_gains_smooth!AD38</f>
        <v>3.0049031600356102E-2</v>
      </c>
      <c r="AE41" s="252">
        <f>capital_gains_smooth!AE38</f>
        <v>-4.9314233474433422E-3</v>
      </c>
      <c r="AF41" s="252">
        <f>capital_gains_smooth!AF38</f>
        <v>5.5819517001509666E-3</v>
      </c>
      <c r="AG41" s="252">
        <f>capital_gains_smooth!AG38</f>
        <v>1.8090428784489632E-2</v>
      </c>
      <c r="AH41" s="252">
        <f>capital_gains_smooth!AH38</f>
        <v>-6.3358219340443611E-3</v>
      </c>
      <c r="AI41" s="252">
        <f>capital_gains_smooth!AI38</f>
        <v>1.4521179255098104E-3</v>
      </c>
      <c r="AJ41" s="252">
        <f>capital_gains_smooth!AJ38</f>
        <v>-3.9736982434988022E-2</v>
      </c>
      <c r="AK41" s="252">
        <f>capital_gains_smooth!AK38</f>
        <v>6.0095628723502159E-3</v>
      </c>
      <c r="AL41" s="252">
        <f>capital_gains_smooth!AL38</f>
        <v>3.9959728717803955E-2</v>
      </c>
      <c r="AM41" s="252">
        <f>capital_gains_smooth!AM38</f>
        <v>5.779004842042923E-2</v>
      </c>
      <c r="AN41" s="252">
        <f>capital_gains_smooth!AN38</f>
        <v>7.9201469197869301E-3</v>
      </c>
      <c r="AO41" s="252">
        <f>capital_gains_smooth!AO38</f>
        <v>6.5675929188728333E-2</v>
      </c>
      <c r="AP41" s="252">
        <f>capital_gains_smooth!AP38</f>
        <v>8.9938968420028687E-2</v>
      </c>
      <c r="AQ41" s="252">
        <f>capital_gains_smooth!AQ38</f>
        <v>6.6770799458026886E-2</v>
      </c>
      <c r="AR41" s="252">
        <f>capital_gains_smooth!AR38</f>
        <v>1.2148875975981355E-3</v>
      </c>
      <c r="AS41" s="252">
        <f>capital_gains_smooth!AS38</f>
        <v>-2.485241275280714E-3</v>
      </c>
      <c r="AT41" s="252">
        <f>capital_gains_smooth!AT38</f>
        <v>4.8043807037174702E-3</v>
      </c>
      <c r="AU41" s="252">
        <f>capital_gains_smooth!AU38</f>
        <v>-1.5314716845750809E-2</v>
      </c>
      <c r="AV41" s="252">
        <f>capital_gains_smooth!AV38</f>
        <v>5.3269118070602417E-3</v>
      </c>
      <c r="AW41" s="252">
        <f>capital_gains_smooth!AW38</f>
        <v>0.12007201462984085</v>
      </c>
      <c r="AX41" s="252">
        <f>capital_gains_smooth!AX38</f>
        <v>2.0922612398862839E-2</v>
      </c>
      <c r="AY41" s="252">
        <f>capital_gains_smooth!AY38</f>
        <v>1.369408518075943E-2</v>
      </c>
      <c r="AZ41" s="252">
        <f>capital_gains_smooth!AZ38</f>
        <v>-4.1089393198490143E-2</v>
      </c>
      <c r="BA41" s="252">
        <f>capital_gains_smooth!BA38</f>
        <v>-1.0845265351235867E-2</v>
      </c>
      <c r="BB41" s="252">
        <f>capital_gains_smooth!BB38</f>
        <v>3.8464941084384918E-2</v>
      </c>
      <c r="BC41" s="252">
        <f>capital_gains_smooth!BC38</f>
        <v>-7.6522992458194494E-4</v>
      </c>
      <c r="BD41" s="252">
        <f>capital_gains_smooth!BD38</f>
        <v>8.9858574792742729E-3</v>
      </c>
      <c r="BE41" s="252">
        <f>capital_gains_smooth!BE38</f>
        <v>2.9906025156378746E-2</v>
      </c>
      <c r="BF41" s="252">
        <f>capital_gains_smooth!BF38</f>
        <v>1.4998855069279671E-2</v>
      </c>
      <c r="BG41" s="252">
        <f>capital_gains_smooth!BG38</f>
        <v>5.5067602545022964E-2</v>
      </c>
      <c r="BH41" s="252">
        <f>capital_gains_smooth!BH38</f>
        <v>3.4698370844125748E-2</v>
      </c>
      <c r="BI41" s="252">
        <f>capital_gains_smooth!BI38</f>
        <v>1.6532817855477333E-2</v>
      </c>
      <c r="BJ41" s="252">
        <f>capital_gains_smooth!BJ38</f>
        <v>5.2710641175508499E-2</v>
      </c>
      <c r="BK41" s="252">
        <f>capital_gains_smooth!BK38</f>
        <v>1.7157621681690216E-2</v>
      </c>
      <c r="BL41" s="252">
        <f>capital_gains_smooth!BL38</f>
        <v>-8.1145325675606728E-3</v>
      </c>
      <c r="BM41" s="252">
        <f>capital_gains_smooth!BM38</f>
        <v>-7.0054252864792943E-4</v>
      </c>
      <c r="BN41" s="252">
        <f>capital_gains_smooth!BN38</f>
        <v>1.6037389636039734E-2</v>
      </c>
      <c r="BO41" s="252">
        <f>capital_gains_smooth!BO38</f>
        <v>1.9278185442090034E-2</v>
      </c>
    </row>
    <row r="42" spans="1:67" ht="14" customHeight="1" x14ac:dyDescent="0.2">
      <c r="A42" s="258">
        <v>2017</v>
      </c>
      <c r="B42" s="252">
        <f>capital_gains_smooth!B39</f>
        <v>2.7267463505268097E-2</v>
      </c>
      <c r="C42" s="252">
        <f>capital_gains_smooth!C39</f>
        <v>1.0227869264781475E-2</v>
      </c>
      <c r="D42" s="252">
        <f>capital_gains_smooth!D39</f>
        <v>4.7088328748941422E-2</v>
      </c>
      <c r="E42" s="252">
        <f>capital_gains_smooth!E39</f>
        <v>4.9416086403653026E-4</v>
      </c>
      <c r="F42" s="252">
        <f>capital_gains_smooth!F39</f>
        <v>1.5230558812618256E-2</v>
      </c>
      <c r="G42" s="252">
        <f>capital_gains_smooth!G39</f>
        <v>-2.2973883897066116E-2</v>
      </c>
      <c r="H42" s="252">
        <f>capital_gains_smooth!H39</f>
        <v>3.8187760859727859E-2</v>
      </c>
      <c r="I42" s="252">
        <f>capital_gains_smooth!I39</f>
        <v>2.4667536839842796E-2</v>
      </c>
      <c r="J42" s="252">
        <f>capital_gains_smooth!J39</f>
        <v>2.0720265805721283E-2</v>
      </c>
      <c r="K42" s="252">
        <f>capital_gains_smooth!K39</f>
        <v>3.2891936600208282E-2</v>
      </c>
      <c r="L42" s="252">
        <f>capital_gains_smooth!L39</f>
        <v>2.0049799233675003E-2</v>
      </c>
      <c r="M42" s="252">
        <f>capital_gains_smooth!M39</f>
        <v>-1.8521979451179504E-2</v>
      </c>
      <c r="N42" s="252">
        <f>capital_gains_smooth!N39</f>
        <v>-7.1879681199789047E-3</v>
      </c>
      <c r="O42" s="252">
        <f>capital_gains_smooth!O39</f>
        <v>3.3539988100528717E-2</v>
      </c>
      <c r="P42" s="252">
        <f>capital_gains_smooth!P39</f>
        <v>-1.6104899346828461E-2</v>
      </c>
      <c r="Q42" s="252">
        <f>capital_gains_smooth!Q39</f>
        <v>3.9982364978641272E-4</v>
      </c>
      <c r="R42" s="252">
        <f>capital_gains_smooth!R39</f>
        <v>5.372990295290947E-2</v>
      </c>
      <c r="S42" s="252">
        <f>capital_gains_smooth!S39</f>
        <v>2.9464880004525185E-2</v>
      </c>
      <c r="T42" s="252">
        <f>capital_gains_smooth!T39</f>
        <v>1.3293690979480743E-2</v>
      </c>
      <c r="U42" s="252">
        <f>capital_gains_smooth!U39</f>
        <v>1.3647384941577911E-2</v>
      </c>
      <c r="V42" s="252">
        <f>capital_gains_smooth!V39</f>
        <v>4.635225236415863E-2</v>
      </c>
      <c r="W42" s="252">
        <f>capital_gains_smooth!W39</f>
        <v>5.6175436824560165E-2</v>
      </c>
      <c r="X42" s="252">
        <f>capital_gains_smooth!X39</f>
        <v>4.5358031988143921E-2</v>
      </c>
      <c r="Y42" s="252">
        <f>capital_gains_smooth!Y39</f>
        <v>6.4326904714107513E-2</v>
      </c>
      <c r="Z42" s="252">
        <f>capital_gains_smooth!Z39</f>
        <v>3.4825395792722702E-2</v>
      </c>
      <c r="AA42" s="252">
        <f>capital_gains_smooth!AA39</f>
        <v>2.8023771941661835E-2</v>
      </c>
      <c r="AB42" s="252">
        <f>capital_gains_smooth!AB39</f>
        <v>1.4248981140553951E-2</v>
      </c>
      <c r="AC42" s="252">
        <f>capital_gains_smooth!AC39</f>
        <v>3.3511634916067123E-2</v>
      </c>
      <c r="AD42" s="252">
        <f>capital_gains_smooth!AD39</f>
        <v>4.5023109763860703E-2</v>
      </c>
      <c r="AE42" s="252">
        <f>capital_gains_smooth!AE39</f>
        <v>-3.3151440322399139E-2</v>
      </c>
      <c r="AF42" s="252">
        <f>capital_gains_smooth!AF39</f>
        <v>-4.3727238662540913E-3</v>
      </c>
      <c r="AG42" s="252">
        <f>capital_gains_smooth!AG39</f>
        <v>1.9801396876573563E-2</v>
      </c>
      <c r="AH42" s="252">
        <f>capital_gains_smooth!AH39</f>
        <v>1.5549501404166222E-3</v>
      </c>
      <c r="AI42" s="252">
        <f>capital_gains_smooth!AI39</f>
        <v>7.4534192681312561E-3</v>
      </c>
      <c r="AJ42" s="252">
        <f>capital_gains_smooth!AJ39</f>
        <v>-3.2850470393896103E-2</v>
      </c>
      <c r="AK42" s="252">
        <f>capital_gains_smooth!AK39</f>
        <v>7.8880488872528076E-3</v>
      </c>
      <c r="AL42" s="252">
        <f>capital_gains_smooth!AL39</f>
        <v>2.9383346438407898E-2</v>
      </c>
      <c r="AM42" s="252">
        <f>capital_gains_smooth!AM39</f>
        <v>5.6251812726259232E-2</v>
      </c>
      <c r="AN42" s="252">
        <f>capital_gains_smooth!AN39</f>
        <v>9.8412130028009415E-3</v>
      </c>
      <c r="AO42" s="252">
        <f>capital_gains_smooth!AO39</f>
        <v>6.5924674272537231E-2</v>
      </c>
      <c r="AP42" s="252">
        <f>capital_gains_smooth!AP39</f>
        <v>0.11724472045898438</v>
      </c>
      <c r="AQ42" s="252">
        <f>capital_gains_smooth!AQ39</f>
        <v>0.10534549504518509</v>
      </c>
      <c r="AR42" s="252">
        <f>capital_gains_smooth!AR39</f>
        <v>8.3125345408916473E-3</v>
      </c>
      <c r="AS42" s="252">
        <f>capital_gains_smooth!AS39</f>
        <v>8.8057788088917732E-3</v>
      </c>
      <c r="AT42" s="252">
        <f>capital_gains_smooth!AT39</f>
        <v>8.2624386996030807E-3</v>
      </c>
      <c r="AU42" s="252">
        <f>capital_gains_smooth!AU39</f>
        <v>-7.5573758222162724E-3</v>
      </c>
      <c r="AV42" s="252">
        <f>capital_gains_smooth!AV39</f>
        <v>1.0658228769898415E-2</v>
      </c>
      <c r="AW42" s="252">
        <f>capital_gains_smooth!AW39</f>
        <v>0.11949346959590912</v>
      </c>
      <c r="AX42" s="252">
        <f>capital_gains_smooth!AX39</f>
        <v>2.5246292352676392E-2</v>
      </c>
      <c r="AY42" s="252">
        <f>capital_gains_smooth!AY39</f>
        <v>1.9560258835554123E-2</v>
      </c>
      <c r="AZ42" s="252">
        <f>capital_gains_smooth!AZ39</f>
        <v>-2.999456599354744E-2</v>
      </c>
      <c r="BA42" s="252">
        <f>capital_gains_smooth!BA39</f>
        <v>-5.846899002790451E-3</v>
      </c>
      <c r="BB42" s="252">
        <f>capital_gains_smooth!BB39</f>
        <v>5.5378858000040054E-2</v>
      </c>
      <c r="BC42" s="252">
        <f>capital_gains_smooth!BC39</f>
        <v>-3.9936471148394048E-4</v>
      </c>
      <c r="BD42" s="252">
        <f>capital_gains_smooth!BD39</f>
        <v>6.884667556732893E-3</v>
      </c>
      <c r="BE42" s="252">
        <f>capital_gains_smooth!BE39</f>
        <v>2.4458330124616623E-2</v>
      </c>
      <c r="BF42" s="252">
        <f>capital_gains_smooth!BF39</f>
        <v>1.2287989258766174E-2</v>
      </c>
      <c r="BG42" s="252">
        <f>capital_gains_smooth!BG39</f>
        <v>6.3668444752693176E-2</v>
      </c>
      <c r="BH42" s="252">
        <f>capital_gains_smooth!BH39</f>
        <v>3.4552611410617828E-2</v>
      </c>
      <c r="BI42" s="252">
        <f>capital_gains_smooth!BI39</f>
        <v>7.8520756214857101E-3</v>
      </c>
      <c r="BJ42" s="252">
        <f>capital_gains_smooth!BJ39</f>
        <v>5.190572515130043E-2</v>
      </c>
      <c r="BK42" s="252">
        <f>capital_gains_smooth!BK39</f>
        <v>2.2946074604988098E-2</v>
      </c>
      <c r="BL42" s="252">
        <f>capital_gains_smooth!BL39</f>
        <v>-3.1694157514721155E-3</v>
      </c>
      <c r="BM42" s="252">
        <f>capital_gains_smooth!BM39</f>
        <v>3.916572779417038E-3</v>
      </c>
      <c r="BN42" s="252">
        <f>capital_gains_smooth!BN39</f>
        <v>1.6080953180789948E-2</v>
      </c>
      <c r="BO42" s="252">
        <f>capital_gains_smooth!BO39</f>
        <v>2.0520623773336411E-2</v>
      </c>
    </row>
    <row r="43" spans="1:67" ht="14" customHeight="1" x14ac:dyDescent="0.2">
      <c r="A43" s="258">
        <v>2018</v>
      </c>
      <c r="B43" s="252">
        <f>capital_gains_smooth!B40</f>
        <v>3.2262090593576431E-2</v>
      </c>
      <c r="C43" s="252">
        <f>capital_gains_smooth!C40</f>
        <v>1.7981044948101044E-2</v>
      </c>
      <c r="D43" s="252">
        <f>capital_gains_smooth!D40</f>
        <v>5.821966752409935E-2</v>
      </c>
      <c r="E43" s="252">
        <f>capital_gains_smooth!E40</f>
        <v>-9.6733551472425461E-3</v>
      </c>
      <c r="F43" s="252">
        <f>capital_gains_smooth!F40</f>
        <v>8.4858797490596771E-3</v>
      </c>
      <c r="G43" s="252">
        <f>capital_gains_smooth!G40</f>
        <v>-2.6338350027799606E-2</v>
      </c>
      <c r="H43" s="252">
        <f>capital_gains_smooth!H40</f>
        <v>4.210875928401947E-2</v>
      </c>
      <c r="I43" s="252">
        <f>capital_gains_smooth!I40</f>
        <v>2.4811249226331711E-2</v>
      </c>
      <c r="J43" s="252">
        <f>capital_gains_smooth!J40</f>
        <v>1.8563764169812202E-2</v>
      </c>
      <c r="K43" s="252">
        <f>capital_gains_smooth!K40</f>
        <v>4.4244766235351562E-2</v>
      </c>
      <c r="L43" s="252">
        <f>capital_gains_smooth!L40</f>
        <v>2.9422208666801453E-2</v>
      </c>
      <c r="M43" s="252">
        <f>capital_gains_smooth!M40</f>
        <v>-4.3654772453010082E-3</v>
      </c>
      <c r="N43" s="252">
        <f>capital_gains_smooth!N40</f>
        <v>3.3565386547707021E-4</v>
      </c>
      <c r="O43" s="252">
        <f>capital_gains_smooth!O40</f>
        <v>4.1406270116567612E-2</v>
      </c>
      <c r="P43" s="252">
        <f>capital_gains_smooth!P40</f>
        <v>-2.018103189766407E-2</v>
      </c>
      <c r="Q43" s="252">
        <f>capital_gains_smooth!Q40</f>
        <v>4.1782362386584282E-3</v>
      </c>
      <c r="R43" s="252">
        <f>capital_gains_smooth!R40</f>
        <v>5.7510465383529663E-2</v>
      </c>
      <c r="S43" s="252">
        <f>capital_gains_smooth!S40</f>
        <v>4.1798233985900879E-2</v>
      </c>
      <c r="T43" s="252">
        <f>capital_gains_smooth!T40</f>
        <v>1.9280677661299706E-2</v>
      </c>
      <c r="U43" s="252">
        <f>capital_gains_smooth!U40</f>
        <v>2.3832701146602631E-2</v>
      </c>
      <c r="V43" s="252">
        <f>capital_gains_smooth!V40</f>
        <v>5.7020533829927444E-2</v>
      </c>
      <c r="W43" s="252">
        <f>capital_gains_smooth!W40</f>
        <v>6.1053790152072906E-2</v>
      </c>
      <c r="X43" s="252">
        <f>capital_gains_smooth!X40</f>
        <v>6.9903984665870667E-2</v>
      </c>
      <c r="Y43" s="252">
        <f>capital_gains_smooth!Y40</f>
        <v>6.1208799481391907E-2</v>
      </c>
      <c r="Z43" s="252">
        <f>capital_gains_smooth!Z40</f>
        <v>3.9768494665622711E-2</v>
      </c>
      <c r="AA43" s="252">
        <f>capital_gains_smooth!AA40</f>
        <v>1.9196247681975365E-2</v>
      </c>
      <c r="AB43" s="252">
        <f>capital_gains_smooth!AB40</f>
        <v>2.5225842837244272E-3</v>
      </c>
      <c r="AC43" s="252">
        <f>capital_gains_smooth!AC40</f>
        <v>2.0793145522475243E-2</v>
      </c>
      <c r="AD43" s="252">
        <f>capital_gains_smooth!AD40</f>
        <v>4.5690909028053284E-2</v>
      </c>
      <c r="AE43" s="252">
        <f>capital_gains_smooth!AE40</f>
        <v>-3.9672091603279114E-2</v>
      </c>
      <c r="AF43" s="252">
        <f>capital_gains_smooth!AF40</f>
        <v>-1.6778865829110146E-2</v>
      </c>
      <c r="AG43" s="252">
        <f>capital_gains_smooth!AG40</f>
        <v>1.5102660283446312E-2</v>
      </c>
      <c r="AH43" s="252">
        <f>capital_gains_smooth!AH40</f>
        <v>4.6404055319726467E-3</v>
      </c>
      <c r="AI43" s="252">
        <f>capital_gains_smooth!AI40</f>
        <v>3.7392652593553066E-3</v>
      </c>
      <c r="AJ43" s="252">
        <f>capital_gains_smooth!AJ40</f>
        <v>-4.8223163932561874E-2</v>
      </c>
      <c r="AK43" s="252">
        <f>capital_gains_smooth!AK40</f>
        <v>1.3971591368317604E-2</v>
      </c>
      <c r="AL43" s="252">
        <f>capital_gains_smooth!AL40</f>
        <v>2.1995026618242264E-2</v>
      </c>
      <c r="AM43" s="252">
        <f>capital_gains_smooth!AM40</f>
        <v>5.2820056676864624E-2</v>
      </c>
      <c r="AN43" s="252">
        <f>capital_gains_smooth!AN40</f>
        <v>1.5878330450505018E-3</v>
      </c>
      <c r="AO43" s="252">
        <f>capital_gains_smooth!AO40</f>
        <v>5.6317847222089767E-2</v>
      </c>
      <c r="AP43" s="252">
        <f>capital_gains_smooth!AP40</f>
        <v>7.4285402894020081E-2</v>
      </c>
      <c r="AQ43" s="252">
        <f>capital_gains_smooth!AQ40</f>
        <v>0.11278827488422394</v>
      </c>
      <c r="AR43" s="252">
        <f>capital_gains_smooth!AR40</f>
        <v>9.02559794485569E-3</v>
      </c>
      <c r="AS43" s="252">
        <f>capital_gains_smooth!AS40</f>
        <v>3.2832764089107513E-2</v>
      </c>
      <c r="AT43" s="252">
        <f>capital_gains_smooth!AT40</f>
        <v>1.0571633465588093E-2</v>
      </c>
      <c r="AU43" s="252">
        <f>capital_gains_smooth!AU40</f>
        <v>-1.1963298544287682E-2</v>
      </c>
      <c r="AV43" s="252">
        <f>capital_gains_smooth!AV40</f>
        <v>1.9048050045967102E-2</v>
      </c>
      <c r="AW43" s="252">
        <f>capital_gains_smooth!AW40</f>
        <v>3.1094679608941078E-2</v>
      </c>
      <c r="AX43" s="252">
        <f>capital_gains_smooth!AX40</f>
        <v>2.508452907204628E-2</v>
      </c>
      <c r="AY43" s="252">
        <f>capital_gains_smooth!AY40</f>
        <v>1.6701381653547287E-2</v>
      </c>
      <c r="AZ43" s="252">
        <f>capital_gains_smooth!AZ40</f>
        <v>-3.4233167767524719E-2</v>
      </c>
      <c r="BA43" s="252">
        <f>capital_gains_smooth!BA40</f>
        <v>-7.4313953518867493E-3</v>
      </c>
      <c r="BB43" s="252">
        <f>capital_gains_smooth!BB40</f>
        <v>5.9898156672716141E-2</v>
      </c>
      <c r="BC43" s="252">
        <f>capital_gains_smooth!BC40</f>
        <v>1.6447852831333876E-3</v>
      </c>
      <c r="BD43" s="252">
        <f>capital_gains_smooth!BD40</f>
        <v>4.9513396807014942E-3</v>
      </c>
      <c r="BE43" s="252">
        <f>capital_gains_smooth!BE40</f>
        <v>2.4249069392681122E-2</v>
      </c>
      <c r="BF43" s="252">
        <f>capital_gains_smooth!BF40</f>
        <v>1.2915132567286491E-2</v>
      </c>
      <c r="BG43" s="252">
        <f>capital_gains_smooth!BG40</f>
        <v>7.4704304337501526E-2</v>
      </c>
      <c r="BH43" s="252">
        <f>capital_gains_smooth!BH40</f>
        <v>3.0878843739628792E-2</v>
      </c>
      <c r="BI43" s="252">
        <f>capital_gains_smooth!BI40</f>
        <v>2.4342364631593227E-3</v>
      </c>
      <c r="BJ43" s="252">
        <f>capital_gains_smooth!BJ40</f>
        <v>4.403228685259819E-2</v>
      </c>
      <c r="BK43" s="252">
        <f>capital_gains_smooth!BK40</f>
        <v>3.4915860742330551E-2</v>
      </c>
      <c r="BL43" s="252">
        <f>capital_gains_smooth!BL40</f>
        <v>5.0875968299806118E-3</v>
      </c>
      <c r="BM43" s="252">
        <f>capital_gains_smooth!BM40</f>
        <v>1.0426984168589115E-2</v>
      </c>
      <c r="BN43" s="252">
        <f>capital_gains_smooth!BN40</f>
        <v>2.905723825097084E-2</v>
      </c>
      <c r="BO43" s="252">
        <f>capital_gains_smooth!BO40</f>
        <v>2.6632891967892647E-2</v>
      </c>
    </row>
    <row r="44" spans="1:67" ht="14" customHeight="1" x14ac:dyDescent="0.2">
      <c r="A44" s="258">
        <v>2019</v>
      </c>
      <c r="B44" s="252">
        <f>capital_gains_smooth!B41</f>
        <v>2.7609333395957947E-2</v>
      </c>
      <c r="C44" s="252">
        <f>capital_gains_smooth!C41</f>
        <v>2.0729167386889458E-2</v>
      </c>
      <c r="D44" s="252">
        <f>capital_gains_smooth!D41</f>
        <v>4.6508464962244034E-2</v>
      </c>
      <c r="E44" s="252">
        <f>capital_gains_smooth!E41</f>
        <v>-1.8774183467030525E-2</v>
      </c>
      <c r="F44" s="252">
        <f>capital_gains_smooth!F41</f>
        <v>2.7094234246760607E-3</v>
      </c>
      <c r="G44" s="252">
        <f>capital_gains_smooth!G41</f>
        <v>-3.7638131529092789E-2</v>
      </c>
      <c r="H44" s="252">
        <f>capital_gains_smooth!H41</f>
        <v>3.7493806332349777E-2</v>
      </c>
      <c r="I44" s="252">
        <f>capital_gains_smooth!I41</f>
        <v>2.3096702992916107E-2</v>
      </c>
      <c r="J44" s="252">
        <f>capital_gains_smooth!J41</f>
        <v>1.8115349113941193E-2</v>
      </c>
      <c r="K44" s="252">
        <f>capital_gains_smooth!K41</f>
        <v>4.7437835484743118E-2</v>
      </c>
      <c r="L44" s="252">
        <f>capital_gains_smooth!L41</f>
        <v>2.9568644240498543E-2</v>
      </c>
      <c r="M44" s="252">
        <f>capital_gains_smooth!M41</f>
        <v>5.9816241264343262E-3</v>
      </c>
      <c r="N44" s="252">
        <f>capital_gains_smooth!N41</f>
        <v>5.5041378363966942E-3</v>
      </c>
      <c r="O44" s="252">
        <f>capital_gains_smooth!O41</f>
        <v>3.7968710064888E-2</v>
      </c>
      <c r="P44" s="252">
        <f>capital_gains_smooth!P41</f>
        <v>-2.1836865693330765E-2</v>
      </c>
      <c r="Q44" s="252">
        <f>capital_gains_smooth!Q41</f>
        <v>1.1803711764514446E-2</v>
      </c>
      <c r="R44" s="252">
        <f>capital_gains_smooth!R41</f>
        <v>3.9572134613990784E-2</v>
      </c>
      <c r="S44" s="252">
        <f>capital_gains_smooth!S41</f>
        <v>3.8884580135345459E-2</v>
      </c>
      <c r="T44" s="252">
        <f>capital_gains_smooth!T41</f>
        <v>2.0321430638432503E-2</v>
      </c>
      <c r="U44" s="252">
        <f>capital_gains_smooth!U41</f>
        <v>3.1545817852020264E-2</v>
      </c>
      <c r="V44" s="252">
        <f>capital_gains_smooth!V41</f>
        <v>4.4311996549367905E-2</v>
      </c>
      <c r="W44" s="252">
        <f>capital_gains_smooth!W41</f>
        <v>5.3849998861551285E-2</v>
      </c>
      <c r="X44" s="252">
        <f>capital_gains_smooth!X41</f>
        <v>6.1914835125207901E-2</v>
      </c>
      <c r="Y44" s="252">
        <f>capital_gains_smooth!Y41</f>
        <v>7.0109918713569641E-2</v>
      </c>
      <c r="Z44" s="252">
        <f>capital_gains_smooth!Z41</f>
        <v>3.1886085867881775E-2</v>
      </c>
      <c r="AA44" s="252">
        <f>capital_gains_smooth!AA41</f>
        <v>-9.9736154079437256E-3</v>
      </c>
      <c r="AB44" s="252">
        <f>capital_gains_smooth!AB41</f>
        <v>-7.8978370875120163E-3</v>
      </c>
      <c r="AC44" s="252">
        <f>capital_gains_smooth!AC41</f>
        <v>1.7289575189352036E-2</v>
      </c>
      <c r="AD44" s="252">
        <f>capital_gains_smooth!AD41</f>
        <v>4.8510126769542694E-2</v>
      </c>
      <c r="AE44" s="252">
        <f>capital_gains_smooth!AE41</f>
        <v>-3.1294986605644226E-2</v>
      </c>
      <c r="AF44" s="252">
        <f>capital_gains_smooth!AF41</f>
        <v>-3.5694286227226257E-2</v>
      </c>
      <c r="AG44" s="252">
        <f>capital_gains_smooth!AG41</f>
        <v>-4.1867601685225964E-3</v>
      </c>
      <c r="AH44" s="252">
        <f>capital_gains_smooth!AH41</f>
        <v>-4.7987261787056923E-3</v>
      </c>
      <c r="AI44" s="252">
        <f>capital_gains_smooth!AI41</f>
        <v>2.3683181032538414E-2</v>
      </c>
      <c r="AJ44" s="252">
        <f>capital_gains_smooth!AJ41</f>
        <v>-4.034564271569252E-2</v>
      </c>
      <c r="AK44" s="252">
        <f>capital_gains_smooth!AK41</f>
        <v>9.2739947140216827E-3</v>
      </c>
      <c r="AL44" s="252">
        <f>capital_gains_smooth!AL41</f>
        <v>1.1110183782875538E-2</v>
      </c>
      <c r="AM44" s="252">
        <f>capital_gains_smooth!AM41</f>
        <v>3.8328424096107483E-2</v>
      </c>
      <c r="AN44" s="252">
        <f>capital_gains_smooth!AN41</f>
        <v>-3.400927409529686E-3</v>
      </c>
      <c r="AO44" s="252">
        <f>capital_gains_smooth!AO41</f>
        <v>6.4132653176784515E-2</v>
      </c>
      <c r="AP44" s="252">
        <f>capital_gains_smooth!AP41</f>
        <v>7.2190769016742706E-2</v>
      </c>
      <c r="AQ44" s="252">
        <f>capital_gains_smooth!AQ41</f>
        <v>0.11714797466993332</v>
      </c>
      <c r="AR44" s="252">
        <f>capital_gains_smooth!AR41</f>
        <v>2.5816507637500763E-2</v>
      </c>
      <c r="AS44" s="252">
        <f>capital_gains_smooth!AS41</f>
        <v>3.9402443915605545E-2</v>
      </c>
      <c r="AT44" s="252">
        <f>capital_gains_smooth!AT41</f>
        <v>2.5640351697802544E-2</v>
      </c>
      <c r="AU44" s="252">
        <f>capital_gains_smooth!AU41</f>
        <v>-1.4780569821596146E-2</v>
      </c>
      <c r="AV44" s="252">
        <f>capital_gains_smooth!AV41</f>
        <v>3.2199740409851074E-2</v>
      </c>
      <c r="AW44" s="252">
        <f>capital_gains_smooth!AW41</f>
        <v>2.8372777625918388E-2</v>
      </c>
      <c r="AX44" s="252">
        <f>capital_gains_smooth!AX41</f>
        <v>2.0291853696107864E-2</v>
      </c>
      <c r="AY44" s="252">
        <f>capital_gains_smooth!AY41</f>
        <v>1.7540376633405685E-2</v>
      </c>
      <c r="AZ44" s="252">
        <f>capital_gains_smooth!AZ41</f>
        <v>-4.5318182557821274E-2</v>
      </c>
      <c r="BA44" s="252">
        <f>capital_gains_smooth!BA41</f>
        <v>-1.9555941224098206E-2</v>
      </c>
      <c r="BB44" s="252">
        <f>capital_gains_smooth!BB41</f>
        <v>5.3749896585941315E-2</v>
      </c>
      <c r="BC44" s="252">
        <f>capital_gains_smooth!BC41</f>
        <v>-4.3827560730278492E-3</v>
      </c>
      <c r="BD44" s="252">
        <f>capital_gains_smooth!BD41</f>
        <v>1.2650187127292156E-2</v>
      </c>
      <c r="BE44" s="252">
        <f>capital_gains_smooth!BE41</f>
        <v>1.7240913584828377E-2</v>
      </c>
      <c r="BF44" s="252">
        <f>capital_gains_smooth!BF41</f>
        <v>1.4883985742926598E-2</v>
      </c>
      <c r="BG44" s="252">
        <f>capital_gains_smooth!BG41</f>
        <v>8.1278607249259949E-2</v>
      </c>
      <c r="BH44" s="252">
        <f>capital_gains_smooth!BH41</f>
        <v>2.807394415140152E-2</v>
      </c>
      <c r="BI44" s="252">
        <f>capital_gains_smooth!BI41</f>
        <v>2.687414176762104E-3</v>
      </c>
      <c r="BJ44" s="252">
        <f>capital_gains_smooth!BJ41</f>
        <v>3.1507141888141632E-2</v>
      </c>
      <c r="BK44" s="252">
        <f>capital_gains_smooth!BK41</f>
        <v>3.383433073759079E-2</v>
      </c>
      <c r="BL44" s="252">
        <f>capital_gains_smooth!BL41</f>
        <v>6.8324287422001362E-3</v>
      </c>
      <c r="BM44" s="252">
        <f>capital_gains_smooth!BM41</f>
        <v>1.483970507979393E-2</v>
      </c>
      <c r="BN44" s="252">
        <f>capital_gains_smooth!BN41</f>
        <v>3.6867633461952209E-2</v>
      </c>
      <c r="BO44" s="252">
        <f>capital_gains_smooth!BO41</f>
        <v>2.539975568652153E-2</v>
      </c>
    </row>
    <row r="45" spans="1:67" ht="14" customHeight="1" x14ac:dyDescent="0.2">
      <c r="A45" s="258">
        <v>2020</v>
      </c>
      <c r="B45" s="252">
        <f>capital_gains_smooth!B42</f>
        <v>2.2782916203141212E-2</v>
      </c>
      <c r="C45" s="252">
        <f>capital_gains_smooth!C42</f>
        <v>1.8238399177789688E-2</v>
      </c>
      <c r="D45" s="252">
        <f>capital_gains_smooth!D42</f>
        <v>3.7086926400661469E-2</v>
      </c>
      <c r="E45" s="252">
        <f>capital_gains_smooth!E42</f>
        <v>-2.3625226691365242E-2</v>
      </c>
      <c r="F45" s="252">
        <f>capital_gains_smooth!F42</f>
        <v>-2.076383912935853E-3</v>
      </c>
      <c r="G45" s="252">
        <f>capital_gains_smooth!G42</f>
        <v>-4.0831770747900009E-2</v>
      </c>
      <c r="H45" s="252">
        <f>capital_gains_smooth!H42</f>
        <v>3.3023741096258163E-2</v>
      </c>
      <c r="I45" s="252">
        <f>capital_gains_smooth!I42</f>
        <v>1.9233483821153641E-2</v>
      </c>
      <c r="J45" s="252">
        <f>capital_gains_smooth!J42</f>
        <v>1.6692271456122398E-2</v>
      </c>
      <c r="K45" s="252">
        <f>capital_gains_smooth!K42</f>
        <v>4.7013107687234879E-2</v>
      </c>
      <c r="L45" s="252">
        <f>capital_gains_smooth!L42</f>
        <v>2.2939477115869522E-2</v>
      </c>
      <c r="M45" s="252">
        <f>capital_gains_smooth!M42</f>
        <v>3.5060697700828314E-3</v>
      </c>
      <c r="N45" s="252">
        <f>capital_gains_smooth!N42</f>
        <v>1.1234580539166927E-2</v>
      </c>
      <c r="O45" s="252">
        <f>capital_gains_smooth!O42</f>
        <v>2.1787000820040703E-2</v>
      </c>
      <c r="P45" s="252">
        <f>capital_gains_smooth!P42</f>
        <v>-2.507154643535614E-2</v>
      </c>
      <c r="Q45" s="252">
        <f>capital_gains_smooth!Q42</f>
        <v>1.5360146760940552E-2</v>
      </c>
      <c r="R45" s="252">
        <f>capital_gains_smooth!R42</f>
        <v>2.7776340022683144E-2</v>
      </c>
      <c r="S45" s="252">
        <f>capital_gains_smooth!S42</f>
        <v>3.5987332463264465E-2</v>
      </c>
      <c r="T45" s="252">
        <f>capital_gains_smooth!T42</f>
        <v>1.6286831349134445E-2</v>
      </c>
      <c r="U45" s="252">
        <f>capital_gains_smooth!U42</f>
        <v>3.1997028738260269E-2</v>
      </c>
      <c r="V45" s="252">
        <f>capital_gains_smooth!V42</f>
        <v>3.5366915166378021E-2</v>
      </c>
      <c r="W45" s="252">
        <f>capital_gains_smooth!W42</f>
        <v>4.7389000654220581E-2</v>
      </c>
      <c r="X45" s="252">
        <f>capital_gains_smooth!X42</f>
        <v>4.3644726276397705E-2</v>
      </c>
      <c r="Y45" s="252">
        <f>capital_gains_smooth!Y42</f>
        <v>6.7651949822902679E-2</v>
      </c>
      <c r="Z45" s="252">
        <f>capital_gains_smooth!Z42</f>
        <v>1.591888815164566E-2</v>
      </c>
      <c r="AA45" s="252">
        <f>capital_gains_smooth!AA42</f>
        <v>-5.8601461350917816E-3</v>
      </c>
      <c r="AB45" s="252">
        <f>capital_gains_smooth!AB42</f>
        <v>-1.6544867306947708E-2</v>
      </c>
      <c r="AC45" s="252">
        <f>capital_gains_smooth!AC42</f>
        <v>1.4239848591387272E-2</v>
      </c>
      <c r="AD45" s="252">
        <f>capital_gains_smooth!AD42</f>
        <v>4.5153476297855377E-2</v>
      </c>
      <c r="AE45" s="252">
        <f>capital_gains_smooth!AE42</f>
        <v>-2.6180088520050049E-2</v>
      </c>
      <c r="AF45" s="252">
        <f>capital_gains_smooth!AF42</f>
        <v>-4.8121429979801178E-2</v>
      </c>
      <c r="AG45" s="252">
        <f>capital_gains_smooth!AG42</f>
        <v>-1.2619714252650738E-2</v>
      </c>
      <c r="AH45" s="252">
        <f>capital_gains_smooth!AH42</f>
        <v>-1.2135370634496212E-2</v>
      </c>
      <c r="AI45" s="252">
        <f>capital_gains_smooth!AI42</f>
        <v>2.4955082684755325E-2</v>
      </c>
      <c r="AJ45" s="252">
        <f>capital_gains_smooth!AJ42</f>
        <v>-5.7220403105020523E-2</v>
      </c>
      <c r="AK45" s="252">
        <f>capital_gains_smooth!AK42</f>
        <v>4.9712136387825012E-3</v>
      </c>
      <c r="AL45" s="252">
        <f>capital_gains_smooth!AL42</f>
        <v>4.1751256212592125E-3</v>
      </c>
      <c r="AM45" s="252">
        <f>capital_gains_smooth!AM42</f>
        <v>2.5052156299352646E-2</v>
      </c>
      <c r="AN45" s="252">
        <f>capital_gains_smooth!AN42</f>
        <v>-6.9501916877925396E-3</v>
      </c>
      <c r="AO45" s="252">
        <f>capital_gains_smooth!AO42</f>
        <v>5.3171213716268539E-2</v>
      </c>
      <c r="AP45" s="252">
        <f>capital_gains_smooth!AP42</f>
        <v>6.6893942654132843E-2</v>
      </c>
      <c r="AQ45" s="252">
        <f>capital_gains_smooth!AQ42</f>
        <v>0.12554317712783813</v>
      </c>
      <c r="AR45" s="252">
        <f>capital_gains_smooth!AR42</f>
        <v>3.8035213947296143E-2</v>
      </c>
      <c r="AS45" s="252">
        <f>capital_gains_smooth!AS42</f>
        <v>4.0027216076850891E-2</v>
      </c>
      <c r="AT45" s="252">
        <f>capital_gains_smooth!AT42</f>
        <v>2.8554879128932953E-2</v>
      </c>
      <c r="AU45" s="252">
        <f>capital_gains_smooth!AU42</f>
        <v>-1.5244362875819206E-2</v>
      </c>
      <c r="AV45" s="252">
        <f>capital_gains_smooth!AV42</f>
        <v>4.1433244943618774E-2</v>
      </c>
      <c r="AW45" s="252">
        <f>capital_gains_smooth!AW42</f>
        <v>-2.1748465951532125E-4</v>
      </c>
      <c r="AX45" s="252">
        <f>capital_gains_smooth!AX42</f>
        <v>1.3623091392219067E-2</v>
      </c>
      <c r="AY45" s="252">
        <f>capital_gains_smooth!AY42</f>
        <v>1.7402557656168938E-2</v>
      </c>
      <c r="AZ45" s="252">
        <f>capital_gains_smooth!AZ42</f>
        <v>-4.3925125151872635E-2</v>
      </c>
      <c r="BA45" s="252">
        <f>capital_gains_smooth!BA42</f>
        <v>-3.2944530248641968E-2</v>
      </c>
      <c r="BB45" s="252">
        <f>capital_gains_smooth!BB42</f>
        <v>4.8069890588521957E-2</v>
      </c>
      <c r="BC45" s="252">
        <f>capital_gains_smooth!BC42</f>
        <v>-1.1425776407122612E-2</v>
      </c>
      <c r="BD45" s="252">
        <f>capital_gains_smooth!BD42</f>
        <v>1.5879329293966293E-2</v>
      </c>
      <c r="BE45" s="252">
        <f>capital_gains_smooth!BE42</f>
        <v>9.7338594496250153E-3</v>
      </c>
      <c r="BF45" s="252">
        <f>capital_gains_smooth!BF42</f>
        <v>1.3698752969503403E-2</v>
      </c>
      <c r="BG45" s="252">
        <f>capital_gains_smooth!BG42</f>
        <v>7.5318023562431335E-2</v>
      </c>
      <c r="BH45" s="252">
        <f>capital_gains_smooth!BH42</f>
        <v>1.9061889499425888E-2</v>
      </c>
      <c r="BI45" s="252">
        <f>capital_gains_smooth!BI42</f>
        <v>1.2816516682505608E-2</v>
      </c>
      <c r="BJ45" s="252">
        <f>capital_gains_smooth!BJ42</f>
        <v>2.4770496413111687E-2</v>
      </c>
      <c r="BK45" s="252">
        <f>capital_gains_smooth!BK42</f>
        <v>1.6663361340761185E-2</v>
      </c>
      <c r="BL45" s="252">
        <f>capital_gains_smooth!BL42</f>
        <v>2.9019271023571491E-3</v>
      </c>
      <c r="BM45" s="252">
        <f>capital_gains_smooth!BM42</f>
        <v>1.1573200114071369E-2</v>
      </c>
      <c r="BN45" s="252">
        <f>capital_gains_smooth!BN42</f>
        <v>4.4053524732589722E-2</v>
      </c>
      <c r="BO45" s="252">
        <f>capital_gains_smooth!BO42</f>
        <v>2.249700203537941E-2</v>
      </c>
    </row>
    <row r="46" spans="1:67" ht="14" customHeight="1" x14ac:dyDescent="0.2">
      <c r="A46" s="258">
        <v>2021</v>
      </c>
      <c r="B46" s="252">
        <f>capital_gains_smooth!B43</f>
        <v>2.806522510945797E-2</v>
      </c>
      <c r="C46" s="252">
        <f>capital_gains_smooth!C43</f>
        <v>2.0775582641363144E-2</v>
      </c>
      <c r="D46" s="252">
        <f>capital_gains_smooth!D43</f>
        <v>5.3543373942375183E-2</v>
      </c>
      <c r="E46" s="252">
        <f>capital_gains_smooth!E43</f>
        <v>-2.2011490538716316E-2</v>
      </c>
      <c r="F46" s="252">
        <f>capital_gains_smooth!F43</f>
        <v>-5.6537110358476639E-3</v>
      </c>
      <c r="G46" s="252">
        <f>capital_gains_smooth!G43</f>
        <v>-3.2794438302516937E-2</v>
      </c>
      <c r="H46" s="252">
        <f>capital_gains_smooth!H43</f>
        <v>3.4214738756418228E-2</v>
      </c>
      <c r="I46" s="252">
        <f>capital_gains_smooth!I43</f>
        <v>1.1922580190002918E-2</v>
      </c>
      <c r="J46" s="252">
        <f>capital_gains_smooth!J43</f>
        <v>1.5246819704771042E-2</v>
      </c>
      <c r="K46" s="252">
        <f>capital_gains_smooth!K43</f>
        <v>4.7162991017103195E-2</v>
      </c>
      <c r="L46" s="252">
        <f>capital_gains_smooth!L43</f>
        <v>1.815466396510601E-2</v>
      </c>
      <c r="M46" s="252">
        <f>capital_gains_smooth!M43</f>
        <v>1.4103696448728442E-3</v>
      </c>
      <c r="N46" s="252">
        <f>capital_gains_smooth!N43</f>
        <v>2.3855447769165039E-2</v>
      </c>
      <c r="O46" s="252">
        <f>capital_gains_smooth!O43</f>
        <v>9.4704646617174149E-3</v>
      </c>
      <c r="P46" s="252">
        <f>capital_gains_smooth!P43</f>
        <v>-1.8306771293282509E-2</v>
      </c>
      <c r="Q46" s="252">
        <f>capital_gains_smooth!Q43</f>
        <v>2.5818228721618652E-2</v>
      </c>
      <c r="R46" s="252">
        <f>capital_gains_smooth!R43</f>
        <v>3.6163665354251862E-2</v>
      </c>
      <c r="S46" s="252">
        <f>capital_gains_smooth!S43</f>
        <v>3.7300623953342438E-2</v>
      </c>
      <c r="T46" s="252">
        <f>capital_gains_smooth!T43</f>
        <v>2.3076139390468597E-2</v>
      </c>
      <c r="U46" s="252">
        <f>capital_gains_smooth!U43</f>
        <v>2.9188752174377441E-2</v>
      </c>
      <c r="V46" s="252">
        <f>capital_gains_smooth!V43</f>
        <v>5.601838231086731E-2</v>
      </c>
      <c r="W46" s="252">
        <f>capital_gains_smooth!W43</f>
        <v>5.618923157453537E-2</v>
      </c>
      <c r="X46" s="252">
        <f>capital_gains_smooth!X43</f>
        <v>2.4143608286976814E-2</v>
      </c>
      <c r="Y46" s="252">
        <f>capital_gains_smooth!Y43</f>
        <v>5.2536793053150177E-2</v>
      </c>
      <c r="Z46" s="252">
        <f>capital_gains_smooth!Z43</f>
        <v>2.4078762158751488E-2</v>
      </c>
      <c r="AA46" s="252">
        <f>capital_gains_smooth!AA43</f>
        <v>-6.6109215840697289E-3</v>
      </c>
      <c r="AB46" s="252">
        <f>capital_gains_smooth!AB43</f>
        <v>-1.3188237324357033E-2</v>
      </c>
      <c r="AC46" s="252">
        <f>capital_gains_smooth!AC43</f>
        <v>-2.4634855799376965E-3</v>
      </c>
      <c r="AD46" s="252">
        <f>capital_gains_smooth!AD43</f>
        <v>8.4489826112985611E-3</v>
      </c>
      <c r="AE46" s="252">
        <f>capital_gains_smooth!AE43</f>
        <v>-5.0789313390851021E-3</v>
      </c>
      <c r="AF46" s="252">
        <f>capital_gains_smooth!AF43</f>
        <v>-5.6551277637481689E-2</v>
      </c>
      <c r="AG46" s="252">
        <f>capital_gains_smooth!AG43</f>
        <v>-1.2895898893475533E-2</v>
      </c>
      <c r="AH46" s="252">
        <f>capital_gains_smooth!AH43</f>
        <v>-2.752513624727726E-2</v>
      </c>
      <c r="AI46" s="252">
        <f>capital_gains_smooth!AI43</f>
        <v>5.2878659218549728E-2</v>
      </c>
      <c r="AJ46" s="252">
        <f>capital_gains_smooth!AJ43</f>
        <v>-2.9975393787026405E-2</v>
      </c>
      <c r="AK46" s="252">
        <f>capital_gains_smooth!AK43</f>
        <v>-1.1088850907981396E-2</v>
      </c>
      <c r="AL46" s="252">
        <f>capital_gains_smooth!AL43</f>
        <v>-7.4034668505191803E-3</v>
      </c>
      <c r="AM46" s="252">
        <f>capital_gains_smooth!AM43</f>
        <v>2.6180483400821686E-2</v>
      </c>
      <c r="AN46" s="252">
        <f>capital_gains_smooth!AN43</f>
        <v>-1.1982567608356476E-2</v>
      </c>
      <c r="AO46" s="252">
        <f>capital_gains_smooth!AO43</f>
        <v>5.210503563284874E-2</v>
      </c>
      <c r="AP46" s="252">
        <f>capital_gains_smooth!AP43</f>
        <v>4.6422909945249557E-2</v>
      </c>
      <c r="AQ46" s="252">
        <f>capital_gains_smooth!AQ43</f>
        <v>0.12024646997451782</v>
      </c>
      <c r="AR46" s="252">
        <f>capital_gains_smooth!AR43</f>
        <v>3.3640451729297638E-2</v>
      </c>
      <c r="AS46" s="252">
        <f>capital_gains_smooth!AS43</f>
        <v>2.2043168544769287E-2</v>
      </c>
      <c r="AT46" s="252">
        <f>capital_gains_smooth!AT43</f>
        <v>3.4632109105587006E-2</v>
      </c>
      <c r="AU46" s="252">
        <f>capital_gains_smooth!AU43</f>
        <v>-1.4010103419423103E-2</v>
      </c>
      <c r="AV46" s="252">
        <f>capital_gains_smooth!AV43</f>
        <v>2.3447941988706589E-2</v>
      </c>
      <c r="AW46" s="252">
        <f>capital_gains_smooth!AW43</f>
        <v>-2.2219300270080566E-2</v>
      </c>
      <c r="AX46" s="252">
        <f>capital_gains_smooth!AX43</f>
        <v>4.525583703070879E-3</v>
      </c>
      <c r="AY46" s="252">
        <f>capital_gains_smooth!AY43</f>
        <v>1.7865592613816261E-2</v>
      </c>
      <c r="AZ46" s="252">
        <f>capital_gains_smooth!AZ43</f>
        <v>-3.4350823611021042E-2</v>
      </c>
      <c r="BA46" s="252">
        <f>capital_gains_smooth!BA43</f>
        <v>-2.8669526800513268E-2</v>
      </c>
      <c r="BB46" s="252">
        <f>capital_gains_smooth!BB43</f>
        <v>4.6296175569295883E-2</v>
      </c>
      <c r="BC46" s="252">
        <f>capital_gains_smooth!BC43</f>
        <v>-6.389823742210865E-3</v>
      </c>
      <c r="BD46" s="252">
        <f>capital_gains_smooth!BD43</f>
        <v>2.5169897824525833E-2</v>
      </c>
      <c r="BE46" s="252">
        <f>capital_gains_smooth!BE43</f>
        <v>8.2574672996997833E-3</v>
      </c>
      <c r="BF46" s="252">
        <f>capital_gains_smooth!BF43</f>
        <v>1.8740409985184669E-2</v>
      </c>
      <c r="BG46" s="252">
        <f>capital_gains_smooth!BG43</f>
        <v>7.0156596601009369E-2</v>
      </c>
      <c r="BH46" s="252">
        <f>capital_gains_smooth!BH43</f>
        <v>2.8405473567545414E-3</v>
      </c>
      <c r="BI46" s="252">
        <f>capital_gains_smooth!BI43</f>
        <v>2.42629274725914E-3</v>
      </c>
      <c r="BJ46" s="252">
        <f>capital_gains_smooth!BJ43</f>
        <v>1.9513294100761414E-2</v>
      </c>
      <c r="BK46" s="252">
        <f>capital_gains_smooth!BK43</f>
        <v>2.9906956478953362E-2</v>
      </c>
      <c r="BL46" s="252">
        <f>capital_gains_smooth!BL43</f>
        <v>-1.556007657200098E-2</v>
      </c>
      <c r="BM46" s="252">
        <f>capital_gains_smooth!BM43</f>
        <v>1.6648303717374802E-2</v>
      </c>
      <c r="BN46" s="252">
        <f>capital_gains_smooth!BN43</f>
        <v>7.1961164474487305E-2</v>
      </c>
      <c r="BO46" s="252">
        <f>capital_gains_smooth!BO43</f>
        <v>2.6230160146951675E-2</v>
      </c>
    </row>
    <row r="47" spans="1:67" ht="14" customHeight="1" x14ac:dyDescent="0.2">
      <c r="A47" s="258">
        <v>2022</v>
      </c>
      <c r="B47" s="252">
        <f>capital_gains_smooth!B44</f>
        <v>2.9508713632822037E-2</v>
      </c>
      <c r="C47" s="252">
        <f>capital_gains_smooth!C44</f>
        <v>2.0291376858949661E-2</v>
      </c>
      <c r="D47" s="252">
        <f>capital_gains_smooth!D44</f>
        <v>6.4845860004425049E-2</v>
      </c>
      <c r="E47" s="252">
        <f>capital_gains_smooth!E44</f>
        <v>-6.6074766218662262E-3</v>
      </c>
      <c r="F47" s="252">
        <f>capital_gains_smooth!F44</f>
        <v>-7.6832878403365612E-3</v>
      </c>
      <c r="G47" s="252">
        <f>capital_gains_smooth!G44</f>
        <v>-2.6974542066454887E-2</v>
      </c>
      <c r="H47" s="252">
        <f>capital_gains_smooth!H44</f>
        <v>2.8921887278556824E-2</v>
      </c>
      <c r="I47" s="252">
        <f>capital_gains_smooth!I44</f>
        <v>-5.4670553654432297E-3</v>
      </c>
      <c r="J47" s="252">
        <f>capital_gains_smooth!J44</f>
        <v>1.1367291212081909E-2</v>
      </c>
      <c r="K47" s="252">
        <f>capital_gains_smooth!K44</f>
        <v>3.9938334375619888E-2</v>
      </c>
      <c r="L47" s="252">
        <f>capital_gains_smooth!L44</f>
        <v>2.720261923968792E-2</v>
      </c>
      <c r="M47" s="252">
        <f>capital_gains_smooth!M44</f>
        <v>-5.1071657799184322E-3</v>
      </c>
      <c r="N47" s="252">
        <f>capital_gains_smooth!N44</f>
        <v>2.9320398345589638E-2</v>
      </c>
      <c r="O47" s="252">
        <f>capital_gains_smooth!O44</f>
        <v>1.1560939252376556E-2</v>
      </c>
      <c r="P47" s="252">
        <f>capital_gains_smooth!P44</f>
        <v>-1.3000353239476681E-2</v>
      </c>
      <c r="Q47" s="252">
        <f>capital_gains_smooth!Q44</f>
        <v>2.8196578845381737E-2</v>
      </c>
      <c r="R47" s="252">
        <f>capital_gains_smooth!R44</f>
        <v>1.457194983959198E-2</v>
      </c>
      <c r="S47" s="252">
        <f>capital_gains_smooth!S44</f>
        <v>3.7525393068790436E-2</v>
      </c>
      <c r="T47" s="252">
        <f>capital_gains_smooth!T44</f>
        <v>2.343246154487133E-2</v>
      </c>
      <c r="U47" s="252">
        <f>capital_gains_smooth!U44</f>
        <v>2.3168109357357025E-2</v>
      </c>
      <c r="V47" s="252">
        <f>capital_gains_smooth!V44</f>
        <v>6.7849218845367432E-2</v>
      </c>
      <c r="W47" s="252">
        <f>capital_gains_smooth!W44</f>
        <v>5.6957557797431946E-2</v>
      </c>
      <c r="X47" s="252">
        <f>capital_gains_smooth!X44</f>
        <v>4.2021587491035461E-2</v>
      </c>
      <c r="Y47" s="252">
        <f>capital_gains_smooth!Y44</f>
        <v>5.0764303654432297E-2</v>
      </c>
      <c r="Z47" s="252">
        <f>capital_gains_smooth!Z44</f>
        <v>2.6515688747167587E-2</v>
      </c>
      <c r="AA47" s="252">
        <f>capital_gains_smooth!AA44</f>
        <v>3.1141689047217369E-2</v>
      </c>
      <c r="AB47" s="252">
        <f>capital_gains_smooth!AB44</f>
        <v>8.17111213109456E-5</v>
      </c>
      <c r="AC47" s="252">
        <f>capital_gains_smooth!AC44</f>
        <v>2.257603919133544E-3</v>
      </c>
      <c r="AD47" s="252">
        <f>capital_gains_smooth!AD44</f>
        <v>-6.6066645085811615E-3</v>
      </c>
      <c r="AE47" s="252">
        <f>capital_gains_smooth!AE44</f>
        <v>2.592884749174118E-2</v>
      </c>
      <c r="AF47" s="252">
        <f>capital_gains_smooth!AF44</f>
        <v>-5.1579795777797699E-2</v>
      </c>
      <c r="AG47" s="252">
        <f>capital_gains_smooth!AG44</f>
        <v>-1.9242607057094574E-2</v>
      </c>
      <c r="AH47" s="252">
        <f>capital_gains_smooth!AH44</f>
        <v>-2.6443816721439362E-2</v>
      </c>
      <c r="AI47" s="252">
        <f>capital_gains_smooth!AI44</f>
        <v>5.6211736053228378E-2</v>
      </c>
      <c r="AJ47" s="252">
        <f>capital_gains_smooth!AJ44</f>
        <v>-2.7711862698197365E-2</v>
      </c>
      <c r="AK47" s="252">
        <f>capital_gains_smooth!AK44</f>
        <v>-6.8444665521383286E-4</v>
      </c>
      <c r="AL47" s="252">
        <f>capital_gains_smooth!AL44</f>
        <v>-9.8226424306631088E-3</v>
      </c>
      <c r="AM47" s="252">
        <f>capital_gains_smooth!AM44</f>
        <v>2.6273356750607491E-2</v>
      </c>
      <c r="AN47" s="252">
        <f>capital_gains_smooth!AN44</f>
        <v>-1.4977054670453072E-2</v>
      </c>
      <c r="AO47" s="252">
        <f>capital_gains_smooth!AO44</f>
        <v>4.0691778063774109E-2</v>
      </c>
      <c r="AP47" s="252">
        <f>capital_gains_smooth!AP44</f>
        <v>2.7950014919042587E-2</v>
      </c>
      <c r="AQ47" s="252">
        <f>capital_gains_smooth!AQ44</f>
        <v>9.4925180077552795E-2</v>
      </c>
      <c r="AR47" s="252">
        <f>capital_gains_smooth!AR44</f>
        <v>2.9642466455698013E-2</v>
      </c>
      <c r="AS47" s="252">
        <f>capital_gains_smooth!AS44</f>
        <v>7.6309400610625744E-3</v>
      </c>
      <c r="AT47" s="252">
        <f>capital_gains_smooth!AT44</f>
        <v>9.1674523428082466E-3</v>
      </c>
      <c r="AU47" s="252">
        <f>capital_gains_smooth!AU44</f>
        <v>-2.5864003226161003E-2</v>
      </c>
      <c r="AV47" s="252">
        <f>capital_gains_smooth!AV44</f>
        <v>2.5979069992899895E-2</v>
      </c>
      <c r="AW47" s="252">
        <f>capital_gains_smooth!AW44</f>
        <v>-2.9402034357190132E-2</v>
      </c>
      <c r="AX47" s="252">
        <f>capital_gains_smooth!AX44</f>
        <v>5.6270132772624493E-3</v>
      </c>
      <c r="AY47" s="252">
        <f>capital_gains_smooth!AY44</f>
        <v>1.2935236096382141E-2</v>
      </c>
      <c r="AZ47" s="252">
        <f>capital_gains_smooth!AZ44</f>
        <v>-2.7400091290473938E-2</v>
      </c>
      <c r="BA47" s="252">
        <f>capital_gains_smooth!BA44</f>
        <v>-2.543475478887558E-2</v>
      </c>
      <c r="BB47" s="252">
        <f>capital_gains_smooth!BB44</f>
        <v>3.5841252654790878E-2</v>
      </c>
      <c r="BC47" s="252">
        <f>capital_gains_smooth!BC44</f>
        <v>4.8550937208347023E-4</v>
      </c>
      <c r="BD47" s="252">
        <f>capital_gains_smooth!BD44</f>
        <v>3.051120787858963E-2</v>
      </c>
      <c r="BE47" s="252">
        <f>capital_gains_smooth!BE44</f>
        <v>7.8593827784061432E-3</v>
      </c>
      <c r="BF47" s="252">
        <f>capital_gains_smooth!BF44</f>
        <v>2.2048646584153175E-2</v>
      </c>
      <c r="BG47" s="252">
        <f>capital_gains_smooth!BG44</f>
        <v>6.5692409873008728E-2</v>
      </c>
      <c r="BH47" s="252">
        <f>capital_gains_smooth!BH44</f>
        <v>-2.40604467689991E-2</v>
      </c>
      <c r="BI47" s="252">
        <f>capital_gains_smooth!BI44</f>
        <v>9.2027796199545264E-4</v>
      </c>
      <c r="BJ47" s="252">
        <f>capital_gains_smooth!BJ44</f>
        <v>-1.0982053354382515E-2</v>
      </c>
      <c r="BK47" s="252">
        <f>capital_gains_smooth!BK44</f>
        <v>3.4741528332233429E-2</v>
      </c>
      <c r="BL47" s="252">
        <f>capital_gains_smooth!BL44</f>
        <v>-3.6757886409759521E-2</v>
      </c>
      <c r="BM47" s="252">
        <f>capital_gains_smooth!BM44</f>
        <v>-3.1777690164744854E-3</v>
      </c>
      <c r="BN47" s="252">
        <f>capital_gains_smooth!BN44</f>
        <v>5.0037741661071777E-2</v>
      </c>
      <c r="BO47" s="252">
        <f>capital_gains_smooth!BO44</f>
        <v>1.3390142470598221E-2</v>
      </c>
    </row>
    <row r="48" spans="1:67" ht="14" customHeight="1" x14ac:dyDescent="0.2">
      <c r="A48" s="258">
        <v>2023</v>
      </c>
      <c r="B48" s="252">
        <f>capital_gains_smooth!B45</f>
        <v>2.1213140338659286E-2</v>
      </c>
      <c r="C48" s="252">
        <f>capital_gains_smooth!C45</f>
        <v>1.4701837673783302E-2</v>
      </c>
      <c r="D48" s="252">
        <f>capital_gains_smooth!D45</f>
        <v>4.8913225531578064E-2</v>
      </c>
      <c r="E48" s="252">
        <f>capital_gains_smooth!E45</f>
        <v>2.6834793388843536E-3</v>
      </c>
      <c r="F48" s="252">
        <f>capital_gains_smooth!F45</f>
        <v>-6.2628102023154497E-4</v>
      </c>
      <c r="G48" s="252">
        <f>capital_gains_smooth!G45</f>
        <v>-2.6296854019165039E-2</v>
      </c>
      <c r="H48" s="252">
        <f>capital_gains_smooth!H45</f>
        <v>1.7620764672756195E-2</v>
      </c>
      <c r="I48" s="252">
        <f>capital_gains_smooth!I45</f>
        <v>-5.2321497350931168E-3</v>
      </c>
      <c r="J48" s="252">
        <f>capital_gains_smooth!J45</f>
        <v>1.0533115826547146E-2</v>
      </c>
      <c r="K48" s="252">
        <f>capital_gains_smooth!K45</f>
        <v>3.0435655266046524E-2</v>
      </c>
      <c r="L48" s="252">
        <f>capital_gains_smooth!L45</f>
        <v>1.0186393745243549E-2</v>
      </c>
      <c r="M48" s="252">
        <f>capital_gains_smooth!M45</f>
        <v>-6.5763727761805058E-3</v>
      </c>
      <c r="N48" s="252">
        <f>capital_gains_smooth!N45</f>
        <v>2.6899144053459167E-2</v>
      </c>
      <c r="O48" s="252">
        <f>capital_gains_smooth!O45</f>
        <v>-3.2486729323863983E-3</v>
      </c>
      <c r="P48" s="252">
        <f>capital_gains_smooth!P45</f>
        <v>-7.4274633079767227E-3</v>
      </c>
      <c r="Q48" s="252">
        <f>capital_gains_smooth!Q45</f>
        <v>1.7933057621121407E-2</v>
      </c>
      <c r="R48" s="252">
        <f>capital_gains_smooth!R45</f>
        <v>-1.0332105681300163E-2</v>
      </c>
      <c r="S48" s="252">
        <f>capital_gains_smooth!S45</f>
        <v>2.3218553513288498E-2</v>
      </c>
      <c r="T48" s="252">
        <f>capital_gains_smooth!T45</f>
        <v>1.4602589420974255E-2</v>
      </c>
      <c r="U48" s="252">
        <f>capital_gains_smooth!U45</f>
        <v>2.900075726211071E-2</v>
      </c>
      <c r="V48" s="252">
        <f>capital_gains_smooth!V45</f>
        <v>5.0849240273237228E-2</v>
      </c>
      <c r="W48" s="252">
        <f>capital_gains_smooth!W45</f>
        <v>4.5229390263557434E-2</v>
      </c>
      <c r="X48" s="252">
        <f>capital_gains_smooth!X45</f>
        <v>3.1564407050609589E-2</v>
      </c>
      <c r="Y48" s="252">
        <f>capital_gains_smooth!Y45</f>
        <v>5.6241951882839203E-2</v>
      </c>
      <c r="Z48" s="252">
        <f>capital_gains_smooth!Z45</f>
        <v>7.6684481464326382E-3</v>
      </c>
      <c r="AA48" s="252">
        <f>capital_gains_smooth!AA45</f>
        <v>2.6791207492351532E-2</v>
      </c>
      <c r="AB48" s="252">
        <f>capital_gains_smooth!AB45</f>
        <v>5.6744255125522614E-3</v>
      </c>
      <c r="AC48" s="252">
        <f>capital_gains_smooth!AC45</f>
        <v>4.4938093051314354E-3</v>
      </c>
      <c r="AD48" s="252">
        <f>capital_gains_smooth!AD45</f>
        <v>3.2967128790915012E-3</v>
      </c>
      <c r="AE48" s="252">
        <f>capital_gains_smooth!AE45</f>
        <v>3.5839661955833435E-2</v>
      </c>
      <c r="AF48" s="252">
        <f>capital_gains_smooth!AF45</f>
        <v>-3.3641953021287918E-2</v>
      </c>
      <c r="AG48" s="252">
        <f>capital_gains_smooth!AG45</f>
        <v>-1.210499182343483E-2</v>
      </c>
      <c r="AH48" s="252">
        <f>capital_gains_smooth!AH45</f>
        <v>-2.4533681571483612E-2</v>
      </c>
      <c r="AI48" s="252">
        <f>capital_gains_smooth!AI45</f>
        <v>6.3919216394424438E-2</v>
      </c>
      <c r="AJ48" s="252">
        <f>capital_gains_smooth!AJ45</f>
        <v>-5.7014948688447475E-3</v>
      </c>
      <c r="AK48" s="252">
        <f>capital_gains_smooth!AK45</f>
        <v>-8.5655981674790382E-3</v>
      </c>
      <c r="AL48" s="252">
        <f>capital_gains_smooth!AL45</f>
        <v>-6.276868749409914E-3</v>
      </c>
      <c r="AM48" s="252">
        <f>capital_gains_smooth!AM45</f>
        <v>4.2095381766557693E-2</v>
      </c>
      <c r="AN48" s="252">
        <f>capital_gains_smooth!AN45</f>
        <v>-9.9135804921388626E-3</v>
      </c>
      <c r="AO48" s="252">
        <f>capital_gains_smooth!AO45</f>
        <v>4.1492201387882233E-2</v>
      </c>
      <c r="AP48" s="252">
        <f>capital_gains_smooth!AP45</f>
        <v>2.7579557150602341E-2</v>
      </c>
      <c r="AQ48" s="252">
        <f>capital_gains_smooth!AQ45</f>
        <v>9.5196284353733063E-2</v>
      </c>
      <c r="AR48" s="252">
        <f>capital_gains_smooth!AR45</f>
        <v>2.8455598279833794E-2</v>
      </c>
      <c r="AS48" s="252">
        <f>capital_gains_smooth!AS45</f>
        <v>-8.9265831047669053E-4</v>
      </c>
      <c r="AT48" s="252">
        <f>capital_gains_smooth!AT45</f>
        <v>1.1486665345728397E-2</v>
      </c>
      <c r="AU48" s="252">
        <f>capital_gains_smooth!AU45</f>
        <v>-2.443988062441349E-2</v>
      </c>
      <c r="AV48" s="252">
        <f>capital_gains_smooth!AV45</f>
        <v>2.702389657497406E-2</v>
      </c>
      <c r="AW48" s="252">
        <f>capital_gains_smooth!AW45</f>
        <v>-2.7108822017908096E-2</v>
      </c>
      <c r="AX48" s="252">
        <f>capital_gains_smooth!AX45</f>
        <v>-4.3142540380358696E-4</v>
      </c>
      <c r="AY48" s="252">
        <f>capital_gains_smooth!AY45</f>
        <v>1.3145114295184612E-2</v>
      </c>
      <c r="AZ48" s="252">
        <f>capital_gains_smooth!AZ45</f>
        <v>-2.487032487988472E-2</v>
      </c>
      <c r="BA48" s="252">
        <f>capital_gains_smooth!BA45</f>
        <v>-2.8968458995223045E-2</v>
      </c>
      <c r="BB48" s="252">
        <f>capital_gains_smooth!BB45</f>
        <v>1.9411902874708176E-2</v>
      </c>
      <c r="BC48" s="252">
        <f>capital_gains_smooth!BC45</f>
        <v>7.273274939507246E-3</v>
      </c>
      <c r="BD48" s="252">
        <f>capital_gains_smooth!BD45</f>
        <v>3.8640569895505905E-2</v>
      </c>
      <c r="BE48" s="252">
        <f>capital_gains_smooth!BE45</f>
        <v>4.6626296825706959E-3</v>
      </c>
      <c r="BF48" s="252">
        <f>capital_gains_smooth!BF45</f>
        <v>2.0967354997992516E-2</v>
      </c>
      <c r="BG48" s="252">
        <f>capital_gains_smooth!BG45</f>
        <v>6.4218759536743164E-2</v>
      </c>
      <c r="BH48" s="252">
        <f>capital_gains_smooth!BH45</f>
        <v>-2.1720105782151222E-2</v>
      </c>
      <c r="BI48" s="252">
        <f>capital_gains_smooth!BI45</f>
        <v>3.5879812203347683E-3</v>
      </c>
      <c r="BJ48" s="252">
        <f>capital_gains_smooth!BJ45</f>
        <v>-1.49576086550951E-2</v>
      </c>
      <c r="BK48" s="252">
        <f>capital_gains_smooth!BK45</f>
        <v>3.0927281826734543E-2</v>
      </c>
      <c r="BL48" s="252">
        <f>capital_gains_smooth!BL45</f>
        <v>-1.2716913595795631E-2</v>
      </c>
      <c r="BM48" s="252">
        <f>capital_gains_smooth!BM45</f>
        <v>-5.5845426395535469E-3</v>
      </c>
      <c r="BN48" s="252">
        <f>capital_gains_smooth!BN45</f>
        <v>5.4951474070549011E-2</v>
      </c>
      <c r="BO48" s="252">
        <f>capital_gains_smooth!BO45</f>
        <v>1.0579178109765053E-2</v>
      </c>
    </row>
    <row r="49" spans="1:67" ht="14" customHeight="1" x14ac:dyDescent="0.2">
      <c r="A49" s="259">
        <f t="shared" ref="A49:A50" si="0">A48+1</f>
        <v>2024</v>
      </c>
      <c r="B49" s="252">
        <f>B48</f>
        <v>2.1213140338659286E-2</v>
      </c>
      <c r="C49" s="252">
        <f t="shared" ref="C49:BF50" si="1">C48</f>
        <v>1.4701837673783302E-2</v>
      </c>
      <c r="D49" s="252">
        <f t="shared" si="1"/>
        <v>4.8913225531578064E-2</v>
      </c>
      <c r="E49" s="252">
        <f t="shared" si="1"/>
        <v>2.6834793388843536E-3</v>
      </c>
      <c r="F49" s="252">
        <f t="shared" si="1"/>
        <v>-6.2628102023154497E-4</v>
      </c>
      <c r="G49" s="252">
        <f t="shared" si="1"/>
        <v>-2.6296854019165039E-2</v>
      </c>
      <c r="H49" s="252">
        <f t="shared" si="1"/>
        <v>1.7620764672756195E-2</v>
      </c>
      <c r="I49" s="252">
        <f t="shared" si="1"/>
        <v>-5.2321497350931168E-3</v>
      </c>
      <c r="J49" s="252">
        <f t="shared" si="1"/>
        <v>1.0533115826547146E-2</v>
      </c>
      <c r="K49" s="252">
        <f t="shared" si="1"/>
        <v>3.0435655266046524E-2</v>
      </c>
      <c r="L49" s="252">
        <f t="shared" si="1"/>
        <v>1.0186393745243549E-2</v>
      </c>
      <c r="M49" s="252">
        <f t="shared" si="1"/>
        <v>-6.5763727761805058E-3</v>
      </c>
      <c r="N49" s="252">
        <f t="shared" si="1"/>
        <v>2.6899144053459167E-2</v>
      </c>
      <c r="O49" s="252">
        <f t="shared" si="1"/>
        <v>-3.2486729323863983E-3</v>
      </c>
      <c r="P49" s="252">
        <f t="shared" si="1"/>
        <v>-7.4274633079767227E-3</v>
      </c>
      <c r="Q49" s="252">
        <f t="shared" si="1"/>
        <v>1.7933057621121407E-2</v>
      </c>
      <c r="R49" s="252">
        <f t="shared" si="1"/>
        <v>-1.0332105681300163E-2</v>
      </c>
      <c r="S49" s="252">
        <f t="shared" si="1"/>
        <v>2.3218553513288498E-2</v>
      </c>
      <c r="T49" s="252">
        <f t="shared" si="1"/>
        <v>1.4602589420974255E-2</v>
      </c>
      <c r="U49" s="252">
        <f t="shared" si="1"/>
        <v>2.900075726211071E-2</v>
      </c>
      <c r="V49" s="252">
        <f t="shared" si="1"/>
        <v>5.0849240273237228E-2</v>
      </c>
      <c r="W49" s="252">
        <f t="shared" si="1"/>
        <v>4.5229390263557434E-2</v>
      </c>
      <c r="X49" s="252">
        <f t="shared" si="1"/>
        <v>3.1564407050609589E-2</v>
      </c>
      <c r="Y49" s="252">
        <f t="shared" si="1"/>
        <v>5.6241951882839203E-2</v>
      </c>
      <c r="Z49" s="252">
        <f t="shared" si="1"/>
        <v>7.6684481464326382E-3</v>
      </c>
      <c r="AA49" s="252">
        <f t="shared" si="1"/>
        <v>2.6791207492351532E-2</v>
      </c>
      <c r="AB49" s="252">
        <f t="shared" si="1"/>
        <v>5.6744255125522614E-3</v>
      </c>
      <c r="AC49" s="252">
        <f t="shared" si="1"/>
        <v>4.4938093051314354E-3</v>
      </c>
      <c r="AD49" s="252">
        <f t="shared" si="1"/>
        <v>3.2967128790915012E-3</v>
      </c>
      <c r="AE49" s="252">
        <f t="shared" si="1"/>
        <v>3.5839661955833435E-2</v>
      </c>
      <c r="AF49" s="252">
        <f t="shared" si="1"/>
        <v>-3.3641953021287918E-2</v>
      </c>
      <c r="AG49" s="252">
        <f t="shared" si="1"/>
        <v>-1.210499182343483E-2</v>
      </c>
      <c r="AH49" s="252">
        <f t="shared" si="1"/>
        <v>-2.4533681571483612E-2</v>
      </c>
      <c r="AI49" s="252">
        <f t="shared" si="1"/>
        <v>6.3919216394424438E-2</v>
      </c>
      <c r="AJ49" s="252">
        <f t="shared" si="1"/>
        <v>-5.7014948688447475E-3</v>
      </c>
      <c r="AK49" s="252">
        <f t="shared" si="1"/>
        <v>-8.5655981674790382E-3</v>
      </c>
      <c r="AL49" s="252">
        <f t="shared" si="1"/>
        <v>-6.276868749409914E-3</v>
      </c>
      <c r="AM49" s="252">
        <f t="shared" si="1"/>
        <v>4.2095381766557693E-2</v>
      </c>
      <c r="AN49" s="252">
        <f t="shared" si="1"/>
        <v>-9.9135804921388626E-3</v>
      </c>
      <c r="AO49" s="252">
        <f t="shared" si="1"/>
        <v>4.1492201387882233E-2</v>
      </c>
      <c r="AP49" s="252">
        <f t="shared" si="1"/>
        <v>2.7579557150602341E-2</v>
      </c>
      <c r="AQ49" s="252">
        <f t="shared" si="1"/>
        <v>9.5196284353733063E-2</v>
      </c>
      <c r="AR49" s="252">
        <f t="shared" si="1"/>
        <v>2.8455598279833794E-2</v>
      </c>
      <c r="AS49" s="252">
        <f t="shared" si="1"/>
        <v>-8.9265831047669053E-4</v>
      </c>
      <c r="AT49" s="252">
        <f t="shared" si="1"/>
        <v>1.1486665345728397E-2</v>
      </c>
      <c r="AU49" s="252">
        <f t="shared" si="1"/>
        <v>-2.443988062441349E-2</v>
      </c>
      <c r="AV49" s="252">
        <f t="shared" si="1"/>
        <v>2.702389657497406E-2</v>
      </c>
      <c r="AW49" s="252">
        <f t="shared" si="1"/>
        <v>-2.7108822017908096E-2</v>
      </c>
      <c r="AX49" s="252">
        <f t="shared" si="1"/>
        <v>-4.3142540380358696E-4</v>
      </c>
      <c r="AY49" s="252">
        <f t="shared" si="1"/>
        <v>1.3145114295184612E-2</v>
      </c>
      <c r="AZ49" s="252">
        <f t="shared" si="1"/>
        <v>-2.487032487988472E-2</v>
      </c>
      <c r="BA49" s="252">
        <f t="shared" si="1"/>
        <v>-2.8968458995223045E-2</v>
      </c>
      <c r="BB49" s="252">
        <f t="shared" si="1"/>
        <v>1.9411902874708176E-2</v>
      </c>
      <c r="BC49" s="252">
        <f t="shared" si="1"/>
        <v>7.273274939507246E-3</v>
      </c>
      <c r="BD49" s="252">
        <f t="shared" si="1"/>
        <v>3.8640569895505905E-2</v>
      </c>
      <c r="BE49" s="252">
        <f t="shared" si="1"/>
        <v>4.6626296825706959E-3</v>
      </c>
      <c r="BF49" s="252">
        <f t="shared" si="1"/>
        <v>2.0967354997992516E-2</v>
      </c>
      <c r="BG49" s="252">
        <f t="shared" ref="BG49:BO49" si="2">BG48</f>
        <v>6.4218759536743164E-2</v>
      </c>
      <c r="BH49" s="252">
        <f t="shared" si="2"/>
        <v>-2.1720105782151222E-2</v>
      </c>
      <c r="BI49" s="252">
        <f t="shared" si="2"/>
        <v>3.5879812203347683E-3</v>
      </c>
      <c r="BJ49" s="252">
        <f t="shared" si="2"/>
        <v>-1.49576086550951E-2</v>
      </c>
      <c r="BK49" s="252">
        <f t="shared" si="2"/>
        <v>3.0927281826734543E-2</v>
      </c>
      <c r="BL49" s="252">
        <f t="shared" si="2"/>
        <v>-1.2716913595795631E-2</v>
      </c>
      <c r="BM49" s="252">
        <f t="shared" si="2"/>
        <v>-5.5845426395535469E-3</v>
      </c>
      <c r="BN49" s="252">
        <f t="shared" si="2"/>
        <v>5.4951474070549011E-2</v>
      </c>
      <c r="BO49" s="252">
        <f t="shared" si="2"/>
        <v>1.0579178109765053E-2</v>
      </c>
    </row>
    <row r="50" spans="1:67" ht="14" customHeight="1" x14ac:dyDescent="0.2">
      <c r="A50" s="259">
        <f t="shared" si="0"/>
        <v>2025</v>
      </c>
      <c r="B50" s="252">
        <f t="shared" ref="B50" si="3">B49</f>
        <v>2.1213140338659286E-2</v>
      </c>
      <c r="C50" s="252">
        <f t="shared" si="1"/>
        <v>1.4701837673783302E-2</v>
      </c>
      <c r="D50" s="252">
        <f t="shared" si="1"/>
        <v>4.8913225531578064E-2</v>
      </c>
      <c r="E50" s="252">
        <f t="shared" si="1"/>
        <v>2.6834793388843536E-3</v>
      </c>
      <c r="F50" s="252">
        <f t="shared" si="1"/>
        <v>-6.2628102023154497E-4</v>
      </c>
      <c r="G50" s="252">
        <f t="shared" si="1"/>
        <v>-2.6296854019165039E-2</v>
      </c>
      <c r="H50" s="252">
        <f t="shared" si="1"/>
        <v>1.7620764672756195E-2</v>
      </c>
      <c r="I50" s="252">
        <f t="shared" si="1"/>
        <v>-5.2321497350931168E-3</v>
      </c>
      <c r="J50" s="252">
        <f t="shared" si="1"/>
        <v>1.0533115826547146E-2</v>
      </c>
      <c r="K50" s="252">
        <f t="shared" si="1"/>
        <v>3.0435655266046524E-2</v>
      </c>
      <c r="L50" s="252">
        <f t="shared" si="1"/>
        <v>1.0186393745243549E-2</v>
      </c>
      <c r="M50" s="252">
        <f t="shared" si="1"/>
        <v>-6.5763727761805058E-3</v>
      </c>
      <c r="N50" s="252">
        <f t="shared" si="1"/>
        <v>2.6899144053459167E-2</v>
      </c>
      <c r="O50" s="252">
        <f t="shared" si="1"/>
        <v>-3.2486729323863983E-3</v>
      </c>
      <c r="P50" s="252">
        <f t="shared" si="1"/>
        <v>-7.4274633079767227E-3</v>
      </c>
      <c r="Q50" s="252">
        <f t="shared" si="1"/>
        <v>1.7933057621121407E-2</v>
      </c>
      <c r="R50" s="252">
        <f t="shared" si="1"/>
        <v>-1.0332105681300163E-2</v>
      </c>
      <c r="S50" s="252">
        <f t="shared" si="1"/>
        <v>2.3218553513288498E-2</v>
      </c>
      <c r="T50" s="252">
        <f t="shared" si="1"/>
        <v>1.4602589420974255E-2</v>
      </c>
      <c r="U50" s="252">
        <f t="shared" si="1"/>
        <v>2.900075726211071E-2</v>
      </c>
      <c r="V50" s="252">
        <f t="shared" si="1"/>
        <v>5.0849240273237228E-2</v>
      </c>
      <c r="W50" s="252">
        <f t="shared" si="1"/>
        <v>4.5229390263557434E-2</v>
      </c>
      <c r="X50" s="252">
        <f t="shared" si="1"/>
        <v>3.1564407050609589E-2</v>
      </c>
      <c r="Y50" s="252">
        <f t="shared" si="1"/>
        <v>5.6241951882839203E-2</v>
      </c>
      <c r="Z50" s="252">
        <f t="shared" si="1"/>
        <v>7.6684481464326382E-3</v>
      </c>
      <c r="AA50" s="252">
        <f t="shared" si="1"/>
        <v>2.6791207492351532E-2</v>
      </c>
      <c r="AB50" s="252">
        <f t="shared" si="1"/>
        <v>5.6744255125522614E-3</v>
      </c>
      <c r="AC50" s="252">
        <f t="shared" si="1"/>
        <v>4.4938093051314354E-3</v>
      </c>
      <c r="AD50" s="252">
        <f t="shared" si="1"/>
        <v>3.2967128790915012E-3</v>
      </c>
      <c r="AE50" s="252">
        <f t="shared" si="1"/>
        <v>3.5839661955833435E-2</v>
      </c>
      <c r="AF50" s="252">
        <f t="shared" si="1"/>
        <v>-3.3641953021287918E-2</v>
      </c>
      <c r="AG50" s="252">
        <f t="shared" si="1"/>
        <v>-1.210499182343483E-2</v>
      </c>
      <c r="AH50" s="252">
        <f t="shared" si="1"/>
        <v>-2.4533681571483612E-2</v>
      </c>
      <c r="AI50" s="252">
        <f t="shared" si="1"/>
        <v>6.3919216394424438E-2</v>
      </c>
      <c r="AJ50" s="252">
        <f t="shared" si="1"/>
        <v>-5.7014948688447475E-3</v>
      </c>
      <c r="AK50" s="252">
        <f t="shared" si="1"/>
        <v>-8.5655981674790382E-3</v>
      </c>
      <c r="AL50" s="252">
        <f t="shared" si="1"/>
        <v>-6.276868749409914E-3</v>
      </c>
      <c r="AM50" s="252">
        <f t="shared" si="1"/>
        <v>4.2095381766557693E-2</v>
      </c>
      <c r="AN50" s="252">
        <f t="shared" si="1"/>
        <v>-9.9135804921388626E-3</v>
      </c>
      <c r="AO50" s="252">
        <f t="shared" si="1"/>
        <v>4.1492201387882233E-2</v>
      </c>
      <c r="AP50" s="252">
        <f t="shared" si="1"/>
        <v>2.7579557150602341E-2</v>
      </c>
      <c r="AQ50" s="252">
        <f t="shared" si="1"/>
        <v>9.5196284353733063E-2</v>
      </c>
      <c r="AR50" s="252">
        <f t="shared" si="1"/>
        <v>2.8455598279833794E-2</v>
      </c>
      <c r="AS50" s="252">
        <f t="shared" si="1"/>
        <v>-8.9265831047669053E-4</v>
      </c>
      <c r="AT50" s="252">
        <f t="shared" si="1"/>
        <v>1.1486665345728397E-2</v>
      </c>
      <c r="AU50" s="252">
        <f t="shared" si="1"/>
        <v>-2.443988062441349E-2</v>
      </c>
      <c r="AV50" s="252">
        <f t="shared" si="1"/>
        <v>2.702389657497406E-2</v>
      </c>
      <c r="AW50" s="252">
        <f t="shared" si="1"/>
        <v>-2.7108822017908096E-2</v>
      </c>
      <c r="AX50" s="252">
        <f t="shared" si="1"/>
        <v>-4.3142540380358696E-4</v>
      </c>
      <c r="AY50" s="252">
        <f t="shared" si="1"/>
        <v>1.3145114295184612E-2</v>
      </c>
      <c r="AZ50" s="252">
        <f t="shared" si="1"/>
        <v>-2.487032487988472E-2</v>
      </c>
      <c r="BA50" s="252">
        <f t="shared" si="1"/>
        <v>-2.8968458995223045E-2</v>
      </c>
      <c r="BB50" s="252">
        <f t="shared" si="1"/>
        <v>1.9411902874708176E-2</v>
      </c>
      <c r="BC50" s="252">
        <f t="shared" si="1"/>
        <v>7.273274939507246E-3</v>
      </c>
      <c r="BD50" s="252">
        <f t="shared" si="1"/>
        <v>3.8640569895505905E-2</v>
      </c>
      <c r="BE50" s="252">
        <f t="shared" si="1"/>
        <v>4.6626296825706959E-3</v>
      </c>
      <c r="BF50" s="252">
        <f t="shared" si="1"/>
        <v>2.0967354997992516E-2</v>
      </c>
      <c r="BG50" s="252">
        <f t="shared" ref="BG50:BO50" si="4">BG49</f>
        <v>6.4218759536743164E-2</v>
      </c>
      <c r="BH50" s="252">
        <f t="shared" si="4"/>
        <v>-2.1720105782151222E-2</v>
      </c>
      <c r="BI50" s="252">
        <f t="shared" si="4"/>
        <v>3.5879812203347683E-3</v>
      </c>
      <c r="BJ50" s="252">
        <f t="shared" si="4"/>
        <v>-1.49576086550951E-2</v>
      </c>
      <c r="BK50" s="252">
        <f t="shared" si="4"/>
        <v>3.0927281826734543E-2</v>
      </c>
      <c r="BL50" s="252">
        <f t="shared" si="4"/>
        <v>-1.2716913595795631E-2</v>
      </c>
      <c r="BM50" s="252">
        <f t="shared" si="4"/>
        <v>-5.5845426395535469E-3</v>
      </c>
      <c r="BN50" s="252">
        <f t="shared" si="4"/>
        <v>5.4951474070549011E-2</v>
      </c>
      <c r="BO50" s="252">
        <f t="shared" si="4"/>
        <v>1.0579178109765053E-2</v>
      </c>
    </row>
    <row r="51" spans="1:67" ht="10" customHeight="1" x14ac:dyDescent="0.2">
      <c r="B51" s="252"/>
    </row>
    <row r="52" spans="1:67" ht="10" customHeight="1" x14ac:dyDescent="0.2">
      <c r="B52" s="245"/>
    </row>
    <row r="53" spans="1:67" ht="10" customHeight="1" x14ac:dyDescent="0.2">
      <c r="B53" s="245"/>
    </row>
    <row r="54" spans="1:67" ht="10" customHeight="1" x14ac:dyDescent="0.2">
      <c r="B54" s="245"/>
    </row>
    <row r="55" spans="1:67" ht="10" customHeight="1" x14ac:dyDescent="0.2">
      <c r="B55" s="245"/>
    </row>
    <row r="56" spans="1:67" ht="10" customHeight="1" x14ac:dyDescent="0.2">
      <c r="B56" s="245"/>
    </row>
    <row r="57" spans="1:67" ht="10" customHeight="1" x14ac:dyDescent="0.2">
      <c r="B57" s="245"/>
    </row>
    <row r="58" spans="1:67" ht="10" customHeight="1" x14ac:dyDescent="0.2">
      <c r="B58" s="245"/>
    </row>
    <row r="59" spans="1:67" ht="10" customHeight="1" x14ac:dyDescent="0.2">
      <c r="B59" s="245"/>
    </row>
    <row r="60" spans="1:67" ht="10" customHeight="1" x14ac:dyDescent="0.2">
      <c r="B60" s="245"/>
    </row>
    <row r="61" spans="1:67" ht="10" customHeight="1" x14ac:dyDescent="0.2">
      <c r="B61" s="245"/>
    </row>
    <row r="62" spans="1:67" ht="10" customHeight="1" x14ac:dyDescent="0.2">
      <c r="B62" s="245"/>
    </row>
    <row r="63" spans="1:67" ht="10" customHeight="1" x14ac:dyDescent="0.2">
      <c r="B63" s="245"/>
    </row>
    <row r="64" spans="1:67" ht="10" customHeight="1" x14ac:dyDescent="0.2">
      <c r="B64" s="245"/>
    </row>
    <row r="65" spans="2:2" ht="10" customHeight="1" x14ac:dyDescent="0.2">
      <c r="B65" s="245"/>
    </row>
    <row r="66" spans="2:2" ht="10" customHeight="1" x14ac:dyDescent="0.2">
      <c r="B66" s="245"/>
    </row>
    <row r="67" spans="2:2" ht="10" customHeight="1" x14ac:dyDescent="0.2">
      <c r="B67" s="245"/>
    </row>
    <row r="68" spans="2:2" ht="10" customHeight="1" x14ac:dyDescent="0.2">
      <c r="B68" s="245"/>
    </row>
    <row r="69" spans="2:2" ht="10" customHeight="1" x14ac:dyDescent="0.2">
      <c r="B69" s="245"/>
    </row>
    <row r="70" spans="2:2" ht="10" customHeight="1" x14ac:dyDescent="0.2">
      <c r="B70" s="245"/>
    </row>
    <row r="71" spans="2:2" ht="10" customHeight="1" x14ac:dyDescent="0.2">
      <c r="B71" s="245"/>
    </row>
    <row r="72" spans="2:2" ht="10" customHeight="1" x14ac:dyDescent="0.2">
      <c r="B72" s="245"/>
    </row>
    <row r="73" spans="2:2" ht="10" customHeight="1" x14ac:dyDescent="0.2">
      <c r="B73" s="245"/>
    </row>
    <row r="74" spans="2:2" ht="10" customHeight="1" x14ac:dyDescent="0.2">
      <c r="B74" s="245"/>
    </row>
    <row r="75" spans="2:2" ht="10" customHeight="1" x14ac:dyDescent="0.2">
      <c r="B75" s="245"/>
    </row>
    <row r="76" spans="2:2" ht="10" customHeight="1" x14ac:dyDescent="0.2">
      <c r="B76" s="245"/>
    </row>
    <row r="77" spans="2:2" ht="10" customHeight="1" x14ac:dyDescent="0.2">
      <c r="B77" s="245"/>
    </row>
    <row r="78" spans="2:2" ht="10" customHeight="1" x14ac:dyDescent="0.2">
      <c r="B78" s="245"/>
    </row>
    <row r="79" spans="2:2" ht="10" customHeight="1" x14ac:dyDescent="0.2">
      <c r="B79" s="245"/>
    </row>
    <row r="80" spans="2:2" ht="10" customHeight="1" x14ac:dyDescent="0.2">
      <c r="B80" s="245"/>
    </row>
    <row r="81" spans="2:2" ht="10" customHeight="1" x14ac:dyDescent="0.2">
      <c r="B81" s="245"/>
    </row>
    <row r="82" spans="2:2" ht="10" customHeight="1" x14ac:dyDescent="0.2">
      <c r="B82" s="245"/>
    </row>
    <row r="83" spans="2:2" ht="10" customHeight="1" x14ac:dyDescent="0.2">
      <c r="B83" s="245"/>
    </row>
    <row r="84" spans="2:2" ht="10" customHeight="1" x14ac:dyDescent="0.2">
      <c r="B84" s="245"/>
    </row>
    <row r="85" spans="2:2" ht="10" customHeight="1" x14ac:dyDescent="0.2">
      <c r="B85" s="245"/>
    </row>
    <row r="86" spans="2:2" ht="10" customHeight="1" x14ac:dyDescent="0.2">
      <c r="B86" s="245"/>
    </row>
    <row r="87" spans="2:2" ht="10" customHeight="1" x14ac:dyDescent="0.2">
      <c r="B87" s="245"/>
    </row>
    <row r="88" spans="2:2" ht="10" customHeight="1" x14ac:dyDescent="0.2">
      <c r="B88" s="245"/>
    </row>
    <row r="89" spans="2:2" ht="10" customHeight="1" x14ac:dyDescent="0.2">
      <c r="B89" s="245"/>
    </row>
    <row r="90" spans="2:2" ht="10" customHeight="1" x14ac:dyDescent="0.2">
      <c r="B90" s="245"/>
    </row>
    <row r="91" spans="2:2" ht="10" customHeight="1" x14ac:dyDescent="0.2">
      <c r="B91" s="245"/>
    </row>
    <row r="92" spans="2:2" ht="10" customHeight="1" x14ac:dyDescent="0.2">
      <c r="B92" s="245"/>
    </row>
    <row r="93" spans="2:2" ht="10" customHeight="1" x14ac:dyDescent="0.2">
      <c r="B93" s="245"/>
    </row>
    <row r="94" spans="2:2" ht="10" customHeight="1" x14ac:dyDescent="0.2">
      <c r="B94" s="245"/>
    </row>
    <row r="95" spans="2:2" ht="10" customHeight="1" x14ac:dyDescent="0.2">
      <c r="B95" s="245"/>
    </row>
    <row r="96" spans="2:2" ht="10" customHeight="1" x14ac:dyDescent="0.2">
      <c r="B96" s="245"/>
    </row>
    <row r="97" spans="2:2" ht="10" customHeight="1" x14ac:dyDescent="0.2">
      <c r="B97" s="245"/>
    </row>
    <row r="98" spans="2:2" ht="10" customHeight="1" x14ac:dyDescent="0.2">
      <c r="B98" s="245"/>
    </row>
    <row r="99" spans="2:2" ht="10" customHeight="1" x14ac:dyDescent="0.2">
      <c r="B99" s="245"/>
    </row>
    <row r="100" spans="2:2" ht="10" customHeight="1" x14ac:dyDescent="0.2">
      <c r="B100" s="245"/>
    </row>
    <row r="101" spans="2:2" ht="10" customHeight="1" x14ac:dyDescent="0.2">
      <c r="B101" s="245"/>
    </row>
    <row r="102" spans="2:2" ht="10" customHeight="1" x14ac:dyDescent="0.2">
      <c r="B102" s="245"/>
    </row>
    <row r="103" spans="2:2" ht="10" customHeight="1" x14ac:dyDescent="0.2">
      <c r="B103" s="245"/>
    </row>
    <row r="104" spans="2:2" ht="10" customHeight="1" x14ac:dyDescent="0.2">
      <c r="B104" s="245"/>
    </row>
    <row r="105" spans="2:2" ht="10" customHeight="1" x14ac:dyDescent="0.2">
      <c r="B105" s="245"/>
    </row>
    <row r="106" spans="2:2" ht="10" customHeight="1" x14ac:dyDescent="0.2">
      <c r="B106" s="245"/>
    </row>
    <row r="107" spans="2:2" ht="10" customHeight="1" x14ac:dyDescent="0.2">
      <c r="B107" s="245"/>
    </row>
    <row r="108" spans="2:2" ht="10" customHeight="1" x14ac:dyDescent="0.2">
      <c r="B108" s="245"/>
    </row>
    <row r="109" spans="2:2" ht="10" customHeight="1" x14ac:dyDescent="0.2">
      <c r="B109" s="245"/>
    </row>
    <row r="110" spans="2:2" ht="10" customHeight="1" x14ac:dyDescent="0.2">
      <c r="B110" s="245"/>
    </row>
    <row r="111" spans="2:2" ht="10" customHeight="1" x14ac:dyDescent="0.2">
      <c r="B111" s="245"/>
    </row>
    <row r="112" spans="2:2" ht="10" customHeight="1" x14ac:dyDescent="0.2">
      <c r="B112" s="245"/>
    </row>
    <row r="113" spans="2:2" ht="10" customHeight="1" x14ac:dyDescent="0.2">
      <c r="B113" s="245"/>
    </row>
    <row r="114" spans="2:2" ht="10" customHeight="1" x14ac:dyDescent="0.2">
      <c r="B114" s="245"/>
    </row>
    <row r="115" spans="2:2" ht="10" customHeight="1" x14ac:dyDescent="0.2">
      <c r="B115" s="245"/>
    </row>
    <row r="116" spans="2:2" ht="10" customHeight="1" x14ac:dyDescent="0.2">
      <c r="B116" s="245"/>
    </row>
    <row r="117" spans="2:2" ht="10" customHeight="1" x14ac:dyDescent="0.2">
      <c r="B117" s="245"/>
    </row>
    <row r="118" spans="2:2" ht="10" customHeight="1" x14ac:dyDescent="0.2">
      <c r="B118" s="245"/>
    </row>
    <row r="119" spans="2:2" ht="10" customHeight="1" x14ac:dyDescent="0.2">
      <c r="B119" s="245"/>
    </row>
    <row r="120" spans="2:2" ht="10" customHeight="1" x14ac:dyDescent="0.2">
      <c r="B120" s="245"/>
    </row>
    <row r="121" spans="2:2" ht="10" customHeight="1" x14ac:dyDescent="0.2">
      <c r="B121" s="245"/>
    </row>
    <row r="122" spans="2:2" ht="10" customHeight="1" x14ac:dyDescent="0.2">
      <c r="B122" s="245"/>
    </row>
    <row r="123" spans="2:2" ht="10" customHeight="1" x14ac:dyDescent="0.2">
      <c r="B123" s="245"/>
    </row>
    <row r="124" spans="2:2" ht="10" customHeight="1" x14ac:dyDescent="0.2">
      <c r="B124" s="245"/>
    </row>
    <row r="125" spans="2:2" ht="10" customHeight="1" x14ac:dyDescent="0.2">
      <c r="B125" s="245"/>
    </row>
    <row r="126" spans="2:2" ht="10" customHeight="1" x14ac:dyDescent="0.2">
      <c r="B126" s="245"/>
    </row>
    <row r="127" spans="2:2" ht="10" customHeight="1" x14ac:dyDescent="0.2">
      <c r="B127" s="245"/>
    </row>
    <row r="128" spans="2:2" ht="10" customHeight="1" x14ac:dyDescent="0.2">
      <c r="B128" s="245"/>
    </row>
    <row r="129" spans="2:2" ht="10" customHeight="1" x14ac:dyDescent="0.2">
      <c r="B129" s="245"/>
    </row>
    <row r="130" spans="2:2" ht="10" customHeight="1" x14ac:dyDescent="0.2">
      <c r="B130" s="245"/>
    </row>
    <row r="131" spans="2:2" ht="10" customHeight="1" x14ac:dyDescent="0.2">
      <c r="B131" s="245"/>
    </row>
    <row r="132" spans="2:2" ht="10" customHeight="1" x14ac:dyDescent="0.2">
      <c r="B132" s="245"/>
    </row>
    <row r="133" spans="2:2" ht="10" customHeight="1" x14ac:dyDescent="0.2">
      <c r="B133" s="245"/>
    </row>
    <row r="134" spans="2:2" ht="10" customHeight="1" x14ac:dyDescent="0.2">
      <c r="B134" s="245"/>
    </row>
    <row r="135" spans="2:2" ht="10" customHeight="1" x14ac:dyDescent="0.2">
      <c r="B135" s="245"/>
    </row>
    <row r="136" spans="2:2" ht="10" customHeight="1" x14ac:dyDescent="0.2">
      <c r="B136" s="245"/>
    </row>
    <row r="137" spans="2:2" ht="10" customHeight="1" x14ac:dyDescent="0.2">
      <c r="B137" s="245"/>
    </row>
    <row r="138" spans="2:2" ht="10" customHeight="1" x14ac:dyDescent="0.2">
      <c r="B138" s="245"/>
    </row>
    <row r="139" spans="2:2" ht="10" customHeight="1" x14ac:dyDescent="0.2">
      <c r="B139" s="245"/>
    </row>
    <row r="140" spans="2:2" ht="10" customHeight="1" x14ac:dyDescent="0.2">
      <c r="B140" s="245"/>
    </row>
    <row r="141" spans="2:2" ht="10" customHeight="1" x14ac:dyDescent="0.2">
      <c r="B141" s="245"/>
    </row>
    <row r="142" spans="2:2" ht="10" customHeight="1" x14ac:dyDescent="0.2">
      <c r="B142" s="245"/>
    </row>
    <row r="143" spans="2:2" ht="10" customHeight="1" x14ac:dyDescent="0.2">
      <c r="B143" s="245"/>
    </row>
    <row r="144" spans="2:2" ht="10" customHeight="1" x14ac:dyDescent="0.2">
      <c r="B144" s="245"/>
    </row>
    <row r="145" spans="2:2" ht="10" customHeight="1" x14ac:dyDescent="0.2">
      <c r="B145" s="245"/>
    </row>
    <row r="146" spans="2:2" ht="10" customHeight="1" x14ac:dyDescent="0.2">
      <c r="B146" s="245"/>
    </row>
    <row r="147" spans="2:2" ht="10" customHeight="1" x14ac:dyDescent="0.2">
      <c r="B147" s="245"/>
    </row>
    <row r="148" spans="2:2" ht="10" customHeight="1" x14ac:dyDescent="0.2">
      <c r="B148" s="245"/>
    </row>
    <row r="149" spans="2:2" ht="10" customHeight="1" x14ac:dyDescent="0.2">
      <c r="B149" s="245"/>
    </row>
    <row r="150" spans="2:2" ht="10" customHeight="1" x14ac:dyDescent="0.2">
      <c r="B150" s="245"/>
    </row>
    <row r="151" spans="2:2" ht="10" customHeight="1" x14ac:dyDescent="0.2">
      <c r="B151" s="245"/>
    </row>
    <row r="152" spans="2:2" ht="10" customHeight="1" x14ac:dyDescent="0.2">
      <c r="B152" s="245"/>
    </row>
    <row r="153" spans="2:2" ht="10" customHeight="1" x14ac:dyDescent="0.2">
      <c r="B153" s="245"/>
    </row>
    <row r="154" spans="2:2" ht="10" customHeight="1" x14ac:dyDescent="0.2">
      <c r="B154" s="245"/>
    </row>
    <row r="155" spans="2:2" ht="10" customHeight="1" x14ac:dyDescent="0.2">
      <c r="B155" s="245"/>
    </row>
    <row r="156" spans="2:2" ht="10" customHeight="1" x14ac:dyDescent="0.2">
      <c r="B156" s="245"/>
    </row>
    <row r="157" spans="2:2" ht="10" customHeight="1" x14ac:dyDescent="0.2">
      <c r="B157" s="245"/>
    </row>
    <row r="158" spans="2:2" ht="10" customHeight="1" x14ac:dyDescent="0.2">
      <c r="B158" s="245"/>
    </row>
    <row r="159" spans="2:2" ht="10" customHeight="1" x14ac:dyDescent="0.2">
      <c r="B159" s="245"/>
    </row>
    <row r="160" spans="2:2" ht="10" customHeight="1" x14ac:dyDescent="0.2">
      <c r="B160" s="245"/>
    </row>
    <row r="161" spans="2:2" ht="10" customHeight="1" x14ac:dyDescent="0.2">
      <c r="B161" s="245"/>
    </row>
    <row r="162" spans="2:2" ht="10" customHeight="1" x14ac:dyDescent="0.2">
      <c r="B162" s="245"/>
    </row>
    <row r="163" spans="2:2" ht="10" customHeight="1" x14ac:dyDescent="0.2">
      <c r="B163" s="245"/>
    </row>
    <row r="164" spans="2:2" ht="10" customHeight="1" x14ac:dyDescent="0.2">
      <c r="B164" s="245"/>
    </row>
    <row r="165" spans="2:2" ht="10" customHeight="1" x14ac:dyDescent="0.2">
      <c r="B165" s="245"/>
    </row>
    <row r="166" spans="2:2" ht="10" customHeight="1" x14ac:dyDescent="0.2">
      <c r="B166" s="245"/>
    </row>
    <row r="167" spans="2:2" ht="10" customHeight="1" x14ac:dyDescent="0.2">
      <c r="B167" s="245"/>
    </row>
    <row r="168" spans="2:2" ht="10" customHeight="1" x14ac:dyDescent="0.2"/>
    <row r="169" spans="2:2" ht="10" customHeight="1" x14ac:dyDescent="0.2"/>
    <row r="170" spans="2:2" ht="10" customHeight="1" x14ac:dyDescent="0.2"/>
    <row r="171" spans="2:2" ht="10" customHeight="1" x14ac:dyDescent="0.2"/>
    <row r="172" spans="2:2" ht="10" customHeight="1" x14ac:dyDescent="0.2"/>
    <row r="173" spans="2:2" ht="10" customHeight="1" x14ac:dyDescent="0.2"/>
    <row r="174" spans="2:2" ht="10" customHeight="1" x14ac:dyDescent="0.2"/>
    <row r="175" spans="2:2" ht="10" customHeight="1" x14ac:dyDescent="0.2"/>
    <row r="176" spans="2:2" ht="10" customHeight="1" x14ac:dyDescent="0.2"/>
    <row r="177" ht="10" customHeight="1" x14ac:dyDescent="0.2"/>
    <row r="178" ht="10" customHeight="1" x14ac:dyDescent="0.2"/>
    <row r="179" ht="10" customHeight="1" x14ac:dyDescent="0.2"/>
    <row r="180" ht="10" customHeight="1" x14ac:dyDescent="0.2"/>
    <row r="181" ht="10" customHeight="1" x14ac:dyDescent="0.2"/>
    <row r="182" ht="10" customHeight="1" x14ac:dyDescent="0.2"/>
    <row r="183" ht="10" customHeight="1" x14ac:dyDescent="0.2"/>
    <row r="184" ht="10" customHeight="1" x14ac:dyDescent="0.2"/>
    <row r="185" ht="10" customHeight="1" x14ac:dyDescent="0.2"/>
    <row r="186" ht="10" customHeight="1" x14ac:dyDescent="0.2"/>
    <row r="187" ht="10" customHeight="1" x14ac:dyDescent="0.2"/>
    <row r="188" ht="10" customHeight="1" x14ac:dyDescent="0.2"/>
    <row r="189" ht="10" customHeight="1" x14ac:dyDescent="0.2"/>
    <row r="190" ht="10" customHeight="1" x14ac:dyDescent="0.2"/>
    <row r="191" ht="10" customHeight="1" x14ac:dyDescent="0.2"/>
    <row r="192" ht="10" customHeight="1" x14ac:dyDescent="0.2"/>
    <row r="193" ht="10" customHeight="1" x14ac:dyDescent="0.2"/>
    <row r="194" ht="10" customHeight="1" x14ac:dyDescent="0.2"/>
    <row r="195" ht="10" customHeight="1" x14ac:dyDescent="0.2"/>
    <row r="196" ht="10" customHeight="1" x14ac:dyDescent="0.2"/>
    <row r="197" ht="10" customHeight="1" x14ac:dyDescent="0.2"/>
    <row r="198" ht="10" customHeight="1" x14ac:dyDescent="0.2"/>
    <row r="199" ht="10" customHeight="1" x14ac:dyDescent="0.2"/>
    <row r="200" ht="10" customHeight="1" x14ac:dyDescent="0.2"/>
    <row r="201" ht="10" customHeight="1" x14ac:dyDescent="0.2"/>
    <row r="202" ht="10" customHeight="1" x14ac:dyDescent="0.2"/>
    <row r="203" ht="10" customHeight="1" x14ac:dyDescent="0.2"/>
    <row r="204" ht="10" customHeight="1" x14ac:dyDescent="0.2"/>
    <row r="205" ht="10" customHeight="1" x14ac:dyDescent="0.2"/>
    <row r="206" ht="10" customHeight="1" x14ac:dyDescent="0.2"/>
    <row r="207" ht="10" customHeight="1" x14ac:dyDescent="0.2"/>
    <row r="208" ht="10" customHeight="1" x14ac:dyDescent="0.2"/>
    <row r="209" ht="10" customHeight="1" x14ac:dyDescent="0.2"/>
    <row r="210" ht="10" customHeight="1" x14ac:dyDescent="0.2"/>
    <row r="211" ht="10" customHeight="1" x14ac:dyDescent="0.2"/>
    <row r="212" ht="10" customHeight="1" x14ac:dyDescent="0.2"/>
    <row r="213" ht="10" customHeight="1" x14ac:dyDescent="0.2"/>
    <row r="214" ht="10" customHeight="1" x14ac:dyDescent="0.2"/>
    <row r="215" ht="10" customHeight="1" x14ac:dyDescent="0.2"/>
    <row r="216" ht="10" customHeight="1" x14ac:dyDescent="0.2"/>
    <row r="217" ht="10" customHeight="1" x14ac:dyDescent="0.2"/>
    <row r="218" ht="10" customHeight="1" x14ac:dyDescent="0.2"/>
    <row r="219" ht="10" customHeight="1" x14ac:dyDescent="0.2"/>
    <row r="220" ht="10" customHeight="1" x14ac:dyDescent="0.2"/>
    <row r="221" ht="10" customHeight="1" x14ac:dyDescent="0.2"/>
    <row r="222" ht="10" customHeight="1" x14ac:dyDescent="0.2"/>
    <row r="223" ht="10" customHeight="1" x14ac:dyDescent="0.2"/>
    <row r="224" ht="10" customHeight="1" x14ac:dyDescent="0.2"/>
    <row r="225" ht="10" customHeight="1" x14ac:dyDescent="0.2"/>
    <row r="226" ht="10" customHeight="1" x14ac:dyDescent="0.2"/>
    <row r="227" ht="10" customHeight="1" x14ac:dyDescent="0.2"/>
    <row r="228" ht="10" customHeight="1" x14ac:dyDescent="0.2"/>
    <row r="229" ht="10" customHeight="1" x14ac:dyDescent="0.2"/>
    <row r="230" ht="10" customHeight="1" x14ac:dyDescent="0.2"/>
    <row r="231" ht="10" customHeight="1" x14ac:dyDescent="0.2"/>
    <row r="232" ht="10" customHeight="1" x14ac:dyDescent="0.2"/>
    <row r="233" ht="10" customHeight="1" x14ac:dyDescent="0.2"/>
    <row r="234" ht="10" customHeight="1" x14ac:dyDescent="0.2"/>
    <row r="235" ht="10" customHeight="1" x14ac:dyDescent="0.2"/>
    <row r="236" ht="10" customHeight="1" x14ac:dyDescent="0.2"/>
    <row r="237" ht="10" customHeight="1" x14ac:dyDescent="0.2"/>
    <row r="238" ht="10" customHeight="1" x14ac:dyDescent="0.2"/>
    <row r="239" ht="10" customHeight="1" x14ac:dyDescent="0.2"/>
    <row r="240" ht="10" customHeight="1" x14ac:dyDescent="0.2"/>
    <row r="241" ht="10" customHeight="1" x14ac:dyDescent="0.2"/>
    <row r="242" ht="10" customHeight="1" x14ac:dyDescent="0.2"/>
    <row r="243" ht="10" customHeight="1" x14ac:dyDescent="0.2"/>
    <row r="244" ht="10" customHeight="1" x14ac:dyDescent="0.2"/>
    <row r="245" ht="10" customHeight="1" x14ac:dyDescent="0.2"/>
    <row r="246" ht="10" customHeight="1" x14ac:dyDescent="0.2"/>
    <row r="247" ht="10" customHeight="1" x14ac:dyDescent="0.2"/>
    <row r="248" ht="10" customHeight="1" x14ac:dyDescent="0.2"/>
    <row r="249" ht="10" customHeight="1" x14ac:dyDescent="0.2"/>
    <row r="250" ht="10" customHeight="1" x14ac:dyDescent="0.2"/>
    <row r="251" ht="10" customHeight="1" x14ac:dyDescent="0.2"/>
    <row r="252" ht="10" customHeight="1" x14ac:dyDescent="0.2"/>
    <row r="253" ht="10" customHeight="1" x14ac:dyDescent="0.2"/>
    <row r="254" ht="10" customHeight="1" x14ac:dyDescent="0.2"/>
    <row r="255" ht="10" customHeight="1" x14ac:dyDescent="0.2"/>
    <row r="256" ht="10" customHeight="1" x14ac:dyDescent="0.2"/>
    <row r="257" ht="10" customHeight="1" x14ac:dyDescent="0.2"/>
    <row r="258" ht="10" customHeight="1" x14ac:dyDescent="0.2"/>
    <row r="259" ht="10" customHeight="1" x14ac:dyDescent="0.2"/>
    <row r="260" ht="10" customHeight="1" x14ac:dyDescent="0.2"/>
    <row r="261" ht="10" customHeight="1" x14ac:dyDescent="0.2"/>
    <row r="262" ht="10" customHeight="1" x14ac:dyDescent="0.2"/>
    <row r="263" ht="10" customHeight="1" x14ac:dyDescent="0.2"/>
    <row r="264" ht="10" customHeight="1" x14ac:dyDescent="0.2"/>
    <row r="265" ht="10" customHeight="1" x14ac:dyDescent="0.2"/>
    <row r="266" ht="10" customHeight="1" x14ac:dyDescent="0.2"/>
    <row r="267" ht="10" customHeight="1" x14ac:dyDescent="0.2"/>
    <row r="268" ht="10" customHeight="1" x14ac:dyDescent="0.2"/>
    <row r="269" ht="10" customHeight="1" x14ac:dyDescent="0.2"/>
    <row r="270" ht="10" customHeight="1" x14ac:dyDescent="0.2"/>
    <row r="271" ht="10" customHeight="1" x14ac:dyDescent="0.2"/>
    <row r="272" ht="10" customHeight="1" x14ac:dyDescent="0.2"/>
    <row r="273" ht="10" customHeight="1" x14ac:dyDescent="0.2"/>
    <row r="274" ht="10" customHeight="1" x14ac:dyDescent="0.2"/>
    <row r="275" ht="10" customHeight="1" x14ac:dyDescent="0.2"/>
    <row r="276" ht="10" customHeight="1" x14ac:dyDescent="0.2"/>
    <row r="277" ht="10" customHeight="1" x14ac:dyDescent="0.2"/>
    <row r="278" ht="10" customHeight="1" x14ac:dyDescent="0.2"/>
    <row r="279" ht="10" customHeight="1" x14ac:dyDescent="0.2"/>
    <row r="280" ht="10" customHeight="1" x14ac:dyDescent="0.2"/>
    <row r="281" ht="10" customHeight="1" x14ac:dyDescent="0.2"/>
    <row r="282" ht="10" customHeight="1" x14ac:dyDescent="0.2"/>
    <row r="283" ht="10" customHeight="1" x14ac:dyDescent="0.2"/>
    <row r="284" ht="10" customHeight="1" x14ac:dyDescent="0.2"/>
    <row r="285" ht="10" customHeight="1" x14ac:dyDescent="0.2"/>
    <row r="286" ht="10" customHeight="1" x14ac:dyDescent="0.2"/>
    <row r="287" ht="10" customHeight="1" x14ac:dyDescent="0.2"/>
    <row r="288" ht="10" customHeight="1" x14ac:dyDescent="0.2"/>
    <row r="289" ht="10" customHeight="1" x14ac:dyDescent="0.2"/>
    <row r="290" ht="10" customHeight="1" x14ac:dyDescent="0.2"/>
    <row r="291" ht="10" customHeight="1" x14ac:dyDescent="0.2"/>
    <row r="292" ht="10" customHeight="1" x14ac:dyDescent="0.2"/>
    <row r="293" ht="10" customHeight="1" x14ac:dyDescent="0.2"/>
    <row r="294" ht="10" customHeight="1" x14ac:dyDescent="0.2"/>
    <row r="295" ht="10" customHeight="1" x14ac:dyDescent="0.2"/>
    <row r="296" ht="10" customHeight="1" x14ac:dyDescent="0.2"/>
    <row r="297" ht="10" customHeight="1" x14ac:dyDescent="0.2"/>
    <row r="298" ht="10" customHeight="1" x14ac:dyDescent="0.2"/>
    <row r="299" ht="10" customHeight="1" x14ac:dyDescent="0.2"/>
    <row r="300" ht="10" customHeight="1" x14ac:dyDescent="0.2"/>
    <row r="301" ht="10" customHeight="1" x14ac:dyDescent="0.2"/>
    <row r="302" ht="10" customHeight="1" x14ac:dyDescent="0.2"/>
    <row r="303" ht="10" customHeight="1" x14ac:dyDescent="0.2"/>
    <row r="304" ht="10" customHeight="1" x14ac:dyDescent="0.2"/>
    <row r="305" ht="10" customHeight="1" x14ac:dyDescent="0.2"/>
    <row r="306" ht="10" customHeight="1" x14ac:dyDescent="0.2"/>
    <row r="307" ht="10" customHeight="1" x14ac:dyDescent="0.2"/>
    <row r="308" ht="10" customHeight="1" x14ac:dyDescent="0.2"/>
    <row r="309" ht="10" customHeight="1" x14ac:dyDescent="0.2"/>
    <row r="310" ht="10" customHeight="1" x14ac:dyDescent="0.2"/>
    <row r="311" ht="10" customHeight="1" x14ac:dyDescent="0.2"/>
    <row r="312" ht="10" customHeight="1" x14ac:dyDescent="0.2"/>
    <row r="313" ht="10" customHeight="1" x14ac:dyDescent="0.2"/>
    <row r="314" ht="10" customHeight="1" x14ac:dyDescent="0.2"/>
    <row r="315" ht="10" customHeight="1" x14ac:dyDescent="0.2"/>
    <row r="316" ht="10" customHeight="1" x14ac:dyDescent="0.2"/>
    <row r="317" ht="10" customHeight="1" x14ac:dyDescent="0.2"/>
    <row r="318" ht="10" customHeight="1" x14ac:dyDescent="0.2"/>
    <row r="319" ht="10" customHeight="1" x14ac:dyDescent="0.2"/>
    <row r="320" ht="10" customHeight="1" x14ac:dyDescent="0.2"/>
    <row r="321" ht="10" customHeight="1" x14ac:dyDescent="0.2"/>
    <row r="322" ht="10" customHeight="1" x14ac:dyDescent="0.2"/>
    <row r="323" ht="10" customHeight="1" x14ac:dyDescent="0.2"/>
    <row r="324" ht="10" customHeight="1" x14ac:dyDescent="0.2"/>
    <row r="325" ht="10" customHeight="1" x14ac:dyDescent="0.2"/>
    <row r="326" ht="10" customHeight="1" x14ac:dyDescent="0.2"/>
    <row r="327" ht="10" customHeight="1" x14ac:dyDescent="0.2"/>
    <row r="328" ht="10" customHeight="1" x14ac:dyDescent="0.2"/>
    <row r="329" ht="10" customHeight="1" x14ac:dyDescent="0.2"/>
    <row r="330" ht="10" customHeight="1" x14ac:dyDescent="0.2"/>
    <row r="331" ht="10" customHeight="1" x14ac:dyDescent="0.2"/>
    <row r="332" ht="10" customHeight="1" x14ac:dyDescent="0.2"/>
    <row r="333" ht="10" customHeight="1" x14ac:dyDescent="0.2"/>
    <row r="334" ht="10" customHeight="1" x14ac:dyDescent="0.2"/>
    <row r="335" ht="10" customHeight="1" x14ac:dyDescent="0.2"/>
    <row r="336" ht="10" customHeight="1" x14ac:dyDescent="0.2"/>
    <row r="337" ht="10" customHeight="1" x14ac:dyDescent="0.2"/>
    <row r="338" ht="10" customHeight="1" x14ac:dyDescent="0.2"/>
    <row r="339" ht="10" customHeight="1" x14ac:dyDescent="0.2"/>
    <row r="340" ht="10" customHeight="1" x14ac:dyDescent="0.2"/>
    <row r="341" ht="10" customHeight="1" x14ac:dyDescent="0.2"/>
    <row r="342" ht="10" customHeight="1" x14ac:dyDescent="0.2"/>
    <row r="343" ht="10" customHeight="1" x14ac:dyDescent="0.2"/>
    <row r="344" ht="10" customHeight="1" x14ac:dyDescent="0.2"/>
    <row r="345" ht="10" customHeight="1" x14ac:dyDescent="0.2"/>
    <row r="346" ht="10" customHeight="1" x14ac:dyDescent="0.2"/>
    <row r="347" ht="10" customHeight="1" x14ac:dyDescent="0.2"/>
    <row r="348" ht="10" customHeight="1" x14ac:dyDescent="0.2"/>
    <row r="349" ht="10" customHeight="1" x14ac:dyDescent="0.2"/>
    <row r="350" ht="10" customHeight="1" x14ac:dyDescent="0.2"/>
    <row r="351" ht="10" customHeight="1" x14ac:dyDescent="0.2"/>
    <row r="352" ht="10" customHeight="1" x14ac:dyDescent="0.2"/>
    <row r="353" ht="10" customHeight="1" x14ac:dyDescent="0.2"/>
    <row r="354" ht="10" customHeight="1" x14ac:dyDescent="0.2"/>
    <row r="355" ht="10" customHeight="1" x14ac:dyDescent="0.2"/>
    <row r="356" ht="10" customHeight="1" x14ac:dyDescent="0.2"/>
    <row r="357" ht="10" customHeight="1" x14ac:dyDescent="0.2"/>
    <row r="358" ht="10" customHeight="1" x14ac:dyDescent="0.2"/>
    <row r="359" ht="10" customHeight="1" x14ac:dyDescent="0.2"/>
    <row r="360" ht="10" customHeight="1" x14ac:dyDescent="0.2"/>
    <row r="361" ht="10" customHeight="1" x14ac:dyDescent="0.2"/>
    <row r="362" ht="10" customHeight="1" x14ac:dyDescent="0.2"/>
    <row r="363" ht="10" customHeight="1" x14ac:dyDescent="0.2"/>
    <row r="364" ht="10" customHeight="1" x14ac:dyDescent="0.2"/>
    <row r="365" ht="10" customHeight="1" x14ac:dyDescent="0.2"/>
    <row r="366" ht="10" customHeight="1" x14ac:dyDescent="0.2"/>
    <row r="367" ht="10" customHeight="1" x14ac:dyDescent="0.2"/>
    <row r="368" ht="10" customHeight="1" x14ac:dyDescent="0.2"/>
    <row r="369" ht="10" customHeight="1" x14ac:dyDescent="0.2"/>
    <row r="370" ht="10" customHeight="1" x14ac:dyDescent="0.2"/>
    <row r="371" ht="10" customHeight="1" x14ac:dyDescent="0.2"/>
    <row r="372" ht="10" customHeight="1" x14ac:dyDescent="0.2"/>
    <row r="373" ht="10" customHeight="1" x14ac:dyDescent="0.2"/>
    <row r="374" ht="10" customHeight="1" x14ac:dyDescent="0.2"/>
    <row r="375" ht="10" customHeight="1" x14ac:dyDescent="0.2"/>
    <row r="376" ht="10" customHeight="1" x14ac:dyDescent="0.2"/>
    <row r="377" ht="10" customHeight="1" x14ac:dyDescent="0.2"/>
    <row r="378" ht="10" customHeight="1" x14ac:dyDescent="0.2"/>
    <row r="379" ht="10" customHeight="1" x14ac:dyDescent="0.2"/>
    <row r="380" ht="10" customHeight="1" x14ac:dyDescent="0.2"/>
    <row r="381" ht="10" customHeight="1" x14ac:dyDescent="0.2"/>
    <row r="382" ht="10" customHeight="1" x14ac:dyDescent="0.2"/>
    <row r="383" ht="10" customHeight="1" x14ac:dyDescent="0.2"/>
    <row r="384" ht="10" customHeight="1" x14ac:dyDescent="0.2"/>
    <row r="385" ht="10" customHeight="1" x14ac:dyDescent="0.2"/>
    <row r="386" ht="10" customHeight="1" x14ac:dyDescent="0.2"/>
    <row r="387" ht="10" customHeight="1" x14ac:dyDescent="0.2"/>
    <row r="388" ht="10" customHeight="1" x14ac:dyDescent="0.2"/>
    <row r="389" ht="10" customHeight="1" x14ac:dyDescent="0.2"/>
    <row r="390" ht="10" customHeight="1" x14ac:dyDescent="0.2"/>
    <row r="391" ht="10" customHeight="1" x14ac:dyDescent="0.2"/>
    <row r="392" ht="10" customHeight="1" x14ac:dyDescent="0.2"/>
    <row r="393" ht="10" customHeight="1" x14ac:dyDescent="0.2"/>
    <row r="394" ht="10" customHeight="1" x14ac:dyDescent="0.2"/>
    <row r="395" ht="10" customHeight="1" x14ac:dyDescent="0.2"/>
    <row r="396" ht="10" customHeight="1" x14ac:dyDescent="0.2"/>
    <row r="397" ht="10" customHeight="1" x14ac:dyDescent="0.2"/>
    <row r="398" ht="10" customHeight="1" x14ac:dyDescent="0.2"/>
    <row r="399" ht="10" customHeight="1" x14ac:dyDescent="0.2"/>
    <row r="400" ht="10" customHeight="1" x14ac:dyDescent="0.2"/>
    <row r="401" ht="10" customHeight="1" x14ac:dyDescent="0.2"/>
    <row r="402" ht="10" customHeight="1" x14ac:dyDescent="0.2"/>
    <row r="403" ht="10" customHeight="1" x14ac:dyDescent="0.2"/>
    <row r="404" ht="10" customHeight="1" x14ac:dyDescent="0.2"/>
    <row r="405" ht="10" customHeight="1" x14ac:dyDescent="0.2"/>
    <row r="406" ht="10" customHeight="1" x14ac:dyDescent="0.2"/>
    <row r="407" ht="10" customHeight="1" x14ac:dyDescent="0.2"/>
    <row r="408" ht="10" customHeight="1" x14ac:dyDescent="0.2"/>
    <row r="409" ht="10" customHeight="1" x14ac:dyDescent="0.2"/>
    <row r="410" ht="10" customHeight="1" x14ac:dyDescent="0.2"/>
    <row r="411" ht="10" customHeight="1" x14ac:dyDescent="0.2"/>
    <row r="412" ht="10" customHeight="1" x14ac:dyDescent="0.2"/>
    <row r="413" ht="10" customHeight="1" x14ac:dyDescent="0.2"/>
    <row r="414" ht="10" customHeight="1" x14ac:dyDescent="0.2"/>
    <row r="415" ht="10" customHeight="1" x14ac:dyDescent="0.2"/>
    <row r="416" ht="10" customHeight="1" x14ac:dyDescent="0.2"/>
    <row r="417" ht="10" customHeight="1" x14ac:dyDescent="0.2"/>
    <row r="418" ht="10" customHeight="1" x14ac:dyDescent="0.2"/>
    <row r="419" ht="10" customHeight="1" x14ac:dyDescent="0.2"/>
    <row r="420" ht="10" customHeight="1" x14ac:dyDescent="0.2"/>
    <row r="421" ht="10" customHeight="1" x14ac:dyDescent="0.2"/>
    <row r="422" ht="10" customHeight="1" x14ac:dyDescent="0.2"/>
    <row r="423" ht="10" customHeight="1" x14ac:dyDescent="0.2"/>
    <row r="424" ht="10" customHeight="1" x14ac:dyDescent="0.2"/>
    <row r="425" ht="10" customHeight="1" x14ac:dyDescent="0.2"/>
    <row r="426" ht="10" customHeight="1" x14ac:dyDescent="0.2"/>
    <row r="427" ht="10" customHeight="1" x14ac:dyDescent="0.2"/>
    <row r="428" ht="10" customHeight="1" x14ac:dyDescent="0.2"/>
    <row r="429" ht="10" customHeight="1" x14ac:dyDescent="0.2"/>
    <row r="430" ht="10" customHeight="1" x14ac:dyDescent="0.2"/>
    <row r="431" ht="10" customHeight="1" x14ac:dyDescent="0.2"/>
    <row r="432" ht="10" customHeight="1" x14ac:dyDescent="0.2"/>
    <row r="433" ht="10" customHeight="1" x14ac:dyDescent="0.2"/>
    <row r="434" ht="10" customHeight="1" x14ac:dyDescent="0.2"/>
    <row r="435" ht="10" customHeight="1" x14ac:dyDescent="0.2"/>
    <row r="436" ht="10" customHeight="1" x14ac:dyDescent="0.2"/>
    <row r="437" ht="10" customHeight="1" x14ac:dyDescent="0.2"/>
    <row r="438" ht="10" customHeight="1" x14ac:dyDescent="0.2"/>
    <row r="439" ht="10" customHeight="1" x14ac:dyDescent="0.2"/>
    <row r="440" ht="10" customHeight="1" x14ac:dyDescent="0.2"/>
    <row r="441" ht="10" customHeight="1" x14ac:dyDescent="0.2"/>
    <row r="442" ht="10" customHeight="1" x14ac:dyDescent="0.2"/>
    <row r="443" ht="10" customHeight="1" x14ac:dyDescent="0.2"/>
    <row r="444" ht="10" customHeight="1" x14ac:dyDescent="0.2"/>
    <row r="445" ht="10" customHeight="1" x14ac:dyDescent="0.2"/>
    <row r="446" ht="10" customHeight="1" x14ac:dyDescent="0.2"/>
    <row r="447" ht="10" customHeight="1" x14ac:dyDescent="0.2"/>
    <row r="448" ht="10" customHeight="1" x14ac:dyDescent="0.2"/>
    <row r="449" ht="10" customHeight="1" x14ac:dyDescent="0.2"/>
    <row r="450" ht="10" customHeight="1" x14ac:dyDescent="0.2"/>
    <row r="451" ht="10" customHeight="1" x14ac:dyDescent="0.2"/>
    <row r="452" ht="10" customHeight="1" x14ac:dyDescent="0.2"/>
    <row r="453" ht="10" customHeight="1" x14ac:dyDescent="0.2"/>
    <row r="454" ht="10" customHeight="1" x14ac:dyDescent="0.2"/>
    <row r="455" ht="10" customHeight="1" x14ac:dyDescent="0.2"/>
    <row r="456" ht="10" customHeight="1" x14ac:dyDescent="0.2"/>
    <row r="457" ht="10" customHeight="1" x14ac:dyDescent="0.2"/>
    <row r="458" ht="10" customHeight="1" x14ac:dyDescent="0.2"/>
    <row r="459" ht="10" customHeight="1" x14ac:dyDescent="0.2"/>
    <row r="460" ht="10" customHeight="1" x14ac:dyDescent="0.2"/>
    <row r="461" ht="10" customHeight="1" x14ac:dyDescent="0.2"/>
    <row r="462" ht="10" customHeight="1" x14ac:dyDescent="0.2"/>
    <row r="463" ht="10" customHeight="1" x14ac:dyDescent="0.2"/>
    <row r="464" ht="10" customHeight="1" x14ac:dyDescent="0.2"/>
    <row r="465" ht="10" customHeight="1" x14ac:dyDescent="0.2"/>
    <row r="466" ht="10" customHeight="1" x14ac:dyDescent="0.2"/>
    <row r="467" ht="10" customHeight="1" x14ac:dyDescent="0.2"/>
    <row r="468" ht="10" customHeight="1" x14ac:dyDescent="0.2"/>
    <row r="469" ht="10" customHeight="1" x14ac:dyDescent="0.2"/>
    <row r="470" ht="10" customHeight="1" x14ac:dyDescent="0.2"/>
    <row r="471" ht="10" customHeight="1" x14ac:dyDescent="0.2"/>
    <row r="472" ht="10" customHeight="1" x14ac:dyDescent="0.2"/>
    <row r="473" ht="10" customHeight="1" x14ac:dyDescent="0.2"/>
    <row r="474" ht="10" customHeight="1" x14ac:dyDescent="0.2"/>
    <row r="475" ht="10" customHeight="1" x14ac:dyDescent="0.2"/>
    <row r="476" ht="10" customHeight="1" x14ac:dyDescent="0.2"/>
    <row r="477" ht="10" customHeight="1" x14ac:dyDescent="0.2"/>
    <row r="478" ht="10" customHeight="1" x14ac:dyDescent="0.2"/>
    <row r="479" ht="10" customHeight="1" x14ac:dyDescent="0.2"/>
    <row r="480" ht="10" customHeight="1" x14ac:dyDescent="0.2"/>
    <row r="481" ht="10" customHeight="1" x14ac:dyDescent="0.2"/>
    <row r="482" ht="10" customHeight="1" x14ac:dyDescent="0.2"/>
    <row r="483" ht="10" customHeight="1" x14ac:dyDescent="0.2"/>
    <row r="484" ht="10" customHeight="1" x14ac:dyDescent="0.2"/>
    <row r="485" ht="10" customHeight="1" x14ac:dyDescent="0.2"/>
    <row r="486" ht="10" customHeight="1" x14ac:dyDescent="0.2"/>
    <row r="487" ht="10" customHeight="1" x14ac:dyDescent="0.2"/>
    <row r="488" ht="10" customHeight="1" x14ac:dyDescent="0.2"/>
    <row r="489" ht="10" customHeight="1" x14ac:dyDescent="0.2"/>
    <row r="490" ht="10" customHeight="1" x14ac:dyDescent="0.2"/>
    <row r="491" ht="10" customHeight="1" x14ac:dyDescent="0.2"/>
    <row r="492" ht="10" customHeight="1" x14ac:dyDescent="0.2"/>
    <row r="493" ht="10" customHeight="1" x14ac:dyDescent="0.2"/>
    <row r="494" ht="10" customHeight="1" x14ac:dyDescent="0.2"/>
    <row r="495" ht="10" customHeight="1" x14ac:dyDescent="0.2"/>
    <row r="496" ht="10" customHeight="1" x14ac:dyDescent="0.2"/>
    <row r="497" ht="10" customHeight="1" x14ac:dyDescent="0.2"/>
    <row r="498" ht="10" customHeight="1" x14ac:dyDescent="0.2"/>
    <row r="499" ht="10" customHeight="1" x14ac:dyDescent="0.2"/>
    <row r="500" ht="10" customHeight="1" x14ac:dyDescent="0.2"/>
    <row r="501" ht="10" customHeight="1" x14ac:dyDescent="0.2"/>
    <row r="502" ht="10" customHeight="1" x14ac:dyDescent="0.2"/>
    <row r="503" ht="10" customHeight="1" x14ac:dyDescent="0.2"/>
    <row r="504" ht="10" customHeight="1" x14ac:dyDescent="0.2"/>
    <row r="505" ht="10" customHeight="1" x14ac:dyDescent="0.2"/>
    <row r="506" ht="10" customHeight="1" x14ac:dyDescent="0.2"/>
    <row r="507" ht="10" customHeight="1" x14ac:dyDescent="0.2"/>
    <row r="508" ht="10" customHeight="1" x14ac:dyDescent="0.2"/>
    <row r="509" ht="10" customHeight="1" x14ac:dyDescent="0.2"/>
    <row r="510" ht="10" customHeight="1" x14ac:dyDescent="0.2"/>
    <row r="511" ht="10" customHeight="1" x14ac:dyDescent="0.2"/>
    <row r="512" ht="10" customHeight="1" x14ac:dyDescent="0.2"/>
    <row r="513" ht="10" customHeight="1" x14ac:dyDescent="0.2"/>
    <row r="514" ht="10" customHeight="1" x14ac:dyDescent="0.2"/>
    <row r="515" ht="10" customHeight="1" x14ac:dyDescent="0.2"/>
    <row r="516" ht="10" customHeight="1" x14ac:dyDescent="0.2"/>
    <row r="517" ht="10" customHeight="1" x14ac:dyDescent="0.2"/>
    <row r="518" ht="10" customHeight="1" x14ac:dyDescent="0.2"/>
    <row r="519" ht="10" customHeight="1" x14ac:dyDescent="0.2"/>
    <row r="520" ht="10" customHeight="1" x14ac:dyDescent="0.2"/>
    <row r="521" ht="10" customHeight="1" x14ac:dyDescent="0.2"/>
    <row r="522" ht="10" customHeight="1" x14ac:dyDescent="0.2"/>
    <row r="523" ht="10" customHeight="1" x14ac:dyDescent="0.2"/>
    <row r="524" ht="10" customHeight="1" x14ac:dyDescent="0.2"/>
    <row r="525" ht="10" customHeight="1" x14ac:dyDescent="0.2"/>
    <row r="526" ht="10" customHeight="1" x14ac:dyDescent="0.2"/>
    <row r="527" ht="10" customHeight="1" x14ac:dyDescent="0.2"/>
    <row r="528" ht="10" customHeight="1" x14ac:dyDescent="0.2"/>
    <row r="529" ht="10" customHeight="1" x14ac:dyDescent="0.2"/>
    <row r="530" ht="10" customHeight="1" x14ac:dyDescent="0.2"/>
    <row r="531" ht="10" customHeight="1" x14ac:dyDescent="0.2"/>
    <row r="532" ht="10" customHeight="1" x14ac:dyDescent="0.2"/>
    <row r="533" ht="10" customHeight="1" x14ac:dyDescent="0.2"/>
    <row r="534" ht="10" customHeight="1" x14ac:dyDescent="0.2"/>
    <row r="535" ht="10" customHeight="1" x14ac:dyDescent="0.2"/>
    <row r="536" ht="10" customHeight="1" x14ac:dyDescent="0.2"/>
    <row r="537" ht="10" customHeight="1" x14ac:dyDescent="0.2"/>
    <row r="538" ht="10" customHeight="1" x14ac:dyDescent="0.2"/>
    <row r="539" ht="10" customHeight="1" x14ac:dyDescent="0.2"/>
    <row r="540" ht="10" customHeight="1" x14ac:dyDescent="0.2"/>
    <row r="541" ht="10" customHeight="1" x14ac:dyDescent="0.2"/>
    <row r="542" ht="10" customHeight="1" x14ac:dyDescent="0.2"/>
    <row r="543" ht="10" customHeight="1" x14ac:dyDescent="0.2"/>
    <row r="544" ht="10" customHeight="1" x14ac:dyDescent="0.2"/>
    <row r="545" ht="10" customHeight="1" x14ac:dyDescent="0.2"/>
    <row r="546" ht="10" customHeight="1" x14ac:dyDescent="0.2"/>
    <row r="547" ht="10" customHeight="1" x14ac:dyDescent="0.2"/>
    <row r="548" ht="10" customHeight="1" x14ac:dyDescent="0.2"/>
    <row r="549" ht="10" customHeight="1" x14ac:dyDescent="0.2"/>
    <row r="550" ht="10" customHeight="1" x14ac:dyDescent="0.2"/>
    <row r="551" ht="10" customHeight="1" x14ac:dyDescent="0.2"/>
    <row r="552" ht="10" customHeight="1" x14ac:dyDescent="0.2"/>
    <row r="553" ht="10" customHeight="1" x14ac:dyDescent="0.2"/>
    <row r="554" ht="10" customHeight="1" x14ac:dyDescent="0.2"/>
    <row r="555" ht="10" customHeight="1" x14ac:dyDescent="0.2"/>
    <row r="556" ht="10" customHeight="1" x14ac:dyDescent="0.2"/>
    <row r="557" ht="10" customHeight="1" x14ac:dyDescent="0.2"/>
    <row r="558" ht="10" customHeight="1" x14ac:dyDescent="0.2"/>
    <row r="559" ht="10" customHeight="1" x14ac:dyDescent="0.2"/>
    <row r="560" ht="10" customHeight="1" x14ac:dyDescent="0.2"/>
    <row r="561" ht="10" customHeight="1" x14ac:dyDescent="0.2"/>
    <row r="562" ht="10" customHeight="1" x14ac:dyDescent="0.2"/>
    <row r="563" ht="10" customHeight="1" x14ac:dyDescent="0.2"/>
    <row r="564" ht="10" customHeight="1" x14ac:dyDescent="0.2"/>
    <row r="565" ht="10" customHeight="1" x14ac:dyDescent="0.2"/>
    <row r="566" ht="10" customHeight="1" x14ac:dyDescent="0.2"/>
    <row r="567" ht="10" customHeight="1" x14ac:dyDescent="0.2"/>
    <row r="568" ht="10" customHeight="1" x14ac:dyDescent="0.2"/>
    <row r="569" ht="10" customHeight="1" x14ac:dyDescent="0.2"/>
    <row r="570" ht="10" customHeight="1" x14ac:dyDescent="0.2"/>
    <row r="571" ht="10" customHeight="1" x14ac:dyDescent="0.2"/>
    <row r="572" ht="10" customHeight="1" x14ac:dyDescent="0.2"/>
    <row r="573" ht="10" customHeight="1" x14ac:dyDescent="0.2"/>
    <row r="574" ht="10" customHeight="1" x14ac:dyDescent="0.2"/>
    <row r="575" ht="10" customHeight="1" x14ac:dyDescent="0.2"/>
    <row r="576" ht="10" customHeight="1" x14ac:dyDescent="0.2"/>
    <row r="577" ht="10" customHeight="1" x14ac:dyDescent="0.2"/>
    <row r="578" ht="10" customHeight="1" x14ac:dyDescent="0.2"/>
    <row r="579" ht="10" customHeight="1" x14ac:dyDescent="0.2"/>
    <row r="580" ht="10" customHeight="1" x14ac:dyDescent="0.2"/>
    <row r="581" ht="10" customHeight="1" x14ac:dyDescent="0.2"/>
    <row r="582" ht="10" customHeight="1" x14ac:dyDescent="0.2"/>
    <row r="583" ht="10" customHeight="1" x14ac:dyDescent="0.2"/>
    <row r="584" ht="10" customHeight="1" x14ac:dyDescent="0.2"/>
    <row r="585" ht="10" customHeight="1" x14ac:dyDescent="0.2"/>
    <row r="586" ht="10" customHeight="1" x14ac:dyDescent="0.2"/>
    <row r="587" ht="10" customHeight="1" x14ac:dyDescent="0.2"/>
    <row r="588" ht="10" customHeight="1" x14ac:dyDescent="0.2"/>
    <row r="589" ht="10" customHeight="1" x14ac:dyDescent="0.2"/>
    <row r="590" ht="10" customHeight="1" x14ac:dyDescent="0.2"/>
    <row r="591" ht="10" customHeight="1" x14ac:dyDescent="0.2"/>
    <row r="592" ht="10" customHeight="1" x14ac:dyDescent="0.2"/>
    <row r="593" ht="10" customHeight="1" x14ac:dyDescent="0.2"/>
    <row r="594" ht="10" customHeight="1" x14ac:dyDescent="0.2"/>
    <row r="595" ht="10" customHeight="1" x14ac:dyDescent="0.2"/>
    <row r="596" ht="10" customHeight="1" x14ac:dyDescent="0.2"/>
    <row r="597" ht="10" customHeight="1" x14ac:dyDescent="0.2"/>
    <row r="598" ht="10" customHeight="1" x14ac:dyDescent="0.2"/>
    <row r="599" ht="10" customHeight="1" x14ac:dyDescent="0.2"/>
    <row r="600" ht="10" customHeight="1" x14ac:dyDescent="0.2"/>
    <row r="601" ht="10" customHeight="1" x14ac:dyDescent="0.2"/>
    <row r="602" ht="10" customHeight="1" x14ac:dyDescent="0.2"/>
    <row r="603" ht="10" customHeight="1" x14ac:dyDescent="0.2"/>
    <row r="604" ht="10" customHeight="1" x14ac:dyDescent="0.2"/>
    <row r="605" ht="10" customHeight="1" x14ac:dyDescent="0.2"/>
    <row r="606" ht="10" customHeight="1" x14ac:dyDescent="0.2"/>
    <row r="607" ht="10" customHeight="1" x14ac:dyDescent="0.2"/>
    <row r="608" ht="10" customHeight="1" x14ac:dyDescent="0.2"/>
    <row r="609" ht="10" customHeight="1" x14ac:dyDescent="0.2"/>
    <row r="610" ht="10" customHeight="1" x14ac:dyDescent="0.2"/>
    <row r="611" ht="10" customHeight="1" x14ac:dyDescent="0.2"/>
    <row r="612" ht="10" customHeight="1" x14ac:dyDescent="0.2"/>
    <row r="613" ht="10" customHeight="1" x14ac:dyDescent="0.2"/>
    <row r="614" ht="10" customHeight="1" x14ac:dyDescent="0.2"/>
    <row r="615" ht="10" customHeight="1" x14ac:dyDescent="0.2"/>
    <row r="616" ht="10" customHeight="1" x14ac:dyDescent="0.2"/>
    <row r="617" ht="10" customHeight="1" x14ac:dyDescent="0.2"/>
    <row r="618" ht="10" customHeight="1" x14ac:dyDescent="0.2"/>
    <row r="619" ht="10" customHeight="1" x14ac:dyDescent="0.2"/>
    <row r="620" ht="10" customHeight="1" x14ac:dyDescent="0.2"/>
    <row r="621" ht="10" customHeight="1" x14ac:dyDescent="0.2"/>
    <row r="622" ht="10" customHeight="1" x14ac:dyDescent="0.2"/>
    <row r="623" ht="10" customHeight="1" x14ac:dyDescent="0.2"/>
    <row r="624" ht="10" customHeight="1" x14ac:dyDescent="0.2"/>
    <row r="625" ht="10" customHeight="1" x14ac:dyDescent="0.2"/>
    <row r="626" ht="10" customHeight="1" x14ac:dyDescent="0.2"/>
    <row r="627" ht="10" customHeight="1" x14ac:dyDescent="0.2"/>
    <row r="628" ht="10" customHeight="1" x14ac:dyDescent="0.2"/>
    <row r="629" ht="10" customHeight="1" x14ac:dyDescent="0.2"/>
    <row r="630" ht="10" customHeight="1" x14ac:dyDescent="0.2"/>
    <row r="631" ht="10" customHeight="1" x14ac:dyDescent="0.2"/>
    <row r="632" ht="10" customHeight="1" x14ac:dyDescent="0.2"/>
    <row r="633" ht="10" customHeight="1" x14ac:dyDescent="0.2"/>
    <row r="634" ht="10" customHeight="1" x14ac:dyDescent="0.2"/>
    <row r="635" ht="10" customHeight="1" x14ac:dyDescent="0.2"/>
    <row r="636" ht="10" customHeight="1" x14ac:dyDescent="0.2"/>
    <row r="637" ht="10" customHeight="1" x14ac:dyDescent="0.2"/>
    <row r="638" ht="10" customHeight="1" x14ac:dyDescent="0.2"/>
    <row r="639" ht="10" customHeight="1" x14ac:dyDescent="0.2"/>
    <row r="640" ht="10" customHeight="1" x14ac:dyDescent="0.2"/>
    <row r="641" ht="10" customHeight="1" x14ac:dyDescent="0.2"/>
    <row r="642" ht="10" customHeight="1" x14ac:dyDescent="0.2"/>
    <row r="643" ht="10" customHeight="1" x14ac:dyDescent="0.2"/>
    <row r="644" ht="10" customHeight="1" x14ac:dyDescent="0.2"/>
    <row r="645" ht="10" customHeight="1" x14ac:dyDescent="0.2"/>
    <row r="646" ht="10" customHeight="1" x14ac:dyDescent="0.2"/>
    <row r="647" ht="10" customHeight="1" x14ac:dyDescent="0.2"/>
    <row r="648" ht="10" customHeight="1" x14ac:dyDescent="0.2"/>
    <row r="649" ht="10" customHeight="1" x14ac:dyDescent="0.2"/>
    <row r="650" ht="10" customHeight="1" x14ac:dyDescent="0.2"/>
    <row r="651" ht="10" customHeight="1" x14ac:dyDescent="0.2"/>
    <row r="652" ht="10" customHeight="1" x14ac:dyDescent="0.2"/>
    <row r="653" ht="10" customHeight="1" x14ac:dyDescent="0.2"/>
    <row r="654" ht="10" customHeight="1" x14ac:dyDescent="0.2"/>
    <row r="655" ht="10" customHeight="1" x14ac:dyDescent="0.2"/>
    <row r="656" ht="10" customHeight="1" x14ac:dyDescent="0.2"/>
    <row r="657" ht="10" customHeight="1" x14ac:dyDescent="0.2"/>
    <row r="658" ht="10" customHeight="1" x14ac:dyDescent="0.2"/>
    <row r="659" ht="10" customHeight="1" x14ac:dyDescent="0.2"/>
    <row r="660" ht="10" customHeight="1" x14ac:dyDescent="0.2"/>
    <row r="661" ht="10" customHeight="1" x14ac:dyDescent="0.2"/>
    <row r="662" ht="10" customHeight="1" x14ac:dyDescent="0.2"/>
    <row r="663" ht="10" customHeight="1" x14ac:dyDescent="0.2"/>
    <row r="664" ht="10" customHeight="1" x14ac:dyDescent="0.2"/>
    <row r="665" ht="10" customHeight="1" x14ac:dyDescent="0.2"/>
    <row r="666" ht="10" customHeight="1" x14ac:dyDescent="0.2"/>
    <row r="667" ht="10" customHeight="1" x14ac:dyDescent="0.2"/>
    <row r="668" ht="10" customHeight="1" x14ac:dyDescent="0.2"/>
    <row r="669" ht="10" customHeight="1" x14ac:dyDescent="0.2"/>
    <row r="670" ht="10" customHeight="1" x14ac:dyDescent="0.2"/>
    <row r="671" ht="10" customHeight="1" x14ac:dyDescent="0.2"/>
    <row r="672" ht="10" customHeight="1" x14ac:dyDescent="0.2"/>
    <row r="673" ht="10" customHeight="1" x14ac:dyDescent="0.2"/>
    <row r="674" ht="10" customHeight="1" x14ac:dyDescent="0.2"/>
    <row r="675" ht="10" customHeight="1" x14ac:dyDescent="0.2"/>
    <row r="676" ht="10" customHeight="1" x14ac:dyDescent="0.2"/>
    <row r="677" ht="10" customHeight="1" x14ac:dyDescent="0.2"/>
    <row r="678" ht="10" customHeight="1" x14ac:dyDescent="0.2"/>
    <row r="679" ht="10" customHeight="1" x14ac:dyDescent="0.2"/>
    <row r="680" ht="10" customHeight="1" x14ac:dyDescent="0.2"/>
    <row r="681" ht="10" customHeight="1" x14ac:dyDescent="0.2"/>
    <row r="682" ht="10" customHeight="1" x14ac:dyDescent="0.2"/>
    <row r="683" ht="10" customHeight="1" x14ac:dyDescent="0.2"/>
    <row r="684" ht="10" customHeight="1" x14ac:dyDescent="0.2"/>
    <row r="685" ht="10" customHeight="1" x14ac:dyDescent="0.2"/>
    <row r="686" ht="10" customHeight="1" x14ac:dyDescent="0.2"/>
    <row r="687" ht="10" customHeight="1" x14ac:dyDescent="0.2"/>
    <row r="688" ht="10" customHeight="1" x14ac:dyDescent="0.2"/>
    <row r="689" ht="10" customHeight="1" x14ac:dyDescent="0.2"/>
    <row r="690" ht="10" customHeight="1" x14ac:dyDescent="0.2"/>
    <row r="691" ht="10" customHeight="1" x14ac:dyDescent="0.2"/>
    <row r="692" ht="10" customHeight="1" x14ac:dyDescent="0.2"/>
    <row r="693" ht="10" customHeight="1" x14ac:dyDescent="0.2"/>
    <row r="694" ht="10" customHeight="1" x14ac:dyDescent="0.2"/>
    <row r="695" ht="10" customHeight="1" x14ac:dyDescent="0.2"/>
    <row r="696" ht="10" customHeight="1" x14ac:dyDescent="0.2"/>
    <row r="697" ht="10" customHeight="1" x14ac:dyDescent="0.2"/>
    <row r="698" ht="10" customHeight="1" x14ac:dyDescent="0.2"/>
    <row r="699" ht="10" customHeight="1" x14ac:dyDescent="0.2"/>
    <row r="700" ht="10" customHeight="1" x14ac:dyDescent="0.2"/>
    <row r="701" ht="10" customHeight="1" x14ac:dyDescent="0.2"/>
    <row r="702" ht="10" customHeight="1" x14ac:dyDescent="0.2"/>
    <row r="703" ht="10" customHeight="1" x14ac:dyDescent="0.2"/>
    <row r="704" ht="10" customHeight="1" x14ac:dyDescent="0.2"/>
    <row r="705" ht="10" customHeight="1" x14ac:dyDescent="0.2"/>
    <row r="706" ht="10" customHeight="1" x14ac:dyDescent="0.2"/>
    <row r="707" ht="10" customHeight="1" x14ac:dyDescent="0.2"/>
    <row r="708" ht="10" customHeight="1" x14ac:dyDescent="0.2"/>
    <row r="709" ht="10" customHeight="1" x14ac:dyDescent="0.2"/>
    <row r="710" ht="10" customHeight="1" x14ac:dyDescent="0.2"/>
    <row r="711" ht="10" customHeight="1" x14ac:dyDescent="0.2"/>
    <row r="712" ht="10" customHeight="1" x14ac:dyDescent="0.2"/>
    <row r="713" ht="10" customHeight="1" x14ac:dyDescent="0.2"/>
    <row r="714" ht="10" customHeight="1" x14ac:dyDescent="0.2"/>
    <row r="715" ht="10" customHeight="1" x14ac:dyDescent="0.2"/>
    <row r="716" ht="10" customHeight="1" x14ac:dyDescent="0.2"/>
    <row r="717" ht="10" customHeight="1" x14ac:dyDescent="0.2"/>
    <row r="718" ht="10" customHeight="1" x14ac:dyDescent="0.2"/>
    <row r="719" ht="10" customHeight="1" x14ac:dyDescent="0.2"/>
    <row r="720" ht="10" customHeight="1" x14ac:dyDescent="0.2"/>
    <row r="721" ht="10" customHeight="1" x14ac:dyDescent="0.2"/>
    <row r="722" ht="10" customHeight="1" x14ac:dyDescent="0.2"/>
    <row r="723" ht="10" customHeight="1" x14ac:dyDescent="0.2"/>
    <row r="724" ht="10" customHeight="1" x14ac:dyDescent="0.2"/>
    <row r="725" ht="10" customHeight="1" x14ac:dyDescent="0.2"/>
    <row r="726" ht="10" customHeight="1" x14ac:dyDescent="0.2"/>
    <row r="727" ht="10" customHeight="1" x14ac:dyDescent="0.2"/>
    <row r="728" ht="10" customHeight="1" x14ac:dyDescent="0.2"/>
    <row r="729" ht="10" customHeight="1" x14ac:dyDescent="0.2"/>
    <row r="730" ht="10" customHeight="1" x14ac:dyDescent="0.2"/>
    <row r="731" ht="10" customHeight="1" x14ac:dyDescent="0.2"/>
    <row r="732" ht="10" customHeight="1" x14ac:dyDescent="0.2"/>
    <row r="733" ht="10" customHeight="1" x14ac:dyDescent="0.2"/>
    <row r="734" ht="10" customHeight="1" x14ac:dyDescent="0.2"/>
    <row r="735" ht="10" customHeight="1" x14ac:dyDescent="0.2"/>
    <row r="736" ht="10" customHeight="1" x14ac:dyDescent="0.2"/>
    <row r="737" ht="10" customHeight="1" x14ac:dyDescent="0.2"/>
    <row r="738" ht="10" customHeight="1" x14ac:dyDescent="0.2"/>
    <row r="739" ht="10" customHeight="1" x14ac:dyDescent="0.2"/>
    <row r="740" ht="10" customHeight="1" x14ac:dyDescent="0.2"/>
    <row r="741" ht="10" customHeight="1" x14ac:dyDescent="0.2"/>
    <row r="742" ht="10" customHeight="1" x14ac:dyDescent="0.2"/>
    <row r="743" ht="10" customHeight="1" x14ac:dyDescent="0.2"/>
    <row r="744" ht="10" customHeight="1" x14ac:dyDescent="0.2"/>
    <row r="745" ht="10" customHeight="1" x14ac:dyDescent="0.2"/>
    <row r="746" ht="10" customHeight="1" x14ac:dyDescent="0.2"/>
    <row r="747" ht="10" customHeight="1" x14ac:dyDescent="0.2"/>
    <row r="748" ht="10" customHeight="1" x14ac:dyDescent="0.2"/>
    <row r="749" ht="10" customHeight="1" x14ac:dyDescent="0.2"/>
    <row r="750" ht="10" customHeight="1" x14ac:dyDescent="0.2"/>
    <row r="751" ht="10" customHeight="1" x14ac:dyDescent="0.2"/>
    <row r="752" ht="10" customHeight="1" x14ac:dyDescent="0.2"/>
    <row r="753" ht="10" customHeight="1" x14ac:dyDescent="0.2"/>
    <row r="754" ht="10" customHeight="1" x14ac:dyDescent="0.2"/>
    <row r="755" ht="10" customHeight="1" x14ac:dyDescent="0.2"/>
    <row r="756" ht="10" customHeight="1" x14ac:dyDescent="0.2"/>
    <row r="757" ht="10" customHeight="1" x14ac:dyDescent="0.2"/>
    <row r="758" ht="10" customHeight="1" x14ac:dyDescent="0.2"/>
    <row r="759" ht="10" customHeight="1" x14ac:dyDescent="0.2"/>
    <row r="760" ht="10" customHeight="1" x14ac:dyDescent="0.2"/>
    <row r="761" ht="10" customHeight="1" x14ac:dyDescent="0.2"/>
    <row r="762" ht="10" customHeight="1" x14ac:dyDescent="0.2"/>
    <row r="763" ht="10" customHeight="1" x14ac:dyDescent="0.2"/>
    <row r="764" ht="10" customHeight="1" x14ac:dyDescent="0.2"/>
    <row r="765" ht="10" customHeight="1" x14ac:dyDescent="0.2"/>
    <row r="766" ht="10" customHeight="1" x14ac:dyDescent="0.2"/>
    <row r="767" ht="10" customHeight="1" x14ac:dyDescent="0.2"/>
    <row r="768" ht="10" customHeight="1" x14ac:dyDescent="0.2"/>
    <row r="769" ht="10" customHeight="1" x14ac:dyDescent="0.2"/>
    <row r="770" ht="10" customHeight="1" x14ac:dyDescent="0.2"/>
    <row r="771" ht="10" customHeight="1" x14ac:dyDescent="0.2"/>
    <row r="772" ht="10" customHeight="1" x14ac:dyDescent="0.2"/>
    <row r="773" ht="10" customHeight="1" x14ac:dyDescent="0.2"/>
    <row r="774" ht="10" customHeight="1" x14ac:dyDescent="0.2"/>
    <row r="775" ht="10" customHeight="1" x14ac:dyDescent="0.2"/>
    <row r="776" ht="10" customHeight="1" x14ac:dyDescent="0.2"/>
    <row r="777" ht="10" customHeight="1" x14ac:dyDescent="0.2"/>
    <row r="778" ht="10" customHeight="1" x14ac:dyDescent="0.2"/>
    <row r="779" ht="10" customHeight="1" x14ac:dyDescent="0.2"/>
    <row r="780" ht="10" customHeight="1" x14ac:dyDescent="0.2"/>
    <row r="781" ht="10" customHeight="1" x14ac:dyDescent="0.2"/>
    <row r="782" ht="10" customHeight="1" x14ac:dyDescent="0.2"/>
    <row r="783" ht="10" customHeight="1" x14ac:dyDescent="0.2"/>
    <row r="784" ht="10" customHeight="1" x14ac:dyDescent="0.2"/>
    <row r="785" ht="10" customHeight="1" x14ac:dyDescent="0.2"/>
    <row r="786" ht="10" customHeight="1" x14ac:dyDescent="0.2"/>
    <row r="787" ht="10" customHeight="1" x14ac:dyDescent="0.2"/>
    <row r="788" ht="10" customHeight="1" x14ac:dyDescent="0.2"/>
    <row r="789" ht="10" customHeight="1" x14ac:dyDescent="0.2"/>
    <row r="790" ht="10" customHeight="1" x14ac:dyDescent="0.2"/>
    <row r="791" ht="10" customHeight="1" x14ac:dyDescent="0.2"/>
    <row r="792" ht="10" customHeight="1" x14ac:dyDescent="0.2"/>
    <row r="793" ht="10" customHeight="1" x14ac:dyDescent="0.2"/>
    <row r="794" ht="10" customHeight="1" x14ac:dyDescent="0.2"/>
    <row r="795" ht="10" customHeight="1" x14ac:dyDescent="0.2"/>
    <row r="796" ht="10" customHeight="1" x14ac:dyDescent="0.2"/>
    <row r="797" ht="10" customHeight="1" x14ac:dyDescent="0.2"/>
    <row r="798" ht="10" customHeight="1" x14ac:dyDescent="0.2"/>
    <row r="799" ht="10" customHeight="1" x14ac:dyDescent="0.2"/>
    <row r="800" ht="10" customHeight="1" x14ac:dyDescent="0.2"/>
    <row r="801" ht="10" customHeight="1" x14ac:dyDescent="0.2"/>
    <row r="802" ht="10" customHeight="1" x14ac:dyDescent="0.2"/>
    <row r="803" ht="10" customHeight="1" x14ac:dyDescent="0.2"/>
    <row r="804" ht="10" customHeight="1" x14ac:dyDescent="0.2"/>
    <row r="805" ht="10" customHeight="1" x14ac:dyDescent="0.2"/>
    <row r="806" ht="10" customHeight="1" x14ac:dyDescent="0.2"/>
    <row r="807" ht="10" customHeight="1" x14ac:dyDescent="0.2"/>
    <row r="808" ht="10" customHeight="1" x14ac:dyDescent="0.2"/>
    <row r="809" ht="10" customHeight="1" x14ac:dyDescent="0.2"/>
    <row r="810" ht="10" customHeight="1" x14ac:dyDescent="0.2"/>
    <row r="811" ht="10" customHeight="1" x14ac:dyDescent="0.2"/>
    <row r="812" ht="10" customHeight="1" x14ac:dyDescent="0.2"/>
    <row r="813" ht="10" customHeight="1" x14ac:dyDescent="0.2"/>
    <row r="814" ht="10" customHeight="1" x14ac:dyDescent="0.2"/>
    <row r="815" ht="10" customHeight="1" x14ac:dyDescent="0.2"/>
    <row r="816" ht="10" customHeight="1" x14ac:dyDescent="0.2"/>
    <row r="817" ht="10" customHeight="1" x14ac:dyDescent="0.2"/>
    <row r="818" ht="10" customHeight="1" x14ac:dyDescent="0.2"/>
    <row r="819" ht="10" customHeight="1" x14ac:dyDescent="0.2"/>
    <row r="820" ht="10" customHeight="1" x14ac:dyDescent="0.2"/>
    <row r="821" ht="10" customHeight="1" x14ac:dyDescent="0.2"/>
    <row r="822" ht="10" customHeight="1" x14ac:dyDescent="0.2"/>
    <row r="823" ht="10" customHeight="1" x14ac:dyDescent="0.2"/>
    <row r="824" ht="10" customHeight="1" x14ac:dyDescent="0.2"/>
    <row r="825" ht="10" customHeight="1" x14ac:dyDescent="0.2"/>
    <row r="826" ht="10" customHeight="1" x14ac:dyDescent="0.2"/>
    <row r="827" ht="10" customHeight="1" x14ac:dyDescent="0.2"/>
    <row r="828" ht="10" customHeight="1" x14ac:dyDescent="0.2"/>
    <row r="829" ht="10" customHeight="1" x14ac:dyDescent="0.2"/>
    <row r="830" ht="10" customHeight="1" x14ac:dyDescent="0.2"/>
    <row r="831" ht="10" customHeight="1" x14ac:dyDescent="0.2"/>
    <row r="832" ht="10" customHeight="1" x14ac:dyDescent="0.2"/>
    <row r="833" ht="10" customHeight="1" x14ac:dyDescent="0.2"/>
    <row r="834" ht="10" customHeight="1" x14ac:dyDescent="0.2"/>
    <row r="835" ht="10" customHeight="1" x14ac:dyDescent="0.2"/>
    <row r="836" ht="10" customHeight="1" x14ac:dyDescent="0.2"/>
    <row r="837" ht="10" customHeight="1" x14ac:dyDescent="0.2"/>
    <row r="838" ht="10" customHeight="1" x14ac:dyDescent="0.2"/>
    <row r="839" ht="10" customHeight="1" x14ac:dyDescent="0.2"/>
    <row r="840" ht="10" customHeight="1" x14ac:dyDescent="0.2"/>
    <row r="841" ht="10" customHeight="1" x14ac:dyDescent="0.2"/>
    <row r="842" ht="10" customHeight="1" x14ac:dyDescent="0.2"/>
    <row r="843" ht="10" customHeight="1" x14ac:dyDescent="0.2"/>
    <row r="844" ht="10" customHeight="1" x14ac:dyDescent="0.2"/>
    <row r="845" ht="10" customHeight="1" x14ac:dyDescent="0.2"/>
    <row r="846" ht="10" customHeight="1" x14ac:dyDescent="0.2"/>
    <row r="847" ht="10" customHeight="1" x14ac:dyDescent="0.2"/>
    <row r="848" ht="10" customHeight="1" x14ac:dyDescent="0.2"/>
    <row r="849" ht="10" customHeight="1" x14ac:dyDescent="0.2"/>
    <row r="850" ht="10" customHeight="1" x14ac:dyDescent="0.2"/>
    <row r="851" ht="10" customHeight="1" x14ac:dyDescent="0.2"/>
    <row r="852" ht="10" customHeight="1" x14ac:dyDescent="0.2"/>
    <row r="853" ht="10" customHeight="1" x14ac:dyDescent="0.2"/>
    <row r="854" ht="10" customHeight="1" x14ac:dyDescent="0.2"/>
    <row r="855" ht="10" customHeight="1" x14ac:dyDescent="0.2"/>
    <row r="856" ht="10" customHeight="1" x14ac:dyDescent="0.2"/>
    <row r="857" ht="10" customHeight="1" x14ac:dyDescent="0.2"/>
    <row r="858" ht="10" customHeight="1" x14ac:dyDescent="0.2"/>
    <row r="859" ht="10" customHeight="1" x14ac:dyDescent="0.2"/>
    <row r="860" ht="10" customHeight="1" x14ac:dyDescent="0.2"/>
    <row r="861" ht="10" customHeight="1" x14ac:dyDescent="0.2"/>
    <row r="862" ht="10" customHeight="1" x14ac:dyDescent="0.2"/>
    <row r="863" ht="10" customHeight="1" x14ac:dyDescent="0.2"/>
    <row r="864" ht="10" customHeight="1" x14ac:dyDescent="0.2"/>
    <row r="865" ht="10" customHeight="1" x14ac:dyDescent="0.2"/>
    <row r="866" ht="10" customHeight="1" x14ac:dyDescent="0.2"/>
    <row r="867" ht="10" customHeight="1" x14ac:dyDescent="0.2"/>
    <row r="868" ht="10" customHeight="1" x14ac:dyDescent="0.2"/>
    <row r="869" ht="10" customHeight="1" x14ac:dyDescent="0.2"/>
    <row r="870" ht="10" customHeight="1" x14ac:dyDescent="0.2"/>
    <row r="871" ht="10" customHeight="1" x14ac:dyDescent="0.2"/>
    <row r="872" ht="10" customHeight="1" x14ac:dyDescent="0.2"/>
    <row r="873" ht="10" customHeight="1" x14ac:dyDescent="0.2"/>
    <row r="874" ht="10" customHeight="1" x14ac:dyDescent="0.2"/>
    <row r="875" ht="10" customHeight="1" x14ac:dyDescent="0.2"/>
    <row r="876" ht="10" customHeight="1" x14ac:dyDescent="0.2"/>
    <row r="877" ht="10" customHeight="1" x14ac:dyDescent="0.2"/>
    <row r="878" ht="10" customHeight="1" x14ac:dyDescent="0.2"/>
    <row r="879" ht="10" customHeight="1" x14ac:dyDescent="0.2"/>
    <row r="880" ht="10" customHeight="1" x14ac:dyDescent="0.2"/>
    <row r="881" ht="10" customHeight="1" x14ac:dyDescent="0.2"/>
    <row r="882" ht="10" customHeight="1" x14ac:dyDescent="0.2"/>
    <row r="883" ht="10" customHeight="1" x14ac:dyDescent="0.2"/>
    <row r="884" ht="10" customHeight="1" x14ac:dyDescent="0.2"/>
    <row r="885" ht="10" customHeight="1" x14ac:dyDescent="0.2"/>
    <row r="886" ht="10" customHeight="1" x14ac:dyDescent="0.2"/>
    <row r="887" ht="10" customHeight="1" x14ac:dyDescent="0.2"/>
    <row r="888" ht="10" customHeight="1" x14ac:dyDescent="0.2"/>
    <row r="889" ht="10" customHeight="1" x14ac:dyDescent="0.2"/>
    <row r="890" ht="10" customHeight="1" x14ac:dyDescent="0.2"/>
    <row r="891" ht="10" customHeight="1" x14ac:dyDescent="0.2"/>
    <row r="892" ht="10" customHeight="1" x14ac:dyDescent="0.2"/>
    <row r="893" ht="10" customHeight="1" x14ac:dyDescent="0.2"/>
    <row r="894" ht="10" customHeight="1" x14ac:dyDescent="0.2"/>
    <row r="895" ht="10" customHeight="1" x14ac:dyDescent="0.2"/>
    <row r="896" ht="10" customHeight="1" x14ac:dyDescent="0.2"/>
    <row r="897" ht="10" customHeight="1" x14ac:dyDescent="0.2"/>
    <row r="898" ht="10" customHeight="1" x14ac:dyDescent="0.2"/>
    <row r="899" ht="10" customHeight="1" x14ac:dyDescent="0.2"/>
    <row r="900" ht="10" customHeight="1" x14ac:dyDescent="0.2"/>
    <row r="901" ht="10" customHeight="1" x14ac:dyDescent="0.2"/>
    <row r="902" ht="10" customHeight="1" x14ac:dyDescent="0.2"/>
    <row r="903" ht="10" customHeight="1" x14ac:dyDescent="0.2"/>
    <row r="904" ht="10" customHeight="1" x14ac:dyDescent="0.2"/>
    <row r="905" ht="10" customHeight="1" x14ac:dyDescent="0.2"/>
    <row r="906" ht="10" customHeight="1" x14ac:dyDescent="0.2"/>
    <row r="907" ht="10" customHeight="1" x14ac:dyDescent="0.2"/>
    <row r="908" ht="10" customHeight="1" x14ac:dyDescent="0.2"/>
    <row r="909" ht="10" customHeight="1" x14ac:dyDescent="0.2"/>
    <row r="910" ht="10" customHeight="1" x14ac:dyDescent="0.2"/>
    <row r="911" ht="10" customHeight="1" x14ac:dyDescent="0.2"/>
    <row r="912" ht="10" customHeight="1" x14ac:dyDescent="0.2"/>
    <row r="913" ht="10" customHeight="1" x14ac:dyDescent="0.2"/>
    <row r="914" ht="10" customHeight="1" x14ac:dyDescent="0.2"/>
    <row r="915" ht="10" customHeight="1" x14ac:dyDescent="0.2"/>
    <row r="916" ht="10" customHeight="1" x14ac:dyDescent="0.2"/>
    <row r="917" ht="10" customHeight="1" x14ac:dyDescent="0.2"/>
    <row r="918" ht="10" customHeight="1" x14ac:dyDescent="0.2"/>
    <row r="919" ht="10" customHeight="1" x14ac:dyDescent="0.2"/>
    <row r="920" ht="10" customHeight="1" x14ac:dyDescent="0.2"/>
    <row r="921" ht="10" customHeight="1" x14ac:dyDescent="0.2"/>
    <row r="922" ht="10" customHeight="1" x14ac:dyDescent="0.2"/>
    <row r="923" ht="10" customHeight="1" x14ac:dyDescent="0.2"/>
    <row r="924" ht="10" customHeight="1" x14ac:dyDescent="0.2"/>
    <row r="925" ht="10" customHeight="1" x14ac:dyDescent="0.2"/>
    <row r="926" ht="10" customHeight="1" x14ac:dyDescent="0.2"/>
    <row r="927" ht="10" customHeight="1" x14ac:dyDescent="0.2"/>
    <row r="928" ht="10" customHeight="1" x14ac:dyDescent="0.2"/>
    <row r="929" ht="10" customHeight="1" x14ac:dyDescent="0.2"/>
    <row r="930" ht="10" customHeight="1" x14ac:dyDescent="0.2"/>
    <row r="931" ht="10" customHeight="1" x14ac:dyDescent="0.2"/>
    <row r="932" ht="10" customHeight="1" x14ac:dyDescent="0.2"/>
    <row r="933" ht="10" customHeight="1" x14ac:dyDescent="0.2"/>
    <row r="934" ht="10" customHeight="1" x14ac:dyDescent="0.2"/>
    <row r="935" ht="10" customHeight="1" x14ac:dyDescent="0.2"/>
    <row r="936" ht="10" customHeight="1" x14ac:dyDescent="0.2"/>
    <row r="937" ht="10" customHeight="1" x14ac:dyDescent="0.2"/>
    <row r="938" ht="10" customHeight="1" x14ac:dyDescent="0.2"/>
    <row r="939" ht="10" customHeight="1" x14ac:dyDescent="0.2"/>
    <row r="940" ht="10" customHeight="1" x14ac:dyDescent="0.2"/>
    <row r="941" ht="10" customHeight="1" x14ac:dyDescent="0.2"/>
    <row r="942" ht="10" customHeight="1" x14ac:dyDescent="0.2"/>
    <row r="943" ht="10" customHeight="1" x14ac:dyDescent="0.2"/>
    <row r="944" ht="10" customHeight="1" x14ac:dyDescent="0.2"/>
    <row r="945" ht="10" customHeight="1" x14ac:dyDescent="0.2"/>
    <row r="946" ht="10" customHeight="1" x14ac:dyDescent="0.2"/>
    <row r="947" ht="10" customHeight="1" x14ac:dyDescent="0.2"/>
    <row r="948" ht="10" customHeight="1" x14ac:dyDescent="0.2"/>
    <row r="949" ht="10" customHeight="1" x14ac:dyDescent="0.2"/>
    <row r="950" ht="10" customHeight="1" x14ac:dyDescent="0.2"/>
    <row r="951" ht="10" customHeight="1" x14ac:dyDescent="0.2"/>
    <row r="952" ht="10" customHeight="1" x14ac:dyDescent="0.2"/>
    <row r="953" ht="10" customHeight="1" x14ac:dyDescent="0.2"/>
    <row r="954" ht="10" customHeight="1" x14ac:dyDescent="0.2"/>
    <row r="955" ht="10" customHeight="1" x14ac:dyDescent="0.2"/>
    <row r="956" ht="10" customHeight="1" x14ac:dyDescent="0.2"/>
    <row r="957" ht="10" customHeight="1" x14ac:dyDescent="0.2"/>
    <row r="958" ht="10" customHeight="1" x14ac:dyDescent="0.2"/>
    <row r="959" ht="10" customHeight="1" x14ac:dyDescent="0.2"/>
    <row r="960" ht="10" customHeight="1" x14ac:dyDescent="0.2"/>
    <row r="961" ht="10" customHeight="1" x14ac:dyDescent="0.2"/>
    <row r="962" ht="10" customHeight="1" x14ac:dyDescent="0.2"/>
    <row r="963" ht="10" customHeight="1" x14ac:dyDescent="0.2"/>
    <row r="964" ht="10" customHeight="1" x14ac:dyDescent="0.2"/>
    <row r="965" ht="10" customHeight="1" x14ac:dyDescent="0.2"/>
    <row r="966" ht="10" customHeight="1" x14ac:dyDescent="0.2"/>
    <row r="967" ht="10" customHeight="1" x14ac:dyDescent="0.2"/>
    <row r="968" ht="10" customHeight="1" x14ac:dyDescent="0.2"/>
    <row r="969" ht="10" customHeight="1" x14ac:dyDescent="0.2"/>
    <row r="970" ht="10" customHeight="1" x14ac:dyDescent="0.2"/>
    <row r="971" ht="10" customHeight="1" x14ac:dyDescent="0.2"/>
    <row r="972" ht="10" customHeight="1" x14ac:dyDescent="0.2"/>
    <row r="973" ht="10" customHeight="1" x14ac:dyDescent="0.2"/>
    <row r="974" ht="10" customHeight="1" x14ac:dyDescent="0.2"/>
    <row r="975" ht="10" customHeight="1" x14ac:dyDescent="0.2"/>
    <row r="976" ht="10" customHeight="1" x14ac:dyDescent="0.2"/>
    <row r="977" ht="10" customHeight="1" x14ac:dyDescent="0.2"/>
    <row r="978" ht="10" customHeight="1" x14ac:dyDescent="0.2"/>
    <row r="979" ht="10" customHeight="1" x14ac:dyDescent="0.2"/>
    <row r="980" ht="10" customHeight="1" x14ac:dyDescent="0.2"/>
    <row r="981" ht="10" customHeight="1" x14ac:dyDescent="0.2"/>
    <row r="982" ht="10" customHeight="1" x14ac:dyDescent="0.2"/>
    <row r="983" ht="10" customHeight="1" x14ac:dyDescent="0.2"/>
    <row r="984" ht="10" customHeight="1" x14ac:dyDescent="0.2"/>
    <row r="985" ht="10" customHeight="1" x14ac:dyDescent="0.2"/>
    <row r="986" ht="10" customHeight="1" x14ac:dyDescent="0.2"/>
    <row r="987" ht="10" customHeight="1" x14ac:dyDescent="0.2"/>
    <row r="988" ht="10" customHeight="1" x14ac:dyDescent="0.2"/>
    <row r="989" ht="10" customHeight="1" x14ac:dyDescent="0.2"/>
    <row r="990" ht="10" customHeight="1" x14ac:dyDescent="0.2"/>
    <row r="991" ht="10" customHeight="1" x14ac:dyDescent="0.2"/>
    <row r="992" ht="10" customHeight="1" x14ac:dyDescent="0.2"/>
    <row r="993" ht="10" customHeight="1" x14ac:dyDescent="0.2"/>
    <row r="994" ht="10" customHeight="1" x14ac:dyDescent="0.2"/>
    <row r="995" ht="10" customHeight="1" x14ac:dyDescent="0.2"/>
    <row r="996" ht="10" customHeight="1" x14ac:dyDescent="0.2"/>
    <row r="997" ht="10" customHeight="1" x14ac:dyDescent="0.2"/>
    <row r="998" ht="10" customHeight="1" x14ac:dyDescent="0.2"/>
    <row r="999" ht="10" customHeight="1" x14ac:dyDescent="0.2"/>
    <row r="1000" ht="10" customHeight="1" x14ac:dyDescent="0.2"/>
    <row r="1001" ht="10" customHeight="1" x14ac:dyDescent="0.2"/>
    <row r="1002" ht="10" customHeight="1" x14ac:dyDescent="0.2"/>
    <row r="1003" ht="10" customHeight="1" x14ac:dyDescent="0.2"/>
    <row r="1004" ht="10" customHeight="1" x14ac:dyDescent="0.2"/>
    <row r="1005" ht="10" customHeight="1" x14ac:dyDescent="0.2"/>
    <row r="1006" ht="10" customHeight="1" x14ac:dyDescent="0.2"/>
    <row r="1007" ht="10" customHeight="1" x14ac:dyDescent="0.2"/>
    <row r="1008" ht="10" customHeight="1" x14ac:dyDescent="0.2"/>
    <row r="1009" ht="10" customHeight="1" x14ac:dyDescent="0.2"/>
    <row r="1010" ht="10" customHeight="1" x14ac:dyDescent="0.2"/>
    <row r="1011" ht="10" customHeight="1" x14ac:dyDescent="0.2"/>
    <row r="1012" ht="10" customHeight="1" x14ac:dyDescent="0.2"/>
    <row r="1013" ht="10" customHeight="1" x14ac:dyDescent="0.2"/>
    <row r="1014" ht="10" customHeight="1" x14ac:dyDescent="0.2"/>
    <row r="1015" ht="10" customHeight="1" x14ac:dyDescent="0.2"/>
    <row r="1016" ht="10" customHeight="1" x14ac:dyDescent="0.2"/>
    <row r="1017" ht="10" customHeight="1" x14ac:dyDescent="0.2"/>
    <row r="1018" ht="10" customHeight="1" x14ac:dyDescent="0.2"/>
    <row r="1019" ht="10" customHeight="1" x14ac:dyDescent="0.2"/>
    <row r="1020" ht="10" customHeight="1" x14ac:dyDescent="0.2"/>
    <row r="1021" ht="10" customHeight="1" x14ac:dyDescent="0.2"/>
    <row r="1022" ht="10" customHeight="1" x14ac:dyDescent="0.2"/>
    <row r="1023" ht="10" customHeight="1" x14ac:dyDescent="0.2"/>
    <row r="1024" ht="10" customHeight="1" x14ac:dyDescent="0.2"/>
    <row r="1025" ht="10" customHeight="1" x14ac:dyDescent="0.2"/>
    <row r="1026" ht="10" customHeight="1" x14ac:dyDescent="0.2"/>
    <row r="1027" ht="10" customHeight="1" x14ac:dyDescent="0.2"/>
    <row r="1028" ht="10" customHeight="1" x14ac:dyDescent="0.2"/>
    <row r="1029" ht="10" customHeight="1" x14ac:dyDescent="0.2"/>
    <row r="1030" ht="10" customHeight="1" x14ac:dyDescent="0.2"/>
    <row r="1031" ht="10" customHeight="1" x14ac:dyDescent="0.2"/>
    <row r="1032" ht="10" customHeight="1" x14ac:dyDescent="0.2"/>
    <row r="1033" ht="10" customHeight="1" x14ac:dyDescent="0.2"/>
    <row r="1034" ht="10" customHeight="1" x14ac:dyDescent="0.2"/>
    <row r="1035" ht="10" customHeight="1" x14ac:dyDescent="0.2"/>
    <row r="1036" ht="10" customHeight="1" x14ac:dyDescent="0.2"/>
    <row r="1037" ht="10" customHeight="1" x14ac:dyDescent="0.2"/>
    <row r="1038" ht="10" customHeight="1" x14ac:dyDescent="0.2"/>
    <row r="1039" ht="10" customHeight="1" x14ac:dyDescent="0.2"/>
    <row r="1040" ht="10" customHeight="1" x14ac:dyDescent="0.2"/>
    <row r="1041" ht="10" customHeight="1" x14ac:dyDescent="0.2"/>
    <row r="1042" ht="10" customHeight="1" x14ac:dyDescent="0.2"/>
    <row r="1043" ht="10" customHeight="1" x14ac:dyDescent="0.2"/>
    <row r="1044" ht="10" customHeight="1" x14ac:dyDescent="0.2"/>
    <row r="1045" ht="10" customHeight="1" x14ac:dyDescent="0.2"/>
    <row r="1046" ht="10" customHeight="1" x14ac:dyDescent="0.2"/>
    <row r="1047" ht="10" customHeight="1" x14ac:dyDescent="0.2"/>
    <row r="1048" ht="10" customHeight="1" x14ac:dyDescent="0.2"/>
    <row r="1049" ht="10" customHeight="1" x14ac:dyDescent="0.2"/>
    <row r="1050" ht="10" customHeight="1" x14ac:dyDescent="0.2"/>
    <row r="1051" ht="10" customHeight="1" x14ac:dyDescent="0.2"/>
    <row r="1052" ht="10" customHeight="1" x14ac:dyDescent="0.2"/>
    <row r="1053" ht="10" customHeight="1" x14ac:dyDescent="0.2"/>
    <row r="1054" ht="10" customHeight="1" x14ac:dyDescent="0.2"/>
    <row r="1055" ht="10" customHeight="1" x14ac:dyDescent="0.2"/>
    <row r="1056" ht="10" customHeight="1" x14ac:dyDescent="0.2"/>
    <row r="1057" ht="10" customHeight="1" x14ac:dyDescent="0.2"/>
    <row r="1058" ht="10" customHeight="1" x14ac:dyDescent="0.2"/>
    <row r="1059" ht="10" customHeight="1" x14ac:dyDescent="0.2"/>
    <row r="1060" ht="10" customHeight="1" x14ac:dyDescent="0.2"/>
    <row r="1061" ht="10" customHeight="1" x14ac:dyDescent="0.2"/>
    <row r="1062" ht="10" customHeight="1" x14ac:dyDescent="0.2"/>
    <row r="1063" ht="10" customHeight="1" x14ac:dyDescent="0.2"/>
    <row r="1064" ht="10" customHeight="1" x14ac:dyDescent="0.2"/>
    <row r="1065" ht="10" customHeight="1" x14ac:dyDescent="0.2"/>
    <row r="1066" ht="10" customHeight="1" x14ac:dyDescent="0.2"/>
    <row r="1067" ht="10" customHeight="1" x14ac:dyDescent="0.2"/>
    <row r="1068" ht="10" customHeight="1" x14ac:dyDescent="0.2"/>
    <row r="1069" ht="10" customHeight="1" x14ac:dyDescent="0.2"/>
    <row r="1070" ht="10" customHeight="1" x14ac:dyDescent="0.2"/>
    <row r="1071" ht="10" customHeight="1" x14ac:dyDescent="0.2"/>
    <row r="1072" ht="10" customHeight="1" x14ac:dyDescent="0.2"/>
    <row r="1073" ht="10" customHeight="1" x14ac:dyDescent="0.2"/>
    <row r="1074" ht="10" customHeight="1" x14ac:dyDescent="0.2"/>
    <row r="1075" ht="10" customHeight="1" x14ac:dyDescent="0.2"/>
    <row r="1076" ht="10" customHeight="1" x14ac:dyDescent="0.2"/>
    <row r="1077" ht="10" customHeight="1" x14ac:dyDescent="0.2"/>
    <row r="1078" ht="10" customHeight="1" x14ac:dyDescent="0.2"/>
    <row r="1079" ht="10" customHeight="1" x14ac:dyDescent="0.2"/>
    <row r="1080" ht="10" customHeight="1" x14ac:dyDescent="0.2"/>
    <row r="1081" ht="10" customHeight="1" x14ac:dyDescent="0.2"/>
    <row r="1082" ht="10" customHeight="1" x14ac:dyDescent="0.2"/>
    <row r="1083" ht="10" customHeight="1" x14ac:dyDescent="0.2"/>
    <row r="1084" ht="10" customHeight="1" x14ac:dyDescent="0.2"/>
    <row r="1085" ht="10" customHeight="1" x14ac:dyDescent="0.2"/>
    <row r="1086" ht="10" customHeight="1" x14ac:dyDescent="0.2"/>
    <row r="1087" ht="10" customHeight="1" x14ac:dyDescent="0.2"/>
    <row r="1088" ht="10" customHeight="1" x14ac:dyDescent="0.2"/>
    <row r="1089" ht="10" customHeight="1" x14ac:dyDescent="0.2"/>
    <row r="1090" ht="10" customHeight="1" x14ac:dyDescent="0.2"/>
    <row r="1091" ht="10" customHeight="1" x14ac:dyDescent="0.2"/>
    <row r="1092" ht="10" customHeight="1" x14ac:dyDescent="0.2"/>
    <row r="1093" ht="10" customHeight="1" x14ac:dyDescent="0.2"/>
    <row r="1094" ht="10" customHeight="1" x14ac:dyDescent="0.2"/>
    <row r="1095" ht="10" customHeight="1" x14ac:dyDescent="0.2"/>
    <row r="1096" ht="10" customHeight="1" x14ac:dyDescent="0.2"/>
    <row r="1097" ht="10" customHeight="1" x14ac:dyDescent="0.2"/>
    <row r="1098" ht="10" customHeight="1" x14ac:dyDescent="0.2"/>
    <row r="1099" ht="10" customHeight="1" x14ac:dyDescent="0.2"/>
    <row r="1100" ht="10" customHeight="1" x14ac:dyDescent="0.2"/>
    <row r="1101" ht="10" customHeight="1" x14ac:dyDescent="0.2"/>
    <row r="1102" ht="10" customHeight="1" x14ac:dyDescent="0.2"/>
    <row r="1103" ht="10" customHeight="1" x14ac:dyDescent="0.2"/>
    <row r="1104" ht="10" customHeight="1" x14ac:dyDescent="0.2"/>
    <row r="1105" ht="10" customHeight="1" x14ac:dyDescent="0.2"/>
    <row r="1106" ht="10" customHeight="1" x14ac:dyDescent="0.2"/>
    <row r="1107" ht="10" customHeight="1" x14ac:dyDescent="0.2"/>
    <row r="1108" ht="10" customHeight="1" x14ac:dyDescent="0.2"/>
    <row r="1109" ht="10" customHeight="1" x14ac:dyDescent="0.2"/>
    <row r="1110" ht="10" customHeight="1" x14ac:dyDescent="0.2"/>
    <row r="1111" ht="10" customHeight="1" x14ac:dyDescent="0.2"/>
    <row r="1112" ht="10" customHeight="1" x14ac:dyDescent="0.2"/>
    <row r="1113" ht="10" customHeight="1" x14ac:dyDescent="0.2"/>
    <row r="1114" ht="10" customHeight="1" x14ac:dyDescent="0.2"/>
    <row r="1115" ht="10" customHeight="1" x14ac:dyDescent="0.2"/>
    <row r="1116" ht="10" customHeight="1" x14ac:dyDescent="0.2"/>
    <row r="1117" ht="10" customHeight="1" x14ac:dyDescent="0.2"/>
    <row r="1118" ht="10" customHeight="1" x14ac:dyDescent="0.2"/>
    <row r="1119" ht="10" customHeight="1" x14ac:dyDescent="0.2"/>
    <row r="1120" ht="10" customHeight="1" x14ac:dyDescent="0.2"/>
    <row r="1121" ht="10" customHeight="1" x14ac:dyDescent="0.2"/>
    <row r="1122" ht="10" customHeight="1" x14ac:dyDescent="0.2"/>
    <row r="1123" ht="10" customHeight="1" x14ac:dyDescent="0.2"/>
    <row r="1124" ht="10" customHeight="1" x14ac:dyDescent="0.2"/>
    <row r="1125" ht="10" customHeight="1" x14ac:dyDescent="0.2"/>
    <row r="1126" ht="10" customHeight="1" x14ac:dyDescent="0.2"/>
    <row r="1127" ht="10" customHeight="1" x14ac:dyDescent="0.2"/>
    <row r="1128" ht="10" customHeight="1" x14ac:dyDescent="0.2"/>
    <row r="1129" ht="10" customHeight="1" x14ac:dyDescent="0.2"/>
    <row r="1130" ht="10" customHeight="1" x14ac:dyDescent="0.2"/>
    <row r="1131" ht="10" customHeight="1" x14ac:dyDescent="0.2"/>
    <row r="1132" ht="10" customHeight="1" x14ac:dyDescent="0.2"/>
    <row r="1133" ht="10" customHeight="1" x14ac:dyDescent="0.2"/>
    <row r="1134" ht="10" customHeight="1" x14ac:dyDescent="0.2"/>
    <row r="1135" ht="10" customHeight="1" x14ac:dyDescent="0.2"/>
    <row r="1136" ht="10" customHeight="1" x14ac:dyDescent="0.2"/>
    <row r="1137" ht="10" customHeight="1" x14ac:dyDescent="0.2"/>
    <row r="1138" ht="10" customHeight="1" x14ac:dyDescent="0.2"/>
    <row r="1139" ht="10" customHeight="1" x14ac:dyDescent="0.2"/>
    <row r="1140" ht="10" customHeight="1" x14ac:dyDescent="0.2"/>
    <row r="1141" ht="10" customHeight="1" x14ac:dyDescent="0.2"/>
    <row r="1142" ht="10" customHeight="1" x14ac:dyDescent="0.2"/>
    <row r="1143" ht="10" customHeight="1" x14ac:dyDescent="0.2"/>
    <row r="1144" ht="10" customHeight="1" x14ac:dyDescent="0.2"/>
    <row r="1145" ht="10" customHeight="1" x14ac:dyDescent="0.2"/>
    <row r="1146" ht="10" customHeight="1" x14ac:dyDescent="0.2"/>
    <row r="1147" ht="10" customHeight="1" x14ac:dyDescent="0.2"/>
    <row r="1148" ht="10" customHeight="1" x14ac:dyDescent="0.2"/>
    <row r="1149" ht="10" customHeight="1" x14ac:dyDescent="0.2"/>
    <row r="1150" ht="10" customHeight="1" x14ac:dyDescent="0.2"/>
    <row r="1151" ht="10" customHeight="1" x14ac:dyDescent="0.2"/>
    <row r="1152" ht="10" customHeight="1" x14ac:dyDescent="0.2"/>
    <row r="1153" ht="10" customHeight="1" x14ac:dyDescent="0.2"/>
    <row r="1154" ht="10" customHeight="1" x14ac:dyDescent="0.2"/>
    <row r="1155" ht="10" customHeight="1" x14ac:dyDescent="0.2"/>
    <row r="1156" ht="10" customHeight="1" x14ac:dyDescent="0.2"/>
    <row r="1157" ht="10" customHeight="1" x14ac:dyDescent="0.2"/>
    <row r="1158" ht="10" customHeight="1" x14ac:dyDescent="0.2"/>
    <row r="1159" ht="10" customHeight="1" x14ac:dyDescent="0.2"/>
    <row r="1160" ht="10" customHeight="1" x14ac:dyDescent="0.2"/>
    <row r="1161" ht="10" customHeight="1" x14ac:dyDescent="0.2"/>
    <row r="1162" ht="10" customHeight="1" x14ac:dyDescent="0.2"/>
    <row r="1163" ht="10" customHeight="1" x14ac:dyDescent="0.2"/>
    <row r="1164" ht="10" customHeight="1" x14ac:dyDescent="0.2"/>
    <row r="1165" ht="10" customHeight="1" x14ac:dyDescent="0.2"/>
    <row r="1166" ht="10" customHeight="1" x14ac:dyDescent="0.2"/>
  </sheetData>
  <printOptions horizontalCentered="1" verticalCentered="1"/>
  <pageMargins left="0.78740157480314998" right="0.78740157480314998" top="0.98425196850394003" bottom="0.98425196850394003" header="0.51181102362205" footer="0.51181102362205"/>
  <pageSetup paperSize="9" orientation="portrait" r:id="rId1"/>
  <headerFooter alignWithMargins="0">
    <oddFooter>&amp;C&amp;D&amp;T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FF0000"/>
  </sheetPr>
  <dimension ref="A1:CE1166"/>
  <sheetViews>
    <sheetView workbookViewId="0">
      <pane xSplit="1" ySplit="4" topLeftCell="B5" activePane="bottomRight" state="frozen"/>
      <selection activeCell="F17" sqref="F17"/>
      <selection pane="topRight" activeCell="F17" sqref="F17"/>
      <selection pane="bottomLeft" activeCell="F17" sqref="F17"/>
      <selection pane="bottomRight" activeCell="K50" sqref="K50"/>
    </sheetView>
  </sheetViews>
  <sheetFormatPr baseColWidth="10" defaultColWidth="10.83203125" defaultRowHeight="16" x14ac:dyDescent="0.2"/>
  <cols>
    <col min="1" max="1" width="9.33203125" style="248" customWidth="1"/>
    <col min="2" max="10" width="10.83203125" style="248" customWidth="1"/>
    <col min="11" max="67" width="8.83203125" style="248" customWidth="1"/>
    <col min="68" max="83" width="10.83203125" style="248"/>
    <col min="84" max="225" width="10.83203125" style="246"/>
    <col min="226" max="300" width="6.33203125" style="246" customWidth="1"/>
    <col min="301" max="481" width="10.83203125" style="246"/>
    <col min="482" max="556" width="6.33203125" style="246" customWidth="1"/>
    <col min="557" max="737" width="10.83203125" style="246"/>
    <col min="738" max="812" width="6.33203125" style="246" customWidth="1"/>
    <col min="813" max="993" width="10.83203125" style="246"/>
    <col min="994" max="1068" width="6.33203125" style="246" customWidth="1"/>
    <col min="1069" max="1249" width="10.83203125" style="246"/>
    <col min="1250" max="1324" width="6.33203125" style="246" customWidth="1"/>
    <col min="1325" max="1505" width="10.83203125" style="246"/>
    <col min="1506" max="1580" width="6.33203125" style="246" customWidth="1"/>
    <col min="1581" max="1761" width="10.83203125" style="246"/>
    <col min="1762" max="1836" width="6.33203125" style="246" customWidth="1"/>
    <col min="1837" max="2017" width="10.83203125" style="246"/>
    <col min="2018" max="2092" width="6.33203125" style="246" customWidth="1"/>
    <col min="2093" max="2273" width="10.83203125" style="246"/>
    <col min="2274" max="2348" width="6.33203125" style="246" customWidth="1"/>
    <col min="2349" max="2529" width="10.83203125" style="246"/>
    <col min="2530" max="2604" width="6.33203125" style="246" customWidth="1"/>
    <col min="2605" max="2785" width="10.83203125" style="246"/>
    <col min="2786" max="2860" width="6.33203125" style="246" customWidth="1"/>
    <col min="2861" max="3041" width="10.83203125" style="246"/>
    <col min="3042" max="3116" width="6.33203125" style="246" customWidth="1"/>
    <col min="3117" max="3297" width="10.83203125" style="246"/>
    <col min="3298" max="3372" width="6.33203125" style="246" customWidth="1"/>
    <col min="3373" max="3553" width="10.83203125" style="246"/>
    <col min="3554" max="3628" width="6.33203125" style="246" customWidth="1"/>
    <col min="3629" max="3809" width="10.83203125" style="246"/>
    <col min="3810" max="3884" width="6.33203125" style="246" customWidth="1"/>
    <col min="3885" max="4065" width="10.83203125" style="246"/>
    <col min="4066" max="4140" width="6.33203125" style="246" customWidth="1"/>
    <col min="4141" max="4321" width="10.83203125" style="246"/>
    <col min="4322" max="4396" width="6.33203125" style="246" customWidth="1"/>
    <col min="4397" max="4577" width="10.83203125" style="246"/>
    <col min="4578" max="4652" width="6.33203125" style="246" customWidth="1"/>
    <col min="4653" max="4833" width="10.83203125" style="246"/>
    <col min="4834" max="4908" width="6.33203125" style="246" customWidth="1"/>
    <col min="4909" max="5089" width="10.83203125" style="246"/>
    <col min="5090" max="5164" width="6.33203125" style="246" customWidth="1"/>
    <col min="5165" max="5345" width="10.83203125" style="246"/>
    <col min="5346" max="5420" width="6.33203125" style="246" customWidth="1"/>
    <col min="5421" max="5601" width="10.83203125" style="246"/>
    <col min="5602" max="5676" width="6.33203125" style="246" customWidth="1"/>
    <col min="5677" max="5857" width="10.83203125" style="246"/>
    <col min="5858" max="5932" width="6.33203125" style="246" customWidth="1"/>
    <col min="5933" max="6113" width="10.83203125" style="246"/>
    <col min="6114" max="6188" width="6.33203125" style="246" customWidth="1"/>
    <col min="6189" max="6369" width="10.83203125" style="246"/>
    <col min="6370" max="6444" width="6.33203125" style="246" customWidth="1"/>
    <col min="6445" max="6625" width="10.83203125" style="246"/>
    <col min="6626" max="6700" width="6.33203125" style="246" customWidth="1"/>
    <col min="6701" max="6881" width="10.83203125" style="246"/>
    <col min="6882" max="6956" width="6.33203125" style="246" customWidth="1"/>
    <col min="6957" max="7137" width="10.83203125" style="246"/>
    <col min="7138" max="7212" width="6.33203125" style="246" customWidth="1"/>
    <col min="7213" max="7393" width="10.83203125" style="246"/>
    <col min="7394" max="7468" width="6.33203125" style="246" customWidth="1"/>
    <col min="7469" max="7649" width="10.83203125" style="246"/>
    <col min="7650" max="7724" width="6.33203125" style="246" customWidth="1"/>
    <col min="7725" max="7905" width="10.83203125" style="246"/>
    <col min="7906" max="7980" width="6.33203125" style="246" customWidth="1"/>
    <col min="7981" max="8161" width="10.83203125" style="246"/>
    <col min="8162" max="8236" width="6.33203125" style="246" customWidth="1"/>
    <col min="8237" max="8417" width="10.83203125" style="246"/>
    <col min="8418" max="8492" width="6.33203125" style="246" customWidth="1"/>
    <col min="8493" max="8673" width="10.83203125" style="246"/>
    <col min="8674" max="8748" width="6.33203125" style="246" customWidth="1"/>
    <col min="8749" max="8929" width="10.83203125" style="246"/>
    <col min="8930" max="9004" width="6.33203125" style="246" customWidth="1"/>
    <col min="9005" max="9185" width="10.83203125" style="246"/>
    <col min="9186" max="9260" width="6.33203125" style="246" customWidth="1"/>
    <col min="9261" max="9441" width="10.83203125" style="246"/>
    <col min="9442" max="9516" width="6.33203125" style="246" customWidth="1"/>
    <col min="9517" max="9697" width="10.83203125" style="246"/>
    <col min="9698" max="9772" width="6.33203125" style="246" customWidth="1"/>
    <col min="9773" max="9953" width="10.83203125" style="246"/>
    <col min="9954" max="10028" width="6.33203125" style="246" customWidth="1"/>
    <col min="10029" max="10209" width="10.83203125" style="246"/>
    <col min="10210" max="10284" width="6.33203125" style="246" customWidth="1"/>
    <col min="10285" max="10465" width="10.83203125" style="246"/>
    <col min="10466" max="10540" width="6.33203125" style="246" customWidth="1"/>
    <col min="10541" max="10721" width="10.83203125" style="246"/>
    <col min="10722" max="10796" width="6.33203125" style="246" customWidth="1"/>
    <col min="10797" max="10977" width="10.83203125" style="246"/>
    <col min="10978" max="11052" width="6.33203125" style="246" customWidth="1"/>
    <col min="11053" max="11233" width="10.83203125" style="246"/>
    <col min="11234" max="11308" width="6.33203125" style="246" customWidth="1"/>
    <col min="11309" max="11489" width="10.83203125" style="246"/>
    <col min="11490" max="11564" width="6.33203125" style="246" customWidth="1"/>
    <col min="11565" max="11745" width="10.83203125" style="246"/>
    <col min="11746" max="11820" width="6.33203125" style="246" customWidth="1"/>
    <col min="11821" max="12001" width="10.83203125" style="246"/>
    <col min="12002" max="12076" width="6.33203125" style="246" customWidth="1"/>
    <col min="12077" max="12257" width="10.83203125" style="246"/>
    <col min="12258" max="12332" width="6.33203125" style="246" customWidth="1"/>
    <col min="12333" max="12513" width="10.83203125" style="246"/>
    <col min="12514" max="12588" width="6.33203125" style="246" customWidth="1"/>
    <col min="12589" max="12769" width="10.83203125" style="246"/>
    <col min="12770" max="12844" width="6.33203125" style="246" customWidth="1"/>
    <col min="12845" max="13025" width="10.83203125" style="246"/>
    <col min="13026" max="13100" width="6.33203125" style="246" customWidth="1"/>
    <col min="13101" max="13281" width="10.83203125" style="246"/>
    <col min="13282" max="13356" width="6.33203125" style="246" customWidth="1"/>
    <col min="13357" max="13537" width="10.83203125" style="246"/>
    <col min="13538" max="13612" width="6.33203125" style="246" customWidth="1"/>
    <col min="13613" max="13793" width="10.83203125" style="246"/>
    <col min="13794" max="13868" width="6.33203125" style="246" customWidth="1"/>
    <col min="13869" max="14049" width="10.83203125" style="246"/>
    <col min="14050" max="14124" width="6.33203125" style="246" customWidth="1"/>
    <col min="14125" max="14305" width="10.83203125" style="246"/>
    <col min="14306" max="14380" width="6.33203125" style="246" customWidth="1"/>
    <col min="14381" max="14561" width="10.83203125" style="246"/>
    <col min="14562" max="14636" width="6.33203125" style="246" customWidth="1"/>
    <col min="14637" max="14817" width="10.83203125" style="246"/>
    <col min="14818" max="14892" width="6.33203125" style="246" customWidth="1"/>
    <col min="14893" max="15073" width="10.83203125" style="246"/>
    <col min="15074" max="15148" width="6.33203125" style="246" customWidth="1"/>
    <col min="15149" max="15329" width="10.83203125" style="246"/>
    <col min="15330" max="15404" width="6.33203125" style="246" customWidth="1"/>
    <col min="15405" max="15585" width="10.83203125" style="246"/>
    <col min="15586" max="15660" width="6.33203125" style="246" customWidth="1"/>
    <col min="15661" max="15841" width="10.83203125" style="246"/>
    <col min="15842" max="15916" width="6.33203125" style="246" customWidth="1"/>
    <col min="15917" max="16097" width="10.83203125" style="246"/>
    <col min="16098" max="16172" width="6.33203125" style="246" customWidth="1"/>
    <col min="16173" max="16384" width="10.83203125" style="246"/>
  </cols>
  <sheetData>
    <row r="1" spans="1:83" ht="14" customHeight="1" x14ac:dyDescent="0.2">
      <c r="A1" s="244" t="s">
        <v>350</v>
      </c>
      <c r="B1" s="245"/>
    </row>
    <row r="2" spans="1:83" ht="14" customHeight="1" x14ac:dyDescent="0.2">
      <c r="A2" s="240"/>
      <c r="B2" s="245"/>
    </row>
    <row r="3" spans="1:83" ht="14" customHeight="1" x14ac:dyDescent="0.2">
      <c r="B3" s="247"/>
    </row>
    <row r="4" spans="1:83" customFormat="1" ht="51" x14ac:dyDescent="0.2">
      <c r="A4" s="260" t="s">
        <v>8</v>
      </c>
      <c r="B4" s="251" t="s">
        <v>74</v>
      </c>
      <c r="C4" s="251" t="s">
        <v>1</v>
      </c>
      <c r="D4" s="251" t="s">
        <v>133</v>
      </c>
      <c r="E4" s="251" t="s">
        <v>2</v>
      </c>
      <c r="F4" s="251" t="s">
        <v>134</v>
      </c>
      <c r="G4" s="251" t="s">
        <v>7</v>
      </c>
      <c r="H4" s="251" t="s">
        <v>135</v>
      </c>
      <c r="I4" s="251" t="s">
        <v>0</v>
      </c>
      <c r="J4" s="251" t="s">
        <v>6</v>
      </c>
      <c r="K4" s="2" t="str">
        <f>'E1'!K4</f>
        <v>DE</v>
      </c>
      <c r="L4" s="2" t="str">
        <f>'E1'!L4</f>
        <v>DK</v>
      </c>
      <c r="M4" s="2" t="str">
        <f>'E1'!M4</f>
        <v>ES</v>
      </c>
      <c r="N4" s="2" t="str">
        <f>'E1'!N4</f>
        <v>FR</v>
      </c>
      <c r="O4" s="2" t="str">
        <f>'E1'!O4</f>
        <v>GB</v>
      </c>
      <c r="P4" s="2" t="str">
        <f>'E1'!P4</f>
        <v>IT</v>
      </c>
      <c r="Q4" s="2" t="str">
        <f>'E1'!Q4</f>
        <v>NL</v>
      </c>
      <c r="R4" s="2" t="str">
        <f>'E1'!R4</f>
        <v>NO</v>
      </c>
      <c r="S4" s="2" t="str">
        <f>'E1'!S4</f>
        <v>SE</v>
      </c>
      <c r="T4" s="2" t="str">
        <f>'E1'!T4</f>
        <v>OC</v>
      </c>
      <c r="U4" s="2" t="str">
        <f>'E1'!U4</f>
        <v>QM</v>
      </c>
      <c r="V4" s="2" t="str">
        <f>'E1'!V4</f>
        <v>US</v>
      </c>
      <c r="W4" s="2" t="str">
        <f>'E1'!W4</f>
        <v>CA</v>
      </c>
      <c r="X4" s="2" t="str">
        <f>'E1'!X4</f>
        <v>AU</v>
      </c>
      <c r="Y4" s="2" t="str">
        <f>'E1'!Y4</f>
        <v>NZ</v>
      </c>
      <c r="Z4" s="2" t="str">
        <f>'E1'!Z4</f>
        <v>OH</v>
      </c>
      <c r="AA4" s="2" t="str">
        <f>'E1'!AA4</f>
        <v>AR</v>
      </c>
      <c r="AB4" s="2" t="str">
        <f>'E1'!AB4</f>
        <v>BR</v>
      </c>
      <c r="AC4" s="2" t="str">
        <f>'E1'!AC4</f>
        <v>CL</v>
      </c>
      <c r="AD4" s="2" t="str">
        <f>'E1'!AD4</f>
        <v>CO</v>
      </c>
      <c r="AE4" s="2" t="str">
        <f>'E1'!AE4</f>
        <v>MX</v>
      </c>
      <c r="AF4" s="2" t="str">
        <f>'E1'!AF4</f>
        <v>OD</v>
      </c>
      <c r="AG4" s="2" t="str">
        <f>'E1'!AG4</f>
        <v>AE</v>
      </c>
      <c r="AH4" s="2" t="str">
        <f>'E1'!AH4</f>
        <v>DZ</v>
      </c>
      <c r="AI4" s="2" t="str">
        <f>'E1'!AI4</f>
        <v>EG</v>
      </c>
      <c r="AJ4" s="2" t="str">
        <f>'E1'!AJ4</f>
        <v>IR</v>
      </c>
      <c r="AK4" s="2" t="str">
        <f>'E1'!AK4</f>
        <v>MA</v>
      </c>
      <c r="AL4" s="2" t="str">
        <f>'E1'!AL4</f>
        <v>SA</v>
      </c>
      <c r="AM4" s="2" t="str">
        <f>'E1'!AM4</f>
        <v>TR</v>
      </c>
      <c r="AN4" s="2" t="str">
        <f>'E1'!AN4</f>
        <v>OE</v>
      </c>
      <c r="AO4" s="2" t="str">
        <f>'E1'!AO4</f>
        <v>CD</v>
      </c>
      <c r="AP4" s="2" t="str">
        <f>'E1'!AP4</f>
        <v>CI</v>
      </c>
      <c r="AQ4" s="2" t="str">
        <f>'E1'!AQ4</f>
        <v>ET</v>
      </c>
      <c r="AR4" s="2" t="str">
        <f>'E1'!AR4</f>
        <v>KE</v>
      </c>
      <c r="AS4" s="2" t="str">
        <f>'E1'!AS4</f>
        <v>ML</v>
      </c>
      <c r="AT4" s="2" t="str">
        <f>'E1'!AT4</f>
        <v>NE</v>
      </c>
      <c r="AU4" s="2" t="str">
        <f>'E1'!AU4</f>
        <v>NG</v>
      </c>
      <c r="AV4" s="2" t="str">
        <f>'E1'!AV4</f>
        <v>RW</v>
      </c>
      <c r="AW4" s="2" t="str">
        <f>'E1'!AW4</f>
        <v>SD</v>
      </c>
      <c r="AX4" s="2" t="str">
        <f>'E1'!AX4</f>
        <v>ZA</v>
      </c>
      <c r="AY4" s="2" t="str">
        <f>'E1'!AY4</f>
        <v>OJ</v>
      </c>
      <c r="AZ4" s="2" t="str">
        <f>'E1'!AZ4</f>
        <v>RU</v>
      </c>
      <c r="BA4" s="2" t="str">
        <f>'E1'!BA4</f>
        <v>OA</v>
      </c>
      <c r="BB4" s="2" t="str">
        <f>'E1'!BB4</f>
        <v>CN</v>
      </c>
      <c r="BC4" s="2" t="str">
        <f>'E1'!BC4</f>
        <v>JP</v>
      </c>
      <c r="BD4" s="2" t="str">
        <f>'E1'!BD4</f>
        <v>KR</v>
      </c>
      <c r="BE4" s="2" t="str">
        <f>'E1'!BE4</f>
        <v>TW</v>
      </c>
      <c r="BF4" s="2" t="str">
        <f>'E1'!BF4</f>
        <v>OB</v>
      </c>
      <c r="BG4" s="2" t="str">
        <f>'E1'!BG4</f>
        <v>BD</v>
      </c>
      <c r="BH4" s="2" t="str">
        <f>'E1'!BH4</f>
        <v>IN</v>
      </c>
      <c r="BI4" s="2" t="str">
        <f>'E1'!BI4</f>
        <v>ID</v>
      </c>
      <c r="BJ4" s="2" t="str">
        <f>'E1'!BJ4</f>
        <v>MM</v>
      </c>
      <c r="BK4" s="2" t="str">
        <f>'E1'!BK4</f>
        <v>PK</v>
      </c>
      <c r="BL4" s="2" t="str">
        <f>'E1'!BL4</f>
        <v>PH</v>
      </c>
      <c r="BM4" s="2" t="str">
        <f>'E1'!BM4</f>
        <v>TH</v>
      </c>
      <c r="BN4" s="2" t="str">
        <f>'E1'!BN4</f>
        <v>VN</v>
      </c>
      <c r="BO4" s="2" t="str">
        <f>'E1'!BO4</f>
        <v>OI</v>
      </c>
      <c r="BP4" s="152"/>
      <c r="BQ4" s="152"/>
      <c r="BR4" s="152"/>
      <c r="BS4" s="152"/>
      <c r="BT4" s="152"/>
      <c r="BU4" s="152"/>
      <c r="BV4" s="152"/>
      <c r="BW4" s="152"/>
      <c r="BX4" s="152"/>
      <c r="BY4" s="152"/>
      <c r="BZ4" s="152"/>
      <c r="CA4" s="152"/>
      <c r="CB4" s="152"/>
      <c r="CC4" s="152"/>
      <c r="CD4" s="152"/>
      <c r="CE4" s="152"/>
    </row>
    <row r="5" spans="1:83" customFormat="1" x14ac:dyDescent="0.2">
      <c r="A5" s="258">
        <v>1980</v>
      </c>
      <c r="B5" s="252"/>
      <c r="C5" s="252"/>
      <c r="D5" s="252"/>
      <c r="E5" s="252"/>
      <c r="F5" s="252"/>
      <c r="G5" s="252"/>
      <c r="H5" s="252"/>
      <c r="I5" s="252"/>
      <c r="J5" s="252"/>
      <c r="K5" s="252"/>
      <c r="L5" s="252"/>
      <c r="M5" s="252"/>
      <c r="N5" s="252"/>
      <c r="O5" s="252"/>
      <c r="P5" s="252"/>
      <c r="Q5" s="252"/>
      <c r="R5" s="252"/>
      <c r="S5" s="252"/>
      <c r="T5" s="252"/>
      <c r="U5" s="252"/>
      <c r="V5" s="252"/>
      <c r="W5" s="252"/>
      <c r="X5" s="252"/>
      <c r="Y5" s="252"/>
      <c r="Z5" s="252"/>
      <c r="AA5" s="252"/>
      <c r="AB5" s="252"/>
      <c r="AC5" s="252"/>
      <c r="AD5" s="252"/>
      <c r="AE5" s="252"/>
      <c r="AF5" s="252"/>
      <c r="AG5" s="252"/>
      <c r="AH5" s="252"/>
      <c r="AI5" s="252"/>
      <c r="AJ5" s="252"/>
      <c r="AK5" s="252"/>
      <c r="AL5" s="252"/>
      <c r="AM5" s="252"/>
      <c r="AN5" s="252"/>
      <c r="AO5" s="252"/>
      <c r="AP5" s="252"/>
      <c r="AQ5" s="252"/>
      <c r="AR5" s="252"/>
      <c r="AS5" s="252"/>
      <c r="AT5" s="252"/>
      <c r="AU5" s="252"/>
      <c r="AV5" s="252"/>
      <c r="AW5" s="252"/>
      <c r="AX5" s="252"/>
      <c r="AY5" s="252"/>
      <c r="AZ5" s="252"/>
      <c r="BA5" s="252"/>
      <c r="BB5" s="252"/>
      <c r="BC5" s="252"/>
      <c r="BD5" s="252"/>
      <c r="BE5" s="252"/>
      <c r="BF5" s="252"/>
      <c r="BG5" s="261"/>
      <c r="BH5" s="261"/>
      <c r="BI5" s="261"/>
      <c r="BJ5" s="261"/>
      <c r="BK5" s="261"/>
      <c r="BL5" s="261"/>
      <c r="BM5" s="261"/>
      <c r="BN5" s="261"/>
      <c r="BO5" s="261"/>
      <c r="BP5" s="152"/>
      <c r="BQ5" s="152"/>
      <c r="BR5" s="152"/>
      <c r="BS5" s="152"/>
      <c r="BT5" s="152"/>
      <c r="BU5" s="152"/>
      <c r="BV5" s="152"/>
      <c r="BW5" s="152"/>
      <c r="BX5" s="152"/>
      <c r="BY5" s="152"/>
      <c r="BZ5" s="152"/>
      <c r="CA5" s="152"/>
      <c r="CB5" s="152"/>
      <c r="CC5" s="152"/>
      <c r="CD5" s="152"/>
      <c r="CE5" s="152"/>
    </row>
    <row r="6" spans="1:83" customFormat="1" x14ac:dyDescent="0.2">
      <c r="A6" s="258">
        <v>1981</v>
      </c>
      <c r="B6" s="252">
        <f>'E1'!B6+E2a!B6</f>
        <v>8.7418947447408024E-2</v>
      </c>
      <c r="C6" s="252">
        <f>'E1'!C6+E2a!C6</f>
        <v>7.1299790365302013E-2</v>
      </c>
      <c r="D6" s="252">
        <f>'E1'!D6+E2a!D6</f>
        <v>6.285229274577385E-2</v>
      </c>
      <c r="E6" s="252">
        <f>'E1'!E6+E2a!E6</f>
        <v>0.14613489830714502</v>
      </c>
      <c r="F6" s="252">
        <f>'E1'!F6+E2a!F6</f>
        <v>0.16309597915809637</v>
      </c>
      <c r="G6" s="252">
        <f>'E1'!G6+E2a!G6</f>
        <v>7.7134876882235276E-2</v>
      </c>
      <c r="H6" s="252">
        <f>'E1'!H6+E2a!H6</f>
        <v>8.5023466586147678E-2</v>
      </c>
      <c r="I6" s="252">
        <f>'E1'!I6+E2a!I6</f>
        <v>9.1638778637326973E-2</v>
      </c>
      <c r="J6" s="252">
        <f>'E1'!J6+E2a!J6</f>
        <v>0.11447708013917299</v>
      </c>
      <c r="K6" s="252">
        <f>'E1'!K6+E2a!K6</f>
        <v>7.904975246764491E-2</v>
      </c>
      <c r="L6" s="252">
        <f>'E1'!L6+E2a!L6</f>
        <v>-2.7457071246167829E-2</v>
      </c>
      <c r="M6" s="252">
        <f>'E1'!M6+E2a!M6</f>
        <v>5.4783024244682899E-2</v>
      </c>
      <c r="N6" s="252">
        <f>'E1'!N6+E2a!N6</f>
        <v>4.6650495417608358E-2</v>
      </c>
      <c r="O6" s="252">
        <f>'E1'!O6+E2a!O6</f>
        <v>5.9048498788888099E-2</v>
      </c>
      <c r="P6" s="252">
        <f>'E1'!P6+E2a!P6</f>
        <v>0.15340322007268525</v>
      </c>
      <c r="Q6" s="252">
        <f>'E1'!Q6+E2a!Q6</f>
        <v>1.1742637123045407E-2</v>
      </c>
      <c r="R6" s="252">
        <f>'E1'!R6+E2a!R6</f>
        <v>4.5943561380044531E-2</v>
      </c>
      <c r="S6" s="252">
        <f>'E1'!S6+E2a!S6</f>
        <v>2.866601969339716E-2</v>
      </c>
      <c r="T6" s="252">
        <f>'E1'!T6+E2a!T6</f>
        <v>4.5529607061603562E-2</v>
      </c>
      <c r="U6" s="252">
        <f>'E1'!U6+E2a!U6</f>
        <v>5.9873792581351212E-2</v>
      </c>
      <c r="V6" s="252">
        <f>'E1'!V6+E2a!V6</f>
        <v>6.4511334448872415E-2</v>
      </c>
      <c r="W6" s="252">
        <f>'E1'!W6+E2a!W6</f>
        <v>3.5684560702397269E-2</v>
      </c>
      <c r="X6" s="252">
        <f>'E1'!X6+E2a!X6</f>
        <v>6.6571402397383211E-2</v>
      </c>
      <c r="Y6" s="252">
        <f>'E1'!Y6+E2a!Y6</f>
        <v>6.6166556340738342E-2</v>
      </c>
      <c r="Z6" s="252">
        <f>'E1'!Z6+E2a!Z6</f>
        <v>6.5754654037642121E-2</v>
      </c>
      <c r="AA6" s="252">
        <f>'E1'!AA6+E2a!AA6</f>
        <v>5.4525236321643467E-2</v>
      </c>
      <c r="AB6" s="252">
        <f>'E1'!AB6+E2a!AB6</f>
        <v>7.4274627044197961E-2</v>
      </c>
      <c r="AC6" s="252">
        <f>'E1'!AC6+E2a!AC6</f>
        <v>0.14926750739685068</v>
      </c>
      <c r="AD6" s="252">
        <f>'E1'!AD6+E2a!AD6</f>
        <v>0.14576712318570814</v>
      </c>
      <c r="AE6" s="252">
        <f>'E1'!AE6+E2a!AE6</f>
        <v>0.22427727493147245</v>
      </c>
      <c r="AF6" s="252">
        <f>'E1'!AF6+E2a!AF6</f>
        <v>0.1810778154306342</v>
      </c>
      <c r="AG6" s="252">
        <f>'E1'!AG6+E2a!AG6</f>
        <v>0.23580425582869632</v>
      </c>
      <c r="AH6" s="252">
        <f>'E1'!AH6+E2a!AH6</f>
        <v>0.29665621110666907</v>
      </c>
      <c r="AI6" s="252">
        <f>'E1'!AI6+E2a!AI6</f>
        <v>0.32252095419141885</v>
      </c>
      <c r="AJ6" s="252">
        <f>'E1'!AJ6+E2a!AJ6</f>
        <v>3.1368740254726163E-2</v>
      </c>
      <c r="AK6" s="252">
        <f>'E1'!AK6+E2a!AK6</f>
        <v>-3.8928492143317062E-2</v>
      </c>
      <c r="AL6" s="252">
        <f>'E1'!AL6+E2a!AL6</f>
        <v>0.20728368556823118</v>
      </c>
      <c r="AM6" s="252">
        <f>'E1'!AM6+E2a!AM6</f>
        <v>0.17337786231869348</v>
      </c>
      <c r="AN6" s="252">
        <f>'E1'!AN6+E2a!AN6</f>
        <v>0.17718216433304515</v>
      </c>
      <c r="AO6" s="252">
        <f>'E1'!AO6+E2a!AO6</f>
        <v>9.7736447060701323E-2</v>
      </c>
      <c r="AP6" s="252">
        <f>'E1'!AP6+E2a!AP6</f>
        <v>0.13826215034282363</v>
      </c>
      <c r="AQ6" s="252">
        <f>'E1'!AQ6+E2a!AQ6</f>
        <v>-9.8727802305544066E-4</v>
      </c>
      <c r="AR6" s="252">
        <f>'E1'!AR6+E2a!AR6</f>
        <v>0.15965576505845433</v>
      </c>
      <c r="AS6" s="252">
        <f>'E1'!AS6+E2a!AS6</f>
        <v>0.10124677193787256</v>
      </c>
      <c r="AT6" s="252">
        <f>'E1'!AT6+E2a!AT6</f>
        <v>0.10814546049748672</v>
      </c>
      <c r="AU6" s="252">
        <f>'E1'!AU6+E2a!AU6</f>
        <v>3.8196495712136139E-2</v>
      </c>
      <c r="AV6" s="252">
        <f>'E1'!AV6+E2a!AV6</f>
        <v>0.11405574741253405</v>
      </c>
      <c r="AW6" s="252">
        <f>'E1'!AW6+E2a!AW6</f>
        <v>8.1877098982738206E-2</v>
      </c>
      <c r="AX6" s="252">
        <f>'E1'!AX6+E2a!AX6</f>
        <v>8.5843874070868492E-2</v>
      </c>
      <c r="AY6" s="252">
        <f>'E1'!AY6+E2a!AY6</f>
        <v>8.6131854731291299E-2</v>
      </c>
      <c r="AZ6" s="252">
        <f>'E1'!AZ6+E2a!AZ6</f>
        <v>6.4576369779045989E-2</v>
      </c>
      <c r="BA6" s="252">
        <f>'E1'!BA6+E2a!BA6</f>
        <v>0.11920387208467151</v>
      </c>
      <c r="BB6" s="252">
        <f>'E1'!BB6+E2a!BB6</f>
        <v>4.4855349916376283E-2</v>
      </c>
      <c r="BC6" s="252">
        <f>'E1'!BC6+E2a!BC6</f>
        <v>9.991879483992358E-2</v>
      </c>
      <c r="BD6" s="252">
        <f>'E1'!BD6+E2a!BD6</f>
        <v>0.13006278574264857</v>
      </c>
      <c r="BE6" s="252">
        <f>'E1'!BE6+E2a!BE6</f>
        <v>0.11959825218191328</v>
      </c>
      <c r="BF6" s="252">
        <f>'E1'!BF6+E2a!BF6</f>
        <v>0.19590107290279471</v>
      </c>
      <c r="BG6" s="252">
        <f>'E1'!BG6+E2a!BG6</f>
        <v>0.13170247426580967</v>
      </c>
      <c r="BH6" s="252">
        <f>'E1'!BH6+E2a!BH6</f>
        <v>0.11483643647386228</v>
      </c>
      <c r="BI6" s="252">
        <f>'E1'!BI6+E2a!BI6</f>
        <v>0.10714829972474325</v>
      </c>
      <c r="BJ6" s="252">
        <f>'E1'!BJ6+E2a!BJ6</f>
        <v>0.13037867982677578</v>
      </c>
      <c r="BK6" s="252">
        <f>'E1'!BK6+E2a!BK6</f>
        <v>0.15593711943608962</v>
      </c>
      <c r="BL6" s="252">
        <f>'E1'!BL6+E2a!BL6</f>
        <v>0.11757456301325656</v>
      </c>
      <c r="BM6" s="252">
        <f>'E1'!BM6+E2a!BM6</f>
        <v>0.12396022414171735</v>
      </c>
      <c r="BN6" s="252">
        <f>'E1'!BN6+E2a!BN6</f>
        <v>0.11329996328493182</v>
      </c>
      <c r="BO6" s="252">
        <f>'E1'!BO6+E2a!BO6</f>
        <v>0.11781434784482499</v>
      </c>
      <c r="BP6" s="252"/>
      <c r="BQ6" s="252"/>
      <c r="BR6" s="252"/>
      <c r="BS6" s="252"/>
      <c r="BT6" s="152"/>
      <c r="BU6" s="152"/>
      <c r="BV6" s="152"/>
      <c r="BW6" s="152"/>
      <c r="BX6" s="152"/>
      <c r="BY6" s="152"/>
      <c r="BZ6" s="152"/>
      <c r="CA6" s="152"/>
      <c r="CB6" s="152"/>
      <c r="CC6" s="152"/>
      <c r="CD6" s="152"/>
      <c r="CE6" s="152"/>
    </row>
    <row r="7" spans="1:83" customFormat="1" x14ac:dyDescent="0.2">
      <c r="A7" s="258">
        <v>1982</v>
      </c>
      <c r="B7" s="252">
        <f>'E1'!B7+E2a!B7</f>
        <v>8.1828358826416203E-2</v>
      </c>
      <c r="C7" s="252">
        <f>'E1'!C7+E2a!C7</f>
        <v>5.999765716688632E-2</v>
      </c>
      <c r="D7" s="252">
        <f>'E1'!D7+E2a!D7</f>
        <v>6.0646562385560911E-2</v>
      </c>
      <c r="E7" s="252">
        <f>'E1'!E7+E2a!E7</f>
        <v>8.9580054567048623E-2</v>
      </c>
      <c r="F7" s="252">
        <f>'E1'!F7+E2a!F7</f>
        <v>0.21764748014504026</v>
      </c>
      <c r="G7" s="252">
        <f>'E1'!G7+E2a!G7</f>
        <v>6.2525051095484827E-2</v>
      </c>
      <c r="H7" s="252">
        <f>'E1'!H7+E2a!H7</f>
        <v>8.2760644509418987E-2</v>
      </c>
      <c r="I7" s="252">
        <f>'E1'!I7+E2a!I7</f>
        <v>9.5391080721721588E-2</v>
      </c>
      <c r="J7" s="252">
        <f>'E1'!J7+E2a!J7</f>
        <v>0.1134826268914132</v>
      </c>
      <c r="K7" s="252">
        <f>'E1'!K7+E2a!K7</f>
        <v>7.6188683367583054E-2</v>
      </c>
      <c r="L7" s="252">
        <f>'E1'!L7+E2a!L7</f>
        <v>-3.0297335534804334E-2</v>
      </c>
      <c r="M7" s="252">
        <f>'E1'!M7+E2a!M7</f>
        <v>1.8389464502081759E-2</v>
      </c>
      <c r="N7" s="252">
        <f>'E1'!N7+E2a!N7</f>
        <v>2.7151579471621015E-2</v>
      </c>
      <c r="O7" s="252">
        <f>'E1'!O7+E2a!O7</f>
        <v>4.5318833337084266E-2</v>
      </c>
      <c r="P7" s="252">
        <f>'E1'!P7+E2a!P7</f>
        <v>8.5439894945720254E-2</v>
      </c>
      <c r="Q7" s="252">
        <f>'E1'!Q7+E2a!Q7</f>
        <v>2.2499214937319253E-2</v>
      </c>
      <c r="R7" s="252">
        <f>'E1'!R7+E2a!R7</f>
        <v>6.385286135572639E-2</v>
      </c>
      <c r="S7" s="252">
        <f>'E1'!S7+E2a!S7</f>
        <v>2.2100701959445218E-2</v>
      </c>
      <c r="T7" s="252">
        <f>'E1'!T7+E2a!T7</f>
        <v>5.4279179499265154E-2</v>
      </c>
      <c r="U7" s="252">
        <f>'E1'!U7+E2a!U7</f>
        <v>7.1982650716263197E-2</v>
      </c>
      <c r="V7" s="252">
        <f>'E1'!V7+E2a!V7</f>
        <v>6.3575831902272631E-2</v>
      </c>
      <c r="W7" s="252">
        <f>'E1'!W7+E2a!W7</f>
        <v>2.0481262236088225E-2</v>
      </c>
      <c r="X7" s="252">
        <f>'E1'!X7+E2a!X7</f>
        <v>5.6710282153540126E-2</v>
      </c>
      <c r="Y7" s="252">
        <f>'E1'!Y7+E2a!Y7</f>
        <v>6.0564019871811779E-2</v>
      </c>
      <c r="Z7" s="252">
        <f>'E1'!Z7+E2a!Z7</f>
        <v>9.3516010160284713E-2</v>
      </c>
      <c r="AA7" s="252">
        <f>'E1'!AA7+E2a!AA7</f>
        <v>0.19188364934017882</v>
      </c>
      <c r="AB7" s="252">
        <f>'E1'!AB7+E2a!AB7</f>
        <v>0.11100092415529372</v>
      </c>
      <c r="AC7" s="252">
        <f>'E1'!AC7+E2a!AC7</f>
        <v>-6.3666131127805392E-2</v>
      </c>
      <c r="AD7" s="252">
        <f>'E1'!AD7+E2a!AD7</f>
        <v>0.15311270294368542</v>
      </c>
      <c r="AE7" s="252">
        <f>'E1'!AE7+E2a!AE7</f>
        <v>3.1604958712017073E-2</v>
      </c>
      <c r="AF7" s="252">
        <f>'E1'!AF7+E2a!AF7</f>
        <v>9.3630219409751525E-2</v>
      </c>
      <c r="AG7" s="252">
        <f>'E1'!AG7+E2a!AG7</f>
        <v>0.13148728508537535</v>
      </c>
      <c r="AH7" s="252">
        <f>'E1'!AH7+E2a!AH7</f>
        <v>0.24246246180019962</v>
      </c>
      <c r="AI7" s="252">
        <f>'E1'!AI7+E2a!AI7</f>
        <v>0.51498623701561907</v>
      </c>
      <c r="AJ7" s="252">
        <f>'E1'!AJ7+E2a!AJ7</f>
        <v>0.40453210832697528</v>
      </c>
      <c r="AK7" s="252">
        <f>'E1'!AK7+E2a!AK7</f>
        <v>0.22044287778028662</v>
      </c>
      <c r="AL7" s="252">
        <f>'E1'!AL7+E2a!AL7</f>
        <v>0.23688602803628189</v>
      </c>
      <c r="AM7" s="252">
        <f>'E1'!AM7+E2a!AM7</f>
        <v>0.18604445628568941</v>
      </c>
      <c r="AN7" s="252">
        <f>'E1'!AN7+E2a!AN7</f>
        <v>0.25201634150364377</v>
      </c>
      <c r="AO7" s="252">
        <f>'E1'!AO7+E2a!AO7</f>
        <v>0.27755969033993932</v>
      </c>
      <c r="AP7" s="252">
        <f>'E1'!AP7+E2a!AP7</f>
        <v>0.1089575711908284</v>
      </c>
      <c r="AQ7" s="252">
        <f>'E1'!AQ7+E2a!AQ7</f>
        <v>5.7096646167586147E-2</v>
      </c>
      <c r="AR7" s="252">
        <f>'E1'!AR7+E2a!AR7</f>
        <v>0.11868495697488166</v>
      </c>
      <c r="AS7" s="252">
        <f>'E1'!AS7+E2a!AS7</f>
        <v>9.3374415390463927E-3</v>
      </c>
      <c r="AT7" s="252">
        <f>'E1'!AT7+E2a!AT7</f>
        <v>0.22925771485705027</v>
      </c>
      <c r="AU7" s="252">
        <f>'E1'!AU7+E2a!AU7</f>
        <v>-8.1882869335374239E-3</v>
      </c>
      <c r="AV7" s="252">
        <f>'E1'!AV7+E2a!AV7</f>
        <v>0.13479890891306395</v>
      </c>
      <c r="AW7" s="252">
        <f>'E1'!AW7+E2a!AW7</f>
        <v>7.1891805602180447E-2</v>
      </c>
      <c r="AX7" s="252">
        <f>'E1'!AX7+E2a!AX7</f>
        <v>3.825663395949222E-2</v>
      </c>
      <c r="AY7" s="252">
        <f>'E1'!AY7+E2a!AY7</f>
        <v>8.746939658549277E-2</v>
      </c>
      <c r="AZ7" s="252">
        <f>'E1'!AZ7+E2a!AZ7</f>
        <v>6.6432064991388692E-2</v>
      </c>
      <c r="BA7" s="252">
        <f>'E1'!BA7+E2a!BA7</f>
        <v>0.10981505087406353</v>
      </c>
      <c r="BB7" s="252">
        <f>'E1'!BB7+E2a!BB7</f>
        <v>0.13228457616692871</v>
      </c>
      <c r="BC7" s="252">
        <f>'E1'!BC7+E2a!BC7</f>
        <v>7.3136095094265052E-2</v>
      </c>
      <c r="BD7" s="252">
        <f>'E1'!BD7+E2a!BD7</f>
        <v>0.13277239352151318</v>
      </c>
      <c r="BE7" s="252">
        <f>'E1'!BE7+E2a!BE7</f>
        <v>0.11646685720257562</v>
      </c>
      <c r="BF7" s="252">
        <f>'E1'!BF7+E2a!BF7</f>
        <v>0.19107954392568788</v>
      </c>
      <c r="BG7" s="252">
        <f>'E1'!BG7+E2a!BG7</f>
        <v>0.13138054025869936</v>
      </c>
      <c r="BH7" s="252">
        <f>'E1'!BH7+E2a!BH7</f>
        <v>0.10889708492551178</v>
      </c>
      <c r="BI7" s="252">
        <f>'E1'!BI7+E2a!BI7</f>
        <v>0.10782366503368068</v>
      </c>
      <c r="BJ7" s="252">
        <f>'E1'!BJ7+E2a!BJ7</f>
        <v>0.11595643177017388</v>
      </c>
      <c r="BK7" s="252">
        <f>'E1'!BK7+E2a!BK7</f>
        <v>0.13209682287533511</v>
      </c>
      <c r="BL7" s="252">
        <f>'E1'!BL7+E2a!BL7</f>
        <v>0.10962557194002462</v>
      </c>
      <c r="BM7" s="252">
        <f>'E1'!BM7+E2a!BM7</f>
        <v>0.12392365254470977</v>
      </c>
      <c r="BN7" s="252">
        <f>'E1'!BN7+E2a!BN7</f>
        <v>0.16226122979027371</v>
      </c>
      <c r="BO7" s="252">
        <f>'E1'!BO7+E2a!BO7</f>
        <v>0.12156893043986509</v>
      </c>
      <c r="BP7" s="152"/>
      <c r="BQ7" s="152"/>
      <c r="BR7" s="152"/>
      <c r="BS7" s="152"/>
      <c r="BT7" s="152"/>
      <c r="BU7" s="152"/>
      <c r="BV7" s="152"/>
      <c r="BW7" s="152"/>
      <c r="BX7" s="152"/>
      <c r="BY7" s="152"/>
      <c r="BZ7" s="152"/>
      <c r="CA7" s="152"/>
      <c r="CB7" s="152"/>
      <c r="CC7" s="152"/>
      <c r="CD7" s="152"/>
      <c r="CE7" s="152"/>
    </row>
    <row r="8" spans="1:83" customFormat="1" x14ac:dyDescent="0.2">
      <c r="A8" s="258">
        <v>1983</v>
      </c>
      <c r="B8" s="252">
        <f>'E1'!B8+E2a!B8</f>
        <v>8.4933811468202988E-2</v>
      </c>
      <c r="C8" s="252">
        <f>'E1'!C8+E2a!C8</f>
        <v>6.5161603712969779E-2</v>
      </c>
      <c r="D8" s="252">
        <f>'E1'!D8+E2a!D8</f>
        <v>6.6534151101309474E-2</v>
      </c>
      <c r="E8" s="252">
        <f>'E1'!E8+E2a!E8</f>
        <v>0.10300395228716568</v>
      </c>
      <c r="F8" s="252">
        <f>'E1'!F8+E2a!F8</f>
        <v>0.20786168611426364</v>
      </c>
      <c r="G8" s="252">
        <f>'E1'!G8+E2a!G8</f>
        <v>3.3825620059832903E-2</v>
      </c>
      <c r="H8" s="252">
        <f>'E1'!H8+E2a!H8</f>
        <v>0.11286930779587888</v>
      </c>
      <c r="I8" s="252">
        <f>'E1'!I8+E2a!I8</f>
        <v>8.447361527658187E-2</v>
      </c>
      <c r="J8" s="252">
        <f>'E1'!J8+E2a!J8</f>
        <v>0.11172305795715493</v>
      </c>
      <c r="K8" s="252">
        <f>'E1'!K8+E2a!K8</f>
        <v>7.4291895961935389E-2</v>
      </c>
      <c r="L8" s="252">
        <f>'E1'!L8+E2a!L8</f>
        <v>0.11977242227626717</v>
      </c>
      <c r="M8" s="252">
        <f>'E1'!M8+E2a!M8</f>
        <v>2.690048838254061E-2</v>
      </c>
      <c r="N8" s="252">
        <f>'E1'!N8+E2a!N8</f>
        <v>3.9450556788633552E-2</v>
      </c>
      <c r="O8" s="252">
        <f>'E1'!O8+E2a!O8</f>
        <v>0.1023650884365038</v>
      </c>
      <c r="P8" s="252">
        <f>'E1'!P8+E2a!P8</f>
        <v>4.0702799053437891E-2</v>
      </c>
      <c r="Q8" s="252">
        <f>'E1'!Q8+E2a!Q8</f>
        <v>7.2521583504690901E-2</v>
      </c>
      <c r="R8" s="252">
        <f>'E1'!R8+E2a!R8</f>
        <v>9.1885279740899883E-2</v>
      </c>
      <c r="S8" s="252">
        <f>'E1'!S8+E2a!S8</f>
        <v>3.5494616522114206E-2</v>
      </c>
      <c r="T8" s="252">
        <f>'E1'!T8+E2a!T8</f>
        <v>5.1940233774469845E-2</v>
      </c>
      <c r="U8" s="252">
        <f>'E1'!U8+E2a!U8</f>
        <v>8.7270922336896151E-2</v>
      </c>
      <c r="V8" s="252">
        <f>'E1'!V8+E2a!V8</f>
        <v>7.0881890891338173E-2</v>
      </c>
      <c r="W8" s="252">
        <f>'E1'!W8+E2a!W8</f>
        <v>5.9557623737183117E-2</v>
      </c>
      <c r="X8" s="252">
        <f>'E1'!X8+E2a!X8</f>
        <v>8.8781063522203052E-3</v>
      </c>
      <c r="Y8" s="252">
        <f>'E1'!Y8+E2a!Y8</f>
        <v>3.5633943533928764E-2</v>
      </c>
      <c r="Z8" s="252">
        <f>'E1'!Z8+E2a!Z8</f>
        <v>5.7622799447373869E-2</v>
      </c>
      <c r="AA8" s="252">
        <f>'E1'!AA8+E2a!AA8</f>
        <v>0.10877795354791545</v>
      </c>
      <c r="AB8" s="252">
        <f>'E1'!AB8+E2a!AB8</f>
        <v>0.13127526126177536</v>
      </c>
      <c r="AC8" s="252">
        <f>'E1'!AC8+E2a!AC8</f>
        <v>-9.0599470350283526E-2</v>
      </c>
      <c r="AD8" s="252">
        <f>'E1'!AD8+E2a!AD8</f>
        <v>0.1174420166032034</v>
      </c>
      <c r="AE8" s="252">
        <f>'E1'!AE8+E2a!AE8</f>
        <v>0.14304234124667278</v>
      </c>
      <c r="AF8" s="252">
        <f>'E1'!AF8+E2a!AF8</f>
        <v>6.5830721840350964E-2</v>
      </c>
      <c r="AG8" s="252">
        <f>'E1'!AG8+E2a!AG8</f>
        <v>0.18412178430738729</v>
      </c>
      <c r="AH8" s="252">
        <f>'E1'!AH8+E2a!AH8</f>
        <v>0.20992102949755848</v>
      </c>
      <c r="AI8" s="252">
        <f>'E1'!AI8+E2a!AI8</f>
        <v>0.96209468391327368</v>
      </c>
      <c r="AJ8" s="252">
        <f>'E1'!AJ8+E2a!AJ8</f>
        <v>0.31274283634129191</v>
      </c>
      <c r="AK8" s="252">
        <f>'E1'!AK8+E2a!AK8</f>
        <v>3.4609753840712659E-2</v>
      </c>
      <c r="AL8" s="252">
        <f>'E1'!AL8+E2a!AL8</f>
        <v>0.18417872168074792</v>
      </c>
      <c r="AM8" s="252">
        <f>'E1'!AM8+E2a!AM8</f>
        <v>0.17424956940342926</v>
      </c>
      <c r="AN8" s="252">
        <f>'E1'!AN8+E2a!AN8</f>
        <v>0.25436212215239673</v>
      </c>
      <c r="AO8" s="252">
        <f>'E1'!AO8+E2a!AO8</f>
        <v>-3.7790139853246266E-2</v>
      </c>
      <c r="AP8" s="252">
        <f>'E1'!AP8+E2a!AP8</f>
        <v>0.17780781354831512</v>
      </c>
      <c r="AQ8" s="252">
        <f>'E1'!AQ8+E2a!AQ8</f>
        <v>0.11154788728658512</v>
      </c>
      <c r="AR8" s="252">
        <f>'E1'!AR8+E2a!AR8</f>
        <v>8.2456964351006856E-2</v>
      </c>
      <c r="AS8" s="252">
        <f>'E1'!AS8+E2a!AS8</f>
        <v>-3.4500618700677027E-2</v>
      </c>
      <c r="AT8" s="252">
        <f>'E1'!AT8+E2a!AT8</f>
        <v>3.8505463448023802E-2</v>
      </c>
      <c r="AU8" s="252">
        <f>'E1'!AU8+E2a!AU8</f>
        <v>-4.5310204984309044E-3</v>
      </c>
      <c r="AV8" s="252">
        <f>'E1'!AV8+E2a!AV8</f>
        <v>0.14024378884725677</v>
      </c>
      <c r="AW8" s="252">
        <f>'E1'!AW8+E2a!AW8</f>
        <v>6.1862127046565657E-4</v>
      </c>
      <c r="AX8" s="252">
        <f>'E1'!AX8+E2a!AX8</f>
        <v>1.4362913704496674E-2</v>
      </c>
      <c r="AY8" s="252">
        <f>'E1'!AY8+E2a!AY8</f>
        <v>5.8813579066661278E-2</v>
      </c>
      <c r="AZ8" s="252">
        <f>'E1'!AZ8+E2a!AZ8</f>
        <v>9.6097883225980021E-2</v>
      </c>
      <c r="BA8" s="252">
        <f>'E1'!BA8+E2a!BA8</f>
        <v>0.14066050497571658</v>
      </c>
      <c r="BB8" s="252">
        <f>'E1'!BB8+E2a!BB8</f>
        <v>0.10228308512812945</v>
      </c>
      <c r="BC8" s="252">
        <f>'E1'!BC8+E2a!BC8</f>
        <v>6.4082206590148433E-2</v>
      </c>
      <c r="BD8" s="252">
        <f>'E1'!BD8+E2a!BD8</f>
        <v>0.14627241016293346</v>
      </c>
      <c r="BE8" s="252">
        <f>'E1'!BE8+E2a!BE8</f>
        <v>0.13241761555026671</v>
      </c>
      <c r="BF8" s="252">
        <f>'E1'!BF8+E2a!BF8</f>
        <v>0.21055524561772351</v>
      </c>
      <c r="BG8" s="252">
        <f>'E1'!BG8+E2a!BG8</f>
        <v>7.0798210145023299E-2</v>
      </c>
      <c r="BH8" s="252">
        <f>'E1'!BH8+E2a!BH8</f>
        <v>0.13322266837093577</v>
      </c>
      <c r="BI8" s="252">
        <f>'E1'!BI8+E2a!BI8</f>
        <v>7.5073995859351664E-2</v>
      </c>
      <c r="BJ8" s="252">
        <f>'E1'!BJ8+E2a!BJ8</f>
        <v>7.2546186097015214E-2</v>
      </c>
      <c r="BK8" s="252">
        <f>'E1'!BK8+E2a!BK8</f>
        <v>8.1883126621594693E-2</v>
      </c>
      <c r="BL8" s="252">
        <f>'E1'!BL8+E2a!BL8</f>
        <v>4.6979236243240713E-2</v>
      </c>
      <c r="BM8" s="252">
        <f>'E1'!BM8+E2a!BM8</f>
        <v>0.17962762340074823</v>
      </c>
      <c r="BN8" s="252">
        <f>'E1'!BN8+E2a!BN8</f>
        <v>0.14253429978668092</v>
      </c>
      <c r="BO8" s="252">
        <f>'E1'!BO8+E2a!BO8</f>
        <v>0.10581508482915332</v>
      </c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</row>
    <row r="9" spans="1:83" customFormat="1" x14ac:dyDescent="0.2">
      <c r="A9" s="258">
        <v>1984</v>
      </c>
      <c r="B9" s="252">
        <f>'E1'!B9+E2a!B9</f>
        <v>8.3645095404373079E-2</v>
      </c>
      <c r="C9" s="252">
        <f>'E1'!C9+E2a!C9</f>
        <v>7.7634938863959474E-2</v>
      </c>
      <c r="D9" s="252">
        <f>'E1'!D9+E2a!D9</f>
        <v>7.1952499515585355E-2</v>
      </c>
      <c r="E9" s="252">
        <f>'E1'!E9+E2a!E9</f>
        <v>8.8454518730960968E-2</v>
      </c>
      <c r="F9" s="252">
        <f>'E1'!F9+E2a!F9</f>
        <v>0.17306312538391566</v>
      </c>
      <c r="G9" s="252">
        <f>'E1'!G9+E2a!G9</f>
        <v>7.5495853677696415E-2</v>
      </c>
      <c r="H9" s="252">
        <f>'E1'!H9+E2a!H9</f>
        <v>9.323349334006735E-2</v>
      </c>
      <c r="I9" s="252">
        <f>'E1'!I9+E2a!I9</f>
        <v>5.5169677353981553E-2</v>
      </c>
      <c r="J9" s="252">
        <f>'E1'!J9+E2a!J9</f>
        <v>0.11818947224212072</v>
      </c>
      <c r="K9" s="252">
        <f>'E1'!K9+E2a!K9</f>
        <v>9.4266490314215468E-2</v>
      </c>
      <c r="L9" s="252">
        <f>'E1'!L9+E2a!L9</f>
        <v>6.9278205384765562E-2</v>
      </c>
      <c r="M9" s="252">
        <f>'E1'!M9+E2a!M9</f>
        <v>5.0032486694663467E-2</v>
      </c>
      <c r="N9" s="252">
        <f>'E1'!N9+E2a!N9</f>
        <v>4.7378130431779408E-2</v>
      </c>
      <c r="O9" s="252">
        <f>'E1'!O9+E2a!O9</f>
        <v>0.11513522027599217</v>
      </c>
      <c r="P9" s="252">
        <f>'E1'!P9+E2a!P9</f>
        <v>5.0611454438243372E-2</v>
      </c>
      <c r="Q9" s="252">
        <f>'E1'!Q9+E2a!Q9</f>
        <v>7.9734483982945525E-2</v>
      </c>
      <c r="R9" s="252">
        <f>'E1'!R9+E2a!R9</f>
        <v>9.335269064353835E-2</v>
      </c>
      <c r="S9" s="252">
        <f>'E1'!S9+E2a!S9</f>
        <v>6.8220789371270976E-2</v>
      </c>
      <c r="T9" s="252">
        <f>'E1'!T9+E2a!T9</f>
        <v>7.3745469008267048E-2</v>
      </c>
      <c r="U9" s="252">
        <f>'E1'!U9+E2a!U9</f>
        <v>6.2050695100582129E-2</v>
      </c>
      <c r="V9" s="252">
        <f>'E1'!V9+E2a!V9</f>
        <v>7.2220461280872311E-2</v>
      </c>
      <c r="W9" s="252">
        <f>'E1'!W9+E2a!W9</f>
        <v>8.0117286372871965E-2</v>
      </c>
      <c r="X9" s="252">
        <f>'E1'!X9+E2a!X9</f>
        <v>5.5038044323724729E-2</v>
      </c>
      <c r="Y9" s="252">
        <f>'E1'!Y9+E2a!Y9</f>
        <v>7.2594493353576622E-2</v>
      </c>
      <c r="Z9" s="252">
        <f>'E1'!Z9+E2a!Z9</f>
        <v>4.3307647026117446E-2</v>
      </c>
      <c r="AA9" s="252">
        <f>'E1'!AA9+E2a!AA9</f>
        <v>0.19259052657827389</v>
      </c>
      <c r="AB9" s="252">
        <f>'E1'!AB9+E2a!AB9</f>
        <v>-2.4659962707790917E-2</v>
      </c>
      <c r="AC9" s="252">
        <f>'E1'!AC9+E2a!AC9</f>
        <v>5.9056168918572724E-2</v>
      </c>
      <c r="AD9" s="252">
        <f>'E1'!AD9+E2a!AD9</f>
        <v>0.12717600002443974</v>
      </c>
      <c r="AE9" s="252">
        <f>'E1'!AE9+E2a!AE9</f>
        <v>0.23113684831878126</v>
      </c>
      <c r="AF9" s="252">
        <f>'E1'!AF9+E2a!AF9</f>
        <v>7.1665449514425814E-2</v>
      </c>
      <c r="AG9" s="252">
        <f>'E1'!AG9+E2a!AG9</f>
        <v>0.22410096796115661</v>
      </c>
      <c r="AH9" s="252">
        <f>'E1'!AH9+E2a!AH9</f>
        <v>0.23420919213569361</v>
      </c>
      <c r="AI9" s="252">
        <f>'E1'!AI9+E2a!AI9</f>
        <v>0.62300305796783328</v>
      </c>
      <c r="AJ9" s="252">
        <f>'E1'!AJ9+E2a!AJ9</f>
        <v>0.25491671176047159</v>
      </c>
      <c r="AK9" s="252">
        <f>'E1'!AK9+E2a!AK9</f>
        <v>6.2403072324253406E-2</v>
      </c>
      <c r="AL9" s="252">
        <f>'E1'!AL9+E2a!AL9</f>
        <v>9.8568651443295824E-2</v>
      </c>
      <c r="AM9" s="252">
        <f>'E1'!AM9+E2a!AM9</f>
        <v>0.19294660542824019</v>
      </c>
      <c r="AN9" s="252">
        <f>'E1'!AN9+E2a!AN9</f>
        <v>0.23330914688124305</v>
      </c>
      <c r="AO9" s="252">
        <f>'E1'!AO9+E2a!AO9</f>
        <v>0.16060718138083646</v>
      </c>
      <c r="AP9" s="252">
        <f>'E1'!AP9+E2a!AP9</f>
        <v>0.10413207939669955</v>
      </c>
      <c r="AQ9" s="252">
        <f>'E1'!AQ9+E2a!AQ9</f>
        <v>0.20179995967982856</v>
      </c>
      <c r="AR9" s="252">
        <f>'E1'!AR9+E2a!AR9</f>
        <v>8.0215724771192459E-2</v>
      </c>
      <c r="AS9" s="252">
        <f>'E1'!AS9+E2a!AS9</f>
        <v>8.2861729695206304E-2</v>
      </c>
      <c r="AT9" s="252">
        <f>'E1'!AT9+E2a!AT9</f>
        <v>-1.6353115442948318E-3</v>
      </c>
      <c r="AU9" s="252">
        <f>'E1'!AU9+E2a!AU9</f>
        <v>6.245097193491693E-2</v>
      </c>
      <c r="AV9" s="252">
        <f>'E1'!AV9+E2a!AV9</f>
        <v>0.12092799155043779</v>
      </c>
      <c r="AW9" s="252">
        <f>'E1'!AW9+E2a!AW9</f>
        <v>4.5793928928018354E-2</v>
      </c>
      <c r="AX9" s="252">
        <f>'E1'!AX9+E2a!AX9</f>
        <v>4.0751515371758376E-2</v>
      </c>
      <c r="AY9" s="252">
        <f>'E1'!AY9+E2a!AY9</f>
        <v>0.11062996417595666</v>
      </c>
      <c r="AZ9" s="252">
        <f>'E1'!AZ9+E2a!AZ9</f>
        <v>7.9085370282284226E-2</v>
      </c>
      <c r="BA9" s="252">
        <f>'E1'!BA9+E2a!BA9</f>
        <v>0.11626810668134573</v>
      </c>
      <c r="BB9" s="252">
        <f>'E1'!BB9+E2a!BB9</f>
        <v>1.85002157115053E-2</v>
      </c>
      <c r="BC9" s="252">
        <f>'E1'!BC9+E2a!BC9</f>
        <v>5.5101706706144914E-2</v>
      </c>
      <c r="BD9" s="252">
        <f>'E1'!BD9+E2a!BD9</f>
        <v>0.13442898150047267</v>
      </c>
      <c r="BE9" s="252">
        <f>'E1'!BE9+E2a!BE9</f>
        <v>0.10038451694504223</v>
      </c>
      <c r="BF9" s="252">
        <f>'E1'!BF9+E2a!BF9</f>
        <v>0.19870791479783856</v>
      </c>
      <c r="BG9" s="252">
        <f>'E1'!BG9+E2a!BG9</f>
        <v>0.17318521883718374</v>
      </c>
      <c r="BH9" s="252">
        <f>'E1'!BH9+E2a!BH9</f>
        <v>0.10602172617664136</v>
      </c>
      <c r="BI9" s="252">
        <f>'E1'!BI9+E2a!BI9</f>
        <v>0.12279683631665821</v>
      </c>
      <c r="BJ9" s="252">
        <f>'E1'!BJ9+E2a!BJ9</f>
        <v>0.12352905878730655</v>
      </c>
      <c r="BK9" s="252">
        <f>'E1'!BK9+E2a!BK9</f>
        <v>0.11811298272938209</v>
      </c>
      <c r="BL9" s="252">
        <f>'E1'!BL9+E2a!BL9</f>
        <v>4.8749558066923077E-2</v>
      </c>
      <c r="BM9" s="252">
        <f>'E1'!BM9+E2a!BM9</f>
        <v>0.11597534170030448</v>
      </c>
      <c r="BN9" s="252">
        <f>'E1'!BN9+E2a!BN9</f>
        <v>0.17459842387683983</v>
      </c>
      <c r="BO9" s="252">
        <f>'E1'!BO9+E2a!BO9</f>
        <v>0.12734117736181011</v>
      </c>
      <c r="BP9" s="152"/>
      <c r="BQ9" s="152"/>
      <c r="BR9" s="152"/>
      <c r="BS9" s="152"/>
      <c r="BT9" s="152"/>
      <c r="BU9" s="152"/>
      <c r="BV9" s="152"/>
      <c r="BW9" s="152"/>
      <c r="BX9" s="152"/>
      <c r="BY9" s="152"/>
      <c r="BZ9" s="152"/>
      <c r="CA9" s="152"/>
      <c r="CB9" s="152"/>
      <c r="CC9" s="152"/>
      <c r="CD9" s="152"/>
      <c r="CE9" s="152"/>
    </row>
    <row r="10" spans="1:83" customFormat="1" x14ac:dyDescent="0.2">
      <c r="A10" s="258">
        <v>1985</v>
      </c>
      <c r="B10" s="252">
        <f>'E1'!B10+E2a!B10</f>
        <v>9.1120957835222144E-2</v>
      </c>
      <c r="C10" s="252">
        <f>'E1'!C10+E2a!C10</f>
        <v>7.4212642962922279E-2</v>
      </c>
      <c r="D10" s="252">
        <f>'E1'!D10+E2a!D10</f>
        <v>8.9463400070698806E-2</v>
      </c>
      <c r="E10" s="252">
        <f>'E1'!E10+E2a!E10</f>
        <v>0.17828657922214036</v>
      </c>
      <c r="F10" s="252">
        <f>'E1'!F10+E2a!F10</f>
        <v>0.15434508424771556</v>
      </c>
      <c r="G10" s="252">
        <f>'E1'!G10+E2a!G10</f>
        <v>5.1463513627027696E-2</v>
      </c>
      <c r="H10" s="252">
        <f>'E1'!H10+E2a!H10</f>
        <v>9.3020323367191904E-2</v>
      </c>
      <c r="I10" s="252">
        <f>'E1'!I10+E2a!I10</f>
        <v>5.4090318453255112E-2</v>
      </c>
      <c r="J10" s="252">
        <f>'E1'!J10+E2a!J10</f>
        <v>9.3695133419721632E-2</v>
      </c>
      <c r="K10" s="252">
        <f>'E1'!K10+E2a!K10</f>
        <v>8.3231225894352043E-2</v>
      </c>
      <c r="L10" s="252">
        <f>'E1'!L10+E2a!L10</f>
        <v>0.15236389609673529</v>
      </c>
      <c r="M10" s="252">
        <f>'E1'!M10+E2a!M10</f>
        <v>0.10042995442149384</v>
      </c>
      <c r="N10" s="252">
        <f>'E1'!N10+E2a!N10</f>
        <v>4.8122043906001985E-2</v>
      </c>
      <c r="O10" s="252">
        <f>'E1'!O10+E2a!O10</f>
        <v>9.2580063534950213E-2</v>
      </c>
      <c r="P10" s="252">
        <f>'E1'!P10+E2a!P10</f>
        <v>5.950140816715227E-2</v>
      </c>
      <c r="Q10" s="252">
        <f>'E1'!Q10+E2a!Q10</f>
        <v>8.0161700949138326E-2</v>
      </c>
      <c r="R10" s="252">
        <f>'E1'!R10+E2a!R10</f>
        <v>8.2742889352188057E-2</v>
      </c>
      <c r="S10" s="252">
        <f>'E1'!S10+E2a!S10</f>
        <v>7.2553284970721568E-2</v>
      </c>
      <c r="T10" s="252">
        <f>'E1'!T10+E2a!T10</f>
        <v>7.6325826852523135E-2</v>
      </c>
      <c r="U10" s="252">
        <f>'E1'!U10+E2a!U10</f>
        <v>4.0431348524174099E-2</v>
      </c>
      <c r="V10" s="252">
        <f>'E1'!V10+E2a!V10</f>
        <v>9.317799946138644E-2</v>
      </c>
      <c r="W10" s="252">
        <f>'E1'!W10+E2a!W10</f>
        <v>6.1530041834086377E-2</v>
      </c>
      <c r="X10" s="252">
        <f>'E1'!X10+E2a!X10</f>
        <v>5.1118569431291214E-2</v>
      </c>
      <c r="Y10" s="252">
        <f>'E1'!Y10+E2a!Y10</f>
        <v>9.9004747823197112E-2</v>
      </c>
      <c r="Z10" s="252">
        <f>'E1'!Z10+E2a!Z10</f>
        <v>8.3668558591369097E-2</v>
      </c>
      <c r="AA10" s="252">
        <f>'E1'!AA10+E2a!AA10</f>
        <v>5.9627442275350273E-2</v>
      </c>
      <c r="AB10" s="252">
        <f>'E1'!AB10+E2a!AB10</f>
        <v>0.28412421955249989</v>
      </c>
      <c r="AC10" s="252">
        <f>'E1'!AC10+E2a!AC10</f>
        <v>-1.6061657325367851E-2</v>
      </c>
      <c r="AD10" s="252">
        <f>'E1'!AD10+E2a!AD10</f>
        <v>8.617720622002778E-2</v>
      </c>
      <c r="AE10" s="252">
        <f>'E1'!AE10+E2a!AE10</f>
        <v>0.17394149155414562</v>
      </c>
      <c r="AF10" s="252">
        <f>'E1'!AF10+E2a!AF10</f>
        <v>0.15061023784841618</v>
      </c>
      <c r="AG10" s="252">
        <f>'E1'!AG10+E2a!AG10</f>
        <v>0.13702776231211269</v>
      </c>
      <c r="AH10" s="252">
        <f>'E1'!AH10+E2a!AH10</f>
        <v>0.23067495239476871</v>
      </c>
      <c r="AI10" s="252">
        <f>'E1'!AI10+E2a!AI10</f>
        <v>0.58222820296976829</v>
      </c>
      <c r="AJ10" s="252">
        <f>'E1'!AJ10+E2a!AJ10</f>
        <v>0.10603404109842472</v>
      </c>
      <c r="AK10" s="252">
        <f>'E1'!AK10+E2a!AK10</f>
        <v>4.6332253717246225E-2</v>
      </c>
      <c r="AL10" s="252">
        <f>'E1'!AL10+E2a!AL10</f>
        <v>7.6375429887842974E-2</v>
      </c>
      <c r="AM10" s="252">
        <f>'E1'!AM10+E2a!AM10</f>
        <v>0.21374867369416198</v>
      </c>
      <c r="AN10" s="252">
        <f>'E1'!AN10+E2a!AN10</f>
        <v>0.20578100294000962</v>
      </c>
      <c r="AO10" s="252">
        <f>'E1'!AO10+E2a!AO10</f>
        <v>5.9160267273417735E-2</v>
      </c>
      <c r="AP10" s="252">
        <f>'E1'!AP10+E2a!AP10</f>
        <v>6.23819704131542E-2</v>
      </c>
      <c r="AQ10" s="252">
        <f>'E1'!AQ10+E2a!AQ10</f>
        <v>-8.0916615394156871E-2</v>
      </c>
      <c r="AR10" s="252">
        <f>'E1'!AR10+E2a!AR10</f>
        <v>8.4251879696308499E-2</v>
      </c>
      <c r="AS10" s="252">
        <f>'E1'!AS10+E2a!AS10</f>
        <v>0.20088420389140049</v>
      </c>
      <c r="AT10" s="252">
        <f>'E1'!AT10+E2a!AT10</f>
        <v>0.1241010562212399</v>
      </c>
      <c r="AU10" s="252">
        <f>'E1'!AU10+E2a!AU10</f>
        <v>6.2645130979987473E-2</v>
      </c>
      <c r="AV10" s="252">
        <f>'E1'!AV10+E2a!AV10</f>
        <v>0.15737716358893017</v>
      </c>
      <c r="AW10" s="252">
        <f>'E1'!AW10+E2a!AW10</f>
        <v>6.7241459873332937E-2</v>
      </c>
      <c r="AX10" s="252">
        <f>'E1'!AX10+E2a!AX10</f>
        <v>1.4459852742435816E-2</v>
      </c>
      <c r="AY10" s="252">
        <f>'E1'!AY10+E2a!AY10</f>
        <v>8.5627297814306447E-2</v>
      </c>
      <c r="AZ10" s="252">
        <f>'E1'!AZ10+E2a!AZ10</f>
        <v>8.3793566683325549E-2</v>
      </c>
      <c r="BA10" s="252">
        <f>'E1'!BA10+E2a!BA10</f>
        <v>0.10741842068335394</v>
      </c>
      <c r="BB10" s="252">
        <f>'E1'!BB10+E2a!BB10</f>
        <v>8.8068100168467167E-3</v>
      </c>
      <c r="BC10" s="252">
        <f>'E1'!BC10+E2a!BC10</f>
        <v>6.1536632011608847E-2</v>
      </c>
      <c r="BD10" s="252">
        <f>'E1'!BD10+E2a!BD10</f>
        <v>0.12657891025827422</v>
      </c>
      <c r="BE10" s="252">
        <f>'E1'!BE10+E2a!BE10</f>
        <v>7.6318634016118714E-2</v>
      </c>
      <c r="BF10" s="252">
        <f>'E1'!BF10+E2a!BF10</f>
        <v>0.18226570376719486</v>
      </c>
      <c r="BG10" s="252">
        <f>'E1'!BG10+E2a!BG10</f>
        <v>0.11176171483359769</v>
      </c>
      <c r="BH10" s="252">
        <f>'E1'!BH10+E2a!BH10</f>
        <v>9.8890505860230099E-2</v>
      </c>
      <c r="BI10" s="252">
        <f>'E1'!BI10+E2a!BI10</f>
        <v>8.0785889194286059E-2</v>
      </c>
      <c r="BJ10" s="252">
        <f>'E1'!BJ10+E2a!BJ10</f>
        <v>7.5949858667825193E-2</v>
      </c>
      <c r="BK10" s="252">
        <f>'E1'!BK10+E2a!BK10</f>
        <v>0.12242919699240934</v>
      </c>
      <c r="BL10" s="252">
        <f>'E1'!BL10+E2a!BL10</f>
        <v>4.2842497064718446E-2</v>
      </c>
      <c r="BM10" s="252">
        <f>'E1'!BM10+E2a!BM10</f>
        <v>0.11337353880728232</v>
      </c>
      <c r="BN10" s="252">
        <f>'E1'!BN10+E2a!BN10</f>
        <v>0.1289115892189906</v>
      </c>
      <c r="BO10" s="252">
        <f>'E1'!BO10+E2a!BO10</f>
        <v>9.300782870592321E-2</v>
      </c>
      <c r="BP10" s="152"/>
      <c r="BQ10" s="152"/>
      <c r="BR10" s="152"/>
      <c r="BS10" s="152"/>
      <c r="BT10" s="152"/>
      <c r="BU10" s="152"/>
      <c r="BV10" s="152"/>
      <c r="BW10" s="152"/>
      <c r="BX10" s="152"/>
      <c r="BY10" s="152"/>
      <c r="BZ10" s="152"/>
      <c r="CA10" s="152"/>
      <c r="CB10" s="152"/>
      <c r="CC10" s="152"/>
      <c r="CD10" s="152"/>
      <c r="CE10" s="152"/>
    </row>
    <row r="11" spans="1:83" customFormat="1" x14ac:dyDescent="0.2">
      <c r="A11" s="258">
        <v>1986</v>
      </c>
      <c r="B11" s="252">
        <f>'E1'!B11+E2a!B11</f>
        <v>0.10806824427880968</v>
      </c>
      <c r="C11" s="252">
        <f>'E1'!C11+E2a!C11</f>
        <v>7.962964881951895E-2</v>
      </c>
      <c r="D11" s="252">
        <f>'E1'!D11+E2a!D11</f>
        <v>0.11491939495894304</v>
      </c>
      <c r="E11" s="252">
        <f>'E1'!E11+E2a!E11</f>
        <v>0.1472040774175663</v>
      </c>
      <c r="F11" s="252">
        <f>'E1'!F11+E2a!F11</f>
        <v>0.19998318758642575</v>
      </c>
      <c r="G11" s="252">
        <f>'E1'!G11+E2a!G11</f>
        <v>7.4395356978654792E-2</v>
      </c>
      <c r="H11" s="252">
        <f>'E1'!H11+E2a!H11</f>
        <v>0.10826012941058692</v>
      </c>
      <c r="I11" s="252">
        <f>'E1'!I11+E2a!I11</f>
        <v>0.10102453870439251</v>
      </c>
      <c r="J11" s="252">
        <f>'E1'!J11+E2a!J11</f>
        <v>9.5388055944300998E-2</v>
      </c>
      <c r="K11" s="252">
        <f>'E1'!K11+E2a!K11</f>
        <v>5.9171412130761762E-2</v>
      </c>
      <c r="L11" s="252">
        <f>'E1'!L11+E2a!L11</f>
        <v>7.8106285548712434E-2</v>
      </c>
      <c r="M11" s="252">
        <f>'E1'!M11+E2a!M11</f>
        <v>9.4322174054296853E-2</v>
      </c>
      <c r="N11" s="252">
        <f>'E1'!N11+E2a!N11</f>
        <v>6.4561480838140506E-2</v>
      </c>
      <c r="O11" s="252">
        <f>'E1'!O11+E2a!O11</f>
        <v>0.12521633590539941</v>
      </c>
      <c r="P11" s="252">
        <f>'E1'!P11+E2a!P11</f>
        <v>9.657792526995454E-2</v>
      </c>
      <c r="Q11" s="252">
        <f>'E1'!Q11+E2a!Q11</f>
        <v>8.1736438521822802E-2</v>
      </c>
      <c r="R11" s="252">
        <f>'E1'!R11+E2a!R11</f>
        <v>0.12327317596390244</v>
      </c>
      <c r="S11" s="252">
        <f>'E1'!S11+E2a!S11</f>
        <v>9.7671442035639947E-2</v>
      </c>
      <c r="T11" s="252">
        <f>'E1'!T11+E2a!T11</f>
        <v>6.9921108456178493E-2</v>
      </c>
      <c r="U11" s="252">
        <f>'E1'!U11+E2a!U11</f>
        <v>5.3237065335064782E-2</v>
      </c>
      <c r="V11" s="252">
        <f>'E1'!V11+E2a!V11</f>
        <v>0.12190838015062641</v>
      </c>
      <c r="W11" s="252">
        <f>'E1'!W11+E2a!W11</f>
        <v>5.2755639815051401E-2</v>
      </c>
      <c r="X11" s="252">
        <f>'E1'!X11+E2a!X11</f>
        <v>6.5476514097830396E-2</v>
      </c>
      <c r="Y11" s="252">
        <f>'E1'!Y11+E2a!Y11</f>
        <v>8.7024864600147203E-2</v>
      </c>
      <c r="Z11" s="252">
        <f>'E1'!Z11+E2a!Z11</f>
        <v>0.12388589683532455</v>
      </c>
      <c r="AA11" s="252">
        <f>'E1'!AA11+E2a!AA11</f>
        <v>0.31952145129771736</v>
      </c>
      <c r="AB11" s="252">
        <f>'E1'!AB11+E2a!AB11</f>
        <v>0.15429140354097476</v>
      </c>
      <c r="AC11" s="252">
        <f>'E1'!AC11+E2a!AC11</f>
        <v>0.15146130878644015</v>
      </c>
      <c r="AD11" s="252">
        <f>'E1'!AD11+E2a!AD11</f>
        <v>0.23096205576710271</v>
      </c>
      <c r="AE11" s="252">
        <f>'E1'!AE11+E2a!AE11</f>
        <v>7.2195689474138125E-2</v>
      </c>
      <c r="AF11" s="252">
        <f>'E1'!AF11+E2a!AF11</f>
        <v>0.14440716871708742</v>
      </c>
      <c r="AG11" s="252">
        <f>'E1'!AG11+E2a!AG11</f>
        <v>1.9178105723442557E-2</v>
      </c>
      <c r="AH11" s="252">
        <f>'E1'!AH11+E2a!AH11</f>
        <v>0.15166731933578537</v>
      </c>
      <c r="AI11" s="252">
        <f>'E1'!AI11+E2a!AI11</f>
        <v>0.75893334125201295</v>
      </c>
      <c r="AJ11" s="252">
        <f>'E1'!AJ11+E2a!AJ11</f>
        <v>-3.8764936597066993E-2</v>
      </c>
      <c r="AK11" s="252">
        <f>'E1'!AK11+E2a!AK11</f>
        <v>0.23422772443468021</v>
      </c>
      <c r="AL11" s="252">
        <f>'E1'!AL11+E2a!AL11</f>
        <v>0.24365153550685081</v>
      </c>
      <c r="AM11" s="252">
        <f>'E1'!AM11+E2a!AM11</f>
        <v>0.22749376562094553</v>
      </c>
      <c r="AN11" s="252">
        <f>'E1'!AN11+E2a!AN11</f>
        <v>0.25008750464364793</v>
      </c>
      <c r="AO11" s="252">
        <f>'E1'!AO11+E2a!AO11</f>
        <v>0.20419777065132072</v>
      </c>
      <c r="AP11" s="252">
        <f>'E1'!AP11+E2a!AP11</f>
        <v>0.20835215573480062</v>
      </c>
      <c r="AQ11" s="252">
        <f>'E1'!AQ11+E2a!AQ11</f>
        <v>0.14961447493935096</v>
      </c>
      <c r="AR11" s="252">
        <f>'E1'!AR11+E2a!AR11</f>
        <v>0.1211865873006393</v>
      </c>
      <c r="AS11" s="252">
        <f>'E1'!AS11+E2a!AS11</f>
        <v>0.33615144569590905</v>
      </c>
      <c r="AT11" s="252">
        <f>'E1'!AT11+E2a!AT11</f>
        <v>0.13930855835982633</v>
      </c>
      <c r="AU11" s="252">
        <f>'E1'!AU11+E2a!AU11</f>
        <v>-2.5209140086170097E-2</v>
      </c>
      <c r="AV11" s="252">
        <f>'E1'!AV11+E2a!AV11</f>
        <v>0.10354718966501243</v>
      </c>
      <c r="AW11" s="252">
        <f>'E1'!AW11+E2a!AW11</f>
        <v>0.18587685151895739</v>
      </c>
      <c r="AX11" s="252">
        <f>'E1'!AX11+E2a!AX11</f>
        <v>7.0269709741196659E-2</v>
      </c>
      <c r="AY11" s="252">
        <f>'E1'!AY11+E2a!AY11</f>
        <v>8.5546332430927088E-2</v>
      </c>
      <c r="AZ11" s="252">
        <f>'E1'!AZ11+E2a!AZ11</f>
        <v>0.1006521356718411</v>
      </c>
      <c r="BA11" s="252">
        <f>'E1'!BA11+E2a!BA11</f>
        <v>0.11997725483108961</v>
      </c>
      <c r="BB11" s="252">
        <f>'E1'!BB11+E2a!BB11</f>
        <v>5.8209866415846731E-2</v>
      </c>
      <c r="BC11" s="252">
        <f>'E1'!BC11+E2a!BC11</f>
        <v>0.11264086489326322</v>
      </c>
      <c r="BD11" s="252">
        <f>'E1'!BD11+E2a!BD11</f>
        <v>0.12552555902430695</v>
      </c>
      <c r="BE11" s="252">
        <f>'E1'!BE11+E2a!BE11</f>
        <v>0.17234195300594843</v>
      </c>
      <c r="BF11" s="252">
        <f>'E1'!BF11+E2a!BF11</f>
        <v>0.20941976340064519</v>
      </c>
      <c r="BG11" s="252">
        <f>'E1'!BG11+E2a!BG11</f>
        <v>9.5033391996552238E-2</v>
      </c>
      <c r="BH11" s="252">
        <f>'E1'!BH11+E2a!BH11</f>
        <v>0.10206239610406394</v>
      </c>
      <c r="BI11" s="252">
        <f>'E1'!BI11+E2a!BI11</f>
        <v>0.10343779223469898</v>
      </c>
      <c r="BJ11" s="252">
        <f>'E1'!BJ11+E2a!BJ11</f>
        <v>4.4739382150538042E-2</v>
      </c>
      <c r="BK11" s="252">
        <f>'E1'!BK11+E2a!BK11</f>
        <v>9.4549573199340306E-2</v>
      </c>
      <c r="BL11" s="252">
        <f>'E1'!BL11+E2a!BL11</f>
        <v>7.0103617927749495E-3</v>
      </c>
      <c r="BM11" s="252">
        <f>'E1'!BM11+E2a!BM11</f>
        <v>0.14095366275678903</v>
      </c>
      <c r="BN11" s="252">
        <f>'E1'!BN11+E2a!BN11</f>
        <v>0.1104220040296849</v>
      </c>
      <c r="BO11" s="252">
        <f>'E1'!BO11+E2a!BO11</f>
        <v>8.0797888648161231E-2</v>
      </c>
      <c r="BP11" s="152"/>
      <c r="BQ11" s="152"/>
      <c r="BR11" s="152"/>
      <c r="BS11" s="152"/>
      <c r="BT11" s="152"/>
      <c r="BU11" s="152"/>
      <c r="BV11" s="152"/>
      <c r="BW11" s="152"/>
      <c r="BX11" s="152"/>
      <c r="BY11" s="152"/>
      <c r="BZ11" s="152"/>
      <c r="CA11" s="152"/>
      <c r="CB11" s="152"/>
      <c r="CC11" s="152"/>
      <c r="CD11" s="152"/>
      <c r="CE11" s="152"/>
    </row>
    <row r="12" spans="1:83" customFormat="1" x14ac:dyDescent="0.2">
      <c r="A12" s="258">
        <v>1987</v>
      </c>
      <c r="B12" s="252">
        <f>'E1'!B12+E2a!B12</f>
        <v>0.10203974636638952</v>
      </c>
      <c r="C12" s="252">
        <f>'E1'!C12+E2a!C12</f>
        <v>8.3326356814328817E-2</v>
      </c>
      <c r="D12" s="252">
        <f>'E1'!D12+E2a!D12</f>
        <v>9.1924124945841984E-2</v>
      </c>
      <c r="E12" s="252">
        <f>'E1'!E12+E2a!E12</f>
        <v>8.9121056051142469E-2</v>
      </c>
      <c r="F12" s="252">
        <f>'E1'!F12+E2a!F12</f>
        <v>0.1408420573457182</v>
      </c>
      <c r="G12" s="252">
        <f>'E1'!G12+E2a!G12</f>
        <v>6.4968925756846069E-2</v>
      </c>
      <c r="H12" s="252">
        <f>'E1'!H12+E2a!H12</f>
        <v>9.2662446161815723E-2</v>
      </c>
      <c r="I12" s="252">
        <f>'E1'!I12+E2a!I12</f>
        <v>0.15194023287129454</v>
      </c>
      <c r="J12" s="252">
        <f>'E1'!J12+E2a!J12</f>
        <v>0.10403132997792737</v>
      </c>
      <c r="K12" s="252">
        <f>'E1'!K12+E2a!K12</f>
        <v>8.117849142101935E-2</v>
      </c>
      <c r="L12" s="252">
        <f>'E1'!L12+E2a!L12</f>
        <v>-3.3357545086803199E-2</v>
      </c>
      <c r="M12" s="252">
        <f>'E1'!M12+E2a!M12</f>
        <v>0.16239927312945207</v>
      </c>
      <c r="N12" s="252">
        <f>'E1'!N12+E2a!N12</f>
        <v>8.2198662829220642E-2</v>
      </c>
      <c r="O12" s="252">
        <f>'E1'!O12+E2a!O12</f>
        <v>8.6588959076661171E-2</v>
      </c>
      <c r="P12" s="252">
        <f>'E1'!P12+E2a!P12</f>
        <v>8.7974423049840753E-2</v>
      </c>
      <c r="Q12" s="252">
        <f>'E1'!Q12+E2a!Q12</f>
        <v>8.9090495213958967E-2</v>
      </c>
      <c r="R12" s="252">
        <f>'E1'!R12+E2a!R12</f>
        <v>4.9262369102186052E-2</v>
      </c>
      <c r="S12" s="252">
        <f>'E1'!S12+E2a!S12</f>
        <v>0.12206228625323043</v>
      </c>
      <c r="T12" s="252">
        <f>'E1'!T12+E2a!T12</f>
        <v>6.7544667686755308E-2</v>
      </c>
      <c r="U12" s="252">
        <f>'E1'!U12+E2a!U12</f>
        <v>4.4823893205151587E-2</v>
      </c>
      <c r="V12" s="252">
        <f>'E1'!V12+E2a!V12</f>
        <v>9.5706307984539829E-2</v>
      </c>
      <c r="W12" s="252">
        <f>'E1'!W12+E2a!W12</f>
        <v>6.6843785082936202E-2</v>
      </c>
      <c r="X12" s="252">
        <f>'E1'!X12+E2a!X12</f>
        <v>4.7297299488980905E-2</v>
      </c>
      <c r="Y12" s="252">
        <f>'E1'!Y12+E2a!Y12</f>
        <v>9.4149758885351278E-2</v>
      </c>
      <c r="Z12" s="252">
        <f>'E1'!Z12+E2a!Z12</f>
        <v>9.4117271151069715E-2</v>
      </c>
      <c r="AA12" s="252">
        <f>'E1'!AA12+E2a!AA12</f>
        <v>0.13929643198588143</v>
      </c>
      <c r="AB12" s="252">
        <f>'E1'!AB12+E2a!AB12</f>
        <v>-5.6099676215586161E-2</v>
      </c>
      <c r="AC12" s="252">
        <f>'E1'!AC12+E2a!AC12</f>
        <v>0.26991038575961701</v>
      </c>
      <c r="AD12" s="252">
        <f>'E1'!AD12+E2a!AD12</f>
        <v>0.19288623195391308</v>
      </c>
      <c r="AE12" s="252">
        <f>'E1'!AE12+E2a!AE12</f>
        <v>0.19354438184481254</v>
      </c>
      <c r="AF12" s="252">
        <f>'E1'!AF12+E2a!AF12</f>
        <v>0.13561952620963802</v>
      </c>
      <c r="AG12" s="252">
        <f>'E1'!AG12+E2a!AG12</f>
        <v>0.16081341948953526</v>
      </c>
      <c r="AH12" s="252">
        <f>'E1'!AH12+E2a!AH12</f>
        <v>0.12054195737260162</v>
      </c>
      <c r="AI12" s="252">
        <f>'E1'!AI12+E2a!AI12</f>
        <v>0.85101676308569607</v>
      </c>
      <c r="AJ12" s="252">
        <f>'E1'!AJ12+E2a!AJ12</f>
        <v>8.8209342026311754E-2</v>
      </c>
      <c r="AK12" s="252">
        <f>'E1'!AK12+E2a!AK12</f>
        <v>-6.1028979749848666E-3</v>
      </c>
      <c r="AL12" s="252">
        <f>'E1'!AL12+E2a!AL12</f>
        <v>4.592426268466665E-2</v>
      </c>
      <c r="AM12" s="252">
        <f>'E1'!AM12+E2a!AM12</f>
        <v>0.20908768862167745</v>
      </c>
      <c r="AN12" s="252">
        <f>'E1'!AN12+E2a!AN12</f>
        <v>0.17789430383616922</v>
      </c>
      <c r="AO12" s="252">
        <f>'E1'!AO12+E2a!AO12</f>
        <v>-1.1824294440109573E-2</v>
      </c>
      <c r="AP12" s="252">
        <f>'E1'!AP12+E2a!AP12</f>
        <v>8.842496626609217E-2</v>
      </c>
      <c r="AQ12" s="252">
        <f>'E1'!AQ12+E2a!AQ12</f>
        <v>8.1245678678452449E-2</v>
      </c>
      <c r="AR12" s="252">
        <f>'E1'!AR12+E2a!AR12</f>
        <v>8.7491499390308217E-2</v>
      </c>
      <c r="AS12" s="252">
        <f>'E1'!AS12+E2a!AS12</f>
        <v>0.1450333145828927</v>
      </c>
      <c r="AT12" s="252">
        <f>'E1'!AT12+E2a!AT12</f>
        <v>9.1883998770839442E-2</v>
      </c>
      <c r="AU12" s="252">
        <f>'E1'!AU12+E2a!AU12</f>
        <v>-2.4098376435045039E-2</v>
      </c>
      <c r="AV12" s="252">
        <f>'E1'!AV12+E2a!AV12</f>
        <v>9.6047013145839938E-2</v>
      </c>
      <c r="AW12" s="252">
        <f>'E1'!AW12+E2a!AW12</f>
        <v>0.19411598081812637</v>
      </c>
      <c r="AX12" s="252">
        <f>'E1'!AX12+E2a!AX12</f>
        <v>9.5268105919084703E-2</v>
      </c>
      <c r="AY12" s="252">
        <f>'E1'!AY12+E2a!AY12</f>
        <v>5.8066655571401005E-2</v>
      </c>
      <c r="AZ12" s="252">
        <f>'E1'!AZ12+E2a!AZ12</f>
        <v>7.2562994170546638E-2</v>
      </c>
      <c r="BA12" s="252">
        <f>'E1'!BA12+E2a!BA12</f>
        <v>0.12815064999850295</v>
      </c>
      <c r="BB12" s="252">
        <f>'E1'!BB12+E2a!BB12</f>
        <v>3.000688685073051E-2</v>
      </c>
      <c r="BC12" s="252">
        <f>'E1'!BC12+E2a!BC12</f>
        <v>0.2036468522237897</v>
      </c>
      <c r="BD12" s="252">
        <f>'E1'!BD12+E2a!BD12</f>
        <v>0.1540295521886238</v>
      </c>
      <c r="BE12" s="252">
        <f>'E1'!BE12+E2a!BE12</f>
        <v>0.21718158298481297</v>
      </c>
      <c r="BF12" s="252">
        <f>'E1'!BF12+E2a!BF12</f>
        <v>0.26125227899015352</v>
      </c>
      <c r="BG12" s="252">
        <f>'E1'!BG12+E2a!BG12</f>
        <v>0.10429369389620645</v>
      </c>
      <c r="BH12" s="252">
        <f>'E1'!BH12+E2a!BH12</f>
        <v>0.11677362328905246</v>
      </c>
      <c r="BI12" s="252">
        <f>'E1'!BI12+E2a!BI12</f>
        <v>3.4509415330136566E-2</v>
      </c>
      <c r="BJ12" s="252">
        <f>'E1'!BJ12+E2a!BJ12</f>
        <v>6.9304550099599682E-2</v>
      </c>
      <c r="BK12" s="252">
        <f>'E1'!BK12+E2a!BK12</f>
        <v>0.10582584072193231</v>
      </c>
      <c r="BL12" s="252">
        <f>'E1'!BL12+E2a!BL12</f>
        <v>0.12922297757212237</v>
      </c>
      <c r="BM12" s="252">
        <f>'E1'!BM12+E2a!BM12</f>
        <v>0.18632708589932473</v>
      </c>
      <c r="BN12" s="252">
        <f>'E1'!BN12+E2a!BN12</f>
        <v>8.7456974548369898E-2</v>
      </c>
      <c r="BO12" s="252">
        <f>'E1'!BO12+E2a!BO12</f>
        <v>0.12482039292925666</v>
      </c>
      <c r="BP12" s="152"/>
      <c r="BQ12" s="152"/>
      <c r="BR12" s="152"/>
      <c r="BS12" s="152"/>
      <c r="BT12" s="152"/>
      <c r="BU12" s="152"/>
      <c r="BV12" s="152"/>
      <c r="BW12" s="152"/>
      <c r="BX12" s="152"/>
      <c r="BY12" s="152"/>
      <c r="BZ12" s="152"/>
      <c r="CA12" s="152"/>
      <c r="CB12" s="152"/>
      <c r="CC12" s="152"/>
      <c r="CD12" s="152"/>
      <c r="CE12" s="152"/>
    </row>
    <row r="13" spans="1:83" customFormat="1" x14ac:dyDescent="0.2">
      <c r="A13" s="258">
        <v>1988</v>
      </c>
      <c r="B13" s="252">
        <f>'E1'!B13+E2a!B13</f>
        <v>0.10554204375139287</v>
      </c>
      <c r="C13" s="252">
        <f>'E1'!C13+E2a!C13</f>
        <v>8.9675390522823778E-2</v>
      </c>
      <c r="D13" s="252">
        <f>'E1'!D13+E2a!D13</f>
        <v>8.3345440284648492E-2</v>
      </c>
      <c r="E13" s="252">
        <f>'E1'!E13+E2a!E13</f>
        <v>0.23265370780051034</v>
      </c>
      <c r="F13" s="252">
        <f>'E1'!F13+E2a!F13</f>
        <v>0.16470489967688512</v>
      </c>
      <c r="G13" s="252">
        <f>'E1'!G13+E2a!G13</f>
        <v>0.10465399147279425</v>
      </c>
      <c r="H13" s="252">
        <f>'E1'!H13+E2a!H13</f>
        <v>0.11081025532262269</v>
      </c>
      <c r="I13" s="252">
        <f>'E1'!I13+E2a!I13</f>
        <v>0.10751311819212694</v>
      </c>
      <c r="J13" s="252">
        <f>'E1'!J13+E2a!J13</f>
        <v>0.14010991564946446</v>
      </c>
      <c r="K13" s="252">
        <f>'E1'!K13+E2a!K13</f>
        <v>7.5790651440425599E-2</v>
      </c>
      <c r="L13" s="252">
        <f>'E1'!L13+E2a!L13</f>
        <v>3.7448256539114801E-2</v>
      </c>
      <c r="M13" s="252">
        <f>'E1'!M13+E2a!M13</f>
        <v>0.17978262656194788</v>
      </c>
      <c r="N13" s="252">
        <f>'E1'!N13+E2a!N13</f>
        <v>8.3114504803799213E-2</v>
      </c>
      <c r="O13" s="252">
        <f>'E1'!O13+E2a!O13</f>
        <v>0.12190155353905813</v>
      </c>
      <c r="P13" s="252">
        <f>'E1'!P13+E2a!P13</f>
        <v>8.6679161379796518E-2</v>
      </c>
      <c r="Q13" s="252">
        <f>'E1'!Q13+E2a!Q13</f>
        <v>6.9007897993925454E-2</v>
      </c>
      <c r="R13" s="252">
        <f>'E1'!R13+E2a!R13</f>
        <v>8.9067153276851899E-2</v>
      </c>
      <c r="S13" s="252">
        <f>'E1'!S13+E2a!S13</f>
        <v>0.12762299012508632</v>
      </c>
      <c r="T13" s="252">
        <f>'E1'!T13+E2a!T13</f>
        <v>8.39567845199167E-2</v>
      </c>
      <c r="U13" s="252">
        <f>'E1'!U13+E2a!U13</f>
        <v>2.232439543258425E-2</v>
      </c>
      <c r="V13" s="252">
        <f>'E1'!V13+E2a!V13</f>
        <v>7.9847358105164981E-2</v>
      </c>
      <c r="W13" s="252">
        <f>'E1'!W13+E2a!W13</f>
        <v>8.8847948409730843E-2</v>
      </c>
      <c r="X13" s="252">
        <f>'E1'!X13+E2a!X13</f>
        <v>0.1258471632746245</v>
      </c>
      <c r="Y13" s="252">
        <f>'E1'!Y13+E2a!Y13</f>
        <v>0.1056533210711485</v>
      </c>
      <c r="Z13" s="252">
        <f>'E1'!Z13+E2a!Z13</f>
        <v>0.10007675342913969</v>
      </c>
      <c r="AA13" s="252">
        <f>'E1'!AA13+E2a!AA13</f>
        <v>0.26434663154142657</v>
      </c>
      <c r="AB13" s="252">
        <f>'E1'!AB13+E2a!AB13</f>
        <v>0.29254357586403679</v>
      </c>
      <c r="AC13" s="252">
        <f>'E1'!AC13+E2a!AC13</f>
        <v>0.19780583822385345</v>
      </c>
      <c r="AD13" s="252">
        <f>'E1'!AD13+E2a!AD13</f>
        <v>0.17105721601825891</v>
      </c>
      <c r="AE13" s="252">
        <f>'E1'!AE13+E2a!AE13</f>
        <v>0.29653986447270986</v>
      </c>
      <c r="AF13" s="252">
        <f>'E1'!AF13+E2a!AF13</f>
        <v>0.15364784174119925</v>
      </c>
      <c r="AG13" s="252">
        <f>'E1'!AG13+E2a!AG13</f>
        <v>0.11343994387255535</v>
      </c>
      <c r="AH13" s="252">
        <f>'E1'!AH13+E2a!AH13</f>
        <v>0.10179939410666278</v>
      </c>
      <c r="AI13" s="252">
        <f>'E1'!AI13+E2a!AI13</f>
        <v>0.54436107293548863</v>
      </c>
      <c r="AJ13" s="252">
        <f>'E1'!AJ13+E2a!AJ13</f>
        <v>7.096605142439813E-2</v>
      </c>
      <c r="AK13" s="252">
        <f>'E1'!AK13+E2a!AK13</f>
        <v>0.19966758388993566</v>
      </c>
      <c r="AL13" s="252">
        <f>'E1'!AL13+E2a!AL13</f>
        <v>0.14899714821944465</v>
      </c>
      <c r="AM13" s="252">
        <f>'E1'!AM13+E2a!AM13</f>
        <v>0.19001744936711448</v>
      </c>
      <c r="AN13" s="252">
        <f>'E1'!AN13+E2a!AN13</f>
        <v>0.20877224453455356</v>
      </c>
      <c r="AO13" s="252">
        <f>'E1'!AO13+E2a!AO13</f>
        <v>0.19324917653027968</v>
      </c>
      <c r="AP13" s="252">
        <f>'E1'!AP13+E2a!AP13</f>
        <v>0.20052802057051872</v>
      </c>
      <c r="AQ13" s="252">
        <f>'E1'!AQ13+E2a!AQ13</f>
        <v>6.2218583755869056E-3</v>
      </c>
      <c r="AR13" s="252">
        <f>'E1'!AR13+E2a!AR13</f>
        <v>0.12357920795043226</v>
      </c>
      <c r="AS13" s="252">
        <f>'E1'!AS13+E2a!AS13</f>
        <v>0.14614005009522765</v>
      </c>
      <c r="AT13" s="252">
        <f>'E1'!AT13+E2a!AT13</f>
        <v>0.14038775358518182</v>
      </c>
      <c r="AU13" s="252">
        <f>'E1'!AU13+E2a!AU13</f>
        <v>0.17715883293746162</v>
      </c>
      <c r="AV13" s="252">
        <f>'E1'!AV13+E2a!AV13</f>
        <v>6.6614696809072019E-2</v>
      </c>
      <c r="AW13" s="252">
        <f>'E1'!AW13+E2a!AW13</f>
        <v>-0.11161489332020866</v>
      </c>
      <c r="AX13" s="252">
        <f>'E1'!AX13+E2a!AX13</f>
        <v>4.4796350818682454E-2</v>
      </c>
      <c r="AY13" s="252">
        <f>'E1'!AY13+E2a!AY13</f>
        <v>0.14373604282864089</v>
      </c>
      <c r="AZ13" s="252">
        <f>'E1'!AZ13+E2a!AZ13</f>
        <v>9.2906320327669586E-2</v>
      </c>
      <c r="BA13" s="252">
        <f>'E1'!BA13+E2a!BA13</f>
        <v>0.14161442875696439</v>
      </c>
      <c r="BB13" s="252">
        <f>'E1'!BB13+E2a!BB13</f>
        <v>2.0871379257029338E-3</v>
      </c>
      <c r="BC13" s="252">
        <f>'E1'!BC13+E2a!BC13</f>
        <v>0.1458121962442267</v>
      </c>
      <c r="BD13" s="252">
        <f>'E1'!BD13+E2a!BD13</f>
        <v>0.15189097115117489</v>
      </c>
      <c r="BE13" s="252">
        <f>'E1'!BE13+E2a!BE13</f>
        <v>0.13603142507461582</v>
      </c>
      <c r="BF13" s="252">
        <f>'E1'!BF13+E2a!BF13</f>
        <v>0.2145692173322481</v>
      </c>
      <c r="BG13" s="252">
        <f>'E1'!BG13+E2a!BG13</f>
        <v>9.1626188035375741E-2</v>
      </c>
      <c r="BH13" s="252">
        <f>'E1'!BH13+E2a!BH13</f>
        <v>0.15216518293005393</v>
      </c>
      <c r="BI13" s="252">
        <f>'E1'!BI13+E2a!BI13</f>
        <v>0.10474974171501092</v>
      </c>
      <c r="BJ13" s="252">
        <f>'E1'!BJ13+E2a!BJ13</f>
        <v>-7.2034507972626449E-3</v>
      </c>
      <c r="BK13" s="252">
        <f>'E1'!BK13+E2a!BK13</f>
        <v>0.11871061025182542</v>
      </c>
      <c r="BL13" s="252">
        <f>'E1'!BL13+E2a!BL13</f>
        <v>0.14449913026908967</v>
      </c>
      <c r="BM13" s="252">
        <f>'E1'!BM13+E2a!BM13</f>
        <v>0.19803635744435902</v>
      </c>
      <c r="BN13" s="252">
        <f>'E1'!BN13+E2a!BN13</f>
        <v>0.17467128971704404</v>
      </c>
      <c r="BO13" s="252">
        <f>'E1'!BO13+E2a!BO13</f>
        <v>0.14211130318773491</v>
      </c>
      <c r="BP13" s="152"/>
      <c r="BQ13" s="152"/>
      <c r="BR13" s="152"/>
      <c r="BS13" s="152"/>
      <c r="BT13" s="152"/>
      <c r="BU13" s="152"/>
      <c r="BV13" s="152"/>
      <c r="BW13" s="152"/>
      <c r="BX13" s="152"/>
      <c r="BY13" s="152"/>
      <c r="BZ13" s="152"/>
      <c r="CA13" s="152"/>
      <c r="CB13" s="152"/>
      <c r="CC13" s="152"/>
      <c r="CD13" s="152"/>
      <c r="CE13" s="152"/>
    </row>
    <row r="14" spans="1:83" customFormat="1" x14ac:dyDescent="0.2">
      <c r="A14" s="258">
        <v>1989</v>
      </c>
      <c r="B14" s="252">
        <f>'E1'!B14+E2a!B14</f>
        <v>0.10769583982568327</v>
      </c>
      <c r="C14" s="252">
        <f>'E1'!C14+E2a!C14</f>
        <v>0.10680231776901009</v>
      </c>
      <c r="D14" s="252">
        <f>'E1'!D14+E2a!D14</f>
        <v>8.9174164327673722E-2</v>
      </c>
      <c r="E14" s="252">
        <f>'E1'!E14+E2a!E14</f>
        <v>0.16360103698867373</v>
      </c>
      <c r="F14" s="252">
        <f>'E1'!F14+E2a!F14</f>
        <v>0.18824433978682878</v>
      </c>
      <c r="G14" s="252">
        <f>'E1'!G14+E2a!G14</f>
        <v>8.640039501392334E-2</v>
      </c>
      <c r="H14" s="252">
        <f>'E1'!H14+E2a!H14</f>
        <v>0.10791426235159932</v>
      </c>
      <c r="I14" s="252">
        <f>'E1'!I14+E2a!I14</f>
        <v>9.7241079815782006E-2</v>
      </c>
      <c r="J14" s="252">
        <f>'E1'!J14+E2a!J14</f>
        <v>0.13065680580494921</v>
      </c>
      <c r="K14" s="252">
        <f>'E1'!K14+E2a!K14</f>
        <v>9.6616674832371519E-2</v>
      </c>
      <c r="L14" s="252">
        <f>'E1'!L14+E2a!L14</f>
        <v>6.1923519158115961E-2</v>
      </c>
      <c r="M14" s="252">
        <f>'E1'!M14+E2a!M14</f>
        <v>0.14803713174332619</v>
      </c>
      <c r="N14" s="252">
        <f>'E1'!N14+E2a!N14</f>
        <v>0.10588890051701758</v>
      </c>
      <c r="O14" s="252">
        <f>'E1'!O14+E2a!O14</f>
        <v>0.12553687220934678</v>
      </c>
      <c r="P14" s="252">
        <f>'E1'!P14+E2a!P14</f>
        <v>0.18375895487283861</v>
      </c>
      <c r="Q14" s="252">
        <f>'E1'!Q14+E2a!Q14</f>
        <v>9.2093594428528019E-2</v>
      </c>
      <c r="R14" s="252">
        <f>'E1'!R14+E2a!R14</f>
        <v>6.244908194501568E-2</v>
      </c>
      <c r="S14" s="252">
        <f>'E1'!S14+E2a!S14</f>
        <v>0.13328675457431138</v>
      </c>
      <c r="T14" s="252">
        <f>'E1'!T14+E2a!T14</f>
        <v>9.0936164330630662E-2</v>
      </c>
      <c r="U14" s="252">
        <f>'E1'!U14+E2a!U14</f>
        <v>8.5309725995503793E-3</v>
      </c>
      <c r="V14" s="252">
        <f>'E1'!V14+E2a!V14</f>
        <v>8.7359512650935972E-2</v>
      </c>
      <c r="W14" s="252">
        <f>'E1'!W14+E2a!W14</f>
        <v>7.6929440030364921E-2</v>
      </c>
      <c r="X14" s="252">
        <f>'E1'!X14+E2a!X14</f>
        <v>0.12507047888462539</v>
      </c>
      <c r="Y14" s="252">
        <f>'E1'!Y14+E2a!Y14</f>
        <v>7.7749857208398304E-2</v>
      </c>
      <c r="Z14" s="252">
        <f>'E1'!Z14+E2a!Z14</f>
        <v>8.6606751719550498E-2</v>
      </c>
      <c r="AA14" s="252">
        <f>'E1'!AA14+E2a!AA14</f>
        <v>-4.5552478023692639E-2</v>
      </c>
      <c r="AB14" s="252">
        <f>'E1'!AB14+E2a!AB14</f>
        <v>0.28334450207059347</v>
      </c>
      <c r="AC14" s="252">
        <f>'E1'!AC14+E2a!AC14</f>
        <v>0.30567515608155366</v>
      </c>
      <c r="AD14" s="252">
        <f>'E1'!AD14+E2a!AD14</f>
        <v>0.17722344868352499</v>
      </c>
      <c r="AE14" s="252">
        <f>'E1'!AE14+E2a!AE14</f>
        <v>0.21873559756468824</v>
      </c>
      <c r="AF14" s="252">
        <f>'E1'!AF14+E2a!AF14</f>
        <v>8.1386089096353365E-2</v>
      </c>
      <c r="AG14" s="252">
        <f>'E1'!AG14+E2a!AG14</f>
        <v>0.29067823582852759</v>
      </c>
      <c r="AH14" s="252">
        <f>'E1'!AH14+E2a!AH14</f>
        <v>0.1617080024431668</v>
      </c>
      <c r="AI14" s="252">
        <f>'E1'!AI14+E2a!AI14</f>
        <v>0.38025585807500845</v>
      </c>
      <c r="AJ14" s="252">
        <f>'E1'!AJ14+E2a!AJ14</f>
        <v>0.20268742134747902</v>
      </c>
      <c r="AK14" s="252">
        <f>'E1'!AK14+E2a!AK14</f>
        <v>6.4406313281731048E-2</v>
      </c>
      <c r="AL14" s="252">
        <f>'E1'!AL14+E2a!AL14</f>
        <v>8.3812635523193083E-2</v>
      </c>
      <c r="AM14" s="252">
        <f>'E1'!AM14+E2a!AM14</f>
        <v>0.2234657129884085</v>
      </c>
      <c r="AN14" s="252">
        <f>'E1'!AN14+E2a!AN14</f>
        <v>0.21738173093266266</v>
      </c>
      <c r="AO14" s="252">
        <f>'E1'!AO14+E2a!AO14</f>
        <v>9.8716595292154513E-2</v>
      </c>
      <c r="AP14" s="252">
        <f>'E1'!AP14+E2a!AP14</f>
        <v>7.7509005504297887E-2</v>
      </c>
      <c r="AQ14" s="252">
        <f>'E1'!AQ14+E2a!AQ14</f>
        <v>7.3989362680790288E-2</v>
      </c>
      <c r="AR14" s="252">
        <f>'E1'!AR14+E2a!AR14</f>
        <v>0.11100357717999706</v>
      </c>
      <c r="AS14" s="252">
        <f>'E1'!AS14+E2a!AS14</f>
        <v>0.13676900566899125</v>
      </c>
      <c r="AT14" s="252">
        <f>'E1'!AT14+E2a!AT14</f>
        <v>0.1477657373317004</v>
      </c>
      <c r="AU14" s="252">
        <f>'E1'!AU14+E2a!AU14</f>
        <v>1.9855218592649646E-2</v>
      </c>
      <c r="AV14" s="252">
        <f>'E1'!AV14+E2a!AV14</f>
        <v>0.18334274844654025</v>
      </c>
      <c r="AW14" s="252">
        <f>'E1'!AW14+E2a!AW14</f>
        <v>0.16907309633429185</v>
      </c>
      <c r="AX14" s="252">
        <f>'E1'!AX14+E2a!AX14</f>
        <v>6.648557396642496E-2</v>
      </c>
      <c r="AY14" s="252">
        <f>'E1'!AY14+E2a!AY14</f>
        <v>0.1009868264883466</v>
      </c>
      <c r="AZ14" s="252">
        <f>'E1'!AZ14+E2a!AZ14</f>
        <v>8.9042261295793956E-2</v>
      </c>
      <c r="BA14" s="252">
        <f>'E1'!BA14+E2a!BA14</f>
        <v>0.14017135086302818</v>
      </c>
      <c r="BB14" s="252">
        <f>'E1'!BB14+E2a!BB14</f>
        <v>4.0263375866330012E-2</v>
      </c>
      <c r="BC14" s="252">
        <f>'E1'!BC14+E2a!BC14</f>
        <v>0.11619451055128212</v>
      </c>
      <c r="BD14" s="252">
        <f>'E1'!BD14+E2a!BD14</f>
        <v>0.11910297283116827</v>
      </c>
      <c r="BE14" s="252">
        <f>'E1'!BE14+E2a!BE14</f>
        <v>0.13675609871079381</v>
      </c>
      <c r="BF14" s="252">
        <f>'E1'!BF14+E2a!BF14</f>
        <v>0.19930113919469036</v>
      </c>
      <c r="BG14" s="252">
        <f>'E1'!BG14+E2a!BG14</f>
        <v>0.14186961057134473</v>
      </c>
      <c r="BH14" s="252">
        <f>'E1'!BH14+E2a!BH14</f>
        <v>0.1240740043760304</v>
      </c>
      <c r="BI14" s="252">
        <f>'E1'!BI14+E2a!BI14</f>
        <v>0.12073906117207869</v>
      </c>
      <c r="BJ14" s="252">
        <f>'E1'!BJ14+E2a!BJ14</f>
        <v>-0.11350104024572144</v>
      </c>
      <c r="BK14" s="252">
        <f>'E1'!BK14+E2a!BK14</f>
        <v>0.11389485382000561</v>
      </c>
      <c r="BL14" s="252">
        <f>'E1'!BL14+E2a!BL14</f>
        <v>0.14919865182541966</v>
      </c>
      <c r="BM14" s="252">
        <f>'E1'!BM14+E2a!BM14</f>
        <v>0.20034017784458591</v>
      </c>
      <c r="BN14" s="252">
        <f>'E1'!BN14+E2a!BN14</f>
        <v>0.11828956001753747</v>
      </c>
      <c r="BO14" s="252">
        <f>'E1'!BO14+E2a!BO14</f>
        <v>0.14366514403638753</v>
      </c>
      <c r="BP14" s="152"/>
      <c r="BQ14" s="152"/>
      <c r="BR14" s="152"/>
      <c r="BS14" s="152"/>
      <c r="BT14" s="152"/>
      <c r="BU14" s="152"/>
      <c r="BV14" s="152"/>
      <c r="BW14" s="152"/>
      <c r="BX14" s="152"/>
      <c r="BY14" s="152"/>
      <c r="BZ14" s="152"/>
      <c r="CA14" s="152"/>
      <c r="CB14" s="152"/>
      <c r="CC14" s="152"/>
      <c r="CD14" s="152"/>
      <c r="CE14" s="152"/>
    </row>
    <row r="15" spans="1:83" customFormat="1" x14ac:dyDescent="0.2">
      <c r="A15" s="258">
        <v>1990</v>
      </c>
      <c r="B15" s="252">
        <f>'E1'!B15+E2a!B15</f>
        <v>7.0086766514783988E-2</v>
      </c>
      <c r="C15" s="252">
        <f>'E1'!C15+E2a!C15</f>
        <v>5.5925225782984929E-2</v>
      </c>
      <c r="D15" s="252">
        <f>'E1'!D15+E2a!D15</f>
        <v>5.3040023054869954E-2</v>
      </c>
      <c r="E15" s="252">
        <f>'E1'!E15+E2a!E15</f>
        <v>0.13893036072158282</v>
      </c>
      <c r="F15" s="252">
        <f>'E1'!F15+E2a!F15</f>
        <v>0.16655213164854607</v>
      </c>
      <c r="G15" s="252">
        <f>'E1'!G15+E2a!G15</f>
        <v>8.0816005047131642E-2</v>
      </c>
      <c r="H15" s="252">
        <f>'E1'!H15+E2a!H15</f>
        <v>5.084908464703923E-2</v>
      </c>
      <c r="I15" s="252">
        <f>'E1'!I15+E2a!I15</f>
        <v>6.3881297936475234E-2</v>
      </c>
      <c r="J15" s="252">
        <f>'E1'!J15+E2a!J15</f>
        <v>0.11389987194365707</v>
      </c>
      <c r="K15" s="252">
        <f>'E1'!K15+E2a!K15</f>
        <v>3.3259011320933819E-2</v>
      </c>
      <c r="L15" s="252">
        <f>'E1'!L15+E2a!L15</f>
        <v>4.2571605545561046E-2</v>
      </c>
      <c r="M15" s="252">
        <f>'E1'!M15+E2a!M15</f>
        <v>8.6022756586921753E-2</v>
      </c>
      <c r="N15" s="252">
        <f>'E1'!N15+E2a!N15</f>
        <v>6.8441376078814647E-2</v>
      </c>
      <c r="O15" s="252">
        <f>'E1'!O15+E2a!O15</f>
        <v>2.5527380577275834E-2</v>
      </c>
      <c r="P15" s="252">
        <f>'E1'!P15+E2a!P15</f>
        <v>0.18146188698105459</v>
      </c>
      <c r="Q15" s="252">
        <f>'E1'!Q15+E2a!Q15</f>
        <v>6.7849860225964037E-2</v>
      </c>
      <c r="R15" s="252">
        <f>'E1'!R15+E2a!R15</f>
        <v>4.2371946692815188E-2</v>
      </c>
      <c r="S15" s="252">
        <f>'E1'!S15+E2a!S15</f>
        <v>3.2111016049338331E-2</v>
      </c>
      <c r="T15" s="252">
        <f>'E1'!T15+E2a!T15</f>
        <v>5.6588777231279516E-2</v>
      </c>
      <c r="U15" s="252">
        <f>'E1'!U15+E2a!U15</f>
        <v>-2.8318832805411795E-2</v>
      </c>
      <c r="V15" s="252">
        <f>'E1'!V15+E2a!V15</f>
        <v>5.1144707478062996E-2</v>
      </c>
      <c r="W15" s="252">
        <f>'E1'!W15+E2a!W15</f>
        <v>0.11401569003936812</v>
      </c>
      <c r="X15" s="252">
        <f>'E1'!X15+E2a!X15</f>
        <v>3.2913310767206959E-2</v>
      </c>
      <c r="Y15" s="252">
        <f>'E1'!Y15+E2a!Y15</f>
        <v>2.5757304986490114E-2</v>
      </c>
      <c r="Z15" s="252">
        <f>'E1'!Z15+E2a!Z15</f>
        <v>3.9520157109162048E-2</v>
      </c>
      <c r="AA15" s="252">
        <f>'E1'!AA15+E2a!AA15</f>
        <v>0.4261543374986817</v>
      </c>
      <c r="AB15" s="252">
        <f>'E1'!AB15+E2a!AB15</f>
        <v>4.4933012048136059E-2</v>
      </c>
      <c r="AC15" s="252">
        <f>'E1'!AC15+E2a!AC15</f>
        <v>0.21139954512537654</v>
      </c>
      <c r="AD15" s="252">
        <f>'E1'!AD15+E2a!AD15</f>
        <v>0.18686750258799525</v>
      </c>
      <c r="AE15" s="252">
        <f>'E1'!AE15+E2a!AE15</f>
        <v>0.2056798654310121</v>
      </c>
      <c r="AF15" s="252">
        <f>'E1'!AF15+E2a!AF15</f>
        <v>0.12664222133810238</v>
      </c>
      <c r="AG15" s="252">
        <f>'E1'!AG15+E2a!AG15</f>
        <v>0.29762799791473177</v>
      </c>
      <c r="AH15" s="252">
        <f>'E1'!AH15+E2a!AH15</f>
        <v>0.13413464289561033</v>
      </c>
      <c r="AI15" s="252">
        <f>'E1'!AI15+E2a!AI15</f>
        <v>0.41235357882334406</v>
      </c>
      <c r="AJ15" s="252">
        <f>'E1'!AJ15+E2a!AJ15</f>
        <v>0.19204088797704277</v>
      </c>
      <c r="AK15" s="252">
        <f>'E1'!AK15+E2a!AK15</f>
        <v>0.12736882008162712</v>
      </c>
      <c r="AL15" s="252">
        <f>'E1'!AL15+E2a!AL15</f>
        <v>0.10657387597302982</v>
      </c>
      <c r="AM15" s="252">
        <f>'E1'!AM15+E2a!AM15</f>
        <v>0.27838548042399114</v>
      </c>
      <c r="AN15" s="252">
        <f>'E1'!AN15+E2a!AN15</f>
        <v>0.17208044332643391</v>
      </c>
      <c r="AO15" s="252">
        <f>'E1'!AO15+E2a!AO15</f>
        <v>-2.1043485265712369E-2</v>
      </c>
      <c r="AP15" s="252">
        <f>'E1'!AP15+E2a!AP15</f>
        <v>4.0908705460455441E-2</v>
      </c>
      <c r="AQ15" s="252">
        <f>'E1'!AQ15+E2a!AQ15</f>
        <v>5.7976693201746247E-2</v>
      </c>
      <c r="AR15" s="252">
        <f>'E1'!AR15+E2a!AR15</f>
        <v>7.2333548077724311E-2</v>
      </c>
      <c r="AS15" s="252">
        <f>'E1'!AS15+E2a!AS15</f>
        <v>-5.2224959446771815E-2</v>
      </c>
      <c r="AT15" s="252">
        <f>'E1'!AT15+E2a!AT15</f>
        <v>0.11892025443751987</v>
      </c>
      <c r="AU15" s="252">
        <f>'E1'!AU15+E2a!AU15</f>
        <v>0.1546154142260556</v>
      </c>
      <c r="AV15" s="252">
        <f>'E1'!AV15+E2a!AV15</f>
        <v>-3.158453645635538E-2</v>
      </c>
      <c r="AW15" s="252">
        <f>'E1'!AW15+E2a!AW15</f>
        <v>0.13974250353272438</v>
      </c>
      <c r="AX15" s="252">
        <f>'E1'!AX15+E2a!AX15</f>
        <v>4.8318108365772744E-2</v>
      </c>
      <c r="AY15" s="252">
        <f>'E1'!AY15+E2a!AY15</f>
        <v>0.10079148997972122</v>
      </c>
      <c r="AZ15" s="252">
        <f>'E1'!AZ15+E2a!AZ15</f>
        <v>6.2403851715467112E-2</v>
      </c>
      <c r="BA15" s="252">
        <f>'E1'!BA15+E2a!BA15</f>
        <v>2.6142724621440377E-2</v>
      </c>
      <c r="BB15" s="252">
        <f>'E1'!BB15+E2a!BB15</f>
        <v>2.0845885378109857E-2</v>
      </c>
      <c r="BC15" s="252">
        <f>'E1'!BC15+E2a!BC15</f>
        <v>7.0884529527503737E-2</v>
      </c>
      <c r="BD15" s="252">
        <f>'E1'!BD15+E2a!BD15</f>
        <v>0.14391316064136381</v>
      </c>
      <c r="BE15" s="252">
        <f>'E1'!BE15+E2a!BE15</f>
        <v>0.11816465894352042</v>
      </c>
      <c r="BF15" s="252">
        <f>'E1'!BF15+E2a!BF15</f>
        <v>0.2282023014363655</v>
      </c>
      <c r="BG15" s="252">
        <f>'E1'!BG15+E2a!BG15</f>
        <v>0.10893522028815736</v>
      </c>
      <c r="BH15" s="252">
        <f>'E1'!BH15+E2a!BH15</f>
        <v>0.13378997376281745</v>
      </c>
      <c r="BI15" s="252">
        <f>'E1'!BI15+E2a!BI15</f>
        <v>9.782769100889234E-2</v>
      </c>
      <c r="BJ15" s="252">
        <f>'E1'!BJ15+E2a!BJ15</f>
        <v>-5.1202604452254323E-2</v>
      </c>
      <c r="BK15" s="252">
        <f>'E1'!BK15+E2a!BK15</f>
        <v>0.11050436327182862</v>
      </c>
      <c r="BL15" s="252">
        <f>'E1'!BL15+E2a!BL15</f>
        <v>8.7251223889286342E-2</v>
      </c>
      <c r="BM15" s="252">
        <f>'E1'!BM15+E2a!BM15</f>
        <v>9.3917088744106134E-2</v>
      </c>
      <c r="BN15" s="252">
        <f>'E1'!BN15+E2a!BN15</f>
        <v>5.4692133903847071E-2</v>
      </c>
      <c r="BO15" s="252">
        <f>'E1'!BO15+E2a!BO15</f>
        <v>0.10148788960191102</v>
      </c>
      <c r="BP15" s="152"/>
      <c r="BQ15" s="152"/>
      <c r="BR15" s="152"/>
      <c r="BS15" s="152"/>
      <c r="BT15" s="152"/>
      <c r="BU15" s="152"/>
      <c r="BV15" s="152"/>
      <c r="BW15" s="152"/>
      <c r="BX15" s="152"/>
      <c r="BY15" s="152"/>
      <c r="BZ15" s="152"/>
      <c r="CA15" s="152"/>
      <c r="CB15" s="152"/>
      <c r="CC15" s="152"/>
      <c r="CD15" s="152"/>
      <c r="CE15" s="152"/>
    </row>
    <row r="16" spans="1:83" customFormat="1" x14ac:dyDescent="0.2">
      <c r="A16" s="258">
        <v>1991</v>
      </c>
      <c r="B16" s="252">
        <f>'E1'!B16+E2a!B16</f>
        <v>5.5278923640771305E-2</v>
      </c>
      <c r="C16" s="252">
        <f>'E1'!C16+E2a!C16</f>
        <v>5.7605307907491791E-2</v>
      </c>
      <c r="D16" s="252">
        <f>'E1'!D16+E2a!D16</f>
        <v>5.6345247744776866E-2</v>
      </c>
      <c r="E16" s="252">
        <f>'E1'!E16+E2a!E16</f>
        <v>0.15376203678018674</v>
      </c>
      <c r="F16" s="252">
        <f>'E1'!F16+E2a!F16</f>
        <v>0.12559040862161328</v>
      </c>
      <c r="G16" s="252">
        <f>'E1'!G16+E2a!G16</f>
        <v>0.10498779174545583</v>
      </c>
      <c r="H16" s="252">
        <f>'E1'!H16+E2a!H16</f>
        <v>-1.2322632372878825E-2</v>
      </c>
      <c r="I16" s="252">
        <f>'E1'!I16+E2a!I16</f>
        <v>3.761181442981161E-3</v>
      </c>
      <c r="J16" s="252">
        <f>'E1'!J16+E2a!J16</f>
        <v>7.0696936380102493E-2</v>
      </c>
      <c r="K16" s="252">
        <f>'E1'!K16+E2a!K16</f>
        <v>8.3230893584107388E-2</v>
      </c>
      <c r="L16" s="252">
        <f>'E1'!L16+E2a!L16</f>
        <v>6.8135983626383609E-2</v>
      </c>
      <c r="M16" s="252">
        <f>'E1'!M16+E2a!M16</f>
        <v>9.7041675192099275E-2</v>
      </c>
      <c r="N16" s="252">
        <f>'E1'!N16+E2a!N16</f>
        <v>4.3789172213098491E-2</v>
      </c>
      <c r="O16" s="252">
        <f>'E1'!O16+E2a!O16</f>
        <v>1.5706603067339106E-2</v>
      </c>
      <c r="P16" s="252">
        <f>'E1'!P16+E2a!P16</f>
        <v>0.13529505170248007</v>
      </c>
      <c r="Q16" s="252">
        <f>'E1'!Q16+E2a!Q16</f>
        <v>5.5849739049123992E-2</v>
      </c>
      <c r="R16" s="252">
        <f>'E1'!R16+E2a!R16</f>
        <v>5.1503770504782734E-2</v>
      </c>
      <c r="S16" s="252">
        <f>'E1'!S16+E2a!S16</f>
        <v>-5.9965502968645404E-2</v>
      </c>
      <c r="T16" s="252">
        <f>'E1'!T16+E2a!T16</f>
        <v>5.032916349736942E-2</v>
      </c>
      <c r="U16" s="252">
        <f>'E1'!U16+E2a!U16</f>
        <v>-2.7934428273670937E-2</v>
      </c>
      <c r="V16" s="252">
        <f>'E1'!V16+E2a!V16</f>
        <v>5.5418112827730237E-2</v>
      </c>
      <c r="W16" s="252">
        <f>'E1'!W16+E2a!W16</f>
        <v>7.8325977828440529E-2</v>
      </c>
      <c r="X16" s="252">
        <f>'E1'!X16+E2a!X16</f>
        <v>5.1331951517047572E-2</v>
      </c>
      <c r="Y16" s="252">
        <f>'E1'!Y16+E2a!Y16</f>
        <v>5.1640100994640281E-2</v>
      </c>
      <c r="Z16" s="252">
        <f>'E1'!Z16+E2a!Z16</f>
        <v>9.0612800938676075E-2</v>
      </c>
      <c r="AA16" s="252">
        <f>'E1'!AA16+E2a!AA16</f>
        <v>0.27890520661802976</v>
      </c>
      <c r="AB16" s="252">
        <f>'E1'!AB16+E2a!AB16</f>
        <v>7.1116692011699789E-2</v>
      </c>
      <c r="AC16" s="252">
        <f>'E1'!AC16+E2a!AC16</f>
        <v>0.19315143517566252</v>
      </c>
      <c r="AD16" s="252">
        <f>'E1'!AD16+E2a!AD16</f>
        <v>0.17549362756572998</v>
      </c>
      <c r="AE16" s="252">
        <f>'E1'!AE16+E2a!AE16</f>
        <v>0.21617640401888932</v>
      </c>
      <c r="AF16" s="252">
        <f>'E1'!AF16+E2a!AF16</f>
        <v>0.15450680296934524</v>
      </c>
      <c r="AG16" s="252">
        <f>'E1'!AG16+E2a!AG16</f>
        <v>0.20672287587809959</v>
      </c>
      <c r="AH16" s="252">
        <f>'E1'!AH16+E2a!AH16</f>
        <v>4.8630127125944625E-2</v>
      </c>
      <c r="AI16" s="252">
        <f>'E1'!AI16+E2a!AI16</f>
        <v>0.24084213563082402</v>
      </c>
      <c r="AJ16" s="252">
        <f>'E1'!AJ16+E2a!AJ16</f>
        <v>0.26541682016881935</v>
      </c>
      <c r="AK16" s="252">
        <f>'E1'!AK16+E2a!AK16</f>
        <v>0.14691347790197964</v>
      </c>
      <c r="AL16" s="252">
        <f>'E1'!AL16+E2a!AL16</f>
        <v>0.14763537667118848</v>
      </c>
      <c r="AM16" s="252">
        <f>'E1'!AM16+E2a!AM16</f>
        <v>0.13322965510661505</v>
      </c>
      <c r="AN16" s="252">
        <f>'E1'!AN16+E2a!AN16</f>
        <v>0.1356237181601925</v>
      </c>
      <c r="AO16" s="252">
        <f>'E1'!AO16+E2a!AO16</f>
        <v>0.26705667023813895</v>
      </c>
      <c r="AP16" s="252">
        <f>'E1'!AP16+E2a!AP16</f>
        <v>3.7948953946563183E-2</v>
      </c>
      <c r="AQ16" s="252">
        <f>'E1'!AQ16+E2a!AQ16</f>
        <v>6.10640679962983E-2</v>
      </c>
      <c r="AR16" s="252">
        <f>'E1'!AR16+E2a!AR16</f>
        <v>5.9448790501384768E-2</v>
      </c>
      <c r="AS16" s="252">
        <f>'E1'!AS16+E2a!AS16</f>
        <v>0.31814781219841215</v>
      </c>
      <c r="AT16" s="252">
        <f>'E1'!AT16+E2a!AT16</f>
        <v>0.17810838910118809</v>
      </c>
      <c r="AU16" s="252">
        <f>'E1'!AU16+E2a!AU16</f>
        <v>8.9275780466870014E-2</v>
      </c>
      <c r="AV16" s="252">
        <f>'E1'!AV16+E2a!AV16</f>
        <v>0.12136432356238527</v>
      </c>
      <c r="AW16" s="252">
        <f>'E1'!AW16+E2a!AW16</f>
        <v>0.18615461819854329</v>
      </c>
      <c r="AX16" s="252">
        <f>'E1'!AX16+E2a!AX16</f>
        <v>6.3921920949106023E-2</v>
      </c>
      <c r="AY16" s="252">
        <f>'E1'!AY16+E2a!AY16</f>
        <v>0.12785392915638444</v>
      </c>
      <c r="AZ16" s="252">
        <f>'E1'!AZ16+E2a!AZ16</f>
        <v>-2.602280589857689E-2</v>
      </c>
      <c r="BA16" s="252">
        <f>'E1'!BA16+E2a!BA16</f>
        <v>9.6628385462649291E-3</v>
      </c>
      <c r="BB16" s="252">
        <f>'E1'!BB16+E2a!BB16</f>
        <v>1.3889586328462336E-2</v>
      </c>
      <c r="BC16" s="252">
        <f>'E1'!BC16+E2a!BC16</f>
        <v>-1.1272811157586264E-2</v>
      </c>
      <c r="BD16" s="252">
        <f>'E1'!BD16+E2a!BD16</f>
        <v>0.12058891677210858</v>
      </c>
      <c r="BE16" s="252">
        <f>'E1'!BE16+E2a!BE16</f>
        <v>6.5150669182468104E-2</v>
      </c>
      <c r="BF16" s="252">
        <f>'E1'!BF16+E2a!BF16</f>
        <v>0.17254742025208583</v>
      </c>
      <c r="BG16" s="252">
        <f>'E1'!BG16+E2a!BG16</f>
        <v>6.089234839879587E-2</v>
      </c>
      <c r="BH16" s="252">
        <f>'E1'!BH16+E2a!BH16</f>
        <v>1.3140301841747276E-2</v>
      </c>
      <c r="BI16" s="252">
        <f>'E1'!BI16+E2a!BI16</f>
        <v>0.10525158784319297</v>
      </c>
      <c r="BJ16" s="252">
        <f>'E1'!BJ16+E2a!BJ16</f>
        <v>2.2279514138129342E-2</v>
      </c>
      <c r="BK16" s="252">
        <f>'E1'!BK16+E2a!BK16</f>
        <v>7.3073693083791857E-2</v>
      </c>
      <c r="BL16" s="252">
        <f>'E1'!BL16+E2a!BL16</f>
        <v>6.1081587587042338E-2</v>
      </c>
      <c r="BM16" s="252">
        <f>'E1'!BM16+E2a!BM16</f>
        <v>0.17833495473275568</v>
      </c>
      <c r="BN16" s="252">
        <f>'E1'!BN16+E2a!BN16</f>
        <v>0.18545459632164821</v>
      </c>
      <c r="BO16" s="252">
        <f>'E1'!BO16+E2a!BO16</f>
        <v>0.11115071572584309</v>
      </c>
      <c r="BP16" s="152"/>
      <c r="BQ16" s="152"/>
      <c r="BR16" s="152"/>
      <c r="BS16" s="152"/>
      <c r="BT16" s="152"/>
      <c r="BU16" s="152"/>
      <c r="BV16" s="152"/>
      <c r="BW16" s="152"/>
      <c r="BX16" s="152"/>
      <c r="BY16" s="152"/>
      <c r="BZ16" s="152"/>
      <c r="CA16" s="152"/>
      <c r="CB16" s="152"/>
      <c r="CC16" s="152"/>
      <c r="CD16" s="152"/>
      <c r="CE16" s="152"/>
    </row>
    <row r="17" spans="1:83" customFormat="1" x14ac:dyDescent="0.2">
      <c r="A17" s="258">
        <v>1992</v>
      </c>
      <c r="B17" s="252">
        <f>'E1'!B17+E2a!B17</f>
        <v>6.2565835963083946E-2</v>
      </c>
      <c r="C17" s="252">
        <f>'E1'!C17+E2a!C17</f>
        <v>6.8120962993701462E-2</v>
      </c>
      <c r="D17" s="252">
        <f>'E1'!D17+E2a!D17</f>
        <v>5.7711379232522939E-2</v>
      </c>
      <c r="E17" s="252">
        <f>'E1'!E17+E2a!E17</f>
        <v>0.16681680460219145</v>
      </c>
      <c r="F17" s="252">
        <f>'E1'!F17+E2a!F17</f>
        <v>0.22217064472617756</v>
      </c>
      <c r="G17" s="252">
        <f>'E1'!G17+E2a!G17</f>
        <v>8.9900213679218799E-2</v>
      </c>
      <c r="H17" s="252">
        <f>'E1'!H17+E2a!H17</f>
        <v>-6.9188059539513319E-2</v>
      </c>
      <c r="I17" s="252">
        <f>'E1'!I17+E2a!I17</f>
        <v>-3.7523452087690201E-3</v>
      </c>
      <c r="J17" s="252">
        <f>'E1'!J17+E2a!J17</f>
        <v>0.11037501930059097</v>
      </c>
      <c r="K17" s="252">
        <f>'E1'!K17+E2a!K17</f>
        <v>0.10644775394723877</v>
      </c>
      <c r="L17" s="252">
        <f>'E1'!L17+E2a!L17</f>
        <v>0.10727317212475548</v>
      </c>
      <c r="M17" s="252">
        <f>'E1'!M17+E2a!M17</f>
        <v>-1.7250530134486838E-2</v>
      </c>
      <c r="N17" s="252">
        <f>'E1'!N17+E2a!N17</f>
        <v>3.5958116895409641E-2</v>
      </c>
      <c r="O17" s="252">
        <f>'E1'!O17+E2a!O17</f>
        <v>4.1190753304719337E-2</v>
      </c>
      <c r="P17" s="252">
        <f>'E1'!P17+E2a!P17</f>
        <v>0.13668655110416122</v>
      </c>
      <c r="Q17" s="252">
        <f>'E1'!Q17+E2a!Q17</f>
        <v>0.10834682352589439</v>
      </c>
      <c r="R17" s="252">
        <f>'E1'!R17+E2a!R17</f>
        <v>8.6739652543023862E-2</v>
      </c>
      <c r="S17" s="252">
        <f>'E1'!S17+E2a!S17</f>
        <v>-2.0982748941786838E-2</v>
      </c>
      <c r="T17" s="252">
        <f>'E1'!T17+E2a!T17</f>
        <v>7.9785040703841015E-2</v>
      </c>
      <c r="U17" s="252">
        <f>'E1'!U17+E2a!U17</f>
        <v>-2.6993514764260679E-3</v>
      </c>
      <c r="V17" s="252">
        <f>'E1'!V17+E2a!V17</f>
        <v>5.6298364254089073E-2</v>
      </c>
      <c r="W17" s="252">
        <f>'E1'!W17+E2a!W17</f>
        <v>7.7798100024858707E-2</v>
      </c>
      <c r="X17" s="252">
        <f>'E1'!X17+E2a!X17</f>
        <v>5.1592057062034583E-2</v>
      </c>
      <c r="Y17" s="252">
        <f>'E1'!Y17+E2a!Y17</f>
        <v>0.13672934716766236</v>
      </c>
      <c r="Z17" s="252">
        <f>'E1'!Z17+E2a!Z17</f>
        <v>6.3288553024962654E-2</v>
      </c>
      <c r="AA17" s="252">
        <f>'E1'!AA17+E2a!AA17</f>
        <v>0.32771309930424647</v>
      </c>
      <c r="AB17" s="252">
        <f>'E1'!AB17+E2a!AB17</f>
        <v>5.7693922192999861E-2</v>
      </c>
      <c r="AC17" s="252">
        <f>'E1'!AC17+E2a!AC17</f>
        <v>0.32361431227057191</v>
      </c>
      <c r="AD17" s="252">
        <f>'E1'!AD17+E2a!AD17</f>
        <v>0.24459229003329805</v>
      </c>
      <c r="AE17" s="252">
        <f>'E1'!AE17+E2a!AE17</f>
        <v>0.21325210988640675</v>
      </c>
      <c r="AF17" s="252">
        <f>'E1'!AF17+E2a!AF17</f>
        <v>0.17385572079122058</v>
      </c>
      <c r="AG17" s="252">
        <f>'E1'!AG17+E2a!AG17</f>
        <v>0.20719753486200332</v>
      </c>
      <c r="AH17" s="252">
        <f>'E1'!AH17+E2a!AH17</f>
        <v>0.1593918558133936</v>
      </c>
      <c r="AI17" s="252">
        <f>'E1'!AI17+E2a!AI17</f>
        <v>0.71901980544159461</v>
      </c>
      <c r="AJ17" s="252">
        <f>'E1'!AJ17+E2a!AJ17</f>
        <v>0.20211775099897422</v>
      </c>
      <c r="AK17" s="252">
        <f>'E1'!AK17+E2a!AK17</f>
        <v>0.10564859218462316</v>
      </c>
      <c r="AL17" s="252">
        <f>'E1'!AL17+E2a!AL17</f>
        <v>0.19736861714706794</v>
      </c>
      <c r="AM17" s="252">
        <f>'E1'!AM17+E2a!AM17</f>
        <v>0.18511647541933704</v>
      </c>
      <c r="AN17" s="252">
        <f>'E1'!AN17+E2a!AN17</f>
        <v>0.23268794829729963</v>
      </c>
      <c r="AO17" s="252">
        <f>'E1'!AO17+E2a!AO17</f>
        <v>7.2170505274146451E-2</v>
      </c>
      <c r="AP17" s="252">
        <f>'E1'!AP17+E2a!AP17</f>
        <v>0.2220666366118518</v>
      </c>
      <c r="AQ17" s="252">
        <f>'E1'!AQ17+E2a!AQ17</f>
        <v>0.12548750564073394</v>
      </c>
      <c r="AR17" s="252">
        <f>'E1'!AR17+E2a!AR17</f>
        <v>9.3693675492721618E-2</v>
      </c>
      <c r="AS17" s="252">
        <f>'E1'!AS17+E2a!AS17</f>
        <v>4.6043671827601024E-2</v>
      </c>
      <c r="AT17" s="252">
        <f>'E1'!AT17+E2a!AT17</f>
        <v>9.0622667894263723E-2</v>
      </c>
      <c r="AU17" s="252">
        <f>'E1'!AU17+E2a!AU17</f>
        <v>9.9440751748111719E-2</v>
      </c>
      <c r="AV17" s="252">
        <f>'E1'!AV17+E2a!AV17</f>
        <v>0.17373449197011809</v>
      </c>
      <c r="AW17" s="252">
        <f>'E1'!AW17+E2a!AW17</f>
        <v>9.6935309298627481E-3</v>
      </c>
      <c r="AX17" s="252">
        <f>'E1'!AX17+E2a!AX17</f>
        <v>6.035071507057832E-2</v>
      </c>
      <c r="AY17" s="252">
        <f>'E1'!AY17+E2a!AY17</f>
        <v>0.10731017967919547</v>
      </c>
      <c r="AZ17" s="252">
        <f>'E1'!AZ17+E2a!AZ17</f>
        <v>-7.2021546983312354E-2</v>
      </c>
      <c r="BA17" s="252">
        <f>'E1'!BA17+E2a!BA17</f>
        <v>-6.7098300079759907E-2</v>
      </c>
      <c r="BB17" s="252">
        <f>'E1'!BB17+E2a!BB17</f>
        <v>7.330653355984168E-2</v>
      </c>
      <c r="BC17" s="252">
        <f>'E1'!BC17+E2a!BC17</f>
        <v>-4.0679184296124084E-2</v>
      </c>
      <c r="BD17" s="252">
        <f>'E1'!BD17+E2a!BD17</f>
        <v>6.6368056090343117E-2</v>
      </c>
      <c r="BE17" s="252">
        <f>'E1'!BE17+E2a!BE17</f>
        <v>7.448654834475428E-2</v>
      </c>
      <c r="BF17" s="252">
        <f>'E1'!BF17+E2a!BF17</f>
        <v>0.14094810218436687</v>
      </c>
      <c r="BG17" s="252">
        <f>'E1'!BG17+E2a!BG17</f>
        <v>0.11765796691447612</v>
      </c>
      <c r="BH17" s="252">
        <f>'E1'!BH17+E2a!BH17</f>
        <v>4.2589180775681648E-2</v>
      </c>
      <c r="BI17" s="252">
        <f>'E1'!BI17+E2a!BI17</f>
        <v>0.1099240786966723</v>
      </c>
      <c r="BJ17" s="252">
        <f>'E1'!BJ17+E2a!BJ17</f>
        <v>0.2435208252357863</v>
      </c>
      <c r="BK17" s="252">
        <f>'E1'!BK17+E2a!BK17</f>
        <v>8.9128480075098257E-2</v>
      </c>
      <c r="BL17" s="252">
        <f>'E1'!BL17+E2a!BL17</f>
        <v>0.13155439625785934</v>
      </c>
      <c r="BM17" s="252">
        <f>'E1'!BM17+E2a!BM17</f>
        <v>0.22055033535469337</v>
      </c>
      <c r="BN17" s="252">
        <f>'E1'!BN17+E2a!BN17</f>
        <v>0.25130873942631038</v>
      </c>
      <c r="BO17" s="252">
        <f>'E1'!BO17+E2a!BO17</f>
        <v>0.17134356067494719</v>
      </c>
      <c r="BP17" s="152"/>
      <c r="BQ17" s="152"/>
      <c r="BR17" s="152"/>
      <c r="BS17" s="152"/>
      <c r="BT17" s="152"/>
      <c r="BU17" s="152"/>
      <c r="BV17" s="152"/>
      <c r="BW17" s="152"/>
      <c r="BX17" s="152"/>
      <c r="BY17" s="152"/>
      <c r="BZ17" s="152"/>
      <c r="CA17" s="152"/>
      <c r="CB17" s="152"/>
      <c r="CC17" s="152"/>
      <c r="CD17" s="152"/>
      <c r="CE17" s="152"/>
    </row>
    <row r="18" spans="1:83" customFormat="1" x14ac:dyDescent="0.2">
      <c r="A18" s="258">
        <v>1993</v>
      </c>
      <c r="B18" s="252">
        <f>'E1'!B18+E2a!B18</f>
        <v>6.1777497020135658E-2</v>
      </c>
      <c r="C18" s="252">
        <f>'E1'!C18+E2a!C18</f>
        <v>4.2470136788752257E-2</v>
      </c>
      <c r="D18" s="252">
        <f>'E1'!D18+E2a!D18</f>
        <v>6.7249294422341455E-2</v>
      </c>
      <c r="E18" s="252">
        <f>'E1'!E18+E2a!E18</f>
        <v>0.11824029039571148</v>
      </c>
      <c r="F18" s="252">
        <f>'E1'!F18+E2a!F18</f>
        <v>0.10889926229700973</v>
      </c>
      <c r="G18" s="252">
        <f>'E1'!G18+E2a!G18</f>
        <v>8.4034492872372329E-2</v>
      </c>
      <c r="H18" s="252">
        <f>'E1'!H18+E2a!H18</f>
        <v>6.9150950879454331E-2</v>
      </c>
      <c r="I18" s="252">
        <f>'E1'!I18+E2a!I18</f>
        <v>3.3649599048978095E-2</v>
      </c>
      <c r="J18" s="252">
        <f>'E1'!J18+E2a!J18</f>
        <v>0.10785045306412031</v>
      </c>
      <c r="K18" s="252">
        <f>'E1'!K18+E2a!K18</f>
        <v>-1.7522627094706353E-2</v>
      </c>
      <c r="L18" s="252">
        <f>'E1'!L18+E2a!L18</f>
        <v>5.1691806796853229E-2</v>
      </c>
      <c r="M18" s="252">
        <f>'E1'!M18+E2a!M18</f>
        <v>3.8180163451003495E-2</v>
      </c>
      <c r="N18" s="252">
        <f>'E1'!N18+E2a!N18</f>
        <v>3.4067441304830484E-2</v>
      </c>
      <c r="O18" s="252">
        <f>'E1'!O18+E2a!O18</f>
        <v>8.879303460941132E-2</v>
      </c>
      <c r="P18" s="252">
        <f>'E1'!P18+E2a!P18</f>
        <v>0.10425646381682112</v>
      </c>
      <c r="Q18" s="252">
        <f>'E1'!Q18+E2a!Q18</f>
        <v>6.9343389377464343E-2</v>
      </c>
      <c r="R18" s="252">
        <f>'E1'!R18+E2a!R18</f>
        <v>7.828392628684068E-2</v>
      </c>
      <c r="S18" s="252">
        <f>'E1'!S18+E2a!S18</f>
        <v>5.7793602736007171E-2</v>
      </c>
      <c r="T18" s="252">
        <f>'E1'!T18+E2a!T18</f>
        <v>4.0387893792569692E-2</v>
      </c>
      <c r="U18" s="252">
        <f>'E1'!U18+E2a!U18</f>
        <v>4.041911516394734E-2</v>
      </c>
      <c r="V18" s="252">
        <f>'E1'!V18+E2a!V18</f>
        <v>6.5521908310622712E-2</v>
      </c>
      <c r="W18" s="252">
        <f>'E1'!W18+E2a!W18</f>
        <v>0.10390061532892841</v>
      </c>
      <c r="X18" s="252">
        <f>'E1'!X18+E2a!X18</f>
        <v>6.1919523831988212E-2</v>
      </c>
      <c r="Y18" s="252">
        <f>'E1'!Y18+E2a!Y18</f>
        <v>6.210809444901319E-2</v>
      </c>
      <c r="Z18" s="252">
        <f>'E1'!Z18+E2a!Z18</f>
        <v>8.0997524035794452E-2</v>
      </c>
      <c r="AA18" s="252">
        <f>'E1'!AA18+E2a!AA18</f>
        <v>0.14602453247560923</v>
      </c>
      <c r="AB18" s="252">
        <f>'E1'!AB18+E2a!AB18</f>
        <v>0.15372787722189085</v>
      </c>
      <c r="AC18" s="252">
        <f>'E1'!AC18+E2a!AC18</f>
        <v>0.10085173325724224</v>
      </c>
      <c r="AD18" s="252">
        <f>'E1'!AD18+E2a!AD18</f>
        <v>0.15384624248288115</v>
      </c>
      <c r="AE18" s="252">
        <f>'E1'!AE18+E2a!AE18</f>
        <v>0.13467743087988229</v>
      </c>
      <c r="AF18" s="252">
        <f>'E1'!AF18+E2a!AF18</f>
        <v>6.4794623162108725E-2</v>
      </c>
      <c r="AG18" s="252">
        <f>'E1'!AG18+E2a!AG18</f>
        <v>0.12726416385141248</v>
      </c>
      <c r="AH18" s="252">
        <f>'E1'!AH18+E2a!AH18</f>
        <v>-2.705128851013161E-2</v>
      </c>
      <c r="AI18" s="252">
        <f>'E1'!AI18+E2a!AI18</f>
        <v>0.62901371072105872</v>
      </c>
      <c r="AJ18" s="252">
        <f>'E1'!AJ18+E2a!AJ18</f>
        <v>0.1037674697527584</v>
      </c>
      <c r="AK18" s="252">
        <f>'E1'!AK18+E2a!AK18</f>
        <v>2.9721926034509211E-2</v>
      </c>
      <c r="AL18" s="252">
        <f>'E1'!AL18+E2a!AL18</f>
        <v>5.345804462956108E-2</v>
      </c>
      <c r="AM18" s="252">
        <f>'E1'!AM18+E2a!AM18</f>
        <v>0.16293062068183461</v>
      </c>
      <c r="AN18" s="252">
        <f>'E1'!AN18+E2a!AN18</f>
        <v>0.11543054478601622</v>
      </c>
      <c r="AO18" s="252">
        <f>'E1'!AO18+E2a!AO18</f>
        <v>0.12041367367778852</v>
      </c>
      <c r="AP18" s="252">
        <f>'E1'!AP18+E2a!AP18</f>
        <v>4.0984706342996904E-2</v>
      </c>
      <c r="AQ18" s="252">
        <f>'E1'!AQ18+E2a!AQ18</f>
        <v>2.1568060236788193E-2</v>
      </c>
      <c r="AR18" s="252">
        <f>'E1'!AR18+E2a!AR18</f>
        <v>-1.7091115612538482E-2</v>
      </c>
      <c r="AS18" s="252">
        <f>'E1'!AS18+E2a!AS18</f>
        <v>0.17325301433423143</v>
      </c>
      <c r="AT18" s="252">
        <f>'E1'!AT18+E2a!AT18</f>
        <v>0.14032413795402299</v>
      </c>
      <c r="AU18" s="252">
        <f>'E1'!AU18+E2a!AU18</f>
        <v>4.649229454116581E-2</v>
      </c>
      <c r="AV18" s="252">
        <f>'E1'!AV18+E2a!AV18</f>
        <v>-4.9373499454898051E-4</v>
      </c>
      <c r="AW18" s="252">
        <f>'E1'!AW18+E2a!AW18</f>
        <v>0.33895826149013136</v>
      </c>
      <c r="AX18" s="252">
        <f>'E1'!AX18+E2a!AX18</f>
        <v>0.13122425141853666</v>
      </c>
      <c r="AY18" s="252">
        <f>'E1'!AY18+E2a!AY18</f>
        <v>6.8345263867655021E-2</v>
      </c>
      <c r="AZ18" s="252">
        <f>'E1'!AZ18+E2a!AZ18</f>
        <v>-9.7221891085517986E-4</v>
      </c>
      <c r="BA18" s="252">
        <f>'E1'!BA18+E2a!BA18</f>
        <v>0.2050633611441024</v>
      </c>
      <c r="BB18" s="252">
        <f>'E1'!BB18+E2a!BB18</f>
        <v>0.14983227524782755</v>
      </c>
      <c r="BC18" s="252">
        <f>'E1'!BC18+E2a!BC18</f>
        <v>-2.0737357843031316E-2</v>
      </c>
      <c r="BD18" s="252">
        <f>'E1'!BD18+E2a!BD18</f>
        <v>0.10843082187564781</v>
      </c>
      <c r="BE18" s="252">
        <f>'E1'!BE18+E2a!BE18</f>
        <v>9.8069809365519997E-2</v>
      </c>
      <c r="BF18" s="252">
        <f>'E1'!BF18+E2a!BF18</f>
        <v>0.13927748529677778</v>
      </c>
      <c r="BG18" s="252">
        <f>'E1'!BG18+E2a!BG18</f>
        <v>9.7448096324029287E-2</v>
      </c>
      <c r="BH18" s="252">
        <f>'E1'!BH18+E2a!BH18</f>
        <v>0.11730655206906471</v>
      </c>
      <c r="BI18" s="252">
        <f>'E1'!BI18+E2a!BI18</f>
        <v>0.10210350675047837</v>
      </c>
      <c r="BJ18" s="252">
        <f>'E1'!BJ18+E2a!BJ18</f>
        <v>0.16756058595011092</v>
      </c>
      <c r="BK18" s="252">
        <f>'E1'!BK18+E2a!BK18</f>
        <v>6.0915948743724718E-2</v>
      </c>
      <c r="BL18" s="252">
        <f>'E1'!BL18+E2a!BL18</f>
        <v>2.251128152051067E-2</v>
      </c>
      <c r="BM18" s="252">
        <f>'E1'!BM18+E2a!BM18</f>
        <v>0.12641042316928319</v>
      </c>
      <c r="BN18" s="252">
        <f>'E1'!BN18+E2a!BN18</f>
        <v>0.17197325446057252</v>
      </c>
      <c r="BO18" s="252">
        <f>'E1'!BO18+E2a!BO18</f>
        <v>9.8947443717005729E-2</v>
      </c>
      <c r="BP18" s="152"/>
      <c r="BQ18" s="152"/>
      <c r="BR18" s="152"/>
      <c r="BS18" s="152"/>
      <c r="BT18" s="152"/>
      <c r="BU18" s="152"/>
      <c r="BV18" s="152"/>
      <c r="BW18" s="152"/>
      <c r="BX18" s="152"/>
      <c r="BY18" s="152"/>
      <c r="BZ18" s="152"/>
      <c r="CA18" s="152"/>
      <c r="CB18" s="152"/>
      <c r="CC18" s="152"/>
      <c r="CD18" s="152"/>
      <c r="CE18" s="152"/>
    </row>
    <row r="19" spans="1:83" customFormat="1" x14ac:dyDescent="0.2">
      <c r="A19" s="258">
        <v>1994</v>
      </c>
      <c r="B19" s="252">
        <f>'E1'!B19+E2a!B19</f>
        <v>6.6904489326792396E-2</v>
      </c>
      <c r="C19" s="252">
        <f>'E1'!C19+E2a!C19</f>
        <v>5.1130046135856158E-2</v>
      </c>
      <c r="D19" s="252">
        <f>'E1'!D19+E2a!D19</f>
        <v>7.6824863837972754E-2</v>
      </c>
      <c r="E19" s="252">
        <f>'E1'!E19+E2a!E19</f>
        <v>0.17873142571392514</v>
      </c>
      <c r="F19" s="252">
        <f>'E1'!F19+E2a!F19</f>
        <v>0.10678755436573859</v>
      </c>
      <c r="G19" s="252">
        <f>'E1'!G19+E2a!G19</f>
        <v>7.4400451284725513E-2</v>
      </c>
      <c r="H19" s="252">
        <f>'E1'!H19+E2a!H19</f>
        <v>-6.2064341954428365E-2</v>
      </c>
      <c r="I19" s="252">
        <f>'E1'!I19+E2a!I19</f>
        <v>2.9816720340210892E-2</v>
      </c>
      <c r="J19" s="252">
        <f>'E1'!J19+E2a!J19</f>
        <v>0.13794429282062207</v>
      </c>
      <c r="K19" s="252">
        <f>'E1'!K19+E2a!K19</f>
        <v>2.7446669486813069E-2</v>
      </c>
      <c r="L19" s="252">
        <f>'E1'!L19+E2a!L19</f>
        <v>8.4538620273459653E-2</v>
      </c>
      <c r="M19" s="252">
        <f>'E1'!M19+E2a!M19</f>
        <v>5.7444523102807399E-2</v>
      </c>
      <c r="N19" s="252">
        <f>'E1'!N19+E2a!N19</f>
        <v>4.5250493122079148E-2</v>
      </c>
      <c r="O19" s="252">
        <f>'E1'!O19+E2a!O19</f>
        <v>7.719482536551886E-2</v>
      </c>
      <c r="P19" s="252">
        <f>'E1'!P19+E2a!P19</f>
        <v>2.8508358046497276E-2</v>
      </c>
      <c r="Q19" s="252">
        <f>'E1'!Q19+E2a!Q19</f>
        <v>9.4381198186797105E-2</v>
      </c>
      <c r="R19" s="252">
        <f>'E1'!R19+E2a!R19</f>
        <v>0.12232281318134727</v>
      </c>
      <c r="S19" s="252">
        <f>'E1'!S19+E2a!S19</f>
        <v>7.4721975076298602E-2</v>
      </c>
      <c r="T19" s="252">
        <f>'E1'!T19+E2a!T19</f>
        <v>6.9794445127141655E-2</v>
      </c>
      <c r="U19" s="252">
        <f>'E1'!U19+E2a!U19</f>
        <v>5.5762869602327438E-2</v>
      </c>
      <c r="V19" s="252">
        <f>'E1'!V19+E2a!V19</f>
        <v>7.4508464138123148E-2</v>
      </c>
      <c r="W19" s="252">
        <f>'E1'!W19+E2a!W19</f>
        <v>0.10164331391807557</v>
      </c>
      <c r="X19" s="252">
        <f>'E1'!X19+E2a!X19</f>
        <v>8.0571711799931084E-2</v>
      </c>
      <c r="Y19" s="252">
        <f>'E1'!Y19+E2a!Y19</f>
        <v>0.13235222714924633</v>
      </c>
      <c r="Z19" s="252">
        <f>'E1'!Z19+E2a!Z19</f>
        <v>6.659327681972449E-2</v>
      </c>
      <c r="AA19" s="252">
        <f>'E1'!AA19+E2a!AA19</f>
        <v>0.18147194649121637</v>
      </c>
      <c r="AB19" s="252">
        <f>'E1'!AB19+E2a!AB19</f>
        <v>0.26539158120702266</v>
      </c>
      <c r="AC19" s="252">
        <f>'E1'!AC19+E2a!AC19</f>
        <v>0.15284739934465225</v>
      </c>
      <c r="AD19" s="252">
        <f>'E1'!AD19+E2a!AD19</f>
        <v>0.20080613180399814</v>
      </c>
      <c r="AE19" s="252">
        <f>'E1'!AE19+E2a!AE19</f>
        <v>0.13321472418349095</v>
      </c>
      <c r="AF19" s="252">
        <f>'E1'!AF19+E2a!AF19</f>
        <v>0.13337816905526967</v>
      </c>
      <c r="AG19" s="252">
        <f>'E1'!AG19+E2a!AG19</f>
        <v>0.18094320356544383</v>
      </c>
      <c r="AH19" s="252">
        <f>'E1'!AH19+E2a!AH19</f>
        <v>4.4728155579621329E-2</v>
      </c>
      <c r="AI19" s="252">
        <f>'E1'!AI19+E2a!AI19</f>
        <v>0.48157857686605077</v>
      </c>
      <c r="AJ19" s="252">
        <f>'E1'!AJ19+E2a!AJ19</f>
        <v>7.3386250372538583E-2</v>
      </c>
      <c r="AK19" s="252">
        <f>'E1'!AK19+E2a!AK19</f>
        <v>0.13821596181089865</v>
      </c>
      <c r="AL19" s="252">
        <f>'E1'!AL19+E2a!AL19</f>
        <v>5.5491580500218907E-2</v>
      </c>
      <c r="AM19" s="252">
        <f>'E1'!AM19+E2a!AM19</f>
        <v>4.8702948735600188E-2</v>
      </c>
      <c r="AN19" s="252">
        <f>'E1'!AN19+E2a!AN19</f>
        <v>0.12354834475372292</v>
      </c>
      <c r="AO19" s="252">
        <f>'E1'!AO19+E2a!AO19</f>
        <v>-0.16329377553714386</v>
      </c>
      <c r="AP19" s="252">
        <f>'E1'!AP19+E2a!AP19</f>
        <v>1.8687179343968949E-2</v>
      </c>
      <c r="AQ19" s="252">
        <f>'E1'!AQ19+E2a!AQ19</f>
        <v>-3.2628829315883082E-3</v>
      </c>
      <c r="AR19" s="252">
        <f>'E1'!AR19+E2a!AR19</f>
        <v>0.15824249334294588</v>
      </c>
      <c r="AS19" s="252">
        <f>'E1'!AS19+E2a!AS19</f>
        <v>2.5110440865672073E-2</v>
      </c>
      <c r="AT19" s="252">
        <f>'E1'!AT19+E2a!AT19</f>
        <v>1.1730714612703197E-2</v>
      </c>
      <c r="AU19" s="252">
        <f>'E1'!AU19+E2a!AU19</f>
        <v>9.2942705109561152E-2</v>
      </c>
      <c r="AV19" s="252">
        <f>'E1'!AV19+E2a!AV19</f>
        <v>-0.23593573304598381</v>
      </c>
      <c r="AW19" s="252">
        <f>'E1'!AW19+E2a!AW19</f>
        <v>-0.22841322698674296</v>
      </c>
      <c r="AX19" s="252">
        <f>'E1'!AX19+E2a!AX19</f>
        <v>0.10122562330866548</v>
      </c>
      <c r="AY19" s="252">
        <f>'E1'!AY19+E2a!AY19</f>
        <v>6.6649709491965123E-2</v>
      </c>
      <c r="AZ19" s="252">
        <f>'E1'!AZ19+E2a!AZ19</f>
        <v>-5.3866938077293369E-2</v>
      </c>
      <c r="BA19" s="252">
        <f>'E1'!BA19+E2a!BA19</f>
        <v>-7.9166712639649015E-2</v>
      </c>
      <c r="BB19" s="252">
        <f>'E1'!BB19+E2a!BB19</f>
        <v>5.2767938270299672E-2</v>
      </c>
      <c r="BC19" s="252">
        <f>'E1'!BC19+E2a!BC19</f>
        <v>9.0697379590658558E-3</v>
      </c>
      <c r="BD19" s="252">
        <f>'E1'!BD19+E2a!BD19</f>
        <v>8.0110274398052128E-2</v>
      </c>
      <c r="BE19" s="252">
        <f>'E1'!BE19+E2a!BE19</f>
        <v>0.10803812193050552</v>
      </c>
      <c r="BF19" s="252">
        <f>'E1'!BF19+E2a!BF19</f>
        <v>0.1223080043778112</v>
      </c>
      <c r="BG19" s="252">
        <f>'E1'!BG19+E2a!BG19</f>
        <v>9.8742919278645133E-2</v>
      </c>
      <c r="BH19" s="252">
        <f>'E1'!BH19+E2a!BH19</f>
        <v>0.1357192002854733</v>
      </c>
      <c r="BI19" s="252">
        <f>'E1'!BI19+E2a!BI19</f>
        <v>0.11303282895962349</v>
      </c>
      <c r="BJ19" s="252">
        <f>'E1'!BJ19+E2a!BJ19</f>
        <v>5.9945691076182854E-2</v>
      </c>
      <c r="BK19" s="252">
        <f>'E1'!BK19+E2a!BK19</f>
        <v>9.0629645302858136E-2</v>
      </c>
      <c r="BL19" s="252">
        <f>'E1'!BL19+E2a!BL19</f>
        <v>0.11582928872462517</v>
      </c>
      <c r="BM19" s="252">
        <f>'E1'!BM19+E2a!BM19</f>
        <v>0.15421716132481633</v>
      </c>
      <c r="BN19" s="252">
        <f>'E1'!BN19+E2a!BN19</f>
        <v>0.26551300475161416</v>
      </c>
      <c r="BO19" s="252">
        <f>'E1'!BO19+E2a!BO19</f>
        <v>0.14947239196139184</v>
      </c>
      <c r="BP19" s="152"/>
      <c r="BQ19" s="152"/>
      <c r="BR19" s="152"/>
      <c r="BS19" s="152"/>
      <c r="BT19" s="152"/>
      <c r="BU19" s="152"/>
      <c r="BV19" s="152"/>
      <c r="BW19" s="152"/>
      <c r="BX19" s="152"/>
      <c r="BY19" s="152"/>
      <c r="BZ19" s="152"/>
      <c r="CA19" s="152"/>
      <c r="CB19" s="152"/>
      <c r="CC19" s="152"/>
      <c r="CD19" s="152"/>
      <c r="CE19" s="152"/>
    </row>
    <row r="20" spans="1:83" customFormat="1" x14ac:dyDescent="0.2">
      <c r="A20" s="258">
        <v>1995</v>
      </c>
      <c r="B20" s="252">
        <f>'E1'!B20+E2a!B20</f>
        <v>7.7654543564601164E-2</v>
      </c>
      <c r="C20" s="252">
        <f>'E1'!C20+E2a!C20</f>
        <v>3.0740877647613477E-2</v>
      </c>
      <c r="D20" s="252">
        <f>'E1'!D20+E2a!D20</f>
        <v>9.7074920969453429E-2</v>
      </c>
      <c r="E20" s="252">
        <f>'E1'!E20+E2a!E20</f>
        <v>0.13628815063887806</v>
      </c>
      <c r="F20" s="252">
        <f>'E1'!F20+E2a!F20</f>
        <v>0.17286719420513152</v>
      </c>
      <c r="G20" s="252">
        <f>'E1'!G20+E2a!G20</f>
        <v>0.11037602770594579</v>
      </c>
      <c r="H20" s="252">
        <f>'E1'!H20+E2a!H20</f>
        <v>2.3221764331619626E-2</v>
      </c>
      <c r="I20" s="252">
        <f>'E1'!I20+E2a!I20</f>
        <v>7.2860517735671815E-2</v>
      </c>
      <c r="J20" s="252">
        <f>'E1'!J20+E2a!J20</f>
        <v>0.12163698542662654</v>
      </c>
      <c r="K20" s="252">
        <f>'E1'!K20+E2a!K20</f>
        <v>-3.8729012713505095E-5</v>
      </c>
      <c r="L20" s="252">
        <f>'E1'!L20+E2a!L20</f>
        <v>7.5225253413751247E-3</v>
      </c>
      <c r="M20" s="252">
        <f>'E1'!M20+E2a!M20</f>
        <v>6.1092729677575848E-2</v>
      </c>
      <c r="N20" s="252">
        <f>'E1'!N20+E2a!N20</f>
        <v>6.2558491298817076E-2</v>
      </c>
      <c r="O20" s="252">
        <f>'E1'!O20+E2a!O20</f>
        <v>-5.6546990762414179E-2</v>
      </c>
      <c r="P20" s="252">
        <f>'E1'!P20+E2a!P20</f>
        <v>3.198618682687511E-2</v>
      </c>
      <c r="Q20" s="252">
        <f>'E1'!Q20+E2a!Q20</f>
        <v>0.13085255542409463</v>
      </c>
      <c r="R20" s="252">
        <f>'E1'!R20+E2a!R20</f>
        <v>0.13185079719553466</v>
      </c>
      <c r="S20" s="252">
        <f>'E1'!S20+E2a!S20</f>
        <v>3.7069323090301615E-2</v>
      </c>
      <c r="T20" s="252">
        <f>'E1'!T20+E2a!T20</f>
        <v>7.2639167200315741E-2</v>
      </c>
      <c r="U20" s="252">
        <f>'E1'!U20+E2a!U20</f>
        <v>0.10115540842761089</v>
      </c>
      <c r="V20" s="252">
        <f>'E1'!V20+E2a!V20</f>
        <v>0.1012206674568827</v>
      </c>
      <c r="W20" s="252">
        <f>'E1'!W20+E2a!W20</f>
        <v>7.3687919217343106E-2</v>
      </c>
      <c r="X20" s="252">
        <f>'E1'!X20+E2a!X20</f>
        <v>5.8700332462284913E-2</v>
      </c>
      <c r="Y20" s="252">
        <f>'E1'!Y20+E2a!Y20</f>
        <v>9.7394589509865626E-2</v>
      </c>
      <c r="Z20" s="252">
        <f>'E1'!Z20+E2a!Z20</f>
        <v>6.1359804363471417E-2</v>
      </c>
      <c r="AA20" s="252">
        <f>'E1'!AA20+E2a!AA20</f>
        <v>0.11456905709171195</v>
      </c>
      <c r="AB20" s="252">
        <f>'E1'!AB20+E2a!AB20</f>
        <v>0.15897170740068972</v>
      </c>
      <c r="AC20" s="252">
        <f>'E1'!AC20+E2a!AC20</f>
        <v>0.18500327096836594</v>
      </c>
      <c r="AD20" s="252">
        <f>'E1'!AD20+E2a!AD20</f>
        <v>0.16542362984002265</v>
      </c>
      <c r="AE20" s="252">
        <f>'E1'!AE20+E2a!AE20</f>
        <v>6.6123795227125137E-2</v>
      </c>
      <c r="AF20" s="252">
        <f>'E1'!AF20+E2a!AF20</f>
        <v>0.16237631923259804</v>
      </c>
      <c r="AG20" s="252">
        <f>'E1'!AG20+E2a!AG20</f>
        <v>0.22521963597100772</v>
      </c>
      <c r="AH20" s="252">
        <f>'E1'!AH20+E2a!AH20</f>
        <v>7.1608540935818504E-2</v>
      </c>
      <c r="AI20" s="252">
        <f>'E1'!AI20+E2a!AI20</f>
        <v>0.47616750392608509</v>
      </c>
      <c r="AJ20" s="252">
        <f>'E1'!AJ20+E2a!AJ20</f>
        <v>0.13376550125810546</v>
      </c>
      <c r="AK20" s="252">
        <f>'E1'!AK20+E2a!AK20</f>
        <v>4.7176785529484469E-2</v>
      </c>
      <c r="AL20" s="252">
        <f>'E1'!AL20+E2a!AL20</f>
        <v>0.11762370301251225</v>
      </c>
      <c r="AM20" s="252">
        <f>'E1'!AM20+E2a!AM20</f>
        <v>0.21278762327401424</v>
      </c>
      <c r="AN20" s="252">
        <f>'E1'!AN20+E2a!AN20</f>
        <v>0.17299073128843362</v>
      </c>
      <c r="AO20" s="252">
        <f>'E1'!AO20+E2a!AO20</f>
        <v>0.128273443703113</v>
      </c>
      <c r="AP20" s="252">
        <f>'E1'!AP20+E2a!AP20</f>
        <v>0.3232160761136802</v>
      </c>
      <c r="AQ20" s="252">
        <f>'E1'!AQ20+E2a!AQ20</f>
        <v>0.12808722194153183</v>
      </c>
      <c r="AR20" s="252">
        <f>'E1'!AR20+E2a!AR20</f>
        <v>0.16385189117560367</v>
      </c>
      <c r="AS20" s="252">
        <f>'E1'!AS20+E2a!AS20</f>
        <v>9.546915822385188E-2</v>
      </c>
      <c r="AT20" s="252">
        <f>'E1'!AT20+E2a!AT20</f>
        <v>0.14863812701344542</v>
      </c>
      <c r="AU20" s="252">
        <f>'E1'!AU20+E2a!AU20</f>
        <v>0.1321237357280628</v>
      </c>
      <c r="AV20" s="252">
        <f>'E1'!AV20+E2a!AV20</f>
        <v>0.21697525123341932</v>
      </c>
      <c r="AW20" s="252">
        <f>'E1'!AW20+E2a!AW20</f>
        <v>4.2733368023648098E-2</v>
      </c>
      <c r="AX20" s="252">
        <f>'E1'!AX20+E2a!AX20</f>
        <v>7.0402846121364313E-2</v>
      </c>
      <c r="AY20" s="252">
        <f>'E1'!AY20+E2a!AY20</f>
        <v>0.13317627673799223</v>
      </c>
      <c r="AZ20" s="252">
        <f>'E1'!AZ20+E2a!AZ20</f>
        <v>5.3722935416991094E-2</v>
      </c>
      <c r="BA20" s="252">
        <f>'E1'!BA20+E2a!BA20</f>
        <v>-3.5042297614030826E-2</v>
      </c>
      <c r="BB20" s="252">
        <f>'E1'!BB20+E2a!BB20</f>
        <v>0.11561116581202531</v>
      </c>
      <c r="BC20" s="252">
        <f>'E1'!BC20+E2a!BC20</f>
        <v>5.1923243234444229E-2</v>
      </c>
      <c r="BD20" s="252">
        <f>'E1'!BD20+E2a!BD20</f>
        <v>8.925677894260374E-2</v>
      </c>
      <c r="BE20" s="252">
        <f>'E1'!BE20+E2a!BE20</f>
        <v>0.10119426060031238</v>
      </c>
      <c r="BF20" s="252">
        <f>'E1'!BF20+E2a!BF20</f>
        <v>0.12738356806953213</v>
      </c>
      <c r="BG20" s="252">
        <f>'E1'!BG20+E2a!BG20</f>
        <v>0.10908103694368664</v>
      </c>
      <c r="BH20" s="252">
        <f>'E1'!BH20+E2a!BH20</f>
        <v>0.12640313150169402</v>
      </c>
      <c r="BI20" s="252">
        <f>'E1'!BI20+E2a!BI20</f>
        <v>9.2993552335941351E-2</v>
      </c>
      <c r="BJ20" s="252">
        <f>'E1'!BJ20+E2a!BJ20</f>
        <v>6.7901840806730396E-2</v>
      </c>
      <c r="BK20" s="252">
        <f>'E1'!BK20+E2a!BK20</f>
        <v>0.10242049572437693</v>
      </c>
      <c r="BL20" s="252">
        <f>'E1'!BL20+E2a!BL20</f>
        <v>0.11815069227667575</v>
      </c>
      <c r="BM20" s="252">
        <f>'E1'!BM20+E2a!BM20</f>
        <v>0.12672941071698846</v>
      </c>
      <c r="BN20" s="252">
        <f>'E1'!BN20+E2a!BN20</f>
        <v>0.21425206325915541</v>
      </c>
      <c r="BO20" s="252">
        <f>'E1'!BO20+E2a!BO20</f>
        <v>0.13189339464829919</v>
      </c>
      <c r="BP20" s="152"/>
      <c r="BQ20" s="152"/>
      <c r="BR20" s="152"/>
      <c r="BS20" s="152"/>
      <c r="BT20" s="152"/>
      <c r="BU20" s="152"/>
      <c r="BV20" s="152"/>
      <c r="BW20" s="152"/>
      <c r="BX20" s="152"/>
      <c r="BY20" s="152"/>
      <c r="BZ20" s="152"/>
      <c r="CA20" s="152"/>
      <c r="CB20" s="152"/>
      <c r="CC20" s="152"/>
      <c r="CD20" s="152"/>
      <c r="CE20" s="152"/>
    </row>
    <row r="21" spans="1:83" customFormat="1" x14ac:dyDescent="0.2">
      <c r="A21" s="258">
        <v>1996</v>
      </c>
      <c r="B21" s="252">
        <f>'E1'!B21+E2a!B21</f>
        <v>8.3489755708507779E-2</v>
      </c>
      <c r="C21" s="252">
        <f>'E1'!C21+E2a!C21</f>
        <v>4.9430289055139354E-2</v>
      </c>
      <c r="D21" s="252">
        <f>'E1'!D21+E2a!D21</f>
        <v>0.11730701709052453</v>
      </c>
      <c r="E21" s="252">
        <f>'E1'!E21+E2a!E21</f>
        <v>0.12754213544863663</v>
      </c>
      <c r="F21" s="252">
        <f>'E1'!F21+E2a!F21</f>
        <v>0.15042219816590674</v>
      </c>
      <c r="G21" s="252">
        <f>'E1'!G21+E2a!G21</f>
        <v>9.9328702865852686E-2</v>
      </c>
      <c r="H21" s="252">
        <f>'E1'!H21+E2a!H21</f>
        <v>2.9592327123801596E-2</v>
      </c>
      <c r="I21" s="252">
        <f>'E1'!I21+E2a!I21</f>
        <v>3.8998135299395803E-2</v>
      </c>
      <c r="J21" s="252">
        <f>'E1'!J21+E2a!J21</f>
        <v>0.13706497589493136</v>
      </c>
      <c r="K21" s="252">
        <f>'E1'!K21+E2a!K21</f>
        <v>-4.8255281895112474E-2</v>
      </c>
      <c r="L21" s="252">
        <f>'E1'!L21+E2a!L21</f>
        <v>0.12164650754445593</v>
      </c>
      <c r="M21" s="252">
        <f>'E1'!M21+E2a!M21</f>
        <v>4.8342599580073045E-2</v>
      </c>
      <c r="N21" s="252">
        <f>'E1'!N21+E2a!N21</f>
        <v>8.798692890878243E-2</v>
      </c>
      <c r="O21" s="252">
        <f>'E1'!O21+E2a!O21</f>
        <v>7.6524670386433999E-2</v>
      </c>
      <c r="P21" s="252">
        <f>'E1'!P21+E2a!P21</f>
        <v>6.6954343995783677E-2</v>
      </c>
      <c r="Q21" s="252">
        <f>'E1'!Q21+E2a!Q21</f>
        <v>9.6047193412332019E-2</v>
      </c>
      <c r="R21" s="252">
        <f>'E1'!R21+E2a!R21</f>
        <v>0.11843642363655014</v>
      </c>
      <c r="S21" s="252">
        <f>'E1'!S21+E2a!S21</f>
        <v>0.10229901960138024</v>
      </c>
      <c r="T21" s="252">
        <f>'E1'!T21+E2a!T21</f>
        <v>8.8886290828018785E-2</v>
      </c>
      <c r="U21" s="252">
        <f>'E1'!U21+E2a!U21</f>
        <v>7.2123168846414329E-2</v>
      </c>
      <c r="V21" s="252">
        <f>'E1'!V21+E2a!V21</f>
        <v>0.12342555658004656</v>
      </c>
      <c r="W21" s="252">
        <f>'E1'!W21+E2a!W21</f>
        <v>9.2458963465720079E-2</v>
      </c>
      <c r="X21" s="252">
        <f>'E1'!X21+E2a!X21</f>
        <v>5.0509729733360952E-2</v>
      </c>
      <c r="Y21" s="252">
        <f>'E1'!Y21+E2a!Y21</f>
        <v>0.12494284291041466</v>
      </c>
      <c r="Z21" s="252">
        <f>'E1'!Z21+E2a!Z21</f>
        <v>8.530646654881606E-2</v>
      </c>
      <c r="AA21" s="252">
        <f>'E1'!AA21+E2a!AA21</f>
        <v>0.15972686108275241</v>
      </c>
      <c r="AB21" s="252">
        <f>'E1'!AB21+E2a!AB21</f>
        <v>7.6795888628359607E-2</v>
      </c>
      <c r="AC21" s="252">
        <f>'E1'!AC21+E2a!AC21</f>
        <v>0.15081871081321738</v>
      </c>
      <c r="AD21" s="252">
        <f>'E1'!AD21+E2a!AD21</f>
        <v>7.3111213179672202E-2</v>
      </c>
      <c r="AE21" s="252">
        <f>'E1'!AE21+E2a!AE21</f>
        <v>0.22062520170386596</v>
      </c>
      <c r="AF21" s="252">
        <f>'E1'!AF21+E2a!AF21</f>
        <v>0.10635783491963119</v>
      </c>
      <c r="AG21" s="252">
        <f>'E1'!AG21+E2a!AG21</f>
        <v>0.15962648776784208</v>
      </c>
      <c r="AH21" s="252">
        <f>'E1'!AH21+E2a!AH21</f>
        <v>0.17017483023791163</v>
      </c>
      <c r="AI21" s="252">
        <f>'E1'!AI21+E2a!AI21</f>
        <v>0.38626562434299466</v>
      </c>
      <c r="AJ21" s="252">
        <f>'E1'!AJ21+E2a!AJ21</f>
        <v>0.13688577388992046</v>
      </c>
      <c r="AK21" s="252">
        <f>'E1'!AK21+E2a!AK21</f>
        <v>0.16580594578624724</v>
      </c>
      <c r="AL21" s="252">
        <f>'E1'!AL21+E2a!AL21</f>
        <v>0.12651461192576335</v>
      </c>
      <c r="AM21" s="252">
        <f>'E1'!AM21+E2a!AM21</f>
        <v>0.16704415637043674</v>
      </c>
      <c r="AN21" s="252">
        <f>'E1'!AN21+E2a!AN21</f>
        <v>0.14515597024100543</v>
      </c>
      <c r="AO21" s="252">
        <f>'E1'!AO21+E2a!AO21</f>
        <v>-0.21158297440608548</v>
      </c>
      <c r="AP21" s="252">
        <f>'E1'!AP21+E2a!AP21</f>
        <v>0.22660221564133062</v>
      </c>
      <c r="AQ21" s="252">
        <f>'E1'!AQ21+E2a!AQ21</f>
        <v>7.7850535973234325E-2</v>
      </c>
      <c r="AR21" s="252">
        <f>'E1'!AR21+E2a!AR21</f>
        <v>0.18215846335985134</v>
      </c>
      <c r="AS21" s="252">
        <f>'E1'!AS21+E2a!AS21</f>
        <v>0.1871418141072356</v>
      </c>
      <c r="AT21" s="252">
        <f>'E1'!AT21+E2a!AT21</f>
        <v>0.14759239547108804</v>
      </c>
      <c r="AU21" s="252">
        <f>'E1'!AU21+E2a!AU21</f>
        <v>7.8652948778678608E-2</v>
      </c>
      <c r="AV21" s="252">
        <f>'E1'!AV21+E2a!AV21</f>
        <v>0.1425623961604901</v>
      </c>
      <c r="AW21" s="252">
        <f>'E1'!AW21+E2a!AW21</f>
        <v>0.25952766424766555</v>
      </c>
      <c r="AX21" s="252">
        <f>'E1'!AX21+E2a!AX21</f>
        <v>7.9719542203681049E-2</v>
      </c>
      <c r="AY21" s="252">
        <f>'E1'!AY21+E2a!AY21</f>
        <v>0.11038576625950101</v>
      </c>
      <c r="AZ21" s="252">
        <f>'E1'!AZ21+E2a!AZ21</f>
        <v>2.1368775514598981E-2</v>
      </c>
      <c r="BA21" s="252">
        <f>'E1'!BA21+E2a!BA21</f>
        <v>4.3124922823129422E-2</v>
      </c>
      <c r="BB21" s="252">
        <f>'E1'!BB21+E2a!BB21</f>
        <v>5.4862216809155574E-2</v>
      </c>
      <c r="BC21" s="252">
        <f>'E1'!BC21+E2a!BC21</f>
        <v>1.9551550204965941E-2</v>
      </c>
      <c r="BD21" s="252">
        <f>'E1'!BD21+E2a!BD21</f>
        <v>0.10615938893793278</v>
      </c>
      <c r="BE21" s="252">
        <f>'E1'!BE21+E2a!BE21</f>
        <v>0.10944034554760798</v>
      </c>
      <c r="BF21" s="252">
        <f>'E1'!BF21+E2a!BF21</f>
        <v>0.11789530672485182</v>
      </c>
      <c r="BG21" s="252">
        <f>'E1'!BG21+E2a!BG21</f>
        <v>0.11841694359808881</v>
      </c>
      <c r="BH21" s="252">
        <f>'E1'!BH21+E2a!BH21</f>
        <v>0.1348757282884756</v>
      </c>
      <c r="BI21" s="252">
        <f>'E1'!BI21+E2a!BI21</f>
        <v>0.14427069657396221</v>
      </c>
      <c r="BJ21" s="252">
        <f>'E1'!BJ21+E2a!BJ21</f>
        <v>7.453201248196703E-2</v>
      </c>
      <c r="BK21" s="252">
        <f>'E1'!BK21+E2a!BK21</f>
        <v>0.10713142469678615</v>
      </c>
      <c r="BL21" s="252">
        <f>'E1'!BL21+E2a!BL21</f>
        <v>0.10702046527841058</v>
      </c>
      <c r="BM21" s="252">
        <f>'E1'!BM21+E2a!BM21</f>
        <v>0.16557847325470587</v>
      </c>
      <c r="BN21" s="252">
        <f>'E1'!BN21+E2a!BN21</f>
        <v>0.13892770194011017</v>
      </c>
      <c r="BO21" s="252">
        <f>'E1'!BO21+E2a!BO21</f>
        <v>0.13770735187240596</v>
      </c>
      <c r="BP21" s="152"/>
      <c r="BQ21" s="152"/>
      <c r="BR21" s="152"/>
      <c r="BS21" s="152"/>
      <c r="BT21" s="152"/>
      <c r="BU21" s="152"/>
      <c r="BV21" s="152"/>
      <c r="BW21" s="152"/>
      <c r="BX21" s="152"/>
      <c r="BY21" s="152"/>
      <c r="BZ21" s="152"/>
      <c r="CA21" s="152"/>
      <c r="CB21" s="152"/>
      <c r="CC21" s="152"/>
      <c r="CD21" s="152"/>
      <c r="CE21" s="152"/>
    </row>
    <row r="22" spans="1:83" customFormat="1" x14ac:dyDescent="0.2">
      <c r="A22" s="258">
        <v>1997</v>
      </c>
      <c r="B22" s="252">
        <f>'E1'!B22+E2a!B22</f>
        <v>0.10625505213073062</v>
      </c>
      <c r="C22" s="252">
        <f>'E1'!C22+E2a!C22</f>
        <v>8.7513181341358048E-2</v>
      </c>
      <c r="D22" s="252">
        <f>'E1'!D22+E2a!D22</f>
        <v>0.13460636773657031</v>
      </c>
      <c r="E22" s="252">
        <f>'E1'!E22+E2a!E22</f>
        <v>0.15493934716727981</v>
      </c>
      <c r="F22" s="252">
        <f>'E1'!F22+E2a!F22</f>
        <v>0.12719167420835706</v>
      </c>
      <c r="G22" s="252">
        <f>'E1'!G22+E2a!G22</f>
        <v>0.12409447669980922</v>
      </c>
      <c r="H22" s="252">
        <f>'E1'!H22+E2a!H22</f>
        <v>7.3845037686047998E-2</v>
      </c>
      <c r="I22" s="252">
        <f>'E1'!I22+E2a!I22</f>
        <v>5.690077664450964E-2</v>
      </c>
      <c r="J22" s="252">
        <f>'E1'!J22+E2a!J22</f>
        <v>0.11775766013166428</v>
      </c>
      <c r="K22" s="252">
        <f>'E1'!K22+E2a!K22</f>
        <v>7.2334450091693786E-2</v>
      </c>
      <c r="L22" s="252">
        <f>'E1'!L22+E2a!L22</f>
        <v>0.13653373901255522</v>
      </c>
      <c r="M22" s="252">
        <f>'E1'!M22+E2a!M22</f>
        <v>6.9459440926687932E-2</v>
      </c>
      <c r="N22" s="252">
        <f>'E1'!N22+E2a!N22</f>
        <v>6.8954162744509842E-2</v>
      </c>
      <c r="O22" s="252">
        <f>'E1'!O22+E2a!O22</f>
        <v>0.15406726035131357</v>
      </c>
      <c r="P22" s="252">
        <f>'E1'!P22+E2a!P22</f>
        <v>0.10480481735077203</v>
      </c>
      <c r="Q22" s="252">
        <f>'E1'!Q22+E2a!Q22</f>
        <v>9.0467375007351247E-2</v>
      </c>
      <c r="R22" s="252">
        <f>'E1'!R22+E2a!R22</f>
        <v>0.11085420077486215</v>
      </c>
      <c r="S22" s="252">
        <f>'E1'!S22+E2a!S22</f>
        <v>0.14466983941713601</v>
      </c>
      <c r="T22" s="252">
        <f>'E1'!T22+E2a!T22</f>
        <v>8.7106726182448371E-2</v>
      </c>
      <c r="U22" s="252">
        <f>'E1'!U22+E2a!U22</f>
        <v>1.8281295083691335E-2</v>
      </c>
      <c r="V22" s="252">
        <f>'E1'!V22+E2a!V22</f>
        <v>0.13782387548278613</v>
      </c>
      <c r="W22" s="252">
        <f>'E1'!W22+E2a!W22</f>
        <v>0.10556066509846701</v>
      </c>
      <c r="X22" s="252">
        <f>'E1'!X22+E2a!X22</f>
        <v>0.11480226643668523</v>
      </c>
      <c r="Y22" s="252">
        <f>'E1'!Y22+E2a!Y22</f>
        <v>0.14075124815578482</v>
      </c>
      <c r="Z22" s="252">
        <f>'E1'!Z22+E2a!Z22</f>
        <v>6.0627128084261309E-2</v>
      </c>
      <c r="AA22" s="252">
        <f>'E1'!AA22+E2a!AA22</f>
        <v>0.23052306385383831</v>
      </c>
      <c r="AB22" s="252">
        <f>'E1'!AB22+E2a!AB22</f>
        <v>0.10378831197555914</v>
      </c>
      <c r="AC22" s="252">
        <f>'E1'!AC22+E2a!AC22</f>
        <v>0.18203199126824715</v>
      </c>
      <c r="AD22" s="252">
        <f>'E1'!AD22+E2a!AD22</f>
        <v>0.15251337233477344</v>
      </c>
      <c r="AE22" s="252">
        <f>'E1'!AE22+E2a!AE22</f>
        <v>0.20787326414142407</v>
      </c>
      <c r="AF22" s="252">
        <f>'E1'!AF22+E2a!AF22</f>
        <v>0.14256165980875879</v>
      </c>
      <c r="AG22" s="252">
        <f>'E1'!AG22+E2a!AG22</f>
        <v>0.24945288283937664</v>
      </c>
      <c r="AH22" s="252">
        <f>'E1'!AH22+E2a!AH22</f>
        <v>8.4910899534844528E-2</v>
      </c>
      <c r="AI22" s="252">
        <f>'E1'!AI22+E2a!AI22</f>
        <v>0.3877576471218529</v>
      </c>
      <c r="AJ22" s="252">
        <f>'E1'!AJ22+E2a!AJ22</f>
        <v>0.11436606086785978</v>
      </c>
      <c r="AK22" s="252">
        <f>'E1'!AK22+E2a!AK22</f>
        <v>4.5183760604267612E-2</v>
      </c>
      <c r="AL22" s="252">
        <f>'E1'!AL22+E2a!AL22</f>
        <v>6.2555716002592437E-2</v>
      </c>
      <c r="AM22" s="252">
        <f>'E1'!AM22+E2a!AM22</f>
        <v>0.1294119854346451</v>
      </c>
      <c r="AN22" s="252">
        <f>'E1'!AN22+E2a!AN22</f>
        <v>0.12644265485467218</v>
      </c>
      <c r="AO22" s="252">
        <f>'E1'!AO22+E2a!AO22</f>
        <v>0.32701249838027435</v>
      </c>
      <c r="AP22" s="252">
        <f>'E1'!AP22+E2a!AP22</f>
        <v>0.31375128830037724</v>
      </c>
      <c r="AQ22" s="252">
        <f>'E1'!AQ22+E2a!AQ22</f>
        <v>0.24439279829314348</v>
      </c>
      <c r="AR22" s="252">
        <f>'E1'!AR22+E2a!AR22</f>
        <v>0.16173788919148807</v>
      </c>
      <c r="AS22" s="252">
        <f>'E1'!AS22+E2a!AS22</f>
        <v>1.8745934376786608E-2</v>
      </c>
      <c r="AT22" s="252">
        <f>'E1'!AT22+E2a!AT22</f>
        <v>0.12363264767354404</v>
      </c>
      <c r="AU22" s="252">
        <f>'E1'!AU22+E2a!AU22</f>
        <v>8.0624055299062636E-2</v>
      </c>
      <c r="AV22" s="252">
        <f>'E1'!AV22+E2a!AV22</f>
        <v>0.18301117458511318</v>
      </c>
      <c r="AW22" s="252">
        <f>'E1'!AW22+E2a!AW22</f>
        <v>0.12736422366634723</v>
      </c>
      <c r="AX22" s="252">
        <f>'E1'!AX22+E2a!AX22</f>
        <v>6.8113938846565525E-2</v>
      </c>
      <c r="AY22" s="252">
        <f>'E1'!AY22+E2a!AY22</f>
        <v>0.15055291140526467</v>
      </c>
      <c r="AZ22" s="252">
        <f>'E1'!AZ22+E2a!AZ22</f>
        <v>8.024669962686666E-2</v>
      </c>
      <c r="BA22" s="252">
        <f>'E1'!BA22+E2a!BA22</f>
        <v>5.821378274481627E-2</v>
      </c>
      <c r="BB22" s="252">
        <f>'E1'!BB22+E2a!BB22</f>
        <v>0.14946601998179823</v>
      </c>
      <c r="BC22" s="252">
        <f>'E1'!BC22+E2a!BC22</f>
        <v>7.3726394607882828E-3</v>
      </c>
      <c r="BD22" s="252">
        <f>'E1'!BD22+E2a!BD22</f>
        <v>1.8865777039233866E-2</v>
      </c>
      <c r="BE22" s="252">
        <f>'E1'!BE22+E2a!BE22</f>
        <v>8.961014546330158E-2</v>
      </c>
      <c r="BF22" s="252">
        <f>'E1'!BF22+E2a!BF22</f>
        <v>0.10629396677003627</v>
      </c>
      <c r="BG22" s="252">
        <f>'E1'!BG22+E2a!BG22</f>
        <v>0.16989160174562976</v>
      </c>
      <c r="BH22" s="252">
        <f>'E1'!BH22+E2a!BH22</f>
        <v>0.1320301794605003</v>
      </c>
      <c r="BI22" s="252">
        <f>'E1'!BI22+E2a!BI22</f>
        <v>9.4542762393314064E-2</v>
      </c>
      <c r="BJ22" s="252">
        <f>'E1'!BJ22+E2a!BJ22</f>
        <v>6.034823928315175E-2</v>
      </c>
      <c r="BK22" s="252">
        <f>'E1'!BK22+E2a!BK22</f>
        <v>8.2657161925834916E-2</v>
      </c>
      <c r="BL22" s="252">
        <f>'E1'!BL22+E2a!BL22</f>
        <v>8.9748399714891597E-2</v>
      </c>
      <c r="BM22" s="252">
        <f>'E1'!BM22+E2a!BM22</f>
        <v>0.11528445624200072</v>
      </c>
      <c r="BN22" s="252">
        <f>'E1'!BN22+E2a!BN22</f>
        <v>0.19487160491410191</v>
      </c>
      <c r="BO22" s="252">
        <f>'E1'!BO22+E2a!BO22</f>
        <v>0.12986563870191797</v>
      </c>
      <c r="BP22" s="152"/>
      <c r="BQ22" s="152"/>
      <c r="BR22" s="152"/>
      <c r="BS22" s="152"/>
      <c r="BT22" s="152"/>
      <c r="BU22" s="152"/>
      <c r="BV22" s="152"/>
      <c r="BW22" s="152"/>
      <c r="BX22" s="152"/>
      <c r="BY22" s="152"/>
      <c r="BZ22" s="152"/>
      <c r="CA22" s="152"/>
      <c r="CB22" s="152"/>
      <c r="CC22" s="152"/>
      <c r="CD22" s="152"/>
      <c r="CE22" s="152"/>
    </row>
    <row r="23" spans="1:83" customFormat="1" x14ac:dyDescent="0.2">
      <c r="A23" s="258">
        <v>1998</v>
      </c>
      <c r="B23" s="252">
        <f>'E1'!B23+E2a!B23</f>
        <v>0.10713075096266073</v>
      </c>
      <c r="C23" s="252">
        <f>'E1'!C23+E2a!C23</f>
        <v>0.10010175626680019</v>
      </c>
      <c r="D23" s="252">
        <f>'E1'!D23+E2a!D23</f>
        <v>0.14405059697571315</v>
      </c>
      <c r="E23" s="252">
        <f>'E1'!E23+E2a!E23</f>
        <v>0.13543449733660268</v>
      </c>
      <c r="F23" s="252">
        <f>'E1'!F23+E2a!F23</f>
        <v>0.1410819183757363</v>
      </c>
      <c r="G23" s="252">
        <f>'E1'!G23+E2a!G23</f>
        <v>9.9769761604693322E-2</v>
      </c>
      <c r="H23" s="252">
        <f>'E1'!H23+E2a!H23</f>
        <v>1.778781553547755E-2</v>
      </c>
      <c r="I23" s="252">
        <f>'E1'!I23+E2a!I23</f>
        <v>5.2905373005415632E-2</v>
      </c>
      <c r="J23" s="252">
        <f>'E1'!J23+E2a!J23</f>
        <v>3.8953556384776628E-2</v>
      </c>
      <c r="K23" s="252">
        <f>'E1'!K23+E2a!K23</f>
        <v>6.5968140765220507E-2</v>
      </c>
      <c r="L23" s="252">
        <f>'E1'!L23+E2a!L23</f>
        <v>0.13355532024267167</v>
      </c>
      <c r="M23" s="252">
        <f>'E1'!M23+E2a!M23</f>
        <v>9.5312164329711402E-2</v>
      </c>
      <c r="N23" s="252">
        <f>'E1'!N23+E2a!N23</f>
        <v>7.5419187190776588E-2</v>
      </c>
      <c r="O23" s="252">
        <f>'E1'!O23+E2a!O23</f>
        <v>0.16336863908896365</v>
      </c>
      <c r="P23" s="252">
        <f>'E1'!P23+E2a!P23</f>
        <v>0.10733695385603054</v>
      </c>
      <c r="Q23" s="252">
        <f>'E1'!Q23+E2a!Q23</f>
        <v>8.1983865354869345E-2</v>
      </c>
      <c r="R23" s="252">
        <f>'E1'!R23+E2a!R23</f>
        <v>0.13075878058561013</v>
      </c>
      <c r="S23" s="252">
        <f>'E1'!S23+E2a!S23</f>
        <v>0.13834153701789631</v>
      </c>
      <c r="T23" s="252">
        <f>'E1'!T23+E2a!T23</f>
        <v>0.10446651966944002</v>
      </c>
      <c r="U23" s="252">
        <f>'E1'!U23+E2a!U23</f>
        <v>8.8577409920537309E-2</v>
      </c>
      <c r="V23" s="252">
        <f>'E1'!V23+E2a!V23</f>
        <v>0.15023726813679228</v>
      </c>
      <c r="W23" s="252">
        <f>'E1'!W23+E2a!W23</f>
        <v>9.2549112682030477E-2</v>
      </c>
      <c r="X23" s="252">
        <f>'E1'!X23+E2a!X23</f>
        <v>0.10204488068932849</v>
      </c>
      <c r="Y23" s="252">
        <f>'E1'!Y23+E2a!Y23</f>
        <v>0.10630012212155313</v>
      </c>
      <c r="Z23" s="252">
        <f>'E1'!Z23+E2a!Z23</f>
        <v>9.8230597079495746E-2</v>
      </c>
      <c r="AA23" s="252">
        <f>'E1'!AA23+E2a!AA23</f>
        <v>0.2151771096525969</v>
      </c>
      <c r="AB23" s="252">
        <f>'E1'!AB23+E2a!AB23</f>
        <v>7.9896083992543304E-2</v>
      </c>
      <c r="AC23" s="252">
        <f>'E1'!AC23+E2a!AC23</f>
        <v>0.13379292306508139</v>
      </c>
      <c r="AD23" s="252">
        <f>'E1'!AD23+E2a!AD23</f>
        <v>0.12647889379796365</v>
      </c>
      <c r="AE23" s="252">
        <f>'E1'!AE23+E2a!AE23</f>
        <v>0.18859988770749048</v>
      </c>
      <c r="AF23" s="252">
        <f>'E1'!AF23+E2a!AF23</f>
        <v>0.12714924725935098</v>
      </c>
      <c r="AG23" s="252">
        <f>'E1'!AG23+E2a!AG23</f>
        <v>0.28004725744519515</v>
      </c>
      <c r="AH23" s="252">
        <f>'E1'!AH23+E2a!AH23</f>
        <v>0.139367376945293</v>
      </c>
      <c r="AI23" s="252">
        <f>'E1'!AI23+E2a!AI23</f>
        <v>0.30604755905883568</v>
      </c>
      <c r="AJ23" s="252">
        <f>'E1'!AJ23+E2a!AJ23</f>
        <v>0.11964487292333624</v>
      </c>
      <c r="AK23" s="252">
        <f>'E1'!AK23+E2a!AK23</f>
        <v>0.13923041307213474</v>
      </c>
      <c r="AL23" s="252">
        <f>'E1'!AL23+E2a!AL23</f>
        <v>0.10607276160111462</v>
      </c>
      <c r="AM23" s="252">
        <f>'E1'!AM23+E2a!AM23</f>
        <v>0.17938689714463985</v>
      </c>
      <c r="AN23" s="252">
        <f>'E1'!AN23+E2a!AN23</f>
        <v>0.13123895465253432</v>
      </c>
      <c r="AO23" s="252">
        <f>'E1'!AO23+E2a!AO23</f>
        <v>-4.2922254871450113E-2</v>
      </c>
      <c r="AP23" s="252">
        <f>'E1'!AP23+E2a!AP23</f>
        <v>0.15362390572732265</v>
      </c>
      <c r="AQ23" s="252">
        <f>'E1'!AQ23+E2a!AQ23</f>
        <v>3.2763365328093513E-2</v>
      </c>
      <c r="AR23" s="252">
        <f>'E1'!AR23+E2a!AR23</f>
        <v>0.13850399167103378</v>
      </c>
      <c r="AS23" s="252">
        <f>'E1'!AS23+E2a!AS23</f>
        <v>0.2145953786073781</v>
      </c>
      <c r="AT23" s="252">
        <f>'E1'!AT23+E2a!AT23</f>
        <v>0.22938201060326124</v>
      </c>
      <c r="AU23" s="252">
        <f>'E1'!AU23+E2a!AU23</f>
        <v>9.2486975186118092E-2</v>
      </c>
      <c r="AV23" s="252">
        <f>'E1'!AV23+E2a!AV23</f>
        <v>0.1223531892072089</v>
      </c>
      <c r="AW23" s="252">
        <f>'E1'!AW23+E2a!AW23</f>
        <v>0.11525389492277423</v>
      </c>
      <c r="AX23" s="252">
        <f>'E1'!AX23+E2a!AX23</f>
        <v>7.3011284588233819E-2</v>
      </c>
      <c r="AY23" s="252">
        <f>'E1'!AY23+E2a!AY23</f>
        <v>0.10263932903700822</v>
      </c>
      <c r="AZ23" s="252">
        <f>'E1'!AZ23+E2a!AZ23</f>
        <v>-5.2230319472290621E-3</v>
      </c>
      <c r="BA23" s="252">
        <f>'E1'!BA23+E2a!BA23</f>
        <v>6.8284727194320174E-2</v>
      </c>
      <c r="BB23" s="252">
        <f>'E1'!BB23+E2a!BB23</f>
        <v>0.10465125445347623</v>
      </c>
      <c r="BC23" s="252">
        <f>'E1'!BC23+E2a!BC23</f>
        <v>1.6754898172947411E-2</v>
      </c>
      <c r="BD23" s="252">
        <f>'E1'!BD23+E2a!BD23</f>
        <v>3.1449620456562175E-2</v>
      </c>
      <c r="BE23" s="252">
        <f>'E1'!BE23+E2a!BE23</f>
        <v>0.13298586921960953</v>
      </c>
      <c r="BF23" s="252">
        <f>'E1'!BF23+E2a!BF23</f>
        <v>9.6551644754086466E-2</v>
      </c>
      <c r="BG23" s="252">
        <f>'E1'!BG23+E2a!BG23</f>
        <v>0.15071554053401526</v>
      </c>
      <c r="BH23" s="252">
        <f>'E1'!BH23+E2a!BH23</f>
        <v>0.11812757830400458</v>
      </c>
      <c r="BI23" s="252">
        <f>'E1'!BI23+E2a!BI23</f>
        <v>-0.1880224523517138</v>
      </c>
      <c r="BJ23" s="252">
        <f>'E1'!BJ23+E2a!BJ23</f>
        <v>-4.4320912946088219E-2</v>
      </c>
      <c r="BK23" s="252">
        <f>'E1'!BK23+E2a!BK23</f>
        <v>0.10186412806696989</v>
      </c>
      <c r="BL23" s="252">
        <f>'E1'!BL23+E2a!BL23</f>
        <v>8.2340976857310108E-2</v>
      </c>
      <c r="BM23" s="252">
        <f>'E1'!BM23+E2a!BM23</f>
        <v>6.5379425791325593E-2</v>
      </c>
      <c r="BN23" s="252">
        <f>'E1'!BN23+E2a!BN23</f>
        <v>0.10724775827887958</v>
      </c>
      <c r="BO23" s="252">
        <f>'E1'!BO23+E2a!BO23</f>
        <v>0.11288182381684658</v>
      </c>
      <c r="BP23" s="152"/>
      <c r="BQ23" s="152"/>
      <c r="BR23" s="152"/>
      <c r="BS23" s="152"/>
      <c r="BT23" s="152"/>
      <c r="BU23" s="152"/>
      <c r="BV23" s="152"/>
      <c r="BW23" s="152"/>
      <c r="BX23" s="152"/>
      <c r="BY23" s="152"/>
      <c r="BZ23" s="152"/>
      <c r="CA23" s="152"/>
      <c r="CB23" s="152"/>
      <c r="CC23" s="152"/>
      <c r="CD23" s="152"/>
      <c r="CE23" s="152"/>
    </row>
    <row r="24" spans="1:83" customFormat="1" x14ac:dyDescent="0.2">
      <c r="A24" s="258">
        <v>1999</v>
      </c>
      <c r="B24" s="252">
        <f>'E1'!B24+E2a!B24</f>
        <v>0.12056741433740278</v>
      </c>
      <c r="C24" s="252">
        <f>'E1'!C24+E2a!C24</f>
        <v>0.12014935708401125</v>
      </c>
      <c r="D24" s="252">
        <f>'E1'!D24+E2a!D24</f>
        <v>0.13440199452371451</v>
      </c>
      <c r="E24" s="252">
        <f>'E1'!E24+E2a!E24</f>
        <v>0.13627129458467147</v>
      </c>
      <c r="F24" s="252">
        <f>'E1'!F24+E2a!F24</f>
        <v>0.16093756826453962</v>
      </c>
      <c r="G24" s="252">
        <f>'E1'!G24+E2a!G24</f>
        <v>9.6736809472706173E-2</v>
      </c>
      <c r="H24" s="252">
        <f>'E1'!H24+E2a!H24</f>
        <v>1.7321383417160205E-2</v>
      </c>
      <c r="I24" s="252">
        <f>'E1'!I24+E2a!I24</f>
        <v>8.644179750525037E-2</v>
      </c>
      <c r="J24" s="252">
        <f>'E1'!J24+E2a!J24</f>
        <v>0.10946789797962038</v>
      </c>
      <c r="K24" s="252">
        <f>'E1'!K24+E2a!K24</f>
        <v>8.6874076927172306E-2</v>
      </c>
      <c r="L24" s="252">
        <f>'E1'!L24+E2a!L24</f>
        <v>0.16701306108575825</v>
      </c>
      <c r="M24" s="252">
        <f>'E1'!M24+E2a!M24</f>
        <v>0.12958162260455491</v>
      </c>
      <c r="N24" s="252">
        <f>'E1'!N24+E2a!N24</f>
        <v>0.12652550681957764</v>
      </c>
      <c r="O24" s="252">
        <f>'E1'!O24+E2a!O24</f>
        <v>0.16385434466628329</v>
      </c>
      <c r="P24" s="252">
        <f>'E1'!P24+E2a!P24</f>
        <v>9.8629233343019679E-2</v>
      </c>
      <c r="Q24" s="252">
        <f>'E1'!Q24+E2a!Q24</f>
        <v>0.1122707528140362</v>
      </c>
      <c r="R24" s="252">
        <f>'E1'!R24+E2a!R24</f>
        <v>8.5320945133938689E-2</v>
      </c>
      <c r="S24" s="252">
        <f>'E1'!S24+E2a!S24</f>
        <v>0.17159828531536747</v>
      </c>
      <c r="T24" s="252">
        <f>'E1'!T24+E2a!T24</f>
        <v>0.12795331398684173</v>
      </c>
      <c r="U24" s="252">
        <f>'E1'!U24+E2a!U24</f>
        <v>0.10424345075264257</v>
      </c>
      <c r="V24" s="252">
        <f>'E1'!V24+E2a!V24</f>
        <v>0.1374431289019899</v>
      </c>
      <c r="W24" s="252">
        <f>'E1'!W24+E2a!W24</f>
        <v>9.9472468208312931E-2</v>
      </c>
      <c r="X24" s="252">
        <f>'E1'!X24+E2a!X24</f>
        <v>0.12246218994980787</v>
      </c>
      <c r="Y24" s="252">
        <f>'E1'!Y24+E2a!Y24</f>
        <v>9.8448342445742604E-2</v>
      </c>
      <c r="Z24" s="252">
        <f>'E1'!Z24+E2a!Z24</f>
        <v>9.5017541268319655E-2</v>
      </c>
      <c r="AA24" s="252">
        <f>'E1'!AA24+E2a!AA24</f>
        <v>0.17207416092951444</v>
      </c>
      <c r="AB24" s="252">
        <f>'E1'!AB24+E2a!AB24</f>
        <v>8.6613307578268114E-2</v>
      </c>
      <c r="AC24" s="252">
        <f>'E1'!AC24+E2a!AC24</f>
        <v>0.13265755913004723</v>
      </c>
      <c r="AD24" s="252">
        <f>'E1'!AD24+E2a!AD24</f>
        <v>8.0612983762827689E-2</v>
      </c>
      <c r="AE24" s="252">
        <f>'E1'!AE24+E2a!AE24</f>
        <v>0.1982578901326402</v>
      </c>
      <c r="AF24" s="252">
        <f>'E1'!AF24+E2a!AF24</f>
        <v>0.13055225917617655</v>
      </c>
      <c r="AG24" s="252">
        <f>'E1'!AG24+E2a!AG24</f>
        <v>0.34937528583445215</v>
      </c>
      <c r="AH24" s="252">
        <f>'E1'!AH24+E2a!AH24</f>
        <v>0.1736895069598629</v>
      </c>
      <c r="AI24" s="252">
        <f>'E1'!AI24+E2a!AI24</f>
        <v>0.28241238469741692</v>
      </c>
      <c r="AJ24" s="252">
        <f>'E1'!AJ24+E2a!AJ24</f>
        <v>0.16053451673335473</v>
      </c>
      <c r="AK24" s="252">
        <f>'E1'!AK24+E2a!AK24</f>
        <v>9.4692620272437619E-2</v>
      </c>
      <c r="AL24" s="252">
        <f>'E1'!AL24+E2a!AL24</f>
        <v>0.14567205865792568</v>
      </c>
      <c r="AM24" s="252">
        <f>'E1'!AM24+E2a!AM24</f>
        <v>8.708155205201408E-2</v>
      </c>
      <c r="AN24" s="252">
        <f>'E1'!AN24+E2a!AN24</f>
        <v>0.16512278500353322</v>
      </c>
      <c r="AO24" s="252">
        <f>'E1'!AO24+E2a!AO24</f>
        <v>-1.7656718229832252E-2</v>
      </c>
      <c r="AP24" s="252">
        <f>'E1'!AP24+E2a!AP24</f>
        <v>0.40961239939114358</v>
      </c>
      <c r="AQ24" s="252">
        <f>'E1'!AQ24+E2a!AQ24</f>
        <v>6.6492631327117718E-2</v>
      </c>
      <c r="AR24" s="252">
        <f>'E1'!AR24+E2a!AR24</f>
        <v>0.12147556178219533</v>
      </c>
      <c r="AS24" s="252">
        <f>'E1'!AS24+E2a!AS24</f>
        <v>3.5496502438601252E-2</v>
      </c>
      <c r="AT24" s="252">
        <f>'E1'!AT24+E2a!AT24</f>
        <v>0.11154324577961158</v>
      </c>
      <c r="AU24" s="252">
        <f>'E1'!AU24+E2a!AU24</f>
        <v>2.1839299193766579E-2</v>
      </c>
      <c r="AV24" s="252">
        <f>'E1'!AV24+E2a!AV24</f>
        <v>0.10105358055773403</v>
      </c>
      <c r="AW24" s="252">
        <f>'E1'!AW24+E2a!AW24</f>
        <v>0.16459497974794315</v>
      </c>
      <c r="AX24" s="252">
        <f>'E1'!AX24+E2a!AX24</f>
        <v>0.12517171375140695</v>
      </c>
      <c r="AY24" s="252">
        <f>'E1'!AY24+E2a!AY24</f>
        <v>7.8157832042931155E-2</v>
      </c>
      <c r="AZ24" s="252">
        <f>'E1'!AZ24+E2a!AZ24</f>
        <v>9.0400780966645583E-3</v>
      </c>
      <c r="BA24" s="252">
        <f>'E1'!BA24+E2a!BA24</f>
        <v>4.0640610065679872E-2</v>
      </c>
      <c r="BB24" s="252">
        <f>'E1'!BB24+E2a!BB24</f>
        <v>0.1632021559073035</v>
      </c>
      <c r="BC24" s="252">
        <f>'E1'!BC24+E2a!BC24</f>
        <v>3.2477408305013548E-2</v>
      </c>
      <c r="BD24" s="252">
        <f>'E1'!BD24+E2a!BD24</f>
        <v>5.97859115925388E-2</v>
      </c>
      <c r="BE24" s="252">
        <f>'E1'!BE24+E2a!BE24</f>
        <v>0.13435133751785558</v>
      </c>
      <c r="BF24" s="252">
        <f>'E1'!BF24+E2a!BF24</f>
        <v>0.10791489523651095</v>
      </c>
      <c r="BG24" s="252">
        <f>'E1'!BG24+E2a!BG24</f>
        <v>0.20035985575732881</v>
      </c>
      <c r="BH24" s="252">
        <f>'E1'!BH24+E2a!BH24</f>
        <v>0.13773963389897464</v>
      </c>
      <c r="BI24" s="252">
        <f>'E1'!BI24+E2a!BI24</f>
        <v>4.1569890074565297E-2</v>
      </c>
      <c r="BJ24" s="252">
        <f>'E1'!BJ24+E2a!BJ24</f>
        <v>0.15878006523525418</v>
      </c>
      <c r="BK24" s="252">
        <f>'E1'!BK24+E2a!BK24</f>
        <v>8.3891882890284139E-2</v>
      </c>
      <c r="BL24" s="252">
        <f>'E1'!BL24+E2a!BL24</f>
        <v>1.3062388374602732E-2</v>
      </c>
      <c r="BM24" s="252">
        <f>'E1'!BM24+E2a!BM24</f>
        <v>6.728265869907217E-2</v>
      </c>
      <c r="BN24" s="252">
        <f>'E1'!BN24+E2a!BN24</f>
        <v>0.10592463429899208</v>
      </c>
      <c r="BO24" s="252">
        <f>'E1'!BO24+E2a!BO24</f>
        <v>0.14031070926165604</v>
      </c>
      <c r="BP24" s="152"/>
      <c r="BQ24" s="152"/>
      <c r="BR24" s="152"/>
      <c r="BS24" s="152"/>
      <c r="BT24" s="152"/>
      <c r="BU24" s="152"/>
      <c r="BV24" s="152"/>
      <c r="BW24" s="152"/>
      <c r="BX24" s="152"/>
      <c r="BY24" s="152"/>
      <c r="BZ24" s="152"/>
      <c r="CA24" s="152"/>
      <c r="CB24" s="152"/>
      <c r="CC24" s="152"/>
      <c r="CD24" s="152"/>
      <c r="CE24" s="152"/>
    </row>
    <row r="25" spans="1:83" customFormat="1" x14ac:dyDescent="0.2">
      <c r="A25" s="258">
        <v>2000</v>
      </c>
      <c r="B25" s="252">
        <f>'E1'!B25+E2a!B25</f>
        <v>9.8906148356697782E-2</v>
      </c>
      <c r="C25" s="252">
        <f>'E1'!C25+E2a!C25</f>
        <v>0.10617251653474109</v>
      </c>
      <c r="D25" s="252">
        <f>'E1'!D25+E2a!D25</f>
        <v>7.7509713057009322E-2</v>
      </c>
      <c r="E25" s="252">
        <f>'E1'!E25+E2a!E25</f>
        <v>0.14338729575293552</v>
      </c>
      <c r="F25" s="252">
        <f>'E1'!F25+E2a!F25</f>
        <v>0.16325728163538344</v>
      </c>
      <c r="G25" s="252">
        <f>'E1'!G25+E2a!G25</f>
        <v>9.7460307702798885E-2</v>
      </c>
      <c r="H25" s="252">
        <f>'E1'!H25+E2a!H25</f>
        <v>8.675857571502589E-2</v>
      </c>
      <c r="I25" s="252">
        <f>'E1'!I25+E2a!I25</f>
        <v>8.2280733384748256E-2</v>
      </c>
      <c r="J25" s="252">
        <f>'E1'!J25+E2a!J25</f>
        <v>0.11316732751391929</v>
      </c>
      <c r="K25" s="252">
        <f>'E1'!K25+E2a!K25</f>
        <v>9.329832099351236E-2</v>
      </c>
      <c r="L25" s="252">
        <f>'E1'!L25+E2a!L25</f>
        <v>0.12601697771244694</v>
      </c>
      <c r="M25" s="252">
        <f>'E1'!M25+E2a!M25</f>
        <v>0.11503066344704262</v>
      </c>
      <c r="N25" s="252">
        <f>'E1'!N25+E2a!N25</f>
        <v>0.11312561427022827</v>
      </c>
      <c r="O25" s="252">
        <f>'E1'!O25+E2a!O25</f>
        <v>0.13207926019569849</v>
      </c>
      <c r="P25" s="252">
        <f>'E1'!P25+E2a!P25</f>
        <v>0.10138049784167828</v>
      </c>
      <c r="Q25" s="252">
        <f>'E1'!Q25+E2a!Q25</f>
        <v>0.11238318189399685</v>
      </c>
      <c r="R25" s="252">
        <f>'E1'!R25+E2a!R25</f>
        <v>4.4908426419983716E-2</v>
      </c>
      <c r="S25" s="252">
        <f>'E1'!S25+E2a!S25</f>
        <v>0.13688692102389416</v>
      </c>
      <c r="T25" s="252">
        <f>'E1'!T25+E2a!T25</f>
        <v>9.5178092395074618E-2</v>
      </c>
      <c r="U25" s="252">
        <f>'E1'!U25+E2a!U25</f>
        <v>9.3097831211962287E-2</v>
      </c>
      <c r="V25" s="252">
        <f>'E1'!V25+E2a!V25</f>
        <v>7.4792859983120186E-2</v>
      </c>
      <c r="W25" s="252">
        <f>'E1'!W25+E2a!W25</f>
        <v>8.3267163267991967E-2</v>
      </c>
      <c r="X25" s="252">
        <f>'E1'!X25+E2a!X25</f>
        <v>0.10527687053860632</v>
      </c>
      <c r="Y25" s="252">
        <f>'E1'!Y25+E2a!Y25</f>
        <v>0.11769469824315372</v>
      </c>
      <c r="Z25" s="252">
        <f>'E1'!Z25+E2a!Z25</f>
        <v>0.11988946609203807</v>
      </c>
      <c r="AA25" s="252">
        <f>'E1'!AA25+E2a!AA25</f>
        <v>0.15088048852432651</v>
      </c>
      <c r="AB25" s="252">
        <f>'E1'!AB25+E2a!AB25</f>
        <v>0.11161866404632088</v>
      </c>
      <c r="AC25" s="252">
        <f>'E1'!AC25+E2a!AC25</f>
        <v>0.13095547412493427</v>
      </c>
      <c r="AD25" s="252">
        <f>'E1'!AD25+E2a!AD25</f>
        <v>0.14183432058875597</v>
      </c>
      <c r="AE25" s="252">
        <f>'E1'!AE25+E2a!AE25</f>
        <v>0.18108397420405531</v>
      </c>
      <c r="AF25" s="252">
        <f>'E1'!AF25+E2a!AF25</f>
        <v>0.14623328113611089</v>
      </c>
      <c r="AG25" s="252">
        <f>'E1'!AG25+E2a!AG25</f>
        <v>0.29026792528078171</v>
      </c>
      <c r="AH25" s="252">
        <f>'E1'!AH25+E2a!AH25</f>
        <v>0.12561194465689657</v>
      </c>
      <c r="AI25" s="252">
        <f>'E1'!AI25+E2a!AI25</f>
        <v>0.29105263470541748</v>
      </c>
      <c r="AJ25" s="252">
        <f>'E1'!AJ25+E2a!AJ25</f>
        <v>0.12610324292508829</v>
      </c>
      <c r="AK25" s="252">
        <f>'E1'!AK25+E2a!AK25</f>
        <v>8.7773207181137097E-2</v>
      </c>
      <c r="AL25" s="252">
        <f>'E1'!AL25+E2a!AL25</f>
        <v>0.15194634521957115</v>
      </c>
      <c r="AM25" s="252">
        <f>'E1'!AM25+E2a!AM25</f>
        <v>0.15804210577212008</v>
      </c>
      <c r="AN25" s="252">
        <f>'E1'!AN25+E2a!AN25</f>
        <v>0.16035936082853008</v>
      </c>
      <c r="AO25" s="252">
        <f>'E1'!AO25+E2a!AO25</f>
        <v>-0.14017624098169676</v>
      </c>
      <c r="AP25" s="252">
        <f>'E1'!AP25+E2a!AP25</f>
        <v>0.12488187719949498</v>
      </c>
      <c r="AQ25" s="252">
        <f>'E1'!AQ25+E2a!AQ25</f>
        <v>7.6425500086387016E-2</v>
      </c>
      <c r="AR25" s="252">
        <f>'E1'!AR25+E2a!AR25</f>
        <v>9.6247705545716447E-2</v>
      </c>
      <c r="AS25" s="252">
        <f>'E1'!AS25+E2a!AS25</f>
        <v>3.6032325105255072E-2</v>
      </c>
      <c r="AT25" s="252">
        <f>'E1'!AT25+E2a!AT25</f>
        <v>1.8083126865311314E-2</v>
      </c>
      <c r="AU25" s="252">
        <f>'E1'!AU25+E2a!AU25</f>
        <v>8.6032974718893956E-2</v>
      </c>
      <c r="AV25" s="252">
        <f>'E1'!AV25+E2a!AV25</f>
        <v>7.8875257184686812E-2</v>
      </c>
      <c r="AW25" s="252">
        <f>'E1'!AW25+E2a!AW25</f>
        <v>0.13213208637188445</v>
      </c>
      <c r="AX25" s="252">
        <f>'E1'!AX25+E2a!AX25</f>
        <v>0.14751899626558926</v>
      </c>
      <c r="AY25" s="252">
        <f>'E1'!AY25+E2a!AY25</f>
        <v>7.1864312172641234E-2</v>
      </c>
      <c r="AZ25" s="252">
        <f>'E1'!AZ25+E2a!AZ25</f>
        <v>8.701927046635792E-2</v>
      </c>
      <c r="BA25" s="252">
        <f>'E1'!BA25+E2a!BA25</f>
        <v>9.0913592372513383E-2</v>
      </c>
      <c r="BB25" s="252">
        <f>'E1'!BB25+E2a!BB25</f>
        <v>0.14110362515998093</v>
      </c>
      <c r="BC25" s="252">
        <f>'E1'!BC25+E2a!BC25</f>
        <v>3.169433779557411E-2</v>
      </c>
      <c r="BD25" s="252">
        <f>'E1'!BD25+E2a!BD25</f>
        <v>8.3103287429481559E-2</v>
      </c>
      <c r="BE25" s="252">
        <f>'E1'!BE25+E2a!BE25</f>
        <v>0.11084626313131049</v>
      </c>
      <c r="BF25" s="252">
        <f>'E1'!BF25+E2a!BF25</f>
        <v>0.10817239213960338</v>
      </c>
      <c r="BG25" s="252">
        <f>'E1'!BG25+E2a!BG25</f>
        <v>9.382427702252677E-2</v>
      </c>
      <c r="BH25" s="252">
        <f>'E1'!BH25+E2a!BH25</f>
        <v>0.14201290735267208</v>
      </c>
      <c r="BI25" s="252">
        <f>'E1'!BI25+E2a!BI25</f>
        <v>5.033358395975665E-2</v>
      </c>
      <c r="BJ25" s="252">
        <f>'E1'!BJ25+E2a!BJ25</f>
        <v>8.75057812083746E-2</v>
      </c>
      <c r="BK25" s="252">
        <f>'E1'!BK25+E2a!BK25</f>
        <v>7.7323043357138604E-2</v>
      </c>
      <c r="BL25" s="252">
        <f>'E1'!BL25+E2a!BL25</f>
        <v>7.1586835633187393E-2</v>
      </c>
      <c r="BM25" s="252">
        <f>'E1'!BM25+E2a!BM25</f>
        <v>8.6506342322866053E-2</v>
      </c>
      <c r="BN25" s="252">
        <f>'E1'!BN25+E2a!BN25</f>
        <v>0.19480209377499785</v>
      </c>
      <c r="BO25" s="252">
        <f>'E1'!BO25+E2a!BO25</f>
        <v>0.13565134086633351</v>
      </c>
      <c r="BP25" s="152"/>
      <c r="BQ25" s="152"/>
      <c r="BR25" s="152"/>
      <c r="BS25" s="152"/>
      <c r="BT25" s="152"/>
      <c r="BU25" s="152"/>
      <c r="BV25" s="152"/>
      <c r="BW25" s="152"/>
      <c r="BX25" s="152"/>
      <c r="BY25" s="152"/>
      <c r="BZ25" s="152"/>
      <c r="CA25" s="152"/>
      <c r="CB25" s="152"/>
      <c r="CC25" s="152"/>
      <c r="CD25" s="152"/>
      <c r="CE25" s="152"/>
    </row>
    <row r="26" spans="1:83" customFormat="1" x14ac:dyDescent="0.2">
      <c r="A26" s="258">
        <v>2001</v>
      </c>
      <c r="B26" s="252">
        <f>'E1'!B26+E2a!B26</f>
        <v>6.4388894739853278E-2</v>
      </c>
      <c r="C26" s="252">
        <f>'E1'!C26+E2a!C26</f>
        <v>6.715928501810739E-2</v>
      </c>
      <c r="D26" s="252">
        <f>'E1'!D26+E2a!D26</f>
        <v>3.4401299861575703E-2</v>
      </c>
      <c r="E26" s="252">
        <f>'E1'!E26+E2a!E26</f>
        <v>0.1174396702914742</v>
      </c>
      <c r="F26" s="252">
        <f>'E1'!F26+E2a!F26</f>
        <v>0.11487868356071357</v>
      </c>
      <c r="G26" s="252">
        <f>'E1'!G26+E2a!G26</f>
        <v>0.14786643150699916</v>
      </c>
      <c r="H26" s="252">
        <f>'E1'!H26+E2a!H26</f>
        <v>0.23324496537630143</v>
      </c>
      <c r="I26" s="252">
        <f>'E1'!I26+E2a!I26</f>
        <v>3.6151885142688467E-2</v>
      </c>
      <c r="J26" s="252">
        <f>'E1'!J26+E2a!J26</f>
        <v>0.11202893263905674</v>
      </c>
      <c r="K26" s="252">
        <f>'E1'!K26+E2a!K26</f>
        <v>3.6821112282540973E-2</v>
      </c>
      <c r="L26" s="252">
        <f>'E1'!L26+E2a!L26</f>
        <v>6.6603312572889983E-2</v>
      </c>
      <c r="M26" s="252">
        <f>'E1'!M26+E2a!M26</f>
        <v>9.6650198794770964E-2</v>
      </c>
      <c r="N26" s="252">
        <f>'E1'!N26+E2a!N26</f>
        <v>6.0158270604571247E-2</v>
      </c>
      <c r="O26" s="252">
        <f>'E1'!O26+E2a!O26</f>
        <v>8.6295474929292348E-2</v>
      </c>
      <c r="P26" s="252">
        <f>'E1'!P26+E2a!P26</f>
        <v>7.5234842516861369E-2</v>
      </c>
      <c r="Q26" s="252">
        <f>'E1'!Q26+E2a!Q26</f>
        <v>8.2637017544439639E-2</v>
      </c>
      <c r="R26" s="252">
        <f>'E1'!R26+E2a!R26</f>
        <v>0.14816328939852938</v>
      </c>
      <c r="S26" s="252">
        <f>'E1'!S26+E2a!S26</f>
        <v>5.0565884272293846E-2</v>
      </c>
      <c r="T26" s="252">
        <f>'E1'!T26+E2a!T26</f>
        <v>5.882571363808245E-2</v>
      </c>
      <c r="U26" s="252">
        <f>'E1'!U26+E2a!U26</f>
        <v>9.6234808666039534E-2</v>
      </c>
      <c r="V26" s="252">
        <f>'E1'!V26+E2a!V26</f>
        <v>2.9875485215584578E-2</v>
      </c>
      <c r="W26" s="252">
        <f>'E1'!W26+E2a!W26</f>
        <v>4.6202688034022554E-2</v>
      </c>
      <c r="X26" s="252">
        <f>'E1'!X26+E2a!X26</f>
        <v>8.7855742771724532E-2</v>
      </c>
      <c r="Y26" s="252">
        <f>'E1'!Y26+E2a!Y26</f>
        <v>7.9890155977712762E-2</v>
      </c>
      <c r="Z26" s="252">
        <f>'E1'!Z26+E2a!Z26</f>
        <v>6.0094864640198219E-2</v>
      </c>
      <c r="AA26" s="252">
        <f>'E1'!AA26+E2a!AA26</f>
        <v>8.5124873163762771E-2</v>
      </c>
      <c r="AB26" s="252">
        <f>'E1'!AB26+E2a!AB26</f>
        <v>9.0876571138414977E-2</v>
      </c>
      <c r="AC26" s="252">
        <f>'E1'!AC26+E2a!AC26</f>
        <v>0.11415963965510625</v>
      </c>
      <c r="AD26" s="252">
        <f>'E1'!AD26+E2a!AD26</f>
        <v>0.13871900570081161</v>
      </c>
      <c r="AE26" s="252">
        <f>'E1'!AE26+E2a!AE26</f>
        <v>0.12012796054979741</v>
      </c>
      <c r="AF26" s="252">
        <f>'E1'!AF26+E2a!AF26</f>
        <v>0.15737668361237461</v>
      </c>
      <c r="AG26" s="252">
        <f>'E1'!AG26+E2a!AG26</f>
        <v>0.2123573348240895</v>
      </c>
      <c r="AH26" s="252">
        <f>'E1'!AH26+E2a!AH26</f>
        <v>0.14041855801539177</v>
      </c>
      <c r="AI26" s="252">
        <f>'E1'!AI26+E2a!AI26</f>
        <v>0.22455668834039652</v>
      </c>
      <c r="AJ26" s="252">
        <f>'E1'!AJ26+E2a!AJ26</f>
        <v>0.11761832229459034</v>
      </c>
      <c r="AK26" s="252">
        <f>'E1'!AK26+E2a!AK26</f>
        <v>0.1164778167096952</v>
      </c>
      <c r="AL26" s="252">
        <f>'E1'!AL26+E2a!AL26</f>
        <v>9.4189347088401432E-2</v>
      </c>
      <c r="AM26" s="252">
        <f>'E1'!AM26+E2a!AM26</f>
        <v>2.6149317198952193E-2</v>
      </c>
      <c r="AN26" s="252">
        <f>'E1'!AN26+E2a!AN26</f>
        <v>0.11949820639507136</v>
      </c>
      <c r="AO26" s="252">
        <f>'E1'!AO26+E2a!AO26</f>
        <v>-6.0547243783043145E-2</v>
      </c>
      <c r="AP26" s="252">
        <f>'E1'!AP26+E2a!AP26</f>
        <v>0.22912026774216387</v>
      </c>
      <c r="AQ26" s="252">
        <f>'E1'!AQ26+E2a!AQ26</f>
        <v>7.5371615202380671E-2</v>
      </c>
      <c r="AR26" s="252">
        <f>'E1'!AR26+E2a!AR26</f>
        <v>0.16052811336874742</v>
      </c>
      <c r="AS26" s="252">
        <f>'E1'!AS26+E2a!AS26</f>
        <v>0.29211839734073192</v>
      </c>
      <c r="AT26" s="252">
        <f>'E1'!AT26+E2a!AT26</f>
        <v>0.18980372235863452</v>
      </c>
      <c r="AU26" s="252">
        <f>'E1'!AU26+E2a!AU26</f>
        <v>0.18075377072226442</v>
      </c>
      <c r="AV26" s="252">
        <f>'E1'!AV26+E2a!AV26</f>
        <v>0.14304733154782126</v>
      </c>
      <c r="AW26" s="252">
        <f>'E1'!AW26+E2a!AW26</f>
        <v>0.15067317766974953</v>
      </c>
      <c r="AX26" s="252">
        <f>'E1'!AX26+E2a!AX26</f>
        <v>0.12251673816502592</v>
      </c>
      <c r="AY26" s="252">
        <f>'E1'!AY26+E2a!AY26</f>
        <v>0.15405618037412827</v>
      </c>
      <c r="AZ26" s="252">
        <f>'E1'!AZ26+E2a!AZ26</f>
        <v>0.25513635359830866</v>
      </c>
      <c r="BA26" s="252">
        <f>'E1'!BA26+E2a!BA26</f>
        <v>0.18817702577512074</v>
      </c>
      <c r="BB26" s="252">
        <f>'E1'!BB26+E2a!BB26</f>
        <v>6.1033273018185362E-2</v>
      </c>
      <c r="BC26" s="252">
        <f>'E1'!BC26+E2a!BC26</f>
        <v>5.951879714054982E-3</v>
      </c>
      <c r="BD26" s="252">
        <f>'E1'!BD26+E2a!BD26</f>
        <v>7.117180599913478E-2</v>
      </c>
      <c r="BE26" s="252">
        <f>'E1'!BE26+E2a!BE26</f>
        <v>1.8711753397332116E-2</v>
      </c>
      <c r="BF26" s="252">
        <f>'E1'!BF26+E2a!BF26</f>
        <v>6.9968238284127418E-2</v>
      </c>
      <c r="BG26" s="252">
        <f>'E1'!BG26+E2a!BG26</f>
        <v>0.13934423388051484</v>
      </c>
      <c r="BH26" s="252">
        <f>'E1'!BH26+E2a!BH26</f>
        <v>0.11497683464799326</v>
      </c>
      <c r="BI26" s="252">
        <f>'E1'!BI26+E2a!BI26</f>
        <v>0.12747037002005079</v>
      </c>
      <c r="BJ26" s="252">
        <f>'E1'!BJ26+E2a!BJ26</f>
        <v>-4.1771577953039069E-4</v>
      </c>
      <c r="BK26" s="252">
        <f>'E1'!BK26+E2a!BK26</f>
        <v>6.1360559095321995E-2</v>
      </c>
      <c r="BL26" s="252">
        <f>'E1'!BL26+E2a!BL26</f>
        <v>8.9042855028447901E-2</v>
      </c>
      <c r="BM26" s="252">
        <f>'E1'!BM26+E2a!BM26</f>
        <v>9.284221731749065E-2</v>
      </c>
      <c r="BN26" s="252">
        <f>'E1'!BN26+E2a!BN26</f>
        <v>0.11767112306279892</v>
      </c>
      <c r="BO26" s="252">
        <f>'E1'!BO26+E2a!BO26</f>
        <v>0.1264099660048999</v>
      </c>
      <c r="BP26" s="152"/>
      <c r="BQ26" s="152"/>
      <c r="BR26" s="152"/>
      <c r="BS26" s="152"/>
      <c r="BT26" s="152"/>
      <c r="BU26" s="152"/>
      <c r="BV26" s="152"/>
      <c r="BW26" s="152"/>
      <c r="BX26" s="152"/>
      <c r="BY26" s="152"/>
      <c r="BZ26" s="152"/>
      <c r="CA26" s="152"/>
      <c r="CB26" s="152"/>
      <c r="CC26" s="152"/>
      <c r="CD26" s="152"/>
      <c r="CE26" s="152"/>
    </row>
    <row r="27" spans="1:83" customFormat="1" x14ac:dyDescent="0.2">
      <c r="A27" s="258">
        <v>2002</v>
      </c>
      <c r="B27" s="252">
        <f>'E1'!B27+E2a!B27</f>
        <v>6.0513779957544117E-2</v>
      </c>
      <c r="C27" s="252">
        <f>'E1'!C27+E2a!C27</f>
        <v>5.8190783615730289E-2</v>
      </c>
      <c r="D27" s="252">
        <f>'E1'!D27+E2a!D27</f>
        <v>2.2659970386447056E-2</v>
      </c>
      <c r="E27" s="252">
        <f>'E1'!E27+E2a!E27</f>
        <v>5.3085488759630262E-2</v>
      </c>
      <c r="F27" s="252">
        <f>'E1'!F27+E2a!F27</f>
        <v>0.13350198861089346</v>
      </c>
      <c r="G27" s="252">
        <f>'E1'!G27+E2a!G27</f>
        <v>0.1392413422986154</v>
      </c>
      <c r="H27" s="252">
        <f>'E1'!H27+E2a!H27</f>
        <v>0.22231073017042213</v>
      </c>
      <c r="I27" s="252">
        <f>'E1'!I27+E2a!I27</f>
        <v>6.1461827519758754E-2</v>
      </c>
      <c r="J27" s="252">
        <f>'E1'!J27+E2a!J27</f>
        <v>0.1203044688750813</v>
      </c>
      <c r="K27" s="252">
        <f>'E1'!K27+E2a!K27</f>
        <v>1.8737537765650389E-2</v>
      </c>
      <c r="L27" s="252">
        <f>'E1'!L27+E2a!L27</f>
        <v>3.6085772737605798E-2</v>
      </c>
      <c r="M27" s="252">
        <f>'E1'!M27+E2a!M27</f>
        <v>9.4723891098309004E-2</v>
      </c>
      <c r="N27" s="252">
        <f>'E1'!N27+E2a!N27</f>
        <v>5.5311119242902579E-2</v>
      </c>
      <c r="O27" s="252">
        <f>'E1'!O27+E2a!O27</f>
        <v>9.2004176917612576E-2</v>
      </c>
      <c r="P27" s="252">
        <f>'E1'!P27+E2a!P27</f>
        <v>7.2560892014520303E-2</v>
      </c>
      <c r="Q27" s="252">
        <f>'E1'!Q27+E2a!Q27</f>
        <v>4.2584079681988359E-2</v>
      </c>
      <c r="R27" s="252">
        <f>'E1'!R27+E2a!R27</f>
        <v>0.12609545021629248</v>
      </c>
      <c r="S27" s="252">
        <f>'E1'!S27+E2a!S27</f>
        <v>3.8796972564421744E-2</v>
      </c>
      <c r="T27" s="252">
        <f>'E1'!T27+E2a!T27</f>
        <v>4.2239226081839609E-2</v>
      </c>
      <c r="U27" s="252">
        <f>'E1'!U27+E2a!U27</f>
        <v>8.7265061761813589E-2</v>
      </c>
      <c r="V27" s="252">
        <f>'E1'!V27+E2a!V27</f>
        <v>1.5982184252438948E-2</v>
      </c>
      <c r="W27" s="252">
        <f>'E1'!W27+E2a!W27</f>
        <v>3.7369764779576445E-2</v>
      </c>
      <c r="X27" s="252">
        <f>'E1'!X27+E2a!X27</f>
        <v>0.10320820208422382</v>
      </c>
      <c r="Y27" s="252">
        <f>'E1'!Y27+E2a!Y27</f>
        <v>9.7729310819337972E-2</v>
      </c>
      <c r="Z27" s="252">
        <f>'E1'!Z27+E2a!Z27</f>
        <v>0.14857736704001034</v>
      </c>
      <c r="AA27" s="252">
        <f>'E1'!AA27+E2a!AA27</f>
        <v>-0.21935556619089783</v>
      </c>
      <c r="AB27" s="252">
        <f>'E1'!AB27+E2a!AB27</f>
        <v>6.1674426154184794E-2</v>
      </c>
      <c r="AC27" s="252">
        <f>'E1'!AC27+E2a!AC27</f>
        <v>0.12545756309540063</v>
      </c>
      <c r="AD27" s="252">
        <f>'E1'!AD27+E2a!AD27</f>
        <v>0.16183724762892321</v>
      </c>
      <c r="AE27" s="252">
        <f>'E1'!AE27+E2a!AE27</f>
        <v>8.8040249732879258E-2</v>
      </c>
      <c r="AF27" s="252">
        <f>'E1'!AF27+E2a!AF27</f>
        <v>9.5551011587004658E-2</v>
      </c>
      <c r="AG27" s="252">
        <f>'E1'!AG27+E2a!AG27</f>
        <v>0.18118049292713453</v>
      </c>
      <c r="AH27" s="252">
        <f>'E1'!AH27+E2a!AH27</f>
        <v>0.13751220098458061</v>
      </c>
      <c r="AI27" s="252">
        <f>'E1'!AI27+E2a!AI27</f>
        <v>0.17768458096624129</v>
      </c>
      <c r="AJ27" s="252">
        <f>'E1'!AJ27+E2a!AJ27</f>
        <v>0.12815019278901107</v>
      </c>
      <c r="AK27" s="252">
        <f>'E1'!AK27+E2a!AK27</f>
        <v>8.6011927809439406E-2</v>
      </c>
      <c r="AL27" s="252">
        <f>'E1'!AL27+E2a!AL27</f>
        <v>0.10316210882263827</v>
      </c>
      <c r="AM27" s="252">
        <f>'E1'!AM27+E2a!AM27</f>
        <v>0.23018829084288861</v>
      </c>
      <c r="AN27" s="252">
        <f>'E1'!AN27+E2a!AN27</f>
        <v>0.11676700706734594</v>
      </c>
      <c r="AO27" s="252">
        <f>'E1'!AO27+E2a!AO27</f>
        <v>0.1638911475544475</v>
      </c>
      <c r="AP27" s="252">
        <f>'E1'!AP27+E2a!AP27</f>
        <v>0.14402151467395966</v>
      </c>
      <c r="AQ27" s="252">
        <f>'E1'!AQ27+E2a!AQ27</f>
        <v>-3.9372007773407096E-2</v>
      </c>
      <c r="AR27" s="252">
        <f>'E1'!AR27+E2a!AR27</f>
        <v>8.4969078649819854E-2</v>
      </c>
      <c r="AS27" s="252">
        <f>'E1'!AS27+E2a!AS27</f>
        <v>0.20504819768921356</v>
      </c>
      <c r="AT27" s="252">
        <f>'E1'!AT27+E2a!AT27</f>
        <v>0.11163894061522915</v>
      </c>
      <c r="AU27" s="252">
        <f>'E1'!AU27+E2a!AU27</f>
        <v>0.22521430416132054</v>
      </c>
      <c r="AV27" s="252">
        <f>'E1'!AV27+E2a!AV27</f>
        <v>9.4942724890346206E-2</v>
      </c>
      <c r="AW27" s="252">
        <f>'E1'!AW27+E2a!AW27</f>
        <v>9.8420721232113373E-2</v>
      </c>
      <c r="AX27" s="252">
        <f>'E1'!AX27+E2a!AX27</f>
        <v>0.10105871616349148</v>
      </c>
      <c r="AY27" s="252">
        <f>'E1'!AY27+E2a!AY27</f>
        <v>0.15123044057074353</v>
      </c>
      <c r="AZ27" s="252">
        <f>'E1'!AZ27+E2a!AZ27</f>
        <v>0.24999754964272358</v>
      </c>
      <c r="BA27" s="252">
        <f>'E1'!BA27+E2a!BA27</f>
        <v>0.16409441637001632</v>
      </c>
      <c r="BB27" s="252">
        <f>'E1'!BB27+E2a!BB27</f>
        <v>0.1022789589063985</v>
      </c>
      <c r="BC27" s="252">
        <f>'E1'!BC27+E2a!BC27</f>
        <v>1.014226416689229E-2</v>
      </c>
      <c r="BD27" s="252">
        <f>'E1'!BD27+E2a!BD27</f>
        <v>0.10208605096463633</v>
      </c>
      <c r="BE27" s="252">
        <f>'E1'!BE27+E2a!BE27</f>
        <v>8.7068836310725234E-2</v>
      </c>
      <c r="BF27" s="252">
        <f>'E1'!BF27+E2a!BF27</f>
        <v>0.11867298682456398</v>
      </c>
      <c r="BG27" s="252">
        <f>'E1'!BG27+E2a!BG27</f>
        <v>9.4034585452390462E-2</v>
      </c>
      <c r="BH27" s="252">
        <f>'E1'!BH27+E2a!BH27</f>
        <v>0.12600133080512138</v>
      </c>
      <c r="BI27" s="252">
        <f>'E1'!BI27+E2a!BI27</f>
        <v>0.11255967816749957</v>
      </c>
      <c r="BJ27" s="252">
        <f>'E1'!BJ27+E2a!BJ27</f>
        <v>0.22283003815266128</v>
      </c>
      <c r="BK27" s="252">
        <f>'E1'!BK27+E2a!BK27</f>
        <v>8.9743771361649918E-2</v>
      </c>
      <c r="BL27" s="252">
        <f>'E1'!BL27+E2a!BL27</f>
        <v>6.5502093467488587E-2</v>
      </c>
      <c r="BM27" s="252">
        <f>'E1'!BM27+E2a!BM27</f>
        <v>9.9624452469584818E-2</v>
      </c>
      <c r="BN27" s="252">
        <f>'E1'!BN27+E2a!BN27</f>
        <v>0.13078034770794877</v>
      </c>
      <c r="BO27" s="252">
        <f>'E1'!BO27+E2a!BO27</f>
        <v>0.14224116389044422</v>
      </c>
      <c r="BP27" s="152"/>
      <c r="BQ27" s="152"/>
      <c r="BR27" s="152"/>
      <c r="BS27" s="152"/>
      <c r="BT27" s="152"/>
      <c r="BU27" s="152"/>
      <c r="BV27" s="152"/>
      <c r="BW27" s="152"/>
      <c r="BX27" s="152"/>
      <c r="BY27" s="152"/>
      <c r="BZ27" s="152"/>
      <c r="CA27" s="152"/>
      <c r="CB27" s="152"/>
      <c r="CC27" s="152"/>
      <c r="CD27" s="152"/>
      <c r="CE27" s="152"/>
    </row>
    <row r="28" spans="1:83" customFormat="1" x14ac:dyDescent="0.2">
      <c r="A28" s="258">
        <v>2003</v>
      </c>
      <c r="B28" s="252">
        <f>'E1'!B28+E2a!B28</f>
        <v>9.2096346664310449E-2</v>
      </c>
      <c r="C28" s="252">
        <f>'E1'!C28+E2a!C28</f>
        <v>7.7006217584613665E-2</v>
      </c>
      <c r="D28" s="252">
        <f>'E1'!D28+E2a!D28</f>
        <v>6.9355055584438274E-2</v>
      </c>
      <c r="E28" s="252">
        <f>'E1'!E28+E2a!E28</f>
        <v>0.13360836128864692</v>
      </c>
      <c r="F28" s="252">
        <f>'E1'!F28+E2a!F28</f>
        <v>0.20161846053787366</v>
      </c>
      <c r="G28" s="252">
        <f>'E1'!G28+E2a!G28</f>
        <v>0.13859316061872493</v>
      </c>
      <c r="H28" s="252">
        <f>'E1'!H28+E2a!H28</f>
        <v>0.15470816813202787</v>
      </c>
      <c r="I28" s="252">
        <f>'E1'!I28+E2a!I28</f>
        <v>7.4293561414197296E-2</v>
      </c>
      <c r="J28" s="252">
        <f>'E1'!J28+E2a!J28</f>
        <v>0.14034999208594795</v>
      </c>
      <c r="K28" s="252">
        <f>'E1'!K28+E2a!K28</f>
        <v>2.2314805282583686E-2</v>
      </c>
      <c r="L28" s="252">
        <f>'E1'!L28+E2a!L28</f>
        <v>6.7015073786312385E-2</v>
      </c>
      <c r="M28" s="252">
        <f>'E1'!M28+E2a!M28</f>
        <v>0.12026777785268403</v>
      </c>
      <c r="N28" s="252">
        <f>'E1'!N28+E2a!N28</f>
        <v>0.10374087509692173</v>
      </c>
      <c r="O28" s="252">
        <f>'E1'!O28+E2a!O28</f>
        <v>0.11042046179698706</v>
      </c>
      <c r="P28" s="252">
        <f>'E1'!P28+E2a!P28</f>
        <v>8.5007375454098297E-2</v>
      </c>
      <c r="Q28" s="252">
        <f>'E1'!Q28+E2a!Q28</f>
        <v>4.3508467671958678E-2</v>
      </c>
      <c r="R28" s="252">
        <f>'E1'!R28+E2a!R28</f>
        <v>9.8625348164450635E-2</v>
      </c>
      <c r="S28" s="252">
        <f>'E1'!S28+E2a!S28</f>
        <v>8.3010497552270135E-2</v>
      </c>
      <c r="T28" s="252">
        <f>'E1'!T28+E2a!T28</f>
        <v>5.8041896406001069E-2</v>
      </c>
      <c r="U28" s="252">
        <f>'E1'!U28+E2a!U28</f>
        <v>9.8207958458495836E-2</v>
      </c>
      <c r="V28" s="252">
        <f>'E1'!V28+E2a!V28</f>
        <v>6.616134631479291E-2</v>
      </c>
      <c r="W28" s="252">
        <f>'E1'!W28+E2a!W28</f>
        <v>6.3835385909851591E-2</v>
      </c>
      <c r="X28" s="252">
        <f>'E1'!X28+E2a!X28</f>
        <v>0.10506777473990805</v>
      </c>
      <c r="Y28" s="252">
        <f>'E1'!Y28+E2a!Y28</f>
        <v>0.1410355106600607</v>
      </c>
      <c r="Z28" s="252">
        <f>'E1'!Z28+E2a!Z28</f>
        <v>0.79979951915238168</v>
      </c>
      <c r="AA28" s="252">
        <f>'E1'!AA28+E2a!AA28</f>
        <v>0.40761442598513381</v>
      </c>
      <c r="AB28" s="252">
        <f>'E1'!AB28+E2a!AB28</f>
        <v>0.10265778264517268</v>
      </c>
      <c r="AC28" s="252">
        <f>'E1'!AC28+E2a!AC28</f>
        <v>0.11255126602475993</v>
      </c>
      <c r="AD28" s="252">
        <f>'E1'!AD28+E2a!AD28</f>
        <v>0.16724997148792387</v>
      </c>
      <c r="AE28" s="252">
        <f>'E1'!AE28+E2a!AE28</f>
        <v>0.14119290282307723</v>
      </c>
      <c r="AF28" s="252">
        <f>'E1'!AF28+E2a!AF28</f>
        <v>0.18816927182600918</v>
      </c>
      <c r="AG28" s="252">
        <f>'E1'!AG28+E2a!AG28</f>
        <v>0.24641009927481336</v>
      </c>
      <c r="AH28" s="252">
        <f>'E1'!AH28+E2a!AH28</f>
        <v>0.17173075226079718</v>
      </c>
      <c r="AI28" s="252">
        <f>'E1'!AI28+E2a!AI28</f>
        <v>0.21871584641830843</v>
      </c>
      <c r="AJ28" s="252">
        <f>'E1'!AJ28+E2a!AJ28</f>
        <v>0.12271469329232934</v>
      </c>
      <c r="AK28" s="252">
        <f>'E1'!AK28+E2a!AK28</f>
        <v>0.12127710035394418</v>
      </c>
      <c r="AL28" s="252">
        <f>'E1'!AL28+E2a!AL28</f>
        <v>0.23888636088876822</v>
      </c>
      <c r="AM28" s="252">
        <f>'E1'!AM28+E2a!AM28</f>
        <v>0.22294708174792952</v>
      </c>
      <c r="AN28" s="252">
        <f>'E1'!AN28+E2a!AN28</f>
        <v>0.19663425358691494</v>
      </c>
      <c r="AO28" s="252">
        <f>'E1'!AO28+E2a!AO28</f>
        <v>0.25653689387905576</v>
      </c>
      <c r="AP28" s="252">
        <f>'E1'!AP28+E2a!AP28</f>
        <v>0.16772956140243431</v>
      </c>
      <c r="AQ28" s="252">
        <f>'E1'!AQ28+E2a!AQ28</f>
        <v>0.14272606891659276</v>
      </c>
      <c r="AR28" s="252">
        <f>'E1'!AR28+E2a!AR28</f>
        <v>0.14161732266854632</v>
      </c>
      <c r="AS28" s="252">
        <f>'E1'!AS28+E2a!AS28</f>
        <v>0.19308837938704421</v>
      </c>
      <c r="AT28" s="252">
        <f>'E1'!AT28+E2a!AT28</f>
        <v>0.16042476688003998</v>
      </c>
      <c r="AU28" s="252">
        <f>'E1'!AU28+E2a!AU28</f>
        <v>0.12436054130565458</v>
      </c>
      <c r="AV28" s="252">
        <f>'E1'!AV28+E2a!AV28</f>
        <v>0.14232258978904017</v>
      </c>
      <c r="AW28" s="252">
        <f>'E1'!AW28+E2a!AW28</f>
        <v>0.12416166804069284</v>
      </c>
      <c r="AX28" s="252">
        <f>'E1'!AX28+E2a!AX28</f>
        <v>0.13025484247692479</v>
      </c>
      <c r="AY28" s="252">
        <f>'E1'!AY28+E2a!AY28</f>
        <v>0.13616565853394358</v>
      </c>
      <c r="AZ28" s="252">
        <f>'E1'!AZ28+E2a!AZ28</f>
        <v>0.16160658112046755</v>
      </c>
      <c r="BA28" s="252">
        <f>'E1'!BA28+E2a!BA28</f>
        <v>0.13925483324560167</v>
      </c>
      <c r="BB28" s="252">
        <f>'E1'!BB28+E2a!BB28</f>
        <v>9.8899611038259172E-2</v>
      </c>
      <c r="BC28" s="252">
        <f>'E1'!BC28+E2a!BC28</f>
        <v>2.9000070061267959E-2</v>
      </c>
      <c r="BD28" s="252">
        <f>'E1'!BD28+E2a!BD28</f>
        <v>0.12879175799634579</v>
      </c>
      <c r="BE28" s="252">
        <f>'E1'!BE28+E2a!BE28</f>
        <v>9.9753420354026817E-2</v>
      </c>
      <c r="BF28" s="252">
        <f>'E1'!BF28+E2a!BF28</f>
        <v>0.15800541239982352</v>
      </c>
      <c r="BG28" s="252">
        <f>'E1'!BG28+E2a!BG28</f>
        <v>0.12676370787762509</v>
      </c>
      <c r="BH28" s="252">
        <f>'E1'!BH28+E2a!BH28</f>
        <v>0.14548263106079379</v>
      </c>
      <c r="BI28" s="252">
        <f>'E1'!BI28+E2a!BI28</f>
        <v>0.1071512424506042</v>
      </c>
      <c r="BJ28" s="252">
        <f>'E1'!BJ28+E2a!BJ28</f>
        <v>0.20389570429141715</v>
      </c>
      <c r="BK28" s="252">
        <f>'E1'!BK28+E2a!BK28</f>
        <v>0.15684192514493467</v>
      </c>
      <c r="BL28" s="252">
        <f>'E1'!BL28+E2a!BL28</f>
        <v>4.4956290794763931E-2</v>
      </c>
      <c r="BM28" s="252">
        <f>'E1'!BM28+E2a!BM28</f>
        <v>0.12445008978122503</v>
      </c>
      <c r="BN28" s="252">
        <f>'E1'!BN28+E2a!BN28</f>
        <v>0.14997621995965532</v>
      </c>
      <c r="BO28" s="252">
        <f>'E1'!BO28+E2a!BO28</f>
        <v>0.18301929441998138</v>
      </c>
      <c r="BP28" s="152"/>
      <c r="BQ28" s="152"/>
      <c r="BR28" s="152"/>
      <c r="BS28" s="152"/>
      <c r="BT28" s="152"/>
      <c r="BU28" s="152"/>
      <c r="BV28" s="152"/>
      <c r="BW28" s="152"/>
      <c r="BX28" s="152"/>
      <c r="BY28" s="152"/>
      <c r="BZ28" s="152"/>
      <c r="CA28" s="152"/>
      <c r="CB28" s="152"/>
      <c r="CC28" s="152"/>
      <c r="CD28" s="152"/>
      <c r="CE28" s="152"/>
    </row>
    <row r="29" spans="1:83" customFormat="1" x14ac:dyDescent="0.2">
      <c r="A29" s="258">
        <v>2004</v>
      </c>
      <c r="B29" s="252">
        <f>'E1'!B29+E2a!B29</f>
        <v>0.11808072438244475</v>
      </c>
      <c r="C29" s="252">
        <f>'E1'!C29+E2a!C29</f>
        <v>9.7495585201963025E-2</v>
      </c>
      <c r="D29" s="252">
        <f>'E1'!D29+E2a!D29</f>
        <v>0.13113229021610009</v>
      </c>
      <c r="E29" s="252">
        <f>'E1'!E29+E2a!E29</f>
        <v>0.15231366203017416</v>
      </c>
      <c r="F29" s="252">
        <f>'E1'!F29+E2a!F29</f>
        <v>0.18605171332846804</v>
      </c>
      <c r="G29" s="252">
        <f>'E1'!G29+E2a!G29</f>
        <v>0.13266873831414505</v>
      </c>
      <c r="H29" s="252">
        <f>'E1'!H29+E2a!H29</f>
        <v>0.1225900715632728</v>
      </c>
      <c r="I29" s="252">
        <f>'E1'!I29+E2a!I29</f>
        <v>8.0231859206145381E-2</v>
      </c>
      <c r="J29" s="252">
        <f>'E1'!J29+E2a!J29</f>
        <v>0.11521630892140797</v>
      </c>
      <c r="K29" s="252">
        <f>'E1'!K29+E2a!K29</f>
        <v>4.7456639914066998E-2</v>
      </c>
      <c r="L29" s="252">
        <f>'E1'!L29+E2a!L29</f>
        <v>0.12888901476939599</v>
      </c>
      <c r="M29" s="252">
        <f>'E1'!M29+E2a!M29</f>
        <v>0.13972093255857132</v>
      </c>
      <c r="N29" s="252">
        <f>'E1'!N29+E2a!N29</f>
        <v>0.14228204013310311</v>
      </c>
      <c r="O29" s="252">
        <f>'E1'!O29+E2a!O29</f>
        <v>0.12144512890552858</v>
      </c>
      <c r="P29" s="252">
        <f>'E1'!P29+E2a!P29</f>
        <v>9.4298426506483471E-2</v>
      </c>
      <c r="Q29" s="252">
        <f>'E1'!Q29+E2a!Q29</f>
        <v>5.1467352478438928E-2</v>
      </c>
      <c r="R29" s="252">
        <f>'E1'!R29+E2a!R29</f>
        <v>0.13398099943104458</v>
      </c>
      <c r="S29" s="252">
        <f>'E1'!S29+E2a!S29</f>
        <v>0.13608107010721146</v>
      </c>
      <c r="T29" s="252">
        <f>'E1'!T29+E2a!T29</f>
        <v>8.7624145375657797E-2</v>
      </c>
      <c r="U29" s="252">
        <f>'E1'!U29+E2a!U29</f>
        <v>6.333708991562631E-2</v>
      </c>
      <c r="V29" s="252">
        <f>'E1'!V29+E2a!V29</f>
        <v>0.13453443747861646</v>
      </c>
      <c r="W29" s="252">
        <f>'E1'!W29+E2a!W29</f>
        <v>7.9397446322736626E-2</v>
      </c>
      <c r="X29" s="252">
        <f>'E1'!X29+E2a!X29</f>
        <v>0.1257431673987921</v>
      </c>
      <c r="Y29" s="252">
        <f>'E1'!Y29+E2a!Y29</f>
        <v>0.11600012905543525</v>
      </c>
      <c r="Z29" s="252">
        <f>'E1'!Z29+E2a!Z29</f>
        <v>0.75275136741616333</v>
      </c>
      <c r="AA29" s="252">
        <f>'E1'!AA29+E2a!AA29</f>
        <v>0.32538680881916204</v>
      </c>
      <c r="AB29" s="252">
        <f>'E1'!AB29+E2a!AB29</f>
        <v>0.12300996153088974</v>
      </c>
      <c r="AC29" s="252">
        <f>'E1'!AC29+E2a!AC29</f>
        <v>9.9579711825470513E-2</v>
      </c>
      <c r="AD29" s="252">
        <f>'E1'!AD29+E2a!AD29</f>
        <v>0.17417499486477342</v>
      </c>
      <c r="AE29" s="252">
        <f>'E1'!AE29+E2a!AE29</f>
        <v>0.12896750552774361</v>
      </c>
      <c r="AF29" s="252">
        <f>'E1'!AF29+E2a!AF29</f>
        <v>0.20876537610475773</v>
      </c>
      <c r="AG29" s="252">
        <f>'E1'!AG29+E2a!AG29</f>
        <v>0.12592553682088803</v>
      </c>
      <c r="AH29" s="252">
        <f>'E1'!AH29+E2a!AH29</f>
        <v>0.15508896658748553</v>
      </c>
      <c r="AI29" s="252">
        <f>'E1'!AI29+E2a!AI29</f>
        <v>0.26136346914691366</v>
      </c>
      <c r="AJ29" s="252">
        <f>'E1'!AJ29+E2a!AJ29</f>
        <v>0.19906797178686941</v>
      </c>
      <c r="AK29" s="252">
        <f>'E1'!AK29+E2a!AK29</f>
        <v>9.3216572037288656E-2</v>
      </c>
      <c r="AL29" s="252">
        <f>'E1'!AL29+E2a!AL29</f>
        <v>0.23339149557593347</v>
      </c>
      <c r="AM29" s="252">
        <f>'E1'!AM29+E2a!AM29</f>
        <v>0.22712703926802177</v>
      </c>
      <c r="AN29" s="252">
        <f>'E1'!AN29+E2a!AN29</f>
        <v>0.18033481779012842</v>
      </c>
      <c r="AO29" s="252">
        <f>'E1'!AO29+E2a!AO29</f>
        <v>-4.4905067758252412E-2</v>
      </c>
      <c r="AP29" s="252">
        <f>'E1'!AP29+E2a!AP29</f>
        <v>0.12911268032043971</v>
      </c>
      <c r="AQ29" s="252">
        <f>'E1'!AQ29+E2a!AQ29</f>
        <v>0.14948305700597522</v>
      </c>
      <c r="AR29" s="252">
        <f>'E1'!AR29+E2a!AR29</f>
        <v>0.14203385780604497</v>
      </c>
      <c r="AS29" s="252">
        <f>'E1'!AS29+E2a!AS29</f>
        <v>9.4712678998034233E-2</v>
      </c>
      <c r="AT29" s="252">
        <f>'E1'!AT29+E2a!AT29</f>
        <v>9.8817313167963314E-2</v>
      </c>
      <c r="AU29" s="252">
        <f>'E1'!AU29+E2a!AU29</f>
        <v>0.12830283823312533</v>
      </c>
      <c r="AV29" s="252">
        <f>'E1'!AV29+E2a!AV29</f>
        <v>0.10261110606087225</v>
      </c>
      <c r="AW29" s="252">
        <f>'E1'!AW29+E2a!AW29</f>
        <v>0.1221384448272798</v>
      </c>
      <c r="AX29" s="252">
        <f>'E1'!AX29+E2a!AX29</f>
        <v>0.15599374216378725</v>
      </c>
      <c r="AY29" s="252">
        <f>'E1'!AY29+E2a!AY29</f>
        <v>0.11900372646319905</v>
      </c>
      <c r="AZ29" s="252">
        <f>'E1'!AZ29+E2a!AZ29</f>
        <v>0.11272084901692085</v>
      </c>
      <c r="BA29" s="252">
        <f>'E1'!BA29+E2a!BA29</f>
        <v>0.14527320522591097</v>
      </c>
      <c r="BB29" s="252">
        <f>'E1'!BB29+E2a!BB29</f>
        <v>0.10783667191306404</v>
      </c>
      <c r="BC29" s="252">
        <f>'E1'!BC29+E2a!BC29</f>
        <v>2.9402155112756539E-2</v>
      </c>
      <c r="BD29" s="252">
        <f>'E1'!BD29+E2a!BD29</f>
        <v>0.11261693013893398</v>
      </c>
      <c r="BE29" s="252">
        <f>'E1'!BE29+E2a!BE29</f>
        <v>8.5156149414931978E-2</v>
      </c>
      <c r="BF29" s="252">
        <f>'E1'!BF29+E2a!BF29</f>
        <v>0.18038501351206496</v>
      </c>
      <c r="BG29" s="252">
        <f>'E1'!BG29+E2a!BG29</f>
        <v>0.10143712534576388</v>
      </c>
      <c r="BH29" s="252">
        <f>'E1'!BH29+E2a!BH29</f>
        <v>0.15302020793590243</v>
      </c>
      <c r="BI29" s="252">
        <f>'E1'!BI29+E2a!BI29</f>
        <v>2.2110455121278266E-2</v>
      </c>
      <c r="BJ29" s="252">
        <f>'E1'!BJ29+E2a!BJ29</f>
        <v>0.17231170214273389</v>
      </c>
      <c r="BK29" s="252">
        <f>'E1'!BK29+E2a!BK29</f>
        <v>0.14657769137756105</v>
      </c>
      <c r="BL29" s="252">
        <f>'E1'!BL29+E2a!BL29</f>
        <v>6.823394781162942E-2</v>
      </c>
      <c r="BM29" s="252">
        <f>'E1'!BM29+E2a!BM29</f>
        <v>7.4890632637615404E-2</v>
      </c>
      <c r="BN29" s="252">
        <f>'E1'!BN29+E2a!BN29</f>
        <v>0.12366556002575033</v>
      </c>
      <c r="BO29" s="252">
        <f>'E1'!BO29+E2a!BO29</f>
        <v>0.16374380777137176</v>
      </c>
      <c r="BP29" s="152"/>
      <c r="BQ29" s="152"/>
      <c r="BR29" s="152"/>
      <c r="BS29" s="152"/>
      <c r="BT29" s="152"/>
      <c r="BU29" s="152"/>
      <c r="BV29" s="152"/>
      <c r="BW29" s="152"/>
      <c r="BX29" s="152"/>
      <c r="BY29" s="152"/>
      <c r="BZ29" s="152"/>
      <c r="CA29" s="152"/>
      <c r="CB29" s="152"/>
      <c r="CC29" s="152"/>
      <c r="CD29" s="152"/>
      <c r="CE29" s="152"/>
    </row>
    <row r="30" spans="1:83" customFormat="1" x14ac:dyDescent="0.2">
      <c r="A30" s="258">
        <v>2005</v>
      </c>
      <c r="B30" s="252">
        <f>'E1'!B30+E2a!B30</f>
        <v>0.12232015226330227</v>
      </c>
      <c r="C30" s="252">
        <f>'E1'!C30+E2a!C30</f>
        <v>0.10744111660397192</v>
      </c>
      <c r="D30" s="252">
        <f>'E1'!D30+E2a!D30</f>
        <v>0.11992352048109015</v>
      </c>
      <c r="E30" s="252">
        <f>'E1'!E30+E2a!E30</f>
        <v>0.16131176654819224</v>
      </c>
      <c r="F30" s="252">
        <f>'E1'!F30+E2a!F30</f>
        <v>0.18900051916772473</v>
      </c>
      <c r="G30" s="252">
        <f>'E1'!G30+E2a!G30</f>
        <v>0.16507011253829651</v>
      </c>
      <c r="H30" s="252">
        <f>'E1'!H30+E2a!H30</f>
        <v>0.1276112731315176</v>
      </c>
      <c r="I30" s="252">
        <f>'E1'!I30+E2a!I30</f>
        <v>8.7472054200657956E-2</v>
      </c>
      <c r="J30" s="252">
        <f>'E1'!J30+E2a!J30</f>
        <v>0.15780302790435671</v>
      </c>
      <c r="K30" s="252">
        <f>'E1'!K30+E2a!K30</f>
        <v>6.4931496879401043E-2</v>
      </c>
      <c r="L30" s="252">
        <f>'E1'!L30+E2a!L30</f>
        <v>0.17365807267672959</v>
      </c>
      <c r="M30" s="252">
        <f>'E1'!M30+E2a!M30</f>
        <v>0.13294959425377134</v>
      </c>
      <c r="N30" s="252">
        <f>'E1'!N30+E2a!N30</f>
        <v>0.14328795244913065</v>
      </c>
      <c r="O30" s="252">
        <f>'E1'!O30+E2a!O30</f>
        <v>0.10727628888435811</v>
      </c>
      <c r="P30" s="252">
        <f>'E1'!P30+E2a!P30</f>
        <v>0.13135131233198563</v>
      </c>
      <c r="Q30" s="252">
        <f>'E1'!Q30+E2a!Q30</f>
        <v>5.5138013159934364E-2</v>
      </c>
      <c r="R30" s="252">
        <f>'E1'!R30+E2a!R30</f>
        <v>0.13170531929671844</v>
      </c>
      <c r="S30" s="252">
        <f>'E1'!S30+E2a!S30</f>
        <v>0.15383982088811965</v>
      </c>
      <c r="T30" s="252">
        <f>'E1'!T30+E2a!T30</f>
        <v>8.9858755352891451E-2</v>
      </c>
      <c r="U30" s="252">
        <f>'E1'!U30+E2a!U30</f>
        <v>0.1046638406381796</v>
      </c>
      <c r="V30" s="252">
        <f>'E1'!V30+E2a!V30</f>
        <v>0.12302094586480136</v>
      </c>
      <c r="W30" s="252">
        <f>'E1'!W30+E2a!W30</f>
        <v>0.10216727439744447</v>
      </c>
      <c r="X30" s="252">
        <f>'E1'!X30+E2a!X30</f>
        <v>8.0799249063570389E-2</v>
      </c>
      <c r="Y30" s="252">
        <f>'E1'!Y30+E2a!Y30</f>
        <v>0.14234044293096976</v>
      </c>
      <c r="Z30" s="252">
        <f>'E1'!Z30+E2a!Z30</f>
        <v>0.89408241226906682</v>
      </c>
      <c r="AA30" s="252">
        <f>'E1'!AA30+E2a!AA30</f>
        <v>0.53749141837316405</v>
      </c>
      <c r="AB30" s="252">
        <f>'E1'!AB30+E2a!AB30</f>
        <v>0.1069805623090317</v>
      </c>
      <c r="AC30" s="252">
        <f>'E1'!AC30+E2a!AC30</f>
        <v>0.1357370546615935</v>
      </c>
      <c r="AD30" s="252">
        <f>'E1'!AD30+E2a!AD30</f>
        <v>0.17631528601641153</v>
      </c>
      <c r="AE30" s="252">
        <f>'E1'!AE30+E2a!AE30</f>
        <v>0.12582544136189955</v>
      </c>
      <c r="AF30" s="252">
        <f>'E1'!AF30+E2a!AF30</f>
        <v>0.20127606446509996</v>
      </c>
      <c r="AG30" s="252">
        <f>'E1'!AG30+E2a!AG30</f>
        <v>0.16743727701082284</v>
      </c>
      <c r="AH30" s="252">
        <f>'E1'!AH30+E2a!AH30</f>
        <v>0.20157979920271743</v>
      </c>
      <c r="AI30" s="252">
        <f>'E1'!AI30+E2a!AI30</f>
        <v>0.27334475797888874</v>
      </c>
      <c r="AJ30" s="252">
        <f>'E1'!AJ30+E2a!AJ30</f>
        <v>0.18160941778316295</v>
      </c>
      <c r="AK30" s="252">
        <f>'E1'!AK30+E2a!AK30</f>
        <v>0.10525970260534095</v>
      </c>
      <c r="AL30" s="252">
        <f>'E1'!AL30+E2a!AL30</f>
        <v>0.20954289334830242</v>
      </c>
      <c r="AM30" s="252">
        <f>'E1'!AM30+E2a!AM30</f>
        <v>0.21777133654546849</v>
      </c>
      <c r="AN30" s="252">
        <f>'E1'!AN30+E2a!AN30</f>
        <v>0.18500894204222415</v>
      </c>
      <c r="AO30" s="252">
        <f>'E1'!AO30+E2a!AO30</f>
        <v>0.30884711558675815</v>
      </c>
      <c r="AP30" s="252">
        <f>'E1'!AP30+E2a!AP30</f>
        <v>0.10140590220399187</v>
      </c>
      <c r="AQ30" s="252">
        <f>'E1'!AQ30+E2a!AQ30</f>
        <v>0.27241760124471892</v>
      </c>
      <c r="AR30" s="252">
        <f>'E1'!AR30+E2a!AR30</f>
        <v>0.15570833163676018</v>
      </c>
      <c r="AS30" s="252">
        <f>'E1'!AS30+E2a!AS30</f>
        <v>0.15086712218012499</v>
      </c>
      <c r="AT30" s="252">
        <f>'E1'!AT30+E2a!AT30</f>
        <v>0.13351326199040719</v>
      </c>
      <c r="AU30" s="252">
        <f>'E1'!AU30+E2a!AU30</f>
        <v>0.14119875563959683</v>
      </c>
      <c r="AV30" s="252">
        <f>'E1'!AV30+E2a!AV30</f>
        <v>0.19834402413619606</v>
      </c>
      <c r="AW30" s="252">
        <f>'E1'!AW30+E2a!AW30</f>
        <v>0.19467432149703101</v>
      </c>
      <c r="AX30" s="252">
        <f>'E1'!AX30+E2a!AX30</f>
        <v>0.17287253266414332</v>
      </c>
      <c r="AY30" s="252">
        <f>'E1'!AY30+E2a!AY30</f>
        <v>0.15992995435820281</v>
      </c>
      <c r="AZ30" s="252">
        <f>'E1'!AZ30+E2a!AZ30</f>
        <v>0.12936923259158911</v>
      </c>
      <c r="BA30" s="252">
        <f>'E1'!BA30+E2a!BA30</f>
        <v>0.1252307576498789</v>
      </c>
      <c r="BB30" s="252">
        <f>'E1'!BB30+E2a!BB30</f>
        <v>0.10047128587353088</v>
      </c>
      <c r="BC30" s="252">
        <f>'E1'!BC30+E2a!BC30</f>
        <v>4.3481945733106458E-2</v>
      </c>
      <c r="BD30" s="252">
        <f>'E1'!BD30+E2a!BD30</f>
        <v>0.1308269947370353</v>
      </c>
      <c r="BE30" s="252">
        <f>'E1'!BE30+E2a!BE30</f>
        <v>8.8282020670125139E-2</v>
      </c>
      <c r="BF30" s="252">
        <f>'E1'!BF30+E2a!BF30</f>
        <v>0.22307090926728457</v>
      </c>
      <c r="BG30" s="252">
        <f>'E1'!BG30+E2a!BG30</f>
        <v>0.12645790889987527</v>
      </c>
      <c r="BH30" s="252">
        <f>'E1'!BH30+E2a!BH30</f>
        <v>0.16580450189109294</v>
      </c>
      <c r="BI30" s="252">
        <f>'E1'!BI30+E2a!BI30</f>
        <v>0.15618820013068038</v>
      </c>
      <c r="BJ30" s="252">
        <f>'E1'!BJ30+E2a!BJ30</f>
        <v>0.16404008844440274</v>
      </c>
      <c r="BK30" s="252">
        <f>'E1'!BK30+E2a!BK30</f>
        <v>0.11222547963014642</v>
      </c>
      <c r="BL30" s="252">
        <f>'E1'!BL30+E2a!BL30</f>
        <v>9.8623320414688562E-2</v>
      </c>
      <c r="BM30" s="252">
        <f>'E1'!BM30+E2a!BM30</f>
        <v>0.11970715592697002</v>
      </c>
      <c r="BN30" s="252">
        <f>'E1'!BN30+E2a!BN30</f>
        <v>0.12481347500014978</v>
      </c>
      <c r="BO30" s="252">
        <f>'E1'!BO30+E2a!BO30</f>
        <v>0.19451073220598789</v>
      </c>
      <c r="BP30" s="152"/>
      <c r="BQ30" s="152"/>
      <c r="BR30" s="152"/>
      <c r="BS30" s="152"/>
      <c r="BT30" s="152"/>
      <c r="BU30" s="152"/>
      <c r="BV30" s="152"/>
      <c r="BW30" s="152"/>
      <c r="BX30" s="152"/>
      <c r="BY30" s="152"/>
      <c r="BZ30" s="152"/>
      <c r="CA30" s="152"/>
      <c r="CB30" s="152"/>
      <c r="CC30" s="152"/>
      <c r="CD30" s="152"/>
      <c r="CE30" s="152"/>
    </row>
    <row r="31" spans="1:83" customFormat="1" x14ac:dyDescent="0.2">
      <c r="A31" s="258">
        <v>2006</v>
      </c>
      <c r="B31" s="252">
        <f>'E1'!B31+E2a!B31</f>
        <v>0.12282152604983199</v>
      </c>
      <c r="C31" s="252">
        <f>'E1'!C31+E2a!C31</f>
        <v>0.10598771871915555</v>
      </c>
      <c r="D31" s="252">
        <f>'E1'!D31+E2a!D31</f>
        <v>0.1036505016942629</v>
      </c>
      <c r="E31" s="252">
        <f>'E1'!E31+E2a!E31</f>
        <v>0.15148400451878971</v>
      </c>
      <c r="F31" s="252">
        <f>'E1'!F31+E2a!F31</f>
        <v>0.1755870561875853</v>
      </c>
      <c r="G31" s="252">
        <f>'E1'!G31+E2a!G31</f>
        <v>0.17610867023743199</v>
      </c>
      <c r="H31" s="252">
        <f>'E1'!H31+E2a!H31</f>
        <v>0.26802742411634556</v>
      </c>
      <c r="I31" s="252">
        <f>'E1'!I31+E2a!I31</f>
        <v>0.10509031165162086</v>
      </c>
      <c r="J31" s="252">
        <f>'E1'!J31+E2a!J31</f>
        <v>0.15554326342059319</v>
      </c>
      <c r="K31" s="252">
        <f>'E1'!K31+E2a!K31</f>
        <v>7.0451397281003497E-2</v>
      </c>
      <c r="L31" s="252">
        <f>'E1'!L31+E2a!L31</f>
        <v>0.18049283749689732</v>
      </c>
      <c r="M31" s="252">
        <f>'E1'!M31+E2a!M31</f>
        <v>0.10395352092764396</v>
      </c>
      <c r="N31" s="252">
        <f>'E1'!N31+E2a!N31</f>
        <v>0.13354233057055065</v>
      </c>
      <c r="O31" s="252">
        <f>'E1'!O31+E2a!O31</f>
        <v>9.44818365269538E-2</v>
      </c>
      <c r="P31" s="252">
        <f>'E1'!P31+E2a!P31</f>
        <v>0.13433892781501411</v>
      </c>
      <c r="Q31" s="252">
        <f>'E1'!Q31+E2a!Q31</f>
        <v>6.1507608668300989E-2</v>
      </c>
      <c r="R31" s="252">
        <f>'E1'!R31+E2a!R31</f>
        <v>0.11500020113467291</v>
      </c>
      <c r="S31" s="252">
        <f>'E1'!S31+E2a!S31</f>
        <v>0.15654171517246651</v>
      </c>
      <c r="T31" s="252">
        <f>'E1'!T31+E2a!T31</f>
        <v>9.5598534164290996E-2</v>
      </c>
      <c r="U31" s="252">
        <f>'E1'!U31+E2a!U31</f>
        <v>0.1290629720918417</v>
      </c>
      <c r="V31" s="252">
        <f>'E1'!V31+E2a!V31</f>
        <v>0.10155840253345191</v>
      </c>
      <c r="W31" s="252">
        <f>'E1'!W31+E2a!W31</f>
        <v>0.13001643176529176</v>
      </c>
      <c r="X31" s="252">
        <f>'E1'!X31+E2a!X31</f>
        <v>9.6947015397768732E-2</v>
      </c>
      <c r="Y31" s="252">
        <f>'E1'!Y31+E2a!Y31</f>
        <v>0.1778030220673894</v>
      </c>
      <c r="Z31" s="252">
        <f>'E1'!Z31+E2a!Z31</f>
        <v>0.28694879805521806</v>
      </c>
      <c r="AA31" s="252">
        <f>'E1'!AA31+E2a!AA31</f>
        <v>0.32641644298272054</v>
      </c>
      <c r="AB31" s="252">
        <f>'E1'!AB31+E2a!AB31</f>
        <v>0.11179863627697316</v>
      </c>
      <c r="AC31" s="252">
        <f>'E1'!AC31+E2a!AC31</f>
        <v>0.1211405122594745</v>
      </c>
      <c r="AD31" s="252">
        <f>'E1'!AD31+E2a!AD31</f>
        <v>0.20675527718989875</v>
      </c>
      <c r="AE31" s="252">
        <f>'E1'!AE31+E2a!AE31</f>
        <v>0.12266321764237052</v>
      </c>
      <c r="AF31" s="252">
        <f>'E1'!AF31+E2a!AF31</f>
        <v>0.1868382265059581</v>
      </c>
      <c r="AG31" s="252">
        <f>'E1'!AG31+E2a!AG31</f>
        <v>0.18994252820286686</v>
      </c>
      <c r="AH31" s="252">
        <f>'E1'!AH31+E2a!AH31</f>
        <v>0.18029548558857897</v>
      </c>
      <c r="AI31" s="252">
        <f>'E1'!AI31+E2a!AI31</f>
        <v>0.30476752923437722</v>
      </c>
      <c r="AJ31" s="252">
        <f>'E1'!AJ31+E2a!AJ31</f>
        <v>0.18499550856000591</v>
      </c>
      <c r="AK31" s="252">
        <f>'E1'!AK31+E2a!AK31</f>
        <v>0.12935721836565722</v>
      </c>
      <c r="AL31" s="252">
        <f>'E1'!AL31+E2a!AL31</f>
        <v>0.15736278551410399</v>
      </c>
      <c r="AM31" s="252">
        <f>'E1'!AM31+E2a!AM31</f>
        <v>0.19096539401895743</v>
      </c>
      <c r="AN31" s="252">
        <f>'E1'!AN31+E2a!AN31</f>
        <v>0.17814030358201108</v>
      </c>
      <c r="AO31" s="252">
        <f>'E1'!AO31+E2a!AO31</f>
        <v>0.18063152965869683</v>
      </c>
      <c r="AP31" s="252">
        <f>'E1'!AP31+E2a!AP31</f>
        <v>0.1044047162744383</v>
      </c>
      <c r="AQ31" s="252">
        <f>'E1'!AQ31+E2a!AQ31</f>
        <v>0.16716473876887861</v>
      </c>
      <c r="AR31" s="252">
        <f>'E1'!AR31+E2a!AR31</f>
        <v>0.15616347630958893</v>
      </c>
      <c r="AS31" s="252">
        <f>'E1'!AS31+E2a!AS31</f>
        <v>0.19791651203075369</v>
      </c>
      <c r="AT31" s="252">
        <f>'E1'!AT31+E2a!AT31</f>
        <v>0.26986407528151179</v>
      </c>
      <c r="AU31" s="252">
        <f>'E1'!AU31+E2a!AU31</f>
        <v>0.16045301394216918</v>
      </c>
      <c r="AV31" s="252">
        <f>'E1'!AV31+E2a!AV31</f>
        <v>0.42058588700435018</v>
      </c>
      <c r="AW31" s="252">
        <f>'E1'!AW31+E2a!AW31</f>
        <v>0.16524087677570659</v>
      </c>
      <c r="AX31" s="252">
        <f>'E1'!AX31+E2a!AX31</f>
        <v>0.17711173483887666</v>
      </c>
      <c r="AY31" s="252">
        <f>'E1'!AY31+E2a!AY31</f>
        <v>0.17558938437997768</v>
      </c>
      <c r="AZ31" s="252">
        <f>'E1'!AZ31+E2a!AZ31</f>
        <v>0.30169849757049844</v>
      </c>
      <c r="BA31" s="252">
        <f>'E1'!BA31+E2a!BA31</f>
        <v>0.20077397002140826</v>
      </c>
      <c r="BB31" s="252">
        <f>'E1'!BB31+E2a!BB31</f>
        <v>0.11092732905007346</v>
      </c>
      <c r="BC31" s="252">
        <f>'E1'!BC31+E2a!BC31</f>
        <v>6.4717944759962065E-2</v>
      </c>
      <c r="BD31" s="252">
        <f>'E1'!BD31+E2a!BD31</f>
        <v>0.15188300989685272</v>
      </c>
      <c r="BE31" s="252">
        <f>'E1'!BE31+E2a!BE31</f>
        <v>0.10156420960600007</v>
      </c>
      <c r="BF31" s="252">
        <f>'E1'!BF31+E2a!BF31</f>
        <v>0.25894782091372659</v>
      </c>
      <c r="BG31" s="252">
        <f>'E1'!BG31+E2a!BG31</f>
        <v>0.10027948715434115</v>
      </c>
      <c r="BH31" s="252">
        <f>'E1'!BH31+E2a!BH31</f>
        <v>0.16810771190749024</v>
      </c>
      <c r="BI31" s="252">
        <f>'E1'!BI31+E2a!BI31</f>
        <v>0.1068661255735226</v>
      </c>
      <c r="BJ31" s="252">
        <f>'E1'!BJ31+E2a!BJ31</f>
        <v>0.30172661811059154</v>
      </c>
      <c r="BK31" s="252">
        <f>'E1'!BK31+E2a!BK31</f>
        <v>0.16776511008099318</v>
      </c>
      <c r="BL31" s="252">
        <f>'E1'!BL31+E2a!BL31</f>
        <v>9.659646524252205E-2</v>
      </c>
      <c r="BM31" s="252">
        <f>'E1'!BM31+E2a!BM31</f>
        <v>0.17249362597417006</v>
      </c>
      <c r="BN31" s="252">
        <f>'E1'!BN31+E2a!BN31</f>
        <v>0.15076779236042148</v>
      </c>
      <c r="BO31" s="252">
        <f>'E1'!BO31+E2a!BO31</f>
        <v>0.21682287390072322</v>
      </c>
      <c r="BP31" s="152"/>
      <c r="BQ31" s="152"/>
      <c r="BR31" s="152"/>
      <c r="BS31" s="152"/>
      <c r="BT31" s="152"/>
      <c r="BU31" s="152"/>
      <c r="BV31" s="152"/>
      <c r="BW31" s="152"/>
      <c r="BX31" s="152"/>
      <c r="BY31" s="152"/>
      <c r="BZ31" s="152"/>
      <c r="CA31" s="152"/>
      <c r="CB31" s="152"/>
      <c r="CC31" s="152"/>
      <c r="CD31" s="152"/>
      <c r="CE31" s="152"/>
    </row>
    <row r="32" spans="1:83" customFormat="1" x14ac:dyDescent="0.2">
      <c r="A32" s="258">
        <v>2007</v>
      </c>
      <c r="B32" s="252">
        <f>'E1'!B32+E2a!B32</f>
        <v>0.10222634740537137</v>
      </c>
      <c r="C32" s="252">
        <f>'E1'!C32+E2a!C32</f>
        <v>7.8819337273901197E-2</v>
      </c>
      <c r="D32" s="252">
        <f>'E1'!D32+E2a!D32</f>
        <v>6.2014178873231796E-2</v>
      </c>
      <c r="E32" s="252">
        <f>'E1'!E32+E2a!E32</f>
        <v>0.14326488808875681</v>
      </c>
      <c r="F32" s="252">
        <f>'E1'!F32+E2a!F32</f>
        <v>0.13834621558440674</v>
      </c>
      <c r="G32" s="252">
        <f>'E1'!G32+E2a!G32</f>
        <v>0.12854983143795096</v>
      </c>
      <c r="H32" s="252">
        <f>'E1'!H32+E2a!H32</f>
        <v>0.24692258314096496</v>
      </c>
      <c r="I32" s="252">
        <f>'E1'!I32+E2a!I32</f>
        <v>0.12314232969724054</v>
      </c>
      <c r="J32" s="252">
        <f>'E1'!J32+E2a!J32</f>
        <v>0.13686798622478011</v>
      </c>
      <c r="K32" s="252">
        <f>'E1'!K32+E2a!K32</f>
        <v>7.0952006124997247E-2</v>
      </c>
      <c r="L32" s="252">
        <f>'E1'!L32+E2a!L32</f>
        <v>8.350623715319308E-2</v>
      </c>
      <c r="M32" s="252">
        <f>'E1'!M32+E2a!M32</f>
        <v>8.0323903475463712E-2</v>
      </c>
      <c r="N32" s="252">
        <f>'E1'!N32+E2a!N32</f>
        <v>8.2340500370314013E-2</v>
      </c>
      <c r="O32" s="252">
        <f>'E1'!O32+E2a!O32</f>
        <v>8.6964926736222664E-2</v>
      </c>
      <c r="P32" s="252">
        <f>'E1'!P32+E2a!P32</f>
        <v>7.3503047975441133E-2</v>
      </c>
      <c r="Q32" s="252">
        <f>'E1'!Q32+E2a!Q32</f>
        <v>4.6296655209271655E-2</v>
      </c>
      <c r="R32" s="252">
        <f>'E1'!R32+E2a!R32</f>
        <v>0.13782712543286862</v>
      </c>
      <c r="S32" s="252">
        <f>'E1'!S32+E2a!S32</f>
        <v>7.9694163121276113E-2</v>
      </c>
      <c r="T32" s="252">
        <f>'E1'!T32+E2a!T32</f>
        <v>7.204357961799035E-2</v>
      </c>
      <c r="U32" s="252">
        <f>'E1'!U32+E2a!U32</f>
        <v>0.11042616936780317</v>
      </c>
      <c r="V32" s="252">
        <f>'E1'!V32+E2a!V32</f>
        <v>5.6471015404677645E-2</v>
      </c>
      <c r="W32" s="252">
        <f>'E1'!W32+E2a!W32</f>
        <v>9.1122984771566773E-2</v>
      </c>
      <c r="X32" s="252">
        <f>'E1'!X32+E2a!X32</f>
        <v>0.11147003646039422</v>
      </c>
      <c r="Y32" s="252">
        <f>'E1'!Y32+E2a!Y32</f>
        <v>8.4639813798917898E-2</v>
      </c>
      <c r="Z32" s="252">
        <f>'E1'!Z32+E2a!Z32</f>
        <v>0.14860155696018407</v>
      </c>
      <c r="AA32" s="252">
        <f>'E1'!AA32+E2a!AA32</f>
        <v>0.27240575856157812</v>
      </c>
      <c r="AB32" s="252">
        <f>'E1'!AB32+E2a!AB32</f>
        <v>0.12714994684058839</v>
      </c>
      <c r="AC32" s="252">
        <f>'E1'!AC32+E2a!AC32</f>
        <v>0.15263387487596528</v>
      </c>
      <c r="AD32" s="252">
        <f>'E1'!AD32+E2a!AD32</f>
        <v>0.19389177460326568</v>
      </c>
      <c r="AE32" s="252">
        <f>'E1'!AE32+E2a!AE32</f>
        <v>0.11315768962207511</v>
      </c>
      <c r="AF32" s="252">
        <f>'E1'!AF32+E2a!AF32</f>
        <v>0.15526959610748528</v>
      </c>
      <c r="AG32" s="252">
        <f>'E1'!AG32+E2a!AG32</f>
        <v>0.13809619119296868</v>
      </c>
      <c r="AH32" s="252">
        <f>'E1'!AH32+E2a!AH32</f>
        <v>0.16453219957925708</v>
      </c>
      <c r="AI32" s="252">
        <f>'E1'!AI32+E2a!AI32</f>
        <v>0.27297017008057961</v>
      </c>
      <c r="AJ32" s="252">
        <f>'E1'!AJ32+E2a!AJ32</f>
        <v>0.17878913285119316</v>
      </c>
      <c r="AK32" s="252">
        <f>'E1'!AK32+E2a!AK32</f>
        <v>0.10279878189908218</v>
      </c>
      <c r="AL32" s="252">
        <f>'E1'!AL32+E2a!AL32</f>
        <v>0.10450730762234076</v>
      </c>
      <c r="AM32" s="252">
        <f>'E1'!AM32+E2a!AM32</f>
        <v>0.18277079740884294</v>
      </c>
      <c r="AN32" s="252">
        <f>'E1'!AN32+E2a!AN32</f>
        <v>0.13447412706860676</v>
      </c>
      <c r="AO32" s="252">
        <f>'E1'!AO32+E2a!AO32</f>
        <v>0.17257008741974922</v>
      </c>
      <c r="AP32" s="252">
        <f>'E1'!AP32+E2a!AP32</f>
        <v>0.11258197583267124</v>
      </c>
      <c r="AQ32" s="252">
        <f>'E1'!AQ32+E2a!AQ32</f>
        <v>0.24841751466738543</v>
      </c>
      <c r="AR32" s="252">
        <f>'E1'!AR32+E2a!AR32</f>
        <v>0.15123035574885074</v>
      </c>
      <c r="AS32" s="252">
        <f>'E1'!AS32+E2a!AS32</f>
        <v>9.2670375530168381E-2</v>
      </c>
      <c r="AT32" s="252">
        <f>'E1'!AT32+E2a!AT32</f>
        <v>-2.1326889533348603E-2</v>
      </c>
      <c r="AU32" s="252">
        <f>'E1'!AU32+E2a!AU32</f>
        <v>9.0280893710130469E-2</v>
      </c>
      <c r="AV32" s="252">
        <f>'E1'!AV32+E2a!AV32</f>
        <v>0.16197880831184988</v>
      </c>
      <c r="AW32" s="252">
        <f>'E1'!AW32+E2a!AW32</f>
        <v>0.16763413448131337</v>
      </c>
      <c r="AX32" s="252">
        <f>'E1'!AX32+E2a!AX32</f>
        <v>0.12759579902356527</v>
      </c>
      <c r="AY32" s="252">
        <f>'E1'!AY32+E2a!AY32</f>
        <v>0.13261413391260102</v>
      </c>
      <c r="AZ32" s="252">
        <f>'E1'!AZ32+E2a!AZ32</f>
        <v>0.26290584534171785</v>
      </c>
      <c r="BA32" s="252">
        <f>'E1'!BA32+E2a!BA32</f>
        <v>0.22074036304772116</v>
      </c>
      <c r="BB32" s="252">
        <f>'E1'!BB32+E2a!BB32</f>
        <v>0.17563426009312136</v>
      </c>
      <c r="BC32" s="252">
        <f>'E1'!BC32+E2a!BC32</f>
        <v>3.3208769215670703E-2</v>
      </c>
      <c r="BD32" s="252">
        <f>'E1'!BD32+E2a!BD32</f>
        <v>0.10522897019013019</v>
      </c>
      <c r="BE32" s="252">
        <f>'E1'!BE32+E2a!BE32</f>
        <v>9.9154775551630867E-2</v>
      </c>
      <c r="BF32" s="252">
        <f>'E1'!BF32+E2a!BF32</f>
        <v>0.1927673458301582</v>
      </c>
      <c r="BG32" s="252">
        <f>'E1'!BG32+E2a!BG32</f>
        <v>8.1838831262023251E-2</v>
      </c>
      <c r="BH32" s="252">
        <f>'E1'!BH32+E2a!BH32</f>
        <v>0.1643601391153956</v>
      </c>
      <c r="BI32" s="252">
        <f>'E1'!BI32+E2a!BI32</f>
        <v>7.5883160509207334E-2</v>
      </c>
      <c r="BJ32" s="252">
        <f>'E1'!BJ32+E2a!BJ32</f>
        <v>0.23745448700904692</v>
      </c>
      <c r="BK32" s="252">
        <f>'E1'!BK32+E2a!BK32</f>
        <v>0.11024529343148617</v>
      </c>
      <c r="BL32" s="252">
        <f>'E1'!BL32+E2a!BL32</f>
        <v>9.9727551861889807E-2</v>
      </c>
      <c r="BM32" s="252">
        <f>'E1'!BM32+E2a!BM32</f>
        <v>0.10625121011924336</v>
      </c>
      <c r="BN32" s="252">
        <f>'E1'!BN32+E2a!BN32</f>
        <v>0.1460941781106718</v>
      </c>
      <c r="BO32" s="252">
        <f>'E1'!BO32+E2a!BO32</f>
        <v>0.1808851271829913</v>
      </c>
      <c r="BP32" s="152"/>
      <c r="BQ32" s="152"/>
      <c r="BR32" s="152"/>
      <c r="BS32" s="152"/>
      <c r="BT32" s="152"/>
      <c r="BU32" s="152"/>
      <c r="BV32" s="152"/>
      <c r="BW32" s="152"/>
      <c r="BX32" s="152"/>
      <c r="BY32" s="152"/>
      <c r="BZ32" s="152"/>
      <c r="CA32" s="152"/>
      <c r="CB32" s="152"/>
      <c r="CC32" s="152"/>
      <c r="CD32" s="152"/>
      <c r="CE32" s="152"/>
    </row>
    <row r="33" spans="1:83" customFormat="1" x14ac:dyDescent="0.2">
      <c r="A33" s="258">
        <v>2008</v>
      </c>
      <c r="B33" s="252">
        <f>'E1'!B33+E2a!B33</f>
        <v>2.1210933767632376E-2</v>
      </c>
      <c r="C33" s="252">
        <f>'E1'!C33+E2a!C33</f>
        <v>1.8954680188904123E-2</v>
      </c>
      <c r="D33" s="252">
        <f>'E1'!D33+E2a!D33</f>
        <v>-5.8785458488297401E-2</v>
      </c>
      <c r="E33" s="252">
        <f>'E1'!E33+E2a!E33</f>
        <v>0.15022532540117406</v>
      </c>
      <c r="F33" s="252">
        <f>'E1'!F33+E2a!F33</f>
        <v>9.9311515140270062E-2</v>
      </c>
      <c r="G33" s="252">
        <f>'E1'!G33+E2a!G33</f>
        <v>8.5287125119146365E-2</v>
      </c>
      <c r="H33" s="252">
        <f>'E1'!H33+E2a!H33</f>
        <v>5.437046775323047E-2</v>
      </c>
      <c r="I33" s="252">
        <f>'E1'!I33+E2a!I33</f>
        <v>3.25982948567409E-2</v>
      </c>
      <c r="J33" s="252">
        <f>'E1'!J33+E2a!J33</f>
        <v>0.12968291814710189</v>
      </c>
      <c r="K33" s="252">
        <f>'E1'!K33+E2a!K33</f>
        <v>4.7908532379869598E-2</v>
      </c>
      <c r="L33" s="252">
        <f>'E1'!L33+E2a!L33</f>
        <v>6.8687281774758302E-4</v>
      </c>
      <c r="M33" s="252">
        <f>'E1'!M33+E2a!M33</f>
        <v>1.8150409954670006E-2</v>
      </c>
      <c r="N33" s="252">
        <f>'E1'!N33+E2a!N33</f>
        <v>-9.4023312720425065E-3</v>
      </c>
      <c r="O33" s="252">
        <f>'E1'!O33+E2a!O33</f>
        <v>-2.4207042447182692E-2</v>
      </c>
      <c r="P33" s="252">
        <f>'E1'!P33+E2a!P33</f>
        <v>2.8876007832100953E-2</v>
      </c>
      <c r="Q33" s="252">
        <f>'E1'!Q33+E2a!Q33</f>
        <v>4.9696785252278448E-2</v>
      </c>
      <c r="R33" s="252">
        <f>'E1'!R33+E2a!R33</f>
        <v>3.6341142221257006E-3</v>
      </c>
      <c r="S33" s="252">
        <f>'E1'!S33+E2a!S33</f>
        <v>-5.9752752410038856E-3</v>
      </c>
      <c r="T33" s="252">
        <f>'E1'!T33+E2a!T33</f>
        <v>1.6714629404092983E-2</v>
      </c>
      <c r="U33" s="252">
        <f>'E1'!U33+E2a!U33</f>
        <v>0.10351647438329861</v>
      </c>
      <c r="V33" s="252">
        <f>'E1'!V33+E2a!V33</f>
        <v>-6.9345976583763347E-2</v>
      </c>
      <c r="W33" s="252">
        <f>'E1'!W33+E2a!W33</f>
        <v>-2.4655828283046619E-3</v>
      </c>
      <c r="X33" s="252">
        <f>'E1'!X33+E2a!X33</f>
        <v>2.0366554949149449E-2</v>
      </c>
      <c r="Y33" s="252">
        <f>'E1'!Y33+E2a!Y33</f>
        <v>7.0982713352388344E-2</v>
      </c>
      <c r="Z33" s="252">
        <f>'E1'!Z33+E2a!Z33</f>
        <v>-2.6247401369375839E-2</v>
      </c>
      <c r="AA33" s="252">
        <f>'E1'!AA33+E2a!AA33</f>
        <v>0.25889289537779159</v>
      </c>
      <c r="AB33" s="252">
        <f>'E1'!AB33+E2a!AB33</f>
        <v>0.11755317941579774</v>
      </c>
      <c r="AC33" s="252">
        <f>'E1'!AC33+E2a!AC33</f>
        <v>0.18901078638447355</v>
      </c>
      <c r="AD33" s="252">
        <f>'E1'!AD33+E2a!AD33</f>
        <v>0.14199443992999383</v>
      </c>
      <c r="AE33" s="252">
        <f>'E1'!AE33+E2a!AE33</f>
        <v>0.13974323652196805</v>
      </c>
      <c r="AF33" s="252">
        <f>'E1'!AF33+E2a!AF33</f>
        <v>0.16715434033881993</v>
      </c>
      <c r="AG33" s="252">
        <f>'E1'!AG33+E2a!AG33</f>
        <v>0.16738486343057471</v>
      </c>
      <c r="AH33" s="252">
        <f>'E1'!AH33+E2a!AH33</f>
        <v>4.3448441886519681E-2</v>
      </c>
      <c r="AI33" s="252">
        <f>'E1'!AI33+E2a!AI33</f>
        <v>0.18410000219123937</v>
      </c>
      <c r="AJ33" s="252">
        <f>'E1'!AJ33+E2a!AJ33</f>
        <v>0.14210079845796575</v>
      </c>
      <c r="AK33" s="252">
        <f>'E1'!AK33+E2a!AK33</f>
        <v>0.12453075772962052</v>
      </c>
      <c r="AL33" s="252">
        <f>'E1'!AL33+E2a!AL33</f>
        <v>9.0375981013029738E-2</v>
      </c>
      <c r="AM33" s="252">
        <f>'E1'!AM33+E2a!AM33</f>
        <v>7.623554142702825E-2</v>
      </c>
      <c r="AN33" s="252">
        <f>'E1'!AN33+E2a!AN33</f>
        <v>0.10931433874511479</v>
      </c>
      <c r="AO33" s="252">
        <f>'E1'!AO33+E2a!AO33</f>
        <v>0.10553351842331103</v>
      </c>
      <c r="AP33" s="252">
        <f>'E1'!AP33+E2a!AP33</f>
        <v>0.11528316974323716</v>
      </c>
      <c r="AQ33" s="252">
        <f>'E1'!AQ33+E2a!AQ33</f>
        <v>4.8276825678414716E-2</v>
      </c>
      <c r="AR33" s="252">
        <f>'E1'!AR33+E2a!AR33</f>
        <v>4.6523376903442465E-3</v>
      </c>
      <c r="AS33" s="252">
        <f>'E1'!AS33+E2a!AS33</f>
        <v>4.0244637362218172E-2</v>
      </c>
      <c r="AT33" s="252">
        <f>'E1'!AT33+E2a!AT33</f>
        <v>0.10943186437350259</v>
      </c>
      <c r="AU33" s="252">
        <f>'E1'!AU33+E2a!AU33</f>
        <v>9.5273586396118493E-2</v>
      </c>
      <c r="AV33" s="252">
        <f>'E1'!AV33+E2a!AV33</f>
        <v>6.8382398945177142E-2</v>
      </c>
      <c r="AW33" s="252">
        <f>'E1'!AW33+E2a!AW33</f>
        <v>-0.21013457115998052</v>
      </c>
      <c r="AX33" s="252">
        <f>'E1'!AX33+E2a!AX33</f>
        <v>9.2797423809247825E-2</v>
      </c>
      <c r="AY33" s="252">
        <f>'E1'!AY33+E2a!AY33</f>
        <v>8.4775768349658193E-2</v>
      </c>
      <c r="AZ33" s="252">
        <f>'E1'!AZ33+E2a!AZ33</f>
        <v>5.0718398351219898E-2</v>
      </c>
      <c r="BA33" s="252">
        <f>'E1'!BA33+E2a!BA33</f>
        <v>7.3686044366619477E-2</v>
      </c>
      <c r="BB33" s="252">
        <f>'E1'!BB33+E2a!BB33</f>
        <v>2.8703180901942314E-2</v>
      </c>
      <c r="BC33" s="252">
        <f>'E1'!BC33+E2a!BC33</f>
        <v>2.3921125835934531E-3</v>
      </c>
      <c r="BD33" s="252">
        <f>'E1'!BD33+E2a!BD33</f>
        <v>8.2410869971515227E-2</v>
      </c>
      <c r="BE33" s="252">
        <f>'E1'!BE33+E2a!BE33</f>
        <v>6.5157710767785482E-2</v>
      </c>
      <c r="BF33" s="252">
        <f>'E1'!BF33+E2a!BF33</f>
        <v>0.17473959474092621</v>
      </c>
      <c r="BG33" s="252">
        <f>'E1'!BG33+E2a!BG33</f>
        <v>0.12599560630969509</v>
      </c>
      <c r="BH33" s="252">
        <f>'E1'!BH33+E2a!BH33</f>
        <v>0.1530386032488639</v>
      </c>
      <c r="BI33" s="252">
        <f>'E1'!BI33+E2a!BI33</f>
        <v>9.587245784669178E-2</v>
      </c>
      <c r="BJ33" s="252">
        <f>'E1'!BJ33+E2a!BJ33</f>
        <v>0.15007576688720742</v>
      </c>
      <c r="BK33" s="252">
        <f>'E1'!BK33+E2a!BK33</f>
        <v>0.12580514458802844</v>
      </c>
      <c r="BL33" s="252">
        <f>'E1'!BL33+E2a!BL33</f>
        <v>4.5569344088115596E-2</v>
      </c>
      <c r="BM33" s="252">
        <f>'E1'!BM33+E2a!BM33</f>
        <v>8.3902787098471709E-2</v>
      </c>
      <c r="BN33" s="252">
        <f>'E1'!BN33+E2a!BN33</f>
        <v>0.16380728288227925</v>
      </c>
      <c r="BO33" s="252">
        <f>'E1'!BO33+E2a!BO33</f>
        <v>0.15463668589312773</v>
      </c>
      <c r="BP33" s="152"/>
      <c r="BQ33" s="152"/>
      <c r="BR33" s="152"/>
      <c r="BS33" s="152"/>
      <c r="BT33" s="152"/>
      <c r="BU33" s="152"/>
      <c r="BV33" s="152"/>
      <c r="BW33" s="152"/>
      <c r="BX33" s="152"/>
      <c r="BY33" s="152"/>
      <c r="BZ33" s="152"/>
      <c r="CA33" s="152"/>
      <c r="CB33" s="152"/>
      <c r="CC33" s="152"/>
      <c r="CD33" s="152"/>
      <c r="CE33" s="152"/>
    </row>
    <row r="34" spans="1:83" customFormat="1" x14ac:dyDescent="0.2">
      <c r="A34" s="258">
        <v>2009</v>
      </c>
      <c r="B34" s="252">
        <f>'E1'!B34+E2a!B34</f>
        <v>2.3565894039343796E-2</v>
      </c>
      <c r="C34" s="252">
        <f>'E1'!C34+E2a!C34</f>
        <v>1.3806155063697631E-2</v>
      </c>
      <c r="D34" s="252">
        <f>'E1'!D34+E2a!D34</f>
        <v>-5.2320657695456636E-2</v>
      </c>
      <c r="E34" s="252">
        <f>'E1'!E34+E2a!E34</f>
        <v>0.1089505514538443</v>
      </c>
      <c r="F34" s="252">
        <f>'E1'!F34+E2a!F34</f>
        <v>0.12029964599128437</v>
      </c>
      <c r="G34" s="252">
        <f>'E1'!G34+E2a!G34</f>
        <v>8.5191076279011152E-2</v>
      </c>
      <c r="H34" s="252">
        <f>'E1'!H34+E2a!H34</f>
        <v>-4.8506270672317442E-3</v>
      </c>
      <c r="I34" s="252">
        <f>'E1'!I34+E2a!I34</f>
        <v>4.8906535456178922E-2</v>
      </c>
      <c r="J34" s="252">
        <f>'E1'!J34+E2a!J34</f>
        <v>0.11003847139203531</v>
      </c>
      <c r="K34" s="252">
        <f>'E1'!K34+E2a!K34</f>
        <v>3.8033893835506566E-2</v>
      </c>
      <c r="L34" s="252">
        <f>'E1'!L34+E2a!L34</f>
        <v>-2.0799784244102799E-2</v>
      </c>
      <c r="M34" s="252">
        <f>'E1'!M34+E2a!M34</f>
        <v>-5.6418095815822897E-2</v>
      </c>
      <c r="N34" s="252">
        <f>'E1'!N34+E2a!N34</f>
        <v>-1.1471220893625303E-2</v>
      </c>
      <c r="O34" s="252">
        <f>'E1'!O34+E2a!O34</f>
        <v>3.8430743703092365E-3</v>
      </c>
      <c r="P34" s="252">
        <f>'E1'!P34+E2a!P34</f>
        <v>3.2219771380873806E-2</v>
      </c>
      <c r="Q34" s="252">
        <f>'E1'!Q34+E2a!Q34</f>
        <v>6.6081198439124911E-2</v>
      </c>
      <c r="R34" s="252">
        <f>'E1'!R34+E2a!R34</f>
        <v>0.1675473115185413</v>
      </c>
      <c r="S34" s="252">
        <f>'E1'!S34+E2a!S34</f>
        <v>5.0009778959778352E-2</v>
      </c>
      <c r="T34" s="252">
        <f>'E1'!T34+E2a!T34</f>
        <v>3.7586724646068832E-2</v>
      </c>
      <c r="U34" s="252">
        <f>'E1'!U34+E2a!U34</f>
        <v>1.7841325174443534E-2</v>
      </c>
      <c r="V34" s="252">
        <f>'E1'!V34+E2a!V34</f>
        <v>-6.7014214484268586E-2</v>
      </c>
      <c r="W34" s="252">
        <f>'E1'!W34+E2a!W34</f>
        <v>8.9786642187054538E-2</v>
      </c>
      <c r="X34" s="252">
        <f>'E1'!X34+E2a!X34</f>
        <v>2.7270530942421697E-3</v>
      </c>
      <c r="Y34" s="252">
        <f>'E1'!Y34+E2a!Y34</f>
        <v>5.536824908717216E-2</v>
      </c>
      <c r="Z34" s="252">
        <f>'E1'!Z34+E2a!Z34</f>
        <v>-6.3078712633031914E-3</v>
      </c>
      <c r="AA34" s="252">
        <f>'E1'!AA34+E2a!AA34</f>
        <v>0.16792510201574909</v>
      </c>
      <c r="AB34" s="252">
        <f>'E1'!AB34+E2a!AB34</f>
        <v>9.5999525790562742E-2</v>
      </c>
      <c r="AC34" s="252">
        <f>'E1'!AC34+E2a!AC34</f>
        <v>8.2880167395002563E-2</v>
      </c>
      <c r="AD34" s="252">
        <f>'E1'!AD34+E2a!AD34</f>
        <v>0.13170877496087952</v>
      </c>
      <c r="AE34" s="252">
        <f>'E1'!AE34+E2a!AE34</f>
        <v>0.12825393152065989</v>
      </c>
      <c r="AF34" s="252">
        <f>'E1'!AF34+E2a!AF34</f>
        <v>9.8405938855404274E-2</v>
      </c>
      <c r="AG34" s="252">
        <f>'E1'!AG34+E2a!AG34</f>
        <v>0.19271032120551435</v>
      </c>
      <c r="AH34" s="252">
        <f>'E1'!AH34+E2a!AH34</f>
        <v>0.12355148121261987</v>
      </c>
      <c r="AI34" s="252">
        <f>'E1'!AI34+E2a!AI34</f>
        <v>0.16833723359633124</v>
      </c>
      <c r="AJ34" s="252">
        <f>'E1'!AJ34+E2a!AJ34</f>
        <v>0.10842095335820538</v>
      </c>
      <c r="AK34" s="252">
        <f>'E1'!AK34+E2a!AK34</f>
        <v>0.13817404549768678</v>
      </c>
      <c r="AL34" s="252">
        <f>'E1'!AL34+E2a!AL34</f>
        <v>0.12862095664698794</v>
      </c>
      <c r="AM34" s="252">
        <f>'E1'!AM34+E2a!AM34</f>
        <v>8.2257792906250141E-2</v>
      </c>
      <c r="AN34" s="252">
        <f>'E1'!AN34+E2a!AN34</f>
        <v>0.13770402916390109</v>
      </c>
      <c r="AO34" s="252">
        <f>'E1'!AO34+E2a!AO34</f>
        <v>-3.8624142629384364E-3</v>
      </c>
      <c r="AP34" s="252">
        <f>'E1'!AP34+E2a!AP34</f>
        <v>0.13632108768895326</v>
      </c>
      <c r="AQ34" s="252">
        <f>'E1'!AQ34+E2a!AQ34</f>
        <v>0.13795293465288611</v>
      </c>
      <c r="AR34" s="252">
        <f>'E1'!AR34+E2a!AR34</f>
        <v>0.12509223501414554</v>
      </c>
      <c r="AS34" s="252">
        <f>'E1'!AS34+E2a!AS34</f>
        <v>7.229580910140912E-2</v>
      </c>
      <c r="AT34" s="252">
        <f>'E1'!AT34+E2a!AT34</f>
        <v>4.5392983033711448E-3</v>
      </c>
      <c r="AU34" s="252">
        <f>'E1'!AU34+E2a!AU34</f>
        <v>9.3469565136741789E-2</v>
      </c>
      <c r="AV34" s="252">
        <f>'E1'!AV34+E2a!AV34</f>
        <v>0.11041442809517421</v>
      </c>
      <c r="AW34" s="252">
        <f>'E1'!AW34+E2a!AW34</f>
        <v>-7.8097855905139721E-2</v>
      </c>
      <c r="AX34" s="252">
        <f>'E1'!AX34+E2a!AX34</f>
        <v>5.619609188613385E-2</v>
      </c>
      <c r="AY34" s="252">
        <f>'E1'!AY34+E2a!AY34</f>
        <v>9.2608831256748195E-2</v>
      </c>
      <c r="AZ34" s="252">
        <f>'E1'!AZ34+E2a!AZ34</f>
        <v>1.2642580190944053E-2</v>
      </c>
      <c r="BA34" s="252">
        <f>'E1'!BA34+E2a!BA34</f>
        <v>-4.1423964855928336E-2</v>
      </c>
      <c r="BB34" s="252">
        <f>'E1'!BB34+E2a!BB34</f>
        <v>5.3849989807075796E-2</v>
      </c>
      <c r="BC34" s="252">
        <f>'E1'!BC34+E2a!BC34</f>
        <v>1.5339546963318837E-2</v>
      </c>
      <c r="BD34" s="252">
        <f>'E1'!BD34+E2a!BD34</f>
        <v>6.6362079258260098E-2</v>
      </c>
      <c r="BE34" s="252">
        <f>'E1'!BE34+E2a!BE34</f>
        <v>6.6975236316302422E-2</v>
      </c>
      <c r="BF34" s="252">
        <f>'E1'!BF34+E2a!BF34</f>
        <v>0.1885028243532155</v>
      </c>
      <c r="BG34" s="252">
        <f>'E1'!BG34+E2a!BG34</f>
        <v>9.9474628987549274E-2</v>
      </c>
      <c r="BH34" s="252">
        <f>'E1'!BH34+E2a!BH34</f>
        <v>0.13561551011156059</v>
      </c>
      <c r="BI34" s="252">
        <f>'E1'!BI34+E2a!BI34</f>
        <v>7.1432972753080345E-2</v>
      </c>
      <c r="BJ34" s="252">
        <f>'E1'!BJ34+E2a!BJ34</f>
        <v>0.15581491315385287</v>
      </c>
      <c r="BK34" s="252">
        <f>'E1'!BK34+E2a!BK34</f>
        <v>7.0671385781392676E-2</v>
      </c>
      <c r="BL34" s="252">
        <f>'E1'!BL34+E2a!BL34</f>
        <v>2.9544558425175713E-2</v>
      </c>
      <c r="BM34" s="252">
        <f>'E1'!BM34+E2a!BM34</f>
        <v>7.7403459628455781E-2</v>
      </c>
      <c r="BN34" s="252">
        <f>'E1'!BN34+E2a!BN34</f>
        <v>0.19100644237488812</v>
      </c>
      <c r="BO34" s="252">
        <f>'E1'!BO34+E2a!BO34</f>
        <v>0.14152796754266012</v>
      </c>
      <c r="BP34" s="152"/>
      <c r="BQ34" s="152"/>
      <c r="BR34" s="152"/>
      <c r="BS34" s="152"/>
      <c r="BT34" s="152"/>
      <c r="BU34" s="152"/>
      <c r="BV34" s="152"/>
      <c r="BW34" s="152"/>
      <c r="BX34" s="152"/>
      <c r="BY34" s="152"/>
      <c r="BZ34" s="152"/>
      <c r="CA34" s="152"/>
      <c r="CB34" s="152"/>
      <c r="CC34" s="152"/>
      <c r="CD34" s="152"/>
      <c r="CE34" s="152"/>
    </row>
    <row r="35" spans="1:83" customFormat="1" x14ac:dyDescent="0.2">
      <c r="A35" s="258">
        <v>2010</v>
      </c>
      <c r="B35" s="252">
        <f>'E1'!B35+E2a!B35</f>
        <v>8.5419738030899819E-2</v>
      </c>
      <c r="C35" s="252">
        <f>'E1'!C35+E2a!C35</f>
        <v>4.8986993877809408E-2</v>
      </c>
      <c r="D35" s="252">
        <f>'E1'!D35+E2a!D35</f>
        <v>6.7145796299986571E-2</v>
      </c>
      <c r="E35" s="252">
        <f>'E1'!E35+E2a!E35</f>
        <v>0.10193199835668217</v>
      </c>
      <c r="F35" s="252">
        <f>'E1'!F35+E2a!F35</f>
        <v>0.14838085635181147</v>
      </c>
      <c r="G35" s="252">
        <f>'E1'!G35+E2a!G35</f>
        <v>0.10806764375963458</v>
      </c>
      <c r="H35" s="252">
        <f>'E1'!H35+E2a!H35</f>
        <v>3.9508102628039957E-2</v>
      </c>
      <c r="I35" s="252">
        <f>'E1'!I35+E2a!I35</f>
        <v>0.10686612133795102</v>
      </c>
      <c r="J35" s="252">
        <f>'E1'!J35+E2a!J35</f>
        <v>0.11616498993814912</v>
      </c>
      <c r="K35" s="252">
        <f>'E1'!K35+E2a!K35</f>
        <v>5.7780511905519472E-2</v>
      </c>
      <c r="L35" s="252">
        <f>'E1'!L35+E2a!L35</f>
        <v>-9.0754765190860925E-3</v>
      </c>
      <c r="M35" s="252">
        <f>'E1'!M35+E2a!M35</f>
        <v>2.3620700286571181E-2</v>
      </c>
      <c r="N35" s="252">
        <f>'E1'!N35+E2a!N35</f>
        <v>5.5006644582582608E-2</v>
      </c>
      <c r="O35" s="252">
        <f>'E1'!O35+E2a!O35</f>
        <v>8.7298757334127453E-2</v>
      </c>
      <c r="P35" s="252">
        <f>'E1'!P35+E2a!P35</f>
        <v>3.7457190355165822E-2</v>
      </c>
      <c r="Q35" s="252">
        <f>'E1'!Q35+E2a!Q35</f>
        <v>3.0510697297922239E-2</v>
      </c>
      <c r="R35" s="252">
        <f>'E1'!R35+E2a!R35</f>
        <v>9.2415993191684198E-2</v>
      </c>
      <c r="S35" s="252">
        <f>'E1'!S35+E2a!S35</f>
        <v>0.10973168005309525</v>
      </c>
      <c r="T35" s="252">
        <f>'E1'!T35+E2a!T35</f>
        <v>3.9110841449528422E-2</v>
      </c>
      <c r="U35" s="252">
        <f>'E1'!U35+E2a!U35</f>
        <v>2.2403619004614968E-2</v>
      </c>
      <c r="V35" s="252">
        <f>'E1'!V35+E2a!V35</f>
        <v>6.094265624402629E-2</v>
      </c>
      <c r="W35" s="252">
        <f>'E1'!W35+E2a!W35</f>
        <v>0.10485151019229288</v>
      </c>
      <c r="X35" s="252">
        <f>'E1'!X35+E2a!X35</f>
        <v>0.11813879056798077</v>
      </c>
      <c r="Y35" s="252">
        <f>'E1'!Y35+E2a!Y35</f>
        <v>3.8912839991113717E-2</v>
      </c>
      <c r="Z35" s="252">
        <f>'E1'!Z35+E2a!Z35</f>
        <v>9.9512038138442338E-2</v>
      </c>
      <c r="AA35" s="252">
        <f>'E1'!AA35+E2a!AA35</f>
        <v>0.26948064394206095</v>
      </c>
      <c r="AB35" s="252">
        <f>'E1'!AB35+E2a!AB35</f>
        <v>0.13912226594998045</v>
      </c>
      <c r="AC35" s="252">
        <f>'E1'!AC35+E2a!AC35</f>
        <v>7.172362353878492E-2</v>
      </c>
      <c r="AD35" s="252">
        <f>'E1'!AD35+E2a!AD35</f>
        <v>0.11667900545808654</v>
      </c>
      <c r="AE35" s="252">
        <f>'E1'!AE35+E2a!AE35</f>
        <v>7.2659192076576451E-2</v>
      </c>
      <c r="AF35" s="252">
        <f>'E1'!AF35+E2a!AF35</f>
        <v>6.2000788673131038E-2</v>
      </c>
      <c r="AG35" s="252">
        <f>'E1'!AG35+E2a!AG35</f>
        <v>0.16140783289292462</v>
      </c>
      <c r="AH35" s="252">
        <f>'E1'!AH35+E2a!AH35</f>
        <v>9.2850969141017647E-2</v>
      </c>
      <c r="AI35" s="252">
        <f>'E1'!AI35+E2a!AI35</f>
        <v>0.18704313400955208</v>
      </c>
      <c r="AJ35" s="252">
        <f>'E1'!AJ35+E2a!AJ35</f>
        <v>0.11433324479094911</v>
      </c>
      <c r="AK35" s="252">
        <f>'E1'!AK35+E2a!AK35</f>
        <v>9.317748457055576E-2</v>
      </c>
      <c r="AL35" s="252">
        <f>'E1'!AL35+E2a!AL35</f>
        <v>0.15962767963228588</v>
      </c>
      <c r="AM35" s="252">
        <f>'E1'!AM35+E2a!AM35</f>
        <v>0.18185355431353187</v>
      </c>
      <c r="AN35" s="252">
        <f>'E1'!AN35+E2a!AN35</f>
        <v>0.15880404472095389</v>
      </c>
      <c r="AO35" s="252">
        <f>'E1'!AO35+E2a!AO35</f>
        <v>0.3260779261402344</v>
      </c>
      <c r="AP35" s="252">
        <f>'E1'!AP35+E2a!AP35</f>
        <v>0.14792291104151539</v>
      </c>
      <c r="AQ35" s="252">
        <f>'E1'!AQ35+E2a!AQ35</f>
        <v>0.10552270021387375</v>
      </c>
      <c r="AR35" s="252">
        <f>'E1'!AR35+E2a!AR35</f>
        <v>0.12389252083524491</v>
      </c>
      <c r="AS35" s="252">
        <f>'E1'!AS35+E2a!AS35</f>
        <v>7.0878545545163485E-2</v>
      </c>
      <c r="AT35" s="252">
        <f>'E1'!AT35+E2a!AT35</f>
        <v>0.11051590435655627</v>
      </c>
      <c r="AU35" s="252">
        <f>'E1'!AU35+E2a!AU35</f>
        <v>8.8630671689330878E-2</v>
      </c>
      <c r="AV35" s="252">
        <f>'E1'!AV35+E2a!AV35</f>
        <v>0.10303811756996217</v>
      </c>
      <c r="AW35" s="252">
        <f>'E1'!AW35+E2a!AW35</f>
        <v>-0.11551611217443471</v>
      </c>
      <c r="AX35" s="252">
        <f>'E1'!AX35+E2a!AX35</f>
        <v>9.4664184578769461E-2</v>
      </c>
      <c r="AY35" s="252">
        <f>'E1'!AY35+E2a!AY35</f>
        <v>0.11300968441578382</v>
      </c>
      <c r="AZ35" s="252">
        <f>'E1'!AZ35+E2a!AZ35</f>
        <v>2.7335631384453093E-2</v>
      </c>
      <c r="BA35" s="252">
        <f>'E1'!BA35+E2a!BA35</f>
        <v>8.1886010164472028E-2</v>
      </c>
      <c r="BB35" s="252">
        <f>'E1'!BB35+E2a!BB35</f>
        <v>0.14244652015966375</v>
      </c>
      <c r="BC35" s="252">
        <f>'E1'!BC35+E2a!BC35</f>
        <v>2.9388528477922463E-2</v>
      </c>
      <c r="BD35" s="252">
        <f>'E1'!BD35+E2a!BD35</f>
        <v>5.1822369767026796E-2</v>
      </c>
      <c r="BE35" s="252">
        <f>'E1'!BE35+E2a!BE35</f>
        <v>0.10452331694561084</v>
      </c>
      <c r="BF35" s="252">
        <f>'E1'!BF35+E2a!BF35</f>
        <v>0.184320160887888</v>
      </c>
      <c r="BG35" s="252">
        <f>'E1'!BG35+E2a!BG35</f>
        <v>0.1439151541437243</v>
      </c>
      <c r="BH35" s="252">
        <f>'E1'!BH35+E2a!BH35</f>
        <v>0.11993853267777564</v>
      </c>
      <c r="BI35" s="252">
        <f>'E1'!BI35+E2a!BI35</f>
        <v>7.1247536092103561E-2</v>
      </c>
      <c r="BJ35" s="252">
        <f>'E1'!BJ35+E2a!BJ35</f>
        <v>0.13986419759721458</v>
      </c>
      <c r="BK35" s="252">
        <f>'E1'!BK35+E2a!BK35</f>
        <v>8.9497855824857558E-2</v>
      </c>
      <c r="BL35" s="252">
        <f>'E1'!BL35+E2a!BL35</f>
        <v>4.4852442710218751E-2</v>
      </c>
      <c r="BM35" s="252">
        <f>'E1'!BM35+E2a!BM35</f>
        <v>6.6956196709934648E-2</v>
      </c>
      <c r="BN35" s="252">
        <f>'E1'!BN35+E2a!BN35</f>
        <v>0.15175870051580731</v>
      </c>
      <c r="BO35" s="252">
        <f>'E1'!BO35+E2a!BO35</f>
        <v>0.1669021196951323</v>
      </c>
      <c r="BP35" s="152"/>
      <c r="BQ35" s="152"/>
      <c r="BR35" s="152"/>
      <c r="BS35" s="152"/>
      <c r="BT35" s="152"/>
      <c r="BU35" s="152"/>
      <c r="BV35" s="152"/>
      <c r="BW35" s="152"/>
      <c r="BX35" s="152"/>
      <c r="BY35" s="152"/>
      <c r="BZ35" s="152"/>
      <c r="CA35" s="152"/>
      <c r="CB35" s="152"/>
      <c r="CC35" s="152"/>
      <c r="CD35" s="152"/>
      <c r="CE35" s="152"/>
    </row>
    <row r="36" spans="1:83" customFormat="1" x14ac:dyDescent="0.2">
      <c r="A36" s="258">
        <v>2011</v>
      </c>
      <c r="B36" s="252">
        <f>'E1'!B36+E2a!B36</f>
        <v>6.6626463694350824E-2</v>
      </c>
      <c r="C36" s="252">
        <f>'E1'!C36+E2a!C36</f>
        <v>4.2480254711492117E-2</v>
      </c>
      <c r="D36" s="252">
        <f>'E1'!D36+E2a!D36</f>
        <v>5.4162604049960192E-2</v>
      </c>
      <c r="E36" s="252">
        <f>'E1'!E36+E2a!E36</f>
        <v>0.15553890273830434</v>
      </c>
      <c r="F36" s="252">
        <f>'E1'!F36+E2a!F36</f>
        <v>0.12476220616594058</v>
      </c>
      <c r="G36" s="252">
        <f>'E1'!G36+E2a!G36</f>
        <v>8.6460426783899022E-2</v>
      </c>
      <c r="H36" s="252">
        <f>'E1'!H36+E2a!H36</f>
        <v>-3.373030109120316E-2</v>
      </c>
      <c r="I36" s="252">
        <f>'E1'!I36+E2a!I36</f>
        <v>5.3591652544486945E-2</v>
      </c>
      <c r="J36" s="252">
        <f>'E1'!J36+E2a!J36</f>
        <v>0.10652529525297844</v>
      </c>
      <c r="K36" s="252">
        <f>'E1'!K36+E2a!K36</f>
        <v>4.6509903747445583E-2</v>
      </c>
      <c r="L36" s="252">
        <f>'E1'!L36+E2a!L36</f>
        <v>2.3257211952534558E-2</v>
      </c>
      <c r="M36" s="252">
        <f>'E1'!M36+E2a!M36</f>
        <v>-1.1652434598750434E-2</v>
      </c>
      <c r="N36" s="252">
        <f>'E1'!N36+E2a!N36</f>
        <v>7.0084191927083442E-2</v>
      </c>
      <c r="O36" s="252">
        <f>'E1'!O36+E2a!O36</f>
        <v>6.176564568322284E-2</v>
      </c>
      <c r="P36" s="252">
        <f>'E1'!P36+E2a!P36</f>
        <v>3.5778454597214703E-2</v>
      </c>
      <c r="Q36" s="252">
        <f>'E1'!Q36+E2a!Q36</f>
        <v>5.5781283465634525E-2</v>
      </c>
      <c r="R36" s="252">
        <f>'E1'!R36+E2a!R36</f>
        <v>6.7214746470692616E-2</v>
      </c>
      <c r="S36" s="252">
        <f>'E1'!S36+E2a!S36</f>
        <v>4.7036869414310026E-2</v>
      </c>
      <c r="T36" s="252">
        <f>'E1'!T36+E2a!T36</f>
        <v>3.2553198595897843E-2</v>
      </c>
      <c r="U36" s="252">
        <f>'E1'!U36+E2a!U36</f>
        <v>5.8063637012184477E-2</v>
      </c>
      <c r="V36" s="252">
        <f>'E1'!V36+E2a!V36</f>
        <v>5.9227597608116106E-2</v>
      </c>
      <c r="W36" s="252">
        <f>'E1'!W36+E2a!W36</f>
        <v>6.4433822271507638E-2</v>
      </c>
      <c r="X36" s="252">
        <f>'E1'!X36+E2a!X36</f>
        <v>3.0267877957841777E-3</v>
      </c>
      <c r="Y36" s="252">
        <f>'E1'!Y36+E2a!Y36</f>
        <v>5.832383486468621E-2</v>
      </c>
      <c r="Z36" s="252">
        <f>'E1'!Z36+E2a!Z36</f>
        <v>-2.2961211416855337E-2</v>
      </c>
      <c r="AA36" s="252">
        <f>'E1'!AA36+E2a!AA36</f>
        <v>0.23243853631608269</v>
      </c>
      <c r="AB36" s="252">
        <f>'E1'!AB36+E2a!AB36</f>
        <v>0.1819307527134591</v>
      </c>
      <c r="AC36" s="252">
        <f>'E1'!AC36+E2a!AC36</f>
        <v>9.7639673401770877E-2</v>
      </c>
      <c r="AD36" s="252">
        <f>'E1'!AD36+E2a!AD36</f>
        <v>0.1058028654772039</v>
      </c>
      <c r="AE36" s="252">
        <f>'E1'!AE36+E2a!AE36</f>
        <v>0.1660534555118931</v>
      </c>
      <c r="AF36" s="252">
        <f>'E1'!AF36+E2a!AF36</f>
        <v>0.1203502962460707</v>
      </c>
      <c r="AG36" s="252">
        <f>'E1'!AG36+E2a!AG36</f>
        <v>0.13487219393391384</v>
      </c>
      <c r="AH36" s="252">
        <f>'E1'!AH36+E2a!AH36</f>
        <v>4.6846584064778082E-2</v>
      </c>
      <c r="AI36" s="252">
        <f>'E1'!AI36+E2a!AI36</f>
        <v>0.15142464148811194</v>
      </c>
      <c r="AJ36" s="252">
        <f>'E1'!AJ36+E2a!AJ36</f>
        <v>8.1215061026982449E-2</v>
      </c>
      <c r="AK36" s="252">
        <f>'E1'!AK36+E2a!AK36</f>
        <v>9.0986473881218E-2</v>
      </c>
      <c r="AL36" s="252">
        <f>'E1'!AL36+E2a!AL36</f>
        <v>0.22072830183470971</v>
      </c>
      <c r="AM36" s="252">
        <f>'E1'!AM36+E2a!AM36</f>
        <v>0.13100474393592806</v>
      </c>
      <c r="AN36" s="252">
        <f>'E1'!AN36+E2a!AN36</f>
        <v>0.14434130290917666</v>
      </c>
      <c r="AO36" s="252">
        <f>'E1'!AO36+E2a!AO36</f>
        <v>9.8857446422369613E-2</v>
      </c>
      <c r="AP36" s="252">
        <f>'E1'!AP36+E2a!AP36</f>
        <v>7.8064898848146047E-2</v>
      </c>
      <c r="AQ36" s="252">
        <f>'E1'!AQ36+E2a!AQ36</f>
        <v>4.6987222672335432E-2</v>
      </c>
      <c r="AR36" s="252">
        <f>'E1'!AR36+E2a!AR36</f>
        <v>8.1178306918024079E-2</v>
      </c>
      <c r="AS36" s="252">
        <f>'E1'!AS36+E2a!AS36</f>
        <v>5.6339699930292669E-2</v>
      </c>
      <c r="AT36" s="252">
        <f>'E1'!AT36+E2a!AT36</f>
        <v>0.1403269819245124</v>
      </c>
      <c r="AU36" s="252">
        <f>'E1'!AU36+E2a!AU36</f>
        <v>6.228974497863568E-2</v>
      </c>
      <c r="AV36" s="252">
        <f>'E1'!AV36+E2a!AV36</f>
        <v>8.5968970714279294E-2</v>
      </c>
      <c r="AW36" s="252">
        <f>'E1'!AW36+E2a!AW36</f>
        <v>8.0134941064935641E-2</v>
      </c>
      <c r="AX36" s="252">
        <f>'E1'!AX36+E2a!AX36</f>
        <v>9.2470196459659329E-2</v>
      </c>
      <c r="AY36" s="252">
        <f>'E1'!AY36+E2a!AY36</f>
        <v>7.9766093023439927E-2</v>
      </c>
      <c r="AZ36" s="252">
        <f>'E1'!AZ36+E2a!AZ36</f>
        <v>-5.1472120751151262E-2</v>
      </c>
      <c r="BA36" s="252">
        <f>'E1'!BA36+E2a!BA36</f>
        <v>1.7858814068779372E-2</v>
      </c>
      <c r="BB36" s="252">
        <f>'E1'!BB36+E2a!BB36</f>
        <v>5.0968733553092997E-2</v>
      </c>
      <c r="BC36" s="252">
        <f>'E1'!BC36+E2a!BC36</f>
        <v>2.2197813408314053E-2</v>
      </c>
      <c r="BD36" s="252">
        <f>'E1'!BD36+E2a!BD36</f>
        <v>6.1866859879281269E-2</v>
      </c>
      <c r="BE36" s="252">
        <f>'E1'!BE36+E2a!BE36</f>
        <v>9.1999525007500096E-2</v>
      </c>
      <c r="BF36" s="252">
        <f>'E1'!BF36+E2a!BF36</f>
        <v>0.18718150903443026</v>
      </c>
      <c r="BG36" s="252">
        <f>'E1'!BG36+E2a!BG36</f>
        <v>9.4150193857351155E-2</v>
      </c>
      <c r="BH36" s="252">
        <f>'E1'!BH36+E2a!BH36</f>
        <v>0.11591971569910683</v>
      </c>
      <c r="BI36" s="252">
        <f>'E1'!BI36+E2a!BI36</f>
        <v>7.1686880348619961E-2</v>
      </c>
      <c r="BJ36" s="252">
        <f>'E1'!BJ36+E2a!BJ36</f>
        <v>8.6587444143096201E-2</v>
      </c>
      <c r="BK36" s="252">
        <f>'E1'!BK36+E2a!BK36</f>
        <v>7.2059549327253461E-2</v>
      </c>
      <c r="BL36" s="252">
        <f>'E1'!BL36+E2a!BL36</f>
        <v>3.2336694177551514E-2</v>
      </c>
      <c r="BM36" s="252">
        <f>'E1'!BM36+E2a!BM36</f>
        <v>7.755224686071327E-2</v>
      </c>
      <c r="BN36" s="252">
        <f>'E1'!BN36+E2a!BN36</f>
        <v>7.1235068671128443E-2</v>
      </c>
      <c r="BO36" s="252">
        <f>'E1'!BO36+E2a!BO36</f>
        <v>0.14466006417539154</v>
      </c>
      <c r="BP36" s="152"/>
      <c r="BQ36" s="152"/>
      <c r="BR36" s="152"/>
      <c r="BS36" s="152"/>
      <c r="BT36" s="152"/>
      <c r="BU36" s="152"/>
      <c r="BV36" s="152"/>
      <c r="BW36" s="152"/>
      <c r="BX36" s="152"/>
      <c r="BY36" s="152"/>
      <c r="BZ36" s="152"/>
      <c r="CA36" s="152"/>
      <c r="CB36" s="152"/>
      <c r="CC36" s="152"/>
      <c r="CD36" s="152"/>
      <c r="CE36" s="152"/>
    </row>
    <row r="37" spans="1:83" customFormat="1" x14ac:dyDescent="0.2">
      <c r="A37" s="258">
        <v>2012</v>
      </c>
      <c r="B37" s="252">
        <f>'E1'!B37+E2a!B37</f>
        <v>7.5750559842165388E-2</v>
      </c>
      <c r="C37" s="252">
        <f>'E1'!C37+E2a!C37</f>
        <v>3.4246843550646819E-2</v>
      </c>
      <c r="D37" s="252">
        <f>'E1'!D37+E2a!D37</f>
        <v>6.8027852397840136E-2</v>
      </c>
      <c r="E37" s="252">
        <f>'E1'!E37+E2a!E37</f>
        <v>0.14434062704177786</v>
      </c>
      <c r="F37" s="252">
        <f>'E1'!F37+E2a!F37</f>
        <v>0.16342710043672171</v>
      </c>
      <c r="G37" s="252">
        <f>'E1'!G37+E2a!G37</f>
        <v>0.12855177438986592</v>
      </c>
      <c r="H37" s="252">
        <f>'E1'!H37+E2a!H37</f>
        <v>6.8667006283438983E-2</v>
      </c>
      <c r="I37" s="252">
        <f>'E1'!I37+E2a!I37</f>
        <v>6.2763067151688307E-2</v>
      </c>
      <c r="J37" s="252">
        <f>'E1'!J37+E2a!J37</f>
        <v>0.10539724773036212</v>
      </c>
      <c r="K37" s="252">
        <f>'E1'!K37+E2a!K37</f>
        <v>6.3026075622413691E-2</v>
      </c>
      <c r="L37" s="252">
        <f>'E1'!L37+E2a!L37</f>
        <v>9.5559130774386172E-3</v>
      </c>
      <c r="M37" s="252">
        <f>'E1'!M37+E2a!M37</f>
        <v>-3.647400887443205E-2</v>
      </c>
      <c r="N37" s="252">
        <f>'E1'!N37+E2a!N37</f>
        <v>2.4623750019435172E-2</v>
      </c>
      <c r="O37" s="252">
        <f>'E1'!O37+E2a!O37</f>
        <v>5.7376335965365677E-2</v>
      </c>
      <c r="P37" s="252">
        <f>'E1'!P37+E2a!P37</f>
        <v>4.0161861281622455E-2</v>
      </c>
      <c r="Q37" s="252">
        <f>'E1'!Q37+E2a!Q37</f>
        <v>4.2365102515696661E-2</v>
      </c>
      <c r="R37" s="252">
        <f>'E1'!R37+E2a!R37</f>
        <v>0.10249599580317106</v>
      </c>
      <c r="S37" s="252">
        <f>'E1'!S37+E2a!S37</f>
        <v>2.3281019738008148E-2</v>
      </c>
      <c r="T37" s="252">
        <f>'E1'!T37+E2a!T37</f>
        <v>3.2472322297698863E-2</v>
      </c>
      <c r="U37" s="252">
        <f>'E1'!U37+E2a!U37</f>
        <v>3.0795881224846798E-2</v>
      </c>
      <c r="V37" s="252">
        <f>'E1'!V37+E2a!V37</f>
        <v>7.1733028290463352E-2</v>
      </c>
      <c r="W37" s="252">
        <f>'E1'!W37+E2a!W37</f>
        <v>8.3941574520193574E-2</v>
      </c>
      <c r="X37" s="252">
        <f>'E1'!X37+E2a!X37</f>
        <v>1.72655227654488E-2</v>
      </c>
      <c r="Y37" s="252">
        <f>'E1'!Y37+E2a!Y37</f>
        <v>9.2435061053668E-2</v>
      </c>
      <c r="Z37" s="252">
        <f>'E1'!Z37+E2a!Z37</f>
        <v>7.1961040081817224E-2</v>
      </c>
      <c r="AA37" s="252">
        <f>'E1'!AA37+E2a!AA37</f>
        <v>0.18888224642681251</v>
      </c>
      <c r="AB37" s="252">
        <f>'E1'!AB37+E2a!AB37</f>
        <v>0.12957951118892264</v>
      </c>
      <c r="AC37" s="252">
        <f>'E1'!AC37+E2a!AC37</f>
        <v>0.15972943859574462</v>
      </c>
      <c r="AD37" s="252">
        <f>'E1'!AD37+E2a!AD37</f>
        <v>0.14426688668031412</v>
      </c>
      <c r="AE37" s="252">
        <f>'E1'!AE37+E2a!AE37</f>
        <v>0.14417613014847203</v>
      </c>
      <c r="AF37" s="252">
        <f>'E1'!AF37+E2a!AF37</f>
        <v>0.15899384994573887</v>
      </c>
      <c r="AG37" s="252">
        <f>'E1'!AG37+E2a!AG37</f>
        <v>0.14456148262997129</v>
      </c>
      <c r="AH37" s="252">
        <f>'E1'!AH37+E2a!AH37</f>
        <v>8.6533090646364566E-2</v>
      </c>
      <c r="AI37" s="252">
        <f>'E1'!AI37+E2a!AI37</f>
        <v>0.23102726945242558</v>
      </c>
      <c r="AJ37" s="252">
        <f>'E1'!AJ37+E2a!AJ37</f>
        <v>0.11034877242447008</v>
      </c>
      <c r="AK37" s="252">
        <f>'E1'!AK37+E2a!AK37</f>
        <v>9.8948756014305597E-2</v>
      </c>
      <c r="AL37" s="252">
        <f>'E1'!AL37+E2a!AL37</f>
        <v>0.19177213976257992</v>
      </c>
      <c r="AM37" s="252">
        <f>'E1'!AM37+E2a!AM37</f>
        <v>0.16295131175978339</v>
      </c>
      <c r="AN37" s="252">
        <f>'E1'!AN37+E2a!AN37</f>
        <v>0.18292089056895611</v>
      </c>
      <c r="AO37" s="252">
        <f>'E1'!AO37+E2a!AO37</f>
        <v>0.14801228854447601</v>
      </c>
      <c r="AP37" s="252">
        <f>'E1'!AP37+E2a!AP37</f>
        <v>0.38434674988023132</v>
      </c>
      <c r="AQ37" s="252">
        <f>'E1'!AQ37+E2a!AQ37</f>
        <v>0.13925435845292267</v>
      </c>
      <c r="AR37" s="252">
        <f>'E1'!AR37+E2a!AR37</f>
        <v>0.1300921965141596</v>
      </c>
      <c r="AS37" s="252">
        <f>'E1'!AS37+E2a!AS37</f>
        <v>3.1805533056858126E-3</v>
      </c>
      <c r="AT37" s="252">
        <f>'E1'!AT37+E2a!AT37</f>
        <v>0.13878969455888643</v>
      </c>
      <c r="AU37" s="252">
        <f>'E1'!AU37+E2a!AU37</f>
        <v>0.11110470893906223</v>
      </c>
      <c r="AV37" s="252">
        <f>'E1'!AV37+E2a!AV37</f>
        <v>0.11966316415716384</v>
      </c>
      <c r="AW37" s="252">
        <f>'E1'!AW37+E2a!AW37</f>
        <v>0.50687392657677988</v>
      </c>
      <c r="AX37" s="252">
        <f>'E1'!AX37+E2a!AX37</f>
        <v>9.9899967584441668E-2</v>
      </c>
      <c r="AY37" s="252">
        <f>'E1'!AY37+E2a!AY37</f>
        <v>0.13150419972587984</v>
      </c>
      <c r="AZ37" s="252">
        <f>'E1'!AZ37+E2a!AZ37</f>
        <v>6.3152572968354109E-2</v>
      </c>
      <c r="BA37" s="252">
        <f>'E1'!BA37+E2a!BA37</f>
        <v>8.4621477691328287E-2</v>
      </c>
      <c r="BB37" s="252">
        <f>'E1'!BB37+E2a!BB37</f>
        <v>6.4891413442747181E-2</v>
      </c>
      <c r="BC37" s="252">
        <f>'E1'!BC37+E2a!BC37</f>
        <v>3.438856186032252E-2</v>
      </c>
      <c r="BD37" s="252">
        <f>'E1'!BD37+E2a!BD37</f>
        <v>5.7491855048781376E-2</v>
      </c>
      <c r="BE37" s="252">
        <f>'E1'!BE37+E2a!BE37</f>
        <v>7.0254267925307409E-2</v>
      </c>
      <c r="BF37" s="252">
        <f>'E1'!BF37+E2a!BF37</f>
        <v>0.16849682949200823</v>
      </c>
      <c r="BG37" s="252">
        <f>'E1'!BG37+E2a!BG37</f>
        <v>0.10240170754476477</v>
      </c>
      <c r="BH37" s="252">
        <f>'E1'!BH37+E2a!BH37</f>
        <v>0.11368079468256789</v>
      </c>
      <c r="BI37" s="252">
        <f>'E1'!BI37+E2a!BI37</f>
        <v>9.4307227302287494E-2</v>
      </c>
      <c r="BJ37" s="252">
        <f>'E1'!BJ37+E2a!BJ37</f>
        <v>0.11064059642179438</v>
      </c>
      <c r="BK37" s="252">
        <f>'E1'!BK37+E2a!BK37</f>
        <v>9.7601166815931839E-2</v>
      </c>
      <c r="BL37" s="252">
        <f>'E1'!BL37+E2a!BL37</f>
        <v>4.1263168180911643E-2</v>
      </c>
      <c r="BM37" s="252">
        <f>'E1'!BM37+E2a!BM37</f>
        <v>7.4770385456698021E-2</v>
      </c>
      <c r="BN37" s="252">
        <f>'E1'!BN37+E2a!BN37</f>
        <v>3.4986517006851944E-2</v>
      </c>
      <c r="BO37" s="252">
        <f>'E1'!BO37+E2a!BO37</f>
        <v>0.13301381749867083</v>
      </c>
      <c r="BP37" s="152"/>
      <c r="BQ37" s="152"/>
      <c r="BR37" s="152"/>
      <c r="BS37" s="152"/>
      <c r="BT37" s="152"/>
      <c r="BU37" s="152"/>
      <c r="BV37" s="152"/>
      <c r="BW37" s="152"/>
      <c r="BX37" s="152"/>
      <c r="BY37" s="152"/>
      <c r="BZ37" s="152"/>
      <c r="CA37" s="152"/>
      <c r="CB37" s="152"/>
      <c r="CC37" s="152"/>
      <c r="CD37" s="152"/>
      <c r="CE37" s="152"/>
    </row>
    <row r="38" spans="1:83" customFormat="1" x14ac:dyDescent="0.2">
      <c r="A38" s="258">
        <v>2013</v>
      </c>
      <c r="B38" s="252">
        <f>'E1'!B38+E2a!B38</f>
        <v>9.7197209240043742E-2</v>
      </c>
      <c r="C38" s="252">
        <f>'E1'!C38+E2a!C38</f>
        <v>4.3243698650655679E-2</v>
      </c>
      <c r="D38" s="252">
        <f>'E1'!D38+E2a!D38</f>
        <v>0.12752500881371481</v>
      </c>
      <c r="E38" s="252">
        <f>'E1'!E38+E2a!E38</f>
        <v>0.11241170927202007</v>
      </c>
      <c r="F38" s="252">
        <f>'E1'!F38+E2a!F38</f>
        <v>0.13689475597845444</v>
      </c>
      <c r="G38" s="252">
        <f>'E1'!G38+E2a!G38</f>
        <v>0.102626729779077</v>
      </c>
      <c r="H38" s="252">
        <f>'E1'!H38+E2a!H38</f>
        <v>0.11552764773138371</v>
      </c>
      <c r="I38" s="252">
        <f>'E1'!I38+E2a!I38</f>
        <v>8.705772624750148E-2</v>
      </c>
      <c r="J38" s="252">
        <f>'E1'!J38+E2a!J38</f>
        <v>0.10495495117195176</v>
      </c>
      <c r="K38" s="252">
        <f>'E1'!K38+E2a!K38</f>
        <v>8.2462477425202435E-2</v>
      </c>
      <c r="L38" s="252">
        <f>'E1'!L38+E2a!L38</f>
        <v>4.720475254837625E-2</v>
      </c>
      <c r="M38" s="252">
        <f>'E1'!M38+E2a!M38</f>
        <v>-1.5736481588124615E-2</v>
      </c>
      <c r="N38" s="252">
        <f>'E1'!N38+E2a!N38</f>
        <v>1.9481986827320722E-2</v>
      </c>
      <c r="O38" s="252">
        <f>'E1'!O38+E2a!O38</f>
        <v>6.9582855079809963E-2</v>
      </c>
      <c r="P38" s="252">
        <f>'E1'!P38+E2a!P38</f>
        <v>2.7219972272544607E-2</v>
      </c>
      <c r="Q38" s="252">
        <f>'E1'!Q38+E2a!Q38</f>
        <v>1.527393113216783E-2</v>
      </c>
      <c r="R38" s="252">
        <f>'E1'!R38+E2a!R38</f>
        <v>0.13894437292855458</v>
      </c>
      <c r="S38" s="252">
        <f>'E1'!S38+E2a!S38</f>
        <v>6.1067184288630859E-2</v>
      </c>
      <c r="T38" s="252">
        <f>'E1'!T38+E2a!T38</f>
        <v>4.0801918934892177E-2</v>
      </c>
      <c r="U38" s="252">
        <f>'E1'!U38+E2a!U38</f>
        <v>4.6096104077583175E-2</v>
      </c>
      <c r="V38" s="252">
        <f>'E1'!V38+E2a!V38</f>
        <v>0.1329542743867802</v>
      </c>
      <c r="W38" s="252">
        <f>'E1'!W38+E2a!W38</f>
        <v>0.12165930720789686</v>
      </c>
      <c r="X38" s="252">
        <f>'E1'!X38+E2a!X38</f>
        <v>8.7705372613662125E-2</v>
      </c>
      <c r="Y38" s="252">
        <f>'E1'!Y38+E2a!Y38</f>
        <v>5.423923680828429E-2</v>
      </c>
      <c r="Z38" s="252">
        <f>'E1'!Z38+E2a!Z38</f>
        <v>9.3185215859461101E-2</v>
      </c>
      <c r="AA38" s="252">
        <f>'E1'!AA38+E2a!AA38</f>
        <v>0.17492646855475447</v>
      </c>
      <c r="AB38" s="252">
        <f>'E1'!AB38+E2a!AB38</f>
        <v>0.11608163535180155</v>
      </c>
      <c r="AC38" s="252">
        <f>'E1'!AC38+E2a!AC38</f>
        <v>0.12579900206518535</v>
      </c>
      <c r="AD38" s="252">
        <f>'E1'!AD38+E2a!AD38</f>
        <v>0.12334368531030156</v>
      </c>
      <c r="AE38" s="252">
        <f>'E1'!AE38+E2a!AE38</f>
        <v>8.3276851346471642E-2</v>
      </c>
      <c r="AF38" s="252">
        <f>'E1'!AF38+E2a!AF38</f>
        <v>0.12846906715896153</v>
      </c>
      <c r="AG38" s="252">
        <f>'E1'!AG38+E2a!AG38</f>
        <v>0.20943012214544368</v>
      </c>
      <c r="AH38" s="252">
        <f>'E1'!AH38+E2a!AH38</f>
        <v>7.1488863132649086E-2</v>
      </c>
      <c r="AI38" s="252">
        <f>'E1'!AI38+E2a!AI38</f>
        <v>0.17161381888322219</v>
      </c>
      <c r="AJ38" s="252">
        <f>'E1'!AJ38+E2a!AJ38</f>
        <v>3.4402331369317432E-2</v>
      </c>
      <c r="AK38" s="252">
        <f>'E1'!AK38+E2a!AK38</f>
        <v>0.11688922218929351</v>
      </c>
      <c r="AL38" s="252">
        <f>'E1'!AL38+E2a!AL38</f>
        <v>0.18382473631870266</v>
      </c>
      <c r="AM38" s="252">
        <f>'E1'!AM38+E2a!AM38</f>
        <v>0.14704222775699943</v>
      </c>
      <c r="AN38" s="252">
        <f>'E1'!AN38+E2a!AN38</f>
        <v>0.1560092190472015</v>
      </c>
      <c r="AO38" s="252">
        <f>'E1'!AO38+E2a!AO38</f>
        <v>6.7381752078788298E-2</v>
      </c>
      <c r="AP38" s="252">
        <f>'E1'!AP38+E2a!AP38</f>
        <v>0.20538007534166974</v>
      </c>
      <c r="AQ38" s="252">
        <f>'E1'!AQ38+E2a!AQ38</f>
        <v>0.11318582353058422</v>
      </c>
      <c r="AR38" s="252">
        <f>'E1'!AR38+E2a!AR38</f>
        <v>4.9266499442727194E-2</v>
      </c>
      <c r="AS38" s="252">
        <f>'E1'!AS38+E2a!AS38</f>
        <v>5.8740287321121964E-2</v>
      </c>
      <c r="AT38" s="252">
        <f>'E1'!AT38+E2a!AT38</f>
        <v>8.3801372430922672E-2</v>
      </c>
      <c r="AU38" s="252">
        <f>'E1'!AU38+E2a!AU38</f>
        <v>9.8706154408569002E-2</v>
      </c>
      <c r="AV38" s="252">
        <f>'E1'!AV38+E2a!AV38</f>
        <v>4.9599732159849516E-2</v>
      </c>
      <c r="AW38" s="252">
        <f>'E1'!AW38+E2a!AW38</f>
        <v>0.10013870494963867</v>
      </c>
      <c r="AX38" s="252">
        <f>'E1'!AX38+E2a!AX38</f>
        <v>0.12566877712192703</v>
      </c>
      <c r="AY38" s="252">
        <f>'E1'!AY38+E2a!AY38</f>
        <v>8.8028127283737947E-2</v>
      </c>
      <c r="AZ38" s="252">
        <f>'E1'!AZ38+E2a!AZ38</f>
        <v>0.10658560306437828</v>
      </c>
      <c r="BA38" s="252">
        <f>'E1'!BA38+E2a!BA38</f>
        <v>0.13979273821174634</v>
      </c>
      <c r="BB38" s="252">
        <f>'E1'!BB38+E2a!BB38</f>
        <v>9.1842856648315957E-2</v>
      </c>
      <c r="BC38" s="252">
        <f>'E1'!BC38+E2a!BC38</f>
        <v>7.0512597204614863E-2</v>
      </c>
      <c r="BD38" s="252">
        <f>'E1'!BD38+E2a!BD38</f>
        <v>4.454368077396062E-2</v>
      </c>
      <c r="BE38" s="252">
        <f>'E1'!BE38+E2a!BE38</f>
        <v>9.4790622069014369E-2</v>
      </c>
      <c r="BF38" s="252">
        <f>'E1'!BF38+E2a!BF38</f>
        <v>0.1534335224173955</v>
      </c>
      <c r="BG38" s="252">
        <f>'E1'!BG38+E2a!BG38</f>
        <v>0.11750446380738119</v>
      </c>
      <c r="BH38" s="252">
        <f>'E1'!BH38+E2a!BH38</f>
        <v>0.10227619743223364</v>
      </c>
      <c r="BI38" s="252">
        <f>'E1'!BI38+E2a!BI38</f>
        <v>7.3238639785631054E-2</v>
      </c>
      <c r="BJ38" s="252">
        <f>'E1'!BJ38+E2a!BJ38</f>
        <v>0.1162005694865261</v>
      </c>
      <c r="BK38" s="252">
        <f>'E1'!BK38+E2a!BK38</f>
        <v>0.12575777091139576</v>
      </c>
      <c r="BL38" s="252">
        <f>'E1'!BL38+E2a!BL38</f>
        <v>4.6198827193425482E-2</v>
      </c>
      <c r="BM38" s="252">
        <f>'E1'!BM38+E2a!BM38</f>
        <v>7.0274412857573659E-2</v>
      </c>
      <c r="BN38" s="252">
        <f>'E1'!BN38+E2a!BN38</f>
        <v>6.9846689313313406E-2</v>
      </c>
      <c r="BO38" s="252">
        <f>'E1'!BO38+E2a!BO38</f>
        <v>0.14674345733642863</v>
      </c>
      <c r="BP38" s="152"/>
      <c r="BQ38" s="152"/>
      <c r="BR38" s="152"/>
      <c r="BS38" s="152"/>
      <c r="BT38" s="152"/>
      <c r="BU38" s="152"/>
      <c r="BV38" s="152"/>
      <c r="BW38" s="152"/>
      <c r="BX38" s="152"/>
      <c r="BY38" s="152"/>
      <c r="BZ38" s="152"/>
      <c r="CA38" s="152"/>
      <c r="CB38" s="152"/>
      <c r="CC38" s="152"/>
      <c r="CD38" s="152"/>
      <c r="CE38" s="152"/>
    </row>
    <row r="39" spans="1:83" customFormat="1" x14ac:dyDescent="0.2">
      <c r="A39" s="258">
        <v>2014</v>
      </c>
      <c r="B39" s="252">
        <f>'E1'!B39+E2a!B39</f>
        <v>0.10131197443220309</v>
      </c>
      <c r="C39" s="252">
        <f>'E1'!C39+E2a!C39</f>
        <v>6.2388960078418501E-2</v>
      </c>
      <c r="D39" s="252">
        <f>'E1'!D39+E2a!D39</f>
        <v>0.12553937403302809</v>
      </c>
      <c r="E39" s="252">
        <f>'E1'!E39+E2a!E39</f>
        <v>8.6917673737623422E-2</v>
      </c>
      <c r="F39" s="252">
        <f>'E1'!F39+E2a!F39</f>
        <v>0.11505831896758124</v>
      </c>
      <c r="G39" s="252">
        <f>'E1'!G39+E2a!G39</f>
        <v>0.11552937419205685</v>
      </c>
      <c r="H39" s="252">
        <f>'E1'!H39+E2a!H39</f>
        <v>6.4514964068219618E-2</v>
      </c>
      <c r="I39" s="252">
        <f>'E1'!I39+E2a!I39</f>
        <v>0.10076625763307726</v>
      </c>
      <c r="J39" s="252">
        <f>'E1'!J39+E2a!J39</f>
        <v>0.10490692742981889</v>
      </c>
      <c r="K39" s="252">
        <f>'E1'!K39+E2a!K39</f>
        <v>8.4897477087112219E-2</v>
      </c>
      <c r="L39" s="252">
        <f>'E1'!L39+E2a!L39</f>
        <v>8.6894235346083648E-2</v>
      </c>
      <c r="M39" s="252">
        <f>'E1'!M39+E2a!M39</f>
        <v>2.7021925088306309E-2</v>
      </c>
      <c r="N39" s="252">
        <f>'E1'!N39+E2a!N39</f>
        <v>1.7205743826072581E-2</v>
      </c>
      <c r="O39" s="252">
        <f>'E1'!O39+E2a!O39</f>
        <v>0.11497903588562509</v>
      </c>
      <c r="P39" s="252">
        <f>'E1'!P39+E2a!P39</f>
        <v>2.5510191318289563E-2</v>
      </c>
      <c r="Q39" s="252">
        <f>'E1'!Q39+E2a!Q39</f>
        <v>5.2707353044073667E-2</v>
      </c>
      <c r="R39" s="252">
        <f>'E1'!R39+E2a!R39</f>
        <v>0.17247940121557531</v>
      </c>
      <c r="S39" s="252">
        <f>'E1'!S39+E2a!S39</f>
        <v>9.0736030900396267E-2</v>
      </c>
      <c r="T39" s="252">
        <f>'E1'!T39+E2a!T39</f>
        <v>6.9620592916465579E-2</v>
      </c>
      <c r="U39" s="252">
        <f>'E1'!U39+E2a!U39</f>
        <v>6.7152870229312628E-2</v>
      </c>
      <c r="V39" s="252">
        <f>'E1'!V39+E2a!V39</f>
        <v>0.12774770393384152</v>
      </c>
      <c r="W39" s="252">
        <f>'E1'!W39+E2a!W39</f>
        <v>0.10866073228066717</v>
      </c>
      <c r="X39" s="252">
        <f>'E1'!X39+E2a!X39</f>
        <v>0.12279554702036309</v>
      </c>
      <c r="Y39" s="252">
        <f>'E1'!Y39+E2a!Y39</f>
        <v>9.9794021098491087E-2</v>
      </c>
      <c r="Z39" s="252">
        <f>'E1'!Z39+E2a!Z39</f>
        <v>0.17156633902105528</v>
      </c>
      <c r="AA39" s="252">
        <f>'E1'!AA39+E2a!AA39</f>
        <v>0.14014240549045065</v>
      </c>
      <c r="AB39" s="252">
        <f>'E1'!AB39+E2a!AB39</f>
        <v>9.0875823213942136E-2</v>
      </c>
      <c r="AC39" s="252">
        <f>'E1'!AC39+E2a!AC39</f>
        <v>0.10078127544345636</v>
      </c>
      <c r="AD39" s="252">
        <f>'E1'!AD39+E2a!AD39</f>
        <v>0.13341351788739383</v>
      </c>
      <c r="AE39" s="252">
        <f>'E1'!AE39+E2a!AE39</f>
        <v>4.0826976138873719E-2</v>
      </c>
      <c r="AF39" s="252">
        <f>'E1'!AF39+E2a!AF39</f>
        <v>0.10759459277055737</v>
      </c>
      <c r="AG39" s="252">
        <f>'E1'!AG39+E2a!AG39</f>
        <v>0.16119107308519995</v>
      </c>
      <c r="AH39" s="252">
        <f>'E1'!AH39+E2a!AH39</f>
        <v>8.3846726115063663E-2</v>
      </c>
      <c r="AI39" s="252">
        <f>'E1'!AI39+E2a!AI39</f>
        <v>0.24231763147920687</v>
      </c>
      <c r="AJ39" s="252">
        <f>'E1'!AJ39+E2a!AJ39</f>
        <v>8.7733277623158634E-2</v>
      </c>
      <c r="AK39" s="252">
        <f>'E1'!AK39+E2a!AK39</f>
        <v>0.10372098187514914</v>
      </c>
      <c r="AL39" s="252">
        <f>'E1'!AL39+E2a!AL39</f>
        <v>0.13458663432235893</v>
      </c>
      <c r="AM39" s="252">
        <f>'E1'!AM39+E2a!AM39</f>
        <v>0.13533405949450805</v>
      </c>
      <c r="AN39" s="252">
        <f>'E1'!AN39+E2a!AN39</f>
        <v>0.12826829240509491</v>
      </c>
      <c r="AO39" s="252">
        <f>'E1'!AO39+E2a!AO39</f>
        <v>0.16738449655218096</v>
      </c>
      <c r="AP39" s="252">
        <f>'E1'!AP39+E2a!AP39</f>
        <v>0.23825631576237552</v>
      </c>
      <c r="AQ39" s="252">
        <f>'E1'!AQ39+E2a!AQ39</f>
        <v>0.14552635425900701</v>
      </c>
      <c r="AR39" s="252">
        <f>'E1'!AR39+E2a!AR39</f>
        <v>8.1667123085224169E-2</v>
      </c>
      <c r="AS39" s="252">
        <f>'E1'!AS39+E2a!AS39</f>
        <v>8.5027338554835616E-2</v>
      </c>
      <c r="AT39" s="252">
        <f>'E1'!AT39+E2a!AT39</f>
        <v>0.10957238711469405</v>
      </c>
      <c r="AU39" s="252">
        <f>'E1'!AU39+E2a!AU39</f>
        <v>0.12177077733548151</v>
      </c>
      <c r="AV39" s="252">
        <f>'E1'!AV39+E2a!AV39</f>
        <v>8.8370116995619225E-2</v>
      </c>
      <c r="AW39" s="252">
        <f>'E1'!AW39+E2a!AW39</f>
        <v>0.20542869569553307</v>
      </c>
      <c r="AX39" s="252">
        <f>'E1'!AX39+E2a!AX39</f>
        <v>9.9271399740862812E-2</v>
      </c>
      <c r="AY39" s="252">
        <f>'E1'!AY39+E2a!AY39</f>
        <v>0.11053300927929174</v>
      </c>
      <c r="AZ39" s="252">
        <f>'E1'!AZ39+E2a!AZ39</f>
        <v>6.3039824371540903E-2</v>
      </c>
      <c r="BA39" s="252">
        <f>'E1'!BA39+E2a!BA39</f>
        <v>7.0742196342460442E-2</v>
      </c>
      <c r="BB39" s="252">
        <f>'E1'!BB39+E2a!BB39</f>
        <v>0.11399686386106209</v>
      </c>
      <c r="BC39" s="252">
        <f>'E1'!BC39+E2a!BC39</f>
        <v>6.4673889973620516E-2</v>
      </c>
      <c r="BD39" s="252">
        <f>'E1'!BD39+E2a!BD39</f>
        <v>5.6734906729448094E-2</v>
      </c>
      <c r="BE39" s="252">
        <f>'E1'!BE39+E2a!BE39</f>
        <v>9.6999276817779048E-2</v>
      </c>
      <c r="BF39" s="252">
        <f>'E1'!BF39+E2a!BF39</f>
        <v>0.17280638951174898</v>
      </c>
      <c r="BG39" s="252">
        <f>'E1'!BG39+E2a!BG39</f>
        <v>0.11473499835271851</v>
      </c>
      <c r="BH39" s="252">
        <f>'E1'!BH39+E2a!BH39</f>
        <v>0.11061088484946524</v>
      </c>
      <c r="BI39" s="252">
        <f>'E1'!BI39+E2a!BI39</f>
        <v>7.4759954252065372E-2</v>
      </c>
      <c r="BJ39" s="252">
        <f>'E1'!BJ39+E2a!BJ39</f>
        <v>9.8229957572768214E-2</v>
      </c>
      <c r="BK39" s="252">
        <f>'E1'!BK39+E2a!BK39</f>
        <v>7.0133701552501357E-2</v>
      </c>
      <c r="BL39" s="252">
        <f>'E1'!BL39+E2a!BL39</f>
        <v>6.5241732781329678E-2</v>
      </c>
      <c r="BM39" s="252">
        <f>'E1'!BM39+E2a!BM39</f>
        <v>8.8951264481212183E-2</v>
      </c>
      <c r="BN39" s="252">
        <f>'E1'!BN39+E2a!BN39</f>
        <v>7.3048251503538886E-2</v>
      </c>
      <c r="BO39" s="252">
        <f>'E1'!BO39+E2a!BO39</f>
        <v>0.13596164797679067</v>
      </c>
      <c r="BP39" s="152"/>
      <c r="BQ39" s="152"/>
      <c r="BR39" s="152"/>
      <c r="BS39" s="152"/>
      <c r="BT39" s="152"/>
      <c r="BU39" s="152"/>
      <c r="BV39" s="152"/>
      <c r="BW39" s="152"/>
      <c r="BX39" s="152"/>
      <c r="BY39" s="152"/>
      <c r="BZ39" s="152"/>
      <c r="CA39" s="152"/>
      <c r="CB39" s="152"/>
      <c r="CC39" s="152"/>
      <c r="CD39" s="152"/>
      <c r="CE39" s="152"/>
    </row>
    <row r="40" spans="1:83" customFormat="1" x14ac:dyDescent="0.2">
      <c r="A40" s="258">
        <v>2015</v>
      </c>
      <c r="B40" s="252">
        <f>'E1'!B40+E2a!B40</f>
        <v>9.0758263225514418E-2</v>
      </c>
      <c r="C40" s="252">
        <f>'E1'!C40+E2a!C40</f>
        <v>6.9416712257859364E-2</v>
      </c>
      <c r="D40" s="252">
        <f>'E1'!D40+E2a!D40</f>
        <v>8.7802113574165425E-2</v>
      </c>
      <c r="E40" s="252">
        <f>'E1'!E40+E2a!E40</f>
        <v>7.371988538095868E-2</v>
      </c>
      <c r="F40" s="252">
        <f>'E1'!F40+E2a!F40</f>
        <v>0.14084822482280898</v>
      </c>
      <c r="G40" s="252">
        <f>'E1'!G40+E2a!G40</f>
        <v>0.12131109572867536</v>
      </c>
      <c r="H40" s="252">
        <f>'E1'!H40+E2a!H40</f>
        <v>4.659219281153755E-2</v>
      </c>
      <c r="I40" s="252">
        <f>'E1'!I40+E2a!I40</f>
        <v>8.9167225574763156E-2</v>
      </c>
      <c r="J40" s="252">
        <f>'E1'!J40+E2a!J40</f>
        <v>0.120835793538485</v>
      </c>
      <c r="K40" s="252">
        <f>'E1'!K40+E2a!K40</f>
        <v>8.8402136595811337E-2</v>
      </c>
      <c r="L40" s="252">
        <f>'E1'!L40+E2a!L40</f>
        <v>0.1301546126141242</v>
      </c>
      <c r="M40" s="252">
        <f>'E1'!M40+E2a!M40</f>
        <v>5.2595333412089093E-2</v>
      </c>
      <c r="N40" s="252">
        <f>'E1'!N40+E2a!N40</f>
        <v>1.4040078826515166E-2</v>
      </c>
      <c r="O40" s="252">
        <f>'E1'!O40+E2a!O40</f>
        <v>0.1232491734772517</v>
      </c>
      <c r="P40" s="252">
        <f>'E1'!P40+E2a!P40</f>
        <v>2.2356343617166138E-2</v>
      </c>
      <c r="Q40" s="252">
        <f>'E1'!Q40+E2a!Q40</f>
        <v>8.0704689414039799E-2</v>
      </c>
      <c r="R40" s="252">
        <f>'E1'!R40+E2a!R40</f>
        <v>0.18991351939452614</v>
      </c>
      <c r="S40" s="252">
        <f>'E1'!S40+E2a!S40</f>
        <v>9.1938794774690386E-2</v>
      </c>
      <c r="T40" s="252">
        <f>'E1'!T40+E2a!T40</f>
        <v>8.0160772656926768E-2</v>
      </c>
      <c r="U40" s="252">
        <f>'E1'!U40+E2a!U40</f>
        <v>7.557555420197587E-2</v>
      </c>
      <c r="V40" s="252">
        <f>'E1'!V40+E2a!V40</f>
        <v>7.8313187079474947E-2</v>
      </c>
      <c r="W40" s="252">
        <f>'E1'!W40+E2a!W40</f>
        <v>0.12554783978336825</v>
      </c>
      <c r="X40" s="252">
        <f>'E1'!X40+E2a!X40</f>
        <v>0.14984500787270516</v>
      </c>
      <c r="Y40" s="252">
        <f>'E1'!Y40+E2a!Y40</f>
        <v>0.18189869460222435</v>
      </c>
      <c r="Z40" s="252">
        <f>'E1'!Z40+E2a!Z40</f>
        <v>8.6034056820696064E-2</v>
      </c>
      <c r="AA40" s="252">
        <f>'E1'!AA40+E2a!AA40</f>
        <v>0.13821335628638542</v>
      </c>
      <c r="AB40" s="252">
        <f>'E1'!AB40+E2a!AB40</f>
        <v>6.3363730019718997E-2</v>
      </c>
      <c r="AC40" s="252">
        <f>'E1'!AC40+E2a!AC40</f>
        <v>0.14982318398334829</v>
      </c>
      <c r="AD40" s="252">
        <f>'E1'!AD40+E2a!AD40</f>
        <v>0.20426604446092764</v>
      </c>
      <c r="AE40" s="252">
        <f>'E1'!AE40+E2a!AE40</f>
        <v>2.6555107155317711E-2</v>
      </c>
      <c r="AF40" s="252">
        <f>'E1'!AF40+E2a!AF40</f>
        <v>8.5525416698048931E-2</v>
      </c>
      <c r="AG40" s="252">
        <f>'E1'!AG40+E2a!AG40</f>
        <v>0.18590694793746557</v>
      </c>
      <c r="AH40" s="252">
        <f>'E1'!AH40+E2a!AH40</f>
        <v>0.10521641318416063</v>
      </c>
      <c r="AI40" s="252">
        <f>'E1'!AI40+E2a!AI40</f>
        <v>0.24447950762872309</v>
      </c>
      <c r="AJ40" s="252">
        <f>'E1'!AJ40+E2a!AJ40</f>
        <v>4.7395935084778837E-2</v>
      </c>
      <c r="AK40" s="252">
        <f>'E1'!AK40+E2a!AK40</f>
        <v>0.13332759331629562</v>
      </c>
      <c r="AL40" s="252">
        <f>'E1'!AL40+E2a!AL40</f>
        <v>0.15791958877205065</v>
      </c>
      <c r="AM40" s="252">
        <f>'E1'!AM40+E2a!AM40</f>
        <v>0.15332435515190521</v>
      </c>
      <c r="AN40" s="252">
        <f>'E1'!AN40+E2a!AN40</f>
        <v>0.16236451412297223</v>
      </c>
      <c r="AO40" s="252">
        <f>'E1'!AO40+E2a!AO40</f>
        <v>0.1287649295971614</v>
      </c>
      <c r="AP40" s="252">
        <f>'E1'!AP40+E2a!AP40</f>
        <v>0.29664832355408771</v>
      </c>
      <c r="AQ40" s="252">
        <f>'E1'!AQ40+E2a!AQ40</f>
        <v>0.20406982602257273</v>
      </c>
      <c r="AR40" s="252">
        <f>'E1'!AR40+E2a!AR40</f>
        <v>0.14909843866247363</v>
      </c>
      <c r="AS40" s="252">
        <f>'E1'!AS40+E2a!AS40</f>
        <v>0.16464119580760453</v>
      </c>
      <c r="AT40" s="252">
        <f>'E1'!AT40+E2a!AT40</f>
        <v>0.11222663029723234</v>
      </c>
      <c r="AU40" s="252">
        <f>'E1'!AU40+E2a!AU40</f>
        <v>0.12377796726762379</v>
      </c>
      <c r="AV40" s="252">
        <f>'E1'!AV40+E2a!AV40</f>
        <v>0.16169445945246122</v>
      </c>
      <c r="AW40" s="252">
        <f>'E1'!AW40+E2a!AW40</f>
        <v>0.13128976634704173</v>
      </c>
      <c r="AX40" s="252">
        <f>'E1'!AX40+E2a!AX40</f>
        <v>0.1252114622666583</v>
      </c>
      <c r="AY40" s="252">
        <f>'E1'!AY40+E2a!AY40</f>
        <v>0.10901260040375607</v>
      </c>
      <c r="AZ40" s="252">
        <f>'E1'!AZ40+E2a!AZ40</f>
        <v>3.3474624329683747E-2</v>
      </c>
      <c r="BA40" s="252">
        <f>'E1'!BA40+E2a!BA40</f>
        <v>7.9464087441168577E-2</v>
      </c>
      <c r="BB40" s="252">
        <f>'E1'!BB40+E2a!BB40</f>
        <v>0.10982089556680433</v>
      </c>
      <c r="BC40" s="252">
        <f>'E1'!BC40+E2a!BC40</f>
        <v>3.3623560186018885E-2</v>
      </c>
      <c r="BD40" s="252">
        <f>'E1'!BD40+E2a!BD40</f>
        <v>4.2784739133187824E-2</v>
      </c>
      <c r="BE40" s="252">
        <f>'E1'!BE40+E2a!BE40</f>
        <v>6.5852196401264301E-2</v>
      </c>
      <c r="BF40" s="252">
        <f>'E1'!BF40+E2a!BF40</f>
        <v>0.14297951065725473</v>
      </c>
      <c r="BG40" s="252">
        <f>'E1'!BG40+E2a!BG40</f>
        <v>0.16093932854695714</v>
      </c>
      <c r="BH40" s="252">
        <f>'E1'!BH40+E2a!BH40</f>
        <v>0.1211180088182791</v>
      </c>
      <c r="BI40" s="252">
        <f>'E1'!BI40+E2a!BI40</f>
        <v>0.11362485873873306</v>
      </c>
      <c r="BJ40" s="252">
        <f>'E1'!BJ40+E2a!BJ40</f>
        <v>0.11711714359279779</v>
      </c>
      <c r="BK40" s="252">
        <f>'E1'!BK40+E2a!BK40</f>
        <v>0.12271897470319174</v>
      </c>
      <c r="BL40" s="252">
        <f>'E1'!BL40+E2a!BL40</f>
        <v>8.0187762571176976E-2</v>
      </c>
      <c r="BM40" s="252">
        <f>'E1'!BM40+E2a!BM40</f>
        <v>0.11028831782273499</v>
      </c>
      <c r="BN40" s="252">
        <f>'E1'!BN40+E2a!BN40</f>
        <v>0.10968116235082478</v>
      </c>
      <c r="BO40" s="252">
        <f>'E1'!BO40+E2a!BO40</f>
        <v>0.15069294435898423</v>
      </c>
      <c r="BP40" s="152"/>
      <c r="BQ40" s="152"/>
      <c r="BR40" s="152"/>
      <c r="BS40" s="152"/>
      <c r="BT40" s="152"/>
      <c r="BU40" s="152"/>
      <c r="BV40" s="152"/>
      <c r="BW40" s="152"/>
      <c r="BX40" s="152"/>
      <c r="BY40" s="152"/>
      <c r="BZ40" s="152"/>
      <c r="CA40" s="152"/>
      <c r="CB40" s="152"/>
      <c r="CC40" s="152"/>
      <c r="CD40" s="152"/>
      <c r="CE40" s="152"/>
    </row>
    <row r="41" spans="1:83" customFormat="1" x14ac:dyDescent="0.2">
      <c r="A41" s="258">
        <v>2016</v>
      </c>
      <c r="B41" s="252">
        <f>'E1'!B41+E2a!B41</f>
        <v>8.6027751845404676E-2</v>
      </c>
      <c r="C41" s="252">
        <f>'E1'!C41+E2a!C41</f>
        <v>7.1907762200973085E-2</v>
      </c>
      <c r="D41" s="252">
        <f>'E1'!D41+E2a!D41</f>
        <v>7.2980962380210596E-2</v>
      </c>
      <c r="E41" s="252">
        <f>'E1'!E41+E2a!E41</f>
        <v>5.5347085582419506E-2</v>
      </c>
      <c r="F41" s="252">
        <f>'E1'!F41+E2a!F41</f>
        <v>0.12669841640519014</v>
      </c>
      <c r="G41" s="252">
        <f>'E1'!G41+E2a!G41</f>
        <v>0.10754256957732669</v>
      </c>
      <c r="H41" s="252">
        <f>'E1'!H41+E2a!H41</f>
        <v>3.0839652448912264E-3</v>
      </c>
      <c r="I41" s="252">
        <f>'E1'!I41+E2a!I41</f>
        <v>0.10039357607370536</v>
      </c>
      <c r="J41" s="252">
        <f>'E1'!J41+E2a!J41</f>
        <v>9.7393907511360553E-2</v>
      </c>
      <c r="K41" s="252">
        <f>'E1'!K41+E2a!K41</f>
        <v>0.10092775459795664</v>
      </c>
      <c r="L41" s="252">
        <f>'E1'!L41+E2a!L41</f>
        <v>6.9632425878784723E-2</v>
      </c>
      <c r="M41" s="252">
        <f>'E1'!M41+E2a!M41</f>
        <v>5.9674233264142972E-2</v>
      </c>
      <c r="N41" s="252">
        <f>'E1'!N41+E2a!N41</f>
        <v>4.9450749772333297E-2</v>
      </c>
      <c r="O41" s="252">
        <f>'E1'!O41+E2a!O41</f>
        <v>9.0252790284027662E-2</v>
      </c>
      <c r="P41" s="252">
        <f>'E1'!P41+E2a!P41</f>
        <v>2.1804895573062172E-2</v>
      </c>
      <c r="Q41" s="252">
        <f>'E1'!Q41+E2a!Q41</f>
        <v>7.4301331397946674E-2</v>
      </c>
      <c r="R41" s="252">
        <f>'E1'!R41+E2a!R41</f>
        <v>0.1355504425835117</v>
      </c>
      <c r="S41" s="252">
        <f>'E1'!S41+E2a!S41</f>
        <v>9.1997917387857814E-2</v>
      </c>
      <c r="T41" s="252">
        <f>'E1'!T41+E2a!T41</f>
        <v>6.9535535495658107E-2</v>
      </c>
      <c r="U41" s="252">
        <f>'E1'!U41+E2a!U41</f>
        <v>8.9356037972631683E-2</v>
      </c>
      <c r="V41" s="252">
        <f>'E1'!V41+E2a!V41</f>
        <v>6.9656278691525256E-2</v>
      </c>
      <c r="W41" s="252">
        <f>'E1'!W41+E2a!W41</f>
        <v>0.12677819818578251</v>
      </c>
      <c r="X41" s="252">
        <f>'E1'!X41+E2a!X41</f>
        <v>5.1910339195350923E-2</v>
      </c>
      <c r="Y41" s="252">
        <f>'E1'!Y41+E2a!Y41</f>
        <v>0.11527498211761535</v>
      </c>
      <c r="Z41" s="252">
        <f>'E1'!Z41+E2a!Z41</f>
        <v>0.10182337422172658</v>
      </c>
      <c r="AA41" s="252">
        <f>'E1'!AA41+E2a!AA41</f>
        <v>0.15906558124465814</v>
      </c>
      <c r="AB41" s="252">
        <f>'E1'!AB41+E2a!AB41</f>
        <v>2.3554860399221E-2</v>
      </c>
      <c r="AC41" s="252">
        <f>'E1'!AC41+E2a!AC41</f>
        <v>9.1046841890353156E-2</v>
      </c>
      <c r="AD41" s="252">
        <f>'E1'!AD41+E2a!AD41</f>
        <v>0.16023133178393542</v>
      </c>
      <c r="AE41" s="252">
        <f>'E1'!AE41+E2a!AE41</f>
        <v>4.1111512926740562E-2</v>
      </c>
      <c r="AF41" s="252">
        <f>'E1'!AF41+E2a!AF41</f>
        <v>6.0769359776866497E-2</v>
      </c>
      <c r="AG41" s="252">
        <f>'E1'!AG41+E2a!AG41</f>
        <v>0.16367651520334442</v>
      </c>
      <c r="AH41" s="252">
        <f>'E1'!AH41+E2a!AH41</f>
        <v>7.2760335117696445E-2</v>
      </c>
      <c r="AI41" s="252">
        <f>'E1'!AI41+E2a!AI41</f>
        <v>0.19511372099280228</v>
      </c>
      <c r="AJ41" s="252">
        <f>'E1'!AJ41+E2a!AJ41</f>
        <v>9.5427524013027953E-2</v>
      </c>
      <c r="AK41" s="252">
        <f>'E1'!AK41+E2a!AK41</f>
        <v>8.566134174638855E-2</v>
      </c>
      <c r="AL41" s="252">
        <f>'E1'!AL41+E2a!AL41</f>
        <v>0.14650004769735919</v>
      </c>
      <c r="AM41" s="252">
        <f>'E1'!AM41+E2a!AM41</f>
        <v>0.10231511997990669</v>
      </c>
      <c r="AN41" s="252">
        <f>'E1'!AN41+E2a!AN41</f>
        <v>0.15679755453731697</v>
      </c>
      <c r="AO41" s="252">
        <f>'E1'!AO41+E2a!AO41</f>
        <v>9.7469862591057055E-2</v>
      </c>
      <c r="AP41" s="252">
        <f>'E1'!AP41+E2a!AP41</f>
        <v>0.20979183109662106</v>
      </c>
      <c r="AQ41" s="252">
        <f>'E1'!AQ41+E2a!AQ41</f>
        <v>0.22933816835034207</v>
      </c>
      <c r="AR41" s="252">
        <f>'E1'!AR41+E2a!AR41</f>
        <v>0.11958698450761794</v>
      </c>
      <c r="AS41" s="252">
        <f>'E1'!AS41+E2a!AS41</f>
        <v>0.10977059026005535</v>
      </c>
      <c r="AT41" s="252">
        <f>'E1'!AT41+E2a!AT41</f>
        <v>0.15727025445807286</v>
      </c>
      <c r="AU41" s="252">
        <f>'E1'!AU41+E2a!AU41</f>
        <v>0.1110411092737339</v>
      </c>
      <c r="AV41" s="252">
        <f>'E1'!AV41+E2a!AV41</f>
        <v>0.10592884156647878</v>
      </c>
      <c r="AW41" s="252">
        <f>'E1'!AW41+E2a!AW41</f>
        <v>8.780891951111483E-2</v>
      </c>
      <c r="AX41" s="252">
        <f>'E1'!AX41+E2a!AX41</f>
        <v>9.7193675122496326E-2</v>
      </c>
      <c r="AY41" s="252">
        <f>'E1'!AY41+E2a!AY41</f>
        <v>9.8000079252938826E-2</v>
      </c>
      <c r="AZ41" s="252">
        <f>'E1'!AZ41+E2a!AZ41</f>
        <v>-8.6433881248799138E-3</v>
      </c>
      <c r="BA41" s="252">
        <f>'E1'!BA41+E2a!BA41</f>
        <v>3.1716797266297947E-2</v>
      </c>
      <c r="BB41" s="252">
        <f>'E1'!BB41+E2a!BB41</f>
        <v>0.12344189471068759</v>
      </c>
      <c r="BC41" s="252">
        <f>'E1'!BC41+E2a!BC41</f>
        <v>3.000696696704358E-2</v>
      </c>
      <c r="BD41" s="252">
        <f>'E1'!BD41+E2a!BD41</f>
        <v>4.9941747422709987E-2</v>
      </c>
      <c r="BE41" s="252">
        <f>'E1'!BE41+E2a!BE41</f>
        <v>6.0569198828495714E-2</v>
      </c>
      <c r="BF41" s="252">
        <f>'E1'!BF41+E2a!BF41</f>
        <v>0.15679157240528327</v>
      </c>
      <c r="BG41" s="252">
        <f>'E1'!BG41+E2a!BG41</f>
        <v>0.13887239159213566</v>
      </c>
      <c r="BH41" s="252">
        <f>'E1'!BH41+E2a!BH41</f>
        <v>0.10624712258753351</v>
      </c>
      <c r="BI41" s="252">
        <f>'E1'!BI41+E2a!BI41</f>
        <v>3.0382053577637916E-2</v>
      </c>
      <c r="BJ41" s="252">
        <f>'E1'!BJ41+E2a!BJ41</f>
        <v>8.1598371663704733E-2</v>
      </c>
      <c r="BK41" s="252">
        <f>'E1'!BK41+E2a!BK41</f>
        <v>0.10418047140915342</v>
      </c>
      <c r="BL41" s="252">
        <f>'E1'!BL41+E2a!BL41</f>
        <v>5.8314751572680082E-2</v>
      </c>
      <c r="BM41" s="252">
        <f>'E1'!BM41+E2a!BM41</f>
        <v>9.2818906368284354E-2</v>
      </c>
      <c r="BN41" s="252">
        <f>'E1'!BN41+E2a!BN41</f>
        <v>8.0641638645305519E-2</v>
      </c>
      <c r="BO41" s="252">
        <f>'E1'!BO41+E2a!BO41</f>
        <v>0.13767244260201961</v>
      </c>
      <c r="BP41" s="152"/>
      <c r="BQ41" s="152"/>
      <c r="BR41" s="152"/>
      <c r="BS41" s="152"/>
      <c r="BT41" s="152"/>
      <c r="BU41" s="152"/>
      <c r="BV41" s="152"/>
      <c r="BW41" s="152"/>
      <c r="BX41" s="152"/>
      <c r="BY41" s="152"/>
      <c r="BZ41" s="152"/>
      <c r="CA41" s="152"/>
      <c r="CB41" s="152"/>
      <c r="CC41" s="152"/>
      <c r="CD41" s="152"/>
      <c r="CE41" s="152"/>
    </row>
    <row r="42" spans="1:83" customFormat="1" x14ac:dyDescent="0.2">
      <c r="A42" s="258">
        <v>2017</v>
      </c>
      <c r="B42" s="252">
        <f>'E1'!B42+E2a!B42</f>
        <v>9.2149623101740907E-2</v>
      </c>
      <c r="C42" s="252">
        <f>'E1'!C42+E2a!C42</f>
        <v>7.3929177842795013E-2</v>
      </c>
      <c r="D42" s="252">
        <f>'E1'!D42+E2a!D42</f>
        <v>0.11110668042171927</v>
      </c>
      <c r="E42" s="252">
        <f>'E1'!E42+E2a!E42</f>
        <v>8.6871560736802966E-2</v>
      </c>
      <c r="F42" s="252">
        <f>'E1'!F42+E2a!F42</f>
        <v>0.12226817534483649</v>
      </c>
      <c r="G42" s="252">
        <f>'E1'!G42+E2a!G42</f>
        <v>0.11251668156865642</v>
      </c>
      <c r="H42" s="252">
        <f>'E1'!H42+E2a!H42</f>
        <v>5.0447731090222547E-2</v>
      </c>
      <c r="I42" s="252">
        <f>'E1'!I42+E2a!I42</f>
        <v>7.3069664992321176E-2</v>
      </c>
      <c r="J42" s="252">
        <f>'E1'!J42+E2a!J42</f>
        <v>0.10152284444351586</v>
      </c>
      <c r="K42" s="252">
        <f>'E1'!K42+E2a!K42</f>
        <v>0.11016585470702758</v>
      </c>
      <c r="L42" s="252">
        <f>'E1'!L42+E2a!L42</f>
        <v>5.6513881636882403E-2</v>
      </c>
      <c r="M42" s="252">
        <f>'E1'!M42+E2a!M42</f>
        <v>3.9485871370566118E-2</v>
      </c>
      <c r="N42" s="252">
        <f>'E1'!N42+E2a!N42</f>
        <v>6.2687643360973516E-2</v>
      </c>
      <c r="O42" s="252">
        <f>'E1'!O42+E2a!O42</f>
        <v>9.6115367912174371E-2</v>
      </c>
      <c r="P42" s="252">
        <f>'E1'!P42+E2a!P42</f>
        <v>3.0144732789855293E-2</v>
      </c>
      <c r="Q42" s="252">
        <f>'E1'!Q42+E2a!Q42</f>
        <v>6.2101434086446333E-2</v>
      </c>
      <c r="R42" s="252">
        <f>'E1'!R42+E2a!R42</f>
        <v>8.7662403847885068E-2</v>
      </c>
      <c r="S42" s="252">
        <f>'E1'!S42+E2a!S42</f>
        <v>7.9636790975548807E-2</v>
      </c>
      <c r="T42" s="252">
        <f>'E1'!T42+E2a!T42</f>
        <v>6.1929161474367896E-2</v>
      </c>
      <c r="U42" s="252">
        <f>'E1'!U42+E2a!U42</f>
        <v>8.6811093142824564E-2</v>
      </c>
      <c r="V42" s="252">
        <f>'E1'!V42+E2a!V42</f>
        <v>0.11122292883442486</v>
      </c>
      <c r="W42" s="252">
        <f>'E1'!W42+E2a!W42</f>
        <v>0.1006095205170623</v>
      </c>
      <c r="X42" s="252">
        <f>'E1'!X42+E2a!X42</f>
        <v>0.12777527747408485</v>
      </c>
      <c r="Y42" s="252">
        <f>'E1'!Y42+E2a!Y42</f>
        <v>6.7535130459350584E-2</v>
      </c>
      <c r="Z42" s="252">
        <f>'E1'!Z42+E2a!Z42</f>
        <v>0.1660214636252435</v>
      </c>
      <c r="AA42" s="252">
        <f>'E1'!AA42+E2a!AA42</f>
        <v>0.14889981895623094</v>
      </c>
      <c r="AB42" s="252">
        <f>'E1'!AB42+E2a!AB42</f>
        <v>6.4273385208751574E-2</v>
      </c>
      <c r="AC42" s="252">
        <f>'E1'!AC42+E2a!AC42</f>
        <v>7.8990227101753449E-2</v>
      </c>
      <c r="AD42" s="252">
        <f>'E1'!AD42+E2a!AD42</f>
        <v>0.12846537306999473</v>
      </c>
      <c r="AE42" s="252">
        <f>'E1'!AE42+E2a!AE42</f>
        <v>0.13233380278560924</v>
      </c>
      <c r="AF42" s="252">
        <f>'E1'!AF42+E2a!AF42</f>
        <v>5.9503845217489651E-2</v>
      </c>
      <c r="AG42" s="252">
        <f>'E1'!AG42+E2a!AG42</f>
        <v>0.16043998360546544</v>
      </c>
      <c r="AH42" s="252">
        <f>'E1'!AH42+E2a!AH42</f>
        <v>8.8746119435256121E-2</v>
      </c>
      <c r="AI42" s="252">
        <f>'E1'!AI42+E2a!AI42</f>
        <v>0.17974581581390037</v>
      </c>
      <c r="AJ42" s="252">
        <f>'E1'!AJ42+E2a!AJ42</f>
        <v>4.2798183513317711E-2</v>
      </c>
      <c r="AK42" s="252">
        <f>'E1'!AK42+E2a!AK42</f>
        <v>0.12183902160562252</v>
      </c>
      <c r="AL42" s="252">
        <f>'E1'!AL42+E2a!AL42</f>
        <v>0.12432808019407285</v>
      </c>
      <c r="AM42" s="252">
        <f>'E1'!AM42+E2a!AM42</f>
        <v>0.13552355663291324</v>
      </c>
      <c r="AN42" s="252">
        <f>'E1'!AN42+E2a!AN42</f>
        <v>0.14506629871425095</v>
      </c>
      <c r="AO42" s="252">
        <f>'E1'!AO42+E2a!AO42</f>
        <v>9.842172782876589E-2</v>
      </c>
      <c r="AP42" s="252">
        <f>'E1'!AP42+E2a!AP42</f>
        <v>0.15573203421748338</v>
      </c>
      <c r="AQ42" s="252">
        <f>'E1'!AQ42+E2a!AQ42</f>
        <v>0.16481319994660576</v>
      </c>
      <c r="AR42" s="252">
        <f>'E1'!AR42+E2a!AR42</f>
        <v>0.13284725221848293</v>
      </c>
      <c r="AS42" s="252">
        <f>'E1'!AS42+E2a!AS42</f>
        <v>0.12018440418601939</v>
      </c>
      <c r="AT42" s="252">
        <f>'E1'!AT42+E2a!AT42</f>
        <v>0.13302778528940218</v>
      </c>
      <c r="AU42" s="252">
        <f>'E1'!AU42+E2a!AU42</f>
        <v>0.10159362079806142</v>
      </c>
      <c r="AV42" s="252">
        <f>'E1'!AV42+E2a!AV42</f>
        <v>0.15773003137736591</v>
      </c>
      <c r="AW42" s="252">
        <f>'E1'!AW42+E2a!AW42</f>
        <v>6.976952360657622E-2</v>
      </c>
      <c r="AX42" s="252">
        <f>'E1'!AX42+E2a!AX42</f>
        <v>8.686908147136857E-2</v>
      </c>
      <c r="AY42" s="252">
        <f>'E1'!AY42+E2a!AY42</f>
        <v>0.10751531258602422</v>
      </c>
      <c r="AZ42" s="252">
        <f>'E1'!AZ42+E2a!AZ42</f>
        <v>3.6077325381274769E-2</v>
      </c>
      <c r="BA42" s="252">
        <f>'E1'!BA42+E2a!BA42</f>
        <v>8.5196593746414973E-2</v>
      </c>
      <c r="BB42" s="252">
        <f>'E1'!BB42+E2a!BB42</f>
        <v>7.6131445044886087E-2</v>
      </c>
      <c r="BC42" s="252">
        <f>'E1'!BC42+E2a!BC42</f>
        <v>4.743129122971073E-2</v>
      </c>
      <c r="BD42" s="252">
        <f>'E1'!BD42+E2a!BD42</f>
        <v>4.8260781768331006E-2</v>
      </c>
      <c r="BE42" s="252">
        <f>'E1'!BE42+E2a!BE42</f>
        <v>6.4207442818828286E-2</v>
      </c>
      <c r="BF42" s="252">
        <f>'E1'!BF42+E2a!BF42</f>
        <v>0.19125161374785371</v>
      </c>
      <c r="BG42" s="252">
        <f>'E1'!BG42+E2a!BG42</f>
        <v>0.15707056998400726</v>
      </c>
      <c r="BH42" s="252">
        <f>'E1'!BH42+E2a!BH42</f>
        <v>9.0356803346204578E-2</v>
      </c>
      <c r="BI42" s="252">
        <f>'E1'!BI42+E2a!BI42</f>
        <v>6.1961284750858131E-2</v>
      </c>
      <c r="BJ42" s="252">
        <f>'E1'!BJ42+E2a!BJ42</f>
        <v>7.1514116406359227E-2</v>
      </c>
      <c r="BK42" s="252">
        <f>'E1'!BK42+E2a!BK42</f>
        <v>0.15778861280423592</v>
      </c>
      <c r="BL42" s="252">
        <f>'E1'!BL42+E2a!BL42</f>
        <v>8.4913362198321962E-2</v>
      </c>
      <c r="BM42" s="252">
        <f>'E1'!BM42+E2a!BM42</f>
        <v>0.10585417719825921</v>
      </c>
      <c r="BN42" s="252">
        <f>'E1'!BN42+E2a!BN42</f>
        <v>0.10631957147252159</v>
      </c>
      <c r="BO42" s="252">
        <f>'E1'!BO42+E2a!BO42</f>
        <v>0.15609518366538852</v>
      </c>
      <c r="BP42" s="152"/>
      <c r="BQ42" s="152"/>
      <c r="BR42" s="152"/>
      <c r="BS42" s="152"/>
      <c r="BT42" s="152"/>
      <c r="BU42" s="152"/>
      <c r="BV42" s="152"/>
      <c r="BW42" s="152"/>
      <c r="BX42" s="152"/>
      <c r="BY42" s="152"/>
      <c r="BZ42" s="152"/>
      <c r="CA42" s="152"/>
      <c r="CB42" s="152"/>
      <c r="CC42" s="152"/>
      <c r="CD42" s="152"/>
      <c r="CE42" s="152"/>
    </row>
    <row r="43" spans="1:83" customFormat="1" x14ac:dyDescent="0.2">
      <c r="A43" s="258">
        <v>2018</v>
      </c>
      <c r="B43" s="252">
        <f>'E1'!B43+E2a!B43</f>
        <v>6.7236826933502331E-2</v>
      </c>
      <c r="C43" s="252">
        <f>'E1'!C43+E2a!C43</f>
        <v>5.7716145693592201E-2</v>
      </c>
      <c r="D43" s="252">
        <f>'E1'!D43+E2a!D43</f>
        <v>5.9775658010927497E-2</v>
      </c>
      <c r="E43" s="252">
        <f>'E1'!E43+E2a!E43</f>
        <v>6.4896661431033162E-2</v>
      </c>
      <c r="F43" s="252">
        <f>'E1'!F43+E2a!F43</f>
        <v>9.6427920863734376E-2</v>
      </c>
      <c r="G43" s="252">
        <f>'E1'!G43+E2a!G43</f>
        <v>9.535831606569839E-2</v>
      </c>
      <c r="H43" s="252">
        <f>'E1'!H43+E2a!H43</f>
        <v>7.0207569633718103E-2</v>
      </c>
      <c r="I43" s="252">
        <f>'E1'!I43+E2a!I43</f>
        <v>5.7291075256404922E-2</v>
      </c>
      <c r="J43" s="252">
        <f>'E1'!J43+E2a!J43</f>
        <v>9.4021605606550956E-2</v>
      </c>
      <c r="K43" s="252">
        <f>'E1'!K43+E2a!K43</f>
        <v>8.6946793368622655E-2</v>
      </c>
      <c r="L43" s="252">
        <f>'E1'!L43+E2a!L43</f>
        <v>4.6393787945114333E-2</v>
      </c>
      <c r="M43" s="252">
        <f>'E1'!M43+E2a!M43</f>
        <v>4.0455015659069511E-2</v>
      </c>
      <c r="N43" s="252">
        <f>'E1'!N43+E2a!N43</f>
        <v>4.5798924473609892E-2</v>
      </c>
      <c r="O43" s="252">
        <f>'E1'!O43+E2a!O43</f>
        <v>5.0414149746752408E-2</v>
      </c>
      <c r="P43" s="252">
        <f>'E1'!P43+E2a!P43</f>
        <v>2.9543753602886219E-2</v>
      </c>
      <c r="Q43" s="252">
        <f>'E1'!Q43+E2a!Q43</f>
        <v>5.6566166222801126E-2</v>
      </c>
      <c r="R43" s="252">
        <f>'E1'!R43+E2a!R43</f>
        <v>2.1385737828626919E-2</v>
      </c>
      <c r="S43" s="252">
        <f>'E1'!S43+E2a!S43</f>
        <v>4.1553634521506795E-2</v>
      </c>
      <c r="T43" s="252">
        <f>'E1'!T43+E2a!T43</f>
        <v>4.8398237038793063E-2</v>
      </c>
      <c r="U43" s="252">
        <f>'E1'!U43+E2a!U43</f>
        <v>9.0040135359974877E-2</v>
      </c>
      <c r="V43" s="252">
        <f>'E1'!V43+E2a!V43</f>
        <v>5.9708401148870875E-2</v>
      </c>
      <c r="W43" s="252">
        <f>'E1'!W43+E2a!W43</f>
        <v>7.563168652468584E-2</v>
      </c>
      <c r="X43" s="252">
        <f>'E1'!X43+E2a!X43</f>
        <v>3.9571591505643003E-2</v>
      </c>
      <c r="Y43" s="252">
        <f>'E1'!Y43+E2a!Y43</f>
        <v>9.3380540996495176E-2</v>
      </c>
      <c r="Z43" s="252">
        <f>'E1'!Z43+E2a!Z43</f>
        <v>0.10203585990541729</v>
      </c>
      <c r="AA43" s="252">
        <f>'E1'!AA43+E2a!AA43</f>
        <v>6.1357382593034721E-2</v>
      </c>
      <c r="AB43" s="252">
        <f>'E1'!AB43+E2a!AB43</f>
        <v>6.1122322265709253E-2</v>
      </c>
      <c r="AC43" s="252">
        <f>'E1'!AC43+E2a!AC43</f>
        <v>9.1960387307554931E-2</v>
      </c>
      <c r="AD43" s="252">
        <f>'E1'!AD43+E2a!AD43</f>
        <v>0.11478163683893847</v>
      </c>
      <c r="AE43" s="252">
        <f>'E1'!AE43+E2a!AE43</f>
        <v>0.14540020989060692</v>
      </c>
      <c r="AF43" s="252">
        <f>'E1'!AF43+E2a!AF43</f>
        <v>4.1198984548987544E-3</v>
      </c>
      <c r="AG43" s="252">
        <f>'E1'!AG43+E2a!AG43</f>
        <v>0.13793244738883104</v>
      </c>
      <c r="AH43" s="252">
        <f>'E1'!AH43+E2a!AH43</f>
        <v>1.2118993341425965E-2</v>
      </c>
      <c r="AI43" s="252">
        <f>'E1'!AI43+E2a!AI43</f>
        <v>0.23568300329125119</v>
      </c>
      <c r="AJ43" s="252">
        <f>'E1'!AJ43+E2a!AJ43</f>
        <v>8.5960273130802636E-2</v>
      </c>
      <c r="AK43" s="252">
        <f>'E1'!AK43+E2a!AK43</f>
        <v>8.821870742614818E-2</v>
      </c>
      <c r="AL43" s="252">
        <f>'E1'!AL43+E2a!AL43</f>
        <v>9.7531808169793011E-2</v>
      </c>
      <c r="AM43" s="252">
        <f>'E1'!AM43+E2a!AM43</f>
        <v>6.3360174980198372E-2</v>
      </c>
      <c r="AN43" s="252">
        <f>'E1'!AN43+E2a!AN43</f>
        <v>0.11975985644318149</v>
      </c>
      <c r="AO43" s="252">
        <f>'E1'!AO43+E2a!AO43</f>
        <v>0.10521726501177844</v>
      </c>
      <c r="AP43" s="252">
        <f>'E1'!AP43+E2a!AP43</f>
        <v>0.17510664236815826</v>
      </c>
      <c r="AQ43" s="252">
        <f>'E1'!AQ43+E2a!AQ43</f>
        <v>0.12340293343249852</v>
      </c>
      <c r="AR43" s="252">
        <f>'E1'!AR43+E2a!AR43</f>
        <v>0.13240150769432371</v>
      </c>
      <c r="AS43" s="252">
        <f>'E1'!AS43+E2a!AS43</f>
        <v>8.9775657662497732E-2</v>
      </c>
      <c r="AT43" s="252">
        <f>'E1'!AT43+E2a!AT43</f>
        <v>0.135314492446996</v>
      </c>
      <c r="AU43" s="252">
        <f>'E1'!AU43+E2a!AU43</f>
        <v>9.5303159481050836E-2</v>
      </c>
      <c r="AV43" s="252">
        <f>'E1'!AV43+E2a!AV43</f>
        <v>0.11134751798144188</v>
      </c>
      <c r="AW43" s="252">
        <f>'E1'!AW43+E2a!AW43</f>
        <v>6.9678327160531198E-2</v>
      </c>
      <c r="AX43" s="252">
        <f>'E1'!AX43+E2a!AX43</f>
        <v>9.2680708739021817E-2</v>
      </c>
      <c r="AY43" s="252">
        <f>'E1'!AY43+E2a!AY43</f>
        <v>8.4797597255910739E-2</v>
      </c>
      <c r="AZ43" s="252">
        <f>'E1'!AZ43+E2a!AZ43</f>
        <v>5.9063582781946095E-2</v>
      </c>
      <c r="BA43" s="252">
        <f>'E1'!BA43+E2a!BA43</f>
        <v>9.571423572371808E-2</v>
      </c>
      <c r="BB43" s="252">
        <f>'E1'!BB43+E2a!BB43</f>
        <v>5.2638387926518641E-2</v>
      </c>
      <c r="BC43" s="252">
        <f>'E1'!BC43+E2a!BC43</f>
        <v>4.2288695916101279E-2</v>
      </c>
      <c r="BD43" s="252">
        <f>'E1'!BD43+E2a!BD43</f>
        <v>8.1358360216197328E-2</v>
      </c>
      <c r="BE43" s="252">
        <f>'E1'!BE43+E2a!BE43</f>
        <v>5.8533572264410423E-2</v>
      </c>
      <c r="BF43" s="252">
        <f>'E1'!BF43+E2a!BF43</f>
        <v>0.17451619780275174</v>
      </c>
      <c r="BG43" s="252">
        <f>'E1'!BG43+E2a!BG43</f>
        <v>0.14541800062265747</v>
      </c>
      <c r="BH43" s="252">
        <f>'E1'!BH43+E2a!BH43</f>
        <v>8.8729282398408701E-2</v>
      </c>
      <c r="BI43" s="252">
        <f>'E1'!BI43+E2a!BI43</f>
        <v>7.264317784676122E-2</v>
      </c>
      <c r="BJ43" s="252">
        <f>'E1'!BJ43+E2a!BJ43</f>
        <v>5.507553973226835E-2</v>
      </c>
      <c r="BK43" s="252">
        <f>'E1'!BK43+E2a!BK43</f>
        <v>0.12000696315193901</v>
      </c>
      <c r="BL43" s="252">
        <f>'E1'!BL43+E2a!BL43</f>
        <v>5.5376938325320223E-2</v>
      </c>
      <c r="BM43" s="252">
        <f>'E1'!BM43+E2a!BM43</f>
        <v>9.7055412615087974E-2</v>
      </c>
      <c r="BN43" s="252">
        <f>'E1'!BN43+E2a!BN43</f>
        <v>0.11578809530924156</v>
      </c>
      <c r="BO43" s="252">
        <f>'E1'!BO43+E2a!BO43</f>
        <v>0.12947940486100662</v>
      </c>
      <c r="BP43" s="152"/>
      <c r="BQ43" s="152"/>
      <c r="BR43" s="152"/>
      <c r="BS43" s="152"/>
      <c r="BT43" s="152"/>
      <c r="BU43" s="152"/>
      <c r="BV43" s="152"/>
      <c r="BW43" s="152"/>
      <c r="BX43" s="152"/>
      <c r="BY43" s="152"/>
      <c r="BZ43" s="152"/>
      <c r="CA43" s="152"/>
      <c r="CB43" s="152"/>
      <c r="CC43" s="152"/>
      <c r="CD43" s="152"/>
      <c r="CE43" s="152"/>
    </row>
    <row r="44" spans="1:83" customFormat="1" x14ac:dyDescent="0.2">
      <c r="A44" s="258">
        <v>2019</v>
      </c>
      <c r="B44" s="252">
        <f>'E1'!B44+E2a!B44</f>
        <v>7.1017984066755427E-2</v>
      </c>
      <c r="C44" s="252">
        <f>'E1'!C44+E2a!C44</f>
        <v>4.9246095896760676E-2</v>
      </c>
      <c r="D44" s="252">
        <f>'E1'!D44+E2a!D44</f>
        <v>6.9762244423793751E-2</v>
      </c>
      <c r="E44" s="252">
        <f>'E1'!E44+E2a!E44</f>
        <v>5.8758170269434015E-2</v>
      </c>
      <c r="F44" s="252">
        <f>'E1'!F44+E2a!F44</f>
        <v>8.7822042102678369E-2</v>
      </c>
      <c r="G44" s="252">
        <f>'E1'!G44+E2a!G44</f>
        <v>0.10232462882848531</v>
      </c>
      <c r="H44" s="252">
        <f>'E1'!H44+E2a!H44</f>
        <v>5.6423398026265101E-2</v>
      </c>
      <c r="I44" s="252">
        <f>'E1'!I44+E2a!I44</f>
        <v>7.3089339865185926E-2</v>
      </c>
      <c r="J44" s="252">
        <f>'E1'!J44+E2a!J44</f>
        <v>8.41391201485088E-2</v>
      </c>
      <c r="K44" s="252">
        <f>'E1'!K44+E2a!K44</f>
        <v>6.7922264833817608E-2</v>
      </c>
      <c r="L44" s="252">
        <f>'E1'!L44+E2a!L44</f>
        <v>4.9545638738427572E-2</v>
      </c>
      <c r="M44" s="252">
        <f>'E1'!M44+E2a!M44</f>
        <v>1.6777688792139922E-2</v>
      </c>
      <c r="N44" s="252">
        <f>'E1'!N44+E2a!N44</f>
        <v>4.5864585546157507E-2</v>
      </c>
      <c r="O44" s="252">
        <f>'E1'!O44+E2a!O44</f>
        <v>3.0931191221116289E-2</v>
      </c>
      <c r="P44" s="252">
        <f>'E1'!P44+E2a!P44</f>
        <v>1.92823586080079E-2</v>
      </c>
      <c r="Q44" s="252">
        <f>'E1'!Q44+E2a!Q44</f>
        <v>7.3996962331299071E-2</v>
      </c>
      <c r="R44" s="252">
        <f>'E1'!R44+E2a!R44</f>
        <v>9.4910854285605264E-2</v>
      </c>
      <c r="S44" s="252">
        <f>'E1'!S44+E2a!S44</f>
        <v>7.1939482894502096E-2</v>
      </c>
      <c r="T44" s="252">
        <f>'E1'!T44+E2a!T44</f>
        <v>5.2149672922120006E-2</v>
      </c>
      <c r="U44" s="252">
        <f>'E1'!U44+E2a!U44</f>
        <v>7.4070227043617848E-2</v>
      </c>
      <c r="V44" s="252">
        <f>'E1'!V44+E2a!V44</f>
        <v>7.3691890175944033E-2</v>
      </c>
      <c r="W44" s="252">
        <f>'E1'!W44+E2a!W44</f>
        <v>6.6907665955349999E-2</v>
      </c>
      <c r="X44" s="252">
        <f>'E1'!X44+E2a!X44</f>
        <v>2.7545352660813399E-2</v>
      </c>
      <c r="Y44" s="252">
        <f>'E1'!Y44+E2a!Y44</f>
        <v>8.4806207018835816E-2</v>
      </c>
      <c r="Z44" s="252">
        <f>'E1'!Z44+E2a!Z44</f>
        <v>6.8273943673222717E-2</v>
      </c>
      <c r="AA44" s="252">
        <f>'E1'!AA44+E2a!AA44</f>
        <v>0.19865341571877546</v>
      </c>
      <c r="AB44" s="252">
        <f>'E1'!AB44+E2a!AB44</f>
        <v>4.7037337401954843E-2</v>
      </c>
      <c r="AC44" s="252">
        <f>'E1'!AC44+E2a!AC44</f>
        <v>7.2616754732255637E-2</v>
      </c>
      <c r="AD44" s="252">
        <f>'E1'!AD44+E2a!AD44</f>
        <v>9.6238284314484876E-2</v>
      </c>
      <c r="AE44" s="252">
        <f>'E1'!AE44+E2a!AE44</f>
        <v>7.1980033239417221E-2</v>
      </c>
      <c r="AF44" s="252">
        <f>'E1'!AF44+E2a!AF44</f>
        <v>2.4308063330684429E-2</v>
      </c>
      <c r="AG44" s="252">
        <f>'E1'!AG44+E2a!AG44</f>
        <v>0.17113721960439829</v>
      </c>
      <c r="AH44" s="252">
        <f>'E1'!AH44+E2a!AH44</f>
        <v>4.0911528646084341E-2</v>
      </c>
      <c r="AI44" s="252">
        <f>'E1'!AI44+E2a!AI44</f>
        <v>0.21891261227524614</v>
      </c>
      <c r="AJ44" s="252">
        <f>'E1'!AJ44+E2a!AJ44</f>
        <v>1.9139788023605359E-2</v>
      </c>
      <c r="AK44" s="252">
        <f>'E1'!AK44+E2a!AK44</f>
        <v>7.8369886721393389E-2</v>
      </c>
      <c r="AL44" s="252">
        <f>'E1'!AL44+E2a!AL44</f>
        <v>7.6063037227059316E-2</v>
      </c>
      <c r="AM44" s="252">
        <f>'E1'!AM44+E2a!AM44</f>
        <v>6.2299340449109411E-2</v>
      </c>
      <c r="AN44" s="252">
        <f>'E1'!AN44+E2a!AN44</f>
        <v>0.10780022884995669</v>
      </c>
      <c r="AO44" s="252">
        <f>'E1'!AO44+E2a!AO44</f>
        <v>0.10682476678406537</v>
      </c>
      <c r="AP44" s="252">
        <f>'E1'!AP44+E2a!AP44</f>
        <v>0.1893340634576145</v>
      </c>
      <c r="AQ44" s="252">
        <f>'E1'!AQ44+E2a!AQ44</f>
        <v>0.17118657878742968</v>
      </c>
      <c r="AR44" s="252">
        <f>'E1'!AR44+E2a!AR44</f>
        <v>0.13707326974947254</v>
      </c>
      <c r="AS44" s="252">
        <f>'E1'!AS44+E2a!AS44</f>
        <v>8.4445155832258312E-2</v>
      </c>
      <c r="AT44" s="252">
        <f>'E1'!AT44+E2a!AT44</f>
        <v>0.10122652707091506</v>
      </c>
      <c r="AU44" s="252">
        <f>'E1'!AU44+E2a!AU44</f>
        <v>0.12506047479745458</v>
      </c>
      <c r="AV44" s="252">
        <f>'E1'!AV44+E2a!AV44</f>
        <v>0.13198818059252981</v>
      </c>
      <c r="AW44" s="252">
        <f>'E1'!AW44+E2a!AW44</f>
        <v>3.7233793198022287E-2</v>
      </c>
      <c r="AX44" s="252">
        <f>'E1'!AX44+E2a!AX44</f>
        <v>6.3017946311789419E-2</v>
      </c>
      <c r="AY44" s="252">
        <f>'E1'!AY44+E2a!AY44</f>
        <v>0.10209101609291535</v>
      </c>
      <c r="AZ44" s="252">
        <f>'E1'!AZ44+E2a!AZ44</f>
        <v>7.5267727375407392E-2</v>
      </c>
      <c r="BA44" s="252">
        <f>'E1'!BA44+E2a!BA44</f>
        <v>1.5848001690940541E-2</v>
      </c>
      <c r="BB44" s="252">
        <f>'E1'!BB44+E2a!BB44</f>
        <v>7.8713132682058706E-2</v>
      </c>
      <c r="BC44" s="252">
        <f>'E1'!BC44+E2a!BC44</f>
        <v>3.2405382099023758E-2</v>
      </c>
      <c r="BD44" s="252">
        <f>'E1'!BD44+E2a!BD44</f>
        <v>7.0996326983173541E-2</v>
      </c>
      <c r="BE44" s="252">
        <f>'E1'!BE44+E2a!BE44</f>
        <v>6.063390117034452E-2</v>
      </c>
      <c r="BF44" s="252">
        <f>'E1'!BF44+E2a!BF44</f>
        <v>0.20190429349421701</v>
      </c>
      <c r="BG44" s="252">
        <f>'E1'!BG44+E2a!BG44</f>
        <v>8.0064035604194034E-2</v>
      </c>
      <c r="BH44" s="252">
        <f>'E1'!BH44+E2a!BH44</f>
        <v>6.7364170351588565E-2</v>
      </c>
      <c r="BI44" s="252">
        <f>'E1'!BI44+E2a!BI44</f>
        <v>0.11836813650383513</v>
      </c>
      <c r="BJ44" s="252">
        <f>'E1'!BJ44+E2a!BJ44</f>
        <v>6.5222584509076836E-2</v>
      </c>
      <c r="BK44" s="252">
        <f>'E1'!BK44+E2a!BK44</f>
        <v>-1.7920003424359968E-2</v>
      </c>
      <c r="BL44" s="252">
        <f>'E1'!BL44+E2a!BL44</f>
        <v>4.849963069869638E-2</v>
      </c>
      <c r="BM44" s="252">
        <f>'E1'!BM44+E2a!BM44</f>
        <v>8.3830964969162383E-2</v>
      </c>
      <c r="BN44" s="252">
        <f>'E1'!BN44+E2a!BN44</f>
        <v>0.11437910352615777</v>
      </c>
      <c r="BO44" s="252">
        <f>'E1'!BO44+E2a!BO44</f>
        <v>0.11867938042098233</v>
      </c>
      <c r="BP44" s="152"/>
      <c r="BQ44" s="152"/>
      <c r="BR44" s="152"/>
      <c r="BS44" s="152"/>
      <c r="BT44" s="152"/>
      <c r="BU44" s="152"/>
      <c r="BV44" s="152"/>
      <c r="BW44" s="152"/>
      <c r="BX44" s="152"/>
      <c r="BY44" s="152"/>
      <c r="BZ44" s="152"/>
      <c r="CA44" s="152"/>
      <c r="CB44" s="152"/>
      <c r="CC44" s="152"/>
      <c r="CD44" s="152"/>
      <c r="CE44" s="152"/>
    </row>
    <row r="45" spans="1:83" customFormat="1" x14ac:dyDescent="0.2">
      <c r="A45" s="258">
        <v>2020</v>
      </c>
      <c r="B45" s="252">
        <f>'E1'!B45+E2a!B45</f>
        <v>0.10736037441888094</v>
      </c>
      <c r="C45" s="252">
        <f>'E1'!C45+E2a!C45</f>
        <v>7.4997869290705371E-2</v>
      </c>
      <c r="D45" s="252">
        <f>'E1'!D45+E2a!D45</f>
        <v>0.1585264202611314</v>
      </c>
      <c r="E45" s="252">
        <f>'E1'!E45+E2a!E45</f>
        <v>7.1964949111667745E-2</v>
      </c>
      <c r="F45" s="252">
        <f>'E1'!F45+E2a!F45</f>
        <v>0.11750844307047999</v>
      </c>
      <c r="G45" s="252">
        <f>'E1'!G45+E2a!G45</f>
        <v>0.10262137926343988</v>
      </c>
      <c r="H45" s="252">
        <f>'E1'!H45+E2a!H45</f>
        <v>8.9216986334486492E-2</v>
      </c>
      <c r="I45" s="252">
        <f>'E1'!I45+E2a!I45</f>
        <v>8.8822429698170502E-2</v>
      </c>
      <c r="J45" s="252">
        <f>'E1'!J45+E2a!J45</f>
        <v>7.9913656406406769E-2</v>
      </c>
      <c r="K45" s="252">
        <f>'E1'!K45+E2a!K45</f>
        <v>7.2276536378940576E-2</v>
      </c>
      <c r="L45" s="252">
        <f>'E1'!L45+E2a!L45</f>
        <v>0.10289651235555708</v>
      </c>
      <c r="M45" s="252">
        <f>'E1'!M45+E2a!M45</f>
        <v>3.3034223153501033E-2</v>
      </c>
      <c r="N45" s="252">
        <f>'E1'!N45+E2a!N45</f>
        <v>6.6984585978817499E-2</v>
      </c>
      <c r="O45" s="252">
        <f>'E1'!O45+E2a!O45</f>
        <v>5.4300551077121582E-2</v>
      </c>
      <c r="P45" s="252">
        <f>'E1'!P45+E2a!P45</f>
        <v>5.8026086281865522E-2</v>
      </c>
      <c r="Q45" s="252">
        <f>'E1'!Q45+E2a!Q45</f>
        <v>0.1278361379475971</v>
      </c>
      <c r="R45" s="252">
        <f>'E1'!R45+E2a!R45</f>
        <v>0.21271096884171281</v>
      </c>
      <c r="S45" s="252">
        <f>'E1'!S45+E2a!S45</f>
        <v>8.9852180745359209E-2</v>
      </c>
      <c r="T45" s="252">
        <f>'E1'!T45+E2a!T45</f>
        <v>0.1121521218493341</v>
      </c>
      <c r="U45" s="252">
        <f>'E1'!U45+E2a!U45</f>
        <v>6.2441714561919603E-2</v>
      </c>
      <c r="V45" s="252">
        <f>'E1'!V45+E2a!V45</f>
        <v>0.16818597382605577</v>
      </c>
      <c r="W45" s="252">
        <f>'E1'!W45+E2a!W45</f>
        <v>0.16333641528609827</v>
      </c>
      <c r="X45" s="252">
        <f>'E1'!X45+E2a!X45</f>
        <v>5.437860220943385E-2</v>
      </c>
      <c r="Y45" s="252">
        <f>'E1'!Y45+E2a!Y45</f>
        <v>0.10381520884573232</v>
      </c>
      <c r="Z45" s="252">
        <f>'E1'!Z45+E2a!Z45</f>
        <v>0.17373782684951633</v>
      </c>
      <c r="AA45" s="252">
        <f>'E1'!AA45+E2a!AA45</f>
        <v>0.15235581000607021</v>
      </c>
      <c r="AB45" s="252">
        <f>'E1'!AB45+E2a!AB45</f>
        <v>8.7327286966438045E-2</v>
      </c>
      <c r="AC45" s="252">
        <f>'E1'!AC45+E2a!AC45</f>
        <v>5.4732274553177127E-2</v>
      </c>
      <c r="AD45" s="252">
        <f>'E1'!AD45+E2a!AD45</f>
        <v>6.4052996939195639E-4</v>
      </c>
      <c r="AE45" s="252">
        <f>'E1'!AE45+E2a!AE45</f>
        <v>0.12126265920255547</v>
      </c>
      <c r="AF45" s="252">
        <f>'E1'!AF45+E2a!AF45</f>
        <v>1.3069689190763289E-2</v>
      </c>
      <c r="AG45" s="252">
        <f>'E1'!AG45+E2a!AG45</f>
        <v>0.24647776752365197</v>
      </c>
      <c r="AH45" s="252">
        <f>'E1'!AH45+E2a!AH45</f>
        <v>1.9817083737833266E-2</v>
      </c>
      <c r="AI45" s="252">
        <f>'E1'!AI45+E2a!AI45</f>
        <v>0.34994368730301229</v>
      </c>
      <c r="AJ45" s="252">
        <f>'E1'!AJ45+E2a!AJ45</f>
        <v>0.19250238438278611</v>
      </c>
      <c r="AK45" s="252">
        <f>'E1'!AK45+E2a!AK45</f>
        <v>4.3434567231327936E-2</v>
      </c>
      <c r="AL45" s="252">
        <f>'E1'!AL45+E2a!AL45</f>
        <v>9.6661770451970649E-2</v>
      </c>
      <c r="AM45" s="252">
        <f>'E1'!AM45+E2a!AM45</f>
        <v>0.14632172864066831</v>
      </c>
      <c r="AN45" s="252">
        <f>'E1'!AN45+E2a!AN45</f>
        <v>0.12751124975810871</v>
      </c>
      <c r="AO45" s="252">
        <f>'E1'!AO45+E2a!AO45</f>
        <v>0.11376058105620987</v>
      </c>
      <c r="AP45" s="252">
        <f>'E1'!AP45+E2a!AP45</f>
        <v>0.16173017378925064</v>
      </c>
      <c r="AQ45" s="252">
        <f>'E1'!AQ45+E2a!AQ45</f>
        <v>0.16156514503968131</v>
      </c>
      <c r="AR45" s="252">
        <f>'E1'!AR45+E2a!AR45</f>
        <v>0.10972875300477589</v>
      </c>
      <c r="AS45" s="252">
        <f>'E1'!AS45+E2a!AS45</f>
        <v>6.6647891484910252E-2</v>
      </c>
      <c r="AT45" s="252">
        <f>'E1'!AT45+E2a!AT45</f>
        <v>0.11823220309207277</v>
      </c>
      <c r="AU45" s="252">
        <f>'E1'!AU45+E2a!AU45</f>
        <v>0.12009765196633494</v>
      </c>
      <c r="AV45" s="252">
        <f>'E1'!AV45+E2a!AV45</f>
        <v>6.1353114987844806E-2</v>
      </c>
      <c r="AW45" s="252">
        <f>'E1'!AW45+E2a!AW45</f>
        <v>-1.1303765229416111E-2</v>
      </c>
      <c r="AX45" s="252">
        <f>'E1'!AX45+E2a!AX45</f>
        <v>8.0075966452288816E-2</v>
      </c>
      <c r="AY45" s="252">
        <f>'E1'!AY45+E2a!AY45</f>
        <v>0.10063439940982552</v>
      </c>
      <c r="AZ45" s="252">
        <f>'E1'!AZ45+E2a!AZ45</f>
        <v>8.1688889726161909E-2</v>
      </c>
      <c r="BA45" s="252">
        <f>'E1'!BA45+E2a!BA45</f>
        <v>0.10733043717552099</v>
      </c>
      <c r="BB45" s="252">
        <f>'E1'!BB45+E2a!BB45</f>
        <v>9.3735597930610398E-2</v>
      </c>
      <c r="BC45" s="252">
        <f>'E1'!BC45+E2a!BC45</f>
        <v>5.4695843112533102E-2</v>
      </c>
      <c r="BD45" s="252">
        <f>'E1'!BD45+E2a!BD45</f>
        <v>8.3326441383900524E-2</v>
      </c>
      <c r="BE45" s="252">
        <f>'E1'!BE45+E2a!BE45</f>
        <v>5.8373054831210122E-2</v>
      </c>
      <c r="BF45" s="252">
        <f>'E1'!BF45+E2a!BF45</f>
        <v>0.33374143543669682</v>
      </c>
      <c r="BG45" s="252">
        <f>'E1'!BG45+E2a!BG45</f>
        <v>0.12817468163009138</v>
      </c>
      <c r="BH45" s="252">
        <f>'E1'!BH45+E2a!BH45</f>
        <v>3.7757849750294198E-2</v>
      </c>
      <c r="BI45" s="252">
        <f>'E1'!BI45+E2a!BI45</f>
        <v>5.5367623295643334E-2</v>
      </c>
      <c r="BJ45" s="252">
        <f>'E1'!BJ45+E2a!BJ45</f>
        <v>8.8508575826274999E-2</v>
      </c>
      <c r="BK45" s="252">
        <f>'E1'!BK45+E2a!BK45</f>
        <v>0.17930206027357792</v>
      </c>
      <c r="BL45" s="252">
        <f>'E1'!BL45+E2a!BL45</f>
        <v>-1.333903810171435E-2</v>
      </c>
      <c r="BM45" s="252">
        <f>'E1'!BM45+E2a!BM45</f>
        <v>0.13952931570661931</v>
      </c>
      <c r="BN45" s="252">
        <f>'E1'!BN45+E2a!BN45</f>
        <v>0.24568626785073028</v>
      </c>
      <c r="BO45" s="252">
        <f>'E1'!BO45+E2a!BO45</f>
        <v>0.16463595148739146</v>
      </c>
      <c r="BP45" s="152"/>
      <c r="BQ45" s="152"/>
      <c r="BR45" s="152"/>
      <c r="BS45" s="152"/>
      <c r="BT45" s="152"/>
      <c r="BU45" s="152"/>
      <c r="BV45" s="152"/>
      <c r="BW45" s="152"/>
      <c r="BX45" s="152"/>
      <c r="BY45" s="152"/>
      <c r="BZ45" s="152"/>
      <c r="CA45" s="152"/>
      <c r="CB45" s="152"/>
      <c r="CC45" s="152"/>
      <c r="CD45" s="152"/>
      <c r="CE45" s="152"/>
    </row>
    <row r="46" spans="1:83" customFormat="1" x14ac:dyDescent="0.2">
      <c r="A46" s="258">
        <v>2021</v>
      </c>
      <c r="B46" s="252">
        <f>'E1'!B46+E2a!B46</f>
        <v>8.5480272018214953E-2</v>
      </c>
      <c r="C46" s="252">
        <f>'E1'!C46+E2a!C46</f>
        <v>6.5651889282623277E-2</v>
      </c>
      <c r="D46" s="252">
        <f>'E1'!D46+E2a!D46</f>
        <v>0.12007333520561128</v>
      </c>
      <c r="E46" s="252">
        <f>'E1'!E46+E2a!E46</f>
        <v>0.1274020766646794</v>
      </c>
      <c r="F46" s="252">
        <f>'E1'!F46+E2a!F46</f>
        <v>0.11375983174505333</v>
      </c>
      <c r="G46" s="252">
        <f>'E1'!G46+E2a!G46</f>
        <v>8.4860262953572171E-2</v>
      </c>
      <c r="H46" s="252">
        <f>'E1'!H46+E2a!H46</f>
        <v>4.2426503087473477E-2</v>
      </c>
      <c r="I46" s="252">
        <f>'E1'!I46+E2a!I46</f>
        <v>6.8819322741648606E-2</v>
      </c>
      <c r="J46" s="252">
        <f>'E1'!J46+E2a!J46</f>
        <v>1.2100700755443922E-2</v>
      </c>
      <c r="K46" s="252">
        <f>'E1'!K46+E2a!K46</f>
        <v>5.2569125438937186E-2</v>
      </c>
      <c r="L46" s="252">
        <f>'E1'!L46+E2a!L46</f>
        <v>0.11308316442359613</v>
      </c>
      <c r="M46" s="252">
        <f>'E1'!M46+E2a!M46</f>
        <v>2.0164448947548722E-2</v>
      </c>
      <c r="N46" s="252">
        <f>'E1'!N46+E2a!N46</f>
        <v>7.1296150199466307E-2</v>
      </c>
      <c r="O46" s="252">
        <f>'E1'!O46+E2a!O46</f>
        <v>9.5144302568597253E-2</v>
      </c>
      <c r="P46" s="252">
        <f>'E1'!P46+E2a!P46</f>
        <v>4.9678107493240954E-2</v>
      </c>
      <c r="Q46" s="252">
        <f>'E1'!Q46+E2a!Q46</f>
        <v>8.586214849534049E-2</v>
      </c>
      <c r="R46" s="252">
        <f>'E1'!R46+E2a!R46</f>
        <v>5.132175905834814E-2</v>
      </c>
      <c r="S46" s="252">
        <f>'E1'!S46+E2a!S46</f>
        <v>9.2362294269051751E-2</v>
      </c>
      <c r="T46" s="252">
        <f>'E1'!T46+E2a!T46</f>
        <v>7.3174532784598387E-2</v>
      </c>
      <c r="U46" s="252">
        <f>'E1'!U46+E2a!U46</f>
        <v>6.0987218179258493E-2</v>
      </c>
      <c r="V46" s="252">
        <f>'E1'!V46+E2a!V46</f>
        <v>0.11804596119468486</v>
      </c>
      <c r="W46" s="252">
        <f>'E1'!W46+E2a!W46</f>
        <v>0.12457268856719969</v>
      </c>
      <c r="X46" s="252">
        <f>'E1'!X46+E2a!X46</f>
        <v>0.14335463758756251</v>
      </c>
      <c r="Y46" s="252">
        <f>'E1'!Y46+E2a!Y46</f>
        <v>0.10212487237437692</v>
      </c>
      <c r="Z46" s="252">
        <f>'E1'!Z46+E2a!Z46</f>
        <v>-1.5528652674873282</v>
      </c>
      <c r="AA46" s="252">
        <f>'E1'!AA46+E2a!AA46</f>
        <v>0.35048514317072615</v>
      </c>
      <c r="AB46" s="252">
        <f>'E1'!AB46+E2a!AB46</f>
        <v>9.9564368191342539E-2</v>
      </c>
      <c r="AC46" s="252">
        <f>'E1'!AC46+E2a!AC46</f>
        <v>0.11386387033919811</v>
      </c>
      <c r="AD46" s="252">
        <f>'E1'!AD46+E2a!AD46</f>
        <v>8.9023952794530042E-2</v>
      </c>
      <c r="AE46" s="252">
        <f>'E1'!AE46+E2a!AE46</f>
        <v>0.17652187660525809</v>
      </c>
      <c r="AF46" s="252">
        <f>'E1'!AF46+E2a!AF46</f>
        <v>6.8762893415696066E-2</v>
      </c>
      <c r="AG46" s="252">
        <f>'E1'!AG46+E2a!AG46</f>
        <v>0.17462479580152424</v>
      </c>
      <c r="AH46" s="252">
        <f>'E1'!AH46+E2a!AH46</f>
        <v>7.4492024900840836E-2</v>
      </c>
      <c r="AI46" s="252">
        <f>'E1'!AI46+E2a!AI46</f>
        <v>0.17294056703456223</v>
      </c>
      <c r="AJ46" s="252">
        <f>'E1'!AJ46+E2a!AJ46</f>
        <v>0.10718066776799835</v>
      </c>
      <c r="AK46" s="252">
        <f>'E1'!AK46+E2a!AK46</f>
        <v>0.13017090179552399</v>
      </c>
      <c r="AL46" s="252">
        <f>'E1'!AL46+E2a!AL46</f>
        <v>0.12770365966698929</v>
      </c>
      <c r="AM46" s="252">
        <f>'E1'!AM46+E2a!AM46</f>
        <v>0.10846237420383842</v>
      </c>
      <c r="AN46" s="252">
        <f>'E1'!AN46+E2a!AN46</f>
        <v>0.13075717801184536</v>
      </c>
      <c r="AO46" s="252">
        <f>'E1'!AO46+E2a!AO46</f>
        <v>3.620073606669879E-2</v>
      </c>
      <c r="AP46" s="252">
        <f>'E1'!AP46+E2a!AP46</f>
        <v>0.1017028021190417</v>
      </c>
      <c r="AQ46" s="252">
        <f>'E1'!AQ46+E2a!AQ46</f>
        <v>9.2212582843021418E-2</v>
      </c>
      <c r="AR46" s="252">
        <f>'E1'!AR46+E2a!AR46</f>
        <v>8.9128342322363663E-2</v>
      </c>
      <c r="AS46" s="252">
        <f>'E1'!AS46+E2a!AS46</f>
        <v>3.3895755041539022E-2</v>
      </c>
      <c r="AT46" s="252">
        <f>'E1'!AT46+E2a!AT46</f>
        <v>1.5426041321531858E-2</v>
      </c>
      <c r="AU46" s="252">
        <f>'E1'!AU46+E2a!AU46</f>
        <v>5.3246191239263468E-2</v>
      </c>
      <c r="AV46" s="252">
        <f>'E1'!AV46+E2a!AV46</f>
        <v>0.11277035421303404</v>
      </c>
      <c r="AW46" s="252">
        <f>'E1'!AW46+E2a!AW46</f>
        <v>1.2255200667056466E-2</v>
      </c>
      <c r="AX46" s="252">
        <f>'E1'!AX46+E2a!AX46</f>
        <v>0.1104177444811997</v>
      </c>
      <c r="AY46" s="252">
        <f>'E1'!AY46+E2a!AY46</f>
        <v>7.0118362401479922E-2</v>
      </c>
      <c r="AZ46" s="252">
        <f>'E1'!AZ46+E2a!AZ46</f>
        <v>3.2924191704362935E-2</v>
      </c>
      <c r="BA46" s="252">
        <f>'E1'!BA46+E2a!BA46</f>
        <v>6.5408069034101388E-2</v>
      </c>
      <c r="BB46" s="252">
        <f>'E1'!BB46+E2a!BB46</f>
        <v>6.6504025595984506E-2</v>
      </c>
      <c r="BC46" s="252">
        <f>'E1'!BC46+E2a!BC46</f>
        <v>6.2714360245420236E-2</v>
      </c>
      <c r="BD46" s="252">
        <f>'E1'!BD46+E2a!BD46</f>
        <v>7.0115059875363969E-2</v>
      </c>
      <c r="BE46" s="252">
        <f>'E1'!BE46+E2a!BE46</f>
        <v>5.792460258967673E-2</v>
      </c>
      <c r="BF46" s="252">
        <f>'E1'!BF46+E2a!BF46</f>
        <v>0.27474716388729026</v>
      </c>
      <c r="BG46" s="252">
        <f>'E1'!BG46+E2a!BG46</f>
        <v>0.10820823697994582</v>
      </c>
      <c r="BH46" s="252">
        <f>'E1'!BH46+E2a!BH46</f>
        <v>-2.0471445741867586E-2</v>
      </c>
      <c r="BI46" s="252">
        <f>'E1'!BI46+E2a!BI46</f>
        <v>1.8716623400677757E-2</v>
      </c>
      <c r="BJ46" s="252">
        <f>'E1'!BJ46+E2a!BJ46</f>
        <v>-6.8460439444142651E-2</v>
      </c>
      <c r="BK46" s="252">
        <f>'E1'!BK46+E2a!BK46</f>
        <v>0.11852366816077844</v>
      </c>
      <c r="BL46" s="252">
        <f>'E1'!BL46+E2a!BL46</f>
        <v>-4.1546006587435125E-2</v>
      </c>
      <c r="BM46" s="252">
        <f>'E1'!BM46+E2a!BM46</f>
        <v>-3.1464761525495932E-4</v>
      </c>
      <c r="BN46" s="252">
        <f>'E1'!BN46+E2a!BN46</f>
        <v>-2.9750386624757243E-2</v>
      </c>
      <c r="BO46" s="252">
        <f>'E1'!BO46+E2a!BO46</f>
        <v>6.9314238758928823E-2</v>
      </c>
      <c r="BP46" s="152"/>
      <c r="BQ46" s="152"/>
      <c r="BR46" s="152"/>
      <c r="BS46" s="152"/>
      <c r="BT46" s="152"/>
      <c r="BU46" s="152"/>
      <c r="BV46" s="152"/>
      <c r="BW46" s="152"/>
      <c r="BX46" s="152"/>
      <c r="BY46" s="152"/>
      <c r="BZ46" s="152"/>
      <c r="CA46" s="152"/>
      <c r="CB46" s="152"/>
      <c r="CC46" s="152"/>
      <c r="CD46" s="152"/>
      <c r="CE46" s="152"/>
    </row>
    <row r="47" spans="1:83" customFormat="1" x14ac:dyDescent="0.2">
      <c r="A47" s="258">
        <v>2022</v>
      </c>
      <c r="B47" s="252">
        <f>'E1'!B47+E2a!B47</f>
        <v>4.546019258168342E-2</v>
      </c>
      <c r="C47" s="252">
        <f>'E1'!C47+E2a!C47</f>
        <v>4.3130549045939284E-2</v>
      </c>
      <c r="D47" s="252">
        <f>'E1'!D47+E2a!D47</f>
        <v>2.5510750591466742E-2</v>
      </c>
      <c r="E47" s="252">
        <f>'E1'!E47+E2a!E47</f>
        <v>0.13338619195735005</v>
      </c>
      <c r="F47" s="252">
        <f>'E1'!F47+E2a!F47</f>
        <v>0.14733063936226604</v>
      </c>
      <c r="G47" s="252">
        <f>'E1'!G47+E2a!G47</f>
        <v>0.10387654852913739</v>
      </c>
      <c r="H47" s="252">
        <f>'E1'!H47+E2a!H47</f>
        <v>5.7828968584529919E-2</v>
      </c>
      <c r="I47" s="252">
        <f>'E1'!I47+E2a!I47</f>
        <v>1.2417445853517631E-2</v>
      </c>
      <c r="J47" s="252">
        <f>'E1'!J47+E2a!J47</f>
        <v>0.10466620503215737</v>
      </c>
      <c r="K47" s="252">
        <f>'E1'!K47+E2a!K47</f>
        <v>5.0009091020263123E-2</v>
      </c>
      <c r="L47" s="252">
        <f>'E1'!L47+E2a!L47</f>
        <v>-2.2255115569689281E-2</v>
      </c>
      <c r="M47" s="252">
        <f>'E1'!M47+E2a!M47</f>
        <v>2.686260909377642E-2</v>
      </c>
      <c r="N47" s="252">
        <f>'E1'!N47+E2a!N47</f>
        <v>4.7346013306727837E-2</v>
      </c>
      <c r="O47" s="252">
        <f>'E1'!O47+E2a!O47</f>
        <v>2.1592520309508811E-2</v>
      </c>
      <c r="P47" s="252">
        <f>'E1'!P47+E2a!P47</f>
        <v>6.0346060849388393E-2</v>
      </c>
      <c r="Q47" s="252">
        <f>'E1'!Q47+E2a!Q47</f>
        <v>9.2702913114302912E-3</v>
      </c>
      <c r="R47" s="252">
        <f>'E1'!R47+E2a!R47</f>
        <v>-2.4214704040228963E-2</v>
      </c>
      <c r="S47" s="252">
        <f>'E1'!S47+E2a!S47</f>
        <v>1.1374675701986088E-2</v>
      </c>
      <c r="T47" s="252">
        <f>'E1'!T47+E2a!T47</f>
        <v>1.8383753149700512E-2</v>
      </c>
      <c r="U47" s="252">
        <f>'E1'!U47+E2a!U47</f>
        <v>0.11591210856391305</v>
      </c>
      <c r="V47" s="252">
        <f>'E1'!V47+E2a!V47</f>
        <v>1.9920556471817973E-2</v>
      </c>
      <c r="W47" s="252">
        <f>'E1'!W47+E2a!W47</f>
        <v>3.1992076102665822E-2</v>
      </c>
      <c r="X47" s="252">
        <f>'E1'!X47+E2a!X47</f>
        <v>7.3637169952643272E-2</v>
      </c>
      <c r="Y47" s="252">
        <f>'E1'!Y47+E2a!Y47</f>
        <v>9.8158197142911852E-2</v>
      </c>
      <c r="Z47" s="252">
        <f>'E1'!Z47+E2a!Z47</f>
        <v>-0.15161025120325966</v>
      </c>
      <c r="AA47" s="252">
        <f>'E1'!AA47+E2a!AA47</f>
        <v>0.1335469750520554</v>
      </c>
      <c r="AB47" s="252">
        <f>'E1'!AB47+E2a!AB47</f>
        <v>9.8246514996138734E-2</v>
      </c>
      <c r="AC47" s="252">
        <f>'E1'!AC47+E2a!AC47</f>
        <v>8.9152586507615567E-2</v>
      </c>
      <c r="AD47" s="252">
        <f>'E1'!AD47+E2a!AD47</f>
        <v>0.18975345996774751</v>
      </c>
      <c r="AE47" s="252">
        <f>'E1'!AE47+E2a!AE47</f>
        <v>0.16003134541731548</v>
      </c>
      <c r="AF47" s="252">
        <f>'E1'!AF47+E2a!AF47</f>
        <v>0.15660688502289341</v>
      </c>
      <c r="AG47" s="252">
        <f>'E1'!AG47+E2a!AG47</f>
        <v>0.17814921071663273</v>
      </c>
      <c r="AH47" s="252">
        <f>'E1'!AH47+E2a!AH47</f>
        <v>9.5886192470591602E-2</v>
      </c>
      <c r="AI47" s="252">
        <f>'E1'!AI47+E2a!AI47</f>
        <v>0.18454181406627373</v>
      </c>
      <c r="AJ47" s="252">
        <f>'E1'!AJ47+E2a!AJ47</f>
        <v>0.14572491862175924</v>
      </c>
      <c r="AK47" s="252">
        <f>'E1'!AK47+E2a!AK47</f>
        <v>7.6100487083865576E-2</v>
      </c>
      <c r="AL47" s="252">
        <f>'E1'!AL47+E2a!AL47</f>
        <v>0.13612293146435422</v>
      </c>
      <c r="AM47" s="252">
        <f>'E1'!AM47+E2a!AM47</f>
        <v>0.21033041781933592</v>
      </c>
      <c r="AN47" s="252">
        <f>'E1'!AN47+E2a!AN47</f>
        <v>0.14857415863352164</v>
      </c>
      <c r="AO47" s="252">
        <f>'E1'!AO47+E2a!AO47</f>
        <v>0.10137631874230889</v>
      </c>
      <c r="AP47" s="252">
        <f>'E1'!AP47+E2a!AP47</f>
        <v>0.15054296584469501</v>
      </c>
      <c r="AQ47" s="252">
        <f>'E1'!AQ47+E2a!AQ47</f>
        <v>0.15541790543352432</v>
      </c>
      <c r="AR47" s="252">
        <f>'E1'!AR47+E2a!AR47</f>
        <v>0.12157648427371964</v>
      </c>
      <c r="AS47" s="252">
        <f>'E1'!AS47+E2a!AS47</f>
        <v>7.4039384571781414E-2</v>
      </c>
      <c r="AT47" s="252">
        <f>'E1'!AT47+E2a!AT47</f>
        <v>0.13539182040636283</v>
      </c>
      <c r="AU47" s="252">
        <f>'E1'!AU47+E2a!AU47</f>
        <v>0.106683092772595</v>
      </c>
      <c r="AV47" s="252">
        <f>'E1'!AV47+E2a!AV47</f>
        <v>0.15782040071118908</v>
      </c>
      <c r="AW47" s="252">
        <f>'E1'!AW47+E2a!AW47</f>
        <v>3.8487343621115354E-2</v>
      </c>
      <c r="AX47" s="252">
        <f>'E1'!AX47+E2a!AX47</f>
        <v>6.4623352553977748E-2</v>
      </c>
      <c r="AY47" s="252">
        <f>'E1'!AY47+E2a!AY47</f>
        <v>0.10483666906682558</v>
      </c>
      <c r="AZ47" s="252">
        <f>'E1'!AZ47+E2a!AZ47</f>
        <v>5.0607122103237145E-2</v>
      </c>
      <c r="BA47" s="252">
        <f>'E1'!BA47+E2a!BA47</f>
        <v>7.718939545842117E-2</v>
      </c>
      <c r="BB47" s="252">
        <f>'E1'!BB47+E2a!BB47</f>
        <v>-8.7042404163522047E-3</v>
      </c>
      <c r="BC47" s="252">
        <f>'E1'!BC47+E2a!BC47</f>
        <v>7.9829888972160271E-2</v>
      </c>
      <c r="BD47" s="252">
        <f>'E1'!BD47+E2a!BD47</f>
        <v>8.1275498001594754E-2</v>
      </c>
      <c r="BE47" s="252">
        <f>'E1'!BE47+E2a!BE47</f>
        <v>4.989986684141165E-2</v>
      </c>
      <c r="BF47" s="252">
        <f>'E1'!BF47+E2a!BF47</f>
        <v>0.23464349360842029</v>
      </c>
      <c r="BG47" s="252">
        <f>'E1'!BG47+E2a!BG47</f>
        <v>0.14003836240736495</v>
      </c>
      <c r="BH47" s="252">
        <f>'E1'!BH47+E2a!BH47</f>
        <v>0.11148133662384854</v>
      </c>
      <c r="BI47" s="252">
        <f>'E1'!BI47+E2a!BI47</f>
        <v>8.0269242018265463E-2</v>
      </c>
      <c r="BJ47" s="252">
        <f>'E1'!BJ47+E2a!BJ47</f>
        <v>5.3151190119611974E-2</v>
      </c>
      <c r="BK47" s="252">
        <f>'E1'!BK47+E2a!BK47</f>
        <v>0.12762367781997114</v>
      </c>
      <c r="BL47" s="252">
        <f>'E1'!BL47+E2a!BL47</f>
        <v>0.20562910001620366</v>
      </c>
      <c r="BM47" s="252">
        <f>'E1'!BM47+E2a!BM47</f>
        <v>9.4082092616827637E-2</v>
      </c>
      <c r="BN47" s="252">
        <f>'E1'!BN47+E2a!BN47</f>
        <v>0.12763945109456259</v>
      </c>
      <c r="BO47" s="252">
        <f>'E1'!BO47+E2a!BO47</f>
        <v>0.13139160000889599</v>
      </c>
      <c r="BP47" s="152"/>
      <c r="BQ47" s="152"/>
      <c r="BR47" s="152"/>
      <c r="BS47" s="152"/>
      <c r="BT47" s="152"/>
      <c r="BU47" s="152"/>
      <c r="BV47" s="152"/>
      <c r="BW47" s="152"/>
      <c r="BX47" s="152"/>
      <c r="BY47" s="152"/>
      <c r="BZ47" s="152"/>
      <c r="CA47" s="152"/>
      <c r="CB47" s="152"/>
      <c r="CC47" s="152"/>
      <c r="CD47" s="152"/>
      <c r="CE47" s="152"/>
    </row>
    <row r="48" spans="1:83" customFormat="1" x14ac:dyDescent="0.2">
      <c r="A48" s="258">
        <v>2023</v>
      </c>
      <c r="B48" s="252">
        <f>'E1'!B48+E2a!B48</f>
        <v>5.0933423115767949E-2</v>
      </c>
      <c r="C48" s="252">
        <f>'E1'!C48+E2a!C48</f>
        <v>6.2739458401054604E-3</v>
      </c>
      <c r="D48" s="252">
        <f>'E1'!D48+E2a!D48</f>
        <v>2.5146791538952606E-2</v>
      </c>
      <c r="E48" s="252">
        <f>'E1'!E48+E2a!E48</f>
        <v>0.10921223656179653</v>
      </c>
      <c r="F48" s="252">
        <f>'E1'!F48+E2a!F48</f>
        <v>9.3259717827007774E-2</v>
      </c>
      <c r="G48" s="252">
        <f>'E1'!G48+E2a!G48</f>
        <v>7.7996213321239197E-2</v>
      </c>
      <c r="H48" s="252">
        <f>'E1'!H48+E2a!H48</f>
        <v>7.8788036683667115E-2</v>
      </c>
      <c r="I48" s="252">
        <f>'E1'!I48+E2a!I48</f>
        <v>6.669456884362554E-2</v>
      </c>
      <c r="J48" s="252">
        <f>'E1'!J48+E2a!J48</f>
        <v>9.1257207836372922E-2</v>
      </c>
      <c r="K48" s="252">
        <f>'E1'!K48+E2a!K48</f>
        <v>-2.7385304117824513E-3</v>
      </c>
      <c r="L48" s="252">
        <f>'E1'!L48+E2a!L48</f>
        <v>6.3807024355523628E-2</v>
      </c>
      <c r="M48" s="252">
        <f>'E1'!M48+E2a!M48</f>
        <v>-2.369814125998515E-3</v>
      </c>
      <c r="N48" s="252">
        <f>'E1'!N48+E2a!N48</f>
        <v>-1.7676652205534011E-2</v>
      </c>
      <c r="O48" s="252">
        <f>'E1'!O48+E2a!O48</f>
        <v>-5.4509079908245668E-2</v>
      </c>
      <c r="P48" s="252">
        <f>'E1'!P48+E2a!P48</f>
        <v>9.6212014225734166E-3</v>
      </c>
      <c r="Q48" s="252">
        <f>'E1'!Q48+E2a!Q48</f>
        <v>3.6131433900708984E-3</v>
      </c>
      <c r="R48" s="252">
        <f>'E1'!R48+E2a!R48</f>
        <v>0.22313126232872157</v>
      </c>
      <c r="S48" s="252">
        <f>'E1'!S48+E2a!S48</f>
        <v>-3.3432162364469026E-2</v>
      </c>
      <c r="T48" s="252">
        <f>'E1'!T48+E2a!T48</f>
        <v>3.9552382616494568E-2</v>
      </c>
      <c r="U48" s="252">
        <f>'E1'!U48+E2a!U48</f>
        <v>5.2724529834806064E-2</v>
      </c>
      <c r="V48" s="252">
        <f>'E1'!V48+E2a!V48</f>
        <v>2.0977588950811726E-2</v>
      </c>
      <c r="W48" s="252">
        <f>'E1'!W48+E2a!W48</f>
        <v>2.743694614208806E-2</v>
      </c>
      <c r="X48" s="252">
        <f>'E1'!X48+E2a!X48</f>
        <v>6.4511812806459859E-2</v>
      </c>
      <c r="Y48" s="252">
        <f>'E1'!Y48+E2a!Y48</f>
        <v>5.3597304730674103E-2</v>
      </c>
      <c r="Z48" s="252">
        <f>'E1'!Z48+E2a!Z48</f>
        <v>-2.5514149963281509</v>
      </c>
      <c r="AA48" s="252">
        <f>'E1'!AA48+E2a!AA48</f>
        <v>7.5777868993322367E-2</v>
      </c>
      <c r="AB48" s="252">
        <f>'E1'!AB48+E2a!AB48</f>
        <v>0.10075817711838457</v>
      </c>
      <c r="AC48" s="252">
        <f>'E1'!AC48+E2a!AC48</f>
        <v>0.10845078013187655</v>
      </c>
      <c r="AD48" s="252">
        <f>'E1'!AD48+E2a!AD48</f>
        <v>0.14305660625925481</v>
      </c>
      <c r="AE48" s="252">
        <f>'E1'!AE48+E2a!AE48</f>
        <v>0.13546096713058797</v>
      </c>
      <c r="AF48" s="252">
        <f>'E1'!AF48+E2a!AF48</f>
        <v>0.10449719817140184</v>
      </c>
      <c r="AG48" s="252">
        <f>'E1'!AG48+E2a!AG48</f>
        <v>0.21251861155423435</v>
      </c>
      <c r="AH48" s="252">
        <f>'E1'!AH48+E2a!AH48</f>
        <v>8.7101245116273582E-2</v>
      </c>
      <c r="AI48" s="252">
        <f>'E1'!AI48+E2a!AI48</f>
        <v>0.12547614229958134</v>
      </c>
      <c r="AJ48" s="252">
        <f>'E1'!AJ48+E2a!AJ48</f>
        <v>0.14915858928551684</v>
      </c>
      <c r="AK48" s="252">
        <f>'E1'!AK48+E2a!AK48</f>
        <v>9.0857620558496943E-2</v>
      </c>
      <c r="AL48" s="252">
        <f>'E1'!AL48+E2a!AL48</f>
        <v>4.9217070486843387E-2</v>
      </c>
      <c r="AM48" s="252">
        <f>'E1'!AM48+E2a!AM48</f>
        <v>7.2426971201184534E-2</v>
      </c>
      <c r="AN48" s="252">
        <f>'E1'!AN48+E2a!AN48</f>
        <v>0.10975305268018437</v>
      </c>
      <c r="AO48" s="252">
        <f>'E1'!AO48+E2a!AO48</f>
        <v>0.13948410002738754</v>
      </c>
      <c r="AP48" s="252">
        <f>'E1'!AP48+E2a!AP48</f>
        <v>0.19875494232832208</v>
      </c>
      <c r="AQ48" s="252">
        <f>'E1'!AQ48+E2a!AQ48</f>
        <v>8.8321250491802561E-2</v>
      </c>
      <c r="AR48" s="252">
        <f>'E1'!AR48+E2a!AR48</f>
        <v>7.2075424278130823E-2</v>
      </c>
      <c r="AS48" s="252">
        <f>'E1'!AS48+E2a!AS48</f>
        <v>9.8107189770480524E-2</v>
      </c>
      <c r="AT48" s="252">
        <f>'E1'!AT48+E2a!AT48</f>
        <v>7.9279768400721373E-2</v>
      </c>
      <c r="AU48" s="252">
        <f>'E1'!AU48+E2a!AU48</f>
        <v>0.10170666590201374</v>
      </c>
      <c r="AV48" s="252">
        <f>'E1'!AV48+E2a!AV48</f>
        <v>0.15054330355145973</v>
      </c>
      <c r="AW48" s="252">
        <f>'E1'!AW48+E2a!AW48</f>
        <v>-7.2206289562544629E-2</v>
      </c>
      <c r="AX48" s="252">
        <f>'E1'!AX48+E2a!AX48</f>
        <v>7.651872316405367E-2</v>
      </c>
      <c r="AY48" s="252">
        <f>'E1'!AY48+E2a!AY48</f>
        <v>7.2311766717851583E-2</v>
      </c>
      <c r="AZ48" s="252">
        <f>'E1'!AZ48+E2a!AZ48</f>
        <v>6.7365573321747391E-2</v>
      </c>
      <c r="BA48" s="252">
        <f>'E1'!BA48+E2a!BA48</f>
        <v>0.10716743609520928</v>
      </c>
      <c r="BB48" s="252">
        <f>'E1'!BB48+E2a!BB48</f>
        <v>6.0648017452662989E-2</v>
      </c>
      <c r="BC48" s="252">
        <f>'E1'!BC48+E2a!BC48</f>
        <v>8.6321470765963026E-2</v>
      </c>
      <c r="BD48" s="252">
        <f>'E1'!BD48+E2a!BD48</f>
        <v>4.2954421053956859E-2</v>
      </c>
      <c r="BE48" s="252">
        <f>'E1'!BE48+E2a!BE48</f>
        <v>7.6269265550522491E-2</v>
      </c>
      <c r="BF48" s="252">
        <f>'E1'!BF48+E2a!BF48</f>
        <v>0.23918640255461007</v>
      </c>
      <c r="BG48" s="252">
        <f>'E1'!BG48+E2a!BG48</f>
        <v>8.4112317223089372E-2</v>
      </c>
      <c r="BH48" s="252">
        <f>'E1'!BH48+E2a!BH48</f>
        <v>0.10171876163659199</v>
      </c>
      <c r="BI48" s="252">
        <f>'E1'!BI48+E2a!BI48</f>
        <v>6.7070601717385783E-2</v>
      </c>
      <c r="BJ48" s="252">
        <f>'E1'!BJ48+E2a!BJ48</f>
        <v>3.5883929478576833E-2</v>
      </c>
      <c r="BK48" s="252">
        <f>'E1'!BK48+E2a!BK48</f>
        <v>2.5832184066310493E-2</v>
      </c>
      <c r="BL48" s="252">
        <f>'E1'!BL48+E2a!BL48</f>
        <v>9.5998871286557319E-2</v>
      </c>
      <c r="BM48" s="252">
        <f>'E1'!BM48+E2a!BM48</f>
        <v>5.7796084258755445E-2</v>
      </c>
      <c r="BN48" s="252">
        <f>'E1'!BN48+E2a!BN48</f>
        <v>8.6600322778506961E-2</v>
      </c>
      <c r="BO48" s="252">
        <f>'E1'!BO48+E2a!BO48</f>
        <v>0.11032430418054869</v>
      </c>
      <c r="BP48" s="152"/>
      <c r="BQ48" s="152"/>
      <c r="BR48" s="152"/>
      <c r="BS48" s="152"/>
      <c r="BT48" s="152"/>
      <c r="BU48" s="152"/>
      <c r="BV48" s="152"/>
      <c r="BW48" s="152"/>
      <c r="BX48" s="152"/>
      <c r="BY48" s="152"/>
      <c r="BZ48" s="152"/>
      <c r="CA48" s="152"/>
      <c r="CB48" s="152"/>
      <c r="CC48" s="152"/>
      <c r="CD48" s="152"/>
      <c r="CE48" s="152"/>
    </row>
    <row r="49" spans="1:83" customFormat="1" x14ac:dyDescent="0.2">
      <c r="A49" s="260">
        <v>2024</v>
      </c>
      <c r="B49" s="252">
        <f>'E1'!B49+E2a!B49</f>
        <v>5.0933423115767949E-2</v>
      </c>
      <c r="C49" s="252">
        <f>'E1'!C49+E2a!C49</f>
        <v>6.2739458401054604E-3</v>
      </c>
      <c r="D49" s="252">
        <f>'E1'!D49+E2a!D49</f>
        <v>2.5146791538952606E-2</v>
      </c>
      <c r="E49" s="252">
        <f>'E1'!E49+E2a!E49</f>
        <v>0.10921223656179653</v>
      </c>
      <c r="F49" s="252">
        <f>'E1'!F49+E2a!F49</f>
        <v>9.3259717827007774E-2</v>
      </c>
      <c r="G49" s="252">
        <f>'E1'!G49+E2a!G49</f>
        <v>7.7996213321239197E-2</v>
      </c>
      <c r="H49" s="252">
        <f>'E1'!H49+E2a!H49</f>
        <v>7.8788036683667115E-2</v>
      </c>
      <c r="I49" s="252">
        <f>'E1'!I49+E2a!I49</f>
        <v>6.669456884362554E-2</v>
      </c>
      <c r="J49" s="252">
        <f>'E1'!J49+E2a!J49</f>
        <v>9.1257207836372922E-2</v>
      </c>
      <c r="K49" s="252">
        <f>'E1'!K49+E2a!K49</f>
        <v>-2.7385304117824513E-3</v>
      </c>
      <c r="L49" s="252">
        <f>'E1'!L49+E2a!L49</f>
        <v>6.3807024355523628E-2</v>
      </c>
      <c r="M49" s="252">
        <f>'E1'!M49+E2a!M49</f>
        <v>-2.369814125998515E-3</v>
      </c>
      <c r="N49" s="252">
        <f>'E1'!N49+E2a!N49</f>
        <v>-1.7676652205534011E-2</v>
      </c>
      <c r="O49" s="252">
        <f>'E1'!O49+E2a!O49</f>
        <v>-5.4509079908245668E-2</v>
      </c>
      <c r="P49" s="252">
        <f>'E1'!P49+E2a!P49</f>
        <v>9.6212014225734166E-3</v>
      </c>
      <c r="Q49" s="252">
        <f>'E1'!Q49+E2a!Q49</f>
        <v>3.6131433900708984E-3</v>
      </c>
      <c r="R49" s="252">
        <f>'E1'!R49+E2a!R49</f>
        <v>0.22313126232872157</v>
      </c>
      <c r="S49" s="252">
        <f>'E1'!S49+E2a!S49</f>
        <v>-3.3432162364469026E-2</v>
      </c>
      <c r="T49" s="252">
        <f>'E1'!T49+E2a!T49</f>
        <v>3.9552382616494568E-2</v>
      </c>
      <c r="U49" s="252">
        <f>'E1'!U49+E2a!U49</f>
        <v>5.2724529834806064E-2</v>
      </c>
      <c r="V49" s="252">
        <f>'E1'!V49+E2a!V49</f>
        <v>2.0977588950811726E-2</v>
      </c>
      <c r="W49" s="252">
        <f>'E1'!W49+E2a!W49</f>
        <v>2.743694614208806E-2</v>
      </c>
      <c r="X49" s="252">
        <f>'E1'!X49+E2a!X49</f>
        <v>6.4511812806459859E-2</v>
      </c>
      <c r="Y49" s="252">
        <f>'E1'!Y49+E2a!Y49</f>
        <v>5.3597304730674103E-2</v>
      </c>
      <c r="Z49" s="252">
        <f>'E1'!Z49+E2a!Z49</f>
        <v>-2.5514149963281509</v>
      </c>
      <c r="AA49" s="252">
        <f>'E1'!AA49+E2a!AA49</f>
        <v>7.5777868993322367E-2</v>
      </c>
      <c r="AB49" s="252">
        <f>'E1'!AB49+E2a!AB49</f>
        <v>0.10075817711838457</v>
      </c>
      <c r="AC49" s="252">
        <f>'E1'!AC49+E2a!AC49</f>
        <v>0.10845078013187655</v>
      </c>
      <c r="AD49" s="252">
        <f>'E1'!AD49+E2a!AD49</f>
        <v>0.14305660625925481</v>
      </c>
      <c r="AE49" s="252">
        <f>'E1'!AE49+E2a!AE49</f>
        <v>0.13546096713058797</v>
      </c>
      <c r="AF49" s="252">
        <f>'E1'!AF49+E2a!AF49</f>
        <v>0.10449719817140184</v>
      </c>
      <c r="AG49" s="252">
        <f>'E1'!AG49+E2a!AG49</f>
        <v>0.21251861155423435</v>
      </c>
      <c r="AH49" s="252">
        <f>'E1'!AH49+E2a!AH49</f>
        <v>8.7101245116273582E-2</v>
      </c>
      <c r="AI49" s="252">
        <f>'E1'!AI49+E2a!AI49</f>
        <v>0.12547614229958134</v>
      </c>
      <c r="AJ49" s="252">
        <f>'E1'!AJ49+E2a!AJ49</f>
        <v>0.14915858928551684</v>
      </c>
      <c r="AK49" s="252">
        <f>'E1'!AK49+E2a!AK49</f>
        <v>9.0857620558496943E-2</v>
      </c>
      <c r="AL49" s="252">
        <f>'E1'!AL49+E2a!AL49</f>
        <v>4.9217070486843387E-2</v>
      </c>
      <c r="AM49" s="252">
        <f>'E1'!AM49+E2a!AM49</f>
        <v>7.2426971201184534E-2</v>
      </c>
      <c r="AN49" s="252">
        <f>'E1'!AN49+E2a!AN49</f>
        <v>0.10975305268018437</v>
      </c>
      <c r="AO49" s="252">
        <f>'E1'!AO49+E2a!AO49</f>
        <v>0.13948410002738754</v>
      </c>
      <c r="AP49" s="252">
        <f>'E1'!AP49+E2a!AP49</f>
        <v>0.19875494232832208</v>
      </c>
      <c r="AQ49" s="252">
        <f>'E1'!AQ49+E2a!AQ49</f>
        <v>8.8321250491802561E-2</v>
      </c>
      <c r="AR49" s="252">
        <f>'E1'!AR49+E2a!AR49</f>
        <v>7.2075424278130823E-2</v>
      </c>
      <c r="AS49" s="252">
        <f>'E1'!AS49+E2a!AS49</f>
        <v>9.8107189770480524E-2</v>
      </c>
      <c r="AT49" s="252">
        <f>'E1'!AT49+E2a!AT49</f>
        <v>7.9279768400721373E-2</v>
      </c>
      <c r="AU49" s="252">
        <f>'E1'!AU49+E2a!AU49</f>
        <v>0.10170666590201374</v>
      </c>
      <c r="AV49" s="252">
        <f>'E1'!AV49+E2a!AV49</f>
        <v>0.15054330355145973</v>
      </c>
      <c r="AW49" s="252">
        <f>'E1'!AW49+E2a!AW49</f>
        <v>-7.2206289562544629E-2</v>
      </c>
      <c r="AX49" s="252">
        <f>'E1'!AX49+E2a!AX49</f>
        <v>7.651872316405367E-2</v>
      </c>
      <c r="AY49" s="252">
        <f>'E1'!AY49+E2a!AY49</f>
        <v>7.2311766717851583E-2</v>
      </c>
      <c r="AZ49" s="252">
        <f>'E1'!AZ49+E2a!AZ49</f>
        <v>6.7365573321747391E-2</v>
      </c>
      <c r="BA49" s="252">
        <f>'E1'!BA49+E2a!BA49</f>
        <v>0.10716743609520928</v>
      </c>
      <c r="BB49" s="252">
        <f>'E1'!BB49+E2a!BB49</f>
        <v>6.0648017452662989E-2</v>
      </c>
      <c r="BC49" s="252">
        <f>'E1'!BC49+E2a!BC49</f>
        <v>8.6321470765963026E-2</v>
      </c>
      <c r="BD49" s="252">
        <f>'E1'!BD49+E2a!BD49</f>
        <v>4.2954421053956859E-2</v>
      </c>
      <c r="BE49" s="252">
        <f>'E1'!BE49+E2a!BE49</f>
        <v>7.6269265550522491E-2</v>
      </c>
      <c r="BF49" s="252">
        <f>'E1'!BF49+E2a!BF49</f>
        <v>0.23918640255461007</v>
      </c>
      <c r="BG49" s="252">
        <f>'E1'!BG49+E2a!BG49</f>
        <v>8.4112317223089372E-2</v>
      </c>
      <c r="BH49" s="252">
        <f>'E1'!BH49+E2a!BH49</f>
        <v>0.10171876163659199</v>
      </c>
      <c r="BI49" s="252">
        <f>'E1'!BI49+E2a!BI49</f>
        <v>6.7070601717385783E-2</v>
      </c>
      <c r="BJ49" s="252">
        <f>'E1'!BJ49+E2a!BJ49</f>
        <v>3.5883929478576833E-2</v>
      </c>
      <c r="BK49" s="252">
        <f>'E1'!BK49+E2a!BK49</f>
        <v>2.5832184066310493E-2</v>
      </c>
      <c r="BL49" s="252">
        <f>'E1'!BL49+E2a!BL49</f>
        <v>9.5998871286557319E-2</v>
      </c>
      <c r="BM49" s="252">
        <f>'E1'!BM49+E2a!BM49</f>
        <v>5.7796084258755445E-2</v>
      </c>
      <c r="BN49" s="252">
        <f>'E1'!BN49+E2a!BN49</f>
        <v>8.6600322778506961E-2</v>
      </c>
      <c r="BO49" s="252">
        <f>'E1'!BO49+E2a!BO49</f>
        <v>0.11032430418054869</v>
      </c>
      <c r="BP49" s="152"/>
      <c r="BQ49" s="152"/>
      <c r="BR49" s="152"/>
      <c r="BS49" s="152"/>
      <c r="BT49" s="152"/>
      <c r="BU49" s="152"/>
      <c r="BV49" s="152"/>
      <c r="BW49" s="152"/>
      <c r="BX49" s="152"/>
      <c r="BY49" s="152"/>
      <c r="BZ49" s="152"/>
      <c r="CA49" s="152"/>
      <c r="CB49" s="152"/>
      <c r="CC49" s="152"/>
      <c r="CD49" s="152"/>
      <c r="CE49" s="152"/>
    </row>
    <row r="50" spans="1:83" customFormat="1" x14ac:dyDescent="0.2">
      <c r="A50" s="260">
        <v>2025</v>
      </c>
      <c r="B50" s="252">
        <f>'E1'!B50+E2a!B50</f>
        <v>5.0933423115767949E-2</v>
      </c>
      <c r="C50" s="252">
        <f>'E1'!C50+E2a!C50</f>
        <v>6.2739458401054604E-3</v>
      </c>
      <c r="D50" s="252">
        <f>'E1'!D50+E2a!D50</f>
        <v>2.5146791538952606E-2</v>
      </c>
      <c r="E50" s="252">
        <f>'E1'!E50+E2a!E50</f>
        <v>0.10921223656179653</v>
      </c>
      <c r="F50" s="252">
        <f>'E1'!F50+E2a!F50</f>
        <v>9.3259717827007774E-2</v>
      </c>
      <c r="G50" s="252">
        <f>'E1'!G50+E2a!G50</f>
        <v>7.7996213321239197E-2</v>
      </c>
      <c r="H50" s="252">
        <f>'E1'!H50+E2a!H50</f>
        <v>7.8788036683667115E-2</v>
      </c>
      <c r="I50" s="252">
        <f>'E1'!I50+E2a!I50</f>
        <v>6.669456884362554E-2</v>
      </c>
      <c r="J50" s="252">
        <f>'E1'!J50+E2a!J50</f>
        <v>9.1257207836372922E-2</v>
      </c>
      <c r="K50" s="252">
        <f>'E1'!K50+E2a!K50</f>
        <v>-2.7385304117824513E-3</v>
      </c>
      <c r="L50" s="252">
        <f>'E1'!L50+E2a!L50</f>
        <v>6.3807024355523628E-2</v>
      </c>
      <c r="M50" s="252">
        <f>'E1'!M50+E2a!M50</f>
        <v>-2.369814125998515E-3</v>
      </c>
      <c r="N50" s="252">
        <f>'E1'!N50+E2a!N50</f>
        <v>-1.7676652205534011E-2</v>
      </c>
      <c r="O50" s="252">
        <f>'E1'!O50+E2a!O50</f>
        <v>-5.4509079908245668E-2</v>
      </c>
      <c r="P50" s="252">
        <f>'E1'!P50+E2a!P50</f>
        <v>9.6212014225734166E-3</v>
      </c>
      <c r="Q50" s="252">
        <f>'E1'!Q50+E2a!Q50</f>
        <v>3.6131433900708984E-3</v>
      </c>
      <c r="R50" s="252">
        <f>'E1'!R50+E2a!R50</f>
        <v>0.22313126232872157</v>
      </c>
      <c r="S50" s="252">
        <f>'E1'!S50+E2a!S50</f>
        <v>-3.3432162364469026E-2</v>
      </c>
      <c r="T50" s="252">
        <f>'E1'!T50+E2a!T50</f>
        <v>3.9552382616494568E-2</v>
      </c>
      <c r="U50" s="252">
        <f>'E1'!U50+E2a!U50</f>
        <v>5.2724529834806064E-2</v>
      </c>
      <c r="V50" s="252">
        <f>'E1'!V50+E2a!V50</f>
        <v>2.0977588950811726E-2</v>
      </c>
      <c r="W50" s="252">
        <f>'E1'!W50+E2a!W50</f>
        <v>2.743694614208806E-2</v>
      </c>
      <c r="X50" s="252">
        <f>'E1'!X50+E2a!X50</f>
        <v>6.4511812806459859E-2</v>
      </c>
      <c r="Y50" s="252">
        <f>'E1'!Y50+E2a!Y50</f>
        <v>5.3597304730674103E-2</v>
      </c>
      <c r="Z50" s="252">
        <f>'E1'!Z50+E2a!Z50</f>
        <v>-2.5514149963281509</v>
      </c>
      <c r="AA50" s="252">
        <f>'E1'!AA50+E2a!AA50</f>
        <v>7.5777868993322367E-2</v>
      </c>
      <c r="AB50" s="252">
        <f>'E1'!AB50+E2a!AB50</f>
        <v>0.10075817711838457</v>
      </c>
      <c r="AC50" s="252">
        <f>'E1'!AC50+E2a!AC50</f>
        <v>0.10845078013187655</v>
      </c>
      <c r="AD50" s="252">
        <f>'E1'!AD50+E2a!AD50</f>
        <v>0.14305660625925481</v>
      </c>
      <c r="AE50" s="252">
        <f>'E1'!AE50+E2a!AE50</f>
        <v>0.13546096713058797</v>
      </c>
      <c r="AF50" s="252">
        <f>'E1'!AF50+E2a!AF50</f>
        <v>0.10449719817140184</v>
      </c>
      <c r="AG50" s="252">
        <f>'E1'!AG50+E2a!AG50</f>
        <v>0.21251861155423435</v>
      </c>
      <c r="AH50" s="252">
        <f>'E1'!AH50+E2a!AH50</f>
        <v>8.7101245116273582E-2</v>
      </c>
      <c r="AI50" s="252">
        <f>'E1'!AI50+E2a!AI50</f>
        <v>0.12547614229958134</v>
      </c>
      <c r="AJ50" s="252">
        <f>'E1'!AJ50+E2a!AJ50</f>
        <v>0.14915858928551684</v>
      </c>
      <c r="AK50" s="252">
        <f>'E1'!AK50+E2a!AK50</f>
        <v>9.0857620558496943E-2</v>
      </c>
      <c r="AL50" s="252">
        <f>'E1'!AL50+E2a!AL50</f>
        <v>4.9217070486843387E-2</v>
      </c>
      <c r="AM50" s="252">
        <f>'E1'!AM50+E2a!AM50</f>
        <v>7.2426971201184534E-2</v>
      </c>
      <c r="AN50" s="252">
        <f>'E1'!AN50+E2a!AN50</f>
        <v>0.10975305268018437</v>
      </c>
      <c r="AO50" s="252">
        <f>'E1'!AO50+E2a!AO50</f>
        <v>0.13948410002738754</v>
      </c>
      <c r="AP50" s="252">
        <f>'E1'!AP50+E2a!AP50</f>
        <v>0.19875494232832208</v>
      </c>
      <c r="AQ50" s="252">
        <f>'E1'!AQ50+E2a!AQ50</f>
        <v>8.8321250491802561E-2</v>
      </c>
      <c r="AR50" s="252">
        <f>'E1'!AR50+E2a!AR50</f>
        <v>7.2075424278130823E-2</v>
      </c>
      <c r="AS50" s="252">
        <f>'E1'!AS50+E2a!AS50</f>
        <v>9.8107189770480524E-2</v>
      </c>
      <c r="AT50" s="252">
        <f>'E1'!AT50+E2a!AT50</f>
        <v>7.9279768400721373E-2</v>
      </c>
      <c r="AU50" s="252">
        <f>'E1'!AU50+E2a!AU50</f>
        <v>0.10170666590201374</v>
      </c>
      <c r="AV50" s="252">
        <f>'E1'!AV50+E2a!AV50</f>
        <v>0.15054330355145973</v>
      </c>
      <c r="AW50" s="252">
        <f>'E1'!AW50+E2a!AW50</f>
        <v>-7.2206289562544629E-2</v>
      </c>
      <c r="AX50" s="252">
        <f>'E1'!AX50+E2a!AX50</f>
        <v>7.651872316405367E-2</v>
      </c>
      <c r="AY50" s="252">
        <f>'E1'!AY50+E2a!AY50</f>
        <v>7.2311766717851583E-2</v>
      </c>
      <c r="AZ50" s="252">
        <f>'E1'!AZ50+E2a!AZ50</f>
        <v>6.7365573321747391E-2</v>
      </c>
      <c r="BA50" s="252">
        <f>'E1'!BA50+E2a!BA50</f>
        <v>0.10716743609520928</v>
      </c>
      <c r="BB50" s="252">
        <f>'E1'!BB50+E2a!BB50</f>
        <v>6.0648017452662989E-2</v>
      </c>
      <c r="BC50" s="252">
        <f>'E1'!BC50+E2a!BC50</f>
        <v>8.6321470765963026E-2</v>
      </c>
      <c r="BD50" s="252">
        <f>'E1'!BD50+E2a!BD50</f>
        <v>4.2954421053956859E-2</v>
      </c>
      <c r="BE50" s="252">
        <f>'E1'!BE50+E2a!BE50</f>
        <v>7.6269265550522491E-2</v>
      </c>
      <c r="BF50" s="252">
        <f>'E1'!BF50+E2a!BF50</f>
        <v>0.23918640255461007</v>
      </c>
      <c r="BG50" s="252">
        <f>'E1'!BG50+E2a!BG50</f>
        <v>8.4112317223089372E-2</v>
      </c>
      <c r="BH50" s="252">
        <f>'E1'!BH50+E2a!BH50</f>
        <v>0.10171876163659199</v>
      </c>
      <c r="BI50" s="252">
        <f>'E1'!BI50+E2a!BI50</f>
        <v>6.7070601717385783E-2</v>
      </c>
      <c r="BJ50" s="252">
        <f>'E1'!BJ50+E2a!BJ50</f>
        <v>3.5883929478576833E-2</v>
      </c>
      <c r="BK50" s="252">
        <f>'E1'!BK50+E2a!BK50</f>
        <v>2.5832184066310493E-2</v>
      </c>
      <c r="BL50" s="252">
        <f>'E1'!BL50+E2a!BL50</f>
        <v>9.5998871286557319E-2</v>
      </c>
      <c r="BM50" s="252">
        <f>'E1'!BM50+E2a!BM50</f>
        <v>5.7796084258755445E-2</v>
      </c>
      <c r="BN50" s="252">
        <f>'E1'!BN50+E2a!BN50</f>
        <v>8.6600322778506961E-2</v>
      </c>
      <c r="BO50" s="252">
        <f>'E1'!BO50+E2a!BO50</f>
        <v>0.11032430418054869</v>
      </c>
      <c r="BP50" s="152"/>
      <c r="BQ50" s="152"/>
      <c r="BR50" s="152"/>
      <c r="BS50" s="152"/>
      <c r="BT50" s="152"/>
      <c r="BU50" s="152"/>
      <c r="BV50" s="152"/>
      <c r="BW50" s="152"/>
      <c r="BX50" s="152"/>
      <c r="BY50" s="152"/>
      <c r="BZ50" s="152"/>
      <c r="CA50" s="152"/>
      <c r="CB50" s="152"/>
      <c r="CC50" s="152"/>
      <c r="CD50" s="152"/>
      <c r="CE50" s="152"/>
    </row>
    <row r="51" spans="1:83" ht="10" customHeight="1" x14ac:dyDescent="0.2">
      <c r="B51" s="245"/>
    </row>
    <row r="52" spans="1:83" ht="10" customHeight="1" x14ac:dyDescent="0.2">
      <c r="B52" s="245"/>
    </row>
    <row r="53" spans="1:83" ht="10" customHeight="1" x14ac:dyDescent="0.2">
      <c r="B53" s="245"/>
    </row>
    <row r="54" spans="1:83" ht="10" customHeight="1" x14ac:dyDescent="0.2">
      <c r="B54" s="245"/>
    </row>
    <row r="55" spans="1:83" ht="10" customHeight="1" x14ac:dyDescent="0.2">
      <c r="B55" s="245"/>
    </row>
    <row r="56" spans="1:83" ht="10" customHeight="1" x14ac:dyDescent="0.2">
      <c r="B56" s="245"/>
    </row>
    <row r="57" spans="1:83" ht="10" customHeight="1" x14ac:dyDescent="0.2">
      <c r="B57" s="245"/>
    </row>
    <row r="58" spans="1:83" ht="10" customHeight="1" x14ac:dyDescent="0.2">
      <c r="B58" s="245"/>
    </row>
    <row r="59" spans="1:83" ht="10" customHeight="1" x14ac:dyDescent="0.2">
      <c r="B59" s="245"/>
    </row>
    <row r="60" spans="1:83" ht="10" customHeight="1" x14ac:dyDescent="0.2">
      <c r="B60" s="245"/>
    </row>
    <row r="61" spans="1:83" ht="10" customHeight="1" x14ac:dyDescent="0.2">
      <c r="B61" s="245"/>
    </row>
    <row r="62" spans="1:83" ht="10" customHeight="1" x14ac:dyDescent="0.2">
      <c r="B62" s="245"/>
    </row>
    <row r="63" spans="1:83" ht="10" customHeight="1" x14ac:dyDescent="0.2">
      <c r="B63" s="245"/>
    </row>
    <row r="64" spans="1:83" ht="10" customHeight="1" x14ac:dyDescent="0.2">
      <c r="B64" s="245"/>
    </row>
    <row r="65" spans="2:2" ht="10" customHeight="1" x14ac:dyDescent="0.2">
      <c r="B65" s="245"/>
    </row>
    <row r="66" spans="2:2" ht="10" customHeight="1" x14ac:dyDescent="0.2">
      <c r="B66" s="245"/>
    </row>
    <row r="67" spans="2:2" ht="10" customHeight="1" x14ac:dyDescent="0.2">
      <c r="B67" s="245"/>
    </row>
    <row r="68" spans="2:2" ht="10" customHeight="1" x14ac:dyDescent="0.2">
      <c r="B68" s="245"/>
    </row>
    <row r="69" spans="2:2" ht="10" customHeight="1" x14ac:dyDescent="0.2">
      <c r="B69" s="245"/>
    </row>
    <row r="70" spans="2:2" ht="10" customHeight="1" x14ac:dyDescent="0.2">
      <c r="B70" s="245"/>
    </row>
    <row r="71" spans="2:2" ht="10" customHeight="1" x14ac:dyDescent="0.2">
      <c r="B71" s="245"/>
    </row>
    <row r="72" spans="2:2" ht="10" customHeight="1" x14ac:dyDescent="0.2">
      <c r="B72" s="245"/>
    </row>
    <row r="73" spans="2:2" ht="10" customHeight="1" x14ac:dyDescent="0.2">
      <c r="B73" s="245"/>
    </row>
    <row r="74" spans="2:2" ht="10" customHeight="1" x14ac:dyDescent="0.2">
      <c r="B74" s="245"/>
    </row>
    <row r="75" spans="2:2" ht="10" customHeight="1" x14ac:dyDescent="0.2">
      <c r="B75" s="245"/>
    </row>
    <row r="76" spans="2:2" ht="10" customHeight="1" x14ac:dyDescent="0.2">
      <c r="B76" s="245"/>
    </row>
    <row r="77" spans="2:2" ht="10" customHeight="1" x14ac:dyDescent="0.2">
      <c r="B77" s="245"/>
    </row>
    <row r="78" spans="2:2" ht="10" customHeight="1" x14ac:dyDescent="0.2">
      <c r="B78" s="245"/>
    </row>
    <row r="79" spans="2:2" ht="10" customHeight="1" x14ac:dyDescent="0.2">
      <c r="B79" s="245"/>
    </row>
    <row r="80" spans="2:2" ht="10" customHeight="1" x14ac:dyDescent="0.2">
      <c r="B80" s="245"/>
    </row>
    <row r="81" spans="2:2" ht="10" customHeight="1" x14ac:dyDescent="0.2">
      <c r="B81" s="245"/>
    </row>
    <row r="82" spans="2:2" ht="10" customHeight="1" x14ac:dyDescent="0.2">
      <c r="B82" s="245"/>
    </row>
    <row r="83" spans="2:2" ht="10" customHeight="1" x14ac:dyDescent="0.2">
      <c r="B83" s="245"/>
    </row>
    <row r="84" spans="2:2" ht="10" customHeight="1" x14ac:dyDescent="0.2">
      <c r="B84" s="245"/>
    </row>
    <row r="85" spans="2:2" ht="10" customHeight="1" x14ac:dyDescent="0.2">
      <c r="B85" s="245"/>
    </row>
    <row r="86" spans="2:2" ht="10" customHeight="1" x14ac:dyDescent="0.2">
      <c r="B86" s="245"/>
    </row>
    <row r="87" spans="2:2" ht="10" customHeight="1" x14ac:dyDescent="0.2">
      <c r="B87" s="245"/>
    </row>
    <row r="88" spans="2:2" ht="10" customHeight="1" x14ac:dyDescent="0.2">
      <c r="B88" s="245"/>
    </row>
    <row r="89" spans="2:2" ht="10" customHeight="1" x14ac:dyDescent="0.2">
      <c r="B89" s="245"/>
    </row>
    <row r="90" spans="2:2" ht="10" customHeight="1" x14ac:dyDescent="0.2">
      <c r="B90" s="245"/>
    </row>
    <row r="91" spans="2:2" ht="10" customHeight="1" x14ac:dyDescent="0.2">
      <c r="B91" s="245"/>
    </row>
    <row r="92" spans="2:2" ht="10" customHeight="1" x14ac:dyDescent="0.2">
      <c r="B92" s="245"/>
    </row>
    <row r="93" spans="2:2" ht="10" customHeight="1" x14ac:dyDescent="0.2">
      <c r="B93" s="245"/>
    </row>
    <row r="94" spans="2:2" ht="10" customHeight="1" x14ac:dyDescent="0.2">
      <c r="B94" s="245"/>
    </row>
    <row r="95" spans="2:2" ht="10" customHeight="1" x14ac:dyDescent="0.2">
      <c r="B95" s="245"/>
    </row>
    <row r="96" spans="2:2" ht="10" customHeight="1" x14ac:dyDescent="0.2">
      <c r="B96" s="245"/>
    </row>
    <row r="97" spans="2:2" ht="10" customHeight="1" x14ac:dyDescent="0.2">
      <c r="B97" s="245"/>
    </row>
    <row r="98" spans="2:2" ht="10" customHeight="1" x14ac:dyDescent="0.2">
      <c r="B98" s="245"/>
    </row>
    <row r="99" spans="2:2" ht="10" customHeight="1" x14ac:dyDescent="0.2">
      <c r="B99" s="245"/>
    </row>
    <row r="100" spans="2:2" ht="10" customHeight="1" x14ac:dyDescent="0.2">
      <c r="B100" s="245"/>
    </row>
    <row r="101" spans="2:2" ht="10" customHeight="1" x14ac:dyDescent="0.2">
      <c r="B101" s="245"/>
    </row>
    <row r="102" spans="2:2" ht="10" customHeight="1" x14ac:dyDescent="0.2">
      <c r="B102" s="245"/>
    </row>
    <row r="103" spans="2:2" ht="10" customHeight="1" x14ac:dyDescent="0.2">
      <c r="B103" s="245"/>
    </row>
    <row r="104" spans="2:2" ht="10" customHeight="1" x14ac:dyDescent="0.2">
      <c r="B104" s="245"/>
    </row>
    <row r="105" spans="2:2" ht="10" customHeight="1" x14ac:dyDescent="0.2">
      <c r="B105" s="245"/>
    </row>
    <row r="106" spans="2:2" ht="10" customHeight="1" x14ac:dyDescent="0.2">
      <c r="B106" s="245"/>
    </row>
    <row r="107" spans="2:2" ht="10" customHeight="1" x14ac:dyDescent="0.2">
      <c r="B107" s="245"/>
    </row>
    <row r="108" spans="2:2" ht="10" customHeight="1" x14ac:dyDescent="0.2">
      <c r="B108" s="245"/>
    </row>
    <row r="109" spans="2:2" ht="10" customHeight="1" x14ac:dyDescent="0.2">
      <c r="B109" s="245"/>
    </row>
    <row r="110" spans="2:2" ht="10" customHeight="1" x14ac:dyDescent="0.2">
      <c r="B110" s="245"/>
    </row>
    <row r="111" spans="2:2" ht="10" customHeight="1" x14ac:dyDescent="0.2">
      <c r="B111" s="245"/>
    </row>
    <row r="112" spans="2:2" ht="10" customHeight="1" x14ac:dyDescent="0.2">
      <c r="B112" s="245"/>
    </row>
    <row r="113" spans="2:2" ht="10" customHeight="1" x14ac:dyDescent="0.2">
      <c r="B113" s="245"/>
    </row>
    <row r="114" spans="2:2" ht="10" customHeight="1" x14ac:dyDescent="0.2">
      <c r="B114" s="245"/>
    </row>
    <row r="115" spans="2:2" ht="10" customHeight="1" x14ac:dyDescent="0.2">
      <c r="B115" s="245"/>
    </row>
    <row r="116" spans="2:2" ht="10" customHeight="1" x14ac:dyDescent="0.2">
      <c r="B116" s="245"/>
    </row>
    <row r="117" spans="2:2" ht="10" customHeight="1" x14ac:dyDescent="0.2">
      <c r="B117" s="245"/>
    </row>
    <row r="118" spans="2:2" ht="10" customHeight="1" x14ac:dyDescent="0.2">
      <c r="B118" s="245"/>
    </row>
    <row r="119" spans="2:2" ht="10" customHeight="1" x14ac:dyDescent="0.2">
      <c r="B119" s="245"/>
    </row>
    <row r="120" spans="2:2" ht="10" customHeight="1" x14ac:dyDescent="0.2">
      <c r="B120" s="245"/>
    </row>
    <row r="121" spans="2:2" ht="10" customHeight="1" x14ac:dyDescent="0.2">
      <c r="B121" s="245"/>
    </row>
    <row r="122" spans="2:2" ht="10" customHeight="1" x14ac:dyDescent="0.2">
      <c r="B122" s="245"/>
    </row>
    <row r="123" spans="2:2" ht="10" customHeight="1" x14ac:dyDescent="0.2">
      <c r="B123" s="245"/>
    </row>
    <row r="124" spans="2:2" ht="10" customHeight="1" x14ac:dyDescent="0.2">
      <c r="B124" s="245"/>
    </row>
    <row r="125" spans="2:2" ht="10" customHeight="1" x14ac:dyDescent="0.2">
      <c r="B125" s="245"/>
    </row>
    <row r="126" spans="2:2" ht="10" customHeight="1" x14ac:dyDescent="0.2">
      <c r="B126" s="245"/>
    </row>
    <row r="127" spans="2:2" ht="10" customHeight="1" x14ac:dyDescent="0.2">
      <c r="B127" s="245"/>
    </row>
    <row r="128" spans="2:2" ht="10" customHeight="1" x14ac:dyDescent="0.2">
      <c r="B128" s="245"/>
    </row>
    <row r="129" spans="2:2" ht="10" customHeight="1" x14ac:dyDescent="0.2">
      <c r="B129" s="245"/>
    </row>
    <row r="130" spans="2:2" ht="10" customHeight="1" x14ac:dyDescent="0.2">
      <c r="B130" s="245"/>
    </row>
    <row r="131" spans="2:2" ht="10" customHeight="1" x14ac:dyDescent="0.2">
      <c r="B131" s="245"/>
    </row>
    <row r="132" spans="2:2" ht="10" customHeight="1" x14ac:dyDescent="0.2">
      <c r="B132" s="245"/>
    </row>
    <row r="133" spans="2:2" ht="10" customHeight="1" x14ac:dyDescent="0.2">
      <c r="B133" s="245"/>
    </row>
    <row r="134" spans="2:2" ht="10" customHeight="1" x14ac:dyDescent="0.2">
      <c r="B134" s="245"/>
    </row>
    <row r="135" spans="2:2" ht="10" customHeight="1" x14ac:dyDescent="0.2">
      <c r="B135" s="245"/>
    </row>
    <row r="136" spans="2:2" ht="10" customHeight="1" x14ac:dyDescent="0.2">
      <c r="B136" s="245"/>
    </row>
    <row r="137" spans="2:2" ht="10" customHeight="1" x14ac:dyDescent="0.2">
      <c r="B137" s="245"/>
    </row>
    <row r="138" spans="2:2" ht="10" customHeight="1" x14ac:dyDescent="0.2">
      <c r="B138" s="245"/>
    </row>
    <row r="139" spans="2:2" ht="10" customHeight="1" x14ac:dyDescent="0.2">
      <c r="B139" s="245"/>
    </row>
    <row r="140" spans="2:2" ht="10" customHeight="1" x14ac:dyDescent="0.2">
      <c r="B140" s="245"/>
    </row>
    <row r="141" spans="2:2" ht="10" customHeight="1" x14ac:dyDescent="0.2">
      <c r="B141" s="245"/>
    </row>
    <row r="142" spans="2:2" ht="10" customHeight="1" x14ac:dyDescent="0.2">
      <c r="B142" s="245"/>
    </row>
    <row r="143" spans="2:2" ht="10" customHeight="1" x14ac:dyDescent="0.2">
      <c r="B143" s="245"/>
    </row>
    <row r="144" spans="2:2" ht="10" customHeight="1" x14ac:dyDescent="0.2">
      <c r="B144" s="245"/>
    </row>
    <row r="145" spans="2:2" ht="10" customHeight="1" x14ac:dyDescent="0.2">
      <c r="B145" s="245"/>
    </row>
    <row r="146" spans="2:2" ht="10" customHeight="1" x14ac:dyDescent="0.2">
      <c r="B146" s="245"/>
    </row>
    <row r="147" spans="2:2" ht="10" customHeight="1" x14ac:dyDescent="0.2">
      <c r="B147" s="245"/>
    </row>
    <row r="148" spans="2:2" ht="10" customHeight="1" x14ac:dyDescent="0.2">
      <c r="B148" s="245"/>
    </row>
    <row r="149" spans="2:2" ht="10" customHeight="1" x14ac:dyDescent="0.2">
      <c r="B149" s="245"/>
    </row>
    <row r="150" spans="2:2" ht="10" customHeight="1" x14ac:dyDescent="0.2">
      <c r="B150" s="245"/>
    </row>
    <row r="151" spans="2:2" ht="10" customHeight="1" x14ac:dyDescent="0.2">
      <c r="B151" s="245"/>
    </row>
    <row r="152" spans="2:2" ht="10" customHeight="1" x14ac:dyDescent="0.2">
      <c r="B152" s="245"/>
    </row>
    <row r="153" spans="2:2" ht="10" customHeight="1" x14ac:dyDescent="0.2">
      <c r="B153" s="245"/>
    </row>
    <row r="154" spans="2:2" ht="10" customHeight="1" x14ac:dyDescent="0.2">
      <c r="B154" s="245"/>
    </row>
    <row r="155" spans="2:2" ht="10" customHeight="1" x14ac:dyDescent="0.2">
      <c r="B155" s="245"/>
    </row>
    <row r="156" spans="2:2" ht="10" customHeight="1" x14ac:dyDescent="0.2">
      <c r="B156" s="245"/>
    </row>
    <row r="157" spans="2:2" ht="10" customHeight="1" x14ac:dyDescent="0.2">
      <c r="B157" s="245"/>
    </row>
    <row r="158" spans="2:2" ht="10" customHeight="1" x14ac:dyDescent="0.2">
      <c r="B158" s="245"/>
    </row>
    <row r="159" spans="2:2" ht="10" customHeight="1" x14ac:dyDescent="0.2">
      <c r="B159" s="245"/>
    </row>
    <row r="160" spans="2:2" ht="10" customHeight="1" x14ac:dyDescent="0.2">
      <c r="B160" s="245"/>
    </row>
    <row r="161" spans="2:2" ht="10" customHeight="1" x14ac:dyDescent="0.2">
      <c r="B161" s="245"/>
    </row>
    <row r="162" spans="2:2" ht="10" customHeight="1" x14ac:dyDescent="0.2">
      <c r="B162" s="245"/>
    </row>
    <row r="163" spans="2:2" ht="10" customHeight="1" x14ac:dyDescent="0.2">
      <c r="B163" s="245"/>
    </row>
    <row r="164" spans="2:2" ht="10" customHeight="1" x14ac:dyDescent="0.2">
      <c r="B164" s="245"/>
    </row>
    <row r="165" spans="2:2" ht="10" customHeight="1" x14ac:dyDescent="0.2">
      <c r="B165" s="245"/>
    </row>
    <row r="166" spans="2:2" ht="10" customHeight="1" x14ac:dyDescent="0.2">
      <c r="B166" s="245"/>
    </row>
    <row r="167" spans="2:2" ht="10" customHeight="1" x14ac:dyDescent="0.2">
      <c r="B167" s="245"/>
    </row>
    <row r="168" spans="2:2" ht="10" customHeight="1" x14ac:dyDescent="0.2"/>
    <row r="169" spans="2:2" ht="10" customHeight="1" x14ac:dyDescent="0.2"/>
    <row r="170" spans="2:2" ht="10" customHeight="1" x14ac:dyDescent="0.2"/>
    <row r="171" spans="2:2" ht="10" customHeight="1" x14ac:dyDescent="0.2"/>
    <row r="172" spans="2:2" ht="10" customHeight="1" x14ac:dyDescent="0.2"/>
    <row r="173" spans="2:2" ht="10" customHeight="1" x14ac:dyDescent="0.2"/>
    <row r="174" spans="2:2" ht="10" customHeight="1" x14ac:dyDescent="0.2"/>
    <row r="175" spans="2:2" ht="10" customHeight="1" x14ac:dyDescent="0.2"/>
    <row r="176" spans="2:2" ht="10" customHeight="1" x14ac:dyDescent="0.2"/>
    <row r="177" ht="10" customHeight="1" x14ac:dyDescent="0.2"/>
    <row r="178" ht="10" customHeight="1" x14ac:dyDescent="0.2"/>
    <row r="179" ht="10" customHeight="1" x14ac:dyDescent="0.2"/>
    <row r="180" ht="10" customHeight="1" x14ac:dyDescent="0.2"/>
    <row r="181" ht="10" customHeight="1" x14ac:dyDescent="0.2"/>
    <row r="182" ht="10" customHeight="1" x14ac:dyDescent="0.2"/>
    <row r="183" ht="10" customHeight="1" x14ac:dyDescent="0.2"/>
    <row r="184" ht="10" customHeight="1" x14ac:dyDescent="0.2"/>
    <row r="185" ht="10" customHeight="1" x14ac:dyDescent="0.2"/>
    <row r="186" ht="10" customHeight="1" x14ac:dyDescent="0.2"/>
    <row r="187" ht="10" customHeight="1" x14ac:dyDescent="0.2"/>
    <row r="188" ht="10" customHeight="1" x14ac:dyDescent="0.2"/>
    <row r="189" ht="10" customHeight="1" x14ac:dyDescent="0.2"/>
    <row r="190" ht="10" customHeight="1" x14ac:dyDescent="0.2"/>
    <row r="191" ht="10" customHeight="1" x14ac:dyDescent="0.2"/>
    <row r="192" ht="10" customHeight="1" x14ac:dyDescent="0.2"/>
    <row r="193" ht="10" customHeight="1" x14ac:dyDescent="0.2"/>
    <row r="194" ht="10" customHeight="1" x14ac:dyDescent="0.2"/>
    <row r="195" ht="10" customHeight="1" x14ac:dyDescent="0.2"/>
    <row r="196" ht="10" customHeight="1" x14ac:dyDescent="0.2"/>
    <row r="197" ht="10" customHeight="1" x14ac:dyDescent="0.2"/>
    <row r="198" ht="10" customHeight="1" x14ac:dyDescent="0.2"/>
    <row r="199" ht="10" customHeight="1" x14ac:dyDescent="0.2"/>
    <row r="200" ht="10" customHeight="1" x14ac:dyDescent="0.2"/>
    <row r="201" ht="10" customHeight="1" x14ac:dyDescent="0.2"/>
    <row r="202" ht="10" customHeight="1" x14ac:dyDescent="0.2"/>
    <row r="203" ht="10" customHeight="1" x14ac:dyDescent="0.2"/>
    <row r="204" ht="10" customHeight="1" x14ac:dyDescent="0.2"/>
    <row r="205" ht="10" customHeight="1" x14ac:dyDescent="0.2"/>
    <row r="206" ht="10" customHeight="1" x14ac:dyDescent="0.2"/>
    <row r="207" ht="10" customHeight="1" x14ac:dyDescent="0.2"/>
    <row r="208" ht="10" customHeight="1" x14ac:dyDescent="0.2"/>
    <row r="209" ht="10" customHeight="1" x14ac:dyDescent="0.2"/>
    <row r="210" ht="10" customHeight="1" x14ac:dyDescent="0.2"/>
    <row r="211" ht="10" customHeight="1" x14ac:dyDescent="0.2"/>
    <row r="212" ht="10" customHeight="1" x14ac:dyDescent="0.2"/>
    <row r="213" ht="10" customHeight="1" x14ac:dyDescent="0.2"/>
    <row r="214" ht="10" customHeight="1" x14ac:dyDescent="0.2"/>
    <row r="215" ht="10" customHeight="1" x14ac:dyDescent="0.2"/>
    <row r="216" ht="10" customHeight="1" x14ac:dyDescent="0.2"/>
    <row r="217" ht="10" customHeight="1" x14ac:dyDescent="0.2"/>
    <row r="218" ht="10" customHeight="1" x14ac:dyDescent="0.2"/>
    <row r="219" ht="10" customHeight="1" x14ac:dyDescent="0.2"/>
    <row r="220" ht="10" customHeight="1" x14ac:dyDescent="0.2"/>
    <row r="221" ht="10" customHeight="1" x14ac:dyDescent="0.2"/>
    <row r="222" ht="10" customHeight="1" x14ac:dyDescent="0.2"/>
    <row r="223" ht="10" customHeight="1" x14ac:dyDescent="0.2"/>
    <row r="224" ht="10" customHeight="1" x14ac:dyDescent="0.2"/>
    <row r="225" ht="10" customHeight="1" x14ac:dyDescent="0.2"/>
    <row r="226" ht="10" customHeight="1" x14ac:dyDescent="0.2"/>
    <row r="227" ht="10" customHeight="1" x14ac:dyDescent="0.2"/>
    <row r="228" ht="10" customHeight="1" x14ac:dyDescent="0.2"/>
    <row r="229" ht="10" customHeight="1" x14ac:dyDescent="0.2"/>
    <row r="230" ht="10" customHeight="1" x14ac:dyDescent="0.2"/>
    <row r="231" ht="10" customHeight="1" x14ac:dyDescent="0.2"/>
    <row r="232" ht="10" customHeight="1" x14ac:dyDescent="0.2"/>
    <row r="233" ht="10" customHeight="1" x14ac:dyDescent="0.2"/>
    <row r="234" ht="10" customHeight="1" x14ac:dyDescent="0.2"/>
    <row r="235" ht="10" customHeight="1" x14ac:dyDescent="0.2"/>
    <row r="236" ht="10" customHeight="1" x14ac:dyDescent="0.2"/>
    <row r="237" ht="10" customHeight="1" x14ac:dyDescent="0.2"/>
    <row r="238" ht="10" customHeight="1" x14ac:dyDescent="0.2"/>
    <row r="239" ht="10" customHeight="1" x14ac:dyDescent="0.2"/>
    <row r="240" ht="10" customHeight="1" x14ac:dyDescent="0.2"/>
    <row r="241" ht="10" customHeight="1" x14ac:dyDescent="0.2"/>
    <row r="242" ht="10" customHeight="1" x14ac:dyDescent="0.2"/>
    <row r="243" ht="10" customHeight="1" x14ac:dyDescent="0.2"/>
    <row r="244" ht="10" customHeight="1" x14ac:dyDescent="0.2"/>
    <row r="245" ht="10" customHeight="1" x14ac:dyDescent="0.2"/>
    <row r="246" ht="10" customHeight="1" x14ac:dyDescent="0.2"/>
    <row r="247" ht="10" customHeight="1" x14ac:dyDescent="0.2"/>
    <row r="248" ht="10" customHeight="1" x14ac:dyDescent="0.2"/>
    <row r="249" ht="10" customHeight="1" x14ac:dyDescent="0.2"/>
    <row r="250" ht="10" customHeight="1" x14ac:dyDescent="0.2"/>
    <row r="251" ht="10" customHeight="1" x14ac:dyDescent="0.2"/>
    <row r="252" ht="10" customHeight="1" x14ac:dyDescent="0.2"/>
    <row r="253" ht="10" customHeight="1" x14ac:dyDescent="0.2"/>
    <row r="254" ht="10" customHeight="1" x14ac:dyDescent="0.2"/>
    <row r="255" ht="10" customHeight="1" x14ac:dyDescent="0.2"/>
    <row r="256" ht="10" customHeight="1" x14ac:dyDescent="0.2"/>
    <row r="257" ht="10" customHeight="1" x14ac:dyDescent="0.2"/>
    <row r="258" ht="10" customHeight="1" x14ac:dyDescent="0.2"/>
    <row r="259" ht="10" customHeight="1" x14ac:dyDescent="0.2"/>
    <row r="260" ht="10" customHeight="1" x14ac:dyDescent="0.2"/>
    <row r="261" ht="10" customHeight="1" x14ac:dyDescent="0.2"/>
    <row r="262" ht="10" customHeight="1" x14ac:dyDescent="0.2"/>
    <row r="263" ht="10" customHeight="1" x14ac:dyDescent="0.2"/>
    <row r="264" ht="10" customHeight="1" x14ac:dyDescent="0.2"/>
    <row r="265" ht="10" customHeight="1" x14ac:dyDescent="0.2"/>
    <row r="266" ht="10" customHeight="1" x14ac:dyDescent="0.2"/>
    <row r="267" ht="10" customHeight="1" x14ac:dyDescent="0.2"/>
    <row r="268" ht="10" customHeight="1" x14ac:dyDescent="0.2"/>
    <row r="269" ht="10" customHeight="1" x14ac:dyDescent="0.2"/>
    <row r="270" ht="10" customHeight="1" x14ac:dyDescent="0.2"/>
    <row r="271" ht="10" customHeight="1" x14ac:dyDescent="0.2"/>
    <row r="272" ht="10" customHeight="1" x14ac:dyDescent="0.2"/>
    <row r="273" ht="10" customHeight="1" x14ac:dyDescent="0.2"/>
    <row r="274" ht="10" customHeight="1" x14ac:dyDescent="0.2"/>
    <row r="275" ht="10" customHeight="1" x14ac:dyDescent="0.2"/>
    <row r="276" ht="10" customHeight="1" x14ac:dyDescent="0.2"/>
    <row r="277" ht="10" customHeight="1" x14ac:dyDescent="0.2"/>
    <row r="278" ht="10" customHeight="1" x14ac:dyDescent="0.2"/>
    <row r="279" ht="10" customHeight="1" x14ac:dyDescent="0.2"/>
    <row r="280" ht="10" customHeight="1" x14ac:dyDescent="0.2"/>
    <row r="281" ht="10" customHeight="1" x14ac:dyDescent="0.2"/>
    <row r="282" ht="10" customHeight="1" x14ac:dyDescent="0.2"/>
    <row r="283" ht="10" customHeight="1" x14ac:dyDescent="0.2"/>
    <row r="284" ht="10" customHeight="1" x14ac:dyDescent="0.2"/>
    <row r="285" ht="10" customHeight="1" x14ac:dyDescent="0.2"/>
    <row r="286" ht="10" customHeight="1" x14ac:dyDescent="0.2"/>
    <row r="287" ht="10" customHeight="1" x14ac:dyDescent="0.2"/>
    <row r="288" ht="10" customHeight="1" x14ac:dyDescent="0.2"/>
    <row r="289" ht="10" customHeight="1" x14ac:dyDescent="0.2"/>
    <row r="290" ht="10" customHeight="1" x14ac:dyDescent="0.2"/>
    <row r="291" ht="10" customHeight="1" x14ac:dyDescent="0.2"/>
    <row r="292" ht="10" customHeight="1" x14ac:dyDescent="0.2"/>
    <row r="293" ht="10" customHeight="1" x14ac:dyDescent="0.2"/>
    <row r="294" ht="10" customHeight="1" x14ac:dyDescent="0.2"/>
    <row r="295" ht="10" customHeight="1" x14ac:dyDescent="0.2"/>
    <row r="296" ht="10" customHeight="1" x14ac:dyDescent="0.2"/>
    <row r="297" ht="10" customHeight="1" x14ac:dyDescent="0.2"/>
    <row r="298" ht="10" customHeight="1" x14ac:dyDescent="0.2"/>
    <row r="299" ht="10" customHeight="1" x14ac:dyDescent="0.2"/>
    <row r="300" ht="10" customHeight="1" x14ac:dyDescent="0.2"/>
    <row r="301" ht="10" customHeight="1" x14ac:dyDescent="0.2"/>
    <row r="302" ht="10" customHeight="1" x14ac:dyDescent="0.2"/>
    <row r="303" ht="10" customHeight="1" x14ac:dyDescent="0.2"/>
    <row r="304" ht="10" customHeight="1" x14ac:dyDescent="0.2"/>
    <row r="305" ht="10" customHeight="1" x14ac:dyDescent="0.2"/>
    <row r="306" ht="10" customHeight="1" x14ac:dyDescent="0.2"/>
    <row r="307" ht="10" customHeight="1" x14ac:dyDescent="0.2"/>
    <row r="308" ht="10" customHeight="1" x14ac:dyDescent="0.2"/>
    <row r="309" ht="10" customHeight="1" x14ac:dyDescent="0.2"/>
    <row r="310" ht="10" customHeight="1" x14ac:dyDescent="0.2"/>
    <row r="311" ht="10" customHeight="1" x14ac:dyDescent="0.2"/>
    <row r="312" ht="10" customHeight="1" x14ac:dyDescent="0.2"/>
    <row r="313" ht="10" customHeight="1" x14ac:dyDescent="0.2"/>
    <row r="314" ht="10" customHeight="1" x14ac:dyDescent="0.2"/>
    <row r="315" ht="10" customHeight="1" x14ac:dyDescent="0.2"/>
    <row r="316" ht="10" customHeight="1" x14ac:dyDescent="0.2"/>
    <row r="317" ht="10" customHeight="1" x14ac:dyDescent="0.2"/>
    <row r="318" ht="10" customHeight="1" x14ac:dyDescent="0.2"/>
    <row r="319" ht="10" customHeight="1" x14ac:dyDescent="0.2"/>
    <row r="320" ht="10" customHeight="1" x14ac:dyDescent="0.2"/>
    <row r="321" ht="10" customHeight="1" x14ac:dyDescent="0.2"/>
    <row r="322" ht="10" customHeight="1" x14ac:dyDescent="0.2"/>
    <row r="323" ht="10" customHeight="1" x14ac:dyDescent="0.2"/>
    <row r="324" ht="10" customHeight="1" x14ac:dyDescent="0.2"/>
    <row r="325" ht="10" customHeight="1" x14ac:dyDescent="0.2"/>
    <row r="326" ht="10" customHeight="1" x14ac:dyDescent="0.2"/>
    <row r="327" ht="10" customHeight="1" x14ac:dyDescent="0.2"/>
    <row r="328" ht="10" customHeight="1" x14ac:dyDescent="0.2"/>
    <row r="329" ht="10" customHeight="1" x14ac:dyDescent="0.2"/>
    <row r="330" ht="10" customHeight="1" x14ac:dyDescent="0.2"/>
    <row r="331" ht="10" customHeight="1" x14ac:dyDescent="0.2"/>
    <row r="332" ht="10" customHeight="1" x14ac:dyDescent="0.2"/>
    <row r="333" ht="10" customHeight="1" x14ac:dyDescent="0.2"/>
    <row r="334" ht="10" customHeight="1" x14ac:dyDescent="0.2"/>
    <row r="335" ht="10" customHeight="1" x14ac:dyDescent="0.2"/>
    <row r="336" ht="10" customHeight="1" x14ac:dyDescent="0.2"/>
    <row r="337" ht="10" customHeight="1" x14ac:dyDescent="0.2"/>
    <row r="338" ht="10" customHeight="1" x14ac:dyDescent="0.2"/>
    <row r="339" ht="10" customHeight="1" x14ac:dyDescent="0.2"/>
    <row r="340" ht="10" customHeight="1" x14ac:dyDescent="0.2"/>
    <row r="341" ht="10" customHeight="1" x14ac:dyDescent="0.2"/>
    <row r="342" ht="10" customHeight="1" x14ac:dyDescent="0.2"/>
    <row r="343" ht="10" customHeight="1" x14ac:dyDescent="0.2"/>
    <row r="344" ht="10" customHeight="1" x14ac:dyDescent="0.2"/>
    <row r="345" ht="10" customHeight="1" x14ac:dyDescent="0.2"/>
    <row r="346" ht="10" customHeight="1" x14ac:dyDescent="0.2"/>
    <row r="347" ht="10" customHeight="1" x14ac:dyDescent="0.2"/>
    <row r="348" ht="10" customHeight="1" x14ac:dyDescent="0.2"/>
    <row r="349" ht="10" customHeight="1" x14ac:dyDescent="0.2"/>
    <row r="350" ht="10" customHeight="1" x14ac:dyDescent="0.2"/>
    <row r="351" ht="10" customHeight="1" x14ac:dyDescent="0.2"/>
    <row r="352" ht="10" customHeight="1" x14ac:dyDescent="0.2"/>
    <row r="353" ht="10" customHeight="1" x14ac:dyDescent="0.2"/>
    <row r="354" ht="10" customHeight="1" x14ac:dyDescent="0.2"/>
    <row r="355" ht="10" customHeight="1" x14ac:dyDescent="0.2"/>
    <row r="356" ht="10" customHeight="1" x14ac:dyDescent="0.2"/>
    <row r="357" ht="10" customHeight="1" x14ac:dyDescent="0.2"/>
    <row r="358" ht="10" customHeight="1" x14ac:dyDescent="0.2"/>
    <row r="359" ht="10" customHeight="1" x14ac:dyDescent="0.2"/>
    <row r="360" ht="10" customHeight="1" x14ac:dyDescent="0.2"/>
    <row r="361" ht="10" customHeight="1" x14ac:dyDescent="0.2"/>
    <row r="362" ht="10" customHeight="1" x14ac:dyDescent="0.2"/>
    <row r="363" ht="10" customHeight="1" x14ac:dyDescent="0.2"/>
    <row r="364" ht="10" customHeight="1" x14ac:dyDescent="0.2"/>
    <row r="365" ht="10" customHeight="1" x14ac:dyDescent="0.2"/>
    <row r="366" ht="10" customHeight="1" x14ac:dyDescent="0.2"/>
    <row r="367" ht="10" customHeight="1" x14ac:dyDescent="0.2"/>
    <row r="368" ht="10" customHeight="1" x14ac:dyDescent="0.2"/>
    <row r="369" ht="10" customHeight="1" x14ac:dyDescent="0.2"/>
    <row r="370" ht="10" customHeight="1" x14ac:dyDescent="0.2"/>
    <row r="371" ht="10" customHeight="1" x14ac:dyDescent="0.2"/>
    <row r="372" ht="10" customHeight="1" x14ac:dyDescent="0.2"/>
    <row r="373" ht="10" customHeight="1" x14ac:dyDescent="0.2"/>
    <row r="374" ht="10" customHeight="1" x14ac:dyDescent="0.2"/>
    <row r="375" ht="10" customHeight="1" x14ac:dyDescent="0.2"/>
    <row r="376" ht="10" customHeight="1" x14ac:dyDescent="0.2"/>
    <row r="377" ht="10" customHeight="1" x14ac:dyDescent="0.2"/>
    <row r="378" ht="10" customHeight="1" x14ac:dyDescent="0.2"/>
    <row r="379" ht="10" customHeight="1" x14ac:dyDescent="0.2"/>
    <row r="380" ht="10" customHeight="1" x14ac:dyDescent="0.2"/>
    <row r="381" ht="10" customHeight="1" x14ac:dyDescent="0.2"/>
    <row r="382" ht="10" customHeight="1" x14ac:dyDescent="0.2"/>
    <row r="383" ht="10" customHeight="1" x14ac:dyDescent="0.2"/>
    <row r="384" ht="10" customHeight="1" x14ac:dyDescent="0.2"/>
    <row r="385" ht="10" customHeight="1" x14ac:dyDescent="0.2"/>
    <row r="386" ht="10" customHeight="1" x14ac:dyDescent="0.2"/>
    <row r="387" ht="10" customHeight="1" x14ac:dyDescent="0.2"/>
    <row r="388" ht="10" customHeight="1" x14ac:dyDescent="0.2"/>
    <row r="389" ht="10" customHeight="1" x14ac:dyDescent="0.2"/>
    <row r="390" ht="10" customHeight="1" x14ac:dyDescent="0.2"/>
    <row r="391" ht="10" customHeight="1" x14ac:dyDescent="0.2"/>
    <row r="392" ht="10" customHeight="1" x14ac:dyDescent="0.2"/>
    <row r="393" ht="10" customHeight="1" x14ac:dyDescent="0.2"/>
    <row r="394" ht="10" customHeight="1" x14ac:dyDescent="0.2"/>
    <row r="395" ht="10" customHeight="1" x14ac:dyDescent="0.2"/>
    <row r="396" ht="10" customHeight="1" x14ac:dyDescent="0.2"/>
    <row r="397" ht="10" customHeight="1" x14ac:dyDescent="0.2"/>
    <row r="398" ht="10" customHeight="1" x14ac:dyDescent="0.2"/>
    <row r="399" ht="10" customHeight="1" x14ac:dyDescent="0.2"/>
    <row r="400" ht="10" customHeight="1" x14ac:dyDescent="0.2"/>
    <row r="401" ht="10" customHeight="1" x14ac:dyDescent="0.2"/>
    <row r="402" ht="10" customHeight="1" x14ac:dyDescent="0.2"/>
    <row r="403" ht="10" customHeight="1" x14ac:dyDescent="0.2"/>
    <row r="404" ht="10" customHeight="1" x14ac:dyDescent="0.2"/>
    <row r="405" ht="10" customHeight="1" x14ac:dyDescent="0.2"/>
    <row r="406" ht="10" customHeight="1" x14ac:dyDescent="0.2"/>
    <row r="407" ht="10" customHeight="1" x14ac:dyDescent="0.2"/>
    <row r="408" ht="10" customHeight="1" x14ac:dyDescent="0.2"/>
    <row r="409" ht="10" customHeight="1" x14ac:dyDescent="0.2"/>
    <row r="410" ht="10" customHeight="1" x14ac:dyDescent="0.2"/>
    <row r="411" ht="10" customHeight="1" x14ac:dyDescent="0.2"/>
    <row r="412" ht="10" customHeight="1" x14ac:dyDescent="0.2"/>
    <row r="413" ht="10" customHeight="1" x14ac:dyDescent="0.2"/>
    <row r="414" ht="10" customHeight="1" x14ac:dyDescent="0.2"/>
    <row r="415" ht="10" customHeight="1" x14ac:dyDescent="0.2"/>
    <row r="416" ht="10" customHeight="1" x14ac:dyDescent="0.2"/>
    <row r="417" ht="10" customHeight="1" x14ac:dyDescent="0.2"/>
    <row r="418" ht="10" customHeight="1" x14ac:dyDescent="0.2"/>
    <row r="419" ht="10" customHeight="1" x14ac:dyDescent="0.2"/>
    <row r="420" ht="10" customHeight="1" x14ac:dyDescent="0.2"/>
    <row r="421" ht="10" customHeight="1" x14ac:dyDescent="0.2"/>
    <row r="422" ht="10" customHeight="1" x14ac:dyDescent="0.2"/>
    <row r="423" ht="10" customHeight="1" x14ac:dyDescent="0.2"/>
    <row r="424" ht="10" customHeight="1" x14ac:dyDescent="0.2"/>
    <row r="425" ht="10" customHeight="1" x14ac:dyDescent="0.2"/>
    <row r="426" ht="10" customHeight="1" x14ac:dyDescent="0.2"/>
    <row r="427" ht="10" customHeight="1" x14ac:dyDescent="0.2"/>
    <row r="428" ht="10" customHeight="1" x14ac:dyDescent="0.2"/>
    <row r="429" ht="10" customHeight="1" x14ac:dyDescent="0.2"/>
    <row r="430" ht="10" customHeight="1" x14ac:dyDescent="0.2"/>
    <row r="431" ht="10" customHeight="1" x14ac:dyDescent="0.2"/>
    <row r="432" ht="10" customHeight="1" x14ac:dyDescent="0.2"/>
    <row r="433" ht="10" customHeight="1" x14ac:dyDescent="0.2"/>
    <row r="434" ht="10" customHeight="1" x14ac:dyDescent="0.2"/>
    <row r="435" ht="10" customHeight="1" x14ac:dyDescent="0.2"/>
    <row r="436" ht="10" customHeight="1" x14ac:dyDescent="0.2"/>
    <row r="437" ht="10" customHeight="1" x14ac:dyDescent="0.2"/>
    <row r="438" ht="10" customHeight="1" x14ac:dyDescent="0.2"/>
    <row r="439" ht="10" customHeight="1" x14ac:dyDescent="0.2"/>
    <row r="440" ht="10" customHeight="1" x14ac:dyDescent="0.2"/>
    <row r="441" ht="10" customHeight="1" x14ac:dyDescent="0.2"/>
    <row r="442" ht="10" customHeight="1" x14ac:dyDescent="0.2"/>
    <row r="443" ht="10" customHeight="1" x14ac:dyDescent="0.2"/>
    <row r="444" ht="10" customHeight="1" x14ac:dyDescent="0.2"/>
    <row r="445" ht="10" customHeight="1" x14ac:dyDescent="0.2"/>
    <row r="446" ht="10" customHeight="1" x14ac:dyDescent="0.2"/>
    <row r="447" ht="10" customHeight="1" x14ac:dyDescent="0.2"/>
    <row r="448" ht="10" customHeight="1" x14ac:dyDescent="0.2"/>
    <row r="449" ht="10" customHeight="1" x14ac:dyDescent="0.2"/>
    <row r="450" ht="10" customHeight="1" x14ac:dyDescent="0.2"/>
    <row r="451" ht="10" customHeight="1" x14ac:dyDescent="0.2"/>
    <row r="452" ht="10" customHeight="1" x14ac:dyDescent="0.2"/>
    <row r="453" ht="10" customHeight="1" x14ac:dyDescent="0.2"/>
    <row r="454" ht="10" customHeight="1" x14ac:dyDescent="0.2"/>
    <row r="455" ht="10" customHeight="1" x14ac:dyDescent="0.2"/>
    <row r="456" ht="10" customHeight="1" x14ac:dyDescent="0.2"/>
    <row r="457" ht="10" customHeight="1" x14ac:dyDescent="0.2"/>
    <row r="458" ht="10" customHeight="1" x14ac:dyDescent="0.2"/>
    <row r="459" ht="10" customHeight="1" x14ac:dyDescent="0.2"/>
    <row r="460" ht="10" customHeight="1" x14ac:dyDescent="0.2"/>
    <row r="461" ht="10" customHeight="1" x14ac:dyDescent="0.2"/>
    <row r="462" ht="10" customHeight="1" x14ac:dyDescent="0.2"/>
    <row r="463" ht="10" customHeight="1" x14ac:dyDescent="0.2"/>
    <row r="464" ht="10" customHeight="1" x14ac:dyDescent="0.2"/>
    <row r="465" ht="10" customHeight="1" x14ac:dyDescent="0.2"/>
    <row r="466" ht="10" customHeight="1" x14ac:dyDescent="0.2"/>
    <row r="467" ht="10" customHeight="1" x14ac:dyDescent="0.2"/>
    <row r="468" ht="10" customHeight="1" x14ac:dyDescent="0.2"/>
    <row r="469" ht="10" customHeight="1" x14ac:dyDescent="0.2"/>
    <row r="470" ht="10" customHeight="1" x14ac:dyDescent="0.2"/>
    <row r="471" ht="10" customHeight="1" x14ac:dyDescent="0.2"/>
    <row r="472" ht="10" customHeight="1" x14ac:dyDescent="0.2"/>
    <row r="473" ht="10" customHeight="1" x14ac:dyDescent="0.2"/>
    <row r="474" ht="10" customHeight="1" x14ac:dyDescent="0.2"/>
    <row r="475" ht="10" customHeight="1" x14ac:dyDescent="0.2"/>
    <row r="476" ht="10" customHeight="1" x14ac:dyDescent="0.2"/>
    <row r="477" ht="10" customHeight="1" x14ac:dyDescent="0.2"/>
    <row r="478" ht="10" customHeight="1" x14ac:dyDescent="0.2"/>
    <row r="479" ht="10" customHeight="1" x14ac:dyDescent="0.2"/>
    <row r="480" ht="10" customHeight="1" x14ac:dyDescent="0.2"/>
    <row r="481" ht="10" customHeight="1" x14ac:dyDescent="0.2"/>
    <row r="482" ht="10" customHeight="1" x14ac:dyDescent="0.2"/>
    <row r="483" ht="10" customHeight="1" x14ac:dyDescent="0.2"/>
    <row r="484" ht="10" customHeight="1" x14ac:dyDescent="0.2"/>
    <row r="485" ht="10" customHeight="1" x14ac:dyDescent="0.2"/>
    <row r="486" ht="10" customHeight="1" x14ac:dyDescent="0.2"/>
    <row r="487" ht="10" customHeight="1" x14ac:dyDescent="0.2"/>
    <row r="488" ht="10" customHeight="1" x14ac:dyDescent="0.2"/>
    <row r="489" ht="10" customHeight="1" x14ac:dyDescent="0.2"/>
    <row r="490" ht="10" customHeight="1" x14ac:dyDescent="0.2"/>
    <row r="491" ht="10" customHeight="1" x14ac:dyDescent="0.2"/>
    <row r="492" ht="10" customHeight="1" x14ac:dyDescent="0.2"/>
    <row r="493" ht="10" customHeight="1" x14ac:dyDescent="0.2"/>
    <row r="494" ht="10" customHeight="1" x14ac:dyDescent="0.2"/>
    <row r="495" ht="10" customHeight="1" x14ac:dyDescent="0.2"/>
    <row r="496" ht="10" customHeight="1" x14ac:dyDescent="0.2"/>
    <row r="497" ht="10" customHeight="1" x14ac:dyDescent="0.2"/>
    <row r="498" ht="10" customHeight="1" x14ac:dyDescent="0.2"/>
    <row r="499" ht="10" customHeight="1" x14ac:dyDescent="0.2"/>
    <row r="500" ht="10" customHeight="1" x14ac:dyDescent="0.2"/>
    <row r="501" ht="10" customHeight="1" x14ac:dyDescent="0.2"/>
    <row r="502" ht="10" customHeight="1" x14ac:dyDescent="0.2"/>
    <row r="503" ht="10" customHeight="1" x14ac:dyDescent="0.2"/>
    <row r="504" ht="10" customHeight="1" x14ac:dyDescent="0.2"/>
    <row r="505" ht="10" customHeight="1" x14ac:dyDescent="0.2"/>
    <row r="506" ht="10" customHeight="1" x14ac:dyDescent="0.2"/>
    <row r="507" ht="10" customHeight="1" x14ac:dyDescent="0.2"/>
    <row r="508" ht="10" customHeight="1" x14ac:dyDescent="0.2"/>
    <row r="509" ht="10" customHeight="1" x14ac:dyDescent="0.2"/>
    <row r="510" ht="10" customHeight="1" x14ac:dyDescent="0.2"/>
    <row r="511" ht="10" customHeight="1" x14ac:dyDescent="0.2"/>
    <row r="512" ht="10" customHeight="1" x14ac:dyDescent="0.2"/>
    <row r="513" ht="10" customHeight="1" x14ac:dyDescent="0.2"/>
    <row r="514" ht="10" customHeight="1" x14ac:dyDescent="0.2"/>
    <row r="515" ht="10" customHeight="1" x14ac:dyDescent="0.2"/>
    <row r="516" ht="10" customHeight="1" x14ac:dyDescent="0.2"/>
    <row r="517" ht="10" customHeight="1" x14ac:dyDescent="0.2"/>
    <row r="518" ht="10" customHeight="1" x14ac:dyDescent="0.2"/>
    <row r="519" ht="10" customHeight="1" x14ac:dyDescent="0.2"/>
    <row r="520" ht="10" customHeight="1" x14ac:dyDescent="0.2"/>
    <row r="521" ht="10" customHeight="1" x14ac:dyDescent="0.2"/>
    <row r="522" ht="10" customHeight="1" x14ac:dyDescent="0.2"/>
    <row r="523" ht="10" customHeight="1" x14ac:dyDescent="0.2"/>
    <row r="524" ht="10" customHeight="1" x14ac:dyDescent="0.2"/>
    <row r="525" ht="10" customHeight="1" x14ac:dyDescent="0.2"/>
    <row r="526" ht="10" customHeight="1" x14ac:dyDescent="0.2"/>
    <row r="527" ht="10" customHeight="1" x14ac:dyDescent="0.2"/>
    <row r="528" ht="10" customHeight="1" x14ac:dyDescent="0.2"/>
    <row r="529" ht="10" customHeight="1" x14ac:dyDescent="0.2"/>
    <row r="530" ht="10" customHeight="1" x14ac:dyDescent="0.2"/>
    <row r="531" ht="10" customHeight="1" x14ac:dyDescent="0.2"/>
    <row r="532" ht="10" customHeight="1" x14ac:dyDescent="0.2"/>
    <row r="533" ht="10" customHeight="1" x14ac:dyDescent="0.2"/>
    <row r="534" ht="10" customHeight="1" x14ac:dyDescent="0.2"/>
    <row r="535" ht="10" customHeight="1" x14ac:dyDescent="0.2"/>
    <row r="536" ht="10" customHeight="1" x14ac:dyDescent="0.2"/>
    <row r="537" ht="10" customHeight="1" x14ac:dyDescent="0.2"/>
    <row r="538" ht="10" customHeight="1" x14ac:dyDescent="0.2"/>
    <row r="539" ht="10" customHeight="1" x14ac:dyDescent="0.2"/>
    <row r="540" ht="10" customHeight="1" x14ac:dyDescent="0.2"/>
    <row r="541" ht="10" customHeight="1" x14ac:dyDescent="0.2"/>
    <row r="542" ht="10" customHeight="1" x14ac:dyDescent="0.2"/>
    <row r="543" ht="10" customHeight="1" x14ac:dyDescent="0.2"/>
    <row r="544" ht="10" customHeight="1" x14ac:dyDescent="0.2"/>
    <row r="545" ht="10" customHeight="1" x14ac:dyDescent="0.2"/>
    <row r="546" ht="10" customHeight="1" x14ac:dyDescent="0.2"/>
    <row r="547" ht="10" customHeight="1" x14ac:dyDescent="0.2"/>
    <row r="548" ht="10" customHeight="1" x14ac:dyDescent="0.2"/>
    <row r="549" ht="10" customHeight="1" x14ac:dyDescent="0.2"/>
    <row r="550" ht="10" customHeight="1" x14ac:dyDescent="0.2"/>
    <row r="551" ht="10" customHeight="1" x14ac:dyDescent="0.2"/>
    <row r="552" ht="10" customHeight="1" x14ac:dyDescent="0.2"/>
    <row r="553" ht="10" customHeight="1" x14ac:dyDescent="0.2"/>
    <row r="554" ht="10" customHeight="1" x14ac:dyDescent="0.2"/>
    <row r="555" ht="10" customHeight="1" x14ac:dyDescent="0.2"/>
    <row r="556" ht="10" customHeight="1" x14ac:dyDescent="0.2"/>
    <row r="557" ht="10" customHeight="1" x14ac:dyDescent="0.2"/>
    <row r="558" ht="10" customHeight="1" x14ac:dyDescent="0.2"/>
    <row r="559" ht="10" customHeight="1" x14ac:dyDescent="0.2"/>
    <row r="560" ht="10" customHeight="1" x14ac:dyDescent="0.2"/>
    <row r="561" ht="10" customHeight="1" x14ac:dyDescent="0.2"/>
    <row r="562" ht="10" customHeight="1" x14ac:dyDescent="0.2"/>
    <row r="563" ht="10" customHeight="1" x14ac:dyDescent="0.2"/>
    <row r="564" ht="10" customHeight="1" x14ac:dyDescent="0.2"/>
    <row r="565" ht="10" customHeight="1" x14ac:dyDescent="0.2"/>
    <row r="566" ht="10" customHeight="1" x14ac:dyDescent="0.2"/>
    <row r="567" ht="10" customHeight="1" x14ac:dyDescent="0.2"/>
    <row r="568" ht="10" customHeight="1" x14ac:dyDescent="0.2"/>
    <row r="569" ht="10" customHeight="1" x14ac:dyDescent="0.2"/>
    <row r="570" ht="10" customHeight="1" x14ac:dyDescent="0.2"/>
    <row r="571" ht="10" customHeight="1" x14ac:dyDescent="0.2"/>
    <row r="572" ht="10" customHeight="1" x14ac:dyDescent="0.2"/>
    <row r="573" ht="10" customHeight="1" x14ac:dyDescent="0.2"/>
    <row r="574" ht="10" customHeight="1" x14ac:dyDescent="0.2"/>
    <row r="575" ht="10" customHeight="1" x14ac:dyDescent="0.2"/>
    <row r="576" ht="10" customHeight="1" x14ac:dyDescent="0.2"/>
    <row r="577" ht="10" customHeight="1" x14ac:dyDescent="0.2"/>
    <row r="578" ht="10" customHeight="1" x14ac:dyDescent="0.2"/>
    <row r="579" ht="10" customHeight="1" x14ac:dyDescent="0.2"/>
    <row r="580" ht="10" customHeight="1" x14ac:dyDescent="0.2"/>
    <row r="581" ht="10" customHeight="1" x14ac:dyDescent="0.2"/>
    <row r="582" ht="10" customHeight="1" x14ac:dyDescent="0.2"/>
    <row r="583" ht="10" customHeight="1" x14ac:dyDescent="0.2"/>
    <row r="584" ht="10" customHeight="1" x14ac:dyDescent="0.2"/>
    <row r="585" ht="10" customHeight="1" x14ac:dyDescent="0.2"/>
    <row r="586" ht="10" customHeight="1" x14ac:dyDescent="0.2"/>
    <row r="587" ht="10" customHeight="1" x14ac:dyDescent="0.2"/>
    <row r="588" ht="10" customHeight="1" x14ac:dyDescent="0.2"/>
    <row r="589" ht="10" customHeight="1" x14ac:dyDescent="0.2"/>
    <row r="590" ht="10" customHeight="1" x14ac:dyDescent="0.2"/>
    <row r="591" ht="10" customHeight="1" x14ac:dyDescent="0.2"/>
    <row r="592" ht="10" customHeight="1" x14ac:dyDescent="0.2"/>
    <row r="593" ht="10" customHeight="1" x14ac:dyDescent="0.2"/>
    <row r="594" ht="10" customHeight="1" x14ac:dyDescent="0.2"/>
    <row r="595" ht="10" customHeight="1" x14ac:dyDescent="0.2"/>
    <row r="596" ht="10" customHeight="1" x14ac:dyDescent="0.2"/>
    <row r="597" ht="10" customHeight="1" x14ac:dyDescent="0.2"/>
    <row r="598" ht="10" customHeight="1" x14ac:dyDescent="0.2"/>
    <row r="599" ht="10" customHeight="1" x14ac:dyDescent="0.2"/>
    <row r="600" ht="10" customHeight="1" x14ac:dyDescent="0.2"/>
    <row r="601" ht="10" customHeight="1" x14ac:dyDescent="0.2"/>
    <row r="602" ht="10" customHeight="1" x14ac:dyDescent="0.2"/>
    <row r="603" ht="10" customHeight="1" x14ac:dyDescent="0.2"/>
    <row r="604" ht="10" customHeight="1" x14ac:dyDescent="0.2"/>
    <row r="605" ht="10" customHeight="1" x14ac:dyDescent="0.2"/>
    <row r="606" ht="10" customHeight="1" x14ac:dyDescent="0.2"/>
    <row r="607" ht="10" customHeight="1" x14ac:dyDescent="0.2"/>
    <row r="608" ht="10" customHeight="1" x14ac:dyDescent="0.2"/>
    <row r="609" ht="10" customHeight="1" x14ac:dyDescent="0.2"/>
    <row r="610" ht="10" customHeight="1" x14ac:dyDescent="0.2"/>
    <row r="611" ht="10" customHeight="1" x14ac:dyDescent="0.2"/>
    <row r="612" ht="10" customHeight="1" x14ac:dyDescent="0.2"/>
    <row r="613" ht="10" customHeight="1" x14ac:dyDescent="0.2"/>
    <row r="614" ht="10" customHeight="1" x14ac:dyDescent="0.2"/>
    <row r="615" ht="10" customHeight="1" x14ac:dyDescent="0.2"/>
    <row r="616" ht="10" customHeight="1" x14ac:dyDescent="0.2"/>
    <row r="617" ht="10" customHeight="1" x14ac:dyDescent="0.2"/>
    <row r="618" ht="10" customHeight="1" x14ac:dyDescent="0.2"/>
    <row r="619" ht="10" customHeight="1" x14ac:dyDescent="0.2"/>
    <row r="620" ht="10" customHeight="1" x14ac:dyDescent="0.2"/>
    <row r="621" ht="10" customHeight="1" x14ac:dyDescent="0.2"/>
    <row r="622" ht="10" customHeight="1" x14ac:dyDescent="0.2"/>
    <row r="623" ht="10" customHeight="1" x14ac:dyDescent="0.2"/>
    <row r="624" ht="10" customHeight="1" x14ac:dyDescent="0.2"/>
    <row r="625" ht="10" customHeight="1" x14ac:dyDescent="0.2"/>
    <row r="626" ht="10" customHeight="1" x14ac:dyDescent="0.2"/>
    <row r="627" ht="10" customHeight="1" x14ac:dyDescent="0.2"/>
    <row r="628" ht="10" customHeight="1" x14ac:dyDescent="0.2"/>
    <row r="629" ht="10" customHeight="1" x14ac:dyDescent="0.2"/>
    <row r="630" ht="10" customHeight="1" x14ac:dyDescent="0.2"/>
    <row r="631" ht="10" customHeight="1" x14ac:dyDescent="0.2"/>
    <row r="632" ht="10" customHeight="1" x14ac:dyDescent="0.2"/>
    <row r="633" ht="10" customHeight="1" x14ac:dyDescent="0.2"/>
    <row r="634" ht="10" customHeight="1" x14ac:dyDescent="0.2"/>
    <row r="635" ht="10" customHeight="1" x14ac:dyDescent="0.2"/>
    <row r="636" ht="10" customHeight="1" x14ac:dyDescent="0.2"/>
    <row r="637" ht="10" customHeight="1" x14ac:dyDescent="0.2"/>
    <row r="638" ht="10" customHeight="1" x14ac:dyDescent="0.2"/>
    <row r="639" ht="10" customHeight="1" x14ac:dyDescent="0.2"/>
    <row r="640" ht="10" customHeight="1" x14ac:dyDescent="0.2"/>
    <row r="641" ht="10" customHeight="1" x14ac:dyDescent="0.2"/>
    <row r="642" ht="10" customHeight="1" x14ac:dyDescent="0.2"/>
    <row r="643" ht="10" customHeight="1" x14ac:dyDescent="0.2"/>
    <row r="644" ht="10" customHeight="1" x14ac:dyDescent="0.2"/>
    <row r="645" ht="10" customHeight="1" x14ac:dyDescent="0.2"/>
    <row r="646" ht="10" customHeight="1" x14ac:dyDescent="0.2"/>
    <row r="647" ht="10" customHeight="1" x14ac:dyDescent="0.2"/>
    <row r="648" ht="10" customHeight="1" x14ac:dyDescent="0.2"/>
    <row r="649" ht="10" customHeight="1" x14ac:dyDescent="0.2"/>
    <row r="650" ht="10" customHeight="1" x14ac:dyDescent="0.2"/>
    <row r="651" ht="10" customHeight="1" x14ac:dyDescent="0.2"/>
    <row r="652" ht="10" customHeight="1" x14ac:dyDescent="0.2"/>
    <row r="653" ht="10" customHeight="1" x14ac:dyDescent="0.2"/>
    <row r="654" ht="10" customHeight="1" x14ac:dyDescent="0.2"/>
    <row r="655" ht="10" customHeight="1" x14ac:dyDescent="0.2"/>
    <row r="656" ht="10" customHeight="1" x14ac:dyDescent="0.2"/>
    <row r="657" ht="10" customHeight="1" x14ac:dyDescent="0.2"/>
    <row r="658" ht="10" customHeight="1" x14ac:dyDescent="0.2"/>
    <row r="659" ht="10" customHeight="1" x14ac:dyDescent="0.2"/>
    <row r="660" ht="10" customHeight="1" x14ac:dyDescent="0.2"/>
    <row r="661" ht="10" customHeight="1" x14ac:dyDescent="0.2"/>
    <row r="662" ht="10" customHeight="1" x14ac:dyDescent="0.2"/>
    <row r="663" ht="10" customHeight="1" x14ac:dyDescent="0.2"/>
    <row r="664" ht="10" customHeight="1" x14ac:dyDescent="0.2"/>
    <row r="665" ht="10" customHeight="1" x14ac:dyDescent="0.2"/>
    <row r="666" ht="10" customHeight="1" x14ac:dyDescent="0.2"/>
    <row r="667" ht="10" customHeight="1" x14ac:dyDescent="0.2"/>
    <row r="668" ht="10" customHeight="1" x14ac:dyDescent="0.2"/>
    <row r="669" ht="10" customHeight="1" x14ac:dyDescent="0.2"/>
    <row r="670" ht="10" customHeight="1" x14ac:dyDescent="0.2"/>
    <row r="671" ht="10" customHeight="1" x14ac:dyDescent="0.2"/>
    <row r="672" ht="10" customHeight="1" x14ac:dyDescent="0.2"/>
    <row r="673" ht="10" customHeight="1" x14ac:dyDescent="0.2"/>
    <row r="674" ht="10" customHeight="1" x14ac:dyDescent="0.2"/>
    <row r="675" ht="10" customHeight="1" x14ac:dyDescent="0.2"/>
    <row r="676" ht="10" customHeight="1" x14ac:dyDescent="0.2"/>
    <row r="677" ht="10" customHeight="1" x14ac:dyDescent="0.2"/>
    <row r="678" ht="10" customHeight="1" x14ac:dyDescent="0.2"/>
    <row r="679" ht="10" customHeight="1" x14ac:dyDescent="0.2"/>
    <row r="680" ht="10" customHeight="1" x14ac:dyDescent="0.2"/>
    <row r="681" ht="10" customHeight="1" x14ac:dyDescent="0.2"/>
    <row r="682" ht="10" customHeight="1" x14ac:dyDescent="0.2"/>
    <row r="683" ht="10" customHeight="1" x14ac:dyDescent="0.2"/>
    <row r="684" ht="10" customHeight="1" x14ac:dyDescent="0.2"/>
    <row r="685" ht="10" customHeight="1" x14ac:dyDescent="0.2"/>
    <row r="686" ht="10" customHeight="1" x14ac:dyDescent="0.2"/>
    <row r="687" ht="10" customHeight="1" x14ac:dyDescent="0.2"/>
    <row r="688" ht="10" customHeight="1" x14ac:dyDescent="0.2"/>
    <row r="689" ht="10" customHeight="1" x14ac:dyDescent="0.2"/>
    <row r="690" ht="10" customHeight="1" x14ac:dyDescent="0.2"/>
    <row r="691" ht="10" customHeight="1" x14ac:dyDescent="0.2"/>
    <row r="692" ht="10" customHeight="1" x14ac:dyDescent="0.2"/>
    <row r="693" ht="10" customHeight="1" x14ac:dyDescent="0.2"/>
    <row r="694" ht="10" customHeight="1" x14ac:dyDescent="0.2"/>
    <row r="695" ht="10" customHeight="1" x14ac:dyDescent="0.2"/>
    <row r="696" ht="10" customHeight="1" x14ac:dyDescent="0.2"/>
    <row r="697" ht="10" customHeight="1" x14ac:dyDescent="0.2"/>
    <row r="698" ht="10" customHeight="1" x14ac:dyDescent="0.2"/>
    <row r="699" ht="10" customHeight="1" x14ac:dyDescent="0.2"/>
    <row r="700" ht="10" customHeight="1" x14ac:dyDescent="0.2"/>
    <row r="701" ht="10" customHeight="1" x14ac:dyDescent="0.2"/>
    <row r="702" ht="10" customHeight="1" x14ac:dyDescent="0.2"/>
    <row r="703" ht="10" customHeight="1" x14ac:dyDescent="0.2"/>
    <row r="704" ht="10" customHeight="1" x14ac:dyDescent="0.2"/>
    <row r="705" ht="10" customHeight="1" x14ac:dyDescent="0.2"/>
    <row r="706" ht="10" customHeight="1" x14ac:dyDescent="0.2"/>
    <row r="707" ht="10" customHeight="1" x14ac:dyDescent="0.2"/>
    <row r="708" ht="10" customHeight="1" x14ac:dyDescent="0.2"/>
    <row r="709" ht="10" customHeight="1" x14ac:dyDescent="0.2"/>
    <row r="710" ht="10" customHeight="1" x14ac:dyDescent="0.2"/>
    <row r="711" ht="10" customHeight="1" x14ac:dyDescent="0.2"/>
    <row r="712" ht="10" customHeight="1" x14ac:dyDescent="0.2"/>
    <row r="713" ht="10" customHeight="1" x14ac:dyDescent="0.2"/>
    <row r="714" ht="10" customHeight="1" x14ac:dyDescent="0.2"/>
    <row r="715" ht="10" customHeight="1" x14ac:dyDescent="0.2"/>
    <row r="716" ht="10" customHeight="1" x14ac:dyDescent="0.2"/>
    <row r="717" ht="10" customHeight="1" x14ac:dyDescent="0.2"/>
    <row r="718" ht="10" customHeight="1" x14ac:dyDescent="0.2"/>
    <row r="719" ht="10" customHeight="1" x14ac:dyDescent="0.2"/>
    <row r="720" ht="10" customHeight="1" x14ac:dyDescent="0.2"/>
    <row r="721" ht="10" customHeight="1" x14ac:dyDescent="0.2"/>
    <row r="722" ht="10" customHeight="1" x14ac:dyDescent="0.2"/>
    <row r="723" ht="10" customHeight="1" x14ac:dyDescent="0.2"/>
    <row r="724" ht="10" customHeight="1" x14ac:dyDescent="0.2"/>
    <row r="725" ht="10" customHeight="1" x14ac:dyDescent="0.2"/>
    <row r="726" ht="10" customHeight="1" x14ac:dyDescent="0.2"/>
    <row r="727" ht="10" customHeight="1" x14ac:dyDescent="0.2"/>
    <row r="728" ht="10" customHeight="1" x14ac:dyDescent="0.2"/>
    <row r="729" ht="10" customHeight="1" x14ac:dyDescent="0.2"/>
    <row r="730" ht="10" customHeight="1" x14ac:dyDescent="0.2"/>
    <row r="731" ht="10" customHeight="1" x14ac:dyDescent="0.2"/>
    <row r="732" ht="10" customHeight="1" x14ac:dyDescent="0.2"/>
    <row r="733" ht="10" customHeight="1" x14ac:dyDescent="0.2"/>
    <row r="734" ht="10" customHeight="1" x14ac:dyDescent="0.2"/>
    <row r="735" ht="10" customHeight="1" x14ac:dyDescent="0.2"/>
    <row r="736" ht="10" customHeight="1" x14ac:dyDescent="0.2"/>
    <row r="737" ht="10" customHeight="1" x14ac:dyDescent="0.2"/>
    <row r="738" ht="10" customHeight="1" x14ac:dyDescent="0.2"/>
    <row r="739" ht="10" customHeight="1" x14ac:dyDescent="0.2"/>
    <row r="740" ht="10" customHeight="1" x14ac:dyDescent="0.2"/>
    <row r="741" ht="10" customHeight="1" x14ac:dyDescent="0.2"/>
    <row r="742" ht="10" customHeight="1" x14ac:dyDescent="0.2"/>
    <row r="743" ht="10" customHeight="1" x14ac:dyDescent="0.2"/>
    <row r="744" ht="10" customHeight="1" x14ac:dyDescent="0.2"/>
    <row r="745" ht="10" customHeight="1" x14ac:dyDescent="0.2"/>
    <row r="746" ht="10" customHeight="1" x14ac:dyDescent="0.2"/>
    <row r="747" ht="10" customHeight="1" x14ac:dyDescent="0.2"/>
    <row r="748" ht="10" customHeight="1" x14ac:dyDescent="0.2"/>
    <row r="749" ht="10" customHeight="1" x14ac:dyDescent="0.2"/>
    <row r="750" ht="10" customHeight="1" x14ac:dyDescent="0.2"/>
    <row r="751" ht="10" customHeight="1" x14ac:dyDescent="0.2"/>
    <row r="752" ht="10" customHeight="1" x14ac:dyDescent="0.2"/>
    <row r="753" ht="10" customHeight="1" x14ac:dyDescent="0.2"/>
    <row r="754" ht="10" customHeight="1" x14ac:dyDescent="0.2"/>
    <row r="755" ht="10" customHeight="1" x14ac:dyDescent="0.2"/>
    <row r="756" ht="10" customHeight="1" x14ac:dyDescent="0.2"/>
    <row r="757" ht="10" customHeight="1" x14ac:dyDescent="0.2"/>
    <row r="758" ht="10" customHeight="1" x14ac:dyDescent="0.2"/>
    <row r="759" ht="10" customHeight="1" x14ac:dyDescent="0.2"/>
    <row r="760" ht="10" customHeight="1" x14ac:dyDescent="0.2"/>
    <row r="761" ht="10" customHeight="1" x14ac:dyDescent="0.2"/>
    <row r="762" ht="10" customHeight="1" x14ac:dyDescent="0.2"/>
    <row r="763" ht="10" customHeight="1" x14ac:dyDescent="0.2"/>
    <row r="764" ht="10" customHeight="1" x14ac:dyDescent="0.2"/>
    <row r="765" ht="10" customHeight="1" x14ac:dyDescent="0.2"/>
    <row r="766" ht="10" customHeight="1" x14ac:dyDescent="0.2"/>
    <row r="767" ht="10" customHeight="1" x14ac:dyDescent="0.2"/>
    <row r="768" ht="10" customHeight="1" x14ac:dyDescent="0.2"/>
    <row r="769" ht="10" customHeight="1" x14ac:dyDescent="0.2"/>
    <row r="770" ht="10" customHeight="1" x14ac:dyDescent="0.2"/>
    <row r="771" ht="10" customHeight="1" x14ac:dyDescent="0.2"/>
    <row r="772" ht="10" customHeight="1" x14ac:dyDescent="0.2"/>
    <row r="773" ht="10" customHeight="1" x14ac:dyDescent="0.2"/>
    <row r="774" ht="10" customHeight="1" x14ac:dyDescent="0.2"/>
    <row r="775" ht="10" customHeight="1" x14ac:dyDescent="0.2"/>
    <row r="776" ht="10" customHeight="1" x14ac:dyDescent="0.2"/>
    <row r="777" ht="10" customHeight="1" x14ac:dyDescent="0.2"/>
    <row r="778" ht="10" customHeight="1" x14ac:dyDescent="0.2"/>
    <row r="779" ht="10" customHeight="1" x14ac:dyDescent="0.2"/>
    <row r="780" ht="10" customHeight="1" x14ac:dyDescent="0.2"/>
    <row r="781" ht="10" customHeight="1" x14ac:dyDescent="0.2"/>
    <row r="782" ht="10" customHeight="1" x14ac:dyDescent="0.2"/>
    <row r="783" ht="10" customHeight="1" x14ac:dyDescent="0.2"/>
    <row r="784" ht="10" customHeight="1" x14ac:dyDescent="0.2"/>
    <row r="785" ht="10" customHeight="1" x14ac:dyDescent="0.2"/>
    <row r="786" ht="10" customHeight="1" x14ac:dyDescent="0.2"/>
    <row r="787" ht="10" customHeight="1" x14ac:dyDescent="0.2"/>
    <row r="788" ht="10" customHeight="1" x14ac:dyDescent="0.2"/>
    <row r="789" ht="10" customHeight="1" x14ac:dyDescent="0.2"/>
    <row r="790" ht="10" customHeight="1" x14ac:dyDescent="0.2"/>
    <row r="791" ht="10" customHeight="1" x14ac:dyDescent="0.2"/>
    <row r="792" ht="10" customHeight="1" x14ac:dyDescent="0.2"/>
    <row r="793" ht="10" customHeight="1" x14ac:dyDescent="0.2"/>
    <row r="794" ht="10" customHeight="1" x14ac:dyDescent="0.2"/>
    <row r="795" ht="10" customHeight="1" x14ac:dyDescent="0.2"/>
    <row r="796" ht="10" customHeight="1" x14ac:dyDescent="0.2"/>
    <row r="797" ht="10" customHeight="1" x14ac:dyDescent="0.2"/>
    <row r="798" ht="10" customHeight="1" x14ac:dyDescent="0.2"/>
    <row r="799" ht="10" customHeight="1" x14ac:dyDescent="0.2"/>
    <row r="800" ht="10" customHeight="1" x14ac:dyDescent="0.2"/>
    <row r="801" ht="10" customHeight="1" x14ac:dyDescent="0.2"/>
    <row r="802" ht="10" customHeight="1" x14ac:dyDescent="0.2"/>
    <row r="803" ht="10" customHeight="1" x14ac:dyDescent="0.2"/>
    <row r="804" ht="10" customHeight="1" x14ac:dyDescent="0.2"/>
    <row r="805" ht="10" customHeight="1" x14ac:dyDescent="0.2"/>
    <row r="806" ht="10" customHeight="1" x14ac:dyDescent="0.2"/>
    <row r="807" ht="10" customHeight="1" x14ac:dyDescent="0.2"/>
    <row r="808" ht="10" customHeight="1" x14ac:dyDescent="0.2"/>
    <row r="809" ht="10" customHeight="1" x14ac:dyDescent="0.2"/>
    <row r="810" ht="10" customHeight="1" x14ac:dyDescent="0.2"/>
    <row r="811" ht="10" customHeight="1" x14ac:dyDescent="0.2"/>
    <row r="812" ht="10" customHeight="1" x14ac:dyDescent="0.2"/>
    <row r="813" ht="10" customHeight="1" x14ac:dyDescent="0.2"/>
    <row r="814" ht="10" customHeight="1" x14ac:dyDescent="0.2"/>
    <row r="815" ht="10" customHeight="1" x14ac:dyDescent="0.2"/>
    <row r="816" ht="10" customHeight="1" x14ac:dyDescent="0.2"/>
    <row r="817" ht="10" customHeight="1" x14ac:dyDescent="0.2"/>
    <row r="818" ht="10" customHeight="1" x14ac:dyDescent="0.2"/>
    <row r="819" ht="10" customHeight="1" x14ac:dyDescent="0.2"/>
    <row r="820" ht="10" customHeight="1" x14ac:dyDescent="0.2"/>
    <row r="821" ht="10" customHeight="1" x14ac:dyDescent="0.2"/>
    <row r="822" ht="10" customHeight="1" x14ac:dyDescent="0.2"/>
    <row r="823" ht="10" customHeight="1" x14ac:dyDescent="0.2"/>
    <row r="824" ht="10" customHeight="1" x14ac:dyDescent="0.2"/>
    <row r="825" ht="10" customHeight="1" x14ac:dyDescent="0.2"/>
    <row r="826" ht="10" customHeight="1" x14ac:dyDescent="0.2"/>
    <row r="827" ht="10" customHeight="1" x14ac:dyDescent="0.2"/>
    <row r="828" ht="10" customHeight="1" x14ac:dyDescent="0.2"/>
    <row r="829" ht="10" customHeight="1" x14ac:dyDescent="0.2"/>
    <row r="830" ht="10" customHeight="1" x14ac:dyDescent="0.2"/>
    <row r="831" ht="10" customHeight="1" x14ac:dyDescent="0.2"/>
    <row r="832" ht="10" customHeight="1" x14ac:dyDescent="0.2"/>
    <row r="833" ht="10" customHeight="1" x14ac:dyDescent="0.2"/>
    <row r="834" ht="10" customHeight="1" x14ac:dyDescent="0.2"/>
    <row r="835" ht="10" customHeight="1" x14ac:dyDescent="0.2"/>
    <row r="836" ht="10" customHeight="1" x14ac:dyDescent="0.2"/>
    <row r="837" ht="10" customHeight="1" x14ac:dyDescent="0.2"/>
    <row r="838" ht="10" customHeight="1" x14ac:dyDescent="0.2"/>
    <row r="839" ht="10" customHeight="1" x14ac:dyDescent="0.2"/>
    <row r="840" ht="10" customHeight="1" x14ac:dyDescent="0.2"/>
    <row r="841" ht="10" customHeight="1" x14ac:dyDescent="0.2"/>
    <row r="842" ht="10" customHeight="1" x14ac:dyDescent="0.2"/>
    <row r="843" ht="10" customHeight="1" x14ac:dyDescent="0.2"/>
    <row r="844" ht="10" customHeight="1" x14ac:dyDescent="0.2"/>
    <row r="845" ht="10" customHeight="1" x14ac:dyDescent="0.2"/>
    <row r="846" ht="10" customHeight="1" x14ac:dyDescent="0.2"/>
    <row r="847" ht="10" customHeight="1" x14ac:dyDescent="0.2"/>
    <row r="848" ht="10" customHeight="1" x14ac:dyDescent="0.2"/>
    <row r="849" ht="10" customHeight="1" x14ac:dyDescent="0.2"/>
    <row r="850" ht="10" customHeight="1" x14ac:dyDescent="0.2"/>
    <row r="851" ht="10" customHeight="1" x14ac:dyDescent="0.2"/>
    <row r="852" ht="10" customHeight="1" x14ac:dyDescent="0.2"/>
    <row r="853" ht="10" customHeight="1" x14ac:dyDescent="0.2"/>
    <row r="854" ht="10" customHeight="1" x14ac:dyDescent="0.2"/>
    <row r="855" ht="10" customHeight="1" x14ac:dyDescent="0.2"/>
    <row r="856" ht="10" customHeight="1" x14ac:dyDescent="0.2"/>
    <row r="857" ht="10" customHeight="1" x14ac:dyDescent="0.2"/>
    <row r="858" ht="10" customHeight="1" x14ac:dyDescent="0.2"/>
    <row r="859" ht="10" customHeight="1" x14ac:dyDescent="0.2"/>
    <row r="860" ht="10" customHeight="1" x14ac:dyDescent="0.2"/>
    <row r="861" ht="10" customHeight="1" x14ac:dyDescent="0.2"/>
    <row r="862" ht="10" customHeight="1" x14ac:dyDescent="0.2"/>
    <row r="863" ht="10" customHeight="1" x14ac:dyDescent="0.2"/>
    <row r="864" ht="10" customHeight="1" x14ac:dyDescent="0.2"/>
    <row r="865" ht="10" customHeight="1" x14ac:dyDescent="0.2"/>
    <row r="866" ht="10" customHeight="1" x14ac:dyDescent="0.2"/>
    <row r="867" ht="10" customHeight="1" x14ac:dyDescent="0.2"/>
    <row r="868" ht="10" customHeight="1" x14ac:dyDescent="0.2"/>
    <row r="869" ht="10" customHeight="1" x14ac:dyDescent="0.2"/>
    <row r="870" ht="10" customHeight="1" x14ac:dyDescent="0.2"/>
    <row r="871" ht="10" customHeight="1" x14ac:dyDescent="0.2"/>
    <row r="872" ht="10" customHeight="1" x14ac:dyDescent="0.2"/>
    <row r="873" ht="10" customHeight="1" x14ac:dyDescent="0.2"/>
    <row r="874" ht="10" customHeight="1" x14ac:dyDescent="0.2"/>
    <row r="875" ht="10" customHeight="1" x14ac:dyDescent="0.2"/>
    <row r="876" ht="10" customHeight="1" x14ac:dyDescent="0.2"/>
    <row r="877" ht="10" customHeight="1" x14ac:dyDescent="0.2"/>
    <row r="878" ht="10" customHeight="1" x14ac:dyDescent="0.2"/>
    <row r="879" ht="10" customHeight="1" x14ac:dyDescent="0.2"/>
    <row r="880" ht="10" customHeight="1" x14ac:dyDescent="0.2"/>
    <row r="881" ht="10" customHeight="1" x14ac:dyDescent="0.2"/>
    <row r="882" ht="10" customHeight="1" x14ac:dyDescent="0.2"/>
    <row r="883" ht="10" customHeight="1" x14ac:dyDescent="0.2"/>
    <row r="884" ht="10" customHeight="1" x14ac:dyDescent="0.2"/>
    <row r="885" ht="10" customHeight="1" x14ac:dyDescent="0.2"/>
    <row r="886" ht="10" customHeight="1" x14ac:dyDescent="0.2"/>
    <row r="887" ht="10" customHeight="1" x14ac:dyDescent="0.2"/>
    <row r="888" ht="10" customHeight="1" x14ac:dyDescent="0.2"/>
    <row r="889" ht="10" customHeight="1" x14ac:dyDescent="0.2"/>
    <row r="890" ht="10" customHeight="1" x14ac:dyDescent="0.2"/>
    <row r="891" ht="10" customHeight="1" x14ac:dyDescent="0.2"/>
    <row r="892" ht="10" customHeight="1" x14ac:dyDescent="0.2"/>
    <row r="893" ht="10" customHeight="1" x14ac:dyDescent="0.2"/>
    <row r="894" ht="10" customHeight="1" x14ac:dyDescent="0.2"/>
    <row r="895" ht="10" customHeight="1" x14ac:dyDescent="0.2"/>
    <row r="896" ht="10" customHeight="1" x14ac:dyDescent="0.2"/>
    <row r="897" ht="10" customHeight="1" x14ac:dyDescent="0.2"/>
    <row r="898" ht="10" customHeight="1" x14ac:dyDescent="0.2"/>
    <row r="899" ht="10" customHeight="1" x14ac:dyDescent="0.2"/>
    <row r="900" ht="10" customHeight="1" x14ac:dyDescent="0.2"/>
    <row r="901" ht="10" customHeight="1" x14ac:dyDescent="0.2"/>
    <row r="902" ht="10" customHeight="1" x14ac:dyDescent="0.2"/>
    <row r="903" ht="10" customHeight="1" x14ac:dyDescent="0.2"/>
    <row r="904" ht="10" customHeight="1" x14ac:dyDescent="0.2"/>
    <row r="905" ht="10" customHeight="1" x14ac:dyDescent="0.2"/>
    <row r="906" ht="10" customHeight="1" x14ac:dyDescent="0.2"/>
    <row r="907" ht="10" customHeight="1" x14ac:dyDescent="0.2"/>
    <row r="908" ht="10" customHeight="1" x14ac:dyDescent="0.2"/>
    <row r="909" ht="10" customHeight="1" x14ac:dyDescent="0.2"/>
    <row r="910" ht="10" customHeight="1" x14ac:dyDescent="0.2"/>
    <row r="911" ht="10" customHeight="1" x14ac:dyDescent="0.2"/>
    <row r="912" ht="10" customHeight="1" x14ac:dyDescent="0.2"/>
    <row r="913" ht="10" customHeight="1" x14ac:dyDescent="0.2"/>
    <row r="914" ht="10" customHeight="1" x14ac:dyDescent="0.2"/>
    <row r="915" ht="10" customHeight="1" x14ac:dyDescent="0.2"/>
    <row r="916" ht="10" customHeight="1" x14ac:dyDescent="0.2"/>
    <row r="917" ht="10" customHeight="1" x14ac:dyDescent="0.2"/>
    <row r="918" ht="10" customHeight="1" x14ac:dyDescent="0.2"/>
    <row r="919" ht="10" customHeight="1" x14ac:dyDescent="0.2"/>
    <row r="920" ht="10" customHeight="1" x14ac:dyDescent="0.2"/>
    <row r="921" ht="10" customHeight="1" x14ac:dyDescent="0.2"/>
    <row r="922" ht="10" customHeight="1" x14ac:dyDescent="0.2"/>
    <row r="923" ht="10" customHeight="1" x14ac:dyDescent="0.2"/>
    <row r="924" ht="10" customHeight="1" x14ac:dyDescent="0.2"/>
    <row r="925" ht="10" customHeight="1" x14ac:dyDescent="0.2"/>
    <row r="926" ht="10" customHeight="1" x14ac:dyDescent="0.2"/>
    <row r="927" ht="10" customHeight="1" x14ac:dyDescent="0.2"/>
    <row r="928" ht="10" customHeight="1" x14ac:dyDescent="0.2"/>
    <row r="929" ht="10" customHeight="1" x14ac:dyDescent="0.2"/>
    <row r="930" ht="10" customHeight="1" x14ac:dyDescent="0.2"/>
    <row r="931" ht="10" customHeight="1" x14ac:dyDescent="0.2"/>
    <row r="932" ht="10" customHeight="1" x14ac:dyDescent="0.2"/>
    <row r="933" ht="10" customHeight="1" x14ac:dyDescent="0.2"/>
    <row r="934" ht="10" customHeight="1" x14ac:dyDescent="0.2"/>
    <row r="935" ht="10" customHeight="1" x14ac:dyDescent="0.2"/>
    <row r="936" ht="10" customHeight="1" x14ac:dyDescent="0.2"/>
    <row r="937" ht="10" customHeight="1" x14ac:dyDescent="0.2"/>
    <row r="938" ht="10" customHeight="1" x14ac:dyDescent="0.2"/>
    <row r="939" ht="10" customHeight="1" x14ac:dyDescent="0.2"/>
    <row r="940" ht="10" customHeight="1" x14ac:dyDescent="0.2"/>
    <row r="941" ht="10" customHeight="1" x14ac:dyDescent="0.2"/>
    <row r="942" ht="10" customHeight="1" x14ac:dyDescent="0.2"/>
    <row r="943" ht="10" customHeight="1" x14ac:dyDescent="0.2"/>
    <row r="944" ht="10" customHeight="1" x14ac:dyDescent="0.2"/>
    <row r="945" ht="10" customHeight="1" x14ac:dyDescent="0.2"/>
    <row r="946" ht="10" customHeight="1" x14ac:dyDescent="0.2"/>
    <row r="947" ht="10" customHeight="1" x14ac:dyDescent="0.2"/>
    <row r="948" ht="10" customHeight="1" x14ac:dyDescent="0.2"/>
    <row r="949" ht="10" customHeight="1" x14ac:dyDescent="0.2"/>
    <row r="950" ht="10" customHeight="1" x14ac:dyDescent="0.2"/>
    <row r="951" ht="10" customHeight="1" x14ac:dyDescent="0.2"/>
    <row r="952" ht="10" customHeight="1" x14ac:dyDescent="0.2"/>
    <row r="953" ht="10" customHeight="1" x14ac:dyDescent="0.2"/>
    <row r="954" ht="10" customHeight="1" x14ac:dyDescent="0.2"/>
    <row r="955" ht="10" customHeight="1" x14ac:dyDescent="0.2"/>
    <row r="956" ht="10" customHeight="1" x14ac:dyDescent="0.2"/>
    <row r="957" ht="10" customHeight="1" x14ac:dyDescent="0.2"/>
    <row r="958" ht="10" customHeight="1" x14ac:dyDescent="0.2"/>
    <row r="959" ht="10" customHeight="1" x14ac:dyDescent="0.2"/>
    <row r="960" ht="10" customHeight="1" x14ac:dyDescent="0.2"/>
    <row r="961" ht="10" customHeight="1" x14ac:dyDescent="0.2"/>
    <row r="962" ht="10" customHeight="1" x14ac:dyDescent="0.2"/>
    <row r="963" ht="10" customHeight="1" x14ac:dyDescent="0.2"/>
    <row r="964" ht="10" customHeight="1" x14ac:dyDescent="0.2"/>
    <row r="965" ht="10" customHeight="1" x14ac:dyDescent="0.2"/>
    <row r="966" ht="10" customHeight="1" x14ac:dyDescent="0.2"/>
    <row r="967" ht="10" customHeight="1" x14ac:dyDescent="0.2"/>
    <row r="968" ht="10" customHeight="1" x14ac:dyDescent="0.2"/>
    <row r="969" ht="10" customHeight="1" x14ac:dyDescent="0.2"/>
    <row r="970" ht="10" customHeight="1" x14ac:dyDescent="0.2"/>
    <row r="971" ht="10" customHeight="1" x14ac:dyDescent="0.2"/>
    <row r="972" ht="10" customHeight="1" x14ac:dyDescent="0.2"/>
    <row r="973" ht="10" customHeight="1" x14ac:dyDescent="0.2"/>
    <row r="974" ht="10" customHeight="1" x14ac:dyDescent="0.2"/>
    <row r="975" ht="10" customHeight="1" x14ac:dyDescent="0.2"/>
    <row r="976" ht="10" customHeight="1" x14ac:dyDescent="0.2"/>
    <row r="977" ht="10" customHeight="1" x14ac:dyDescent="0.2"/>
    <row r="978" ht="10" customHeight="1" x14ac:dyDescent="0.2"/>
    <row r="979" ht="10" customHeight="1" x14ac:dyDescent="0.2"/>
    <row r="980" ht="10" customHeight="1" x14ac:dyDescent="0.2"/>
    <row r="981" ht="10" customHeight="1" x14ac:dyDescent="0.2"/>
    <row r="982" ht="10" customHeight="1" x14ac:dyDescent="0.2"/>
    <row r="983" ht="10" customHeight="1" x14ac:dyDescent="0.2"/>
    <row r="984" ht="10" customHeight="1" x14ac:dyDescent="0.2"/>
    <row r="985" ht="10" customHeight="1" x14ac:dyDescent="0.2"/>
    <row r="986" ht="10" customHeight="1" x14ac:dyDescent="0.2"/>
    <row r="987" ht="10" customHeight="1" x14ac:dyDescent="0.2"/>
    <row r="988" ht="10" customHeight="1" x14ac:dyDescent="0.2"/>
    <row r="989" ht="10" customHeight="1" x14ac:dyDescent="0.2"/>
    <row r="990" ht="10" customHeight="1" x14ac:dyDescent="0.2"/>
    <row r="991" ht="10" customHeight="1" x14ac:dyDescent="0.2"/>
    <row r="992" ht="10" customHeight="1" x14ac:dyDescent="0.2"/>
    <row r="993" ht="10" customHeight="1" x14ac:dyDescent="0.2"/>
    <row r="994" ht="10" customHeight="1" x14ac:dyDescent="0.2"/>
    <row r="995" ht="10" customHeight="1" x14ac:dyDescent="0.2"/>
    <row r="996" ht="10" customHeight="1" x14ac:dyDescent="0.2"/>
    <row r="997" ht="10" customHeight="1" x14ac:dyDescent="0.2"/>
    <row r="998" ht="10" customHeight="1" x14ac:dyDescent="0.2"/>
    <row r="999" ht="10" customHeight="1" x14ac:dyDescent="0.2"/>
    <row r="1000" ht="10" customHeight="1" x14ac:dyDescent="0.2"/>
    <row r="1001" ht="10" customHeight="1" x14ac:dyDescent="0.2"/>
    <row r="1002" ht="10" customHeight="1" x14ac:dyDescent="0.2"/>
    <row r="1003" ht="10" customHeight="1" x14ac:dyDescent="0.2"/>
    <row r="1004" ht="10" customHeight="1" x14ac:dyDescent="0.2"/>
    <row r="1005" ht="10" customHeight="1" x14ac:dyDescent="0.2"/>
    <row r="1006" ht="10" customHeight="1" x14ac:dyDescent="0.2"/>
    <row r="1007" ht="10" customHeight="1" x14ac:dyDescent="0.2"/>
    <row r="1008" ht="10" customHeight="1" x14ac:dyDescent="0.2"/>
    <row r="1009" ht="10" customHeight="1" x14ac:dyDescent="0.2"/>
    <row r="1010" ht="10" customHeight="1" x14ac:dyDescent="0.2"/>
    <row r="1011" ht="10" customHeight="1" x14ac:dyDescent="0.2"/>
    <row r="1012" ht="10" customHeight="1" x14ac:dyDescent="0.2"/>
    <row r="1013" ht="10" customHeight="1" x14ac:dyDescent="0.2"/>
    <row r="1014" ht="10" customHeight="1" x14ac:dyDescent="0.2"/>
    <row r="1015" ht="10" customHeight="1" x14ac:dyDescent="0.2"/>
    <row r="1016" ht="10" customHeight="1" x14ac:dyDescent="0.2"/>
    <row r="1017" ht="10" customHeight="1" x14ac:dyDescent="0.2"/>
    <row r="1018" ht="10" customHeight="1" x14ac:dyDescent="0.2"/>
    <row r="1019" ht="10" customHeight="1" x14ac:dyDescent="0.2"/>
    <row r="1020" ht="10" customHeight="1" x14ac:dyDescent="0.2"/>
    <row r="1021" ht="10" customHeight="1" x14ac:dyDescent="0.2"/>
    <row r="1022" ht="10" customHeight="1" x14ac:dyDescent="0.2"/>
    <row r="1023" ht="10" customHeight="1" x14ac:dyDescent="0.2"/>
    <row r="1024" ht="10" customHeight="1" x14ac:dyDescent="0.2"/>
    <row r="1025" ht="10" customHeight="1" x14ac:dyDescent="0.2"/>
    <row r="1026" ht="10" customHeight="1" x14ac:dyDescent="0.2"/>
    <row r="1027" ht="10" customHeight="1" x14ac:dyDescent="0.2"/>
    <row r="1028" ht="10" customHeight="1" x14ac:dyDescent="0.2"/>
    <row r="1029" ht="10" customHeight="1" x14ac:dyDescent="0.2"/>
    <row r="1030" ht="10" customHeight="1" x14ac:dyDescent="0.2"/>
    <row r="1031" ht="10" customHeight="1" x14ac:dyDescent="0.2"/>
    <row r="1032" ht="10" customHeight="1" x14ac:dyDescent="0.2"/>
    <row r="1033" ht="10" customHeight="1" x14ac:dyDescent="0.2"/>
    <row r="1034" ht="10" customHeight="1" x14ac:dyDescent="0.2"/>
    <row r="1035" ht="10" customHeight="1" x14ac:dyDescent="0.2"/>
    <row r="1036" ht="10" customHeight="1" x14ac:dyDescent="0.2"/>
    <row r="1037" ht="10" customHeight="1" x14ac:dyDescent="0.2"/>
    <row r="1038" ht="10" customHeight="1" x14ac:dyDescent="0.2"/>
    <row r="1039" ht="10" customHeight="1" x14ac:dyDescent="0.2"/>
    <row r="1040" ht="10" customHeight="1" x14ac:dyDescent="0.2"/>
    <row r="1041" ht="10" customHeight="1" x14ac:dyDescent="0.2"/>
    <row r="1042" ht="10" customHeight="1" x14ac:dyDescent="0.2"/>
    <row r="1043" ht="10" customHeight="1" x14ac:dyDescent="0.2"/>
    <row r="1044" ht="10" customHeight="1" x14ac:dyDescent="0.2"/>
    <row r="1045" ht="10" customHeight="1" x14ac:dyDescent="0.2"/>
    <row r="1046" ht="10" customHeight="1" x14ac:dyDescent="0.2"/>
    <row r="1047" ht="10" customHeight="1" x14ac:dyDescent="0.2"/>
    <row r="1048" ht="10" customHeight="1" x14ac:dyDescent="0.2"/>
    <row r="1049" ht="10" customHeight="1" x14ac:dyDescent="0.2"/>
    <row r="1050" ht="10" customHeight="1" x14ac:dyDescent="0.2"/>
    <row r="1051" ht="10" customHeight="1" x14ac:dyDescent="0.2"/>
    <row r="1052" ht="10" customHeight="1" x14ac:dyDescent="0.2"/>
    <row r="1053" ht="10" customHeight="1" x14ac:dyDescent="0.2"/>
    <row r="1054" ht="10" customHeight="1" x14ac:dyDescent="0.2"/>
    <row r="1055" ht="10" customHeight="1" x14ac:dyDescent="0.2"/>
    <row r="1056" ht="10" customHeight="1" x14ac:dyDescent="0.2"/>
    <row r="1057" ht="10" customHeight="1" x14ac:dyDescent="0.2"/>
    <row r="1058" ht="10" customHeight="1" x14ac:dyDescent="0.2"/>
    <row r="1059" ht="10" customHeight="1" x14ac:dyDescent="0.2"/>
    <row r="1060" ht="10" customHeight="1" x14ac:dyDescent="0.2"/>
    <row r="1061" ht="10" customHeight="1" x14ac:dyDescent="0.2"/>
    <row r="1062" ht="10" customHeight="1" x14ac:dyDescent="0.2"/>
    <row r="1063" ht="10" customHeight="1" x14ac:dyDescent="0.2"/>
    <row r="1064" ht="10" customHeight="1" x14ac:dyDescent="0.2"/>
    <row r="1065" ht="10" customHeight="1" x14ac:dyDescent="0.2"/>
    <row r="1066" ht="10" customHeight="1" x14ac:dyDescent="0.2"/>
    <row r="1067" ht="10" customHeight="1" x14ac:dyDescent="0.2"/>
    <row r="1068" ht="10" customHeight="1" x14ac:dyDescent="0.2"/>
    <row r="1069" ht="10" customHeight="1" x14ac:dyDescent="0.2"/>
    <row r="1070" ht="10" customHeight="1" x14ac:dyDescent="0.2"/>
    <row r="1071" ht="10" customHeight="1" x14ac:dyDescent="0.2"/>
    <row r="1072" ht="10" customHeight="1" x14ac:dyDescent="0.2"/>
    <row r="1073" ht="10" customHeight="1" x14ac:dyDescent="0.2"/>
    <row r="1074" ht="10" customHeight="1" x14ac:dyDescent="0.2"/>
    <row r="1075" ht="10" customHeight="1" x14ac:dyDescent="0.2"/>
    <row r="1076" ht="10" customHeight="1" x14ac:dyDescent="0.2"/>
    <row r="1077" ht="10" customHeight="1" x14ac:dyDescent="0.2"/>
    <row r="1078" ht="10" customHeight="1" x14ac:dyDescent="0.2"/>
    <row r="1079" ht="10" customHeight="1" x14ac:dyDescent="0.2"/>
    <row r="1080" ht="10" customHeight="1" x14ac:dyDescent="0.2"/>
    <row r="1081" ht="10" customHeight="1" x14ac:dyDescent="0.2"/>
    <row r="1082" ht="10" customHeight="1" x14ac:dyDescent="0.2"/>
    <row r="1083" ht="10" customHeight="1" x14ac:dyDescent="0.2"/>
    <row r="1084" ht="10" customHeight="1" x14ac:dyDescent="0.2"/>
    <row r="1085" ht="10" customHeight="1" x14ac:dyDescent="0.2"/>
    <row r="1086" ht="10" customHeight="1" x14ac:dyDescent="0.2"/>
    <row r="1087" ht="10" customHeight="1" x14ac:dyDescent="0.2"/>
    <row r="1088" ht="10" customHeight="1" x14ac:dyDescent="0.2"/>
    <row r="1089" ht="10" customHeight="1" x14ac:dyDescent="0.2"/>
    <row r="1090" ht="10" customHeight="1" x14ac:dyDescent="0.2"/>
    <row r="1091" ht="10" customHeight="1" x14ac:dyDescent="0.2"/>
    <row r="1092" ht="10" customHeight="1" x14ac:dyDescent="0.2"/>
    <row r="1093" ht="10" customHeight="1" x14ac:dyDescent="0.2"/>
    <row r="1094" ht="10" customHeight="1" x14ac:dyDescent="0.2"/>
    <row r="1095" ht="10" customHeight="1" x14ac:dyDescent="0.2"/>
    <row r="1096" ht="10" customHeight="1" x14ac:dyDescent="0.2"/>
    <row r="1097" ht="10" customHeight="1" x14ac:dyDescent="0.2"/>
    <row r="1098" ht="10" customHeight="1" x14ac:dyDescent="0.2"/>
    <row r="1099" ht="10" customHeight="1" x14ac:dyDescent="0.2"/>
    <row r="1100" ht="10" customHeight="1" x14ac:dyDescent="0.2"/>
    <row r="1101" ht="10" customHeight="1" x14ac:dyDescent="0.2"/>
    <row r="1102" ht="10" customHeight="1" x14ac:dyDescent="0.2"/>
    <row r="1103" ht="10" customHeight="1" x14ac:dyDescent="0.2"/>
    <row r="1104" ht="10" customHeight="1" x14ac:dyDescent="0.2"/>
    <row r="1105" ht="10" customHeight="1" x14ac:dyDescent="0.2"/>
    <row r="1106" ht="10" customHeight="1" x14ac:dyDescent="0.2"/>
    <row r="1107" ht="10" customHeight="1" x14ac:dyDescent="0.2"/>
    <row r="1108" ht="10" customHeight="1" x14ac:dyDescent="0.2"/>
    <row r="1109" ht="10" customHeight="1" x14ac:dyDescent="0.2"/>
    <row r="1110" ht="10" customHeight="1" x14ac:dyDescent="0.2"/>
    <row r="1111" ht="10" customHeight="1" x14ac:dyDescent="0.2"/>
    <row r="1112" ht="10" customHeight="1" x14ac:dyDescent="0.2"/>
    <row r="1113" ht="10" customHeight="1" x14ac:dyDescent="0.2"/>
    <row r="1114" ht="10" customHeight="1" x14ac:dyDescent="0.2"/>
    <row r="1115" ht="10" customHeight="1" x14ac:dyDescent="0.2"/>
    <row r="1116" ht="10" customHeight="1" x14ac:dyDescent="0.2"/>
    <row r="1117" ht="10" customHeight="1" x14ac:dyDescent="0.2"/>
    <row r="1118" ht="10" customHeight="1" x14ac:dyDescent="0.2"/>
    <row r="1119" ht="10" customHeight="1" x14ac:dyDescent="0.2"/>
    <row r="1120" ht="10" customHeight="1" x14ac:dyDescent="0.2"/>
    <row r="1121" ht="10" customHeight="1" x14ac:dyDescent="0.2"/>
    <row r="1122" ht="10" customHeight="1" x14ac:dyDescent="0.2"/>
    <row r="1123" ht="10" customHeight="1" x14ac:dyDescent="0.2"/>
    <row r="1124" ht="10" customHeight="1" x14ac:dyDescent="0.2"/>
    <row r="1125" ht="10" customHeight="1" x14ac:dyDescent="0.2"/>
    <row r="1126" ht="10" customHeight="1" x14ac:dyDescent="0.2"/>
    <row r="1127" ht="10" customHeight="1" x14ac:dyDescent="0.2"/>
    <row r="1128" ht="10" customHeight="1" x14ac:dyDescent="0.2"/>
    <row r="1129" ht="10" customHeight="1" x14ac:dyDescent="0.2"/>
    <row r="1130" ht="10" customHeight="1" x14ac:dyDescent="0.2"/>
    <row r="1131" ht="10" customHeight="1" x14ac:dyDescent="0.2"/>
    <row r="1132" ht="10" customHeight="1" x14ac:dyDescent="0.2"/>
    <row r="1133" ht="10" customHeight="1" x14ac:dyDescent="0.2"/>
    <row r="1134" ht="10" customHeight="1" x14ac:dyDescent="0.2"/>
    <row r="1135" ht="10" customHeight="1" x14ac:dyDescent="0.2"/>
    <row r="1136" ht="10" customHeight="1" x14ac:dyDescent="0.2"/>
    <row r="1137" ht="10" customHeight="1" x14ac:dyDescent="0.2"/>
    <row r="1138" ht="10" customHeight="1" x14ac:dyDescent="0.2"/>
    <row r="1139" ht="10" customHeight="1" x14ac:dyDescent="0.2"/>
    <row r="1140" ht="10" customHeight="1" x14ac:dyDescent="0.2"/>
    <row r="1141" ht="10" customHeight="1" x14ac:dyDescent="0.2"/>
    <row r="1142" ht="10" customHeight="1" x14ac:dyDescent="0.2"/>
    <row r="1143" ht="10" customHeight="1" x14ac:dyDescent="0.2"/>
    <row r="1144" ht="10" customHeight="1" x14ac:dyDescent="0.2"/>
    <row r="1145" ht="10" customHeight="1" x14ac:dyDescent="0.2"/>
    <row r="1146" ht="10" customHeight="1" x14ac:dyDescent="0.2"/>
    <row r="1147" ht="10" customHeight="1" x14ac:dyDescent="0.2"/>
    <row r="1148" ht="10" customHeight="1" x14ac:dyDescent="0.2"/>
    <row r="1149" ht="10" customHeight="1" x14ac:dyDescent="0.2"/>
    <row r="1150" ht="10" customHeight="1" x14ac:dyDescent="0.2"/>
    <row r="1151" ht="10" customHeight="1" x14ac:dyDescent="0.2"/>
    <row r="1152" ht="10" customHeight="1" x14ac:dyDescent="0.2"/>
    <row r="1153" ht="10" customHeight="1" x14ac:dyDescent="0.2"/>
    <row r="1154" ht="10" customHeight="1" x14ac:dyDescent="0.2"/>
    <row r="1155" ht="10" customHeight="1" x14ac:dyDescent="0.2"/>
    <row r="1156" ht="10" customHeight="1" x14ac:dyDescent="0.2"/>
    <row r="1157" ht="10" customHeight="1" x14ac:dyDescent="0.2"/>
    <row r="1158" ht="10" customHeight="1" x14ac:dyDescent="0.2"/>
    <row r="1159" ht="10" customHeight="1" x14ac:dyDescent="0.2"/>
    <row r="1160" ht="10" customHeight="1" x14ac:dyDescent="0.2"/>
    <row r="1161" ht="10" customHeight="1" x14ac:dyDescent="0.2"/>
    <row r="1162" ht="10" customHeight="1" x14ac:dyDescent="0.2"/>
    <row r="1163" ht="10" customHeight="1" x14ac:dyDescent="0.2"/>
    <row r="1164" ht="10" customHeight="1" x14ac:dyDescent="0.2"/>
    <row r="1165" ht="10" customHeight="1" x14ac:dyDescent="0.2"/>
    <row r="1166" ht="10" customHeight="1" x14ac:dyDescent="0.2"/>
  </sheetData>
  <printOptions horizontalCentered="1" verticalCentered="1"/>
  <pageMargins left="0.78740157480314998" right="0.78740157480314998" top="0.98425196850394003" bottom="0.98425196850394003" header="0.51181102362205" footer="0.51181102362205"/>
  <pageSetup paperSize="9" orientation="portrait" r:id="rId1"/>
  <headerFooter alignWithMargins="0">
    <oddFooter>&amp;C&amp;D&amp;T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FF0000"/>
  </sheetPr>
  <dimension ref="A1:CE1166"/>
  <sheetViews>
    <sheetView workbookViewId="0">
      <pane xSplit="1" ySplit="4" topLeftCell="AF5" activePane="bottomRight" state="frozen"/>
      <selection activeCell="F17" sqref="F17"/>
      <selection pane="topRight" activeCell="F17" sqref="F17"/>
      <selection pane="bottomLeft" activeCell="F17" sqref="F17"/>
      <selection pane="bottomRight" activeCell="AO50" sqref="AO50"/>
    </sheetView>
  </sheetViews>
  <sheetFormatPr baseColWidth="10" defaultColWidth="10.83203125" defaultRowHeight="16" x14ac:dyDescent="0.2"/>
  <cols>
    <col min="1" max="1" width="9.33203125" style="248" customWidth="1"/>
    <col min="2" max="10" width="10.83203125" style="248" customWidth="1"/>
    <col min="11" max="67" width="8.83203125" style="248" customWidth="1"/>
    <col min="68" max="83" width="10.83203125" style="248"/>
    <col min="84" max="225" width="10.83203125" style="246"/>
    <col min="226" max="300" width="6.33203125" style="246" customWidth="1"/>
    <col min="301" max="481" width="10.83203125" style="246"/>
    <col min="482" max="556" width="6.33203125" style="246" customWidth="1"/>
    <col min="557" max="737" width="10.83203125" style="246"/>
    <col min="738" max="812" width="6.33203125" style="246" customWidth="1"/>
    <col min="813" max="993" width="10.83203125" style="246"/>
    <col min="994" max="1068" width="6.33203125" style="246" customWidth="1"/>
    <col min="1069" max="1249" width="10.83203125" style="246"/>
    <col min="1250" max="1324" width="6.33203125" style="246" customWidth="1"/>
    <col min="1325" max="1505" width="10.83203125" style="246"/>
    <col min="1506" max="1580" width="6.33203125" style="246" customWidth="1"/>
    <col min="1581" max="1761" width="10.83203125" style="246"/>
    <col min="1762" max="1836" width="6.33203125" style="246" customWidth="1"/>
    <col min="1837" max="2017" width="10.83203125" style="246"/>
    <col min="2018" max="2092" width="6.33203125" style="246" customWidth="1"/>
    <col min="2093" max="2273" width="10.83203125" style="246"/>
    <col min="2274" max="2348" width="6.33203125" style="246" customWidth="1"/>
    <col min="2349" max="2529" width="10.83203125" style="246"/>
    <col min="2530" max="2604" width="6.33203125" style="246" customWidth="1"/>
    <col min="2605" max="2785" width="10.83203125" style="246"/>
    <col min="2786" max="2860" width="6.33203125" style="246" customWidth="1"/>
    <col min="2861" max="3041" width="10.83203125" style="246"/>
    <col min="3042" max="3116" width="6.33203125" style="246" customWidth="1"/>
    <col min="3117" max="3297" width="10.83203125" style="246"/>
    <col min="3298" max="3372" width="6.33203125" style="246" customWidth="1"/>
    <col min="3373" max="3553" width="10.83203125" style="246"/>
    <col min="3554" max="3628" width="6.33203125" style="246" customWidth="1"/>
    <col min="3629" max="3809" width="10.83203125" style="246"/>
    <col min="3810" max="3884" width="6.33203125" style="246" customWidth="1"/>
    <col min="3885" max="4065" width="10.83203125" style="246"/>
    <col min="4066" max="4140" width="6.33203125" style="246" customWidth="1"/>
    <col min="4141" max="4321" width="10.83203125" style="246"/>
    <col min="4322" max="4396" width="6.33203125" style="246" customWidth="1"/>
    <col min="4397" max="4577" width="10.83203125" style="246"/>
    <col min="4578" max="4652" width="6.33203125" style="246" customWidth="1"/>
    <col min="4653" max="4833" width="10.83203125" style="246"/>
    <col min="4834" max="4908" width="6.33203125" style="246" customWidth="1"/>
    <col min="4909" max="5089" width="10.83203125" style="246"/>
    <col min="5090" max="5164" width="6.33203125" style="246" customWidth="1"/>
    <col min="5165" max="5345" width="10.83203125" style="246"/>
    <col min="5346" max="5420" width="6.33203125" style="246" customWidth="1"/>
    <col min="5421" max="5601" width="10.83203125" style="246"/>
    <col min="5602" max="5676" width="6.33203125" style="246" customWidth="1"/>
    <col min="5677" max="5857" width="10.83203125" style="246"/>
    <col min="5858" max="5932" width="6.33203125" style="246" customWidth="1"/>
    <col min="5933" max="6113" width="10.83203125" style="246"/>
    <col min="6114" max="6188" width="6.33203125" style="246" customWidth="1"/>
    <col min="6189" max="6369" width="10.83203125" style="246"/>
    <col min="6370" max="6444" width="6.33203125" style="246" customWidth="1"/>
    <col min="6445" max="6625" width="10.83203125" style="246"/>
    <col min="6626" max="6700" width="6.33203125" style="246" customWidth="1"/>
    <col min="6701" max="6881" width="10.83203125" style="246"/>
    <col min="6882" max="6956" width="6.33203125" style="246" customWidth="1"/>
    <col min="6957" max="7137" width="10.83203125" style="246"/>
    <col min="7138" max="7212" width="6.33203125" style="246" customWidth="1"/>
    <col min="7213" max="7393" width="10.83203125" style="246"/>
    <col min="7394" max="7468" width="6.33203125" style="246" customWidth="1"/>
    <col min="7469" max="7649" width="10.83203125" style="246"/>
    <col min="7650" max="7724" width="6.33203125" style="246" customWidth="1"/>
    <col min="7725" max="7905" width="10.83203125" style="246"/>
    <col min="7906" max="7980" width="6.33203125" style="246" customWidth="1"/>
    <col min="7981" max="8161" width="10.83203125" style="246"/>
    <col min="8162" max="8236" width="6.33203125" style="246" customWidth="1"/>
    <col min="8237" max="8417" width="10.83203125" style="246"/>
    <col min="8418" max="8492" width="6.33203125" style="246" customWidth="1"/>
    <col min="8493" max="8673" width="10.83203125" style="246"/>
    <col min="8674" max="8748" width="6.33203125" style="246" customWidth="1"/>
    <col min="8749" max="8929" width="10.83203125" style="246"/>
    <col min="8930" max="9004" width="6.33203125" style="246" customWidth="1"/>
    <col min="9005" max="9185" width="10.83203125" style="246"/>
    <col min="9186" max="9260" width="6.33203125" style="246" customWidth="1"/>
    <col min="9261" max="9441" width="10.83203125" style="246"/>
    <col min="9442" max="9516" width="6.33203125" style="246" customWidth="1"/>
    <col min="9517" max="9697" width="10.83203125" style="246"/>
    <col min="9698" max="9772" width="6.33203125" style="246" customWidth="1"/>
    <col min="9773" max="9953" width="10.83203125" style="246"/>
    <col min="9954" max="10028" width="6.33203125" style="246" customWidth="1"/>
    <col min="10029" max="10209" width="10.83203125" style="246"/>
    <col min="10210" max="10284" width="6.33203125" style="246" customWidth="1"/>
    <col min="10285" max="10465" width="10.83203125" style="246"/>
    <col min="10466" max="10540" width="6.33203125" style="246" customWidth="1"/>
    <col min="10541" max="10721" width="10.83203125" style="246"/>
    <col min="10722" max="10796" width="6.33203125" style="246" customWidth="1"/>
    <col min="10797" max="10977" width="10.83203125" style="246"/>
    <col min="10978" max="11052" width="6.33203125" style="246" customWidth="1"/>
    <col min="11053" max="11233" width="10.83203125" style="246"/>
    <col min="11234" max="11308" width="6.33203125" style="246" customWidth="1"/>
    <col min="11309" max="11489" width="10.83203125" style="246"/>
    <col min="11490" max="11564" width="6.33203125" style="246" customWidth="1"/>
    <col min="11565" max="11745" width="10.83203125" style="246"/>
    <col min="11746" max="11820" width="6.33203125" style="246" customWidth="1"/>
    <col min="11821" max="12001" width="10.83203125" style="246"/>
    <col min="12002" max="12076" width="6.33203125" style="246" customWidth="1"/>
    <col min="12077" max="12257" width="10.83203125" style="246"/>
    <col min="12258" max="12332" width="6.33203125" style="246" customWidth="1"/>
    <col min="12333" max="12513" width="10.83203125" style="246"/>
    <col min="12514" max="12588" width="6.33203125" style="246" customWidth="1"/>
    <col min="12589" max="12769" width="10.83203125" style="246"/>
    <col min="12770" max="12844" width="6.33203125" style="246" customWidth="1"/>
    <col min="12845" max="13025" width="10.83203125" style="246"/>
    <col min="13026" max="13100" width="6.33203125" style="246" customWidth="1"/>
    <col min="13101" max="13281" width="10.83203125" style="246"/>
    <col min="13282" max="13356" width="6.33203125" style="246" customWidth="1"/>
    <col min="13357" max="13537" width="10.83203125" style="246"/>
    <col min="13538" max="13612" width="6.33203125" style="246" customWidth="1"/>
    <col min="13613" max="13793" width="10.83203125" style="246"/>
    <col min="13794" max="13868" width="6.33203125" style="246" customWidth="1"/>
    <col min="13869" max="14049" width="10.83203125" style="246"/>
    <col min="14050" max="14124" width="6.33203125" style="246" customWidth="1"/>
    <col min="14125" max="14305" width="10.83203125" style="246"/>
    <col min="14306" max="14380" width="6.33203125" style="246" customWidth="1"/>
    <col min="14381" max="14561" width="10.83203125" style="246"/>
    <col min="14562" max="14636" width="6.33203125" style="246" customWidth="1"/>
    <col min="14637" max="14817" width="10.83203125" style="246"/>
    <col min="14818" max="14892" width="6.33203125" style="246" customWidth="1"/>
    <col min="14893" max="15073" width="10.83203125" style="246"/>
    <col min="15074" max="15148" width="6.33203125" style="246" customWidth="1"/>
    <col min="15149" max="15329" width="10.83203125" style="246"/>
    <col min="15330" max="15404" width="6.33203125" style="246" customWidth="1"/>
    <col min="15405" max="15585" width="10.83203125" style="246"/>
    <col min="15586" max="15660" width="6.33203125" style="246" customWidth="1"/>
    <col min="15661" max="15841" width="10.83203125" style="246"/>
    <col min="15842" max="15916" width="6.33203125" style="246" customWidth="1"/>
    <col min="15917" max="16097" width="10.83203125" style="246"/>
    <col min="16098" max="16172" width="6.33203125" style="246" customWidth="1"/>
    <col min="16173" max="16384" width="10.83203125" style="246"/>
  </cols>
  <sheetData>
    <row r="1" spans="1:83" ht="14" customHeight="1" x14ac:dyDescent="0.2">
      <c r="A1" s="244" t="s">
        <v>350</v>
      </c>
      <c r="B1" s="245"/>
    </row>
    <row r="2" spans="1:83" ht="14" customHeight="1" x14ac:dyDescent="0.2">
      <c r="A2" s="240"/>
      <c r="B2" s="245"/>
    </row>
    <row r="3" spans="1:83" ht="14" customHeight="1" x14ac:dyDescent="0.2">
      <c r="B3" s="247"/>
    </row>
    <row r="4" spans="1:83" customFormat="1" ht="51" x14ac:dyDescent="0.2">
      <c r="A4" s="260" t="s">
        <v>8</v>
      </c>
      <c r="B4" s="251" t="s">
        <v>74</v>
      </c>
      <c r="C4" s="251" t="s">
        <v>1</v>
      </c>
      <c r="D4" s="251" t="s">
        <v>133</v>
      </c>
      <c r="E4" s="251" t="s">
        <v>2</v>
      </c>
      <c r="F4" s="251" t="s">
        <v>134</v>
      </c>
      <c r="G4" s="251" t="s">
        <v>7</v>
      </c>
      <c r="H4" s="251" t="s">
        <v>135</v>
      </c>
      <c r="I4" s="251" t="s">
        <v>0</v>
      </c>
      <c r="J4" s="251" t="s">
        <v>6</v>
      </c>
      <c r="K4" s="2" t="str">
        <f>'E1'!K4</f>
        <v>DE</v>
      </c>
      <c r="L4" s="2" t="str">
        <f>'E1'!L4</f>
        <v>DK</v>
      </c>
      <c r="M4" s="2" t="str">
        <f>'E1'!M4</f>
        <v>ES</v>
      </c>
      <c r="N4" s="2" t="str">
        <f>'E1'!N4</f>
        <v>FR</v>
      </c>
      <c r="O4" s="2" t="str">
        <f>'E1'!O4</f>
        <v>GB</v>
      </c>
      <c r="P4" s="2" t="str">
        <f>'E1'!P4</f>
        <v>IT</v>
      </c>
      <c r="Q4" s="2" t="str">
        <f>'E1'!Q4</f>
        <v>NL</v>
      </c>
      <c r="R4" s="2" t="str">
        <f>'E1'!R4</f>
        <v>NO</v>
      </c>
      <c r="S4" s="2" t="str">
        <f>'E1'!S4</f>
        <v>SE</v>
      </c>
      <c r="T4" s="2" t="str">
        <f>'E1'!T4</f>
        <v>OC</v>
      </c>
      <c r="U4" s="2" t="str">
        <f>'E1'!U4</f>
        <v>QM</v>
      </c>
      <c r="V4" s="2" t="str">
        <f>'E1'!V4</f>
        <v>US</v>
      </c>
      <c r="W4" s="2" t="str">
        <f>'E1'!W4</f>
        <v>CA</v>
      </c>
      <c r="X4" s="2" t="str">
        <f>'E1'!X4</f>
        <v>AU</v>
      </c>
      <c r="Y4" s="2" t="str">
        <f>'E1'!Y4</f>
        <v>NZ</v>
      </c>
      <c r="Z4" s="2" t="str">
        <f>'E1'!Z4</f>
        <v>OH</v>
      </c>
      <c r="AA4" s="2" t="str">
        <f>'E1'!AA4</f>
        <v>AR</v>
      </c>
      <c r="AB4" s="2" t="str">
        <f>'E1'!AB4</f>
        <v>BR</v>
      </c>
      <c r="AC4" s="2" t="str">
        <f>'E1'!AC4</f>
        <v>CL</v>
      </c>
      <c r="AD4" s="2" t="str">
        <f>'E1'!AD4</f>
        <v>CO</v>
      </c>
      <c r="AE4" s="2" t="str">
        <f>'E1'!AE4</f>
        <v>MX</v>
      </c>
      <c r="AF4" s="2" t="str">
        <f>'E1'!AF4</f>
        <v>OD</v>
      </c>
      <c r="AG4" s="2" t="str">
        <f>'E1'!AG4</f>
        <v>AE</v>
      </c>
      <c r="AH4" s="2" t="str">
        <f>'E1'!AH4</f>
        <v>DZ</v>
      </c>
      <c r="AI4" s="2" t="str">
        <f>'E1'!AI4</f>
        <v>EG</v>
      </c>
      <c r="AJ4" s="2" t="str">
        <f>'E1'!AJ4</f>
        <v>IR</v>
      </c>
      <c r="AK4" s="2" t="str">
        <f>'E1'!AK4</f>
        <v>MA</v>
      </c>
      <c r="AL4" s="2" t="str">
        <f>'E1'!AL4</f>
        <v>SA</v>
      </c>
      <c r="AM4" s="2" t="str">
        <f>'E1'!AM4</f>
        <v>TR</v>
      </c>
      <c r="AN4" s="2" t="str">
        <f>'E1'!AN4</f>
        <v>OE</v>
      </c>
      <c r="AO4" s="2" t="str">
        <f>'E1'!AO4</f>
        <v>CD</v>
      </c>
      <c r="AP4" s="2" t="str">
        <f>'E1'!AP4</f>
        <v>CI</v>
      </c>
      <c r="AQ4" s="2" t="str">
        <f>'E1'!AQ4</f>
        <v>ET</v>
      </c>
      <c r="AR4" s="2" t="str">
        <f>'E1'!AR4</f>
        <v>KE</v>
      </c>
      <c r="AS4" s="2" t="str">
        <f>'E1'!AS4</f>
        <v>ML</v>
      </c>
      <c r="AT4" s="2" t="str">
        <f>'E1'!AT4</f>
        <v>NE</v>
      </c>
      <c r="AU4" s="2" t="str">
        <f>'E1'!AU4</f>
        <v>NG</v>
      </c>
      <c r="AV4" s="2" t="str">
        <f>'E1'!AV4</f>
        <v>RW</v>
      </c>
      <c r="AW4" s="2" t="str">
        <f>'E1'!AW4</f>
        <v>SD</v>
      </c>
      <c r="AX4" s="2" t="str">
        <f>'E1'!AX4</f>
        <v>ZA</v>
      </c>
      <c r="AY4" s="2" t="str">
        <f>'E1'!AY4</f>
        <v>OJ</v>
      </c>
      <c r="AZ4" s="2" t="str">
        <f>'E1'!AZ4</f>
        <v>RU</v>
      </c>
      <c r="BA4" s="2" t="str">
        <f>'E1'!BA4</f>
        <v>OA</v>
      </c>
      <c r="BB4" s="2" t="str">
        <f>'E1'!BB4</f>
        <v>CN</v>
      </c>
      <c r="BC4" s="2" t="str">
        <f>'E1'!BC4</f>
        <v>JP</v>
      </c>
      <c r="BD4" s="2" t="str">
        <f>'E1'!BD4</f>
        <v>KR</v>
      </c>
      <c r="BE4" s="2" t="str">
        <f>'E1'!BE4</f>
        <v>TW</v>
      </c>
      <c r="BF4" s="2" t="str">
        <f>'E1'!BF4</f>
        <v>OB</v>
      </c>
      <c r="BG4" s="2" t="str">
        <f>'E1'!BG4</f>
        <v>BD</v>
      </c>
      <c r="BH4" s="2" t="str">
        <f>'E1'!BH4</f>
        <v>IN</v>
      </c>
      <c r="BI4" s="2" t="str">
        <f>'E1'!BI4</f>
        <v>ID</v>
      </c>
      <c r="BJ4" s="2" t="str">
        <f>'E1'!BJ4</f>
        <v>MM</v>
      </c>
      <c r="BK4" s="2" t="str">
        <f>'E1'!BK4</f>
        <v>PK</v>
      </c>
      <c r="BL4" s="2" t="str">
        <f>'E1'!BL4</f>
        <v>PH</v>
      </c>
      <c r="BM4" s="2" t="str">
        <f>'E1'!BM4</f>
        <v>TH</v>
      </c>
      <c r="BN4" s="2" t="str">
        <f>'E1'!BN4</f>
        <v>VN</v>
      </c>
      <c r="BO4" s="2" t="str">
        <f>'E1'!BO4</f>
        <v>OI</v>
      </c>
      <c r="BP4" s="152"/>
      <c r="BQ4" s="152"/>
      <c r="BR4" s="152"/>
      <c r="BS4" s="152"/>
      <c r="BT4" s="152"/>
      <c r="BU4" s="152"/>
      <c r="BV4" s="152"/>
      <c r="BW4" s="152"/>
      <c r="BX4" s="152"/>
      <c r="BY4" s="152"/>
      <c r="BZ4" s="152"/>
      <c r="CA4" s="152"/>
      <c r="CB4" s="152"/>
      <c r="CC4" s="152"/>
      <c r="CD4" s="152"/>
      <c r="CE4" s="152"/>
    </row>
    <row r="5" spans="1:83" customFormat="1" x14ac:dyDescent="0.2">
      <c r="A5" s="258">
        <v>1980</v>
      </c>
      <c r="B5" s="252"/>
      <c r="C5" s="252"/>
      <c r="D5" s="252"/>
      <c r="E5" s="252"/>
      <c r="F5" s="252"/>
      <c r="G5" s="252"/>
      <c r="H5" s="252"/>
      <c r="I5" s="252"/>
      <c r="J5" s="252"/>
      <c r="K5" s="252"/>
      <c r="L5" s="252"/>
      <c r="M5" s="252"/>
      <c r="N5" s="252"/>
      <c r="O5" s="252"/>
      <c r="P5" s="252"/>
      <c r="Q5" s="252"/>
      <c r="R5" s="252"/>
      <c r="S5" s="252"/>
      <c r="T5" s="252"/>
      <c r="U5" s="252"/>
      <c r="V5" s="252"/>
      <c r="W5" s="252"/>
      <c r="X5" s="252"/>
      <c r="Y5" s="252"/>
      <c r="Z5" s="252"/>
      <c r="AA5" s="252"/>
      <c r="AB5" s="252"/>
      <c r="AC5" s="252"/>
      <c r="AD5" s="252"/>
      <c r="AE5" s="252"/>
      <c r="AF5" s="252"/>
      <c r="AG5" s="252"/>
      <c r="AH5" s="252"/>
      <c r="AI5" s="252"/>
      <c r="AJ5" s="252"/>
      <c r="AK5" s="252"/>
      <c r="AL5" s="252"/>
      <c r="AM5" s="252"/>
      <c r="AN5" s="252"/>
      <c r="AO5" s="252"/>
      <c r="AP5" s="252"/>
      <c r="AQ5" s="252"/>
      <c r="AR5" s="252"/>
      <c r="AS5" s="252"/>
      <c r="AT5" s="252"/>
      <c r="AU5" s="252"/>
      <c r="AV5" s="252"/>
      <c r="AW5" s="252"/>
      <c r="AX5" s="252"/>
      <c r="AY5" s="252"/>
      <c r="AZ5" s="252"/>
      <c r="BA5" s="252"/>
      <c r="BB5" s="252"/>
      <c r="BC5" s="252"/>
      <c r="BD5" s="252"/>
      <c r="BE5" s="252"/>
      <c r="BF5" s="252"/>
      <c r="BG5" s="261"/>
      <c r="BH5" s="261"/>
      <c r="BI5" s="261"/>
      <c r="BJ5" s="261"/>
      <c r="BK5" s="261"/>
      <c r="BL5" s="261"/>
      <c r="BM5" s="261"/>
      <c r="BN5" s="261"/>
      <c r="BO5" s="261"/>
      <c r="BP5" s="152"/>
      <c r="BQ5" s="152"/>
      <c r="BR5" s="152"/>
      <c r="BS5" s="152"/>
      <c r="BT5" s="152"/>
      <c r="BU5" s="152"/>
      <c r="BV5" s="152"/>
      <c r="BW5" s="152"/>
      <c r="BX5" s="152"/>
      <c r="BY5" s="152"/>
      <c r="BZ5" s="152"/>
      <c r="CA5" s="152"/>
      <c r="CB5" s="152"/>
      <c r="CC5" s="152"/>
      <c r="CD5" s="152"/>
      <c r="CE5" s="152"/>
    </row>
    <row r="6" spans="1:83" customFormat="1" x14ac:dyDescent="0.2">
      <c r="A6" s="258">
        <v>1981</v>
      </c>
      <c r="B6" s="252">
        <f>'E1'!B6+E2b!B6</f>
        <v>6.9205999452937428E-2</v>
      </c>
      <c r="C6" s="252">
        <f>'E1'!C6+E2b!C6</f>
        <v>5.4630559829675608E-2</v>
      </c>
      <c r="D6" s="252">
        <f>'E1'!D6+E2b!D6</f>
        <v>5.2132416940693913E-2</v>
      </c>
      <c r="E6" s="252">
        <f>'E1'!E6+E2b!E6</f>
        <v>0.11253032857400216</v>
      </c>
      <c r="F6" s="252">
        <f>'E1'!F6+E2b!F6</f>
        <v>0.18283561817210203</v>
      </c>
      <c r="G6" s="252">
        <f>'E1'!G6+E2b!G6</f>
        <v>7.5054814477960335E-2</v>
      </c>
      <c r="H6" s="252">
        <f>'E1'!H6+E2b!H6</f>
        <v>5.6227630092774768E-2</v>
      </c>
      <c r="I6" s="252">
        <f>'E1'!I6+E2b!I6</f>
        <v>5.5604071657336968E-2</v>
      </c>
      <c r="J6" s="252">
        <f>'E1'!J6+E2b!J6</f>
        <v>7.2499723019851164E-2</v>
      </c>
      <c r="K6" s="252">
        <f>'E1'!K6+E2b!K6</f>
        <v>4.5047686809075574E-2</v>
      </c>
      <c r="L6" s="252">
        <f>'E1'!L6+E2b!L6</f>
        <v>4.8408510385492633E-2</v>
      </c>
      <c r="M6" s="252">
        <f>'E1'!M6+E2b!M6</f>
        <v>4.7263273854481092E-2</v>
      </c>
      <c r="N6" s="252">
        <f>'E1'!N6+E2b!N6</f>
        <v>3.8385163098765947E-2</v>
      </c>
      <c r="O6" s="252">
        <f>'E1'!O6+E2b!O6</f>
        <v>3.9998474339062812E-2</v>
      </c>
      <c r="P6" s="252">
        <f>'E1'!P6+E2b!P6</f>
        <v>7.6055732861457823E-2</v>
      </c>
      <c r="Q6" s="252">
        <f>'E1'!Q6+E2b!Q6</f>
        <v>6.1198205317434751E-2</v>
      </c>
      <c r="R6" s="252">
        <f>'E1'!R6+E2b!R6</f>
        <v>9.2282872085706305E-2</v>
      </c>
      <c r="S6" s="252">
        <f>'E1'!S6+E2b!S6</f>
        <v>6.8399019793056126E-2</v>
      </c>
      <c r="T6" s="252">
        <f>'E1'!T6+E2b!T6</f>
        <v>5.9425360832670228E-2</v>
      </c>
      <c r="U6" s="252">
        <f>'E1'!U6+E2b!U6</f>
        <v>5.5329980567188672E-2</v>
      </c>
      <c r="V6" s="252">
        <f>'E1'!V6+E2b!V6</f>
        <v>5.2314369864581427E-2</v>
      </c>
      <c r="W6" s="252">
        <f>'E1'!W6+E2b!W6</f>
        <v>5.7096447141124648E-2</v>
      </c>
      <c r="X6" s="252">
        <f>'E1'!X6+E2b!X6</f>
        <v>4.560499921106196E-2</v>
      </c>
      <c r="Y6" s="252">
        <f>'E1'!Y6+E2b!Y6</f>
        <v>3.4173517388387725E-2</v>
      </c>
      <c r="Z6" s="252">
        <f>'E1'!Z6+E2b!Z6</f>
        <v>6.3570702832999468E-2</v>
      </c>
      <c r="AA6" s="252">
        <f>'E1'!AA6+E2b!AA6</f>
        <v>0.15053957207317697</v>
      </c>
      <c r="AB6" s="252">
        <f>'E1'!AB6+E2b!AB6</f>
        <v>0.10497654370903675</v>
      </c>
      <c r="AC6" s="252">
        <f>'E1'!AC6+E2b!AC6</f>
        <v>0.11714428444973003</v>
      </c>
      <c r="AD6" s="252">
        <f>'E1'!AD6+E2b!AD6</f>
        <v>0.14456442951099477</v>
      </c>
      <c r="AE6" s="252">
        <f>'E1'!AE6+E2b!AE6</f>
        <v>0.13578815969328276</v>
      </c>
      <c r="AF6" s="252">
        <f>'E1'!AF6+E2b!AF6</f>
        <v>8.7842732506268201E-2</v>
      </c>
      <c r="AG6" s="252">
        <f>'E1'!AG6+E2b!AG6</f>
        <v>0.21482275962873085</v>
      </c>
      <c r="AH6" s="252">
        <f>'E1'!AH6+E2b!AH6</f>
        <v>0.14685556778181708</v>
      </c>
      <c r="AI6" s="252">
        <f>'E1'!AI6+E2b!AI6</f>
        <v>0.45670933800909158</v>
      </c>
      <c r="AJ6" s="252">
        <f>'E1'!AJ6+E2b!AJ6</f>
        <v>0.13203138893255209</v>
      </c>
      <c r="AK6" s="252">
        <f>'E1'!AK6+E2b!AK6</f>
        <v>0.14642965965016286</v>
      </c>
      <c r="AL6" s="252">
        <f>'E1'!AL6+E2b!AL6</f>
        <v>0.22419125086392744</v>
      </c>
      <c r="AM6" s="252">
        <f>'E1'!AM6+E2b!AM6</f>
        <v>0.13435935799711832</v>
      </c>
      <c r="AN6" s="252">
        <f>'E1'!AN6+E2b!AN6</f>
        <v>0.2096549349941608</v>
      </c>
      <c r="AO6" s="252">
        <f>'E1'!AO6+E2b!AO6</f>
        <v>0.12136041460394568</v>
      </c>
      <c r="AP6" s="252">
        <f>'E1'!AP6+E2b!AP6</f>
        <v>9.753559669411338E-2</v>
      </c>
      <c r="AQ6" s="252">
        <f>'E1'!AQ6+E2b!AQ6</f>
        <v>6.505084624023115E-2</v>
      </c>
      <c r="AR6" s="252">
        <f>'E1'!AR6+E2b!AR6</f>
        <v>6.8313278617318923E-2</v>
      </c>
      <c r="AS6" s="252">
        <f>'E1'!AS6+E2b!AS6</f>
        <v>9.6275827916975407E-2</v>
      </c>
      <c r="AT6" s="252">
        <f>'E1'!AT6+E2b!AT6</f>
        <v>0.14894582332288039</v>
      </c>
      <c r="AU6" s="252">
        <f>'E1'!AU6+E2b!AU6</f>
        <v>5.8848443419073929E-2</v>
      </c>
      <c r="AV6" s="252">
        <f>'E1'!AV6+E2b!AV6</f>
        <v>0.12501460897216349</v>
      </c>
      <c r="AW6" s="252">
        <f>'E1'!AW6+E2b!AW6</f>
        <v>5.8327775081204125E-2</v>
      </c>
      <c r="AX6" s="252">
        <f>'E1'!AX6+E2b!AX6</f>
        <v>7.2734612900838852E-2</v>
      </c>
      <c r="AY6" s="252">
        <f>'E1'!AY6+E2b!AY6</f>
        <v>8.9039009580090409E-2</v>
      </c>
      <c r="AZ6" s="252">
        <f>'E1'!AZ6+E2b!AZ6</f>
        <v>3.9606983842189712E-2</v>
      </c>
      <c r="BA6" s="252">
        <f>'E1'!BA6+E2b!BA6</f>
        <v>8.3710971325689804E-2</v>
      </c>
      <c r="BB6" s="252">
        <f>'E1'!BB6+E2b!BB6</f>
        <v>6.375196318642061E-2</v>
      </c>
      <c r="BC6" s="252">
        <f>'E1'!BC6+E2b!BC6</f>
        <v>4.9570099472348889E-2</v>
      </c>
      <c r="BD6" s="252">
        <f>'E1'!BD6+E2b!BD6</f>
        <v>5.3296145794757326E-2</v>
      </c>
      <c r="BE6" s="252">
        <f>'E1'!BE6+E2b!BE6</f>
        <v>6.012677908411207E-2</v>
      </c>
      <c r="BF6" s="252">
        <f>'E1'!BF6+E2b!BF6</f>
        <v>0.12402210323345267</v>
      </c>
      <c r="BG6" s="252">
        <f>'E1'!BG6+E2b!BG6</f>
        <v>7.6917859673019076E-2</v>
      </c>
      <c r="BH6" s="252">
        <f>'E1'!BH6+E2b!BH6</f>
        <v>6.6074163430468194E-2</v>
      </c>
      <c r="BI6" s="252">
        <f>'E1'!BI6+E2b!BI6</f>
        <v>6.9874423355743773E-2</v>
      </c>
      <c r="BJ6" s="252">
        <f>'E1'!BJ6+E2b!BJ6</f>
        <v>5.1147708192387821E-2</v>
      </c>
      <c r="BK6" s="252">
        <f>'E1'!BK6+E2b!BK6</f>
        <v>6.7854463171784521E-2</v>
      </c>
      <c r="BL6" s="252">
        <f>'E1'!BL6+E2b!BL6</f>
        <v>0.10063634230369425</v>
      </c>
      <c r="BM6" s="252">
        <f>'E1'!BM6+E2b!BM6</f>
        <v>9.5638624553919235E-2</v>
      </c>
      <c r="BN6" s="252">
        <f>'E1'!BN6+E2b!BN6</f>
        <v>7.8294270892344156E-2</v>
      </c>
      <c r="BO6" s="252">
        <f>'E1'!BO6+E2b!BO6</f>
        <v>8.0534000646577078E-2</v>
      </c>
      <c r="BP6" s="252"/>
      <c r="BQ6" s="252"/>
      <c r="BR6" s="252"/>
      <c r="BS6" s="152"/>
      <c r="BT6" s="152"/>
      <c r="BU6" s="152"/>
      <c r="BV6" s="152"/>
      <c r="BW6" s="152"/>
      <c r="BX6" s="152"/>
      <c r="BY6" s="152"/>
      <c r="BZ6" s="152"/>
      <c r="CA6" s="152"/>
      <c r="CB6" s="152"/>
      <c r="CC6" s="152"/>
      <c r="CD6" s="152"/>
      <c r="CE6" s="152"/>
    </row>
    <row r="7" spans="1:83" customFormat="1" x14ac:dyDescent="0.2">
      <c r="A7" s="258">
        <v>1982</v>
      </c>
      <c r="B7" s="252">
        <f>'E1'!B7+E2b!B7</f>
        <v>8.5354661812263199E-2</v>
      </c>
      <c r="C7" s="252">
        <f>'E1'!C7+E2b!C7</f>
        <v>7.2074013615119448E-2</v>
      </c>
      <c r="D7" s="252">
        <f>'E1'!D7+E2b!D7</f>
        <v>5.8485802742840688E-2</v>
      </c>
      <c r="E7" s="252">
        <f>'E1'!E7+E2b!E7</f>
        <v>0.1355136662580467</v>
      </c>
      <c r="F7" s="252">
        <f>'E1'!F7+E2b!F7</f>
        <v>0.1417855418472917</v>
      </c>
      <c r="G7" s="252">
        <f>'E1'!G7+E2b!G7</f>
        <v>9.6724110105036828E-2</v>
      </c>
      <c r="H7" s="252">
        <f>'E1'!H7+E2b!H7</f>
        <v>0.10410297325901606</v>
      </c>
      <c r="I7" s="252">
        <f>'E1'!I7+E2b!I7</f>
        <v>9.5783107920989929E-2</v>
      </c>
      <c r="J7" s="252">
        <f>'E1'!J7+E2b!J7</f>
        <v>7.252536415187405E-2</v>
      </c>
      <c r="K7" s="252">
        <f>'E1'!K7+E2b!K7</f>
        <v>7.8675743050190705E-2</v>
      </c>
      <c r="L7" s="252">
        <f>'E1'!L7+E2b!L7</f>
        <v>-1.6246009915583601E-2</v>
      </c>
      <c r="M7" s="252">
        <f>'E1'!M7+E2b!M7</f>
        <v>5.8403137751713879E-2</v>
      </c>
      <c r="N7" s="252">
        <f>'E1'!N7+E2b!N7</f>
        <v>4.6162629934343793E-2</v>
      </c>
      <c r="O7" s="252">
        <f>'E1'!O7+E2b!O7</f>
        <v>6.8281876639381858E-2</v>
      </c>
      <c r="P7" s="252">
        <f>'E1'!P7+E2b!P7</f>
        <v>0.14970011416951756</v>
      </c>
      <c r="Q7" s="252">
        <f>'E1'!Q7+E2b!Q7</f>
        <v>1.4280542810787653E-2</v>
      </c>
      <c r="R7" s="252">
        <f>'E1'!R7+E2b!R7</f>
        <v>4.2571715842668681E-2</v>
      </c>
      <c r="S7" s="252">
        <f>'E1'!S7+E2b!S7</f>
        <v>3.8631312580420712E-2</v>
      </c>
      <c r="T7" s="252">
        <f>'E1'!T7+E2b!T7</f>
        <v>4.425185448561271E-2</v>
      </c>
      <c r="U7" s="252">
        <f>'E1'!U7+E2b!U7</f>
        <v>5.9637887102025881E-2</v>
      </c>
      <c r="V7" s="252">
        <f>'E1'!V7+E2b!V7</f>
        <v>6.022098260844462E-2</v>
      </c>
      <c r="W7" s="252">
        <f>'E1'!W7+E2b!W7</f>
        <v>2.736863295659394E-2</v>
      </c>
      <c r="X7" s="252">
        <f>'E1'!X7+E2b!X7</f>
        <v>6.3790362141185275E-2</v>
      </c>
      <c r="Y7" s="252">
        <f>'E1'!Y7+E2b!Y7</f>
        <v>7.0265875352482715E-2</v>
      </c>
      <c r="Z7" s="252">
        <f>'E1'!Z7+E2b!Z7</f>
        <v>6.0242622227134772E-2</v>
      </c>
      <c r="AA7" s="252">
        <f>'E1'!AA7+E2b!AA7</f>
        <v>2.9709864070918413E-2</v>
      </c>
      <c r="AB7" s="252">
        <f>'E1'!AB7+E2b!AB7</f>
        <v>6.7843454674063941E-2</v>
      </c>
      <c r="AC7" s="252">
        <f>'E1'!AC7+E2b!AC7</f>
        <v>0.12114540136960061</v>
      </c>
      <c r="AD7" s="252">
        <f>'E1'!AD7+E2b!AD7</f>
        <v>0.13164500280872263</v>
      </c>
      <c r="AE7" s="252">
        <f>'E1'!AE7+E2b!AE7</f>
        <v>0.22052681261197282</v>
      </c>
      <c r="AF7" s="252">
        <f>'E1'!AF7+E2b!AF7</f>
        <v>0.17469328974424564</v>
      </c>
      <c r="AG7" s="252">
        <f>'E1'!AG7+E2b!AG7</f>
        <v>0.19356402691488986</v>
      </c>
      <c r="AH7" s="252">
        <f>'E1'!AH7+E2b!AH7</f>
        <v>0.27695978990278824</v>
      </c>
      <c r="AI7" s="252">
        <f>'E1'!AI7+E2b!AI7</f>
        <v>0.3984815585129402</v>
      </c>
      <c r="AJ7" s="252">
        <f>'E1'!AJ7+E2b!AJ7</f>
        <v>4.1414800902430021E-2</v>
      </c>
      <c r="AK7" s="252">
        <f>'E1'!AK7+E2b!AK7</f>
        <v>-5.2600412000330138E-2</v>
      </c>
      <c r="AL7" s="252">
        <f>'E1'!AL7+E2b!AL7</f>
        <v>0.14821493236701233</v>
      </c>
      <c r="AM7" s="252">
        <f>'E1'!AM7+E2b!AM7</f>
        <v>0.17668404973790461</v>
      </c>
      <c r="AN7" s="252">
        <f>'E1'!AN7+E2b!AN7</f>
        <v>0.164468614574456</v>
      </c>
      <c r="AO7" s="252">
        <f>'E1'!AO7+E2b!AO7</f>
        <v>7.6229049055354339E-2</v>
      </c>
      <c r="AP7" s="252">
        <f>'E1'!AP7+E2b!AP7</f>
        <v>0.13034558969461352</v>
      </c>
      <c r="AQ7" s="252">
        <f>'E1'!AQ7+E2b!AQ7</f>
        <v>-4.5492788774272805E-3</v>
      </c>
      <c r="AR7" s="252">
        <f>'E1'!AR7+E2b!AR7</f>
        <v>0.15425015071739531</v>
      </c>
      <c r="AS7" s="252">
        <f>'E1'!AS7+E2b!AS7</f>
        <v>9.817767144146286E-2</v>
      </c>
      <c r="AT7" s="252">
        <f>'E1'!AT7+E2b!AT7</f>
        <v>9.7866606821009006E-2</v>
      </c>
      <c r="AU7" s="252">
        <f>'E1'!AU7+E2b!AU7</f>
        <v>3.1147686627272665E-2</v>
      </c>
      <c r="AV7" s="252">
        <f>'E1'!AV7+E2b!AV7</f>
        <v>0.10919848394535776</v>
      </c>
      <c r="AW7" s="252">
        <f>'E1'!AW7+E2b!AW7</f>
        <v>7.3198615087139096E-2</v>
      </c>
      <c r="AX7" s="252">
        <f>'E1'!AX7+E2b!AX7</f>
        <v>7.1072069860776438E-2</v>
      </c>
      <c r="AY7" s="252">
        <f>'E1'!AY7+E2b!AY7</f>
        <v>8.3094920319399218E-2</v>
      </c>
      <c r="AZ7" s="252">
        <f>'E1'!AZ7+E2b!AZ7</f>
        <v>8.3016853440497293E-2</v>
      </c>
      <c r="BA7" s="252">
        <f>'E1'!BA7+E2b!BA7</f>
        <v>0.11936017966658787</v>
      </c>
      <c r="BB7" s="252">
        <f>'E1'!BB7+E2b!BB7</f>
        <v>4.1139921267093114E-2</v>
      </c>
      <c r="BC7" s="252">
        <f>'E1'!BC7+E2b!BC7</f>
        <v>9.8263612153710433E-2</v>
      </c>
      <c r="BD7" s="252">
        <f>'E1'!BD7+E2b!BD7</f>
        <v>0.1258458346097128</v>
      </c>
      <c r="BE7" s="252">
        <f>'E1'!BE7+E2b!BE7</f>
        <v>0.11828494042925637</v>
      </c>
      <c r="BF7" s="252">
        <f>'E1'!BF7+E2b!BF7</f>
        <v>0.19186807612316331</v>
      </c>
      <c r="BG7" s="252">
        <f>'E1'!BG7+E2b!BG7</f>
        <v>0.12864951503973573</v>
      </c>
      <c r="BH7" s="252">
        <f>'E1'!BH7+E2b!BH7</f>
        <v>0.11455795783195824</v>
      </c>
      <c r="BI7" s="252">
        <f>'E1'!BI7+E2b!BI7</f>
        <v>0.10289345566521335</v>
      </c>
      <c r="BJ7" s="252">
        <f>'E1'!BJ7+E2b!BJ7</f>
        <v>0.12855988606199442</v>
      </c>
      <c r="BK7" s="252">
        <f>'E1'!BK7+E2b!BK7</f>
        <v>0.15489662023146381</v>
      </c>
      <c r="BL7" s="252">
        <f>'E1'!BL7+E2b!BL7</f>
        <v>0.10935479362674547</v>
      </c>
      <c r="BM7" s="252">
        <f>'E1'!BM7+E2b!BM7</f>
        <v>0.12083613380798969</v>
      </c>
      <c r="BN7" s="252">
        <f>'E1'!BN7+E2b!BN7</f>
        <v>0.11231087971431356</v>
      </c>
      <c r="BO7" s="252">
        <f>'E1'!BO7+E2b!BO7</f>
        <v>0.11486731573215674</v>
      </c>
      <c r="BP7" s="152"/>
      <c r="BQ7" s="152"/>
      <c r="BR7" s="152"/>
      <c r="BS7" s="152"/>
      <c r="BT7" s="152"/>
      <c r="BU7" s="152"/>
      <c r="BV7" s="152"/>
      <c r="BW7" s="152"/>
      <c r="BX7" s="152"/>
      <c r="BY7" s="152"/>
      <c r="BZ7" s="152"/>
      <c r="CA7" s="152"/>
      <c r="CB7" s="152"/>
      <c r="CC7" s="152"/>
      <c r="CD7" s="152"/>
      <c r="CE7" s="152"/>
    </row>
    <row r="8" spans="1:83" customFormat="1" x14ac:dyDescent="0.2">
      <c r="A8" s="258">
        <v>1983</v>
      </c>
      <c r="B8" s="252">
        <f>'E1'!B8+E2b!B8</f>
        <v>8.5163555708844582E-2</v>
      </c>
      <c r="C8" s="252">
        <f>'E1'!C8+E2b!C8</f>
        <v>6.7649107636445521E-2</v>
      </c>
      <c r="D8" s="252">
        <f>'E1'!D8+E2b!D8</f>
        <v>6.5183632785278972E-2</v>
      </c>
      <c r="E8" s="252">
        <f>'E1'!E8+E2b!E8</f>
        <v>0.11786201606321171</v>
      </c>
      <c r="F8" s="252">
        <f>'E1'!F8+E2b!F8</f>
        <v>0.16929215005416881</v>
      </c>
      <c r="G8" s="252">
        <f>'E1'!G8+E2b!G8</f>
        <v>8.9537435193523737E-2</v>
      </c>
      <c r="H8" s="252">
        <f>'E1'!H8+E2b!H8</f>
        <v>0.11356503556143903</v>
      </c>
      <c r="I8" s="252">
        <f>'E1'!I8+E2b!I8</f>
        <v>9.5313755559689628E-2</v>
      </c>
      <c r="J8" s="252">
        <f>'E1'!J8+E2b!J8</f>
        <v>6.9055914910298999E-2</v>
      </c>
      <c r="K8" s="252">
        <f>'E1'!K8+E2b!K8</f>
        <v>8.0960046386892665E-2</v>
      </c>
      <c r="L8" s="252">
        <f>'E1'!L8+E2b!L8</f>
        <v>-2.2370149232617272E-2</v>
      </c>
      <c r="M8" s="252">
        <f>'E1'!M8+E2b!M8</f>
        <v>3.9695974869988826E-2</v>
      </c>
      <c r="N8" s="252">
        <f>'E1'!N8+E2b!N8</f>
        <v>3.8952167545485285E-2</v>
      </c>
      <c r="O8" s="252">
        <f>'E1'!O8+E2b!O8</f>
        <v>6.2746713656683356E-2</v>
      </c>
      <c r="P8" s="252">
        <f>'E1'!P8+E2b!P8</f>
        <v>0.12029331708098191</v>
      </c>
      <c r="Q8" s="252">
        <f>'E1'!Q8+E2b!Q8</f>
        <v>2.4089486200078503E-2</v>
      </c>
      <c r="R8" s="252">
        <f>'E1'!R8+E2b!R8</f>
        <v>5.6530113296112128E-2</v>
      </c>
      <c r="S8" s="252">
        <f>'E1'!S8+E2b!S8</f>
        <v>3.9231559528629709E-2</v>
      </c>
      <c r="T8" s="252">
        <f>'E1'!T8+E2b!T8</f>
        <v>4.8127323716865532E-2</v>
      </c>
      <c r="U8" s="252">
        <f>'E1'!U8+E2b!U8</f>
        <v>6.5833480406721323E-2</v>
      </c>
      <c r="V8" s="252">
        <f>'E1'!V8+E2b!V8</f>
        <v>6.7301428703809563E-2</v>
      </c>
      <c r="W8" s="252">
        <f>'E1'!W8+E2b!W8</f>
        <v>3.4869669745367669E-2</v>
      </c>
      <c r="X8" s="252">
        <f>'E1'!X8+E2b!X8</f>
        <v>5.9135506030450591E-2</v>
      </c>
      <c r="Y8" s="252">
        <f>'E1'!Y8+E2b!Y8</f>
        <v>7.971242771151818E-2</v>
      </c>
      <c r="Z8" s="252">
        <f>'E1'!Z8+E2b!Z8</f>
        <v>7.5873222581678446E-2</v>
      </c>
      <c r="AA8" s="252">
        <f>'E1'!AA8+E2b!AA8</f>
        <v>0.12871296913691424</v>
      </c>
      <c r="AB8" s="252">
        <f>'E1'!AB8+E2b!AB8</f>
        <v>7.6921754026129094E-2</v>
      </c>
      <c r="AC8" s="252">
        <f>'E1'!AC8+E2b!AC8</f>
        <v>4.610776105211363E-2</v>
      </c>
      <c r="AD8" s="252">
        <f>'E1'!AD8+E2b!AD8</f>
        <v>0.1340702740678209</v>
      </c>
      <c r="AE8" s="252">
        <f>'E1'!AE8+E2b!AE8</f>
        <v>0.13915154770895174</v>
      </c>
      <c r="AF8" s="252">
        <f>'E1'!AF8+E2b!AF8</f>
        <v>0.14480744799980436</v>
      </c>
      <c r="AG8" s="252">
        <f>'E1'!AG8+E2b!AG8</f>
        <v>0.14313159465822262</v>
      </c>
      <c r="AH8" s="252">
        <f>'E1'!AH8+E2b!AH8</f>
        <v>0.25410047649281681</v>
      </c>
      <c r="AI8" s="252">
        <f>'E1'!AI8+E2b!AI8</f>
        <v>0.44433808025507437</v>
      </c>
      <c r="AJ8" s="252">
        <f>'E1'!AJ8+E2b!AJ8</f>
        <v>0.22911032246056223</v>
      </c>
      <c r="AK8" s="252">
        <f>'E1'!AK8+E2b!AK8</f>
        <v>7.9858575218466871E-2</v>
      </c>
      <c r="AL8" s="252">
        <f>'E1'!AL8+E2b!AL8</f>
        <v>0.14658723823677247</v>
      </c>
      <c r="AM8" s="252">
        <f>'E1'!AM8+E2b!AM8</f>
        <v>0.18389611922432922</v>
      </c>
      <c r="AN8" s="252">
        <f>'E1'!AN8+E2b!AN8</f>
        <v>0.2093876870315757</v>
      </c>
      <c r="AO8" s="252">
        <f>'E1'!AO8+E2b!AO8</f>
        <v>0.19727277970384832</v>
      </c>
      <c r="AP8" s="252">
        <f>'E1'!AP8+E2b!AP8</f>
        <v>0.11805115457700546</v>
      </c>
      <c r="AQ8" s="252">
        <f>'E1'!AQ8+E2b!AQ8</f>
        <v>2.7623701801937364E-2</v>
      </c>
      <c r="AR8" s="252">
        <f>'E1'!AR8+E2b!AR8</f>
        <v>0.1395824973506416</v>
      </c>
      <c r="AS8" s="252">
        <f>'E1'!AS8+E2b!AS8</f>
        <v>5.2136118288344274E-2</v>
      </c>
      <c r="AT8" s="252">
        <f>'E1'!AT8+E2b!AT8</f>
        <v>0.15916377171561719</v>
      </c>
      <c r="AU8" s="252">
        <f>'E1'!AU8+E2b!AU8</f>
        <v>8.1190483508942757E-3</v>
      </c>
      <c r="AV8" s="252">
        <f>'E1'!AV8+E2b!AV8</f>
        <v>0.12461351337053286</v>
      </c>
      <c r="AW8" s="252">
        <f>'E1'!AW8+E2b!AW8</f>
        <v>7.0685622777151874E-2</v>
      </c>
      <c r="AX8" s="252">
        <f>'E1'!AX8+E2b!AX8</f>
        <v>5.7431114985626988E-2</v>
      </c>
      <c r="AY8" s="252">
        <f>'E1'!AY8+E2b!AY8</f>
        <v>8.6121725826994608E-2</v>
      </c>
      <c r="AZ8" s="252">
        <f>'E1'!AZ8+E2b!AZ8</f>
        <v>8.5021529735627391E-2</v>
      </c>
      <c r="BA8" s="252">
        <f>'E1'!BA8+E2b!BA8</f>
        <v>0.11455674206594658</v>
      </c>
      <c r="BB8" s="252">
        <f>'E1'!BB8+E2b!BB8</f>
        <v>8.4719889229000533E-2</v>
      </c>
      <c r="BC8" s="252">
        <f>'E1'!BC8+E2b!BC8</f>
        <v>8.408762457785271E-2</v>
      </c>
      <c r="BD8" s="252">
        <f>'E1'!BD8+E2b!BD8</f>
        <v>0.13038298160696804</v>
      </c>
      <c r="BE8" s="252">
        <f>'E1'!BE8+E2b!BE8</f>
        <v>0.11756671224783559</v>
      </c>
      <c r="BF8" s="252">
        <f>'E1'!BF8+E2b!BF8</f>
        <v>0.2007504156626225</v>
      </c>
      <c r="BG8" s="252">
        <f>'E1'!BG8+E2b!BG8</f>
        <v>0.13714986322173162</v>
      </c>
      <c r="BH8" s="252">
        <f>'E1'!BH8+E2b!BH8</f>
        <v>0.11151286860439526</v>
      </c>
      <c r="BI8" s="252">
        <f>'E1'!BI8+E2b!BI8</f>
        <v>0.10445868247094443</v>
      </c>
      <c r="BJ8" s="252">
        <f>'E1'!BJ8+E2b!BJ8</f>
        <v>0.12274790572379954</v>
      </c>
      <c r="BK8" s="252">
        <f>'E1'!BK8+E2b!BK8</f>
        <v>0.14808864866708782</v>
      </c>
      <c r="BL8" s="252">
        <f>'E1'!BL8+E2b!BL8</f>
        <v>0.11227628105687368</v>
      </c>
      <c r="BM8" s="252">
        <f>'E1'!BM8+E2b!BM8</f>
        <v>0.11811699717408465</v>
      </c>
      <c r="BN8" s="252">
        <f>'E1'!BN8+E2b!BN8</f>
        <v>0.14141109495937226</v>
      </c>
      <c r="BO8" s="252">
        <f>'E1'!BO8+E2b!BO8</f>
        <v>0.11859623174292018</v>
      </c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</row>
    <row r="9" spans="1:83" customFormat="1" x14ac:dyDescent="0.2">
      <c r="A9" s="258">
        <v>1984</v>
      </c>
      <c r="B9" s="252">
        <f>'E1'!B9+E2b!B9</f>
        <v>8.8137482579933077E-2</v>
      </c>
      <c r="C9" s="252">
        <f>'E1'!C9+E2b!C9</f>
        <v>6.9684821983721418E-2</v>
      </c>
      <c r="D9" s="252">
        <f>'E1'!D9+E2b!D9</f>
        <v>7.1195101431779317E-2</v>
      </c>
      <c r="E9" s="252">
        <f>'E1'!E9+E2b!E9</f>
        <v>0.12438737813683617</v>
      </c>
      <c r="F9" s="252">
        <f>'E1'!F9+E2b!F9</f>
        <v>0.17328931569761252</v>
      </c>
      <c r="G9" s="252">
        <f>'E1'!G9+E2b!G9</f>
        <v>9.491818457127256E-2</v>
      </c>
      <c r="H9" s="252">
        <f>'E1'!H9+E2b!H9</f>
        <v>0.11334440782373377</v>
      </c>
      <c r="I9" s="252">
        <f>'E1'!I9+E2b!I9</f>
        <v>9.7048008428239865E-2</v>
      </c>
      <c r="J9" s="252">
        <f>'E1'!J9+E2b!J9</f>
        <v>5.8964653408948395E-2</v>
      </c>
      <c r="K9" s="252">
        <f>'E1'!K9+E2b!K9</f>
        <v>7.9370218563884543E-2</v>
      </c>
      <c r="L9" s="252">
        <f>'E1'!L9+E2b!L9</f>
        <v>3.0892734288503226E-2</v>
      </c>
      <c r="M9" s="252">
        <f>'E1'!M9+E2b!M9</f>
        <v>4.1823191123813094E-2</v>
      </c>
      <c r="N9" s="252">
        <f>'E1'!N9+E2b!N9</f>
        <v>4.3310594221138143E-2</v>
      </c>
      <c r="O9" s="252">
        <f>'E1'!O9+E2b!O9</f>
        <v>7.5518100919002309E-2</v>
      </c>
      <c r="P9" s="252">
        <f>'E1'!P9+E2b!P9</f>
        <v>0.10333914254215763</v>
      </c>
      <c r="Q9" s="252">
        <f>'E1'!Q9+E2b!Q9</f>
        <v>4.6969100849280798E-2</v>
      </c>
      <c r="R9" s="252">
        <f>'E1'!R9+E2b!R9</f>
        <v>7.8495963781048173E-2</v>
      </c>
      <c r="S9" s="252">
        <f>'E1'!S9+E2b!S9</f>
        <v>4.9005397422451816E-2</v>
      </c>
      <c r="T9" s="252">
        <f>'E1'!T9+E2b!T9</f>
        <v>5.1545274820804718E-2</v>
      </c>
      <c r="U9" s="252">
        <f>'E1'!U9+E2b!U9</f>
        <v>7.2826058638996369E-2</v>
      </c>
      <c r="V9" s="252">
        <f>'E1'!V9+E2b!V9</f>
        <v>7.3767200881471123E-2</v>
      </c>
      <c r="W9" s="252">
        <f>'E1'!W9+E2b!W9</f>
        <v>5.0995477665157884E-2</v>
      </c>
      <c r="X9" s="252">
        <f>'E1'!X9+E2b!X9</f>
        <v>4.9898567529440892E-2</v>
      </c>
      <c r="Y9" s="252">
        <f>'E1'!Y9+E2b!Y9</f>
        <v>6.5530864247889481E-2</v>
      </c>
      <c r="Z9" s="252">
        <f>'E1'!Z9+E2b!Z9</f>
        <v>7.1027949369485976E-2</v>
      </c>
      <c r="AA9" s="252">
        <f>'E1'!AA9+E2b!AA9</f>
        <v>0.11943412133797657</v>
      </c>
      <c r="AB9" s="252">
        <f>'E1'!AB9+E2b!AB9</f>
        <v>0.11181151742335838</v>
      </c>
      <c r="AC9" s="252">
        <f>'E1'!AC9+E2b!AC9</f>
        <v>3.7682489800084235E-3</v>
      </c>
      <c r="AD9" s="252">
        <f>'E1'!AD9+E2b!AD9</f>
        <v>0.12520313936776106</v>
      </c>
      <c r="AE9" s="252">
        <f>'E1'!AE9+E2b!AE9</f>
        <v>0.14717811169793785</v>
      </c>
      <c r="AF9" s="252">
        <f>'E1'!AF9+E2b!AF9</f>
        <v>0.13383938603047235</v>
      </c>
      <c r="AG9" s="252">
        <f>'E1'!AG9+E2b!AG9</f>
        <v>0.15557176559118355</v>
      </c>
      <c r="AH9" s="252">
        <f>'E1'!AH9+E2b!AH9</f>
        <v>0.23898785296952921</v>
      </c>
      <c r="AI9" s="252">
        <f>'E1'!AI9+E2b!AI9</f>
        <v>0.6177712006680286</v>
      </c>
      <c r="AJ9" s="252">
        <f>'E1'!AJ9+E2b!AJ9</f>
        <v>0.22774252952427698</v>
      </c>
      <c r="AK9" s="252">
        <f>'E1'!AK9+E2b!AK9</f>
        <v>6.23258247046245E-2</v>
      </c>
      <c r="AL9" s="252">
        <f>'E1'!AL9+E2b!AL9</f>
        <v>0.14343540471973334</v>
      </c>
      <c r="AM9" s="252">
        <f>'E1'!AM9+E2b!AM9</f>
        <v>0.19109308724024046</v>
      </c>
      <c r="AN9" s="252">
        <f>'E1'!AN9+E2b!AN9</f>
        <v>0.2345056114049161</v>
      </c>
      <c r="AO9" s="252">
        <f>'E1'!AO9+E2b!AO9</f>
        <v>0.1095585915105028</v>
      </c>
      <c r="AP9" s="252">
        <f>'E1'!AP9+E2b!AP9</f>
        <v>0.13881505361602176</v>
      </c>
      <c r="AQ9" s="252">
        <f>'E1'!AQ9+E2b!AQ9</f>
        <v>5.6012389054284961E-2</v>
      </c>
      <c r="AR9" s="252">
        <f>'E1'!AR9+E2b!AR9</f>
        <v>0.12454983464377203</v>
      </c>
      <c r="AS9" s="252">
        <f>'E1'!AS9+E2b!AS9</f>
        <v>1.6280935642054101E-2</v>
      </c>
      <c r="AT9" s="252">
        <f>'E1'!AT9+E2b!AT9</f>
        <v>0.10887581724638176</v>
      </c>
      <c r="AU9" s="252">
        <f>'E1'!AU9+E2b!AU9</f>
        <v>5.0635379887842696E-3</v>
      </c>
      <c r="AV9" s="252">
        <f>'E1'!AV9+E2b!AV9</f>
        <v>0.12377968264745889</v>
      </c>
      <c r="AW9" s="252">
        <f>'E1'!AW9+E2b!AW9</f>
        <v>4.9845951254523166E-2</v>
      </c>
      <c r="AX9" s="252">
        <f>'E1'!AX9+E2b!AX9</f>
        <v>4.4122873289544021E-2</v>
      </c>
      <c r="AY9" s="252">
        <f>'E1'!AY9+E2b!AY9</f>
        <v>7.9104759286480364E-2</v>
      </c>
      <c r="AZ9" s="252">
        <f>'E1'!AZ9+E2b!AZ9</f>
        <v>9.2090521695665326E-2</v>
      </c>
      <c r="BA9" s="252">
        <f>'E1'!BA9+E2b!BA9</f>
        <v>0.12318093044781568</v>
      </c>
      <c r="BB9" s="252">
        <f>'E1'!BB9+E2b!BB9</f>
        <v>9.6248365344912892E-2</v>
      </c>
      <c r="BC9" s="252">
        <f>'E1'!BC9+E2b!BC9</f>
        <v>7.9314797710784785E-2</v>
      </c>
      <c r="BD9" s="252">
        <f>'E1'!BD9+E2b!BD9</f>
        <v>0.13769178445896113</v>
      </c>
      <c r="BE9" s="252">
        <f>'E1'!BE9+E2b!BE9</f>
        <v>0.12680305012122595</v>
      </c>
      <c r="BF9" s="252">
        <f>'E1'!BF9+E2b!BF9</f>
        <v>0.20603453263479077</v>
      </c>
      <c r="BG9" s="252">
        <f>'E1'!BG9+E2b!BG9</f>
        <v>0.10977422889701727</v>
      </c>
      <c r="BH9" s="252">
        <f>'E1'!BH9+E2b!BH9</f>
        <v>0.1201655805562953</v>
      </c>
      <c r="BI9" s="252">
        <f>'E1'!BI9+E2b!BI9</f>
        <v>9.3859006658269115E-2</v>
      </c>
      <c r="BJ9" s="252">
        <f>'E1'!BJ9+E2b!BJ9</f>
        <v>0.10537959346481204</v>
      </c>
      <c r="BK9" s="252">
        <f>'E1'!BK9+E2b!BK9</f>
        <v>0.12536804519028144</v>
      </c>
      <c r="BL9" s="252">
        <f>'E1'!BL9+E2b!BL9</f>
        <v>8.6047006210286076E-2</v>
      </c>
      <c r="BM9" s="252">
        <f>'E1'!BM9+E2b!BM9</f>
        <v>0.13991360639809464</v>
      </c>
      <c r="BN9" s="252">
        <f>'E1'!BN9+E2b!BN9</f>
        <v>0.14280665490873451</v>
      </c>
      <c r="BO9" s="252">
        <f>'E1'!BO9+E2b!BO9</f>
        <v>0.11366719012221088</v>
      </c>
      <c r="BP9" s="152"/>
      <c r="BQ9" s="152"/>
      <c r="BR9" s="152"/>
      <c r="BS9" s="152"/>
      <c r="BT9" s="152"/>
      <c r="BU9" s="152"/>
      <c r="BV9" s="152"/>
      <c r="BW9" s="152"/>
      <c r="BX9" s="152"/>
      <c r="BY9" s="152"/>
      <c r="BZ9" s="152"/>
      <c r="CA9" s="152"/>
      <c r="CB9" s="152"/>
      <c r="CC9" s="152"/>
      <c r="CD9" s="152"/>
      <c r="CE9" s="152"/>
    </row>
    <row r="10" spans="1:83" customFormat="1" x14ac:dyDescent="0.2">
      <c r="A10" s="258">
        <v>1985</v>
      </c>
      <c r="B10" s="252">
        <f>'E1'!B10+E2b!B10</f>
        <v>8.6393925799632926E-2</v>
      </c>
      <c r="C10" s="252">
        <f>'E1'!C10+E2b!C10</f>
        <v>7.2359994630207244E-2</v>
      </c>
      <c r="D10" s="252">
        <f>'E1'!D10+E2b!D10</f>
        <v>7.0279308010967323E-2</v>
      </c>
      <c r="E10" s="252">
        <f>'E1'!E10+E2b!E10</f>
        <v>0.11312438106974727</v>
      </c>
      <c r="F10" s="252">
        <f>'E1'!F10+E2b!F10</f>
        <v>0.16714064244700202</v>
      </c>
      <c r="G10" s="252">
        <f>'E1'!G10+E2b!G10</f>
        <v>9.3603881999229616E-2</v>
      </c>
      <c r="H10" s="252">
        <f>'E1'!H10+E2b!H10</f>
        <v>0.10179842047519838</v>
      </c>
      <c r="I10" s="252">
        <f>'E1'!I10+E2b!I10</f>
        <v>9.9946469950246628E-2</v>
      </c>
      <c r="J10" s="252">
        <f>'E1'!J10+E2b!J10</f>
        <v>6.2430955896168261E-2</v>
      </c>
      <c r="K10" s="252">
        <f>'E1'!K10+E2b!K10</f>
        <v>8.3752122060915077E-2</v>
      </c>
      <c r="L10" s="252">
        <f>'E1'!L10+E2b!L10</f>
        <v>3.4702712396769822E-2</v>
      </c>
      <c r="M10" s="252">
        <f>'E1'!M10+E2b!M10</f>
        <v>4.3744298112366034E-2</v>
      </c>
      <c r="N10" s="252">
        <f>'E1'!N10+E2b!N10</f>
        <v>4.7489352388762548E-2</v>
      </c>
      <c r="O10" s="252">
        <f>'E1'!O10+E2b!O10</f>
        <v>8.9752141652678447E-2</v>
      </c>
      <c r="P10" s="252">
        <f>'E1'!P10+E2b!P10</f>
        <v>9.1741798944740161E-2</v>
      </c>
      <c r="Q10" s="252">
        <f>'E1'!Q10+E2b!Q10</f>
        <v>5.3625712163811845E-2</v>
      </c>
      <c r="R10" s="252">
        <f>'E1'!R10+E2b!R10</f>
        <v>8.1545595951423591E-2</v>
      </c>
      <c r="S10" s="252">
        <f>'E1'!S10+E2b!S10</f>
        <v>5.0970517603358592E-2</v>
      </c>
      <c r="T10" s="252">
        <f>'E1'!T10+E2b!T10</f>
        <v>5.7382470502458857E-2</v>
      </c>
      <c r="U10" s="252">
        <f>'E1'!U10+E2b!U10</f>
        <v>6.7774399100920563E-2</v>
      </c>
      <c r="V10" s="252">
        <f>'E1'!V10+E2b!V10</f>
        <v>7.197593627342963E-2</v>
      </c>
      <c r="W10" s="252">
        <f>'E1'!W10+E2b!W10</f>
        <v>5.930728963550945E-2</v>
      </c>
      <c r="X10" s="252">
        <f>'E1'!X10+E2b!X10</f>
        <v>5.0696503819362512E-2</v>
      </c>
      <c r="Y10" s="252">
        <f>'E1'!Y10+E2b!Y10</f>
        <v>6.334045763345407E-2</v>
      </c>
      <c r="Z10" s="252">
        <f>'E1'!Z10+E2b!Z10</f>
        <v>6.4527576522293989E-2</v>
      </c>
      <c r="AA10" s="252">
        <f>'E1'!AA10+E2b!AA10</f>
        <v>0.14099373261368769</v>
      </c>
      <c r="AB10" s="252">
        <f>'E1'!AB10+E2b!AB10</f>
        <v>7.0381836728078961E-2</v>
      </c>
      <c r="AC10" s="252">
        <f>'E1'!AC10+E2b!AC10</f>
        <v>3.583609942998417E-2</v>
      </c>
      <c r="AD10" s="252">
        <f>'E1'!AD10+E2b!AD10</f>
        <v>0.13673233761816916</v>
      </c>
      <c r="AE10" s="252">
        <f>'E1'!AE10+E2b!AE10</f>
        <v>0.1652594100782917</v>
      </c>
      <c r="AF10" s="252">
        <f>'E1'!AF10+E2b!AF10</f>
        <v>0.11698239902074656</v>
      </c>
      <c r="AG10" s="252">
        <f>'E1'!AG10+E2b!AG10</f>
        <v>0.1619299188662752</v>
      </c>
      <c r="AH10" s="252">
        <f>'E1'!AH10+E2b!AH10</f>
        <v>0.23030310136775684</v>
      </c>
      <c r="AI10" s="252">
        <f>'E1'!AI10+E2b!AI10</f>
        <v>0.56741341635678078</v>
      </c>
      <c r="AJ10" s="252">
        <f>'E1'!AJ10+E2b!AJ10</f>
        <v>0.23118388345009977</v>
      </c>
      <c r="AK10" s="252">
        <f>'E1'!AK10+E2b!AK10</f>
        <v>5.9713034533324411E-2</v>
      </c>
      <c r="AL10" s="252">
        <f>'E1'!AL10+E2b!AL10</f>
        <v>0.11686458568699344</v>
      </c>
      <c r="AM10" s="252">
        <f>'E1'!AM10+E2b!AM10</f>
        <v>0.18776525442483863</v>
      </c>
      <c r="AN10" s="252">
        <f>'E1'!AN10+E2b!AN10</f>
        <v>0.22525355121247032</v>
      </c>
      <c r="AO10" s="252">
        <f>'E1'!AO10+E2b!AO10</f>
        <v>0.12520227887713076</v>
      </c>
      <c r="AP10" s="252">
        <f>'E1'!AP10+E2b!AP10</f>
        <v>0.13728184504074437</v>
      </c>
      <c r="AQ10" s="252">
        <f>'E1'!AQ10+E2b!AQ10</f>
        <v>9.0397925856310429E-2</v>
      </c>
      <c r="AR10" s="252">
        <f>'E1'!AR10+E2b!AR10</f>
        <v>0.11479273716038359</v>
      </c>
      <c r="AS10" s="252">
        <f>'E1'!AS10+E2b!AS10</f>
        <v>3.5786330233458674E-2</v>
      </c>
      <c r="AT10" s="252">
        <f>'E1'!AT10+E2b!AT10</f>
        <v>8.388841381978307E-2</v>
      </c>
      <c r="AU10" s="252">
        <f>'E1'!AU10+E2b!AU10</f>
        <v>2.0872793349596352E-2</v>
      </c>
      <c r="AV10" s="252">
        <f>'E1'!AV10+E2b!AV10</f>
        <v>0.10770373482995134</v>
      </c>
      <c r="AW10" s="252">
        <f>'E1'!AW10+E2b!AW10</f>
        <v>4.7148869044906755E-2</v>
      </c>
      <c r="AX10" s="252">
        <f>'E1'!AX10+E2b!AX10</f>
        <v>4.3262325840475443E-2</v>
      </c>
      <c r="AY10" s="252">
        <f>'E1'!AY10+E2b!AY10</f>
        <v>8.7310610166121849E-2</v>
      </c>
      <c r="AZ10" s="252">
        <f>'E1'!AZ10+E2b!AZ10</f>
        <v>8.5212868759426852E-2</v>
      </c>
      <c r="BA10" s="252">
        <f>'E1'!BA10+E2b!BA10</f>
        <v>0.12131098374327998</v>
      </c>
      <c r="BB10" s="252">
        <f>'E1'!BB10+E2b!BB10</f>
        <v>8.0892178463852465E-2</v>
      </c>
      <c r="BC10" s="252">
        <f>'E1'!BC10+E2b!BC10</f>
        <v>7.554134586729265E-2</v>
      </c>
      <c r="BD10" s="252">
        <f>'E1'!BD10+E2b!BD10</f>
        <v>0.13658944329307571</v>
      </c>
      <c r="BE10" s="252">
        <f>'E1'!BE10+E2b!BE10</f>
        <v>0.12370257665743656</v>
      </c>
      <c r="BF10" s="252">
        <f>'E1'!BF10+E2b!BF10</f>
        <v>0.20528837406600964</v>
      </c>
      <c r="BG10" s="252">
        <f>'E1'!BG10+E2b!BG10</f>
        <v>0.12220944048724607</v>
      </c>
      <c r="BH10" s="252">
        <f>'E1'!BH10+E2b!BH10</f>
        <v>0.11699253333606399</v>
      </c>
      <c r="BI10" s="252">
        <f>'E1'!BI10+E2b!BI10</f>
        <v>9.9677320585525225E-2</v>
      </c>
      <c r="BJ10" s="252">
        <f>'E1'!BJ10+E2b!BJ10</f>
        <v>0.10802219787475917</v>
      </c>
      <c r="BK10" s="252">
        <f>'E1'!BK10+E2b!BK10</f>
        <v>0.12215725452591192</v>
      </c>
      <c r="BL10" s="252">
        <f>'E1'!BL10+E2b!BL10</f>
        <v>6.6369873418459138E-2</v>
      </c>
      <c r="BM10" s="252">
        <f>'E1'!BM10+E2b!BM10</f>
        <v>0.13285897332454669</v>
      </c>
      <c r="BN10" s="252">
        <f>'E1'!BN10+E2b!BN10</f>
        <v>0.1482328371542857</v>
      </c>
      <c r="BO10" s="252">
        <f>'E1'!BO10+E2b!BO10</f>
        <v>0.11390127766968454</v>
      </c>
      <c r="BP10" s="152"/>
      <c r="BQ10" s="152"/>
      <c r="BR10" s="152"/>
      <c r="BS10" s="152"/>
      <c r="BT10" s="152"/>
      <c r="BU10" s="152"/>
      <c r="BV10" s="152"/>
      <c r="BW10" s="152"/>
      <c r="BX10" s="152"/>
      <c r="BY10" s="152"/>
      <c r="BZ10" s="152"/>
      <c r="CA10" s="152"/>
      <c r="CB10" s="152"/>
      <c r="CC10" s="152"/>
      <c r="CD10" s="152"/>
      <c r="CE10" s="152"/>
    </row>
    <row r="11" spans="1:83" customFormat="1" x14ac:dyDescent="0.2">
      <c r="A11" s="258">
        <v>1986</v>
      </c>
      <c r="B11" s="252">
        <f>'E1'!B11+E2b!B11</f>
        <v>8.4287976593157898E-2</v>
      </c>
      <c r="C11" s="252">
        <f>'E1'!C11+E2b!C11</f>
        <v>7.3572954505635169E-2</v>
      </c>
      <c r="D11" s="252">
        <f>'E1'!D11+E2b!D11</f>
        <v>6.971674296650282E-2</v>
      </c>
      <c r="E11" s="252">
        <f>'E1'!E11+E2b!E11</f>
        <v>0.12287692035229397</v>
      </c>
      <c r="F11" s="252">
        <f>'E1'!F11+E2b!F11</f>
        <v>0.15979757961666485</v>
      </c>
      <c r="G11" s="252">
        <f>'E1'!G11+E2b!G11</f>
        <v>9.4329777918189694E-2</v>
      </c>
      <c r="H11" s="252">
        <f>'E1'!H11+E2b!H11</f>
        <v>9.8285301420651047E-2</v>
      </c>
      <c r="I11" s="252">
        <f>'E1'!I11+E2b!I11</f>
        <v>9.263061402106007E-2</v>
      </c>
      <c r="J11" s="252">
        <f>'E1'!J11+E2b!J11</f>
        <v>5.9584655032910216E-2</v>
      </c>
      <c r="K11" s="252">
        <f>'E1'!K11+E2b!K11</f>
        <v>8.5048337457645562E-2</v>
      </c>
      <c r="L11" s="252">
        <f>'E1'!L11+E2b!L11</f>
        <v>5.6021016799788305E-2</v>
      </c>
      <c r="M11" s="252">
        <f>'E1'!M11+E2b!M11</f>
        <v>5.6345465791138055E-2</v>
      </c>
      <c r="N11" s="252">
        <f>'E1'!N11+E2b!N11</f>
        <v>5.4252946814788539E-2</v>
      </c>
      <c r="O11" s="252">
        <f>'E1'!O11+E2b!O11</f>
        <v>8.36498354651595E-2</v>
      </c>
      <c r="P11" s="252">
        <f>'E1'!P11+E2b!P11</f>
        <v>8.9465741778255142E-2</v>
      </c>
      <c r="Q11" s="252">
        <f>'E1'!Q11+E2b!Q11</f>
        <v>5.2627236196478716E-2</v>
      </c>
      <c r="R11" s="252">
        <f>'E1'!R11+E2b!R11</f>
        <v>4.8408099272990196E-2</v>
      </c>
      <c r="S11" s="252">
        <f>'E1'!S11+E2b!S11</f>
        <v>5.3714300109127824E-2</v>
      </c>
      <c r="T11" s="252">
        <f>'E1'!T11+E2b!T11</f>
        <v>6.3277308274841793E-2</v>
      </c>
      <c r="U11" s="252">
        <f>'E1'!U11+E2b!U11</f>
        <v>6.1308113054632796E-2</v>
      </c>
      <c r="V11" s="252">
        <f>'E1'!V11+E2b!V11</f>
        <v>7.2050232872198333E-2</v>
      </c>
      <c r="W11" s="252">
        <f>'E1'!W11+E2b!W11</f>
        <v>5.1368979663867796E-2</v>
      </c>
      <c r="X11" s="252">
        <f>'E1'!X11+E2b!X11</f>
        <v>4.8986411352237795E-2</v>
      </c>
      <c r="Y11" s="252">
        <f>'E1'!Y11+E2b!Y11</f>
        <v>6.8396200285400346E-2</v>
      </c>
      <c r="Z11" s="252">
        <f>'E1'!Z11+E2b!Z11</f>
        <v>7.0579220387933045E-2</v>
      </c>
      <c r="AA11" s="252">
        <f>'E1'!AA11+E2b!AA11</f>
        <v>0.1203850227627328</v>
      </c>
      <c r="AB11" s="252">
        <f>'E1'!AB11+E2b!AB11</f>
        <v>0.11402529204786412</v>
      </c>
      <c r="AC11" s="252">
        <f>'E1'!AC11+E2b!AC11</f>
        <v>2.1364219451117786E-2</v>
      </c>
      <c r="AD11" s="252">
        <f>'E1'!AD11+E2b!AD11</f>
        <v>0.12753582562707233</v>
      </c>
      <c r="AE11" s="252">
        <f>'E1'!AE11+E2b!AE11</f>
        <v>0.15708711119452368</v>
      </c>
      <c r="AF11" s="252">
        <f>'E1'!AF11+E2b!AF11</f>
        <v>0.12289181979090084</v>
      </c>
      <c r="AG11" s="252">
        <f>'E1'!AG11+E2b!AG11</f>
        <v>0.15158006010610056</v>
      </c>
      <c r="AH11" s="252">
        <f>'E1'!AH11+E2b!AH11</f>
        <v>0.20128875980600403</v>
      </c>
      <c r="AI11" s="252">
        <f>'E1'!AI11+E2b!AI11</f>
        <v>0.57945734833399842</v>
      </c>
      <c r="AJ11" s="252">
        <f>'E1'!AJ11+E2b!AJ11</f>
        <v>0.20571521136073484</v>
      </c>
      <c r="AK11" s="252">
        <f>'E1'!AK11+E2b!AK11</f>
        <v>5.6903131367511003E-2</v>
      </c>
      <c r="AL11" s="252">
        <f>'E1'!AL11+E2b!AL11</f>
        <v>0.1062573531228367</v>
      </c>
      <c r="AM11" s="252">
        <f>'E1'!AM11+E2b!AM11</f>
        <v>0.18755017858600481</v>
      </c>
      <c r="AN11" s="252">
        <f>'E1'!AN11+E2b!AN11</f>
        <v>0.20747291985496788</v>
      </c>
      <c r="AO11" s="252">
        <f>'E1'!AO11+E2b!AO11</f>
        <v>0.11092172408558688</v>
      </c>
      <c r="AP11" s="252">
        <f>'E1'!AP11+E2b!AP11</f>
        <v>0.12383773711790971</v>
      </c>
      <c r="AQ11" s="252">
        <f>'E1'!AQ11+E2b!AQ11</f>
        <v>5.7676507363264434E-2</v>
      </c>
      <c r="AR11" s="252">
        <f>'E1'!AR11+E2b!AR11</f>
        <v>0.11286495560083881</v>
      </c>
      <c r="AS11" s="252">
        <f>'E1'!AS11+E2b!AS11</f>
        <v>6.4988287577184209E-2</v>
      </c>
      <c r="AT11" s="252">
        <f>'E1'!AT11+E2b!AT11</f>
        <v>9.2073456898415812E-2</v>
      </c>
      <c r="AU11" s="252">
        <f>'E1'!AU11+E2b!AU11</f>
        <v>2.9060754871372323E-2</v>
      </c>
      <c r="AV11" s="252">
        <f>'E1'!AV11+E2b!AV11</f>
        <v>0.11676904331053085</v>
      </c>
      <c r="AW11" s="252">
        <f>'E1'!AW11+E2b!AW11</f>
        <v>5.8921020095555568E-2</v>
      </c>
      <c r="AX11" s="252">
        <f>'E1'!AX11+E2b!AX11</f>
        <v>3.5015372847638157E-2</v>
      </c>
      <c r="AY11" s="252">
        <f>'E1'!AY11+E2b!AY11</f>
        <v>8.3445920788467867E-2</v>
      </c>
      <c r="AZ11" s="252">
        <f>'E1'!AZ11+E2b!AZ11</f>
        <v>8.9722947912084058E-2</v>
      </c>
      <c r="BA11" s="252">
        <f>'E1'!BA11+E2b!BA11</f>
        <v>0.11695719923902952</v>
      </c>
      <c r="BB11" s="252">
        <f>'E1'!BB11+E2b!BB11</f>
        <v>6.4932089429486181E-2</v>
      </c>
      <c r="BC11" s="252">
        <f>'E1'!BC11+E2b!BC11</f>
        <v>7.0088248446052909E-2</v>
      </c>
      <c r="BD11" s="252">
        <f>'E1'!BD11+E2b!BD11</f>
        <v>0.13638788713643235</v>
      </c>
      <c r="BE11" s="252">
        <f>'E1'!BE11+E2b!BE11</f>
        <v>0.11889813372150934</v>
      </c>
      <c r="BF11" s="252">
        <f>'E1'!BF11+E2b!BF11</f>
        <v>0.19875634343871587</v>
      </c>
      <c r="BG11" s="252">
        <f>'E1'!BG11+E2b!BG11</f>
        <v>0.12079047380321194</v>
      </c>
      <c r="BH11" s="252">
        <f>'E1'!BH11+E2b!BH11</f>
        <v>0.11426164894792075</v>
      </c>
      <c r="BI11" s="252">
        <f>'E1'!BI11+E2b!BI11</f>
        <v>9.2513590776006432E-2</v>
      </c>
      <c r="BJ11" s="252">
        <f>'E1'!BJ11+E2b!BJ11</f>
        <v>9.7266810638785145E-2</v>
      </c>
      <c r="BK11" s="252">
        <f>'E1'!BK11+E2b!BK11</f>
        <v>0.12361582851547857</v>
      </c>
      <c r="BL11" s="252">
        <f>'E1'!BL11+E2b!BL11</f>
        <v>6.4965125786395822E-2</v>
      </c>
      <c r="BM11" s="252">
        <f>'E1'!BM11+E2b!BM11</f>
        <v>0.12949691614877015</v>
      </c>
      <c r="BN11" s="252">
        <f>'E1'!BN11+E2b!BN11</f>
        <v>0.1419202312981423</v>
      </c>
      <c r="BO11" s="252">
        <f>'E1'!BO11+E2b!BO11</f>
        <v>0.10714122777099305</v>
      </c>
      <c r="BP11" s="152"/>
      <c r="BQ11" s="152"/>
      <c r="BR11" s="152"/>
      <c r="BS11" s="152"/>
      <c r="BT11" s="152"/>
      <c r="BU11" s="152"/>
      <c r="BV11" s="152"/>
      <c r="BW11" s="152"/>
      <c r="BX11" s="152"/>
      <c r="BY11" s="152"/>
      <c r="BZ11" s="152"/>
      <c r="CA11" s="152"/>
      <c r="CB11" s="152"/>
      <c r="CC11" s="152"/>
      <c r="CD11" s="152"/>
      <c r="CE11" s="152"/>
    </row>
    <row r="12" spans="1:83" customFormat="1" x14ac:dyDescent="0.2">
      <c r="A12" s="258">
        <v>1987</v>
      </c>
      <c r="B12" s="252">
        <f>'E1'!B12+E2b!B12</f>
        <v>8.62096393331368E-2</v>
      </c>
      <c r="C12" s="252">
        <f>'E1'!C12+E2b!C12</f>
        <v>7.2518512004141E-2</v>
      </c>
      <c r="D12" s="252">
        <f>'E1'!D12+E2b!D12</f>
        <v>7.9815651838623242E-2</v>
      </c>
      <c r="E12" s="252">
        <f>'E1'!E12+E2b!E12</f>
        <v>0.13231491975594306</v>
      </c>
      <c r="F12" s="252">
        <f>'E1'!F12+E2b!F12</f>
        <v>0.1857866826935709</v>
      </c>
      <c r="G12" s="252">
        <f>'E1'!G12+E2b!G12</f>
        <v>9.7378298496339916E-2</v>
      </c>
      <c r="H12" s="252">
        <f>'E1'!H12+E2b!H12</f>
        <v>9.8455443939277729E-2</v>
      </c>
      <c r="I12" s="252">
        <f>'E1'!I12+E2b!I12</f>
        <v>8.4003894387007283E-2</v>
      </c>
      <c r="J12" s="252">
        <f>'E1'!J12+E2b!J12</f>
        <v>6.0415736402986212E-2</v>
      </c>
      <c r="K12" s="252">
        <f>'E1'!K12+E2b!K12</f>
        <v>7.6865933321391855E-2</v>
      </c>
      <c r="L12" s="252">
        <f>'E1'!L12+E2b!L12</f>
        <v>7.2238239175019509E-2</v>
      </c>
      <c r="M12" s="252">
        <f>'E1'!M12+E2b!M12</f>
        <v>5.9966716213423817E-2</v>
      </c>
      <c r="N12" s="252">
        <f>'E1'!N12+E2b!N12</f>
        <v>5.6137128762536098E-2</v>
      </c>
      <c r="O12" s="252">
        <f>'E1'!O12+E2b!O12</f>
        <v>9.3320696481722892E-2</v>
      </c>
      <c r="P12" s="252">
        <f>'E1'!P12+E2b!P12</f>
        <v>7.6378337546143357E-2</v>
      </c>
      <c r="Q12" s="252">
        <f>'E1'!Q12+E2b!Q12</f>
        <v>5.9280884295794714E-2</v>
      </c>
      <c r="R12" s="252">
        <f>'E1'!R12+E2b!R12</f>
        <v>6.1282947884725866E-2</v>
      </c>
      <c r="S12" s="252">
        <f>'E1'!S12+E2b!S12</f>
        <v>5.6719830150859213E-2</v>
      </c>
      <c r="T12" s="252">
        <f>'E1'!T12+E2b!T12</f>
        <v>6.6918898079032549E-2</v>
      </c>
      <c r="U12" s="252">
        <f>'E1'!U12+E2b!U12</f>
        <v>5.8060822402015953E-2</v>
      </c>
      <c r="V12" s="252">
        <f>'E1'!V12+E2b!V12</f>
        <v>8.2819705553004108E-2</v>
      </c>
      <c r="W12" s="252">
        <f>'E1'!W12+E2b!W12</f>
        <v>6.0369500453133051E-2</v>
      </c>
      <c r="X12" s="252">
        <f>'E1'!X12+E2b!X12</f>
        <v>5.0437820142668323E-2</v>
      </c>
      <c r="Y12" s="252">
        <f>'E1'!Y12+E2b!Y12</f>
        <v>6.7244693482962706E-2</v>
      </c>
      <c r="Z12" s="252">
        <f>'E1'!Z12+E2b!Z12</f>
        <v>8.1705475594524457E-2</v>
      </c>
      <c r="AA12" s="252">
        <f>'E1'!AA12+E2b!AA12</f>
        <v>0.18102834462859879</v>
      </c>
      <c r="AB12" s="252">
        <f>'E1'!AB12+E2b!AB12</f>
        <v>0.15302721721536211</v>
      </c>
      <c r="AC12" s="252">
        <f>'E1'!AC12+E2b!AC12</f>
        <v>1.6056595297599938E-2</v>
      </c>
      <c r="AD12" s="252">
        <f>'E1'!AD12+E2b!AD12</f>
        <v>0.14499093082051884</v>
      </c>
      <c r="AE12" s="252">
        <f>'E1'!AE12+E2b!AE12</f>
        <v>0.1377609507991015</v>
      </c>
      <c r="AF12" s="252">
        <f>'E1'!AF12+E2b!AF12</f>
        <v>0.11288183503072012</v>
      </c>
      <c r="AG12" s="252">
        <f>'E1'!AG12+E2b!AG12</f>
        <v>0.1250449524879183</v>
      </c>
      <c r="AH12" s="252">
        <f>'E1'!AH12+E2b!AH12</f>
        <v>0.17880952467935859</v>
      </c>
      <c r="AI12" s="252">
        <f>'E1'!AI12+E2b!AI12</f>
        <v>0.60084487819132504</v>
      </c>
      <c r="AJ12" s="252">
        <f>'E1'!AJ12+E2b!AJ12</f>
        <v>0.19329833965857685</v>
      </c>
      <c r="AK12" s="252">
        <f>'E1'!AK12+E2b!AK12</f>
        <v>0.12017915602461793</v>
      </c>
      <c r="AL12" s="252">
        <f>'E1'!AL12+E2b!AL12</f>
        <v>0.13816511778243734</v>
      </c>
      <c r="AM12" s="252">
        <f>'E1'!AM12+E2b!AM12</f>
        <v>0.19492901876250654</v>
      </c>
      <c r="AN12" s="252">
        <f>'E1'!AN12+E2b!AN12</f>
        <v>0.23360294036591289</v>
      </c>
      <c r="AO12" s="252">
        <f>'E1'!AO12+E2b!AO12</f>
        <v>0.14872338298742072</v>
      </c>
      <c r="AP12" s="252">
        <f>'E1'!AP12+E2b!AP12</f>
        <v>0.12635134096787523</v>
      </c>
      <c r="AQ12" s="252">
        <f>'E1'!AQ12+E2b!AQ12</f>
        <v>8.7808449954091983E-2</v>
      </c>
      <c r="AR12" s="252">
        <f>'E1'!AR12+E2b!AR12</f>
        <v>0.10460271419942792</v>
      </c>
      <c r="AS12" s="252">
        <f>'E1'!AS12+E2b!AS12</f>
        <v>0.11308610787708406</v>
      </c>
      <c r="AT12" s="252">
        <f>'E1'!AT12+E2b!AT12</f>
        <v>0.10152286518049883</v>
      </c>
      <c r="AU12" s="252">
        <f>'E1'!AU12+E2b!AU12</f>
        <v>2.3612787324186528E-2</v>
      </c>
      <c r="AV12" s="252">
        <f>'E1'!AV12+E2b!AV12</f>
        <v>0.11619778811928458</v>
      </c>
      <c r="AW12" s="252">
        <f>'E1'!AW12+E2b!AW12</f>
        <v>8.4512303873155281E-2</v>
      </c>
      <c r="AX12" s="252">
        <f>'E1'!AX12+E2b!AX12</f>
        <v>3.6048827523908769E-2</v>
      </c>
      <c r="AY12" s="252">
        <f>'E1'!AY12+E2b!AY12</f>
        <v>8.547020614316303E-2</v>
      </c>
      <c r="AZ12" s="252">
        <f>'E1'!AZ12+E2b!AZ12</f>
        <v>8.7676059655457841E-2</v>
      </c>
      <c r="BA12" s="252">
        <f>'E1'!BA12+E2b!BA12</f>
        <v>0.11614830109866166</v>
      </c>
      <c r="BB12" s="252">
        <f>'E1'!BB12+E2b!BB12</f>
        <v>6.9019520114795299E-2</v>
      </c>
      <c r="BC12" s="252">
        <f>'E1'!BC12+E2b!BC12</f>
        <v>6.6908654345786578E-2</v>
      </c>
      <c r="BD12" s="252">
        <f>'E1'!BD12+E2b!BD12</f>
        <v>0.1387024487526306</v>
      </c>
      <c r="BE12" s="252">
        <f>'E1'!BE12+E2b!BE12</f>
        <v>0.1253902065132935</v>
      </c>
      <c r="BF12" s="252">
        <f>'E1'!BF12+E2b!BF12</f>
        <v>0.22428144008577272</v>
      </c>
      <c r="BG12" s="252">
        <f>'E1'!BG12+E2b!BG12</f>
        <v>0.11436980880406721</v>
      </c>
      <c r="BH12" s="252">
        <f>'E1'!BH12+E2b!BH12</f>
        <v>0.11038065633315226</v>
      </c>
      <c r="BI12" s="252">
        <f>'E1'!BI12+E2b!BI12</f>
        <v>9.4128471391046797E-2</v>
      </c>
      <c r="BJ12" s="252">
        <f>'E1'!BJ12+E2b!BJ12</f>
        <v>7.7341759610402905E-2</v>
      </c>
      <c r="BK12" s="252">
        <f>'E1'!BK12+E2b!BK12</f>
        <v>0.1121556044026288</v>
      </c>
      <c r="BL12" s="252">
        <f>'E1'!BL12+E2b!BL12</f>
        <v>4.2150880807081015E-2</v>
      </c>
      <c r="BM12" s="252">
        <f>'E1'!BM12+E2b!BM12</f>
        <v>0.13653250138661416</v>
      </c>
      <c r="BN12" s="252">
        <f>'E1'!BN12+E2b!BN12</f>
        <v>0.1420850720005932</v>
      </c>
      <c r="BO12" s="252">
        <f>'E1'!BO12+E2b!BO12</f>
        <v>0.10493616608554195</v>
      </c>
      <c r="BP12" s="152"/>
      <c r="BQ12" s="152"/>
      <c r="BR12" s="152"/>
      <c r="BS12" s="152"/>
      <c r="BT12" s="152"/>
      <c r="BU12" s="152"/>
      <c r="BV12" s="152"/>
      <c r="BW12" s="152"/>
      <c r="BX12" s="152"/>
      <c r="BY12" s="152"/>
      <c r="BZ12" s="152"/>
      <c r="CA12" s="152"/>
      <c r="CB12" s="152"/>
      <c r="CC12" s="152"/>
      <c r="CD12" s="152"/>
      <c r="CE12" s="152"/>
    </row>
    <row r="13" spans="1:83" customFormat="1" x14ac:dyDescent="0.2">
      <c r="A13" s="258">
        <v>1988</v>
      </c>
      <c r="B13" s="252">
        <f>'E1'!B13+E2b!B13</f>
        <v>8.9217309436116721E-2</v>
      </c>
      <c r="C13" s="252">
        <f>'E1'!C13+E2b!C13</f>
        <v>7.7588769968495813E-2</v>
      </c>
      <c r="D13" s="252">
        <f>'E1'!D13+E2b!D13</f>
        <v>8.6370083571711137E-2</v>
      </c>
      <c r="E13" s="252">
        <f>'E1'!E13+E2b!E13</f>
        <v>0.12007898192301672</v>
      </c>
      <c r="F13" s="252">
        <f>'E1'!F13+E2b!F13</f>
        <v>0.17534730713888597</v>
      </c>
      <c r="G13" s="252">
        <f>'E1'!G13+E2b!G13</f>
        <v>0.1008822766066329</v>
      </c>
      <c r="H13" s="252">
        <f>'E1'!H13+E2b!H13</f>
        <v>0.10903500920908395</v>
      </c>
      <c r="I13" s="252">
        <f>'E1'!I13+E2b!I13</f>
        <v>7.9873785033395484E-2</v>
      </c>
      <c r="J13" s="252">
        <f>'E1'!J13+E2b!J13</f>
        <v>6.0544104678502395E-2</v>
      </c>
      <c r="K13" s="252">
        <f>'E1'!K13+E2b!K13</f>
        <v>7.9224508553548539E-2</v>
      </c>
      <c r="L13" s="252">
        <f>'E1'!L13+E2b!L13</f>
        <v>7.1571066306837877E-2</v>
      </c>
      <c r="M13" s="252">
        <f>'E1'!M13+E2b!M13</f>
        <v>8.3919891499110263E-2</v>
      </c>
      <c r="N13" s="252">
        <f>'E1'!N13+E2b!N13</f>
        <v>6.8844127458416046E-2</v>
      </c>
      <c r="O13" s="252">
        <f>'E1'!O13+E2b!O13</f>
        <v>0.10002813157202856</v>
      </c>
      <c r="P13" s="252">
        <f>'E1'!P13+E2b!P13</f>
        <v>7.6033665652138246E-2</v>
      </c>
      <c r="Q13" s="252">
        <f>'E1'!Q13+E2b!Q13</f>
        <v>7.5006738549474122E-2</v>
      </c>
      <c r="R13" s="252">
        <f>'E1'!R13+E2b!R13</f>
        <v>5.8202738052210337E-2</v>
      </c>
      <c r="S13" s="252">
        <f>'E1'!S13+E2b!S13</f>
        <v>7.1908083000447751E-2</v>
      </c>
      <c r="T13" s="252">
        <f>'E1'!T13+E2b!T13</f>
        <v>7.1451786856716798E-2</v>
      </c>
      <c r="U13" s="252">
        <f>'E1'!U13+E2b!U13</f>
        <v>5.4906133628897631E-2</v>
      </c>
      <c r="V13" s="252">
        <f>'E1'!V13+E2b!V13</f>
        <v>8.954817236719749E-2</v>
      </c>
      <c r="W13" s="252">
        <f>'E1'!W13+E2b!W13</f>
        <v>6.9760061855541816E-2</v>
      </c>
      <c r="X13" s="252">
        <f>'E1'!X13+E2b!X13</f>
        <v>4.9183742739000468E-2</v>
      </c>
      <c r="Y13" s="252">
        <f>'E1'!Y13+E2b!Y13</f>
        <v>7.7537798954725845E-2</v>
      </c>
      <c r="Z13" s="252">
        <f>'E1'!Z13+E2b!Z13</f>
        <v>8.2878727248872353E-2</v>
      </c>
      <c r="AA13" s="252">
        <f>'E1'!AA13+E2b!AA13</f>
        <v>0.15522974200504583</v>
      </c>
      <c r="AB13" s="252">
        <f>'E1'!AB13+E2b!AB13</f>
        <v>9.9981934528549449E-2</v>
      </c>
      <c r="AC13" s="252">
        <f>'E1'!AC13+E2b!AC13</f>
        <v>7.9835237499633185E-2</v>
      </c>
      <c r="AD13" s="252">
        <f>'E1'!AD13+E2b!AD13</f>
        <v>0.15668701113742528</v>
      </c>
      <c r="AE13" s="252">
        <f>'E1'!AE13+E2b!AE13</f>
        <v>0.14569468513842695</v>
      </c>
      <c r="AF13" s="252">
        <f>'E1'!AF13+E2b!AF13</f>
        <v>0.11994258020525669</v>
      </c>
      <c r="AG13" s="252">
        <f>'E1'!AG13+E2b!AG13</f>
        <v>0.15026353415863142</v>
      </c>
      <c r="AH13" s="252">
        <f>'E1'!AH13+E2b!AH13</f>
        <v>0.1616183995364075</v>
      </c>
      <c r="AI13" s="252">
        <f>'E1'!AI13+E2b!AI13</f>
        <v>0.66859959379616063</v>
      </c>
      <c r="AJ13" s="252">
        <f>'E1'!AJ13+E2b!AJ13</f>
        <v>0.13451355462755174</v>
      </c>
      <c r="AK13" s="252">
        <f>'E1'!AK13+E2b!AK13</f>
        <v>7.3445979244683435E-2</v>
      </c>
      <c r="AL13" s="252">
        <f>'E1'!AL13+E2b!AL13</f>
        <v>0.11908085057506791</v>
      </c>
      <c r="AM13" s="252">
        <f>'E1'!AM13+E2b!AM13</f>
        <v>0.19751204426891464</v>
      </c>
      <c r="AN13" s="252">
        <f>'E1'!AN13+E2b!AN13</f>
        <v>0.21765704140728859</v>
      </c>
      <c r="AO13" s="252">
        <f>'E1'!AO13+E2b!AO13</f>
        <v>7.4817664263882186E-2</v>
      </c>
      <c r="AP13" s="252">
        <f>'E1'!AP13+E2b!AP13</f>
        <v>0.12107780815148568</v>
      </c>
      <c r="AQ13" s="252">
        <f>'E1'!AQ13+E2b!AQ13</f>
        <v>9.0129220449246802E-2</v>
      </c>
      <c r="AR13" s="252">
        <f>'E1'!AR13+E2b!AR13</f>
        <v>9.6021983915169196E-2</v>
      </c>
      <c r="AS13" s="252">
        <f>'E1'!AS13+E2b!AS13</f>
        <v>0.14241732279649108</v>
      </c>
      <c r="AT13" s="252">
        <f>'E1'!AT13+E2b!AT13</f>
        <v>7.7700405010781876E-2</v>
      </c>
      <c r="AU13" s="252">
        <f>'E1'!AU13+E2b!AU13</f>
        <v>2.329309695957351E-2</v>
      </c>
      <c r="AV13" s="252">
        <f>'E1'!AV13+E2b!AV13</f>
        <v>0.10846704808713865</v>
      </c>
      <c r="AW13" s="252">
        <f>'E1'!AW13+E2b!AW13</f>
        <v>0.10650974219738854</v>
      </c>
      <c r="AX13" s="252">
        <f>'E1'!AX13+E2b!AX13</f>
        <v>5.3597238321412347E-2</v>
      </c>
      <c r="AY13" s="252">
        <f>'E1'!AY13+E2b!AY13</f>
        <v>8.1724142470738836E-2</v>
      </c>
      <c r="AZ13" s="252">
        <f>'E1'!AZ13+E2b!AZ13</f>
        <v>8.4023820096403565E-2</v>
      </c>
      <c r="BA13" s="252">
        <f>'E1'!BA13+E2b!BA13</f>
        <v>0.11928279608322401</v>
      </c>
      <c r="BB13" s="252">
        <f>'E1'!BB13+E2b!BB13</f>
        <v>4.9085309061486129E-2</v>
      </c>
      <c r="BC13" s="252">
        <f>'E1'!BC13+E2b!BC13</f>
        <v>9.2291930277572889E-2</v>
      </c>
      <c r="BD13" s="252">
        <f>'E1'!BD13+E2b!BD13</f>
        <v>0.1440336484583038</v>
      </c>
      <c r="BE13" s="252">
        <f>'E1'!BE13+E2b!BE13</f>
        <v>0.13885392107156788</v>
      </c>
      <c r="BF13" s="252">
        <f>'E1'!BF13+E2b!BF13</f>
        <v>0.21294283009374559</v>
      </c>
      <c r="BG13" s="252">
        <f>'E1'!BG13+E2b!BG13</f>
        <v>0.10967052939093795</v>
      </c>
      <c r="BH13" s="252">
        <f>'E1'!BH13+E2b!BH13</f>
        <v>0.10999343643766808</v>
      </c>
      <c r="BI13" s="252">
        <f>'E1'!BI13+E2b!BI13</f>
        <v>8.0108578067836084E-2</v>
      </c>
      <c r="BJ13" s="252">
        <f>'E1'!BJ13+E2b!BJ13</f>
        <v>6.5376555176314854E-2</v>
      </c>
      <c r="BK13" s="252">
        <f>'E1'!BK13+E2b!BK13</f>
        <v>0.10698834357778367</v>
      </c>
      <c r="BL13" s="252">
        <f>'E1'!BL13+E2b!BL13</f>
        <v>5.2674693708816486E-2</v>
      </c>
      <c r="BM13" s="252">
        <f>'E1'!BM13+E2b!BM13</f>
        <v>0.15504211528284664</v>
      </c>
      <c r="BN13" s="252">
        <f>'E1'!BN13+E2b!BN13</f>
        <v>0.12451737115272443</v>
      </c>
      <c r="BO13" s="252">
        <f>'E1'!BO13+E2b!BO13</f>
        <v>0.10946715054643853</v>
      </c>
      <c r="BP13" s="152"/>
      <c r="BQ13" s="152"/>
      <c r="BR13" s="152"/>
      <c r="BS13" s="152"/>
      <c r="BT13" s="152"/>
      <c r="BU13" s="152"/>
      <c r="BV13" s="152"/>
      <c r="BW13" s="152"/>
      <c r="BX13" s="152"/>
      <c r="BY13" s="152"/>
      <c r="BZ13" s="152"/>
      <c r="CA13" s="152"/>
      <c r="CB13" s="152"/>
      <c r="CC13" s="152"/>
      <c r="CD13" s="152"/>
      <c r="CE13" s="152"/>
    </row>
    <row r="14" spans="1:83" customFormat="1" x14ac:dyDescent="0.2">
      <c r="A14" s="258">
        <v>1989</v>
      </c>
      <c r="B14" s="252">
        <f>'E1'!B14+E2b!B14</f>
        <v>9.3607849899345077E-2</v>
      </c>
      <c r="C14" s="252">
        <f>'E1'!C14+E2b!C14</f>
        <v>8.2205242932517547E-2</v>
      </c>
      <c r="D14" s="252">
        <f>'E1'!D14+E2b!D14</f>
        <v>8.8715622070126343E-2</v>
      </c>
      <c r="E14" s="252">
        <f>'E1'!E14+E2b!E14</f>
        <v>0.14194920832711272</v>
      </c>
      <c r="F14" s="252">
        <f>'E1'!F14+E2b!F14</f>
        <v>0.1633495863158119</v>
      </c>
      <c r="G14" s="252">
        <f>'E1'!G14+E2b!G14</f>
        <v>0.10462298638799279</v>
      </c>
      <c r="H14" s="252">
        <f>'E1'!H14+E2b!H14</f>
        <v>0.11594775402268467</v>
      </c>
      <c r="I14" s="252">
        <f>'E1'!I14+E2b!I14</f>
        <v>8.3377058067477638E-2</v>
      </c>
      <c r="J14" s="252">
        <f>'E1'!J14+E2b!J14</f>
        <v>7.3444628606568987E-2</v>
      </c>
      <c r="K14" s="252">
        <f>'E1'!K14+E2b!K14</f>
        <v>8.0621764681605146E-2</v>
      </c>
      <c r="L14" s="252">
        <f>'E1'!L14+E2b!L14</f>
        <v>5.8910702503597714E-2</v>
      </c>
      <c r="M14" s="252">
        <f>'E1'!M14+E2b!M14</f>
        <v>0.11165109636057854</v>
      </c>
      <c r="N14" s="252">
        <f>'E1'!N14+E2b!N14</f>
        <v>7.399189209798071E-2</v>
      </c>
      <c r="O14" s="252">
        <f>'E1'!O14+E2b!O14</f>
        <v>0.1125612576914196</v>
      </c>
      <c r="P14" s="252">
        <f>'E1'!P14+E2b!P14</f>
        <v>7.2949788888446429E-2</v>
      </c>
      <c r="Q14" s="252">
        <f>'E1'!Q14+E2b!Q14</f>
        <v>7.9128005598116585E-2</v>
      </c>
      <c r="R14" s="252">
        <f>'E1'!R14+E2b!R14</f>
        <v>7.6547446804835093E-2</v>
      </c>
      <c r="S14" s="252">
        <f>'E1'!S14+E2b!S14</f>
        <v>8.0774899545741699E-2</v>
      </c>
      <c r="T14" s="252">
        <f>'E1'!T14+E2b!T14</f>
        <v>7.680087346205032E-2</v>
      </c>
      <c r="U14" s="252">
        <f>'E1'!U14+E2b!U14</f>
        <v>4.6819405238642586E-2</v>
      </c>
      <c r="V14" s="252">
        <f>'E1'!V14+E2b!V14</f>
        <v>9.0901682579486692E-2</v>
      </c>
      <c r="W14" s="252">
        <f>'E1'!W14+E2b!W14</f>
        <v>6.9343219285367658E-2</v>
      </c>
      <c r="X14" s="252">
        <f>'E1'!X14+E2b!X14</f>
        <v>6.889790122036929E-2</v>
      </c>
      <c r="Y14" s="252">
        <f>'E1'!Y14+E2b!Y14</f>
        <v>9.2125897756484471E-2</v>
      </c>
      <c r="Z14" s="252">
        <f>'E1'!Z14+E2b!Z14</f>
        <v>8.9073435926870712E-2</v>
      </c>
      <c r="AA14" s="252">
        <f>'E1'!AA14+E2b!AA14</f>
        <v>0.19333676543004844</v>
      </c>
      <c r="AB14" s="252">
        <f>'E1'!AB14+E2b!AB14</f>
        <v>0.11725744462912045</v>
      </c>
      <c r="AC14" s="252">
        <f>'E1'!AC14+E2b!AC14</f>
        <v>0.12916219201171036</v>
      </c>
      <c r="AD14" s="252">
        <f>'E1'!AD14+E2b!AD14</f>
        <v>0.16148818381598082</v>
      </c>
      <c r="AE14" s="252">
        <f>'E1'!AE14+E2b!AE14</f>
        <v>0.18417200027298025</v>
      </c>
      <c r="AF14" s="252">
        <f>'E1'!AF14+E2b!AF14</f>
        <v>0.14006033703176768</v>
      </c>
      <c r="AG14" s="252">
        <f>'E1'!AG14+E2b!AG14</f>
        <v>0.13043737424130117</v>
      </c>
      <c r="AH14" s="252">
        <f>'E1'!AH14+E2b!AH14</f>
        <v>0.15670161461338622</v>
      </c>
      <c r="AI14" s="252">
        <f>'E1'!AI14+E2b!AI14</f>
        <v>0.54169460631547928</v>
      </c>
      <c r="AJ14" s="252">
        <f>'E1'!AJ14+E2b!AJ14</f>
        <v>8.8827145751098804E-2</v>
      </c>
      <c r="AK14" s="252">
        <f>'E1'!AK14+E2b!AK14</f>
        <v>0.10991820348449174</v>
      </c>
      <c r="AL14" s="252">
        <f>'E1'!AL14+E2b!AL14</f>
        <v>0.12117087854158183</v>
      </c>
      <c r="AM14" s="252">
        <f>'E1'!AM14+E2b!AM14</f>
        <v>0.18993261667493194</v>
      </c>
      <c r="AN14" s="252">
        <f>'E1'!AN14+E2b!AN14</f>
        <v>0.19134898136920708</v>
      </c>
      <c r="AO14" s="252">
        <f>'E1'!AO14+E2b!AO14</f>
        <v>0.133295950561825</v>
      </c>
      <c r="AP14" s="252">
        <f>'E1'!AP14+E2b!AP14</f>
        <v>0.11745746079516677</v>
      </c>
      <c r="AQ14" s="252">
        <f>'E1'!AQ14+E2b!AQ14</f>
        <v>6.8777200059470994E-2</v>
      </c>
      <c r="AR14" s="252">
        <f>'E1'!AR14+E2b!AR14</f>
        <v>0.10295268467792759</v>
      </c>
      <c r="AS14" s="252">
        <f>'E1'!AS14+E2b!AS14</f>
        <v>0.1792791389056379</v>
      </c>
      <c r="AT14" s="252">
        <f>'E1'!AT14+E2b!AT14</f>
        <v>9.4950633428287592E-2</v>
      </c>
      <c r="AU14" s="252">
        <f>'E1'!AU14+E2b!AU14</f>
        <v>6.3900339768817968E-2</v>
      </c>
      <c r="AV14" s="252">
        <f>'E1'!AV14+E2b!AV14</f>
        <v>9.6205451650695203E-2</v>
      </c>
      <c r="AW14" s="252">
        <f>'E1'!AW14+E2b!AW14</f>
        <v>8.8638380958987614E-2</v>
      </c>
      <c r="AX14" s="252">
        <f>'E1'!AX14+E2b!AX14</f>
        <v>5.7011676828047309E-2</v>
      </c>
      <c r="AY14" s="252">
        <f>'E1'!AY14+E2b!AY14</f>
        <v>0.10059429637488797</v>
      </c>
      <c r="AZ14" s="252">
        <f>'E1'!AZ14+E2b!AZ14</f>
        <v>8.520728168713898E-2</v>
      </c>
      <c r="BA14" s="252">
        <f>'E1'!BA14+E2b!BA14</f>
        <v>0.11930658849721015</v>
      </c>
      <c r="BB14" s="252">
        <f>'E1'!BB14+E2b!BB14</f>
        <v>2.3499047982609614E-2</v>
      </c>
      <c r="BC14" s="252">
        <f>'E1'!BC14+E2b!BC14</f>
        <v>0.1073015944083416</v>
      </c>
      <c r="BD14" s="252">
        <f>'E1'!BD14+E2b!BD14</f>
        <v>0.14041113042418013</v>
      </c>
      <c r="BE14" s="252">
        <f>'E1'!BE14+E2b!BE14</f>
        <v>0.13595715805222447</v>
      </c>
      <c r="BF14" s="252">
        <f>'E1'!BF14+E2b!BF14</f>
        <v>0.21487731926532902</v>
      </c>
      <c r="BG14" s="252">
        <f>'E1'!BG14+E2b!BG14</f>
        <v>0.11153959708758197</v>
      </c>
      <c r="BH14" s="252">
        <f>'E1'!BH14+E2b!BH14</f>
        <v>0.11346536108264967</v>
      </c>
      <c r="BI14" s="252">
        <f>'E1'!BI14+E2b!BI14</f>
        <v>8.9150247882078731E-2</v>
      </c>
      <c r="BJ14" s="252">
        <f>'E1'!BJ14+E2b!BJ14</f>
        <v>6.1567751709988017E-2</v>
      </c>
      <c r="BK14" s="252">
        <f>'E1'!BK14+E2b!BK14</f>
        <v>0.11281933643380757</v>
      </c>
      <c r="BL14" s="252">
        <f>'E1'!BL14+E2b!BL14</f>
        <v>6.4490099949172736E-2</v>
      </c>
      <c r="BM14" s="252">
        <f>'E1'!BM14+E2b!BM14</f>
        <v>0.1583475284085889</v>
      </c>
      <c r="BN14" s="252">
        <f>'E1'!BN14+E2b!BN14</f>
        <v>0.13286830478663386</v>
      </c>
      <c r="BO14" s="252">
        <f>'E1'!BO14+E2b!BO14</f>
        <v>0.11993681807336722</v>
      </c>
      <c r="BP14" s="152"/>
      <c r="BQ14" s="152"/>
      <c r="BR14" s="152"/>
      <c r="BS14" s="152"/>
      <c r="BT14" s="152"/>
      <c r="BU14" s="152"/>
      <c r="BV14" s="152"/>
      <c r="BW14" s="152"/>
      <c r="BX14" s="152"/>
      <c r="BY14" s="152"/>
      <c r="BZ14" s="152"/>
      <c r="CA14" s="152"/>
      <c r="CB14" s="152"/>
      <c r="CC14" s="152"/>
      <c r="CD14" s="152"/>
      <c r="CE14" s="152"/>
    </row>
    <row r="15" spans="1:83" customFormat="1" x14ac:dyDescent="0.2">
      <c r="A15" s="258">
        <v>1990</v>
      </c>
      <c r="B15" s="252">
        <f>'E1'!B15+E2b!B15</f>
        <v>0.10016962421671141</v>
      </c>
      <c r="C15" s="252">
        <f>'E1'!C15+E2b!C15</f>
        <v>8.6468403171593378E-2</v>
      </c>
      <c r="D15" s="252">
        <f>'E1'!D15+E2b!D15</f>
        <v>9.2013162493764539E-2</v>
      </c>
      <c r="E15" s="252">
        <f>'E1'!E15+E2b!E15</f>
        <v>0.15966933120989268</v>
      </c>
      <c r="F15" s="252">
        <f>'E1'!F15+E2b!F15</f>
        <v>0.1645500041799601</v>
      </c>
      <c r="G15" s="252">
        <f>'E1'!G15+E2b!G15</f>
        <v>0.11010142256757276</v>
      </c>
      <c r="H15" s="252">
        <f>'E1'!H15+E2b!H15</f>
        <v>0.12504815207574732</v>
      </c>
      <c r="I15" s="252">
        <f>'E1'!I15+E2b!I15</f>
        <v>8.4937722762858825E-2</v>
      </c>
      <c r="J15" s="252">
        <f>'E1'!J15+E2b!J15</f>
        <v>7.3680304460366039E-2</v>
      </c>
      <c r="K15" s="252">
        <f>'E1'!K15+E2b!K15</f>
        <v>8.8976541049942487E-2</v>
      </c>
      <c r="L15" s="252">
        <f>'E1'!L15+E2b!L15</f>
        <v>6.3068129251803495E-2</v>
      </c>
      <c r="M15" s="252">
        <f>'E1'!M15+E2b!M15</f>
        <v>0.13063386041964348</v>
      </c>
      <c r="N15" s="252">
        <f>'E1'!N15+E2b!N15</f>
        <v>7.9945917230040214E-2</v>
      </c>
      <c r="O15" s="252">
        <f>'E1'!O15+E2b!O15</f>
        <v>0.11311407031769521</v>
      </c>
      <c r="P15" s="252">
        <f>'E1'!P15+E2b!P15</f>
        <v>8.8273032115324765E-2</v>
      </c>
      <c r="Q15" s="252">
        <f>'E1'!Q15+E2b!Q15</f>
        <v>8.2440141651590054E-2</v>
      </c>
      <c r="R15" s="252">
        <f>'E1'!R15+E2b!R15</f>
        <v>8.6909785241237048E-2</v>
      </c>
      <c r="S15" s="252">
        <f>'E1'!S15+E2b!S15</f>
        <v>8.996689779992198E-2</v>
      </c>
      <c r="T15" s="252">
        <f>'E1'!T15+E2b!T15</f>
        <v>7.8761254327598715E-2</v>
      </c>
      <c r="U15" s="252">
        <f>'E1'!U15+E2b!U15</f>
        <v>3.0998271713001749E-2</v>
      </c>
      <c r="V15" s="252">
        <f>'E1'!V15+E2b!V15</f>
        <v>9.4950637077392819E-2</v>
      </c>
      <c r="W15" s="252">
        <f>'E1'!W15+E2b!W15</f>
        <v>5.5270956584708548E-2</v>
      </c>
      <c r="X15" s="252">
        <f>'E1'!X15+E2b!X15</f>
        <v>8.0760555655751048E-2</v>
      </c>
      <c r="Y15" s="252">
        <f>'E1'!Y15+E2b!Y15</f>
        <v>9.2966830020321717E-2</v>
      </c>
      <c r="Z15" s="252">
        <f>'E1'!Z15+E2b!Z15</f>
        <v>9.457050224687738E-2</v>
      </c>
      <c r="AA15" s="252">
        <f>'E1'!AA15+E2b!AA15</f>
        <v>0.13887783573134438</v>
      </c>
      <c r="AB15" s="252">
        <f>'E1'!AB15+E2b!AB15</f>
        <v>0.18220260209811812</v>
      </c>
      <c r="AC15" s="252">
        <f>'E1'!AC15+E2b!AC15</f>
        <v>0.17381584753812487</v>
      </c>
      <c r="AD15" s="252">
        <f>'E1'!AD15+E2b!AD15</f>
        <v>0.17198337342139217</v>
      </c>
      <c r="AE15" s="252">
        <f>'E1'!AE15+E2b!AE15</f>
        <v>0.18623576487225432</v>
      </c>
      <c r="AF15" s="252">
        <f>'E1'!AF15+E2b!AF15</f>
        <v>0.14078139395917372</v>
      </c>
      <c r="AG15" s="252">
        <f>'E1'!AG15+E2b!AG15</f>
        <v>0.17847151947620538</v>
      </c>
      <c r="AH15" s="252">
        <f>'E1'!AH15+E2b!AH15</f>
        <v>0.15821563091531515</v>
      </c>
      <c r="AI15" s="252">
        <f>'E1'!AI15+E2b!AI15</f>
        <v>0.54010252268864334</v>
      </c>
      <c r="AJ15" s="252">
        <f>'E1'!AJ15+E2b!AJ15</f>
        <v>8.7094885612884157E-2</v>
      </c>
      <c r="AK15" s="252">
        <f>'E1'!AK15+E2b!AK15</f>
        <v>0.11948906555322383</v>
      </c>
      <c r="AL15" s="252">
        <f>'E1'!AL15+E2b!AL15</f>
        <v>0.13881502950380631</v>
      </c>
      <c r="AM15" s="252">
        <f>'E1'!AM15+E2b!AM15</f>
        <v>0.18898407139403051</v>
      </c>
      <c r="AN15" s="252">
        <f>'E1'!AN15+E2b!AN15</f>
        <v>0.18023464744170548</v>
      </c>
      <c r="AO15" s="252">
        <f>'E1'!AO15+E2b!AO15</f>
        <v>0.13040857831712521</v>
      </c>
      <c r="AP15" s="252">
        <f>'E1'!AP15+E2b!AP15</f>
        <v>0.1166466437453294</v>
      </c>
      <c r="AQ15" s="252">
        <f>'E1'!AQ15+E2b!AQ15</f>
        <v>4.5781974269013308E-2</v>
      </c>
      <c r="AR15" s="252">
        <f>'E1'!AR15+E2b!AR15</f>
        <v>0.11020347275712285</v>
      </c>
      <c r="AS15" s="252">
        <f>'E1'!AS15+E2b!AS15</f>
        <v>0.19944748728098088</v>
      </c>
      <c r="AT15" s="252">
        <f>'E1'!AT15+E2b!AT15</f>
        <v>0.12188904064181184</v>
      </c>
      <c r="AU15" s="252">
        <f>'E1'!AU15+E2b!AU15</f>
        <v>5.3100975127518629E-2</v>
      </c>
      <c r="AV15" s="252">
        <f>'E1'!AV15+E2b!AV15</f>
        <v>0.12197399904500551</v>
      </c>
      <c r="AW15" s="252">
        <f>'E1'!AW15+E2b!AW15</f>
        <v>0.11909302569325446</v>
      </c>
      <c r="AX15" s="252">
        <f>'E1'!AX15+E2b!AX15</f>
        <v>6.0210517895309706E-2</v>
      </c>
      <c r="AY15" s="252">
        <f>'E1'!AY15+E2b!AY15</f>
        <v>0.1007374336891841</v>
      </c>
      <c r="AZ15" s="252">
        <f>'E1'!AZ15+E2b!AZ15</f>
        <v>8.9250443098685878E-2</v>
      </c>
      <c r="BA15" s="252">
        <f>'E1'!BA15+E2b!BA15</f>
        <v>0.11625770928278109</v>
      </c>
      <c r="BB15" s="252">
        <f>'E1'!BB15+E2b!BB15</f>
        <v>2.6156793338047907E-2</v>
      </c>
      <c r="BC15" s="252">
        <f>'E1'!BC15+E2b!BC15</f>
        <v>0.12105614322074104</v>
      </c>
      <c r="BD15" s="252">
        <f>'E1'!BD15+E2b!BD15</f>
        <v>0.13495592363613004</v>
      </c>
      <c r="BE15" s="252">
        <f>'E1'!BE15+E2b!BE15</f>
        <v>0.14214968721042714</v>
      </c>
      <c r="BF15" s="252">
        <f>'E1'!BF15+E2b!BF15</f>
        <v>0.23567241745561446</v>
      </c>
      <c r="BG15" s="252">
        <f>'E1'!BG15+E2b!BG15</f>
        <v>0.1040426139999627</v>
      </c>
      <c r="BH15" s="252">
        <f>'E1'!BH15+E2b!BH15</f>
        <v>0.11589796697813995</v>
      </c>
      <c r="BI15" s="252">
        <f>'E1'!BI15+E2b!BI15</f>
        <v>9.0335206484046263E-2</v>
      </c>
      <c r="BJ15" s="252">
        <f>'E1'!BJ15+E2b!BJ15</f>
        <v>1.5829674994466754E-2</v>
      </c>
      <c r="BK15" s="252">
        <f>'E1'!BK15+E2b!BK15</f>
        <v>0.11029572466337297</v>
      </c>
      <c r="BL15" s="252">
        <f>'E1'!BL15+E2b!BL15</f>
        <v>8.7684673522705855E-2</v>
      </c>
      <c r="BM15" s="252">
        <f>'E1'!BM15+E2b!BM15</f>
        <v>0.18521236458128915</v>
      </c>
      <c r="BN15" s="252">
        <f>'E1'!BN15+E2b!BN15</f>
        <v>0.12395501101051364</v>
      </c>
      <c r="BO15" s="252">
        <f>'E1'!BO15+E2b!BO15</f>
        <v>0.12424641446682305</v>
      </c>
      <c r="BP15" s="152"/>
      <c r="BQ15" s="152"/>
      <c r="BR15" s="152"/>
      <c r="BS15" s="152"/>
      <c r="BT15" s="152"/>
      <c r="BU15" s="152"/>
      <c r="BV15" s="152"/>
      <c r="BW15" s="152"/>
      <c r="BX15" s="152"/>
      <c r="BY15" s="152"/>
      <c r="BZ15" s="152"/>
      <c r="CA15" s="152"/>
      <c r="CB15" s="152"/>
      <c r="CC15" s="152"/>
      <c r="CD15" s="152"/>
      <c r="CE15" s="152"/>
    </row>
    <row r="16" spans="1:83" customFormat="1" x14ac:dyDescent="0.2">
      <c r="A16" s="258">
        <v>1991</v>
      </c>
      <c r="B16" s="252">
        <f>'E1'!B16+E2b!B16</f>
        <v>9.6243859081341421E-2</v>
      </c>
      <c r="C16" s="252">
        <f>'E1'!C16+E2b!C16</f>
        <v>8.0536511153608437E-2</v>
      </c>
      <c r="D16" s="252">
        <f>'E1'!D16+E2b!D16</f>
        <v>8.3618427708007953E-2</v>
      </c>
      <c r="E16" s="252">
        <f>'E1'!E16+E2b!E16</f>
        <v>0.15280699900753125</v>
      </c>
      <c r="F16" s="252">
        <f>'E1'!F16+E2b!F16</f>
        <v>0.15748204284373332</v>
      </c>
      <c r="G16" s="252">
        <f>'E1'!G16+E2b!G16</f>
        <v>0.10337520857015428</v>
      </c>
      <c r="H16" s="252">
        <f>'E1'!H16+E2b!H16</f>
        <v>0.13372750788877125</v>
      </c>
      <c r="I16" s="252">
        <f>'E1'!I16+E2b!I16</f>
        <v>8.9565353303199202E-2</v>
      </c>
      <c r="J16" s="252">
        <f>'E1'!J16+E2b!J16</f>
        <v>8.1015149988218405E-2</v>
      </c>
      <c r="K16" s="252">
        <f>'E1'!K16+E2b!K16</f>
        <v>7.0654704691981304E-2</v>
      </c>
      <c r="L16" s="252">
        <f>'E1'!L16+E2b!L16</f>
        <v>4.1858863866913384E-2</v>
      </c>
      <c r="M16" s="252">
        <f>'E1'!M16+E2b!M16</f>
        <v>0.12653026853201932</v>
      </c>
      <c r="N16" s="252">
        <f>'E1'!N16+E2b!N16</f>
        <v>7.9976789321324321E-2</v>
      </c>
      <c r="O16" s="252">
        <f>'E1'!O16+E2b!O16</f>
        <v>9.9149190472782298E-2</v>
      </c>
      <c r="P16" s="252">
        <f>'E1'!P16+E2b!P16</f>
        <v>0.10803506112955071</v>
      </c>
      <c r="Q16" s="252">
        <f>'E1'!Q16+E2b!Q16</f>
        <v>8.2129297476755847E-2</v>
      </c>
      <c r="R16" s="252">
        <f>'E1'!R16+E2b!R16</f>
        <v>8.8759827878962097E-2</v>
      </c>
      <c r="S16" s="252">
        <f>'E1'!S16+E2b!S16</f>
        <v>9.2671935879969289E-2</v>
      </c>
      <c r="T16" s="252">
        <f>'E1'!T16+E2b!T16</f>
        <v>7.1764874098878037E-2</v>
      </c>
      <c r="U16" s="252">
        <f>'E1'!U16+E2b!U16</f>
        <v>2.6024231717951034E-2</v>
      </c>
      <c r="V16" s="252">
        <f>'E1'!V16+E2b!V16</f>
        <v>8.6125504039493261E-2</v>
      </c>
      <c r="W16" s="252">
        <f>'E1'!W16+E2b!W16</f>
        <v>5.7062948402104248E-2</v>
      </c>
      <c r="X16" s="252">
        <f>'E1'!X16+E2b!X16</f>
        <v>7.4126756052853751E-2</v>
      </c>
      <c r="Y16" s="252">
        <f>'E1'!Y16+E2b!Y16</f>
        <v>7.7621424788170745E-2</v>
      </c>
      <c r="Z16" s="252">
        <f>'E1'!Z16+E2b!Z16</f>
        <v>8.089741892893143E-2</v>
      </c>
      <c r="AA16" s="252">
        <f>'E1'!AA16+E2b!AA16</f>
        <v>0.22073274224730222</v>
      </c>
      <c r="AB16" s="252">
        <f>'E1'!AB16+E2b!AB16</f>
        <v>0.13854181822155487</v>
      </c>
      <c r="AC16" s="252">
        <f>'E1'!AC16+E2b!AC16</f>
        <v>0.21538543544126082</v>
      </c>
      <c r="AD16" s="252">
        <f>'E1'!AD16+E2b!AD16</f>
        <v>0.19675564743839538</v>
      </c>
      <c r="AE16" s="252">
        <f>'E1'!AE16+E2b!AE16</f>
        <v>0.18868529271055307</v>
      </c>
      <c r="AF16" s="252">
        <f>'E1'!AF16+E2b!AF16</f>
        <v>0.13046012487328926</v>
      </c>
      <c r="AG16" s="252">
        <f>'E1'!AG16+E2b!AG16</f>
        <v>0.19754005019355217</v>
      </c>
      <c r="AH16" s="252">
        <f>'E1'!AH16+E2b!AH16</f>
        <v>0.14676322918530893</v>
      </c>
      <c r="AI16" s="252">
        <f>'E1'!AI16+E2b!AI16</f>
        <v>0.5949858296739835</v>
      </c>
      <c r="AJ16" s="252">
        <f>'E1'!AJ16+E2b!AJ16</f>
        <v>0.10690643229367963</v>
      </c>
      <c r="AK16" s="252">
        <f>'E1'!AK16+E2b!AK16</f>
        <v>0.13421292298720713</v>
      </c>
      <c r="AL16" s="252">
        <f>'E1'!AL16+E2b!AL16</f>
        <v>0.14614540211283505</v>
      </c>
      <c r="AM16" s="252">
        <f>'E1'!AM16+E2b!AM16</f>
        <v>0.19728116959805392</v>
      </c>
      <c r="AN16" s="252">
        <f>'E1'!AN16+E2b!AN16</f>
        <v>0.15498255567158295</v>
      </c>
      <c r="AO16" s="252">
        <f>'E1'!AO16+E2b!AO16</f>
        <v>6.8023741443516542E-2</v>
      </c>
      <c r="AP16" s="252">
        <f>'E1'!AP16+E2b!AP16</f>
        <v>0.11593599154564994</v>
      </c>
      <c r="AQ16" s="252">
        <f>'E1'!AQ16+E2b!AQ16</f>
        <v>7.0035968442638735E-2</v>
      </c>
      <c r="AR16" s="252">
        <f>'E1'!AR16+E2b!AR16</f>
        <v>0.10905167343798164</v>
      </c>
      <c r="AS16" s="252">
        <f>'E1'!AS16+E2b!AS16</f>
        <v>0.15108047069193095</v>
      </c>
      <c r="AT16" s="252">
        <f>'E1'!AT16+E2b!AT16</f>
        <v>0.11870190858208708</v>
      </c>
      <c r="AU16" s="252">
        <f>'E1'!AU16+E2b!AU16</f>
        <v>6.943053281984346E-2</v>
      </c>
      <c r="AV16" s="252">
        <f>'E1'!AV16+E2b!AV16</f>
        <v>7.7228334872426224E-2</v>
      </c>
      <c r="AW16" s="252">
        <f>'E1'!AW16+E2b!AW16</f>
        <v>0.13595646181192944</v>
      </c>
      <c r="AX16" s="252">
        <f>'E1'!AX16+E2b!AX16</f>
        <v>6.9389662000794813E-2</v>
      </c>
      <c r="AY16" s="252">
        <f>'E1'!AY16+E2b!AY16</f>
        <v>0.10214637508424279</v>
      </c>
      <c r="AZ16" s="252">
        <f>'E1'!AZ16+E2b!AZ16</f>
        <v>8.8138852202206935E-2</v>
      </c>
      <c r="BA16" s="252">
        <f>'E1'!BA16+E2b!BA16</f>
        <v>0.10560300749324636</v>
      </c>
      <c r="BB16" s="252">
        <f>'E1'!BB16+E2b!BB16</f>
        <v>3.1934430598214839E-2</v>
      </c>
      <c r="BC16" s="252">
        <f>'E1'!BC16+E2b!BC16</f>
        <v>0.12627924902927667</v>
      </c>
      <c r="BD16" s="252">
        <f>'E1'!BD16+E2b!BD16</f>
        <v>0.13647252642462782</v>
      </c>
      <c r="BE16" s="252">
        <f>'E1'!BE16+E2b!BE16</f>
        <v>0.15343555283062521</v>
      </c>
      <c r="BF16" s="252">
        <f>'E1'!BF16+E2b!BF16</f>
        <v>0.21436704858017078</v>
      </c>
      <c r="BG16" s="252">
        <f>'E1'!BG16+E2b!BG16</f>
        <v>0.11046487767004087</v>
      </c>
      <c r="BH16" s="252">
        <f>'E1'!BH16+E2b!BH16</f>
        <v>0.12905998869563293</v>
      </c>
      <c r="BI16" s="252">
        <f>'E1'!BI16+E2b!BI16</f>
        <v>9.5013800924314412E-2</v>
      </c>
      <c r="BJ16" s="252">
        <f>'E1'!BJ16+E2b!BJ16</f>
        <v>-1.0789453844997299E-2</v>
      </c>
      <c r="BK16" s="252">
        <f>'E1'!BK16+E2b!BK16</f>
        <v>0.11089810501849917</v>
      </c>
      <c r="BL16" s="252">
        <f>'E1'!BL16+E2b!BL16</f>
        <v>9.7965172742052561E-2</v>
      </c>
      <c r="BM16" s="252">
        <f>'E1'!BM16+E2b!BM16</f>
        <v>0.1754766735971966</v>
      </c>
      <c r="BN16" s="252">
        <f>'E1'!BN16+E2b!BN16</f>
        <v>0.11244068716055736</v>
      </c>
      <c r="BO16" s="252">
        <f>'E1'!BO16+E2b!BO16</f>
        <v>0.12497910134715237</v>
      </c>
      <c r="BP16" s="152"/>
      <c r="BQ16" s="152"/>
      <c r="BR16" s="152"/>
      <c r="BS16" s="152"/>
      <c r="BT16" s="152"/>
      <c r="BU16" s="152"/>
      <c r="BV16" s="152"/>
      <c r="BW16" s="152"/>
      <c r="BX16" s="152"/>
      <c r="BY16" s="152"/>
      <c r="BZ16" s="152"/>
      <c r="CA16" s="152"/>
      <c r="CB16" s="152"/>
      <c r="CC16" s="152"/>
      <c r="CD16" s="152"/>
      <c r="CE16" s="152"/>
    </row>
    <row r="17" spans="1:83" customFormat="1" x14ac:dyDescent="0.2">
      <c r="A17" s="258">
        <v>1992</v>
      </c>
      <c r="B17" s="252">
        <f>'E1'!B17+E2b!B17</f>
        <v>8.7432236249639236E-2</v>
      </c>
      <c r="C17" s="252">
        <f>'E1'!C17+E2b!C17</f>
        <v>7.5231363119085792E-2</v>
      </c>
      <c r="D17" s="252">
        <f>'E1'!D17+E2b!D17</f>
        <v>7.1659863090780471E-2</v>
      </c>
      <c r="E17" s="252">
        <f>'E1'!E17+E2b!E17</f>
        <v>0.15569238741640806</v>
      </c>
      <c r="F17" s="252">
        <f>'E1'!F17+E2b!F17</f>
        <v>0.15170164900602948</v>
      </c>
      <c r="G17" s="252">
        <f>'E1'!G17+E2b!G17</f>
        <v>7.8034825077200443E-2</v>
      </c>
      <c r="H17" s="252">
        <f>'E1'!H17+E2b!H17</f>
        <v>0.12259492906837013</v>
      </c>
      <c r="I17" s="252">
        <f>'E1'!I17+E2b!I17</f>
        <v>8.4060570235605064E-2</v>
      </c>
      <c r="J17" s="252">
        <f>'E1'!J17+E2b!J17</f>
        <v>8.8375107895444852E-2</v>
      </c>
      <c r="K17" s="252">
        <f>'E1'!K17+E2b!K17</f>
        <v>6.6537674035887562E-2</v>
      </c>
      <c r="L17" s="252">
        <f>'E1'!L17+E2b!L17</f>
        <v>4.5543582647574049E-2</v>
      </c>
      <c r="M17" s="252">
        <f>'E1'!M17+E2b!M17</f>
        <v>0.1314532610666278</v>
      </c>
      <c r="N17" s="252">
        <f>'E1'!N17+E2b!N17</f>
        <v>7.6952900758834902E-2</v>
      </c>
      <c r="O17" s="252">
        <f>'E1'!O17+E2b!O17</f>
        <v>7.9596283459424377E-2</v>
      </c>
      <c r="P17" s="252">
        <f>'E1'!P17+E2b!P17</f>
        <v>0.11495372159299561</v>
      </c>
      <c r="Q17" s="252">
        <f>'E1'!Q17+E2b!Q17</f>
        <v>7.0725696084368933E-2</v>
      </c>
      <c r="R17" s="252">
        <f>'E1'!R17+E2b!R17</f>
        <v>7.2751858024553098E-2</v>
      </c>
      <c r="S17" s="252">
        <f>'E1'!S17+E2b!S17</f>
        <v>7.6866693216107534E-2</v>
      </c>
      <c r="T17" s="252">
        <f>'E1'!T17+E2b!T17</f>
        <v>6.7330259022541805E-2</v>
      </c>
      <c r="U17" s="252">
        <f>'E1'!U17+E2b!U17</f>
        <v>1.2733963711266574E-2</v>
      </c>
      <c r="V17" s="252">
        <f>'E1'!V17+E2b!V17</f>
        <v>7.2200896053018049E-2</v>
      </c>
      <c r="W17" s="252">
        <f>'E1'!W17+E2b!W17</f>
        <v>6.1754083097378017E-2</v>
      </c>
      <c r="X17" s="252">
        <f>'E1'!X17+E2b!X17</f>
        <v>7.4407880151365971E-2</v>
      </c>
      <c r="Y17" s="252">
        <f>'E1'!Y17+E2b!Y17</f>
        <v>7.5816998837641453E-2</v>
      </c>
      <c r="Z17" s="252">
        <f>'E1'!Z17+E2b!Z17</f>
        <v>7.6165398921206703E-2</v>
      </c>
      <c r="AA17" s="252">
        <f>'E1'!AA17+E2b!AA17</f>
        <v>0.22183167654614405</v>
      </c>
      <c r="AB17" s="252">
        <f>'E1'!AB17+E2b!AB17</f>
        <v>0.13468645070607377</v>
      </c>
      <c r="AC17" s="252">
        <f>'E1'!AC17+E2b!AC17</f>
        <v>0.2239555622729561</v>
      </c>
      <c r="AD17" s="252">
        <f>'E1'!AD17+E2b!AD17</f>
        <v>0.18359339575906328</v>
      </c>
      <c r="AE17" s="252">
        <f>'E1'!AE17+E2b!AE17</f>
        <v>0.21115237981200108</v>
      </c>
      <c r="AF17" s="252">
        <f>'E1'!AF17+E2b!AF17</f>
        <v>0.12621773477196685</v>
      </c>
      <c r="AG17" s="252">
        <f>'E1'!AG17+E2b!AG17</f>
        <v>0.23896160443409442</v>
      </c>
      <c r="AH17" s="252">
        <f>'E1'!AH17+E2b!AH17</f>
        <v>0.12405224888754844</v>
      </c>
      <c r="AI17" s="252">
        <f>'E1'!AI17+E2b!AI17</f>
        <v>0.6077919578058486</v>
      </c>
      <c r="AJ17" s="252">
        <f>'E1'!AJ17+E2b!AJ17</f>
        <v>0.16613544022703208</v>
      </c>
      <c r="AK17" s="252">
        <f>'E1'!AK17+E2b!AK17</f>
        <v>0.10948691337867586</v>
      </c>
      <c r="AL17" s="252">
        <f>'E1'!AL17+E2b!AL17</f>
        <v>0.12655630146698132</v>
      </c>
      <c r="AM17" s="252">
        <f>'E1'!AM17+E2b!AM17</f>
        <v>0.19157632251196552</v>
      </c>
      <c r="AN17" s="252">
        <f>'E1'!AN17+E2b!AN17</f>
        <v>0.15064225720945765</v>
      </c>
      <c r="AO17" s="252">
        <f>'E1'!AO17+E2b!AO17</f>
        <v>6.524849307915534E-2</v>
      </c>
      <c r="AP17" s="252">
        <f>'E1'!AP17+E2b!AP17</f>
        <v>8.9078466822537533E-2</v>
      </c>
      <c r="AQ17" s="252">
        <f>'E1'!AQ17+E2b!AQ17</f>
        <v>4.8962575100261668E-2</v>
      </c>
      <c r="AR17" s="252">
        <f>'E1'!AR17+E2b!AR17</f>
        <v>9.447058478446585E-2</v>
      </c>
      <c r="AS17" s="252">
        <f>'E1'!AS17+E2b!AS17</f>
        <v>0.14174017326145036</v>
      </c>
      <c r="AT17" s="252">
        <f>'E1'!AT17+E2b!AT17</f>
        <v>0.1227313212310271</v>
      </c>
      <c r="AU17" s="252">
        <f>'E1'!AU17+E2b!AU17</f>
        <v>8.986176565470981E-2</v>
      </c>
      <c r="AV17" s="252">
        <f>'E1'!AV17+E2b!AV17</f>
        <v>8.3891303557630581E-2</v>
      </c>
      <c r="AW17" s="252">
        <f>'E1'!AW17+E2b!AW17</f>
        <v>9.1084068251430284E-2</v>
      </c>
      <c r="AX17" s="252">
        <f>'E1'!AX17+E2b!AX17</f>
        <v>6.7095906012306972E-2</v>
      </c>
      <c r="AY17" s="252">
        <f>'E1'!AY17+E2b!AY17</f>
        <v>0.10661901260028321</v>
      </c>
      <c r="AZ17" s="252">
        <f>'E1'!AZ17+E2b!AZ17</f>
        <v>6.7519663623381868E-2</v>
      </c>
      <c r="BA17" s="252">
        <f>'E1'!BA17+E2b!BA17</f>
        <v>9.5177083169165302E-2</v>
      </c>
      <c r="BB17" s="252">
        <f>'E1'!BB17+E2b!BB17</f>
        <v>2.0860297657234239E-2</v>
      </c>
      <c r="BC17" s="252">
        <f>'E1'!BC17+E2b!BC17</f>
        <v>0.10252886494160404</v>
      </c>
      <c r="BD17" s="252">
        <f>'E1'!BD17+E2b!BD17</f>
        <v>0.13621334601359381</v>
      </c>
      <c r="BE17" s="252">
        <f>'E1'!BE17+E2b!BE17</f>
        <v>0.13458677314516215</v>
      </c>
      <c r="BF17" s="252">
        <f>'E1'!BF17+E2b!BF17</f>
        <v>0.19826836542112797</v>
      </c>
      <c r="BG17" s="252">
        <f>'E1'!BG17+E2b!BG17</f>
        <v>0.10223410092562553</v>
      </c>
      <c r="BH17" s="252">
        <f>'E1'!BH17+E2b!BH17</f>
        <v>0.11783672929624668</v>
      </c>
      <c r="BI17" s="252">
        <f>'E1'!BI17+E2b!BI17</f>
        <v>9.6761830860082484E-2</v>
      </c>
      <c r="BJ17" s="252">
        <f>'E1'!BJ17+E2b!BJ17</f>
        <v>-1.6924173505363592E-2</v>
      </c>
      <c r="BK17" s="252">
        <f>'E1'!BK17+E2b!BK17</f>
        <v>0.11025249191204427</v>
      </c>
      <c r="BL17" s="252">
        <f>'E1'!BL17+E2b!BL17</f>
        <v>0.11025397236750709</v>
      </c>
      <c r="BM17" s="252">
        <f>'E1'!BM17+E2b!BM17</f>
        <v>0.17740076721418663</v>
      </c>
      <c r="BN17" s="252">
        <f>'E1'!BN17+E2b!BN17</f>
        <v>0.12645271817105563</v>
      </c>
      <c r="BO17" s="252">
        <f>'E1'!BO17+E2b!BO17</f>
        <v>0.13000183866338103</v>
      </c>
      <c r="BP17" s="152"/>
      <c r="BQ17" s="152"/>
      <c r="BR17" s="152"/>
      <c r="BS17" s="152"/>
      <c r="BT17" s="152"/>
      <c r="BU17" s="152"/>
      <c r="BV17" s="152"/>
      <c r="BW17" s="152"/>
      <c r="BX17" s="152"/>
      <c r="BY17" s="152"/>
      <c r="BZ17" s="152"/>
      <c r="CA17" s="152"/>
      <c r="CB17" s="152"/>
      <c r="CC17" s="152"/>
      <c r="CD17" s="152"/>
      <c r="CE17" s="152"/>
    </row>
    <row r="18" spans="1:83" customFormat="1" x14ac:dyDescent="0.2">
      <c r="A18" s="258">
        <v>1993</v>
      </c>
      <c r="B18" s="252">
        <f>'E1'!B18+E2b!B18</f>
        <v>8.0393266941006319E-2</v>
      </c>
      <c r="C18" s="252">
        <f>'E1'!C18+E2b!C18</f>
        <v>7.1598868948486022E-2</v>
      </c>
      <c r="D18" s="252">
        <f>'E1'!D18+E2b!D18</f>
        <v>6.9492287985755075E-2</v>
      </c>
      <c r="E18" s="252">
        <f>'E1'!E18+E2b!E18</f>
        <v>0.16818091373870236</v>
      </c>
      <c r="F18" s="252">
        <f>'E1'!F18+E2b!F18</f>
        <v>0.16514391035870246</v>
      </c>
      <c r="G18" s="252">
        <f>'E1'!G18+E2b!G18</f>
        <v>4.1224393672958076E-2</v>
      </c>
      <c r="H18" s="252">
        <f>'E1'!H18+E2b!H18</f>
        <v>8.7529798158108907E-2</v>
      </c>
      <c r="I18" s="252">
        <f>'E1'!I18+E2b!I18</f>
        <v>8.514848804075123E-2</v>
      </c>
      <c r="J18" s="252">
        <f>'E1'!J18+E2b!J18</f>
        <v>9.025541152087499E-2</v>
      </c>
      <c r="K18" s="252">
        <f>'E1'!K18+E2b!K18</f>
        <v>6.9179440310279075E-2</v>
      </c>
      <c r="L18" s="252">
        <f>'E1'!L18+E2b!L18</f>
        <v>6.7238651137714073E-2</v>
      </c>
      <c r="M18" s="252">
        <f>'E1'!M18+E2b!M18</f>
        <v>9.6508913062977264E-2</v>
      </c>
      <c r="N18" s="252">
        <f>'E1'!N18+E2b!N18</f>
        <v>6.5495827762094908E-2</v>
      </c>
      <c r="O18" s="252">
        <f>'E1'!O18+E2b!O18</f>
        <v>7.4731622766707501E-2</v>
      </c>
      <c r="P18" s="252">
        <f>'E1'!P18+E2b!P18</f>
        <v>0.12712623330062583</v>
      </c>
      <c r="Q18" s="252">
        <f>'E1'!Q18+E2b!Q18</f>
        <v>7.1943427801598597E-2</v>
      </c>
      <c r="R18" s="252">
        <f>'E1'!R18+E2b!R18</f>
        <v>8.2005046588474753E-2</v>
      </c>
      <c r="S18" s="252">
        <f>'E1'!S18+E2b!S18</f>
        <v>4.07547954630961E-2</v>
      </c>
      <c r="T18" s="252">
        <f>'E1'!T18+E2b!T18</f>
        <v>6.9103883345007944E-2</v>
      </c>
      <c r="U18" s="252">
        <f>'E1'!U18+E2b!U18</f>
        <v>-5.0412160897600686E-3</v>
      </c>
      <c r="V18" s="252">
        <f>'E1'!V18+E2b!V18</f>
        <v>6.8994393890172978E-2</v>
      </c>
      <c r="W18" s="252">
        <f>'E1'!W18+E2b!W18</f>
        <v>7.1357026899239007E-2</v>
      </c>
      <c r="X18" s="252">
        <f>'E1'!X18+E2b!X18</f>
        <v>7.8190061692679752E-2</v>
      </c>
      <c r="Y18" s="252">
        <f>'E1'!Y18+E2b!Y18</f>
        <v>8.3529586548775153E-2</v>
      </c>
      <c r="Z18" s="252">
        <f>'E1'!Z18+E2b!Z18</f>
        <v>6.7830923197490886E-2</v>
      </c>
      <c r="AA18" s="252">
        <f>'E1'!AA18+E2b!AA18</f>
        <v>0.25780268980223486</v>
      </c>
      <c r="AB18" s="252">
        <f>'E1'!AB18+E2b!AB18</f>
        <v>0.14957025208313124</v>
      </c>
      <c r="AC18" s="252">
        <f>'E1'!AC18+E2b!AC18</f>
        <v>0.22549599876738408</v>
      </c>
      <c r="AD18" s="252">
        <f>'E1'!AD18+E2b!AD18</f>
        <v>0.18523438369772871</v>
      </c>
      <c r="AE18" s="252">
        <f>'E1'!AE18+E2b!AE18</f>
        <v>0.217066999789885</v>
      </c>
      <c r="AF18" s="252">
        <f>'E1'!AF18+E2b!AF18</f>
        <v>0.13215741408939963</v>
      </c>
      <c r="AG18" s="252">
        <f>'E1'!AG18+E2b!AG18</f>
        <v>0.2121233301457488</v>
      </c>
      <c r="AH18" s="252">
        <f>'E1'!AH18+E2b!AH18</f>
        <v>0.12227606413288139</v>
      </c>
      <c r="AI18" s="252">
        <f>'E1'!AI18+E2b!AI18</f>
        <v>0.46485676716141217</v>
      </c>
      <c r="AJ18" s="252">
        <f>'E1'!AJ18+E2b!AJ18</f>
        <v>0.17937044635805455</v>
      </c>
      <c r="AK18" s="252">
        <f>'E1'!AK18+E2b!AK18</f>
        <v>0.1215810857928237</v>
      </c>
      <c r="AL18" s="252">
        <f>'E1'!AL18+E2b!AL18</f>
        <v>0.13692516307161964</v>
      </c>
      <c r="AM18" s="252">
        <f>'E1'!AM18+E2b!AM18</f>
        <v>0.19100179694254438</v>
      </c>
      <c r="AN18" s="252">
        <f>'E1'!AN18+E2b!AN18</f>
        <v>0.17501669908301043</v>
      </c>
      <c r="AO18" s="252">
        <f>'E1'!AO18+E2b!AO18</f>
        <v>7.4422893681870245E-2</v>
      </c>
      <c r="AP18" s="252">
        <f>'E1'!AP18+E2b!AP18</f>
        <v>0.13813867917734557</v>
      </c>
      <c r="AQ18" s="252">
        <f>'E1'!AQ18+E2b!AQ18</f>
        <v>6.0668345856285492E-2</v>
      </c>
      <c r="AR18" s="252">
        <f>'E1'!AR18+E2b!AR18</f>
        <v>0.10126612740382371</v>
      </c>
      <c r="AS18" s="252">
        <f>'E1'!AS18+E2b!AS18</f>
        <v>0.11486295203188043</v>
      </c>
      <c r="AT18" s="252">
        <f>'E1'!AT18+E2b!AT18</f>
        <v>0.1192752456646229</v>
      </c>
      <c r="AU18" s="252">
        <f>'E1'!AU18+E2b!AU18</f>
        <v>0.10727933900670765</v>
      </c>
      <c r="AV18" s="252">
        <f>'E1'!AV18+E2b!AV18</f>
        <v>9.1750129206460293E-2</v>
      </c>
      <c r="AW18" s="252">
        <f>'E1'!AW18+E2b!AW18</f>
        <v>6.5309852317238792E-2</v>
      </c>
      <c r="AX18" s="252">
        <f>'E1'!AX18+E2b!AX18</f>
        <v>6.0424377276724325E-2</v>
      </c>
      <c r="AY18" s="252">
        <f>'E1'!AY18+E2b!AY18</f>
        <v>0.11089892153350375</v>
      </c>
      <c r="AZ18" s="252">
        <f>'E1'!AZ18+E2b!AZ18</f>
        <v>3.2342396577197188E-2</v>
      </c>
      <c r="BA18" s="252">
        <f>'E1'!BA18+E2b!BA18</f>
        <v>5.1195471948421778E-2</v>
      </c>
      <c r="BB18" s="252">
        <f>'E1'!BB18+E2b!BB18</f>
        <v>3.2944348192468664E-2</v>
      </c>
      <c r="BC18" s="252">
        <f>'E1'!BC18+E2b!BC18</f>
        <v>5.3899161112199397E-2</v>
      </c>
      <c r="BD18" s="252">
        <f>'E1'!BD18+E2b!BD18</f>
        <v>0.11889627618582657</v>
      </c>
      <c r="BE18" s="252">
        <f>'E1'!BE18+E2b!BE18</f>
        <v>0.10675230993653249</v>
      </c>
      <c r="BF18" s="252">
        <f>'E1'!BF18+E2b!BF18</f>
        <v>0.15310129998689084</v>
      </c>
      <c r="BG18" s="252">
        <f>'E1'!BG18+E2b!BG18</f>
        <v>0.10462664132219823</v>
      </c>
      <c r="BH18" s="252">
        <f>'E1'!BH18+E2b!BH18</f>
        <v>0.10174205637144718</v>
      </c>
      <c r="BI18" s="252">
        <f>'E1'!BI18+E2b!BI18</f>
        <v>0.11044970673979722</v>
      </c>
      <c r="BJ18" s="252">
        <f>'E1'!BJ18+E2b!BJ18</f>
        <v>1.5826811258290788E-2</v>
      </c>
      <c r="BK18" s="252">
        <f>'E1'!BK18+E2b!BK18</f>
        <v>0.10616603485753526</v>
      </c>
      <c r="BL18" s="252">
        <f>'E1'!BL18+E2b!BL18</f>
        <v>0.11247852489390468</v>
      </c>
      <c r="BM18" s="252">
        <f>'E1'!BM18+E2b!BM18</f>
        <v>0.16778137008324079</v>
      </c>
      <c r="BN18" s="252">
        <f>'E1'!BN18+E2b!BN18</f>
        <v>0.15195794023919038</v>
      </c>
      <c r="BO18" s="252">
        <f>'E1'!BO18+E2b!BO18</f>
        <v>0.13393873786258984</v>
      </c>
      <c r="BP18" s="152"/>
      <c r="BQ18" s="152"/>
      <c r="BR18" s="152"/>
      <c r="BS18" s="152"/>
      <c r="BT18" s="152"/>
      <c r="BU18" s="152"/>
      <c r="BV18" s="152"/>
      <c r="BW18" s="152"/>
      <c r="BX18" s="152"/>
      <c r="BY18" s="152"/>
      <c r="BZ18" s="152"/>
      <c r="CA18" s="152"/>
      <c r="CB18" s="152"/>
      <c r="CC18" s="152"/>
      <c r="CD18" s="152"/>
      <c r="CE18" s="152"/>
    </row>
    <row r="19" spans="1:83" customFormat="1" x14ac:dyDescent="0.2">
      <c r="A19" s="258">
        <v>1994</v>
      </c>
      <c r="B19" s="252">
        <f>'E1'!B19+E2b!B19</f>
        <v>7.3213375432918407E-2</v>
      </c>
      <c r="C19" s="252">
        <f>'E1'!C19+E2b!C19</f>
        <v>6.7793426568730122E-2</v>
      </c>
      <c r="D19" s="252">
        <f>'E1'!D19+E2b!D19</f>
        <v>7.0328447433129423E-2</v>
      </c>
      <c r="E19" s="252">
        <f>'E1'!E19+E2b!E19</f>
        <v>0.14485909328999974</v>
      </c>
      <c r="F19" s="252">
        <f>'E1'!F19+E2b!F19</f>
        <v>0.15968584213887091</v>
      </c>
      <c r="G19" s="252">
        <f>'E1'!G19+E2b!G19</f>
        <v>3.2582960807610598E-2</v>
      </c>
      <c r="H19" s="252">
        <f>'E1'!H19+E2b!H19</f>
        <v>7.4759431429665874E-2</v>
      </c>
      <c r="I19" s="252">
        <f>'E1'!I19+E2b!I19</f>
        <v>7.4430807199139096E-2</v>
      </c>
      <c r="J19" s="252">
        <f>'E1'!J19+E2b!J19</f>
        <v>8.7377308480073551E-2</v>
      </c>
      <c r="K19" s="252">
        <f>'E1'!K19+E2b!K19</f>
        <v>5.6430929300837041E-2</v>
      </c>
      <c r="L19" s="252">
        <f>'E1'!L19+E2b!L19</f>
        <v>7.8664727351505259E-2</v>
      </c>
      <c r="M19" s="252">
        <f>'E1'!M19+E2b!M19</f>
        <v>7.1051493766921159E-2</v>
      </c>
      <c r="N19" s="252">
        <f>'E1'!N19+E2b!N19</f>
        <v>5.9847983784788027E-2</v>
      </c>
      <c r="O19" s="252">
        <f>'E1'!O19+E2b!O19</f>
        <v>7.3248119731511629E-2</v>
      </c>
      <c r="P19" s="252">
        <f>'E1'!P19+E2b!P19</f>
        <v>0.1442728232295169</v>
      </c>
      <c r="Q19" s="252">
        <f>'E1'!Q19+E2b!Q19</f>
        <v>7.2519243594628774E-2</v>
      </c>
      <c r="R19" s="252">
        <f>'E1'!R19+E2b!R19</f>
        <v>7.5101891106135271E-2</v>
      </c>
      <c r="S19" s="252">
        <f>'E1'!S19+E2b!S19</f>
        <v>4.1025398123364337E-2</v>
      </c>
      <c r="T19" s="252">
        <f>'E1'!T19+E2b!T19</f>
        <v>6.5280727637824595E-2</v>
      </c>
      <c r="U19" s="252">
        <f>'E1'!U19+E2b!U19</f>
        <v>7.0854084871450201E-4</v>
      </c>
      <c r="V19" s="252">
        <f>'E1'!V19+E2b!V19</f>
        <v>6.9359303626331442E-2</v>
      </c>
      <c r="W19" s="252">
        <f>'E1'!W19+E2b!W19</f>
        <v>9.2156184170207989E-2</v>
      </c>
      <c r="X19" s="252">
        <f>'E1'!X19+E2b!X19</f>
        <v>6.6963306433391129E-2</v>
      </c>
      <c r="Y19" s="252">
        <f>'E1'!Y19+E2b!Y19</f>
        <v>7.5151737583516232E-2</v>
      </c>
      <c r="Z19" s="252">
        <f>'E1'!Z19+E2b!Z19</f>
        <v>6.8773750698704172E-2</v>
      </c>
      <c r="AA19" s="252">
        <f>'E1'!AA19+E2b!AA19</f>
        <v>0.23497268076083536</v>
      </c>
      <c r="AB19" s="252">
        <f>'E1'!AB19+E2b!AB19</f>
        <v>0.11592380188356398</v>
      </c>
      <c r="AC19" s="252">
        <f>'E1'!AC19+E2b!AC19</f>
        <v>0.20898791157266433</v>
      </c>
      <c r="AD19" s="252">
        <f>'E1'!AD19+E2b!AD19</f>
        <v>0.19048878758550564</v>
      </c>
      <c r="AE19" s="252">
        <f>'E1'!AE19+E2b!AE19</f>
        <v>0.18524013918679066</v>
      </c>
      <c r="AF19" s="252">
        <f>'E1'!AF19+E2b!AF19</f>
        <v>0.1216615536466107</v>
      </c>
      <c r="AG19" s="252">
        <f>'E1'!AG19+E2b!AG19</f>
        <v>0.21060215815600283</v>
      </c>
      <c r="AH19" s="252">
        <f>'E1'!AH19+E2b!AH19</f>
        <v>9.9097622424567475E-2</v>
      </c>
      <c r="AI19" s="252">
        <f>'E1'!AI19+E2b!AI19</f>
        <v>0.44070978045787434</v>
      </c>
      <c r="AJ19" s="252">
        <f>'E1'!AJ19+E2b!AJ19</f>
        <v>0.19133252122581962</v>
      </c>
      <c r="AK19" s="252">
        <f>'E1'!AK19+E2b!AK19</f>
        <v>9.3613660839152207E-2</v>
      </c>
      <c r="AL19" s="252">
        <f>'E1'!AL19+E2b!AL19</f>
        <v>0.11402403457364801</v>
      </c>
      <c r="AM19" s="252">
        <f>'E1'!AM19+E2b!AM19</f>
        <v>0.20068898891056128</v>
      </c>
      <c r="AN19" s="252">
        <f>'E1'!AN19+E2b!AN19</f>
        <v>0.16433778595928408</v>
      </c>
      <c r="AO19" s="252">
        <f>'E1'!AO19+E2b!AO19</f>
        <v>7.7649230469856945E-2</v>
      </c>
      <c r="AP19" s="252">
        <f>'E1'!AP19+E2b!AP19</f>
        <v>0.11427011623439225</v>
      </c>
      <c r="AQ19" s="252">
        <f>'E1'!AQ19+E2b!AQ19</f>
        <v>7.0237605953158727E-2</v>
      </c>
      <c r="AR19" s="252">
        <f>'E1'!AR19+E2b!AR19</f>
        <v>6.8397409689019015E-2</v>
      </c>
      <c r="AS19" s="252">
        <f>'E1'!AS19+E2b!AS19</f>
        <v>0.11995885016075417</v>
      </c>
      <c r="AT19" s="252">
        <f>'E1'!AT19+E2b!AT19</f>
        <v>0.12211721102247702</v>
      </c>
      <c r="AU19" s="252">
        <f>'E1'!AU19+E2b!AU19</f>
        <v>7.91986581979639E-2</v>
      </c>
      <c r="AV19" s="252">
        <f>'E1'!AV19+E2b!AV19</f>
        <v>5.1253212670495998E-2</v>
      </c>
      <c r="AW19" s="252">
        <f>'E1'!AW19+E2b!AW19</f>
        <v>0.15956871679940129</v>
      </c>
      <c r="AX19" s="252">
        <f>'E1'!AX19+E2b!AX19</f>
        <v>7.875968414077851E-2</v>
      </c>
      <c r="AY19" s="252">
        <f>'E1'!AY19+E2b!AY19</f>
        <v>9.6569348721739598E-2</v>
      </c>
      <c r="AZ19" s="252">
        <f>'E1'!AZ19+E2b!AZ19</f>
        <v>1.7081826604522732E-2</v>
      </c>
      <c r="BA19" s="252">
        <f>'E1'!BA19+E2b!BA19</f>
        <v>5.9738769727032084E-2</v>
      </c>
      <c r="BB19" s="252">
        <f>'E1'!BB19+E2b!BB19</f>
        <v>6.1507307260363339E-2</v>
      </c>
      <c r="BC19" s="252">
        <f>'E1'!BC19+E2b!BC19</f>
        <v>1.7152205090382518E-2</v>
      </c>
      <c r="BD19" s="252">
        <f>'E1'!BD19+E2b!BD19</f>
        <v>0.11382562495144549</v>
      </c>
      <c r="BE19" s="252">
        <f>'E1'!BE19+E2b!BE19</f>
        <v>0.10049725147261787</v>
      </c>
      <c r="BF19" s="252">
        <f>'E1'!BF19+E2b!BF19</f>
        <v>0.13421626362058425</v>
      </c>
      <c r="BG19" s="252">
        <f>'E1'!BG19+E2b!BG19</f>
        <v>0.10859516472866497</v>
      </c>
      <c r="BH19" s="252">
        <f>'E1'!BH19+E2b!BH19</f>
        <v>9.4747926729121634E-2</v>
      </c>
      <c r="BI19" s="252">
        <f>'E1'!BI19+E2b!BI19</f>
        <v>0.10827485838810555</v>
      </c>
      <c r="BJ19" s="252">
        <f>'E1'!BJ19+E2b!BJ19</f>
        <v>5.1740746644401085E-2</v>
      </c>
      <c r="BK19" s="252">
        <f>'E1'!BK19+E2b!BK19</f>
        <v>9.6775163575973294E-2</v>
      </c>
      <c r="BL19" s="252">
        <f>'E1'!BL19+E2b!BL19</f>
        <v>9.1618314150536118E-2</v>
      </c>
      <c r="BM19" s="252">
        <f>'E1'!BM19+E2b!BM19</f>
        <v>0.15645510711987554</v>
      </c>
      <c r="BN19" s="252">
        <f>'E1'!BN19+E2b!BN19</f>
        <v>0.1432817671613012</v>
      </c>
      <c r="BO19" s="252">
        <f>'E1'!BO19+E2b!BO19</f>
        <v>0.12668144962030259</v>
      </c>
      <c r="BP19" s="152"/>
      <c r="BQ19" s="152"/>
      <c r="BR19" s="152"/>
      <c r="BS19" s="152"/>
      <c r="BT19" s="152"/>
      <c r="BU19" s="152"/>
      <c r="BV19" s="152"/>
      <c r="BW19" s="152"/>
      <c r="BX19" s="152"/>
      <c r="BY19" s="152"/>
      <c r="BZ19" s="152"/>
      <c r="CA19" s="152"/>
      <c r="CB19" s="152"/>
      <c r="CC19" s="152"/>
      <c r="CD19" s="152"/>
      <c r="CE19" s="152"/>
    </row>
    <row r="20" spans="1:83" customFormat="1" x14ac:dyDescent="0.2">
      <c r="A20" s="258">
        <v>1995</v>
      </c>
      <c r="B20" s="252">
        <f>'E1'!B20+E2b!B20</f>
        <v>6.6388655743973624E-2</v>
      </c>
      <c r="C20" s="252">
        <f>'E1'!C20+E2b!C20</f>
        <v>6.3002839253013324E-2</v>
      </c>
      <c r="D20" s="252">
        <f>'E1'!D20+E2b!D20</f>
        <v>6.546786307021675E-2</v>
      </c>
      <c r="E20" s="252">
        <f>'E1'!E20+E2b!E20</f>
        <v>0.15095927329415054</v>
      </c>
      <c r="F20" s="252">
        <f>'E1'!F20+E2b!F20</f>
        <v>0.14347305746337413</v>
      </c>
      <c r="G20" s="252">
        <f>'E1'!G20+E2b!G20</f>
        <v>6.8080904760181582E-5</v>
      </c>
      <c r="H20" s="252">
        <f>'E1'!H20+E2b!H20</f>
        <v>6.4067901661555654E-2</v>
      </c>
      <c r="I20" s="252">
        <f>'E1'!I20+E2b!I20</f>
        <v>7.5463223467659768E-2</v>
      </c>
      <c r="J20" s="252">
        <f>'E1'!J20+E2b!J20</f>
        <v>8.6282910870246032E-2</v>
      </c>
      <c r="K20" s="252">
        <f>'E1'!K20+E2b!K20</f>
        <v>4.6656421887918638E-2</v>
      </c>
      <c r="L20" s="252">
        <f>'E1'!L20+E2b!L20</f>
        <v>8.2621894852383387E-2</v>
      </c>
      <c r="M20" s="252">
        <f>'E1'!M20+E2b!M20</f>
        <v>5.8167892505544445E-2</v>
      </c>
      <c r="N20" s="252">
        <f>'E1'!N20+E2b!N20</f>
        <v>4.7272185146696843E-2</v>
      </c>
      <c r="O20" s="252">
        <f>'E1'!O20+E2b!O20</f>
        <v>8.2847867158292093E-2</v>
      </c>
      <c r="P20" s="252">
        <f>'E1'!P20+E2b!P20</f>
        <v>0.12735581266348589</v>
      </c>
      <c r="Q20" s="252">
        <f>'E1'!Q20+E2b!Q20</f>
        <v>7.711666965496583E-2</v>
      </c>
      <c r="R20" s="252">
        <f>'E1'!R20+E2b!R20</f>
        <v>8.983458064178701E-2</v>
      </c>
      <c r="S20" s="252">
        <f>'E1'!S20+E2b!S20</f>
        <v>4.8502026674734217E-2</v>
      </c>
      <c r="T20" s="252">
        <f>'E1'!T20+E2b!T20</f>
        <v>6.3423965832691637E-2</v>
      </c>
      <c r="U20" s="252">
        <f>'E1'!U20+E2b!U20</f>
        <v>1.4186718270674255E-2</v>
      </c>
      <c r="V20" s="252">
        <f>'E1'!V20+E2b!V20</f>
        <v>6.316681960751365E-2</v>
      </c>
      <c r="W20" s="252">
        <f>'E1'!W20+E2b!W20</f>
        <v>0.10549127942621209</v>
      </c>
      <c r="X20" s="252">
        <f>'E1'!X20+E2b!X20</f>
        <v>5.9266885786745896E-2</v>
      </c>
      <c r="Y20" s="252">
        <f>'E1'!Y20+E2b!Y20</f>
        <v>8.7655183102986201E-2</v>
      </c>
      <c r="Z20" s="252">
        <f>'E1'!Z20+E2b!Z20</f>
        <v>6.679408835015907E-2</v>
      </c>
      <c r="AA20" s="252">
        <f>'E1'!AA20+E2b!AA20</f>
        <v>0.27973354639077086</v>
      </c>
      <c r="AB20" s="252">
        <f>'E1'!AB20+E2b!AB20</f>
        <v>0.11473772774339734</v>
      </c>
      <c r="AC20" s="252">
        <f>'E1'!AC20+E2b!AC20</f>
        <v>0.18927343712704209</v>
      </c>
      <c r="AD20" s="252">
        <f>'E1'!AD20+E2b!AD20</f>
        <v>0.18851383220136794</v>
      </c>
      <c r="AE20" s="252">
        <f>'E1'!AE20+E2b!AE20</f>
        <v>0.17849527718217656</v>
      </c>
      <c r="AF20" s="252">
        <f>'E1'!AF20+E2b!AF20</f>
        <v>0.13142315967680523</v>
      </c>
      <c r="AG20" s="252">
        <f>'E1'!AG20+E2b!AG20</f>
        <v>0.17555333928030528</v>
      </c>
      <c r="AH20" s="252">
        <f>'E1'!AH20+E2b!AH20</f>
        <v>7.1665034963194679E-2</v>
      </c>
      <c r="AI20" s="252">
        <f>'E1'!AI20+E2b!AI20</f>
        <v>0.43674212339811191</v>
      </c>
      <c r="AJ20" s="252">
        <f>'E1'!AJ20+E2b!AJ20</f>
        <v>0.15934739942583484</v>
      </c>
      <c r="AK20" s="252">
        <f>'E1'!AK20+E2b!AK20</f>
        <v>9.6739846975435931E-2</v>
      </c>
      <c r="AL20" s="252">
        <f>'E1'!AL20+E2b!AL20</f>
        <v>0.10463828725580983</v>
      </c>
      <c r="AM20" s="252">
        <f>'E1'!AM20+E2b!AM20</f>
        <v>0.17767793195216441</v>
      </c>
      <c r="AN20" s="252">
        <f>'E1'!AN20+E2b!AN20</f>
        <v>0.1443688062473541</v>
      </c>
      <c r="AO20" s="252">
        <f>'E1'!AO20+E2b!AO20</f>
        <v>2.881314364498655E-2</v>
      </c>
      <c r="AP20" s="252">
        <f>'E1'!AP20+E2b!AP20</f>
        <v>9.9668582074740719E-2</v>
      </c>
      <c r="AQ20" s="252">
        <f>'E1'!AQ20+E2b!AQ20</f>
        <v>5.5968283506662782E-2</v>
      </c>
      <c r="AR20" s="252">
        <f>'E1'!AR20+E2b!AR20</f>
        <v>7.7105202243423251E-2</v>
      </c>
      <c r="AS20" s="252">
        <f>'E1'!AS20+E2b!AS20</f>
        <v>9.7232197492405137E-2</v>
      </c>
      <c r="AT20" s="252">
        <f>'E1'!AT20+E2b!AT20</f>
        <v>0.10451627300620131</v>
      </c>
      <c r="AU20" s="252">
        <f>'E1'!AU20+E2b!AU20</f>
        <v>9.9769593211211371E-2</v>
      </c>
      <c r="AV20" s="252">
        <f>'E1'!AV20+E2b!AV20</f>
        <v>-1.2831455075899223E-2</v>
      </c>
      <c r="AW20" s="252">
        <f>'E1'!AW20+E2b!AW20</f>
        <v>8.080044996680244E-2</v>
      </c>
      <c r="AX20" s="252">
        <f>'E1'!AX20+E2b!AX20</f>
        <v>8.6642324374192434E-2</v>
      </c>
      <c r="AY20" s="252">
        <f>'E1'!AY20+E2b!AY20</f>
        <v>9.20347101503802E-2</v>
      </c>
      <c r="AZ20" s="252">
        <f>'E1'!AZ20+E2b!AZ20</f>
        <v>-1.1203137538140437E-2</v>
      </c>
      <c r="BA20" s="252">
        <f>'E1'!BA20+E2b!BA20</f>
        <v>1.9062596785612118E-2</v>
      </c>
      <c r="BB20" s="252">
        <f>'E1'!BB20+E2b!BB20</f>
        <v>6.2011182823935987E-2</v>
      </c>
      <c r="BC20" s="252">
        <f>'E1'!BC20+E2b!BC20</f>
        <v>-9.7125964374485813E-4</v>
      </c>
      <c r="BD20" s="252">
        <f>'E1'!BD20+E2b!BD20</f>
        <v>0.10501626937295881</v>
      </c>
      <c r="BE20" s="252">
        <f>'E1'!BE20+E2b!BE20</f>
        <v>9.3623658600552703E-2</v>
      </c>
      <c r="BF20" s="252">
        <f>'E1'!BF20+E2b!BF20</f>
        <v>0.13058932565768025</v>
      </c>
      <c r="BG20" s="252">
        <f>'E1'!BG20+E2b!BG20</f>
        <v>9.4750020254147679E-2</v>
      </c>
      <c r="BH20" s="252">
        <f>'E1'!BH20+E2b!BH20</f>
        <v>9.787336176069529E-2</v>
      </c>
      <c r="BI20" s="252">
        <f>'E1'!BI20+E2b!BI20</f>
        <v>0.10618857527657703</v>
      </c>
      <c r="BJ20" s="252">
        <f>'E1'!BJ20+E2b!BJ20</f>
        <v>8.9215604961641437E-2</v>
      </c>
      <c r="BK20" s="252">
        <f>'E1'!BK20+E2b!BK20</f>
        <v>8.7957978149947422E-2</v>
      </c>
      <c r="BL20" s="252">
        <f>'E1'!BL20+E2b!BL20</f>
        <v>8.4195422783513121E-2</v>
      </c>
      <c r="BM20" s="252">
        <f>'E1'!BM20+E2b!BM20</f>
        <v>0.14794383628080071</v>
      </c>
      <c r="BN20" s="252">
        <f>'E1'!BN20+E2b!BN20</f>
        <v>0.17022202275660719</v>
      </c>
      <c r="BO20" s="252">
        <f>'E1'!BO20+E2b!BO20</f>
        <v>0.1279900168471193</v>
      </c>
      <c r="BP20" s="152"/>
      <c r="BQ20" s="152"/>
      <c r="BR20" s="152"/>
      <c r="BS20" s="152"/>
      <c r="BT20" s="152"/>
      <c r="BU20" s="152"/>
      <c r="BV20" s="152"/>
      <c r="BW20" s="152"/>
      <c r="BX20" s="152"/>
      <c r="BY20" s="152"/>
      <c r="BZ20" s="152"/>
      <c r="CA20" s="152"/>
      <c r="CB20" s="152"/>
      <c r="CC20" s="152"/>
      <c r="CD20" s="152"/>
      <c r="CE20" s="152"/>
    </row>
    <row r="21" spans="1:83" customFormat="1" x14ac:dyDescent="0.2">
      <c r="A21" s="258">
        <v>1996</v>
      </c>
      <c r="B21" s="252">
        <f>'E1'!B21+E2b!B21</f>
        <v>6.8703181068196478E-2</v>
      </c>
      <c r="C21" s="252">
        <f>'E1'!C21+E2b!C21</f>
        <v>5.8137256401509574E-2</v>
      </c>
      <c r="D21" s="252">
        <f>'E1'!D21+E2b!D21</f>
        <v>7.2942169847692348E-2</v>
      </c>
      <c r="E21" s="252">
        <f>'E1'!E21+E2b!E21</f>
        <v>0.15368343717742167</v>
      </c>
      <c r="F21" s="252">
        <f>'E1'!F21+E2b!F21</f>
        <v>0.14753868005122073</v>
      </c>
      <c r="G21" s="252">
        <f>'E1'!G21+E2b!G21</f>
        <v>-3.5802437078815974E-3</v>
      </c>
      <c r="H21" s="252">
        <f>'E1'!H21+E2b!H21</f>
        <v>6.4745436704079992E-2</v>
      </c>
      <c r="I21" s="252">
        <f>'E1'!I21+E2b!I21</f>
        <v>7.5461029940258745E-2</v>
      </c>
      <c r="J21" s="252">
        <f>'E1'!J21+E2b!J21</f>
        <v>9.1306238643768828E-2</v>
      </c>
      <c r="K21" s="252">
        <f>'E1'!K21+E2b!K21</f>
        <v>4.7161238827097933E-2</v>
      </c>
      <c r="L21" s="252">
        <f>'E1'!L21+E2b!L21</f>
        <v>6.9289090478805701E-2</v>
      </c>
      <c r="M21" s="252">
        <f>'E1'!M21+E2b!M21</f>
        <v>5.3079962776982473E-2</v>
      </c>
      <c r="N21" s="252">
        <f>'E1'!N21+E2b!N21</f>
        <v>4.3344873501615942E-2</v>
      </c>
      <c r="O21" s="252">
        <f>'E1'!O21+E2b!O21</f>
        <v>6.4040887320161263E-2</v>
      </c>
      <c r="P21" s="252">
        <f>'E1'!P21+E2b!P21</f>
        <v>9.7566455087397447E-2</v>
      </c>
      <c r="Q21" s="252">
        <f>'E1'!Q21+E2b!Q21</f>
        <v>8.951977141633459E-2</v>
      </c>
      <c r="R21" s="252">
        <f>'E1'!R21+E2b!R21</f>
        <v>0.11017882502036734</v>
      </c>
      <c r="S21" s="252">
        <f>'E1'!S21+E2b!S21</f>
        <v>2.6647537853752984E-2</v>
      </c>
      <c r="T21" s="252">
        <f>'E1'!T21+E2b!T21</f>
        <v>6.5802423788487316E-2</v>
      </c>
      <c r="U21" s="252">
        <f>'E1'!U21+E2b!U21</f>
        <v>3.5628864420399906E-2</v>
      </c>
      <c r="V21" s="252">
        <f>'E1'!V21+E2b!V21</f>
        <v>7.1911328705469513E-2</v>
      </c>
      <c r="W21" s="252">
        <f>'E1'!W21+E2b!W21</f>
        <v>9.5812071186333558E-2</v>
      </c>
      <c r="X21" s="252">
        <f>'E1'!X21+E2b!X21</f>
        <v>6.4301688643948668E-2</v>
      </c>
      <c r="Y21" s="252">
        <f>'E1'!Y21+E2b!Y21</f>
        <v>9.7939454058533632E-2</v>
      </c>
      <c r="Z21" s="252">
        <f>'E1'!Z21+E2b!Z21</f>
        <v>7.2740594848171566E-2</v>
      </c>
      <c r="AA21" s="252">
        <f>'E1'!AA21+E2b!AA21</f>
        <v>0.23048962574525661</v>
      </c>
      <c r="AB21" s="252">
        <f>'E1'!AB21+E2b!AB21</f>
        <v>0.13847014078080255</v>
      </c>
      <c r="AC21" s="252">
        <f>'E1'!AC21+E2b!AC21</f>
        <v>0.21031578038065932</v>
      </c>
      <c r="AD21" s="252">
        <f>'E1'!AD21+E2b!AD21</f>
        <v>0.18112365845068737</v>
      </c>
      <c r="AE21" s="252">
        <f>'E1'!AE21+E2b!AE21</f>
        <v>0.15605358639534278</v>
      </c>
      <c r="AF21" s="252">
        <f>'E1'!AF21+E2b!AF21</f>
        <v>0.13847034206920833</v>
      </c>
      <c r="AG21" s="252">
        <f>'E1'!AG21+E2b!AG21</f>
        <v>0.19621257915585902</v>
      </c>
      <c r="AH21" s="252">
        <f>'E1'!AH21+E2b!AH21</f>
        <v>5.7670202682302885E-2</v>
      </c>
      <c r="AI21" s="252">
        <f>'E1'!AI21+E2b!AI21</f>
        <v>0.41002626347406385</v>
      </c>
      <c r="AJ21" s="252">
        <f>'E1'!AJ21+E2b!AJ21</f>
        <v>0.13908365046252941</v>
      </c>
      <c r="AK21" s="252">
        <f>'E1'!AK21+E2b!AK21</f>
        <v>8.7272288891086569E-2</v>
      </c>
      <c r="AL21" s="252">
        <f>'E1'!AL21+E2b!AL21</f>
        <v>0.12056713660417247</v>
      </c>
      <c r="AM21" s="252">
        <f>'E1'!AM21+E2b!AM21</f>
        <v>0.15809586751249988</v>
      </c>
      <c r="AN21" s="252">
        <f>'E1'!AN21+E2b!AN21</f>
        <v>0.14890218735771896</v>
      </c>
      <c r="AO21" s="252">
        <f>'E1'!AO21+E2b!AO21</f>
        <v>9.4430954320230021E-2</v>
      </c>
      <c r="AP21" s="252">
        <f>'E1'!AP21+E2b!AP21</f>
        <v>0.18606893750388517</v>
      </c>
      <c r="AQ21" s="252">
        <f>'E1'!AQ21+E2b!AQ21</f>
        <v>7.1166486940605789E-2</v>
      </c>
      <c r="AR21" s="252">
        <f>'E1'!AR21+E2b!AR21</f>
        <v>0.11352540106051037</v>
      </c>
      <c r="AS21" s="252">
        <f>'E1'!AS21+E2b!AS21</f>
        <v>0.1295645803456866</v>
      </c>
      <c r="AT21" s="252">
        <f>'E1'!AT21+E2b!AT21</f>
        <v>0.11288604738344943</v>
      </c>
      <c r="AU21" s="252">
        <f>'E1'!AU21+E2b!AU21</f>
        <v>9.7519925501753521E-2</v>
      </c>
      <c r="AV21" s="252">
        <f>'E1'!AV21+E2b!AV21</f>
        <v>5.0298626802093585E-2</v>
      </c>
      <c r="AW21" s="252">
        <f>'E1'!AW21+E2b!AW21</f>
        <v>5.5897202890131635E-2</v>
      </c>
      <c r="AX21" s="252">
        <f>'E1'!AX21+E2b!AX21</f>
        <v>9.3323968378105637E-2</v>
      </c>
      <c r="AY21" s="252">
        <f>'E1'!AY21+E2b!AY21</f>
        <v>0.10196169838971857</v>
      </c>
      <c r="AZ21" s="252">
        <f>'E1'!AZ21+E2b!AZ21</f>
        <v>-1.4234561475280627E-2</v>
      </c>
      <c r="BA21" s="252">
        <f>'E1'!BA21+E2b!BA21</f>
        <v>1.5933413915021483E-3</v>
      </c>
      <c r="BB21" s="252">
        <f>'E1'!BB21+E2b!BB21</f>
        <v>7.3215732579441889E-2</v>
      </c>
      <c r="BC21" s="252">
        <f>'E1'!BC21+E2b!BC21</f>
        <v>-6.5545069136870721E-4</v>
      </c>
      <c r="BD21" s="252">
        <f>'E1'!BD21+E2b!BD21</f>
        <v>8.7489563890678218E-2</v>
      </c>
      <c r="BE21" s="252">
        <f>'E1'!BE21+E2b!BE21</f>
        <v>8.9079566530397974E-2</v>
      </c>
      <c r="BF21" s="252">
        <f>'E1'!BF21+E2b!BF21</f>
        <v>0.10964138217622588</v>
      </c>
      <c r="BG21" s="252">
        <f>'E1'!BG21+E2b!BG21</f>
        <v>9.2333217162189077E-2</v>
      </c>
      <c r="BH21" s="252">
        <f>'E1'!BH21+E2b!BH21</f>
        <v>9.4088200950805292E-2</v>
      </c>
      <c r="BI21" s="252">
        <f>'E1'!BI21+E2b!BI21</f>
        <v>0.10419133388351345</v>
      </c>
      <c r="BJ21" s="252">
        <f>'E1'!BJ21+E2b!BJ21</f>
        <v>0.11331779791859728</v>
      </c>
      <c r="BK21" s="252">
        <f>'E1'!BK21+E2b!BK21</f>
        <v>8.0286943224860172E-2</v>
      </c>
      <c r="BL21" s="252">
        <f>'E1'!BL21+E2b!BL21</f>
        <v>9.0896550187253622E-2</v>
      </c>
      <c r="BM21" s="252">
        <f>'E1'!BM21+E2b!BM21</f>
        <v>0.15088883404400488</v>
      </c>
      <c r="BN21" s="252">
        <f>'E1'!BN21+E2b!BN21</f>
        <v>0.2024189793367891</v>
      </c>
      <c r="BO21" s="252">
        <f>'E1'!BO21+E2b!BO21</f>
        <v>0.13434276280709262</v>
      </c>
      <c r="BP21" s="152"/>
      <c r="BQ21" s="152"/>
      <c r="BR21" s="152"/>
      <c r="BS21" s="152"/>
      <c r="BT21" s="152"/>
      <c r="BU21" s="152"/>
      <c r="BV21" s="152"/>
      <c r="BW21" s="152"/>
      <c r="BX21" s="152"/>
      <c r="BY21" s="152"/>
      <c r="BZ21" s="152"/>
      <c r="CA21" s="152"/>
      <c r="CB21" s="152"/>
      <c r="CC21" s="152"/>
      <c r="CD21" s="152"/>
      <c r="CE21" s="152"/>
    </row>
    <row r="22" spans="1:83" customFormat="1" x14ac:dyDescent="0.2">
      <c r="A22" s="258">
        <v>1997</v>
      </c>
      <c r="B22" s="252">
        <f>'E1'!B22+E2b!B22</f>
        <v>7.3546308077933067E-2</v>
      </c>
      <c r="C22" s="252">
        <f>'E1'!C22+E2b!C22</f>
        <v>5.4751045962341649E-2</v>
      </c>
      <c r="D22" s="252">
        <f>'E1'!D22+E2b!D22</f>
        <v>8.1579544409625004E-2</v>
      </c>
      <c r="E22" s="252">
        <f>'E1'!E22+E2b!E22</f>
        <v>0.14929940666702041</v>
      </c>
      <c r="F22" s="252">
        <f>'E1'!F22+E2b!F22</f>
        <v>0.15973070660801145</v>
      </c>
      <c r="G22" s="252">
        <f>'E1'!G22+E2b!G22</f>
        <v>5.3026096522609256E-3</v>
      </c>
      <c r="H22" s="252">
        <f>'E1'!H22+E2b!H22</f>
        <v>7.0904560814021078E-2</v>
      </c>
      <c r="I22" s="252">
        <f>'E1'!I22+E2b!I22</f>
        <v>8.9239714389007893E-2</v>
      </c>
      <c r="J22" s="252">
        <f>'E1'!J22+E2b!J22</f>
        <v>8.9958958122642041E-2</v>
      </c>
      <c r="K22" s="252">
        <f>'E1'!K22+E2b!K22</f>
        <v>2.2016447390888129E-2</v>
      </c>
      <c r="L22" s="252">
        <f>'E1'!L22+E2b!L22</f>
        <v>7.2896933616028184E-2</v>
      </c>
      <c r="M22" s="252">
        <f>'E1'!M22+E2b!M22</f>
        <v>3.8619414711969113E-2</v>
      </c>
      <c r="N22" s="252">
        <f>'E1'!N22+E2b!N22</f>
        <v>5.6321662364232208E-2</v>
      </c>
      <c r="O22" s="252">
        <f>'E1'!O22+E2b!O22</f>
        <v>6.2156212654246298E-2</v>
      </c>
      <c r="P22" s="252">
        <f>'E1'!P22+E2b!P22</f>
        <v>7.8445456685689099E-2</v>
      </c>
      <c r="Q22" s="252">
        <f>'E1'!Q22+E2b!Q22</f>
        <v>0.10076274932630858</v>
      </c>
      <c r="R22" s="252">
        <f>'E1'!R22+E2b!R22</f>
        <v>0.119487166160776</v>
      </c>
      <c r="S22" s="252">
        <f>'E1'!S22+E2b!S22</f>
        <v>4.8049074833786773E-2</v>
      </c>
      <c r="T22" s="252">
        <f>'E1'!T22+E2b!T22</f>
        <v>7.4559276042329772E-2</v>
      </c>
      <c r="U22" s="252">
        <f>'E1'!U22+E2b!U22</f>
        <v>5.9075600121398425E-2</v>
      </c>
      <c r="V22" s="252">
        <f>'E1'!V22+E2b!V22</f>
        <v>8.1804090600121449E-2</v>
      </c>
      <c r="W22" s="252">
        <f>'E1'!W22+E2b!W22</f>
        <v>9.6314390269556183E-2</v>
      </c>
      <c r="X22" s="252">
        <f>'E1'!X22+E2b!X22</f>
        <v>6.0909206013251442E-2</v>
      </c>
      <c r="Y22" s="252">
        <f>'E1'!Y22+E2b!Y22</f>
        <v>0.11112072125549338</v>
      </c>
      <c r="Z22" s="252">
        <f>'E1'!Z22+E2b!Z22</f>
        <v>6.5892056648690592E-2</v>
      </c>
      <c r="AA22" s="252">
        <f>'E1'!AA22+E2b!AA22</f>
        <v>0.20688733370647655</v>
      </c>
      <c r="AB22" s="252">
        <f>'E1'!AB22+E2b!AB22</f>
        <v>0.14447309115018503</v>
      </c>
      <c r="AC22" s="252">
        <f>'E1'!AC22+E2b!AC22</f>
        <v>0.19276923903331139</v>
      </c>
      <c r="AD22" s="252">
        <f>'E1'!AD22+E2b!AD22</f>
        <v>0.1598609449296545</v>
      </c>
      <c r="AE22" s="252">
        <f>'E1'!AE22+E2b!AE22</f>
        <v>0.15641295704994954</v>
      </c>
      <c r="AF22" s="252">
        <f>'E1'!AF22+E2b!AF22</f>
        <v>0.12955588347793012</v>
      </c>
      <c r="AG22" s="252">
        <f>'E1'!AG22+E2b!AG22</f>
        <v>0.23737577667647095</v>
      </c>
      <c r="AH22" s="252">
        <f>'E1'!AH22+E2b!AH22</f>
        <v>8.8436192035698066E-2</v>
      </c>
      <c r="AI22" s="252">
        <f>'E1'!AI22+E2b!AI22</f>
        <v>0.44569252737850573</v>
      </c>
      <c r="AJ22" s="252">
        <f>'E1'!AJ22+E2b!AJ22</f>
        <v>0.11329926624889558</v>
      </c>
      <c r="AK22" s="252">
        <f>'E1'!AK22+E2b!AK22</f>
        <v>9.2313313415651813E-2</v>
      </c>
      <c r="AL22" s="252">
        <f>'E1'!AL22+E2b!AL22</f>
        <v>0.12933547152415811</v>
      </c>
      <c r="AM22" s="252">
        <f>'E1'!AM22+E2b!AM22</f>
        <v>0.16168317132448523</v>
      </c>
      <c r="AN22" s="252">
        <f>'E1'!AN22+E2b!AN22</f>
        <v>0.16149020554037594</v>
      </c>
      <c r="AO22" s="252">
        <f>'E1'!AO22+E2b!AO22</f>
        <v>-2.1839621959596101E-2</v>
      </c>
      <c r="AP22" s="252">
        <f>'E1'!AP22+E2b!AP22</f>
        <v>0.22210236692987095</v>
      </c>
      <c r="AQ22" s="252">
        <f>'E1'!AQ22+E2b!AQ22</f>
        <v>7.2938948880642618E-2</v>
      </c>
      <c r="AR22" s="252">
        <f>'E1'!AR22+E2b!AR22</f>
        <v>0.13070989972947006</v>
      </c>
      <c r="AS22" s="252">
        <f>'E1'!AS22+E2b!AS22</f>
        <v>0.10501434818870868</v>
      </c>
      <c r="AT22" s="252">
        <f>'E1'!AT22+E2b!AT22</f>
        <v>0.10718089399760639</v>
      </c>
      <c r="AU22" s="252">
        <f>'E1'!AU22+E2b!AU22</f>
        <v>9.6844331077386048E-2</v>
      </c>
      <c r="AV22" s="252">
        <f>'E1'!AV22+E2b!AV22</f>
        <v>6.5586572896132109E-2</v>
      </c>
      <c r="AW22" s="252">
        <f>'E1'!AW22+E2b!AW22</f>
        <v>8.5298446781791409E-2</v>
      </c>
      <c r="AX22" s="252">
        <f>'E1'!AX22+E2b!AX22</f>
        <v>9.8171126038707535E-2</v>
      </c>
      <c r="AY22" s="252">
        <f>'E1'!AY22+E2b!AY22</f>
        <v>9.9095120747386758E-2</v>
      </c>
      <c r="AZ22" s="252">
        <f>'E1'!AZ22+E2b!AZ22</f>
        <v>-6.8571035495661875E-3</v>
      </c>
      <c r="BA22" s="252">
        <f>'E1'!BA22+E2b!BA22</f>
        <v>7.4306877947959565E-3</v>
      </c>
      <c r="BB22" s="252">
        <f>'E1'!BB22+E2b!BB22</f>
        <v>7.8163764366206229E-2</v>
      </c>
      <c r="BC22" s="252">
        <f>'E1'!BC22+E2b!BC22</f>
        <v>4.5425084813695282E-3</v>
      </c>
      <c r="BD22" s="252">
        <f>'E1'!BD22+E2b!BD22</f>
        <v>8.992408388227624E-2</v>
      </c>
      <c r="BE22" s="252">
        <f>'E1'!BE22+E2b!BE22</f>
        <v>9.7589044867708127E-2</v>
      </c>
      <c r="BF22" s="252">
        <f>'E1'!BF22+E2b!BF22</f>
        <v>0.14110590215758806</v>
      </c>
      <c r="BG22" s="252">
        <f>'E1'!BG22+E2b!BG22</f>
        <v>0.10209179515078112</v>
      </c>
      <c r="BH22" s="252">
        <f>'E1'!BH22+E2b!BH22</f>
        <v>0.11738599996731144</v>
      </c>
      <c r="BI22" s="252">
        <f>'E1'!BI22+E2b!BI22</f>
        <v>0.11008174916561288</v>
      </c>
      <c r="BJ22" s="252">
        <f>'E1'!BJ22+E2b!BJ22</f>
        <v>0.12388177264768613</v>
      </c>
      <c r="BK22" s="252">
        <f>'E1'!BK22+E2b!BK22</f>
        <v>8.645844861204674E-2</v>
      </c>
      <c r="BL22" s="252">
        <f>'E1'!BL22+E2b!BL22</f>
        <v>9.8667810122434779E-2</v>
      </c>
      <c r="BM22" s="252">
        <f>'E1'!BM22+E2b!BM22</f>
        <v>0.13985997654882637</v>
      </c>
      <c r="BN22" s="252">
        <f>'E1'!BN22+E2b!BN22</f>
        <v>0.19408580707970555</v>
      </c>
      <c r="BO22" s="252">
        <f>'E1'!BO22+E2b!BO22</f>
        <v>0.14847577342272028</v>
      </c>
      <c r="BP22" s="152"/>
      <c r="BQ22" s="152"/>
      <c r="BR22" s="152"/>
      <c r="BS22" s="152"/>
      <c r="BT22" s="152"/>
      <c r="BU22" s="152"/>
      <c r="BV22" s="152"/>
      <c r="BW22" s="152"/>
      <c r="BX22" s="152"/>
      <c r="BY22" s="152"/>
      <c r="BZ22" s="152"/>
      <c r="CA22" s="152"/>
      <c r="CB22" s="152"/>
      <c r="CC22" s="152"/>
      <c r="CD22" s="152"/>
      <c r="CE22" s="152"/>
    </row>
    <row r="23" spans="1:83" customFormat="1" x14ac:dyDescent="0.2">
      <c r="A23" s="258">
        <v>1998</v>
      </c>
      <c r="B23" s="252">
        <f>'E1'!B23+E2b!B23</f>
        <v>7.8183052078948434E-2</v>
      </c>
      <c r="C23" s="252">
        <f>'E1'!C23+E2b!C23</f>
        <v>5.4850548840609817E-2</v>
      </c>
      <c r="D23" s="252">
        <f>'E1'!D23+E2b!D23</f>
        <v>9.1538714938788776E-2</v>
      </c>
      <c r="E23" s="252">
        <f>'E1'!E23+E2b!E23</f>
        <v>0.14116574842736768</v>
      </c>
      <c r="F23" s="252">
        <f>'E1'!F23+E2b!F23</f>
        <v>0.14053025969321115</v>
      </c>
      <c r="G23" s="252">
        <f>'E1'!G23+E2b!G23</f>
        <v>3.5701761772361187E-2</v>
      </c>
      <c r="H23" s="252">
        <f>'E1'!H23+E2b!H23</f>
        <v>7.9651923149860651E-2</v>
      </c>
      <c r="I23" s="252">
        <f>'E1'!I23+E2b!I23</f>
        <v>8.6561638592030241E-2</v>
      </c>
      <c r="J23" s="252">
        <f>'E1'!J23+E2b!J23</f>
        <v>9.5936513211463487E-2</v>
      </c>
      <c r="K23" s="252">
        <f>'E1'!K23+E2b!K23</f>
        <v>1.36021122253841E-2</v>
      </c>
      <c r="L23" s="252">
        <f>'E1'!L23+E2b!L23</f>
        <v>6.6374449210493264E-2</v>
      </c>
      <c r="M23" s="252">
        <f>'E1'!M23+E2b!M23</f>
        <v>5.294724686701973E-2</v>
      </c>
      <c r="N23" s="252">
        <f>'E1'!N23+E2b!N23</f>
        <v>6.4838941639821873E-2</v>
      </c>
      <c r="O23" s="252">
        <f>'E1'!O23+E2b!O23</f>
        <v>7.0019808150624432E-2</v>
      </c>
      <c r="P23" s="252">
        <f>'E1'!P23+E2b!P23</f>
        <v>6.6879975717494322E-2</v>
      </c>
      <c r="Q23" s="252">
        <f>'E1'!Q23+E2b!Q23</f>
        <v>9.4872520421359519E-2</v>
      </c>
      <c r="R23" s="252">
        <f>'E1'!R23+E2b!R23</f>
        <v>9.8575897114359601E-2</v>
      </c>
      <c r="S23" s="252">
        <f>'E1'!S23+E2b!S23</f>
        <v>7.7676432479694038E-2</v>
      </c>
      <c r="T23" s="252">
        <f>'E1'!T23+E2b!T23</f>
        <v>7.3155039340999359E-2</v>
      </c>
      <c r="U23" s="252">
        <f>'E1'!U23+E2b!U23</f>
        <v>6.3111592729830579E-2</v>
      </c>
      <c r="V23" s="252">
        <f>'E1'!V23+E2b!V23</f>
        <v>9.2363646553807369E-2</v>
      </c>
      <c r="W23" s="252">
        <f>'E1'!W23+E2b!W23</f>
        <v>9.5682186131165303E-2</v>
      </c>
      <c r="X23" s="252">
        <f>'E1'!X23+E2b!X23</f>
        <v>7.253633841986018E-2</v>
      </c>
      <c r="Y23" s="252">
        <f>'E1'!Y23+E2b!Y23</f>
        <v>0.10719505233524293</v>
      </c>
      <c r="Z23" s="252">
        <f>'E1'!Z23+E2b!Z23</f>
        <v>6.448962584207471E-2</v>
      </c>
      <c r="AA23" s="252">
        <f>'E1'!AA23+E2b!AA23</f>
        <v>0.17565853260590453</v>
      </c>
      <c r="AB23" s="252">
        <f>'E1'!AB23+E2b!AB23</f>
        <v>0.14787313803714761</v>
      </c>
      <c r="AC23" s="252">
        <f>'E1'!AC23+E2b!AC23</f>
        <v>0.1559622262140663</v>
      </c>
      <c r="AD23" s="252">
        <f>'E1'!AD23+E2b!AD23</f>
        <v>0.1389811086693106</v>
      </c>
      <c r="AE23" s="252">
        <f>'E1'!AE23+E2b!AE23</f>
        <v>0.15127624146010354</v>
      </c>
      <c r="AF23" s="252">
        <f>'E1'!AF23+E2b!AF23</f>
        <v>0.11839981346622344</v>
      </c>
      <c r="AG23" s="252">
        <f>'E1'!AG23+E2b!AG23</f>
        <v>0.30705952133555098</v>
      </c>
      <c r="AH23" s="252">
        <f>'E1'!AH23+E2b!AH23</f>
        <v>6.8260963565981436E-2</v>
      </c>
      <c r="AI23" s="252">
        <f>'E1'!AI23+E2b!AI23</f>
        <v>0.39855536845939415</v>
      </c>
      <c r="AJ23" s="252">
        <f>'E1'!AJ23+E2b!AJ23</f>
        <v>9.2672714111349794E-2</v>
      </c>
      <c r="AK23" s="252">
        <f>'E1'!AK23+E2b!AK23</f>
        <v>8.4476249933566352E-2</v>
      </c>
      <c r="AL23" s="252">
        <f>'E1'!AL23+E2b!AL23</f>
        <v>0.12154277834882771</v>
      </c>
      <c r="AM23" s="252">
        <f>'E1'!AM23+E2b!AM23</f>
        <v>0.14139509773048198</v>
      </c>
      <c r="AN23" s="252">
        <f>'E1'!AN23+E2b!AN23</f>
        <v>0.1382788117495044</v>
      </c>
      <c r="AO23" s="252">
        <f>'E1'!AO23+E2b!AO23</f>
        <v>3.7095695514358831E-2</v>
      </c>
      <c r="AP23" s="252">
        <f>'E1'!AP23+E2b!AP23</f>
        <v>0.21332232025047715</v>
      </c>
      <c r="AQ23" s="252">
        <f>'E1'!AQ23+E2b!AQ23</f>
        <v>9.2962864458342537E-2</v>
      </c>
      <c r="AR23" s="252">
        <f>'E1'!AR23+E2b!AR23</f>
        <v>0.1349084383325061</v>
      </c>
      <c r="AS23" s="252">
        <f>'E1'!AS23+E2b!AS23</f>
        <v>0.10410277661667831</v>
      </c>
      <c r="AT23" s="252">
        <f>'E1'!AT23+E2b!AT23</f>
        <v>0.11624563248635557</v>
      </c>
      <c r="AU23" s="252">
        <f>'E1'!AU23+E2b!AU23</f>
        <v>0.11302879679257533</v>
      </c>
      <c r="AV23" s="252">
        <f>'E1'!AV23+E2b!AV23</f>
        <v>7.2203282780540737E-2</v>
      </c>
      <c r="AW23" s="252">
        <f>'E1'!AW23+E2b!AW23</f>
        <v>0.11426225989822665</v>
      </c>
      <c r="AX23" s="252">
        <f>'E1'!AX23+E2b!AX23</f>
        <v>9.2640598198727955E-2</v>
      </c>
      <c r="AY23" s="252">
        <f>'E1'!AY23+E2b!AY23</f>
        <v>0.10191632842117303</v>
      </c>
      <c r="AZ23" s="252">
        <f>'E1'!AZ23+E2b!AZ23</f>
        <v>2.0846419176246966E-2</v>
      </c>
      <c r="BA23" s="252">
        <f>'E1'!BA23+E2b!BA23</f>
        <v>3.3785830977346512E-2</v>
      </c>
      <c r="BB23" s="252">
        <f>'E1'!BB23+E2b!BB23</f>
        <v>8.8344656714018144E-2</v>
      </c>
      <c r="BC23" s="252">
        <f>'E1'!BC23+E2b!BC23</f>
        <v>1.2793633085819725E-2</v>
      </c>
      <c r="BD23" s="252">
        <f>'E1'!BD23+E2b!BD23</f>
        <v>7.5496359572873248E-2</v>
      </c>
      <c r="BE23" s="252">
        <f>'E1'!BE23+E2b!BE23</f>
        <v>9.783107580811623E-2</v>
      </c>
      <c r="BF23" s="252">
        <f>'E1'!BF23+E2b!BF23</f>
        <v>0.11066762930569503</v>
      </c>
      <c r="BG23" s="252">
        <f>'E1'!BG23+E2b!BG23</f>
        <v>0.11066923234438474</v>
      </c>
      <c r="BH23" s="252">
        <f>'E1'!BH23+E2b!BH23</f>
        <v>0.13547062072236529</v>
      </c>
      <c r="BI23" s="252">
        <f>'E1'!BI23+E2b!BI23</f>
        <v>9.6964632215833041E-2</v>
      </c>
      <c r="BJ23" s="252">
        <f>'E1'!BJ23+E2b!BJ23</f>
        <v>8.5838733326571076E-2</v>
      </c>
      <c r="BK23" s="252">
        <f>'E1'!BK23+E2b!BK23</f>
        <v>8.3173466539753452E-2</v>
      </c>
      <c r="BL23" s="252">
        <f>'E1'!BL23+E2b!BL23</f>
        <v>8.0629211553102306E-2</v>
      </c>
      <c r="BM23" s="252">
        <f>'E1'!BM23+E2b!BM23</f>
        <v>0.11417601527762654</v>
      </c>
      <c r="BN23" s="252">
        <f>'E1'!BN23+E2b!BN23</f>
        <v>0.18754878229859775</v>
      </c>
      <c r="BO23" s="252">
        <f>'E1'!BO23+E2b!BO23</f>
        <v>0.15431486352025298</v>
      </c>
      <c r="BP23" s="152"/>
      <c r="BQ23" s="152"/>
      <c r="BR23" s="152"/>
      <c r="BS23" s="152"/>
      <c r="BT23" s="152"/>
      <c r="BU23" s="152"/>
      <c r="BV23" s="152"/>
      <c r="BW23" s="152"/>
      <c r="BX23" s="152"/>
      <c r="BY23" s="152"/>
      <c r="BZ23" s="152"/>
      <c r="CA23" s="152"/>
      <c r="CB23" s="152"/>
      <c r="CC23" s="152"/>
      <c r="CD23" s="152"/>
      <c r="CE23" s="152"/>
    </row>
    <row r="24" spans="1:83" customFormat="1" x14ac:dyDescent="0.2">
      <c r="A24" s="258">
        <v>1999</v>
      </c>
      <c r="B24" s="252">
        <f>'E1'!B24+E2b!B24</f>
        <v>8.3170035281783544E-2</v>
      </c>
      <c r="C24" s="252">
        <f>'E1'!C24+E2b!C24</f>
        <v>5.9817952409213004E-2</v>
      </c>
      <c r="D24" s="252">
        <f>'E1'!D24+E2b!D24</f>
        <v>0.1052528943392739</v>
      </c>
      <c r="E24" s="252">
        <f>'E1'!E24+E2b!E24</f>
        <v>0.1379569362906613</v>
      </c>
      <c r="F24" s="252">
        <f>'E1'!F24+E2b!F24</f>
        <v>0.1432570201330737</v>
      </c>
      <c r="G24" s="252">
        <f>'E1'!G24+E2b!G24</f>
        <v>2.2744450952079151E-2</v>
      </c>
      <c r="H24" s="252">
        <f>'E1'!H24+E2b!H24</f>
        <v>9.0097624645144633E-2</v>
      </c>
      <c r="I24" s="252">
        <f>'E1'!I24+E2b!I24</f>
        <v>7.0757770280471241E-2</v>
      </c>
      <c r="J24" s="252">
        <f>'E1'!J24+E2b!J24</f>
        <v>9.9560298441055697E-2</v>
      </c>
      <c r="K24" s="252">
        <f>'E1'!K24+E2b!K24</f>
        <v>2.4452375078665371E-2</v>
      </c>
      <c r="L24" s="252">
        <f>'E1'!L24+E2b!L24</f>
        <v>8.5295253286180539E-2</v>
      </c>
      <c r="M24" s="252">
        <f>'E1'!M24+E2b!M24</f>
        <v>5.9265414078062802E-2</v>
      </c>
      <c r="N24" s="252">
        <f>'E1'!N24+E2b!N24</f>
        <v>6.5155270951779323E-2</v>
      </c>
      <c r="O24" s="252">
        <f>'E1'!O24+E2b!O24</f>
        <v>6.7598630126844791E-2</v>
      </c>
      <c r="P24" s="252">
        <f>'E1'!P24+E2b!P24</f>
        <v>6.4605666705831483E-2</v>
      </c>
      <c r="Q24" s="252">
        <f>'E1'!Q24+E2b!Q24</f>
        <v>9.4130179759484123E-2</v>
      </c>
      <c r="R24" s="252">
        <f>'E1'!R24+E2b!R24</f>
        <v>0.12161106174208154</v>
      </c>
      <c r="S24" s="252">
        <f>'E1'!S24+E2b!S24</f>
        <v>8.462375623154926E-2</v>
      </c>
      <c r="T24" s="252">
        <f>'E1'!T24+E2b!T24</f>
        <v>7.9392905111495549E-2</v>
      </c>
      <c r="U24" s="252">
        <f>'E1'!U24+E2b!U24</f>
        <v>6.8632906723019305E-2</v>
      </c>
      <c r="V24" s="252">
        <f>'E1'!V24+E2b!V24</f>
        <v>0.10723623253730101</v>
      </c>
      <c r="W24" s="252">
        <f>'E1'!W24+E2b!W24</f>
        <v>9.9217121910095157E-2</v>
      </c>
      <c r="X24" s="252">
        <f>'E1'!X24+E2b!X24</f>
        <v>7.8278552002963769E-2</v>
      </c>
      <c r="Y24" s="252">
        <f>'E1'!Y24+E2b!Y24</f>
        <v>0.12125911823238086</v>
      </c>
      <c r="Z24" s="252">
        <f>'E1'!Z24+E2b!Z24</f>
        <v>6.6879395463914443E-2</v>
      </c>
      <c r="AA24" s="252">
        <f>'E1'!AA24+E2b!AA24</f>
        <v>0.17127234248418954</v>
      </c>
      <c r="AB24" s="252">
        <f>'E1'!AB24+E2b!AB24</f>
        <v>0.12699528351590283</v>
      </c>
      <c r="AC24" s="252">
        <f>'E1'!AC24+E2b!AC24</f>
        <v>0.15099859005555955</v>
      </c>
      <c r="AD24" s="252">
        <f>'E1'!AD24+E2b!AD24</f>
        <v>0.137712424829212</v>
      </c>
      <c r="AE24" s="252">
        <f>'E1'!AE24+E2b!AE24</f>
        <v>0.15196036973354657</v>
      </c>
      <c r="AF24" s="252">
        <f>'E1'!AF24+E2b!AF24</f>
        <v>0.13163547487477636</v>
      </c>
      <c r="AG24" s="252">
        <f>'E1'!AG24+E2b!AG24</f>
        <v>0.30549387137629652</v>
      </c>
      <c r="AH24" s="252">
        <f>'E1'!AH24+E2b!AH24</f>
        <v>9.4457728334464017E-2</v>
      </c>
      <c r="AI24" s="252">
        <f>'E1'!AI24+E2b!AI24</f>
        <v>0.33563878858945717</v>
      </c>
      <c r="AJ24" s="252">
        <f>'E1'!AJ24+E2b!AJ24</f>
        <v>0.10917948262042441</v>
      </c>
      <c r="AK24" s="252">
        <f>'E1'!AK24+E2b!AK24</f>
        <v>0.10231439658502726</v>
      </c>
      <c r="AL24" s="252">
        <f>'E1'!AL24+E2b!AL24</f>
        <v>0.12279222506954904</v>
      </c>
      <c r="AM24" s="252">
        <f>'E1'!AM24+E2b!AM24</f>
        <v>0.13779313726078768</v>
      </c>
      <c r="AN24" s="252">
        <f>'E1'!AN24+E2b!AN24</f>
        <v>0.13860822967593894</v>
      </c>
      <c r="AO24" s="252">
        <f>'E1'!AO24+E2b!AO24</f>
        <v>1.564736628947655E-3</v>
      </c>
      <c r="AP24" s="252">
        <f>'E1'!AP24+E2b!AP24</f>
        <v>0.19606364225527553</v>
      </c>
      <c r="AQ24" s="252">
        <f>'E1'!AQ24+E2b!AQ24</f>
        <v>9.3623279820884503E-2</v>
      </c>
      <c r="AR24" s="252">
        <f>'E1'!AR24+E2b!AR24</f>
        <v>0.16168172217853283</v>
      </c>
      <c r="AS24" s="252">
        <f>'E1'!AS24+E2b!AS24</f>
        <v>0.11164381473701834</v>
      </c>
      <c r="AT24" s="252">
        <f>'E1'!AT24+E2b!AT24</f>
        <v>0.13018264544967603</v>
      </c>
      <c r="AU24" s="252">
        <f>'E1'!AU24+E2b!AU24</f>
        <v>0.11549936323538111</v>
      </c>
      <c r="AV24" s="252">
        <f>'E1'!AV24+E2b!AV24</f>
        <v>9.8881047135025518E-2</v>
      </c>
      <c r="AW24" s="252">
        <f>'E1'!AW24+E2b!AW24</f>
        <v>7.6467329427413216E-2</v>
      </c>
      <c r="AX24" s="252">
        <f>'E1'!AX24+E2b!AX24</f>
        <v>7.5768477038146556E-2</v>
      </c>
      <c r="AY24" s="252">
        <f>'E1'!AY24+E2b!AY24</f>
        <v>0.10724101973479851</v>
      </c>
      <c r="AZ24" s="252">
        <f>'E1'!AZ24+E2b!AZ24</f>
        <v>3.0396966212070595E-2</v>
      </c>
      <c r="BA24" s="252">
        <f>'E1'!BA24+E2b!BA24</f>
        <v>7.5432479198983549E-3</v>
      </c>
      <c r="BB24" s="252">
        <f>'E1'!BB24+E2b!BB24</f>
        <v>7.7283394117504761E-2</v>
      </c>
      <c r="BC24" s="252">
        <f>'E1'!BC24+E2b!BC24</f>
        <v>1.9830481519776393E-2</v>
      </c>
      <c r="BD24" s="252">
        <f>'E1'!BD24+E2b!BD24</f>
        <v>6.819727715372606E-2</v>
      </c>
      <c r="BE24" s="252">
        <f>'E1'!BE24+E2b!BE24</f>
        <v>0.10310575571214955</v>
      </c>
      <c r="BF24" s="252">
        <f>'E1'!BF24+E2b!BF24</f>
        <v>9.7461902022380545E-2</v>
      </c>
      <c r="BG24" s="252">
        <f>'E1'!BG24+E2b!BG24</f>
        <v>0.11784841583785707</v>
      </c>
      <c r="BH24" s="252">
        <f>'E1'!BH24+E2b!BH24</f>
        <v>0.13691244808936237</v>
      </c>
      <c r="BI24" s="252">
        <f>'E1'!BI24+E2b!BI24</f>
        <v>4.6046354428067093E-2</v>
      </c>
      <c r="BJ24" s="252">
        <f>'E1'!BJ24+E2b!BJ24</f>
        <v>4.5055180192497365E-2</v>
      </c>
      <c r="BK24" s="252">
        <f>'E1'!BK24+E2b!BK24</f>
        <v>9.4805058421015817E-2</v>
      </c>
      <c r="BL24" s="252">
        <f>'E1'!BL24+E2b!BL24</f>
        <v>9.7557942121422228E-2</v>
      </c>
      <c r="BM24" s="252">
        <f>'E1'!BM24+E2b!BM24</f>
        <v>0.11226060350901561</v>
      </c>
      <c r="BN24" s="252">
        <f>'E1'!BN24+E2b!BN24</f>
        <v>0.18152933757634154</v>
      </c>
      <c r="BO24" s="252">
        <f>'E1'!BO24+E2b!BO24</f>
        <v>0.1532293026236298</v>
      </c>
      <c r="BP24" s="152"/>
      <c r="BQ24" s="152"/>
      <c r="BR24" s="152"/>
      <c r="BS24" s="152"/>
      <c r="BT24" s="152"/>
      <c r="BU24" s="152"/>
      <c r="BV24" s="152"/>
      <c r="BW24" s="152"/>
      <c r="BX24" s="152"/>
      <c r="BY24" s="152"/>
      <c r="BZ24" s="152"/>
      <c r="CA24" s="152"/>
      <c r="CB24" s="152"/>
      <c r="CC24" s="152"/>
      <c r="CD24" s="152"/>
      <c r="CE24" s="152"/>
    </row>
    <row r="25" spans="1:83" customFormat="1" x14ac:dyDescent="0.2">
      <c r="A25" s="258">
        <v>2000</v>
      </c>
      <c r="B25" s="252">
        <f>'E1'!B25+E2b!B25</f>
        <v>9.4024539125464185E-2</v>
      </c>
      <c r="C25" s="252">
        <f>'E1'!C25+E2b!C25</f>
        <v>7.1344051102812459E-2</v>
      </c>
      <c r="D25" s="252">
        <f>'E1'!D25+E2b!D25</f>
        <v>0.11741986561152135</v>
      </c>
      <c r="E25" s="252">
        <f>'E1'!E25+E2b!E25</f>
        <v>0.13377277597802173</v>
      </c>
      <c r="F25" s="252">
        <f>'E1'!F25+E2b!F25</f>
        <v>0.15131132618008025</v>
      </c>
      <c r="G25" s="252">
        <f>'E1'!G25+E2b!G25</f>
        <v>3.9751886912066978E-2</v>
      </c>
      <c r="H25" s="252">
        <f>'E1'!H25+E2b!H25</f>
        <v>0.11909512089182996</v>
      </c>
      <c r="I25" s="252">
        <f>'E1'!I25+E2b!I25</f>
        <v>6.4202797361274516E-2</v>
      </c>
      <c r="J25" s="252">
        <f>'E1'!J25+E2b!J25</f>
        <v>0.10489749411307377</v>
      </c>
      <c r="K25" s="252">
        <f>'E1'!K25+E2b!K25</f>
        <v>2.9727229252188889E-2</v>
      </c>
      <c r="L25" s="252">
        <f>'E1'!L25+E2b!L25</f>
        <v>0.10885012103610683</v>
      </c>
      <c r="M25" s="252">
        <f>'E1'!M25+E2b!M25</f>
        <v>7.2252110005875739E-2</v>
      </c>
      <c r="N25" s="252">
        <f>'E1'!N25+E2b!N25</f>
        <v>8.0112849741834524E-2</v>
      </c>
      <c r="O25" s="252">
        <f>'E1'!O25+E2b!O25</f>
        <v>8.033186919530845E-2</v>
      </c>
      <c r="P25" s="252">
        <f>'E1'!P25+E2b!P25</f>
        <v>7.8441459378741404E-2</v>
      </c>
      <c r="Q25" s="252">
        <f>'E1'!Q25+E2b!Q25</f>
        <v>9.2189728015832556E-2</v>
      </c>
      <c r="R25" s="252">
        <f>'E1'!R25+E2b!R25</f>
        <v>0.15675753326822361</v>
      </c>
      <c r="S25" s="252">
        <f>'E1'!S25+E2b!S25</f>
        <v>9.7531140094567162E-2</v>
      </c>
      <c r="T25" s="252">
        <f>'E1'!T25+E2b!T25</f>
        <v>9.054190901399399E-2</v>
      </c>
      <c r="U25" s="252">
        <f>'E1'!U25+E2b!U25</f>
        <v>7.7554944992043559E-2</v>
      </c>
      <c r="V25" s="252">
        <f>'E1'!V25+E2b!V25</f>
        <v>0.12006938634482406</v>
      </c>
      <c r="W25" s="252">
        <f>'E1'!W25+E2b!W25</f>
        <v>0.10504588835563464</v>
      </c>
      <c r="X25" s="252">
        <f>'E1'!X25+E2b!X25</f>
        <v>8.7400234301700269E-2</v>
      </c>
      <c r="Y25" s="252">
        <f>'E1'!Y25+E2b!Y25</f>
        <v>0.11605942991257968</v>
      </c>
      <c r="Z25" s="252">
        <f>'E1'!Z25+E2b!Z25</f>
        <v>7.1926025673794663E-2</v>
      </c>
      <c r="AA25" s="252">
        <f>'E1'!AA25+E2b!AA25</f>
        <v>0.166287668472269</v>
      </c>
      <c r="AB25" s="252">
        <f>'E1'!AB25+E2b!AB25</f>
        <v>9.8264791002068488E-2</v>
      </c>
      <c r="AC25" s="252">
        <f>'E1'!AC25+E2b!AC25</f>
        <v>0.14769108374574383</v>
      </c>
      <c r="AD25" s="252">
        <f>'E1'!AD25+E2b!AD25</f>
        <v>0.13593518672955371</v>
      </c>
      <c r="AE25" s="252">
        <f>'E1'!AE25+E2b!AE25</f>
        <v>0.16514859791754866</v>
      </c>
      <c r="AF25" s="252">
        <f>'E1'!AF25+E2b!AF25</f>
        <v>0.14229741321559297</v>
      </c>
      <c r="AG25" s="252">
        <f>'E1'!AG25+E2b!AG25</f>
        <v>0.26446060420915696</v>
      </c>
      <c r="AH25" s="252">
        <f>'E1'!AH25+E2b!AH25</f>
        <v>0.12898035959534643</v>
      </c>
      <c r="AI25" s="252">
        <f>'E1'!AI25+E2b!AI25</f>
        <v>0.3121533197058371</v>
      </c>
      <c r="AJ25" s="252">
        <f>'E1'!AJ25+E2b!AJ25</f>
        <v>0.13515110879270303</v>
      </c>
      <c r="AK25" s="252">
        <f>'E1'!AK25+E2b!AK25</f>
        <v>9.4183144696991933E-2</v>
      </c>
      <c r="AL25" s="252">
        <f>'E1'!AL25+E2b!AL25</f>
        <v>0.12516611522640661</v>
      </c>
      <c r="AM25" s="252">
        <f>'E1'!AM25+E2b!AM25</f>
        <v>0.14367863807879122</v>
      </c>
      <c r="AN25" s="252">
        <f>'E1'!AN25+E2b!AN25</f>
        <v>0.14724543745769192</v>
      </c>
      <c r="AO25" s="252">
        <f>'E1'!AO25+E2b!AO25</f>
        <v>3.3813464759708728E-2</v>
      </c>
      <c r="AP25" s="252">
        <f>'E1'!AP25+E2b!AP25</f>
        <v>0.25766603612222683</v>
      </c>
      <c r="AQ25" s="252">
        <f>'E1'!AQ25+E2b!AQ25</f>
        <v>0.1089273708526691</v>
      </c>
      <c r="AR25" s="252">
        <f>'E1'!AR25+E2b!AR25</f>
        <v>0.15206589750803307</v>
      </c>
      <c r="AS25" s="252">
        <f>'E1'!AS25+E2b!AS25</f>
        <v>0.11072018973666949</v>
      </c>
      <c r="AT25" s="252">
        <f>'E1'!AT25+E2b!AT25</f>
        <v>0.14689956384150571</v>
      </c>
      <c r="AU25" s="252">
        <f>'E1'!AU25+E2b!AU25</f>
        <v>9.8185016260306429E-2</v>
      </c>
      <c r="AV25" s="252">
        <f>'E1'!AV25+E2b!AV25</f>
        <v>0.16470998480725541</v>
      </c>
      <c r="AW25" s="252">
        <f>'E1'!AW25+E2b!AW25</f>
        <v>0.15764896518538962</v>
      </c>
      <c r="AX25" s="252">
        <f>'E1'!AX25+E2b!AX25</f>
        <v>8.801036200007703E-2</v>
      </c>
      <c r="AY25" s="252">
        <f>'E1'!AY25+E2b!AY25</f>
        <v>0.11225726886909194</v>
      </c>
      <c r="AZ25" s="252">
        <f>'E1'!AZ25+E2b!AZ25</f>
        <v>6.4989390032083247E-2</v>
      </c>
      <c r="BA25" s="252">
        <f>'E1'!BA25+E2b!BA25</f>
        <v>3.3351628575897782E-2</v>
      </c>
      <c r="BB25" s="252">
        <f>'E1'!BB25+E2b!BB25</f>
        <v>9.9344063412668382E-2</v>
      </c>
      <c r="BC25" s="252">
        <f>'E1'!BC25+E2b!BC25</f>
        <v>2.7002323023129146E-2</v>
      </c>
      <c r="BD25" s="252">
        <f>'E1'!BD25+E2b!BD25</f>
        <v>6.90948333823381E-2</v>
      </c>
      <c r="BE25" s="252">
        <f>'E1'!BE25+E2b!BE25</f>
        <v>0.10884996574204162</v>
      </c>
      <c r="BF25" s="252">
        <f>'E1'!BF25+E2b!BF25</f>
        <v>9.4908114189674139E-2</v>
      </c>
      <c r="BG25" s="252">
        <f>'E1'!BG25+E2b!BG25</f>
        <v>0.141983127543376</v>
      </c>
      <c r="BH25" s="252">
        <f>'E1'!BH25+E2b!BH25</f>
        <v>0.13247475230358646</v>
      </c>
      <c r="BI25" s="252">
        <f>'E1'!BI25+E2b!BI25</f>
        <v>4.1974876308260717E-2</v>
      </c>
      <c r="BJ25" s="252">
        <f>'E1'!BJ25+E2b!BJ25</f>
        <v>6.81307512570406E-2</v>
      </c>
      <c r="BK25" s="252">
        <f>'E1'!BK25+E2b!BK25</f>
        <v>9.5312183943134815E-2</v>
      </c>
      <c r="BL25" s="252">
        <f>'E1'!BL25+E2b!BL25</f>
        <v>8.4983879436894158E-2</v>
      </c>
      <c r="BM25" s="252">
        <f>'E1'!BM25+E2b!BM25</f>
        <v>0.10524799282972011</v>
      </c>
      <c r="BN25" s="252">
        <f>'E1'!BN25+E2b!BN25</f>
        <v>0.15076810446473327</v>
      </c>
      <c r="BO25" s="252">
        <f>'E1'!BO25+E2b!BO25</f>
        <v>0.14314868875766423</v>
      </c>
      <c r="BP25" s="152"/>
      <c r="BQ25" s="152"/>
      <c r="BR25" s="152"/>
      <c r="BS25" s="152"/>
      <c r="BT25" s="152"/>
      <c r="BU25" s="152"/>
      <c r="BV25" s="152"/>
      <c r="BW25" s="152"/>
      <c r="BX25" s="152"/>
      <c r="BY25" s="152"/>
      <c r="BZ25" s="152"/>
      <c r="CA25" s="152"/>
      <c r="CB25" s="152"/>
      <c r="CC25" s="152"/>
      <c r="CD25" s="152"/>
      <c r="CE25" s="152"/>
    </row>
    <row r="26" spans="1:83" customFormat="1" x14ac:dyDescent="0.2">
      <c r="A26" s="258">
        <v>2001</v>
      </c>
      <c r="B26" s="252">
        <f>'E1'!B26+E2b!B26</f>
        <v>9.9852782937990561E-2</v>
      </c>
      <c r="C26" s="252">
        <f>'E1'!C26+E2b!C26</f>
        <v>8.7796285929045176E-2</v>
      </c>
      <c r="D26" s="252">
        <f>'E1'!D26+E2b!D26</f>
        <v>0.11427318021779809</v>
      </c>
      <c r="E26" s="252">
        <f>'E1'!E26+E2b!E26</f>
        <v>0.13315534478866134</v>
      </c>
      <c r="F26" s="252">
        <f>'E1'!F26+E2b!F26</f>
        <v>0.14430169782154206</v>
      </c>
      <c r="G26" s="252">
        <f>'E1'!G26+E2b!G26</f>
        <v>4.8534303786881589E-2</v>
      </c>
      <c r="H26" s="252">
        <f>'E1'!H26+E2b!H26</f>
        <v>0.11338673025552812</v>
      </c>
      <c r="I26" s="252">
        <f>'E1'!I26+E2b!I26</f>
        <v>6.4129556151245548E-2</v>
      </c>
      <c r="J26" s="252">
        <f>'E1'!J26+E2b!J26</f>
        <v>0.1020785816690269</v>
      </c>
      <c r="K26" s="252">
        <f>'E1'!K26+E2b!K26</f>
        <v>5.3209541785963203E-2</v>
      </c>
      <c r="L26" s="252">
        <f>'E1'!L26+E2b!L26</f>
        <v>0.12745638967161721</v>
      </c>
      <c r="M26" s="252">
        <f>'E1'!M26+E2b!M26</f>
        <v>8.4114511258769759E-2</v>
      </c>
      <c r="N26" s="252">
        <f>'E1'!N26+E2b!N26</f>
        <v>9.101220542345001E-2</v>
      </c>
      <c r="O26" s="252">
        <f>'E1'!O26+E2b!O26</f>
        <v>0.1187432973212792</v>
      </c>
      <c r="P26" s="252">
        <f>'E1'!P26+E2b!P26</f>
        <v>9.4583682746074607E-2</v>
      </c>
      <c r="Q26" s="252">
        <f>'E1'!Q26+E2b!Q26</f>
        <v>9.0985173311165179E-2</v>
      </c>
      <c r="R26" s="252">
        <f>'E1'!R26+E2b!R26</f>
        <v>0.12164938506541476</v>
      </c>
      <c r="S26" s="252">
        <f>'E1'!S26+E2b!S26</f>
        <v>0.11922474746658067</v>
      </c>
      <c r="T26" s="252">
        <f>'E1'!T26+E2b!T26</f>
        <v>9.5422376119397884E-2</v>
      </c>
      <c r="U26" s="252">
        <f>'E1'!U26+E2b!U26</f>
        <v>7.762106879555089E-2</v>
      </c>
      <c r="V26" s="252">
        <f>'E1'!V26+E2b!V26</f>
        <v>0.11621904837737496</v>
      </c>
      <c r="W26" s="252">
        <f>'E1'!W26+E2b!W26</f>
        <v>9.7363350469017729E-2</v>
      </c>
      <c r="X26" s="252">
        <f>'E1'!X26+E2b!X26</f>
        <v>9.6129847217897246E-2</v>
      </c>
      <c r="Y26" s="252">
        <f>'E1'!Y26+E2b!Y26</f>
        <v>0.12494554910729994</v>
      </c>
      <c r="Z26" s="252">
        <f>'E1'!Z26+E2b!Z26</f>
        <v>0.10377929878588724</v>
      </c>
      <c r="AA26" s="252">
        <f>'E1'!AA26+E2b!AA26</f>
        <v>0.15884335392958232</v>
      </c>
      <c r="AB26" s="252">
        <f>'E1'!AB26+E2b!AB26</f>
        <v>8.6390585292156277E-2</v>
      </c>
      <c r="AC26" s="252">
        <f>'E1'!AC26+E2b!AC26</f>
        <v>0.13758366714274187</v>
      </c>
      <c r="AD26" s="252">
        <f>'E1'!AD26+E2b!AD26</f>
        <v>0.12209841255532192</v>
      </c>
      <c r="AE26" s="252">
        <f>'E1'!AE26+E2b!AE26</f>
        <v>0.18679171565374314</v>
      </c>
      <c r="AF26" s="252">
        <f>'E1'!AF26+E2b!AF26</f>
        <v>0.14361623611023838</v>
      </c>
      <c r="AG26" s="252">
        <f>'E1'!AG26+E2b!AG26</f>
        <v>0.22749182026255557</v>
      </c>
      <c r="AH26" s="252">
        <f>'E1'!AH26+E2b!AH26</f>
        <v>0.14123292510108704</v>
      </c>
      <c r="AI26" s="252">
        <f>'E1'!AI26+E2b!AI26</f>
        <v>0.28339689609596219</v>
      </c>
      <c r="AJ26" s="252">
        <f>'E1'!AJ26+E2b!AJ26</f>
        <v>0.13690087191426503</v>
      </c>
      <c r="AK26" s="252">
        <f>'E1'!AK26+E2b!AK26</f>
        <v>0.106288185221521</v>
      </c>
      <c r="AL26" s="252">
        <f>'E1'!AL26+E2b!AL26</f>
        <v>0.12017370792484772</v>
      </c>
      <c r="AM26" s="252">
        <f>'E1'!AM26+E2b!AM26</f>
        <v>0.13527985061105108</v>
      </c>
      <c r="AN26" s="252">
        <f>'E1'!AN26+E2b!AN26</f>
        <v>0.1386057050892826</v>
      </c>
      <c r="AO26" s="252">
        <f>'E1'!AO26+E2b!AO26</f>
        <v>-1.8571656176613091E-2</v>
      </c>
      <c r="AP26" s="252">
        <f>'E1'!AP26+E2b!AP26</f>
        <v>0.23159880023527835</v>
      </c>
      <c r="AQ26" s="252">
        <f>'E1'!AQ26+E2b!AQ26</f>
        <v>9.6452911929441942E-2</v>
      </c>
      <c r="AR26" s="252">
        <f>'E1'!AR26+E2b!AR26</f>
        <v>0.1298480716085412</v>
      </c>
      <c r="AS26" s="252">
        <f>'E1'!AS26+E2b!AS26</f>
        <v>9.5105594754772482E-2</v>
      </c>
      <c r="AT26" s="252">
        <f>'E1'!AT26+E2b!AT26</f>
        <v>0.12157928109853511</v>
      </c>
      <c r="AU26" s="252">
        <f>'E1'!AU26+E2b!AU26</f>
        <v>8.3904459579104557E-2</v>
      </c>
      <c r="AV26" s="252">
        <f>'E1'!AV26+E2b!AV26</f>
        <v>0.12994704646476576</v>
      </c>
      <c r="AW26" s="252">
        <f>'E1'!AW26+E2b!AW26</f>
        <v>0.17223651392291572</v>
      </c>
      <c r="AX26" s="252">
        <f>'E1'!AX26+E2b!AX26</f>
        <v>0.10605246565104029</v>
      </c>
      <c r="AY26" s="252">
        <f>'E1'!AY26+E2b!AY26</f>
        <v>9.9416829751235905E-2</v>
      </c>
      <c r="AZ26" s="252">
        <f>'E1'!AZ26+E2b!AZ26</f>
        <v>4.6616783068847756E-2</v>
      </c>
      <c r="BA26" s="252">
        <f>'E1'!BA26+E2b!BA26</f>
        <v>6.2578815865026019E-2</v>
      </c>
      <c r="BB26" s="252">
        <f>'E1'!BB26+E2b!BB26</f>
        <v>0.11525782187956976</v>
      </c>
      <c r="BC26" s="252">
        <f>'E1'!BC26+E2b!BC26</f>
        <v>2.3524237964672963E-2</v>
      </c>
      <c r="BD26" s="252">
        <f>'E1'!BD26+E2b!BD26</f>
        <v>6.5815647869263888E-2</v>
      </c>
      <c r="BE26" s="252">
        <f>'E1'!BE26+E2b!BE26</f>
        <v>0.11273074543391315</v>
      </c>
      <c r="BF26" s="252">
        <f>'E1'!BF26+E2b!BF26</f>
        <v>9.4127116186791662E-2</v>
      </c>
      <c r="BG26" s="252">
        <f>'E1'!BG26+E2b!BG26</f>
        <v>0.13918585688876603</v>
      </c>
      <c r="BH26" s="252">
        <f>'E1'!BH26+E2b!BH26</f>
        <v>0.13806975088332096</v>
      </c>
      <c r="BI26" s="252">
        <f>'E1'!BI26+E2b!BI26</f>
        <v>3.250294701315859E-2</v>
      </c>
      <c r="BJ26" s="252">
        <f>'E1'!BJ26+E2b!BJ26</f>
        <v>7.4324601420176634E-2</v>
      </c>
      <c r="BK26" s="252">
        <f>'E1'!BK26+E2b!BK26</f>
        <v>9.5021354634939534E-2</v>
      </c>
      <c r="BL26" s="252">
        <f>'E1'!BL26+E2b!BL26</f>
        <v>7.353632438221315E-2</v>
      </c>
      <c r="BM26" s="252">
        <f>'E1'!BM26+E2b!BM26</f>
        <v>0.10156727001693733</v>
      </c>
      <c r="BN26" s="252">
        <f>'E1'!BN26+E2b!BN26</f>
        <v>0.14831768563909287</v>
      </c>
      <c r="BO26" s="252">
        <f>'E1'!BO26+E2b!BO26</f>
        <v>0.1385274990181245</v>
      </c>
      <c r="BP26" s="152"/>
      <c r="BQ26" s="152"/>
      <c r="BR26" s="152"/>
      <c r="BS26" s="152"/>
      <c r="BT26" s="152"/>
      <c r="BU26" s="152"/>
      <c r="BV26" s="152"/>
      <c r="BW26" s="152"/>
      <c r="BX26" s="152"/>
      <c r="BY26" s="152"/>
      <c r="BZ26" s="152"/>
      <c r="CA26" s="152"/>
      <c r="CB26" s="152"/>
      <c r="CC26" s="152"/>
      <c r="CD26" s="152"/>
      <c r="CE26" s="152"/>
    </row>
    <row r="27" spans="1:83" customFormat="1" x14ac:dyDescent="0.2">
      <c r="A27" s="258">
        <v>2002</v>
      </c>
      <c r="B27" s="252">
        <f>'E1'!B27+E2b!B27</f>
        <v>9.927795638213685E-2</v>
      </c>
      <c r="C27" s="252">
        <f>'E1'!C27+E2b!C27</f>
        <v>9.1472076818620379E-2</v>
      </c>
      <c r="D27" s="252">
        <f>'E1'!D27+E2b!D27</f>
        <v>0.10244677209717189</v>
      </c>
      <c r="E27" s="252">
        <f>'E1'!E27+E2b!E27</f>
        <v>0.14067343764817053</v>
      </c>
      <c r="F27" s="252">
        <f>'E1'!F27+E2b!F27</f>
        <v>0.13855783991393444</v>
      </c>
      <c r="G27" s="252">
        <f>'E1'!G27+E2b!G27</f>
        <v>9.1516799857768838E-2</v>
      </c>
      <c r="H27" s="252">
        <f>'E1'!H27+E2b!H27</f>
        <v>0.10498770783465437</v>
      </c>
      <c r="I27" s="252">
        <f>'E1'!I27+E2b!I27</f>
        <v>6.0736737016066127E-2</v>
      </c>
      <c r="J27" s="252">
        <f>'E1'!J27+E2b!J27</f>
        <v>0.114725427557976</v>
      </c>
      <c r="K27" s="252">
        <f>'E1'!K27+E2b!K27</f>
        <v>7.0989867651610014E-2</v>
      </c>
      <c r="L27" s="252">
        <f>'E1'!L27+E2b!L27</f>
        <v>0.11784494616065763</v>
      </c>
      <c r="M27" s="252">
        <f>'E1'!M27+E2b!M27</f>
        <v>9.3732058633375609E-2</v>
      </c>
      <c r="N27" s="252">
        <f>'E1'!N27+E2b!N27</f>
        <v>8.2421659783791484E-2</v>
      </c>
      <c r="O27" s="252">
        <f>'E1'!O27+E2b!O27</f>
        <v>0.13021805951291326</v>
      </c>
      <c r="P27" s="252">
        <f>'E1'!P27+E2b!P27</f>
        <v>9.3684826086031334E-2</v>
      </c>
      <c r="Q27" s="252">
        <f>'E1'!Q27+E2b!Q27</f>
        <v>8.815075027858793E-2</v>
      </c>
      <c r="R27" s="252">
        <f>'E1'!R27+E2b!R27</f>
        <v>0.11122533046951805</v>
      </c>
      <c r="S27" s="252">
        <f>'E1'!S27+E2b!S27</f>
        <v>0.11604240358527765</v>
      </c>
      <c r="T27" s="252">
        <f>'E1'!T27+E2b!T27</f>
        <v>9.1297665291896868E-2</v>
      </c>
      <c r="U27" s="252">
        <f>'E1'!U27+E2b!U27</f>
        <v>7.8810597385840842E-2</v>
      </c>
      <c r="V27" s="252">
        <f>'E1'!V27+E2b!V27</f>
        <v>0.1030632179889063</v>
      </c>
      <c r="W27" s="252">
        <f>'E1'!W27+E2b!W27</f>
        <v>8.5966430042752409E-2</v>
      </c>
      <c r="X27" s="252">
        <f>'E1'!X27+E2b!X27</f>
        <v>0.10382953952781399</v>
      </c>
      <c r="Y27" s="252">
        <f>'E1'!Y27+E2b!Y27</f>
        <v>0.11023025257272542</v>
      </c>
      <c r="Z27" s="252">
        <f>'E1'!Z27+E2b!Z27</f>
        <v>0.22331401062259282</v>
      </c>
      <c r="AA27" s="252">
        <f>'E1'!AA27+E2b!AA27</f>
        <v>0.2231646406032449</v>
      </c>
      <c r="AB27" s="252">
        <f>'E1'!AB27+E2b!AB27</f>
        <v>9.8809673295307612E-2</v>
      </c>
      <c r="AC27" s="252">
        <f>'E1'!AC27+E2b!AC27</f>
        <v>0.13190124987871438</v>
      </c>
      <c r="AD27" s="252">
        <f>'E1'!AD27+E2b!AD27</f>
        <v>0.12763247751651302</v>
      </c>
      <c r="AE27" s="252">
        <f>'E1'!AE27+E2b!AE27</f>
        <v>0.17249438942745077</v>
      </c>
      <c r="AF27" s="252">
        <f>'E1'!AF27+E2b!AF27</f>
        <v>0.17802836510024547</v>
      </c>
      <c r="AG27" s="252">
        <f>'E1'!AG27+E2b!AG27</f>
        <v>0.21946568618620563</v>
      </c>
      <c r="AH27" s="252">
        <f>'E1'!AH27+E2b!AH27</f>
        <v>0.13781586057267914</v>
      </c>
      <c r="AI27" s="252">
        <f>'E1'!AI27+E2b!AI27</f>
        <v>0.27321897639275305</v>
      </c>
      <c r="AJ27" s="252">
        <f>'E1'!AJ27+E2b!AJ27</f>
        <v>0.15824170480596311</v>
      </c>
      <c r="AK27" s="252">
        <f>'E1'!AK27+E2b!AK27</f>
        <v>9.7895002227149711E-2</v>
      </c>
      <c r="AL27" s="252">
        <f>'E1'!AL27+E2b!AL27</f>
        <v>0.10722063378887819</v>
      </c>
      <c r="AM27" s="252">
        <f>'E1'!AM27+E2b!AM27</f>
        <v>0.11178348588113272</v>
      </c>
      <c r="AN27" s="252">
        <f>'E1'!AN27+E2b!AN27</f>
        <v>0.13482795017912325</v>
      </c>
      <c r="AO27" s="252">
        <f>'E1'!AO27+E2b!AO27</f>
        <v>1.6710269928505272E-2</v>
      </c>
      <c r="AP27" s="252">
        <f>'E1'!AP27+E2b!AP27</f>
        <v>0.23214750910295193</v>
      </c>
      <c r="AQ27" s="252">
        <f>'E1'!AQ27+E2b!AQ27</f>
        <v>0.10132438741516292</v>
      </c>
      <c r="AR27" s="252">
        <f>'E1'!AR27+E2b!AR27</f>
        <v>0.12344979750277198</v>
      </c>
      <c r="AS27" s="252">
        <f>'E1'!AS27+E2b!AS27</f>
        <v>0.10756410452977638</v>
      </c>
      <c r="AT27" s="252">
        <f>'E1'!AT27+E2b!AT27</f>
        <v>0.12871263616310791</v>
      </c>
      <c r="AU27" s="252">
        <f>'E1'!AU27+E2b!AU27</f>
        <v>0.1097870198926582</v>
      </c>
      <c r="AV27" s="252">
        <f>'E1'!AV27+E2b!AV27</f>
        <v>0.13424493707650392</v>
      </c>
      <c r="AW27" s="252">
        <f>'E1'!AW27+E2b!AW27</f>
        <v>0.14543892139118625</v>
      </c>
      <c r="AX27" s="252">
        <f>'E1'!AX27+E2b!AX27</f>
        <v>0.12518661513411034</v>
      </c>
      <c r="AY27" s="252">
        <f>'E1'!AY27+E2b!AY27</f>
        <v>0.11190189151349829</v>
      </c>
      <c r="AZ27" s="252">
        <f>'E1'!AZ27+E2b!AZ27</f>
        <v>7.5913834337991259E-2</v>
      </c>
      <c r="BA27" s="252">
        <f>'E1'!BA27+E2b!BA27</f>
        <v>9.5271473695856299E-2</v>
      </c>
      <c r="BB27" s="252">
        <f>'E1'!BB27+E2b!BB27</f>
        <v>0.1216116025047166</v>
      </c>
      <c r="BC27" s="252">
        <f>'E1'!BC27+E2b!BC27</f>
        <v>2.3917744146705389E-2</v>
      </c>
      <c r="BD27" s="252">
        <f>'E1'!BD27+E2b!BD27</f>
        <v>5.8536382920784481E-2</v>
      </c>
      <c r="BE27" s="252">
        <f>'E1'!BE27+E2b!BE27</f>
        <v>9.7301145190219901E-2</v>
      </c>
      <c r="BF27" s="252">
        <f>'E1'!BF27+E2b!BF27</f>
        <v>0.10459109519844437</v>
      </c>
      <c r="BG27" s="252">
        <f>'E1'!BG27+E2b!BG27</f>
        <v>0.14592059636743143</v>
      </c>
      <c r="BH27" s="252">
        <f>'E1'!BH27+E2b!BH27</f>
        <v>0.13682613779336067</v>
      </c>
      <c r="BI27" s="252">
        <f>'E1'!BI27+E2b!BI27</f>
        <v>3.0746856838859582E-2</v>
      </c>
      <c r="BJ27" s="252">
        <f>'E1'!BJ27+E2b!BJ27</f>
        <v>6.078005638721224E-2</v>
      </c>
      <c r="BK27" s="252">
        <f>'E1'!BK27+E2b!BK27</f>
        <v>8.8902422463984179E-2</v>
      </c>
      <c r="BL27" s="252">
        <f>'E1'!BL27+E2b!BL27</f>
        <v>6.877699389876768E-2</v>
      </c>
      <c r="BM27" s="252">
        <f>'E1'!BM27+E2b!BM27</f>
        <v>9.3936781687376375E-2</v>
      </c>
      <c r="BN27" s="252">
        <f>'E1'!BN27+E2b!BN27</f>
        <v>0.14386913281985292</v>
      </c>
      <c r="BO27" s="252">
        <f>'E1'!BO27+E2b!BO27</f>
        <v>0.13680785220452446</v>
      </c>
      <c r="BP27" s="152"/>
      <c r="BQ27" s="152"/>
      <c r="BR27" s="152"/>
      <c r="BS27" s="152"/>
      <c r="BT27" s="152"/>
      <c r="BU27" s="152"/>
      <c r="BV27" s="152"/>
      <c r="BW27" s="152"/>
      <c r="BX27" s="152"/>
      <c r="BY27" s="152"/>
      <c r="BZ27" s="152"/>
      <c r="CA27" s="152"/>
      <c r="CB27" s="152"/>
      <c r="CC27" s="152"/>
      <c r="CD27" s="152"/>
      <c r="CE27" s="152"/>
    </row>
    <row r="28" spans="1:83" customFormat="1" x14ac:dyDescent="0.2">
      <c r="A28" s="258">
        <v>2003</v>
      </c>
      <c r="B28" s="252">
        <f>'E1'!B28+E2b!B28</f>
        <v>9.1919533210874552E-2</v>
      </c>
      <c r="C28" s="252">
        <f>'E1'!C28+E2b!C28</f>
        <v>8.5329840452078684E-2</v>
      </c>
      <c r="D28" s="252">
        <f>'E1'!D28+E2b!D28</f>
        <v>8.2963218807108829E-2</v>
      </c>
      <c r="E28" s="252">
        <f>'E1'!E28+E2b!E28</f>
        <v>0.12723290971640752</v>
      </c>
      <c r="F28" s="252">
        <f>'E1'!F28+E2b!F28</f>
        <v>0.14340251457878248</v>
      </c>
      <c r="G28" s="252">
        <f>'E1'!G28+E2b!G28</f>
        <v>0.12314271282094966</v>
      </c>
      <c r="H28" s="252">
        <f>'E1'!H28+E2b!H28</f>
        <v>0.10315431900115894</v>
      </c>
      <c r="I28" s="252">
        <f>'E1'!I28+E2b!I28</f>
        <v>6.0953617230370849E-2</v>
      </c>
      <c r="J28" s="252">
        <f>'E1'!J28+E2b!J28</f>
        <v>0.11941680731321806</v>
      </c>
      <c r="K28" s="252">
        <f>'E1'!K28+E2b!K28</f>
        <v>6.1973904935946914E-2</v>
      </c>
      <c r="L28" s="252">
        <f>'E1'!L28+E2b!L28</f>
        <v>9.8573758791023536E-2</v>
      </c>
      <c r="M28" s="252">
        <f>'E1'!M28+E2b!M28</f>
        <v>9.8775672875314718E-2</v>
      </c>
      <c r="N28" s="252">
        <f>'E1'!N28+E2b!N28</f>
        <v>7.6225512148742486E-2</v>
      </c>
      <c r="O28" s="252">
        <f>'E1'!O28+E2b!O28</f>
        <v>0.12156691407488585</v>
      </c>
      <c r="P28" s="252">
        <f>'E1'!P28+E2b!P28</f>
        <v>8.5498344501048637E-2</v>
      </c>
      <c r="Q28" s="252">
        <f>'E1'!Q28+E2b!Q28</f>
        <v>8.2217920047728293E-2</v>
      </c>
      <c r="R28" s="252">
        <f>'E1'!R28+E2b!R28</f>
        <v>0.11820376033962916</v>
      </c>
      <c r="S28" s="252">
        <f>'E1'!S28+E2b!S28</f>
        <v>0.10257727005791112</v>
      </c>
      <c r="T28" s="252">
        <f>'E1'!T28+E2b!T28</f>
        <v>8.333888716567181E-2</v>
      </c>
      <c r="U28" s="252">
        <f>'E1'!U28+E2b!U28</f>
        <v>8.711267863078187E-2</v>
      </c>
      <c r="V28" s="252">
        <f>'E1'!V28+E2b!V28</f>
        <v>8.2047884045486727E-2</v>
      </c>
      <c r="W28" s="252">
        <f>'E1'!W28+E2b!W28</f>
        <v>7.3397360930766861E-2</v>
      </c>
      <c r="X28" s="252">
        <f>'E1'!X28+E2b!X28</f>
        <v>0.1004338339835871</v>
      </c>
      <c r="Y28" s="252">
        <f>'E1'!Y28+E2b!Y28</f>
        <v>0.10017663097465879</v>
      </c>
      <c r="Z28" s="252">
        <f>'E1'!Z28+E2b!Z28</f>
        <v>0.76207995650265481</v>
      </c>
      <c r="AA28" s="252">
        <f>'E1'!AA28+E2b!AA28</f>
        <v>0.12962830182722823</v>
      </c>
      <c r="AB28" s="252">
        <f>'E1'!AB28+E2b!AB28</f>
        <v>9.1555165625385251E-2</v>
      </c>
      <c r="AC28" s="252">
        <f>'E1'!AC28+E2b!AC28</f>
        <v>0.12107477865641467</v>
      </c>
      <c r="AD28" s="252">
        <f>'E1'!AD28+E2b!AD28</f>
        <v>0.12786515378336549</v>
      </c>
      <c r="AE28" s="252">
        <f>'E1'!AE28+E2b!AE28</f>
        <v>0.15051982646165946</v>
      </c>
      <c r="AF28" s="252">
        <f>'E1'!AF28+E2b!AF28</f>
        <v>0.22310541398004713</v>
      </c>
      <c r="AG28" s="252">
        <f>'E1'!AG28+E2b!AG28</f>
        <v>0.22159584373921079</v>
      </c>
      <c r="AH28" s="252">
        <f>'E1'!AH28+E2b!AH28</f>
        <v>0.15051205751430288</v>
      </c>
      <c r="AI28" s="252">
        <f>'E1'!AI28+E2b!AI28</f>
        <v>0.24945424950765294</v>
      </c>
      <c r="AJ28" s="252">
        <f>'E1'!AJ28+E2b!AJ28</f>
        <v>0.16549397130245927</v>
      </c>
      <c r="AK28" s="252">
        <f>'E1'!AK28+E2b!AK28</f>
        <v>0.10828756186503458</v>
      </c>
      <c r="AL28" s="252">
        <f>'E1'!AL28+E2b!AL28</f>
        <v>0.12051065533368685</v>
      </c>
      <c r="AM28" s="252">
        <f>'E1'!AM28+E2b!AM28</f>
        <v>0.13065955807594484</v>
      </c>
      <c r="AN28" s="252">
        <f>'E1'!AN28+E2b!AN28</f>
        <v>0.13834755318918507</v>
      </c>
      <c r="AO28" s="252">
        <f>'E1'!AO28+E2b!AO28</f>
        <v>-2.5641895498156764E-2</v>
      </c>
      <c r="AP28" s="252">
        <f>'E1'!AP28+E2b!AP28</f>
        <v>0.2003826696416082</v>
      </c>
      <c r="AQ28" s="252">
        <f>'E1'!AQ28+E2b!AQ28</f>
        <v>4.2849024358067672E-2</v>
      </c>
      <c r="AR28" s="252">
        <f>'E1'!AR28+E2b!AR28</f>
        <v>0.10989345456671107</v>
      </c>
      <c r="AS28" s="252">
        <f>'E1'!AS28+E2b!AS28</f>
        <v>0.14799362856545378</v>
      </c>
      <c r="AT28" s="252">
        <f>'E1'!AT28+E2b!AT28</f>
        <v>0.12629416380501252</v>
      </c>
      <c r="AU28" s="252">
        <f>'E1'!AU28+E2b!AU28</f>
        <v>0.1319255795843535</v>
      </c>
      <c r="AV28" s="252">
        <f>'E1'!AV28+E2b!AV28</f>
        <v>0.10931777316749818</v>
      </c>
      <c r="AW28" s="252">
        <f>'E1'!AW28+E2b!AW28</f>
        <v>0.140651684173286</v>
      </c>
      <c r="AX28" s="252">
        <f>'E1'!AX28+E2b!AX28</f>
        <v>0.12851138612814797</v>
      </c>
      <c r="AY28" s="252">
        <f>'E1'!AY28+E2b!AY28</f>
        <v>0.11485549859739631</v>
      </c>
      <c r="AZ28" s="252">
        <f>'E1'!AZ28+E2b!AZ28</f>
        <v>0.10416193230328596</v>
      </c>
      <c r="BA28" s="252">
        <f>'E1'!BA28+E2b!BA28</f>
        <v>0.11905061700376511</v>
      </c>
      <c r="BB28" s="252">
        <f>'E1'!BB28+E2b!BB28</f>
        <v>0.11561467568307271</v>
      </c>
      <c r="BC28" s="252">
        <f>'E1'!BC28+E2b!BC28</f>
        <v>2.6245045590879069E-2</v>
      </c>
      <c r="BD28" s="252">
        <f>'E1'!BD28+E2b!BD28</f>
        <v>6.8236963029171246E-2</v>
      </c>
      <c r="BE28" s="252">
        <f>'E1'!BE28+E2b!BE28</f>
        <v>9.7750324309963249E-2</v>
      </c>
      <c r="BF28" s="252">
        <f>'E1'!BF28+E2b!BF28</f>
        <v>0.12345168526476132</v>
      </c>
      <c r="BG28" s="252">
        <f>'E1'!BG28+E2b!BG28</f>
        <v>0.13361255723379956</v>
      </c>
      <c r="BH28" s="252">
        <f>'E1'!BH28+E2b!BH28</f>
        <v>0.13684440929026881</v>
      </c>
      <c r="BI28" s="252">
        <f>'E1'!BI28+E2b!BI28</f>
        <v>3.3104502142200232E-2</v>
      </c>
      <c r="BJ28" s="252">
        <f>'E1'!BJ28+E2b!BJ28</f>
        <v>8.808091788704589E-2</v>
      </c>
      <c r="BK28" s="252">
        <f>'E1'!BK28+E2b!BK28</f>
        <v>9.0742625095689325E-2</v>
      </c>
      <c r="BL28" s="252">
        <f>'E1'!BL28+E2b!BL28</f>
        <v>6.0833947899047502E-2</v>
      </c>
      <c r="BM28" s="252">
        <f>'E1'!BM28+E2b!BM28</f>
        <v>8.8611714913189712E-2</v>
      </c>
      <c r="BN28" s="252">
        <f>'E1'!BN28+E2b!BN28</f>
        <v>0.12987988067428163</v>
      </c>
      <c r="BO28" s="252">
        <f>'E1'!BO28+E2b!BO28</f>
        <v>0.14846566786775722</v>
      </c>
      <c r="BP28" s="152"/>
      <c r="BQ28" s="152"/>
      <c r="BR28" s="152"/>
      <c r="BS28" s="152"/>
      <c r="BT28" s="152"/>
      <c r="BU28" s="152"/>
      <c r="BV28" s="152"/>
      <c r="BW28" s="152"/>
      <c r="BX28" s="152"/>
      <c r="BY28" s="152"/>
      <c r="BZ28" s="152"/>
      <c r="CA28" s="152"/>
      <c r="CB28" s="152"/>
      <c r="CC28" s="152"/>
      <c r="CD28" s="152"/>
      <c r="CE28" s="152"/>
    </row>
    <row r="29" spans="1:83" customFormat="1" x14ac:dyDescent="0.2">
      <c r="A29" s="258">
        <v>2004</v>
      </c>
      <c r="B29" s="252">
        <f>'E1'!B29+E2b!B29</f>
        <v>9.0480752641006842E-2</v>
      </c>
      <c r="C29" s="252">
        <f>'E1'!C29+E2b!C29</f>
        <v>8.1769698752745229E-2</v>
      </c>
      <c r="D29" s="252">
        <f>'E1'!D29+E2b!D29</f>
        <v>6.7828486191046117E-2</v>
      </c>
      <c r="E29" s="252">
        <f>'E1'!E29+E2b!E29</f>
        <v>0.1250210248757142</v>
      </c>
      <c r="F29" s="252">
        <f>'E1'!F29+E2b!F29</f>
        <v>0.15832989851723833</v>
      </c>
      <c r="G29" s="252">
        <f>'E1'!G29+E2b!G29</f>
        <v>0.15086452389621063</v>
      </c>
      <c r="H29" s="252">
        <f>'E1'!H29+E2b!H29</f>
        <v>0.10966704510584387</v>
      </c>
      <c r="I29" s="252">
        <f>'E1'!I29+E2b!I29</f>
        <v>8.5252781256025409E-2</v>
      </c>
      <c r="J29" s="252">
        <f>'E1'!J29+E2b!J29</f>
        <v>0.13065189094824722</v>
      </c>
      <c r="K29" s="252">
        <f>'E1'!K29+E2b!K29</f>
        <v>6.0036106479579118E-2</v>
      </c>
      <c r="L29" s="252">
        <f>'E1'!L29+E2b!L29</f>
        <v>8.7229216296276252E-2</v>
      </c>
      <c r="M29" s="252">
        <f>'E1'!M29+E2b!M29</f>
        <v>0.1025764951262822</v>
      </c>
      <c r="N29" s="252">
        <f>'E1'!N29+E2b!N29</f>
        <v>8.2233616425617911E-2</v>
      </c>
      <c r="O29" s="252">
        <f>'E1'!O29+E2b!O29</f>
        <v>0.10953129662846903</v>
      </c>
      <c r="P29" s="252">
        <f>'E1'!P29+E2b!P29</f>
        <v>8.0069128868544018E-2</v>
      </c>
      <c r="Q29" s="252">
        <f>'E1'!Q29+E2b!Q29</f>
        <v>7.8135319451475449E-2</v>
      </c>
      <c r="R29" s="252">
        <f>'E1'!R29+E2b!R29</f>
        <v>0.11108910125720572</v>
      </c>
      <c r="S29" s="252">
        <f>'E1'!S29+E2b!S29</f>
        <v>9.4634440195550312E-2</v>
      </c>
      <c r="T29" s="252">
        <f>'E1'!T29+E2b!T29</f>
        <v>7.5888910966087103E-2</v>
      </c>
      <c r="U29" s="252">
        <f>'E1'!U29+E2b!U29</f>
        <v>8.9858449485950731E-2</v>
      </c>
      <c r="V29" s="252">
        <f>'E1'!V29+E2b!V29</f>
        <v>6.5157277778818828E-2</v>
      </c>
      <c r="W29" s="252">
        <f>'E1'!W29+E2b!W29</f>
        <v>6.9164814739969854E-2</v>
      </c>
      <c r="X29" s="252">
        <f>'E1'!X29+E2b!X29</f>
        <v>0.10120407670579511</v>
      </c>
      <c r="Y29" s="252">
        <f>'E1'!Y29+E2b!Y29</f>
        <v>0.10029861904328544</v>
      </c>
      <c r="Z29" s="252">
        <f>'E1'!Z29+E2b!Z29</f>
        <v>0.74761465030529106</v>
      </c>
      <c r="AA29" s="252">
        <f>'E1'!AA29+E2b!AA29</f>
        <v>0.15684680045305413</v>
      </c>
      <c r="AB29" s="252">
        <f>'E1'!AB29+E2b!AB29</f>
        <v>9.9448838237996565E-2</v>
      </c>
      <c r="AC29" s="252">
        <f>'E1'!AC29+E2b!AC29</f>
        <v>0.13349000682018239</v>
      </c>
      <c r="AD29" s="252">
        <f>'E1'!AD29+E2b!AD29</f>
        <v>0.13653401628257003</v>
      </c>
      <c r="AE29" s="252">
        <f>'E1'!AE29+E2b!AE29</f>
        <v>0.14918709417999676</v>
      </c>
      <c r="AF29" s="252">
        <f>'E1'!AF29+E2b!AF29</f>
        <v>0.15873348575424737</v>
      </c>
      <c r="AG29" s="252">
        <f>'E1'!AG29+E2b!AG29</f>
        <v>0.22331109605193089</v>
      </c>
      <c r="AH29" s="252">
        <f>'E1'!AH29+E2b!AH29</f>
        <v>0.15330926875204012</v>
      </c>
      <c r="AI29" s="252">
        <f>'E1'!AI29+E2b!AI29</f>
        <v>0.24521376387102042</v>
      </c>
      <c r="AJ29" s="252">
        <f>'E1'!AJ29+E2b!AJ29</f>
        <v>0.16066421673299158</v>
      </c>
      <c r="AK29" s="252">
        <f>'E1'!AK29+E2b!AK29</f>
        <v>0.10481327407653045</v>
      </c>
      <c r="AL29" s="252">
        <f>'E1'!AL29+E2b!AL29</f>
        <v>0.1529599336588669</v>
      </c>
      <c r="AM29" s="252">
        <f>'E1'!AM29+E2b!AM29</f>
        <v>0.1418717516803791</v>
      </c>
      <c r="AN29" s="252">
        <f>'E1'!AN29+E2b!AN29</f>
        <v>0.15954091044578714</v>
      </c>
      <c r="AO29" s="252">
        <f>'E1'!AO29+E2b!AO29</f>
        <v>4.5747593639800757E-2</v>
      </c>
      <c r="AP29" s="252">
        <f>'E1'!AP29+E2b!AP29</f>
        <v>0.21124446798935331</v>
      </c>
      <c r="AQ29" s="252">
        <f>'E1'!AQ29+E2b!AQ29</f>
        <v>6.4772587070885873E-2</v>
      </c>
      <c r="AR29" s="252">
        <f>'E1'!AR29+E2b!AR29</f>
        <v>0.11529838438184872</v>
      </c>
      <c r="AS29" s="252">
        <f>'E1'!AS29+E2b!AS29</f>
        <v>0.14402547357908987</v>
      </c>
      <c r="AT29" s="252">
        <f>'E1'!AT29+E2b!AT29</f>
        <v>0.11217516249394803</v>
      </c>
      <c r="AU29" s="252">
        <f>'E1'!AU29+E2b!AU29</f>
        <v>0.13714346527011406</v>
      </c>
      <c r="AV29" s="252">
        <f>'E1'!AV29+E2b!AV29</f>
        <v>0.1160630417842962</v>
      </c>
      <c r="AW29" s="252">
        <f>'E1'!AW29+E2b!AW29</f>
        <v>0.13828549210854507</v>
      </c>
      <c r="AX29" s="252">
        <f>'E1'!AX29+E2b!AX29</f>
        <v>0.13618049141348398</v>
      </c>
      <c r="AY29" s="252">
        <f>'E1'!AY29+E2b!AY29</f>
        <v>0.12283738173115293</v>
      </c>
      <c r="AZ29" s="252">
        <f>'E1'!AZ29+E2b!AZ29</f>
        <v>0.14071243631304914</v>
      </c>
      <c r="BA29" s="252">
        <f>'E1'!BA29+E2b!BA29</f>
        <v>0.13589694011732562</v>
      </c>
      <c r="BB29" s="252">
        <f>'E1'!BB29+E2b!BB29</f>
        <v>0.12167732491532615</v>
      </c>
      <c r="BC29" s="252">
        <f>'E1'!BC29+E2b!BC29</f>
        <v>3.0603389870656778E-2</v>
      </c>
      <c r="BD29" s="252">
        <f>'E1'!BD29+E2b!BD29</f>
        <v>8.5448360052574002E-2</v>
      </c>
      <c r="BE29" s="252">
        <f>'E1'!BE29+E2b!BE29</f>
        <v>9.2791774494206156E-2</v>
      </c>
      <c r="BF29" s="252">
        <f>'E1'!BF29+E2b!BF29</f>
        <v>0.16700616984694197</v>
      </c>
      <c r="BG29" s="252">
        <f>'E1'!BG29+E2b!BG29</f>
        <v>0.13230471312075587</v>
      </c>
      <c r="BH29" s="252">
        <f>'E1'!BH29+E2b!BH29</f>
        <v>0.1418842833283871</v>
      </c>
      <c r="BI29" s="252">
        <f>'E1'!BI29+E2b!BI29</f>
        <v>9.2644483234166602E-2</v>
      </c>
      <c r="BJ29" s="252">
        <f>'E1'!BJ29+E2b!BJ29</f>
        <v>0.1372765389785951</v>
      </c>
      <c r="BK29" s="252">
        <f>'E1'!BK29+E2b!BK29</f>
        <v>0.10001810984448667</v>
      </c>
      <c r="BL29" s="252">
        <f>'E1'!BL29+E2b!BL29</f>
        <v>5.2274184610675817E-2</v>
      </c>
      <c r="BM29" s="252">
        <f>'E1'!BM29+E2b!BM29</f>
        <v>0.10262046334224482</v>
      </c>
      <c r="BN29" s="252">
        <f>'E1'!BN29+E2b!BN29</f>
        <v>0.1399029157944309</v>
      </c>
      <c r="BO29" s="252">
        <f>'E1'!BO29+E2b!BO29</f>
        <v>0.17367754767196075</v>
      </c>
      <c r="BP29" s="152"/>
      <c r="BQ29" s="152"/>
      <c r="BR29" s="152"/>
      <c r="BS29" s="152"/>
      <c r="BT29" s="152"/>
      <c r="BU29" s="152"/>
      <c r="BV29" s="152"/>
      <c r="BW29" s="152"/>
      <c r="BX29" s="152"/>
      <c r="BY29" s="152"/>
      <c r="BZ29" s="152"/>
      <c r="CA29" s="152"/>
      <c r="CB29" s="152"/>
      <c r="CC29" s="152"/>
      <c r="CD29" s="152"/>
      <c r="CE29" s="152"/>
    </row>
    <row r="30" spans="1:83" customFormat="1" x14ac:dyDescent="0.2">
      <c r="A30" s="258">
        <v>2005</v>
      </c>
      <c r="B30" s="252">
        <f>'E1'!B30+E2b!B30</f>
        <v>8.8871921788114969E-2</v>
      </c>
      <c r="C30" s="252">
        <f>'E1'!C30+E2b!C30</f>
        <v>7.5798333170772988E-2</v>
      </c>
      <c r="D30" s="252">
        <f>'E1'!D30+E2b!D30</f>
        <v>6.7846323942641812E-2</v>
      </c>
      <c r="E30" s="252">
        <f>'E1'!E30+E2b!E30</f>
        <v>0.12211561989608975</v>
      </c>
      <c r="F30" s="252">
        <f>'E1'!F30+E2b!F30</f>
        <v>0.16116137633854496</v>
      </c>
      <c r="G30" s="252">
        <f>'E1'!G30+E2b!G30</f>
        <v>0.17157809038158112</v>
      </c>
      <c r="H30" s="252">
        <f>'E1'!H30+E2b!H30</f>
        <v>0.10585878712609213</v>
      </c>
      <c r="I30" s="252">
        <f>'E1'!I30+E2b!I30</f>
        <v>8.5038688989767186E-2</v>
      </c>
      <c r="J30" s="252">
        <f>'E1'!J30+E2b!J30</f>
        <v>0.13536555600794672</v>
      </c>
      <c r="K30" s="252">
        <f>'E1'!K30+E2b!K30</f>
        <v>5.251776952700539E-2</v>
      </c>
      <c r="L30" s="252">
        <f>'E1'!L30+E2b!L30</f>
        <v>7.9100647669505503E-2</v>
      </c>
      <c r="M30" s="252">
        <f>'E1'!M30+E2b!M30</f>
        <v>0.10533480703281645</v>
      </c>
      <c r="N30" s="252">
        <f>'E1'!N30+E2b!N30</f>
        <v>8.3098876681136719E-2</v>
      </c>
      <c r="O30" s="252">
        <f>'E1'!O30+E2b!O30</f>
        <v>0.10210783975072354</v>
      </c>
      <c r="P30" s="252">
        <f>'E1'!P30+E2b!P30</f>
        <v>7.5349652849268117E-2</v>
      </c>
      <c r="Q30" s="252">
        <f>'E1'!Q30+E2b!Q30</f>
        <v>6.7567846572104767E-2</v>
      </c>
      <c r="R30" s="252">
        <f>'E1'!R30+E2b!R30</f>
        <v>0.12408463821947655</v>
      </c>
      <c r="S30" s="252">
        <f>'E1'!S30+E2b!S30</f>
        <v>8.603181120403379E-2</v>
      </c>
      <c r="T30" s="252">
        <f>'E1'!T30+E2b!T30</f>
        <v>6.4222803222931391E-2</v>
      </c>
      <c r="U30" s="252">
        <f>'E1'!U30+E2b!U30</f>
        <v>8.0859030740041554E-2</v>
      </c>
      <c r="V30" s="252">
        <f>'E1'!V30+E2b!V30</f>
        <v>6.5406630563621476E-2</v>
      </c>
      <c r="W30" s="252">
        <f>'E1'!W30+E2b!W30</f>
        <v>6.5302615579795581E-2</v>
      </c>
      <c r="X30" s="252">
        <f>'E1'!X30+E2b!X30</f>
        <v>0.10178958351476897</v>
      </c>
      <c r="Y30" s="252">
        <f>'E1'!Y30+E2b!Y30</f>
        <v>9.9009661769184645E-2</v>
      </c>
      <c r="Z30" s="252">
        <f>'E1'!Z30+E2b!Z30</f>
        <v>0.83413846432800198</v>
      </c>
      <c r="AA30" s="252">
        <f>'E1'!AA30+E2b!AA30</f>
        <v>0.17619815463977709</v>
      </c>
      <c r="AB30" s="252">
        <f>'E1'!AB30+E2b!AB30</f>
        <v>0.10190134738222263</v>
      </c>
      <c r="AC30" s="252">
        <f>'E1'!AC30+E2b!AC30</f>
        <v>0.13719183267720705</v>
      </c>
      <c r="AD30" s="252">
        <f>'E1'!AD30+E2b!AD30</f>
        <v>0.15307517983610128</v>
      </c>
      <c r="AE30" s="252">
        <f>'E1'!AE30+E2b!AE30</f>
        <v>0.13406432318830031</v>
      </c>
      <c r="AF30" s="252">
        <f>'E1'!AF30+E2b!AF30</f>
        <v>0.14053524992083946</v>
      </c>
      <c r="AG30" s="252">
        <f>'E1'!AG30+E2b!AG30</f>
        <v>0.19930401185824925</v>
      </c>
      <c r="AH30" s="252">
        <f>'E1'!AH30+E2b!AH30</f>
        <v>0.14576760798457969</v>
      </c>
      <c r="AI30" s="252">
        <f>'E1'!AI30+E2b!AI30</f>
        <v>0.24197749887880921</v>
      </c>
      <c r="AJ30" s="252">
        <f>'E1'!AJ30+E2b!AJ30</f>
        <v>0.16301844036772048</v>
      </c>
      <c r="AK30" s="252">
        <f>'E1'!AK30+E2b!AK30</f>
        <v>0.10212241399023342</v>
      </c>
      <c r="AL30" s="252">
        <f>'E1'!AL30+E2b!AL30</f>
        <v>0.16636348376985985</v>
      </c>
      <c r="AM30" s="252">
        <f>'E1'!AM30+E2b!AM30</f>
        <v>0.16764184098434559</v>
      </c>
      <c r="AN30" s="252">
        <f>'E1'!AN30+E2b!AN30</f>
        <v>0.1629484806998894</v>
      </c>
      <c r="AO30" s="252">
        <f>'E1'!AO30+E2b!AO30</f>
        <v>3.1372701029539582E-2</v>
      </c>
      <c r="AP30" s="252">
        <f>'E1'!AP30+E2b!AP30</f>
        <v>0.16060418672569082</v>
      </c>
      <c r="AQ30" s="252">
        <f>'E1'!AQ30+E2b!AQ30</f>
        <v>7.7720422344477097E-2</v>
      </c>
      <c r="AR30" s="252">
        <f>'E1'!AR30+E2b!AR30</f>
        <v>0.12304252388295882</v>
      </c>
      <c r="AS30" s="252">
        <f>'E1'!AS30+E2b!AS30</f>
        <v>0.1592744616338222</v>
      </c>
      <c r="AT30" s="252">
        <f>'E1'!AT30+E2b!AT30</f>
        <v>0.11589561911092111</v>
      </c>
      <c r="AU30" s="252">
        <f>'E1'!AU30+E2b!AU30</f>
        <v>0.15718059188406075</v>
      </c>
      <c r="AV30" s="252">
        <f>'E1'!AV30+E2b!AV30</f>
        <v>0.11410906562162489</v>
      </c>
      <c r="AW30" s="252">
        <f>'E1'!AW30+E2b!AW30</f>
        <v>0.12663374939019278</v>
      </c>
      <c r="AX30" s="252">
        <f>'E1'!AX30+E2b!AX30</f>
        <v>0.1340949167891376</v>
      </c>
      <c r="AY30" s="252">
        <f>'E1'!AY30+E2b!AY30</f>
        <v>0.13357905010209739</v>
      </c>
      <c r="AZ30" s="252">
        <f>'E1'!AZ30+E2b!AZ30</f>
        <v>0.16283161916991057</v>
      </c>
      <c r="BA30" s="252">
        <f>'E1'!BA30+E2b!BA30</f>
        <v>0.15597323527548734</v>
      </c>
      <c r="BB30" s="252">
        <f>'E1'!BB30+E2b!BB30</f>
        <v>0.10906679346549369</v>
      </c>
      <c r="BC30" s="252">
        <f>'E1'!BC30+E2b!BC30</f>
        <v>2.7079805240533078E-2</v>
      </c>
      <c r="BD30" s="252">
        <f>'E1'!BD30+E2b!BD30</f>
        <v>8.8875204285031817E-2</v>
      </c>
      <c r="BE30" s="252">
        <f>'E1'!BE30+E2b!BE30</f>
        <v>8.0571554508754861E-2</v>
      </c>
      <c r="BF30" s="252">
        <f>'E1'!BF30+E2b!BF30</f>
        <v>0.19773619714937418</v>
      </c>
      <c r="BG30" s="252">
        <f>'E1'!BG30+E2b!BG30</f>
        <v>0.11150036543736039</v>
      </c>
      <c r="BH30" s="252">
        <f>'E1'!BH30+E2b!BH30</f>
        <v>0.14294350174065082</v>
      </c>
      <c r="BI30" s="252">
        <f>'E1'!BI30+E2b!BI30</f>
        <v>8.1662838250020325E-2</v>
      </c>
      <c r="BJ30" s="252">
        <f>'E1'!BJ30+E2b!BJ30</f>
        <v>0.13899137803857617</v>
      </c>
      <c r="BK30" s="252">
        <f>'E1'!BK30+E2b!BK30</f>
        <v>0.1130990359907488</v>
      </c>
      <c r="BL30" s="252">
        <f>'E1'!BL30+E2b!BL30</f>
        <v>6.3205112890344237E-2</v>
      </c>
      <c r="BM30" s="252">
        <f>'E1'!BM30+E2b!BM30</f>
        <v>9.8096298939434071E-2</v>
      </c>
      <c r="BN30" s="252">
        <f>'E1'!BN30+E2b!BN30</f>
        <v>0.14516255288053231</v>
      </c>
      <c r="BO30" s="252">
        <f>'E1'!BO30+E2b!BO30</f>
        <v>0.17366921192634197</v>
      </c>
      <c r="BP30" s="152"/>
      <c r="BQ30" s="152"/>
      <c r="BR30" s="152"/>
      <c r="BS30" s="152"/>
      <c r="BT30" s="152"/>
      <c r="BU30" s="152"/>
      <c r="BV30" s="152"/>
      <c r="BW30" s="152"/>
      <c r="BX30" s="152"/>
      <c r="BY30" s="152"/>
      <c r="BZ30" s="152"/>
      <c r="CA30" s="152"/>
      <c r="CB30" s="152"/>
      <c r="CC30" s="152"/>
      <c r="CD30" s="152"/>
      <c r="CE30" s="152"/>
    </row>
    <row r="31" spans="1:83" customFormat="1" x14ac:dyDescent="0.2">
      <c r="A31" s="258">
        <v>2006</v>
      </c>
      <c r="B31" s="252">
        <f>'E1'!B31+E2b!B31</f>
        <v>9.2359834729889512E-2</v>
      </c>
      <c r="C31" s="252">
        <f>'E1'!C31+E2b!C31</f>
        <v>7.570715846410489E-2</v>
      </c>
      <c r="D31" s="252">
        <f>'E1'!D31+E2b!D31</f>
        <v>7.5688565846265238E-2</v>
      </c>
      <c r="E31" s="252">
        <f>'E1'!E31+E2b!E31</f>
        <v>0.12367334153394169</v>
      </c>
      <c r="F31" s="252">
        <f>'E1'!F31+E2b!F31</f>
        <v>0.16773332094927162</v>
      </c>
      <c r="G31" s="252">
        <f>'E1'!G31+E2b!G31</f>
        <v>0.17986934334314869</v>
      </c>
      <c r="H31" s="252">
        <f>'E1'!H31+E2b!H31</f>
        <v>9.4747140307637381E-2</v>
      </c>
      <c r="I31" s="252">
        <f>'E1'!I31+E2b!I31</f>
        <v>9.2989093547258372E-2</v>
      </c>
      <c r="J31" s="252">
        <f>'E1'!J31+E2b!J31</f>
        <v>0.14810479001713936</v>
      </c>
      <c r="K31" s="252">
        <f>'E1'!K31+E2b!K31</f>
        <v>5.0143599226002894E-2</v>
      </c>
      <c r="L31" s="252">
        <f>'E1'!L31+E2b!L31</f>
        <v>8.6893573918243983E-2</v>
      </c>
      <c r="M31" s="252">
        <f>'E1'!M31+E2b!M31</f>
        <v>0.10941130218288916</v>
      </c>
      <c r="N31" s="252">
        <f>'E1'!N31+E2b!N31</f>
        <v>8.919084221872875E-2</v>
      </c>
      <c r="O31" s="252">
        <f>'E1'!O31+E2b!O31</f>
        <v>9.459654194053374E-2</v>
      </c>
      <c r="P31" s="252">
        <f>'E1'!P31+E2b!P31</f>
        <v>7.8723037043863506E-2</v>
      </c>
      <c r="Q31" s="252">
        <f>'E1'!Q31+E2b!Q31</f>
        <v>5.9738166091385964E-2</v>
      </c>
      <c r="R31" s="252">
        <f>'E1'!R31+E2b!R31</f>
        <v>0.13831005937404517</v>
      </c>
      <c r="S31" s="252">
        <f>'E1'!S31+E2b!S31</f>
        <v>8.9998964947995433E-2</v>
      </c>
      <c r="T31" s="252">
        <f>'E1'!T31+E2b!T31</f>
        <v>6.338634942219791E-2</v>
      </c>
      <c r="U31" s="252">
        <f>'E1'!U31+E2b!U31</f>
        <v>8.2365502663660065E-2</v>
      </c>
      <c r="V31" s="252">
        <f>'E1'!V31+E2b!V31</f>
        <v>7.4476369078080057E-2</v>
      </c>
      <c r="W31" s="252">
        <f>'E1'!W31+E2b!W31</f>
        <v>6.5853957174006772E-2</v>
      </c>
      <c r="X31" s="252">
        <f>'E1'!X31+E2b!X31</f>
        <v>9.7306897067051645E-2</v>
      </c>
      <c r="Y31" s="252">
        <f>'E1'!Y31+E2b!Y31</f>
        <v>0.10066804776652805</v>
      </c>
      <c r="Z31" s="252">
        <f>'E1'!Z31+E2b!Z31</f>
        <v>0.28292074968890984</v>
      </c>
      <c r="AA31" s="252">
        <f>'E1'!AA31+E2b!AA31</f>
        <v>0.22022407769398614</v>
      </c>
      <c r="AB31" s="252">
        <f>'E1'!AB31+E2b!AB31</f>
        <v>9.9155178420943887E-2</v>
      </c>
      <c r="AC31" s="252">
        <f>'E1'!AC31+E2b!AC31</f>
        <v>0.15306238512860845</v>
      </c>
      <c r="AD31" s="252">
        <f>'E1'!AD31+E2b!AD31</f>
        <v>0.1571604501935723</v>
      </c>
      <c r="AE31" s="252">
        <f>'E1'!AE31+E2b!AE31</f>
        <v>0.12824125871903069</v>
      </c>
      <c r="AF31" s="252">
        <f>'E1'!AF31+E2b!AF31</f>
        <v>0.13409916695340779</v>
      </c>
      <c r="AG31" s="252">
        <f>'E1'!AG31+E2b!AG31</f>
        <v>0.19422010419677729</v>
      </c>
      <c r="AH31" s="252">
        <f>'E1'!AH31+E2b!AH31</f>
        <v>0.16025185171034792</v>
      </c>
      <c r="AI31" s="252">
        <f>'E1'!AI31+E2b!AI31</f>
        <v>0.22600582496830587</v>
      </c>
      <c r="AJ31" s="252">
        <f>'E1'!AJ31+E2b!AJ31</f>
        <v>0.16027221157497573</v>
      </c>
      <c r="AK31" s="252">
        <f>'E1'!AK31+E2b!AK31</f>
        <v>0.10200199260889281</v>
      </c>
      <c r="AL31" s="252">
        <f>'E1'!AL31+E2b!AL31</f>
        <v>0.17843408914993963</v>
      </c>
      <c r="AM31" s="252">
        <f>'E1'!AM31+E2b!AM31</f>
        <v>0.17952724778539877</v>
      </c>
      <c r="AN31" s="252">
        <f>'E1'!AN31+E2b!AN31</f>
        <v>0.17491859988874039</v>
      </c>
      <c r="AO31" s="252">
        <f>'E1'!AO31+E2b!AO31</f>
        <v>0.12172338005866783</v>
      </c>
      <c r="AP31" s="252">
        <f>'E1'!AP31+E2b!AP31</f>
        <v>0.1523104500833134</v>
      </c>
      <c r="AQ31" s="252">
        <f>'E1'!AQ31+E2b!AQ31</f>
        <v>0.11610702379995885</v>
      </c>
      <c r="AR31" s="252">
        <f>'E1'!AR31+E2b!AR31</f>
        <v>0.13566101705174782</v>
      </c>
      <c r="AS31" s="252">
        <f>'E1'!AS31+E2b!AS31</f>
        <v>0.18185121251979788</v>
      </c>
      <c r="AT31" s="252">
        <f>'E1'!AT31+E2b!AT31</f>
        <v>0.12864739487398769</v>
      </c>
      <c r="AU31" s="252">
        <f>'E1'!AU31+E2b!AU31</f>
        <v>0.16265616180055045</v>
      </c>
      <c r="AV31" s="252">
        <f>'E1'!AV31+E2b!AV31</f>
        <v>0.13359365375778531</v>
      </c>
      <c r="AW31" s="252">
        <f>'E1'!AW31+E2b!AW31</f>
        <v>0.13846526334854442</v>
      </c>
      <c r="AX31" s="252">
        <f>'E1'!AX31+E2b!AX31</f>
        <v>0.13181778529444688</v>
      </c>
      <c r="AY31" s="252">
        <f>'E1'!AY31+E2b!AY31</f>
        <v>0.14908089661895702</v>
      </c>
      <c r="AZ31" s="252">
        <f>'E1'!AZ31+E2b!AZ31</f>
        <v>0.1667653462657766</v>
      </c>
      <c r="BA31" s="252">
        <f>'E1'!BA31+E2b!BA31</f>
        <v>0.16102548016468829</v>
      </c>
      <c r="BB31" s="252">
        <f>'E1'!BB31+E2b!BB31</f>
        <v>0.10123322962380393</v>
      </c>
      <c r="BC31" s="252">
        <f>'E1'!BC31+E2b!BC31</f>
        <v>2.6803270030853248E-2</v>
      </c>
      <c r="BD31" s="252">
        <f>'E1'!BD31+E2b!BD31</f>
        <v>9.6789546386577829E-2</v>
      </c>
      <c r="BE31" s="252">
        <f>'E1'!BE31+E2b!BE31</f>
        <v>7.6002252917238361E-2</v>
      </c>
      <c r="BF31" s="252">
        <f>'E1'!BF31+E2b!BF31</f>
        <v>0.21346953282945805</v>
      </c>
      <c r="BG31" s="252">
        <f>'E1'!BG31+E2b!BG31</f>
        <v>0.11933027528867762</v>
      </c>
      <c r="BH31" s="252">
        <f>'E1'!BH31+E2b!BH31</f>
        <v>0.14592022561655854</v>
      </c>
      <c r="BI31" s="252">
        <f>'E1'!BI31+E2b!BI31</f>
        <v>0.10319883431971744</v>
      </c>
      <c r="BJ31" s="252">
        <f>'E1'!BJ31+E2b!BJ31</f>
        <v>0.1535194826120678</v>
      </c>
      <c r="BK31" s="252">
        <f>'E1'!BK31+E2b!BK31</f>
        <v>0.11117046633914709</v>
      </c>
      <c r="BL31" s="252">
        <f>'E1'!BL31+E2b!BL31</f>
        <v>6.6567709000276615E-2</v>
      </c>
      <c r="BM31" s="252">
        <f>'E1'!BM31+E2b!BM31</f>
        <v>0.10267757678579457</v>
      </c>
      <c r="BN31" s="252">
        <f>'E1'!BN31+E2b!BN31</f>
        <v>0.13299698044502384</v>
      </c>
      <c r="BO31" s="252">
        <f>'E1'!BO31+E2b!BO31</f>
        <v>0.1891110167904613</v>
      </c>
      <c r="BP31" s="152"/>
      <c r="BQ31" s="152"/>
      <c r="BR31" s="152"/>
      <c r="BS31" s="152"/>
      <c r="BT31" s="152"/>
      <c r="BU31" s="152"/>
      <c r="BV31" s="152"/>
      <c r="BW31" s="152"/>
      <c r="BX31" s="152"/>
      <c r="BY31" s="152"/>
      <c r="BZ31" s="152"/>
      <c r="CA31" s="152"/>
      <c r="CB31" s="152"/>
      <c r="CC31" s="152"/>
      <c r="CD31" s="152"/>
      <c r="CE31" s="152"/>
    </row>
    <row r="32" spans="1:83" customFormat="1" x14ac:dyDescent="0.2">
      <c r="A32" s="258">
        <v>2007</v>
      </c>
      <c r="B32" s="252">
        <f>'E1'!B32+E2b!B32</f>
        <v>0.1023681952840659</v>
      </c>
      <c r="C32" s="252">
        <f>'E1'!C32+E2b!C32</f>
        <v>8.4763058434193822E-2</v>
      </c>
      <c r="D32" s="252">
        <f>'E1'!D32+E2b!D32</f>
        <v>8.6126459331443694E-2</v>
      </c>
      <c r="E32" s="252">
        <f>'E1'!E32+E2b!E32</f>
        <v>0.12659055204277636</v>
      </c>
      <c r="F32" s="252">
        <f>'E1'!F32+E2b!F32</f>
        <v>0.17931850754199374</v>
      </c>
      <c r="G32" s="252">
        <f>'E1'!G32+E2b!G32</f>
        <v>0.19101568542707525</v>
      </c>
      <c r="H32" s="252">
        <f>'E1'!H32+E2b!H32</f>
        <v>9.9906890474791982E-2</v>
      </c>
      <c r="I32" s="252">
        <f>'E1'!I32+E2b!I32</f>
        <v>9.8628869001496977E-2</v>
      </c>
      <c r="J32" s="252">
        <f>'E1'!J32+E2b!J32</f>
        <v>0.15069288869966033</v>
      </c>
      <c r="K32" s="252">
        <f>'E1'!K32+E2b!K32</f>
        <v>5.5083796182287592E-2</v>
      </c>
      <c r="L32" s="252">
        <f>'E1'!L32+E2b!L32</f>
        <v>0.10344698223867091</v>
      </c>
      <c r="M32" s="252">
        <f>'E1'!M32+E2b!M32</f>
        <v>0.11380940920537742</v>
      </c>
      <c r="N32" s="252">
        <f>'E1'!N32+E2b!N32</f>
        <v>0.10763632418279875</v>
      </c>
      <c r="O32" s="252">
        <f>'E1'!O32+E2b!O32</f>
        <v>9.6280253546105782E-2</v>
      </c>
      <c r="P32" s="252">
        <f>'E1'!P32+E2b!P32</f>
        <v>9.3475474792262231E-2</v>
      </c>
      <c r="Q32" s="252">
        <f>'E1'!Q32+E2b!Q32</f>
        <v>5.6665270830972538E-2</v>
      </c>
      <c r="R32" s="252">
        <f>'E1'!R32+E2b!R32</f>
        <v>0.11257302859701697</v>
      </c>
      <c r="S32" s="252">
        <f>'E1'!S32+E2b!S32</f>
        <v>0.11013966432958147</v>
      </c>
      <c r="T32" s="252">
        <f>'E1'!T32+E2b!T32</f>
        <v>7.2807750279558991E-2</v>
      </c>
      <c r="U32" s="252">
        <f>'E1'!U32+E2b!U32</f>
        <v>8.9499351116193365E-2</v>
      </c>
      <c r="V32" s="252">
        <f>'E1'!V32+E2b!V32</f>
        <v>8.5250900204992541E-2</v>
      </c>
      <c r="W32" s="252">
        <f>'E1'!W32+E2b!W32</f>
        <v>7.8181810562448883E-2</v>
      </c>
      <c r="X32" s="252">
        <f>'E1'!X32+E2b!X32</f>
        <v>9.8516095681423499E-2</v>
      </c>
      <c r="Y32" s="252">
        <f>'E1'!Y32+E2b!Y32</f>
        <v>0.12610580031896984</v>
      </c>
      <c r="Z32" s="252">
        <f>'E1'!Z32+E2b!Z32</f>
        <v>0.14286046365245053</v>
      </c>
      <c r="AA32" s="252">
        <f>'E1'!AA32+E2b!AA32</f>
        <v>0.26449032134005102</v>
      </c>
      <c r="AB32" s="252">
        <f>'E1'!AB32+E2b!AB32</f>
        <v>0.10138251850578602</v>
      </c>
      <c r="AC32" s="252">
        <f>'E1'!AC32+E2b!AC32</f>
        <v>0.15245268606907383</v>
      </c>
      <c r="AD32" s="252">
        <f>'E1'!AD32+E2b!AD32</f>
        <v>0.16895871210946456</v>
      </c>
      <c r="AE32" s="252">
        <f>'E1'!AE32+E2b!AE32</f>
        <v>0.1276125800138645</v>
      </c>
      <c r="AF32" s="252">
        <f>'E1'!AF32+E2b!AF32</f>
        <v>0.12670939167607068</v>
      </c>
      <c r="AG32" s="252">
        <f>'E1'!AG32+E2b!AG32</f>
        <v>0.20201963672320444</v>
      </c>
      <c r="AH32" s="252">
        <f>'E1'!AH32+E2b!AH32</f>
        <v>0.16896993674613864</v>
      </c>
      <c r="AI32" s="252">
        <f>'E1'!AI32+E2b!AI32</f>
        <v>0.25105473428956399</v>
      </c>
      <c r="AJ32" s="252">
        <f>'E1'!AJ32+E2b!AJ32</f>
        <v>0.17253468708975098</v>
      </c>
      <c r="AK32" s="252">
        <f>'E1'!AK32+E2b!AK32</f>
        <v>0.1055308930401678</v>
      </c>
      <c r="AL32" s="252">
        <f>'E1'!AL32+E2b!AL32</f>
        <v>0.19572879663458212</v>
      </c>
      <c r="AM32" s="252">
        <f>'E1'!AM32+E2b!AM32</f>
        <v>0.20711203793408861</v>
      </c>
      <c r="AN32" s="252">
        <f>'E1'!AN32+E2b!AN32</f>
        <v>0.18375513281622305</v>
      </c>
      <c r="AO32" s="252">
        <f>'E1'!AO32+E2b!AO32</f>
        <v>0.16617364476800056</v>
      </c>
      <c r="AP32" s="252">
        <f>'E1'!AP32+E2b!AP32</f>
        <v>0.12836608018735082</v>
      </c>
      <c r="AQ32" s="252">
        <f>'E1'!AQ32+E2b!AQ32</f>
        <v>0.13514449010836443</v>
      </c>
      <c r="AR32" s="252">
        <f>'E1'!AR32+E2b!AR32</f>
        <v>0.1383316945526189</v>
      </c>
      <c r="AS32" s="252">
        <f>'E1'!AS32+E2b!AS32</f>
        <v>0.16524813142840561</v>
      </c>
      <c r="AT32" s="252">
        <f>'E1'!AT32+E2b!AT32</f>
        <v>0.15237774954383798</v>
      </c>
      <c r="AU32" s="252">
        <f>'E1'!AU32+E2b!AU32</f>
        <v>0.1545679545818508</v>
      </c>
      <c r="AV32" s="252">
        <f>'E1'!AV32+E2b!AV32</f>
        <v>0.1917116018814147</v>
      </c>
      <c r="AW32" s="252">
        <f>'E1'!AW32+E2b!AW32</f>
        <v>0.14213026065624013</v>
      </c>
      <c r="AX32" s="252">
        <f>'E1'!AX32+E2b!AX32</f>
        <v>0.13985518550341985</v>
      </c>
      <c r="AY32" s="252">
        <f>'E1'!AY32+E2b!AY32</f>
        <v>0.15717570300725892</v>
      </c>
      <c r="AZ32" s="252">
        <f>'E1'!AZ32+E2b!AZ32</f>
        <v>0.17427538513902391</v>
      </c>
      <c r="BA32" s="252">
        <f>'E1'!BA32+E2b!BA32</f>
        <v>0.16438381378472067</v>
      </c>
      <c r="BB32" s="252">
        <f>'E1'!BB32+E2b!BB32</f>
        <v>0.10870846993222696</v>
      </c>
      <c r="BC32" s="252">
        <f>'E1'!BC32+E2b!BC32</f>
        <v>3.4974438539174674E-2</v>
      </c>
      <c r="BD32" s="252">
        <f>'E1'!BD32+E2b!BD32</f>
        <v>0.1168556645415649</v>
      </c>
      <c r="BE32" s="252">
        <f>'E1'!BE32+E2b!BE32</f>
        <v>9.4235533437802207E-2</v>
      </c>
      <c r="BF32" s="252">
        <f>'E1'!BF32+E2b!BF32</f>
        <v>0.19449381299252888</v>
      </c>
      <c r="BG32" s="252">
        <f>'E1'!BG32+E2b!BG32</f>
        <v>0.11415083143237333</v>
      </c>
      <c r="BH32" s="252">
        <f>'E1'!BH32+E2b!BH32</f>
        <v>0.14976153482371812</v>
      </c>
      <c r="BI32" s="252">
        <f>'E1'!BI32+E2b!BI32</f>
        <v>0.10080504526946792</v>
      </c>
      <c r="BJ32" s="252">
        <f>'E1'!BJ32+E2b!BJ32</f>
        <v>0.21457914821624602</v>
      </c>
      <c r="BK32" s="252">
        <f>'E1'!BK32+E2b!BK32</f>
        <v>0.12891078224083333</v>
      </c>
      <c r="BL32" s="252">
        <f>'E1'!BL32+E2b!BL32</f>
        <v>7.1673562227971999E-2</v>
      </c>
      <c r="BM32" s="252">
        <f>'E1'!BM32+E2b!BM32</f>
        <v>0.12071261569451879</v>
      </c>
      <c r="BN32" s="252">
        <f>'E1'!BN32+E2b!BN32</f>
        <v>0.1399070967736967</v>
      </c>
      <c r="BO32" s="252">
        <f>'E1'!BO32+E2b!BO32</f>
        <v>0.18763043582061031</v>
      </c>
      <c r="BP32" s="152"/>
      <c r="BQ32" s="152"/>
      <c r="BR32" s="152"/>
      <c r="BS32" s="152"/>
      <c r="BT32" s="152"/>
      <c r="BU32" s="152"/>
      <c r="BV32" s="152"/>
      <c r="BW32" s="152"/>
      <c r="BX32" s="152"/>
      <c r="BY32" s="152"/>
      <c r="BZ32" s="152"/>
      <c r="CA32" s="152"/>
      <c r="CB32" s="152"/>
      <c r="CC32" s="152"/>
      <c r="CD32" s="152"/>
      <c r="CE32" s="152"/>
    </row>
    <row r="33" spans="1:83" customFormat="1" x14ac:dyDescent="0.2">
      <c r="A33" s="258">
        <v>2008</v>
      </c>
      <c r="B33" s="252">
        <f>'E1'!B33+E2b!B33</f>
        <v>0.11180604129321946</v>
      </c>
      <c r="C33" s="252">
        <f>'E1'!C33+E2b!C33</f>
        <v>8.9654608517299006E-2</v>
      </c>
      <c r="D33" s="252">
        <f>'E1'!D33+E2b!D33</f>
        <v>9.5287053452897133E-2</v>
      </c>
      <c r="E33" s="252">
        <f>'E1'!E33+E2b!E33</f>
        <v>0.1479148519292941</v>
      </c>
      <c r="F33" s="252">
        <f>'E1'!F33+E2b!F33</f>
        <v>0.1825362438437689</v>
      </c>
      <c r="G33" s="252">
        <f>'E1'!G33+E2b!G33</f>
        <v>0.20234759085732368</v>
      </c>
      <c r="H33" s="252">
        <f>'E1'!H33+E2b!H33</f>
        <v>0.11897104160588874</v>
      </c>
      <c r="I33" s="252">
        <f>'E1'!I33+E2b!I33</f>
        <v>0.10032549740631766</v>
      </c>
      <c r="J33" s="252">
        <f>'E1'!J33+E2b!J33</f>
        <v>0.14443950827504684</v>
      </c>
      <c r="K33" s="252">
        <f>'E1'!K33+E2b!K33</f>
        <v>5.6203209741715568E-2</v>
      </c>
      <c r="L33" s="252">
        <f>'E1'!L33+E2b!L33</f>
        <v>0.11434430635737657</v>
      </c>
      <c r="M33" s="252">
        <f>'E1'!M33+E2b!M33</f>
        <v>0.11433886391210847</v>
      </c>
      <c r="N33" s="252">
        <f>'E1'!N33+E2b!N33</f>
        <v>0.11588454215797114</v>
      </c>
      <c r="O33" s="252">
        <f>'E1'!O33+E2b!O33</f>
        <v>0.10574065343394562</v>
      </c>
      <c r="P33" s="252">
        <f>'E1'!P33+E2b!P33</f>
        <v>9.50060312817603E-2</v>
      </c>
      <c r="Q33" s="252">
        <f>'E1'!Q33+E2b!Q33</f>
        <v>5.4423242778254451E-2</v>
      </c>
      <c r="R33" s="252">
        <f>'E1'!R33+E2b!R33</f>
        <v>0.12142930825565904</v>
      </c>
      <c r="S33" s="252">
        <f>'E1'!S33+E2b!S33</f>
        <v>0.11287431145442878</v>
      </c>
      <c r="T33" s="252">
        <f>'E1'!T33+E2b!T33</f>
        <v>7.4740721531058513E-2</v>
      </c>
      <c r="U33" s="252">
        <f>'E1'!U33+E2b!U33</f>
        <v>9.6880830841485716E-2</v>
      </c>
      <c r="V33" s="252">
        <f>'E1'!V33+E2b!V33</f>
        <v>9.4237402655080571E-2</v>
      </c>
      <c r="W33" s="252">
        <f>'E1'!W33+E2b!W33</f>
        <v>9.3236469288089374E-2</v>
      </c>
      <c r="X33" s="252">
        <f>'E1'!X33+E2b!X33</f>
        <v>0.10406720997737344</v>
      </c>
      <c r="Y33" s="252">
        <f>'E1'!Y33+E2b!Y33</f>
        <v>0.12312705824846645</v>
      </c>
      <c r="Z33" s="252">
        <f>'E1'!Z33+E2b!Z33</f>
        <v>0.13106648938580071</v>
      </c>
      <c r="AA33" s="252">
        <f>'E1'!AA33+E2b!AA33</f>
        <v>0.35788456509224242</v>
      </c>
      <c r="AB33" s="252">
        <f>'E1'!AB33+E2b!AB33</f>
        <v>0.1187116087255235</v>
      </c>
      <c r="AC33" s="252">
        <f>'E1'!AC33+E2b!AC33</f>
        <v>0.11822927792383266</v>
      </c>
      <c r="AD33" s="252">
        <f>'E1'!AD33+E2b!AD33</f>
        <v>0.17787073266533204</v>
      </c>
      <c r="AE33" s="252">
        <f>'E1'!AE33+E2b!AE33</f>
        <v>0.12661402642239014</v>
      </c>
      <c r="AF33" s="252">
        <f>'E1'!AF33+E2b!AF33</f>
        <v>0.16331868086468548</v>
      </c>
      <c r="AG33" s="252">
        <f>'E1'!AG33+E2b!AG33</f>
        <v>0.16326054331840592</v>
      </c>
      <c r="AH33" s="252">
        <f>'E1'!AH33+E2b!AH33</f>
        <v>0.17129065957031181</v>
      </c>
      <c r="AI33" s="252">
        <f>'E1'!AI33+E2b!AI33</f>
        <v>0.27516859783905123</v>
      </c>
      <c r="AJ33" s="252">
        <f>'E1'!AJ33+E2b!AJ33</f>
        <v>0.17221757492806067</v>
      </c>
      <c r="AK33" s="252">
        <f>'E1'!AK33+E2b!AK33</f>
        <v>0.10892296112021882</v>
      </c>
      <c r="AL33" s="252">
        <f>'E1'!AL33+E2b!AL33</f>
        <v>0.20655226213738315</v>
      </c>
      <c r="AM33" s="252">
        <f>'E1'!AM33+E2b!AM33</f>
        <v>0.20866303081203708</v>
      </c>
      <c r="AN33" s="252">
        <f>'E1'!AN33+E2b!AN33</f>
        <v>0.18222426760339497</v>
      </c>
      <c r="AO33" s="252">
        <f>'E1'!AO33+E2b!AO33</f>
        <v>0.16897680663036518</v>
      </c>
      <c r="AP33" s="252">
        <f>'E1'!AP33+E2b!AP33</f>
        <v>0.13328254434196751</v>
      </c>
      <c r="AQ33" s="252">
        <f>'E1'!AQ33+E2b!AQ33</f>
        <v>0.19684301024383963</v>
      </c>
      <c r="AR33" s="252">
        <f>'E1'!AR33+E2b!AR33</f>
        <v>0.16139121498679199</v>
      </c>
      <c r="AS33" s="252">
        <f>'E1'!AS33+E2b!AS33</f>
        <v>0.14789545380280045</v>
      </c>
      <c r="AT33" s="252">
        <f>'E1'!AT33+E2b!AT33</f>
        <v>0.13392886859935271</v>
      </c>
      <c r="AU33" s="252">
        <f>'E1'!AU33+E2b!AU33</f>
        <v>0.12818030867352137</v>
      </c>
      <c r="AV33" s="252">
        <f>'E1'!AV33+E2b!AV33</f>
        <v>0.2107662593693381</v>
      </c>
      <c r="AW33" s="252">
        <f>'E1'!AW33+E2b!AW33</f>
        <v>0.15639745656142451</v>
      </c>
      <c r="AX33" s="252">
        <f>'E1'!AX33+E2b!AX33</f>
        <v>0.15464292522840462</v>
      </c>
      <c r="AY33" s="252">
        <f>'E1'!AY33+E2b!AY33</f>
        <v>0.15128919495154494</v>
      </c>
      <c r="AZ33" s="252">
        <f>'E1'!AZ33+E2b!AZ33</f>
        <v>0.19036675575747847</v>
      </c>
      <c r="BA33" s="252">
        <f>'E1'!BA33+E2b!BA33</f>
        <v>0.17747717879857766</v>
      </c>
      <c r="BB33" s="252">
        <f>'E1'!BB33+E2b!BB33</f>
        <v>0.12423268502229221</v>
      </c>
      <c r="BC33" s="252">
        <f>'E1'!BC33+E2b!BC33</f>
        <v>3.4444858626202668E-2</v>
      </c>
      <c r="BD33" s="252">
        <f>'E1'!BD33+E2b!BD33</f>
        <v>0.11882965065598636</v>
      </c>
      <c r="BE33" s="252">
        <f>'E1'!BE33+E2b!BE33</f>
        <v>9.3790048460910491E-2</v>
      </c>
      <c r="BF33" s="252">
        <f>'E1'!BF33+E2b!BF33</f>
        <v>0.21465810312157768</v>
      </c>
      <c r="BG33" s="252">
        <f>'E1'!BG33+E2b!BG33</f>
        <v>0.10994733882598383</v>
      </c>
      <c r="BH33" s="252">
        <f>'E1'!BH33+E2b!BH33</f>
        <v>0.14946597534683295</v>
      </c>
      <c r="BI33" s="252">
        <f>'E1'!BI33+E2b!BI33</f>
        <v>9.6793640181114846E-2</v>
      </c>
      <c r="BJ33" s="252">
        <f>'E1'!BJ33+E2b!BJ33</f>
        <v>0.21907209947301903</v>
      </c>
      <c r="BK33" s="252">
        <f>'E1'!BK33+E2b!BK33</f>
        <v>0.12614216787603999</v>
      </c>
      <c r="BL33" s="252">
        <f>'E1'!BL33+E2b!BL33</f>
        <v>8.1195645630040073E-2</v>
      </c>
      <c r="BM33" s="252">
        <f>'E1'!BM33+E2b!BM33</f>
        <v>0.12667053067851503</v>
      </c>
      <c r="BN33" s="252">
        <f>'E1'!BN33+E2b!BN33</f>
        <v>0.14132160200411686</v>
      </c>
      <c r="BO33" s="252">
        <f>'E1'!BO33+E2b!BO33</f>
        <v>0.17421282750386935</v>
      </c>
      <c r="BP33" s="152"/>
      <c r="BQ33" s="152"/>
      <c r="BR33" s="152"/>
      <c r="BS33" s="152"/>
      <c r="BT33" s="152"/>
      <c r="BU33" s="152"/>
      <c r="BV33" s="152"/>
      <c r="BW33" s="152"/>
      <c r="BX33" s="152"/>
      <c r="BY33" s="152"/>
      <c r="BZ33" s="152"/>
      <c r="CA33" s="152"/>
      <c r="CB33" s="152"/>
      <c r="CC33" s="152"/>
      <c r="CD33" s="152"/>
      <c r="CE33" s="152"/>
    </row>
    <row r="34" spans="1:83" customFormat="1" x14ac:dyDescent="0.2">
      <c r="A34" s="258">
        <v>2009</v>
      </c>
      <c r="B34" s="252">
        <f>'E1'!B34+E2b!B34</f>
        <v>9.5368025870989762E-2</v>
      </c>
      <c r="C34" s="252">
        <f>'E1'!C34+E2b!C34</f>
        <v>7.3770003505536849E-2</v>
      </c>
      <c r="D34" s="252">
        <f>'E1'!D34+E2b!D34</f>
        <v>7.5250045930222387E-2</v>
      </c>
      <c r="E34" s="252">
        <f>'E1'!E34+E2b!E34</f>
        <v>0.13508024704070448</v>
      </c>
      <c r="F34" s="252">
        <f>'E1'!F34+E2b!F34</f>
        <v>0.15078165783848238</v>
      </c>
      <c r="G34" s="252">
        <f>'E1'!G34+E2b!G34</f>
        <v>0.18011386844548263</v>
      </c>
      <c r="H34" s="252">
        <f>'E1'!H34+E2b!H34</f>
        <v>0.10353554305181542</v>
      </c>
      <c r="I34" s="252">
        <f>'E1'!I34+E2b!I34</f>
        <v>9.7294296218304183E-2</v>
      </c>
      <c r="J34" s="252">
        <f>'E1'!J34+E2b!J34</f>
        <v>0.12882523888969405</v>
      </c>
      <c r="K34" s="252">
        <f>'E1'!K34+E2b!K34</f>
        <v>4.8329207618496545E-2</v>
      </c>
      <c r="L34" s="252">
        <f>'E1'!L34+E2b!L34</f>
        <v>9.9497282623248737E-2</v>
      </c>
      <c r="M34" s="252">
        <f>'E1'!M34+E2b!M34</f>
        <v>9.5528277468040171E-2</v>
      </c>
      <c r="N34" s="252">
        <f>'E1'!N34+E2b!N34</f>
        <v>9.117353181743236E-2</v>
      </c>
      <c r="O34" s="252">
        <f>'E1'!O34+E2b!O34</f>
        <v>7.3928516063972827E-2</v>
      </c>
      <c r="P34" s="252">
        <f>'E1'!P34+E2b!P34</f>
        <v>8.1802736121567382E-2</v>
      </c>
      <c r="Q34" s="252">
        <f>'E1'!Q34+E2b!Q34</f>
        <v>4.6721635078202872E-2</v>
      </c>
      <c r="R34" s="252">
        <f>'E1'!R34+E2b!R34</f>
        <v>7.5834372896901092E-2</v>
      </c>
      <c r="S34" s="252">
        <f>'E1'!S34+E2b!S34</f>
        <v>8.6985970174995458E-2</v>
      </c>
      <c r="T34" s="252">
        <f>'E1'!T34+E2b!T34</f>
        <v>6.3119644559599175E-2</v>
      </c>
      <c r="U34" s="252">
        <f>'E1'!U34+E2b!U34</f>
        <v>9.3364835749738029E-2</v>
      </c>
      <c r="V34" s="252">
        <f>'E1'!V34+E2b!V34</f>
        <v>7.5175778107470115E-2</v>
      </c>
      <c r="W34" s="252">
        <f>'E1'!W34+E2b!W34</f>
        <v>5.8702993162687213E-2</v>
      </c>
      <c r="X34" s="252">
        <f>'E1'!X34+E2b!X34</f>
        <v>9.141020752820786E-2</v>
      </c>
      <c r="Y34" s="252">
        <f>'E1'!Y34+E2b!Y34</f>
        <v>0.11406011578305306</v>
      </c>
      <c r="Z34" s="252">
        <f>'E1'!Z34+E2b!Z34</f>
        <v>6.9271196428857415E-2</v>
      </c>
      <c r="AA34" s="252">
        <f>'E1'!AA34+E2b!AA34</f>
        <v>0.30400331815125092</v>
      </c>
      <c r="AB34" s="252">
        <f>'E1'!AB34+E2b!AB34</f>
        <v>0.106763078761747</v>
      </c>
      <c r="AC34" s="252">
        <f>'E1'!AC34+E2b!AC34</f>
        <v>0.12606215859962197</v>
      </c>
      <c r="AD34" s="252">
        <f>'E1'!AD34+E2b!AD34</f>
        <v>0.1647839269259016</v>
      </c>
      <c r="AE34" s="252">
        <f>'E1'!AE34+E2b!AE34</f>
        <v>0.10272890270330427</v>
      </c>
      <c r="AF34" s="252">
        <f>'E1'!AF34+E2b!AF34</f>
        <v>0.16037913018747629</v>
      </c>
      <c r="AG34" s="252">
        <f>'E1'!AG34+E2b!AG34</f>
        <v>0.1319339534219679</v>
      </c>
      <c r="AH34" s="252">
        <f>'E1'!AH34+E2b!AH34</f>
        <v>0.14013793020987902</v>
      </c>
      <c r="AI34" s="252">
        <f>'E1'!AI34+E2b!AI34</f>
        <v>0.2484500857524935</v>
      </c>
      <c r="AJ34" s="252">
        <f>'E1'!AJ34+E2b!AJ34</f>
        <v>0.16271730346480234</v>
      </c>
      <c r="AK34" s="252">
        <f>'E1'!AK34+E2b!AK34</f>
        <v>9.8176991233737382E-2</v>
      </c>
      <c r="AL34" s="252">
        <f>'E1'!AL34+E2b!AL34</f>
        <v>0.15250365491468623</v>
      </c>
      <c r="AM34" s="252">
        <f>'E1'!AM34+E2b!AM34</f>
        <v>0.16885508186497844</v>
      </c>
      <c r="AN34" s="252">
        <f>'E1'!AN34+E2b!AN34</f>
        <v>0.15908847185466099</v>
      </c>
      <c r="AO34" s="252">
        <f>'E1'!AO34+E2b!AO34</f>
        <v>0.13892149577314861</v>
      </c>
      <c r="AP34" s="252">
        <f>'E1'!AP34+E2b!AP34</f>
        <v>0.12003686660416482</v>
      </c>
      <c r="AQ34" s="252">
        <f>'E1'!AQ34+E2b!AQ34</f>
        <v>0.17786141827734442</v>
      </c>
      <c r="AR34" s="252">
        <f>'E1'!AR34+E2b!AR34</f>
        <v>0.12730985748798149</v>
      </c>
      <c r="AS34" s="252">
        <f>'E1'!AS34+E2b!AS34</f>
        <v>0.11604766972093175</v>
      </c>
      <c r="AT34" s="252">
        <f>'E1'!AT34+E2b!AT34</f>
        <v>0.12361228134477682</v>
      </c>
      <c r="AU34" s="252">
        <f>'E1'!AU34+E2b!AU34</f>
        <v>0.1208153472825996</v>
      </c>
      <c r="AV34" s="252">
        <f>'E1'!AV34+E2b!AV34</f>
        <v>0.19528456350679435</v>
      </c>
      <c r="AW34" s="252">
        <f>'E1'!AW34+E2b!AW34</f>
        <v>8.7649605935370647E-2</v>
      </c>
      <c r="AX34" s="252">
        <f>'E1'!AX34+E2b!AX34</f>
        <v>0.14141979646262615</v>
      </c>
      <c r="AY34" s="252">
        <f>'E1'!AY34+E2b!AY34</f>
        <v>0.1327673805804262</v>
      </c>
      <c r="AZ34" s="252">
        <f>'E1'!AZ34+E2b!AZ34</f>
        <v>0.16396482951407371</v>
      </c>
      <c r="BA34" s="252">
        <f>'E1'!BA34+E2b!BA34</f>
        <v>0.15413181150172242</v>
      </c>
      <c r="BB34" s="252">
        <f>'E1'!BB34+E2b!BB34</f>
        <v>0.10719215220569724</v>
      </c>
      <c r="BC34" s="252">
        <f>'E1'!BC34+E2b!BC34</f>
        <v>2.7515197299167168E-2</v>
      </c>
      <c r="BD34" s="252">
        <f>'E1'!BD34+E2b!BD34</f>
        <v>0.11095739717334208</v>
      </c>
      <c r="BE34" s="252">
        <f>'E1'!BE34+E2b!BE34</f>
        <v>8.5455824998298291E-2</v>
      </c>
      <c r="BF34" s="252">
        <f>'E1'!BF34+E2b!BF34</f>
        <v>0.22880814638936262</v>
      </c>
      <c r="BG34" s="252">
        <f>'E1'!BG34+E2b!BG34</f>
        <v>0.11234077585005614</v>
      </c>
      <c r="BH34" s="252">
        <f>'E1'!BH34+E2b!BH34</f>
        <v>0.14697694889258361</v>
      </c>
      <c r="BI34" s="252">
        <f>'E1'!BI34+E2b!BI34</f>
        <v>9.1146212031724669E-2</v>
      </c>
      <c r="BJ34" s="252">
        <f>'E1'!BJ34+E2b!BJ34</f>
        <v>0.20648071640750354</v>
      </c>
      <c r="BK34" s="252">
        <f>'E1'!BK34+E2b!BK34</f>
        <v>0.12761601309619866</v>
      </c>
      <c r="BL34" s="252">
        <f>'E1'!BL34+E2b!BL34</f>
        <v>8.339898293160157E-2</v>
      </c>
      <c r="BM34" s="252">
        <f>'E1'!BM34+E2b!BM34</f>
        <v>0.11115473781281009</v>
      </c>
      <c r="BN34" s="252">
        <f>'E1'!BN34+E2b!BN34</f>
        <v>0.13693554497450894</v>
      </c>
      <c r="BO34" s="252">
        <f>'E1'!BO34+E2b!BO34</f>
        <v>0.17219280779014218</v>
      </c>
      <c r="BP34" s="152"/>
      <c r="BQ34" s="152"/>
      <c r="BR34" s="152"/>
      <c r="BS34" s="152"/>
      <c r="BT34" s="152"/>
      <c r="BU34" s="152"/>
      <c r="BV34" s="152"/>
      <c r="BW34" s="152"/>
      <c r="BX34" s="152"/>
      <c r="BY34" s="152"/>
      <c r="BZ34" s="152"/>
      <c r="CA34" s="152"/>
      <c r="CB34" s="152"/>
      <c r="CC34" s="152"/>
      <c r="CD34" s="152"/>
      <c r="CE34" s="152"/>
    </row>
    <row r="35" spans="1:83" customFormat="1" x14ac:dyDescent="0.2">
      <c r="A35" s="258">
        <v>2010</v>
      </c>
      <c r="B35" s="252">
        <f>'E1'!B35+E2b!B35</f>
        <v>8.0246440431941804E-2</v>
      </c>
      <c r="C35" s="252">
        <f>'E1'!C35+E2b!C35</f>
        <v>6.2379210869442585E-2</v>
      </c>
      <c r="D35" s="252">
        <f>'E1'!D35+E2b!D35</f>
        <v>4.2487122857086383E-2</v>
      </c>
      <c r="E35" s="252">
        <f>'E1'!E35+E2b!E35</f>
        <v>0.13223183838601121</v>
      </c>
      <c r="F35" s="252">
        <f>'E1'!F35+E2b!F35</f>
        <v>0.13614386911119897</v>
      </c>
      <c r="G35" s="252">
        <f>'E1'!G35+E2b!G35</f>
        <v>0.15879979629614599</v>
      </c>
      <c r="H35" s="252">
        <f>'E1'!H35+E2b!H35</f>
        <v>0.10299717837815249</v>
      </c>
      <c r="I35" s="252">
        <f>'E1'!I35+E2b!I35</f>
        <v>0.10032472764068921</v>
      </c>
      <c r="J35" s="252">
        <f>'E1'!J35+E2b!J35</f>
        <v>0.12082914838672605</v>
      </c>
      <c r="K35" s="252">
        <f>'E1'!K35+E2b!K35</f>
        <v>5.2866342705754743E-2</v>
      </c>
      <c r="L35" s="252">
        <f>'E1'!L35+E2b!L35</f>
        <v>8.5400258459828168E-2</v>
      </c>
      <c r="M35" s="252">
        <f>'E1'!M35+E2b!M35</f>
        <v>5.6031025769058856E-2</v>
      </c>
      <c r="N35" s="252">
        <f>'E1'!N35+E2b!N35</f>
        <v>6.457289949638953E-2</v>
      </c>
      <c r="O35" s="252">
        <f>'E1'!O35+E2b!O35</f>
        <v>5.3815487709715386E-2</v>
      </c>
      <c r="P35" s="252">
        <f>'E1'!P35+E2b!P35</f>
        <v>7.4256647279365873E-2</v>
      </c>
      <c r="Q35" s="252">
        <f>'E1'!Q35+E2b!Q35</f>
        <v>5.7475303549489841E-2</v>
      </c>
      <c r="R35" s="252">
        <f>'E1'!R35+E2b!R35</f>
        <v>9.5464929096783113E-2</v>
      </c>
      <c r="S35" s="252">
        <f>'E1'!S35+E2b!S35</f>
        <v>8.1520714136580852E-2</v>
      </c>
      <c r="T35" s="252">
        <f>'E1'!T35+E2b!T35</f>
        <v>6.038270074519464E-2</v>
      </c>
      <c r="U35" s="252">
        <f>'E1'!U35+E2b!U35</f>
        <v>8.9138642637260568E-2</v>
      </c>
      <c r="V35" s="252">
        <f>'E1'!V35+E2b!V35</f>
        <v>3.9645864046053754E-2</v>
      </c>
      <c r="W35" s="252">
        <f>'E1'!W35+E2b!W35</f>
        <v>6.8894034068125443E-2</v>
      </c>
      <c r="X35" s="252">
        <f>'E1'!X35+E2b!X35</f>
        <v>6.3788375323282243E-2</v>
      </c>
      <c r="Y35" s="252">
        <f>'E1'!Y35+E2b!Y35</f>
        <v>0.10768205513160545</v>
      </c>
      <c r="Z35" s="252">
        <f>'E1'!Z35+E2b!Z35</f>
        <v>8.8437653929673732E-2</v>
      </c>
      <c r="AA35" s="252">
        <f>'E1'!AA35+E2b!AA35</f>
        <v>0.28431632198304224</v>
      </c>
      <c r="AB35" s="252">
        <f>'E1'!AB35+E2b!AB35</f>
        <v>0.10284038037075204</v>
      </c>
      <c r="AC35" s="252">
        <f>'E1'!AC35+E2b!AC35</f>
        <v>0.1293045816593098</v>
      </c>
      <c r="AD35" s="252">
        <f>'E1'!AD35+E2b!AD35</f>
        <v>0.16110824713769537</v>
      </c>
      <c r="AE35" s="252">
        <f>'E1'!AE35+E2b!AE35</f>
        <v>0.11559634602691005</v>
      </c>
      <c r="AF35" s="252">
        <f>'E1'!AF35+E2b!AF35</f>
        <v>0.14594876758691505</v>
      </c>
      <c r="AG35" s="252">
        <f>'E1'!AG35+E2b!AG35</f>
        <v>0.13873341204443582</v>
      </c>
      <c r="AH35" s="252">
        <f>'E1'!AH35+E2b!AH35</f>
        <v>0.13656917490590736</v>
      </c>
      <c r="AI35" s="252">
        <f>'E1'!AI35+E2b!AI35</f>
        <v>0.21817688260049828</v>
      </c>
      <c r="AJ35" s="252">
        <f>'E1'!AJ35+E2b!AJ35</f>
        <v>0.15626355335644651</v>
      </c>
      <c r="AK35" s="252">
        <f>'E1'!AK35+E2b!AK35</f>
        <v>0.11200458729967512</v>
      </c>
      <c r="AL35" s="252">
        <f>'E1'!AL35+E2b!AL35</f>
        <v>0.13363964100299244</v>
      </c>
      <c r="AM35" s="252">
        <f>'E1'!AM35+E2b!AM35</f>
        <v>0.13782166979228591</v>
      </c>
      <c r="AN35" s="252">
        <f>'E1'!AN35+E2b!AN35</f>
        <v>0.14598703676579017</v>
      </c>
      <c r="AO35" s="252">
        <f>'E1'!AO35+E2b!AO35</f>
        <v>0.14780174491922612</v>
      </c>
      <c r="AP35" s="252">
        <f>'E1'!AP35+E2b!AP35</f>
        <v>0.12672650889782838</v>
      </c>
      <c r="AQ35" s="252">
        <f>'E1'!AQ35+E2b!AQ35</f>
        <v>0.18091850038715637</v>
      </c>
      <c r="AR35" s="252">
        <f>'E1'!AR35+E2b!AR35</f>
        <v>0.12017569625898625</v>
      </c>
      <c r="AS35" s="252">
        <f>'E1'!AS35+E2b!AS35</f>
        <v>0.11416547398653898</v>
      </c>
      <c r="AT35" s="252">
        <f>'E1'!AT35+E2b!AT35</f>
        <v>0.1079904578857294</v>
      </c>
      <c r="AU35" s="252">
        <f>'E1'!AU35+E2b!AU35</f>
        <v>0.11254279369679028</v>
      </c>
      <c r="AV35" s="252">
        <f>'E1'!AV35+E2b!AV35</f>
        <v>0.19868738232282701</v>
      </c>
      <c r="AW35" s="252">
        <f>'E1'!AW35+E2b!AW35</f>
        <v>4.9937817279653504E-2</v>
      </c>
      <c r="AX35" s="252">
        <f>'E1'!AX35+E2b!AX35</f>
        <v>0.12172376198422219</v>
      </c>
      <c r="AY35" s="252">
        <f>'E1'!AY35+E2b!AY35</f>
        <v>0.13250209360780948</v>
      </c>
      <c r="AZ35" s="252">
        <f>'E1'!AZ35+E2b!AZ35</f>
        <v>0.15301112337311201</v>
      </c>
      <c r="BA35" s="252">
        <f>'E1'!BA35+E2b!BA35</f>
        <v>0.12191528632685797</v>
      </c>
      <c r="BB35" s="252">
        <f>'E1'!BB35+E2b!BB35</f>
        <v>9.2223393152179312E-2</v>
      </c>
      <c r="BC35" s="252">
        <f>'E1'!BC35+E2b!BC35</f>
        <v>3.3401926208809399E-2</v>
      </c>
      <c r="BD35" s="252">
        <f>'E1'!BD35+E2b!BD35</f>
        <v>0.10882764899884333</v>
      </c>
      <c r="BE35" s="252">
        <f>'E1'!BE35+E2b!BE35</f>
        <v>8.2896401162920796E-2</v>
      </c>
      <c r="BF35" s="252">
        <f>'E1'!BF35+E2b!BF35</f>
        <v>0.20836861967270665</v>
      </c>
      <c r="BG35" s="252">
        <f>'E1'!BG35+E2b!BG35</f>
        <v>0.10875203098312365</v>
      </c>
      <c r="BH35" s="252">
        <f>'E1'!BH35+E2b!BH35</f>
        <v>0.14696058523405198</v>
      </c>
      <c r="BI35" s="252">
        <f>'E1'!BI35+E2b!BI35</f>
        <v>0.10453271247357233</v>
      </c>
      <c r="BJ35" s="252">
        <f>'E1'!BJ35+E2b!BJ35</f>
        <v>0.20341440908641517</v>
      </c>
      <c r="BK35" s="252">
        <f>'E1'!BK35+E2b!BK35</f>
        <v>0.11673647813263496</v>
      </c>
      <c r="BL35" s="252">
        <f>'E1'!BL35+E2b!BL35</f>
        <v>8.2360045655188882E-2</v>
      </c>
      <c r="BM35" s="252">
        <f>'E1'!BM35+E2b!BM35</f>
        <v>0.11619593089765685</v>
      </c>
      <c r="BN35" s="252">
        <f>'E1'!BN35+E2b!BN35</f>
        <v>0.14971780767637555</v>
      </c>
      <c r="BO35" s="252">
        <f>'E1'!BO35+E2b!BO35</f>
        <v>0.16854822489518456</v>
      </c>
      <c r="BP35" s="152"/>
      <c r="BQ35" s="152"/>
      <c r="BR35" s="152"/>
      <c r="BS35" s="152"/>
      <c r="BT35" s="152"/>
      <c r="BU35" s="152"/>
      <c r="BV35" s="152"/>
      <c r="BW35" s="152"/>
      <c r="BX35" s="152"/>
      <c r="BY35" s="152"/>
      <c r="BZ35" s="152"/>
      <c r="CA35" s="152"/>
      <c r="CB35" s="152"/>
      <c r="CC35" s="152"/>
      <c r="CD35" s="152"/>
      <c r="CE35" s="152"/>
    </row>
    <row r="36" spans="1:83" customFormat="1" x14ac:dyDescent="0.2">
      <c r="A36" s="258">
        <v>2011</v>
      </c>
      <c r="B36" s="252">
        <f>'E1'!B36+E2b!B36</f>
        <v>7.3631992183012918E-2</v>
      </c>
      <c r="C36" s="252">
        <f>'E1'!C36+E2b!C36</f>
        <v>5.2504045123143252E-2</v>
      </c>
      <c r="D36" s="252">
        <f>'E1'!D36+E2b!D36</f>
        <v>3.0764838927606161E-2</v>
      </c>
      <c r="E36" s="252">
        <f>'E1'!E36+E2b!E36</f>
        <v>0.12350178428849716</v>
      </c>
      <c r="F36" s="252">
        <f>'E1'!F36+E2b!F36</f>
        <v>0.13348706782784414</v>
      </c>
      <c r="G36" s="252">
        <f>'E1'!G36+E2b!G36</f>
        <v>0.14446385424468872</v>
      </c>
      <c r="H36" s="252">
        <f>'E1'!H36+E2b!H36</f>
        <v>0.11999630274461799</v>
      </c>
      <c r="I36" s="252">
        <f>'E1'!I36+E2b!I36</f>
        <v>9.3632733686167424E-2</v>
      </c>
      <c r="J36" s="252">
        <f>'E1'!J36+E2b!J36</f>
        <v>0.10874237197178566</v>
      </c>
      <c r="K36" s="252">
        <f>'E1'!K36+E2b!K36</f>
        <v>5.3977952696240186E-2</v>
      </c>
      <c r="L36" s="252">
        <f>'E1'!L36+E2b!L36</f>
        <v>5.4537694140401723E-2</v>
      </c>
      <c r="M36" s="252">
        <f>'E1'!M36+E2b!M36</f>
        <v>3.5368078267105856E-2</v>
      </c>
      <c r="N36" s="252">
        <f>'E1'!N36+E2b!N36</f>
        <v>4.7438085147508094E-2</v>
      </c>
      <c r="O36" s="252">
        <f>'E1'!O36+E2b!O36</f>
        <v>5.047204211022837E-2</v>
      </c>
      <c r="P36" s="252">
        <f>'E1'!P36+E2b!P36</f>
        <v>5.9146647433856968E-2</v>
      </c>
      <c r="Q36" s="252">
        <f>'E1'!Q36+E2b!Q36</f>
        <v>5.2604627612467349E-2</v>
      </c>
      <c r="R36" s="252">
        <f>'E1'!R36+E2b!R36</f>
        <v>9.68330618693857E-2</v>
      </c>
      <c r="S36" s="252">
        <f>'E1'!S36+E2b!S36</f>
        <v>7.4634273499409723E-2</v>
      </c>
      <c r="T36" s="252">
        <f>'E1'!T36+E2b!T36</f>
        <v>5.0703075097309043E-2</v>
      </c>
      <c r="U36" s="252">
        <f>'E1'!U36+E2b!U36</f>
        <v>7.5754292787552691E-2</v>
      </c>
      <c r="V36" s="252">
        <f>'E1'!V36+E2b!V36</f>
        <v>2.494437730580254E-2</v>
      </c>
      <c r="W36" s="252">
        <f>'E1'!W36+E2b!W36</f>
        <v>7.6409686219972031E-2</v>
      </c>
      <c r="X36" s="252">
        <f>'E1'!X36+E2b!X36</f>
        <v>7.483922191775054E-2</v>
      </c>
      <c r="Y36" s="252">
        <f>'E1'!Y36+E2b!Y36</f>
        <v>9.0103944605479908E-2</v>
      </c>
      <c r="Z36" s="252">
        <f>'E1'!Z36+E2b!Z36</f>
        <v>4.7466150458917139E-2</v>
      </c>
      <c r="AA36" s="252">
        <f>'E1'!AA36+E2b!AA36</f>
        <v>0.23385746213786385</v>
      </c>
      <c r="AB36" s="252">
        <f>'E1'!AB36+E2b!AB36</f>
        <v>0.10739625455834208</v>
      </c>
      <c r="AC36" s="252">
        <f>'E1'!AC36+E2b!AC36</f>
        <v>0.11100563966965465</v>
      </c>
      <c r="AD36" s="252">
        <f>'E1'!AD36+E2b!AD36</f>
        <v>0.16430119682282168</v>
      </c>
      <c r="AE36" s="252">
        <f>'E1'!AE36+E2b!AE36</f>
        <v>0.10770766828473931</v>
      </c>
      <c r="AF36" s="252">
        <f>'E1'!AF36+E2b!AF36</f>
        <v>0.13157392815705043</v>
      </c>
      <c r="AG36" s="252">
        <f>'E1'!AG36+E2b!AG36</f>
        <v>0.13565492306042684</v>
      </c>
      <c r="AH36" s="252">
        <f>'E1'!AH36+E2b!AH36</f>
        <v>0.11697026027541994</v>
      </c>
      <c r="AI36" s="252">
        <f>'E1'!AI36+E2b!AI36</f>
        <v>0.1920302289072344</v>
      </c>
      <c r="AJ36" s="252">
        <f>'E1'!AJ36+E2b!AJ36</f>
        <v>0.14755500737892785</v>
      </c>
      <c r="AK36" s="252">
        <f>'E1'!AK36+E2b!AK36</f>
        <v>0.11258402209453972</v>
      </c>
      <c r="AL36" s="252">
        <f>'E1'!AL36+E2b!AL36</f>
        <v>0.12639480030203587</v>
      </c>
      <c r="AM36" s="252">
        <f>'E1'!AM36+E2b!AM36</f>
        <v>0.14420751548038455</v>
      </c>
      <c r="AN36" s="252">
        <f>'E1'!AN36+E2b!AN36</f>
        <v>0.14719973876069845</v>
      </c>
      <c r="AO36" s="252">
        <f>'E1'!AO36+E2b!AO36</f>
        <v>0.15416106100896132</v>
      </c>
      <c r="AP36" s="252">
        <f>'E1'!AP36+E2b!AP36</f>
        <v>0.14507006376942977</v>
      </c>
      <c r="AQ36" s="252">
        <f>'E1'!AQ36+E2b!AQ36</f>
        <v>0.15017393620394878</v>
      </c>
      <c r="AR36" s="252">
        <f>'E1'!AR36+E2b!AR36</f>
        <v>0.11825236616599466</v>
      </c>
      <c r="AS36" s="252">
        <f>'E1'!AS36+E2b!AS36</f>
        <v>0.10033225656185776</v>
      </c>
      <c r="AT36" s="252">
        <f>'E1'!AT36+E2b!AT36</f>
        <v>0.10394378669726753</v>
      </c>
      <c r="AU36" s="252">
        <f>'E1'!AU36+E2b!AU36</f>
        <v>0.10940301361480273</v>
      </c>
      <c r="AV36" s="252">
        <f>'E1'!AV36+E2b!AV36</f>
        <v>0.18140786180473195</v>
      </c>
      <c r="AW36" s="252">
        <f>'E1'!AW36+E2b!AW36</f>
        <v>-1.1314166444170756E-2</v>
      </c>
      <c r="AX36" s="252">
        <f>'E1'!AX36+E2b!AX36</f>
        <v>0.11280866843856215</v>
      </c>
      <c r="AY36" s="252">
        <f>'E1'!AY36+E2b!AY36</f>
        <v>0.1174185520190206</v>
      </c>
      <c r="AZ36" s="252">
        <f>'E1'!AZ36+E2b!AZ36</f>
        <v>0.15195362193464357</v>
      </c>
      <c r="BA36" s="252">
        <f>'E1'!BA36+E2b!BA36</f>
        <v>0.10877217128191891</v>
      </c>
      <c r="BB36" s="252">
        <f>'E1'!BB36+E2b!BB36</f>
        <v>0.10067458013749503</v>
      </c>
      <c r="BC36" s="252">
        <f>'E1'!BC36+E2b!BC36</f>
        <v>2.9717874394594494E-2</v>
      </c>
      <c r="BD36" s="252">
        <f>'E1'!BD36+E2b!BD36</f>
        <v>9.2638944249536739E-2</v>
      </c>
      <c r="BE36" s="252">
        <f>'E1'!BE36+E2b!BE36</f>
        <v>8.395423534203951E-2</v>
      </c>
      <c r="BF36" s="252">
        <f>'E1'!BF36+E2b!BF36</f>
        <v>0.20316528056720423</v>
      </c>
      <c r="BG36" s="252">
        <f>'E1'!BG36+E2b!BG36</f>
        <v>0.11235227518002114</v>
      </c>
      <c r="BH36" s="252">
        <f>'E1'!BH36+E2b!BH36</f>
        <v>0.13869620391383805</v>
      </c>
      <c r="BI36" s="252">
        <f>'E1'!BI36+E2b!BI36</f>
        <v>8.8473510846865319E-2</v>
      </c>
      <c r="BJ36" s="252">
        <f>'E1'!BJ36+E2b!BJ36</f>
        <v>0.19909891878227354</v>
      </c>
      <c r="BK36" s="252">
        <f>'E1'!BK36+E2b!BK36</f>
        <v>0.11629226983642495</v>
      </c>
      <c r="BL36" s="252">
        <f>'E1'!BL36+E2b!BL36</f>
        <v>6.1804118555350548E-2</v>
      </c>
      <c r="BM36" s="252">
        <f>'E1'!BM36+E2b!BM36</f>
        <v>0.10466689243868044</v>
      </c>
      <c r="BN36" s="252">
        <f>'E1'!BN36+E2b!BN36</f>
        <v>0.15726330370428293</v>
      </c>
      <c r="BO36" s="252">
        <f>'E1'!BO36+E2b!BO36</f>
        <v>0.16168655750122105</v>
      </c>
      <c r="BP36" s="152"/>
      <c r="BQ36" s="152"/>
      <c r="BR36" s="152"/>
      <c r="BS36" s="152"/>
      <c r="BT36" s="152"/>
      <c r="BU36" s="152"/>
      <c r="BV36" s="152"/>
      <c r="BW36" s="152"/>
      <c r="BX36" s="152"/>
      <c r="BY36" s="152"/>
      <c r="BZ36" s="152"/>
      <c r="CA36" s="152"/>
      <c r="CB36" s="152"/>
      <c r="CC36" s="152"/>
      <c r="CD36" s="152"/>
      <c r="CE36" s="152"/>
    </row>
    <row r="37" spans="1:83" customFormat="1" x14ac:dyDescent="0.2">
      <c r="A37" s="258">
        <v>2012</v>
      </c>
      <c r="B37" s="252">
        <f>'E1'!B37+E2b!B37</f>
        <v>6.1487783020313658E-2</v>
      </c>
      <c r="C37" s="252">
        <f>'E1'!C37+E2b!C37</f>
        <v>3.8469393514389313E-2</v>
      </c>
      <c r="D37" s="252">
        <f>'E1'!D37+E2b!D37</f>
        <v>2.2752861787061804E-2</v>
      </c>
      <c r="E37" s="252">
        <f>'E1'!E37+E2b!E37</f>
        <v>0.12474249317975927</v>
      </c>
      <c r="F37" s="252">
        <f>'E1'!F37+E2b!F37</f>
        <v>0.12098937473628368</v>
      </c>
      <c r="G37" s="252">
        <f>'E1'!G37+E2b!G37</f>
        <v>7.7826535992148463E-2</v>
      </c>
      <c r="H37" s="252">
        <f>'E1'!H37+E2b!H37</f>
        <v>0.10585287080649215</v>
      </c>
      <c r="I37" s="252">
        <f>'E1'!I37+E2b!I37</f>
        <v>8.5027074630640714E-2</v>
      </c>
      <c r="J37" s="252">
        <f>'E1'!J37+E2b!J37</f>
        <v>8.6726284141260088E-2</v>
      </c>
      <c r="K37" s="252">
        <f>'E1'!K37+E2b!K37</f>
        <v>4.5909854954455431E-2</v>
      </c>
      <c r="L37" s="252">
        <f>'E1'!L37+E2b!L37</f>
        <v>2.7466989623153949E-2</v>
      </c>
      <c r="M37" s="252">
        <f>'E1'!M37+E2b!M37</f>
        <v>1.3680881990655459E-2</v>
      </c>
      <c r="N37" s="252">
        <f>'E1'!N37+E2b!N37</f>
        <v>3.359020246154476E-2</v>
      </c>
      <c r="O37" s="252">
        <f>'E1'!O37+E2b!O37</f>
        <v>4.1996201741405337E-2</v>
      </c>
      <c r="P37" s="252">
        <f>'E1'!P37+E2b!P37</f>
        <v>3.6054999698781662E-2</v>
      </c>
      <c r="Q37" s="252">
        <f>'E1'!Q37+E2b!Q37</f>
        <v>4.9497984535201565E-2</v>
      </c>
      <c r="R37" s="252">
        <f>'E1'!R37+E2b!R37</f>
        <v>9.2774831211560632E-2</v>
      </c>
      <c r="S37" s="252">
        <f>'E1'!S37+E2b!S37</f>
        <v>4.6638039730553395E-2</v>
      </c>
      <c r="T37" s="252">
        <f>'E1'!T37+E2b!T37</f>
        <v>3.6851928172118076E-2</v>
      </c>
      <c r="U37" s="252">
        <f>'E1'!U37+E2b!U37</f>
        <v>6.0579466333663422E-2</v>
      </c>
      <c r="V37" s="252">
        <f>'E1'!V37+E2b!V37</f>
        <v>1.6679333185447127E-2</v>
      </c>
      <c r="W37" s="252">
        <f>'E1'!W37+E2b!W37</f>
        <v>8.2778458795272347E-2</v>
      </c>
      <c r="X37" s="252">
        <f>'E1'!X37+E2b!X37</f>
        <v>5.6787744077375642E-2</v>
      </c>
      <c r="Y37" s="252">
        <f>'E1'!Y37+E2b!Y37</f>
        <v>6.4393975825344063E-2</v>
      </c>
      <c r="Z37" s="252">
        <f>'E1'!Z37+E2b!Z37</f>
        <v>1.9699681954819283E-2</v>
      </c>
      <c r="AA37" s="252">
        <f>'E1'!AA37+E2b!AA37</f>
        <v>0.20357479508923659</v>
      </c>
      <c r="AB37" s="252">
        <f>'E1'!AB37+E2b!AB37</f>
        <v>0.11811355566328598</v>
      </c>
      <c r="AC37" s="252">
        <f>'E1'!AC37+E2b!AC37</f>
        <v>0.10191684006181623</v>
      </c>
      <c r="AD37" s="252">
        <f>'E1'!AD37+E2b!AD37</f>
        <v>0.13876061332125383</v>
      </c>
      <c r="AE37" s="252">
        <f>'E1'!AE37+E2b!AE37</f>
        <v>0.11635400630802079</v>
      </c>
      <c r="AF37" s="252">
        <f>'E1'!AF37+E2b!AF37</f>
        <v>0.13615117077298458</v>
      </c>
      <c r="AG37" s="252">
        <f>'E1'!AG37+E2b!AG37</f>
        <v>0.13624154232838162</v>
      </c>
      <c r="AH37" s="252">
        <f>'E1'!AH37+E2b!AH37</f>
        <v>9.0283937949673113E-2</v>
      </c>
      <c r="AI37" s="252">
        <f>'E1'!AI37+E2b!AI37</f>
        <v>0.206099958341184</v>
      </c>
      <c r="AJ37" s="252">
        <f>'E1'!AJ37+E2b!AJ37</f>
        <v>0.100530574614379</v>
      </c>
      <c r="AK37" s="252">
        <f>'E1'!AK37+E2b!AK37</f>
        <v>9.8530425471562391E-2</v>
      </c>
      <c r="AL37" s="252">
        <f>'E1'!AL37+E2b!AL37</f>
        <v>0.13941655088314367</v>
      </c>
      <c r="AM37" s="252">
        <f>'E1'!AM37+E2b!AM37</f>
        <v>0.12272721781594907</v>
      </c>
      <c r="AN37" s="252">
        <f>'E1'!AN37+E2b!AN37</f>
        <v>0.13660954561756489</v>
      </c>
      <c r="AO37" s="252">
        <f>'E1'!AO37+E2b!AO37</f>
        <v>0.13517005059510467</v>
      </c>
      <c r="AP37" s="252">
        <f>'E1'!AP37+E2b!AP37</f>
        <v>0.12656339655152649</v>
      </c>
      <c r="AQ37" s="252">
        <f>'E1'!AQ37+E2b!AQ37</f>
        <v>0.12229712758696731</v>
      </c>
      <c r="AR37" s="252">
        <f>'E1'!AR37+E2b!AR37</f>
        <v>9.6442228065133237E-2</v>
      </c>
      <c r="AS37" s="252">
        <f>'E1'!AS37+E2b!AS37</f>
        <v>6.8338912080765063E-2</v>
      </c>
      <c r="AT37" s="252">
        <f>'E1'!AT37+E2b!AT37</f>
        <v>8.5509661387709518E-2</v>
      </c>
      <c r="AU37" s="252">
        <f>'E1'!AU37+E2b!AU37</f>
        <v>8.6932967259751429E-2</v>
      </c>
      <c r="AV37" s="252">
        <f>'E1'!AV37+E2b!AV37</f>
        <v>0.10705144158352588</v>
      </c>
      <c r="AW37" s="252">
        <f>'E1'!AW37+E2b!AW37</f>
        <v>-1.8213705662084995E-2</v>
      </c>
      <c r="AX37" s="252">
        <f>'E1'!AX37+E2b!AX37</f>
        <v>9.1275795280616051E-2</v>
      </c>
      <c r="AY37" s="252">
        <f>'E1'!AY37+E2b!AY37</f>
        <v>9.440554215323789E-2</v>
      </c>
      <c r="AZ37" s="252">
        <f>'E1'!AZ37+E2b!AZ37</f>
        <v>7.4197384425749663E-2</v>
      </c>
      <c r="BA37" s="252">
        <f>'E1'!BA37+E2b!BA37</f>
        <v>6.3150419207161426E-2</v>
      </c>
      <c r="BB37" s="252">
        <f>'E1'!BB37+E2b!BB37</f>
        <v>8.7484073482410496E-2</v>
      </c>
      <c r="BC37" s="252">
        <f>'E1'!BC37+E2b!BC37</f>
        <v>2.4290727578699156E-2</v>
      </c>
      <c r="BD37" s="252">
        <f>'E1'!BD37+E2b!BD37</f>
        <v>7.2729509608095627E-2</v>
      </c>
      <c r="BE37" s="252">
        <f>'E1'!BE37+E2b!BE37</f>
        <v>8.3163026520893232E-2</v>
      </c>
      <c r="BF37" s="252">
        <f>'E1'!BF37+E2b!BF37</f>
        <v>0.18302283718899442</v>
      </c>
      <c r="BG37" s="252">
        <f>'E1'!BG37+E2b!BG37</f>
        <v>0.11028272308393408</v>
      </c>
      <c r="BH37" s="252">
        <f>'E1'!BH37+E2b!BH37</f>
        <v>0.12697365492231208</v>
      </c>
      <c r="BI37" s="252">
        <f>'E1'!BI37+E2b!BI37</f>
        <v>7.9932371396516239E-2</v>
      </c>
      <c r="BJ37" s="252">
        <f>'E1'!BJ37+E2b!BJ37</f>
        <v>0.15376775321586558</v>
      </c>
      <c r="BK37" s="252">
        <f>'E1'!BK37+E2b!BK37</f>
        <v>9.6533716545875115E-2</v>
      </c>
      <c r="BL37" s="252">
        <f>'E1'!BL37+E2b!BL37</f>
        <v>4.5463242071299655E-2</v>
      </c>
      <c r="BM37" s="252">
        <f>'E1'!BM37+E2b!BM37</f>
        <v>8.0154318885372958E-2</v>
      </c>
      <c r="BN37" s="252">
        <f>'E1'!BN37+E2b!BN37</f>
        <v>0.14614156501958542</v>
      </c>
      <c r="BO37" s="252">
        <f>'E1'!BO37+E2b!BO37</f>
        <v>0.1487611713988948</v>
      </c>
      <c r="BP37" s="152"/>
      <c r="BQ37" s="152"/>
      <c r="BR37" s="152"/>
      <c r="BS37" s="152"/>
      <c r="BT37" s="152"/>
      <c r="BU37" s="152"/>
      <c r="BV37" s="152"/>
      <c r="BW37" s="152"/>
      <c r="BX37" s="152"/>
      <c r="BY37" s="152"/>
      <c r="BZ37" s="152"/>
      <c r="CA37" s="152"/>
      <c r="CB37" s="152"/>
      <c r="CC37" s="152"/>
      <c r="CD37" s="152"/>
      <c r="CE37" s="152"/>
    </row>
    <row r="38" spans="1:83" customFormat="1" x14ac:dyDescent="0.2">
      <c r="A38" s="258">
        <v>2013</v>
      </c>
      <c r="B38" s="252">
        <f>'E1'!B38+E2b!B38</f>
        <v>5.3657705650771242E-2</v>
      </c>
      <c r="C38" s="252">
        <f>'E1'!C38+E2b!C38</f>
        <v>3.0624222118092112E-2</v>
      </c>
      <c r="D38" s="252">
        <f>'E1'!D38+E2b!D38</f>
        <v>1.7631772504424881E-2</v>
      </c>
      <c r="E38" s="252">
        <f>'E1'!E38+E2b!E38</f>
        <v>0.12618496432220241</v>
      </c>
      <c r="F38" s="252">
        <f>'E1'!F38+E2b!F38</f>
        <v>0.13029861960591801</v>
      </c>
      <c r="G38" s="252">
        <f>'E1'!G38+E2b!G38</f>
        <v>3.8309736199808542E-2</v>
      </c>
      <c r="H38" s="252">
        <f>'E1'!H38+E2b!H38</f>
        <v>8.7230643441458616E-2</v>
      </c>
      <c r="I38" s="252">
        <f>'E1'!I38+E2b!I38</f>
        <v>7.8237334056091415E-2</v>
      </c>
      <c r="J38" s="252">
        <f>'E1'!J38+E2b!J38</f>
        <v>8.4994738417866103E-2</v>
      </c>
      <c r="K38" s="252">
        <f>'E1'!K38+E2b!K38</f>
        <v>4.4603242000654041E-2</v>
      </c>
      <c r="L38" s="252">
        <f>'E1'!L38+E2b!L38</f>
        <v>1.1243146707082319E-2</v>
      </c>
      <c r="M38" s="252">
        <f>'E1'!M38+E2b!M38</f>
        <v>-8.9265503396981777E-3</v>
      </c>
      <c r="N38" s="252">
        <f>'E1'!N38+E2b!N38</f>
        <v>2.3097271165914205E-2</v>
      </c>
      <c r="O38" s="252">
        <f>'E1'!O38+E2b!O38</f>
        <v>3.7000788126627736E-2</v>
      </c>
      <c r="P38" s="252">
        <f>'E1'!P38+E2b!P38</f>
        <v>3.2144332003920778E-2</v>
      </c>
      <c r="Q38" s="252">
        <f>'E1'!Q38+E2b!Q38</f>
        <v>5.0384206160441293E-2</v>
      </c>
      <c r="R38" s="252">
        <f>'E1'!R38+E2b!R38</f>
        <v>8.116729969423489E-2</v>
      </c>
      <c r="S38" s="252">
        <f>'E1'!S38+E2b!S38</f>
        <v>3.6825463031063453E-2</v>
      </c>
      <c r="T38" s="252">
        <f>'E1'!T38+E2b!T38</f>
        <v>2.922552461722052E-2</v>
      </c>
      <c r="U38" s="252">
        <f>'E1'!U38+E2b!U38</f>
        <v>4.6828211864044886E-2</v>
      </c>
      <c r="V38" s="252">
        <f>'E1'!V38+E2b!V38</f>
        <v>1.2057059527056171E-2</v>
      </c>
      <c r="W38" s="252">
        <f>'E1'!W38+E2b!W38</f>
        <v>8.0470426406695994E-2</v>
      </c>
      <c r="X38" s="252">
        <f>'E1'!X38+E2b!X38</f>
        <v>3.3426811699562915E-2</v>
      </c>
      <c r="Y38" s="252">
        <f>'E1'!Y38+E2b!Y38</f>
        <v>7.0122637378885522E-2</v>
      </c>
      <c r="Z38" s="252">
        <f>'E1'!Z38+E2b!Z38</f>
        <v>1.8048554329920086E-2</v>
      </c>
      <c r="AA38" s="252">
        <f>'E1'!AA38+E2b!AA38</f>
        <v>0.19660025221468946</v>
      </c>
      <c r="AB38" s="252">
        <f>'E1'!AB38+E2b!AB38</f>
        <v>0.12147335603418413</v>
      </c>
      <c r="AC38" s="252">
        <f>'E1'!AC38+E2b!AC38</f>
        <v>0.10866830585044984</v>
      </c>
      <c r="AD38" s="252">
        <f>'E1'!AD38+E2b!AD38</f>
        <v>0.13188293636214471</v>
      </c>
      <c r="AE38" s="252">
        <f>'E1'!AE38+E2b!AE38</f>
        <v>0.12326832372857008</v>
      </c>
      <c r="AF38" s="252">
        <f>'E1'!AF38+E2b!AF38</f>
        <v>0.13446204224493527</v>
      </c>
      <c r="AG38" s="252">
        <f>'E1'!AG38+E2b!AG38</f>
        <v>0.15301672239135158</v>
      </c>
      <c r="AH38" s="252">
        <f>'E1'!AH38+E2b!AH38</f>
        <v>7.5299260481947086E-2</v>
      </c>
      <c r="AI38" s="252">
        <f>'E1'!AI38+E2b!AI38</f>
        <v>0.19149288247458324</v>
      </c>
      <c r="AJ38" s="252">
        <f>'E1'!AJ38+E2b!AJ38</f>
        <v>9.6853823433018585E-2</v>
      </c>
      <c r="AK38" s="252">
        <f>'E1'!AK38+E2b!AK38</f>
        <v>9.8365926313654789E-2</v>
      </c>
      <c r="AL38" s="252">
        <f>'E1'!AL38+E2b!AL38</f>
        <v>0.1583038286037397</v>
      </c>
      <c r="AM38" s="252">
        <f>'E1'!AM38+E2b!AM38</f>
        <v>0.12602761558892578</v>
      </c>
      <c r="AN38" s="252">
        <f>'E1'!AN38+E2b!AN38</f>
        <v>0.15042874186351679</v>
      </c>
      <c r="AO38" s="252">
        <f>'E1'!AO38+E2b!AO38</f>
        <v>0.13150868041570665</v>
      </c>
      <c r="AP38" s="252">
        <f>'E1'!AP38+E2b!AP38</f>
        <v>0.18267641096433801</v>
      </c>
      <c r="AQ38" s="252">
        <f>'E1'!AQ38+E2b!AQ38</f>
        <v>9.8083481759458427E-2</v>
      </c>
      <c r="AR38" s="252">
        <f>'E1'!AR38+E2b!AR38</f>
        <v>9.1661140531048999E-2</v>
      </c>
      <c r="AS38" s="252">
        <f>'E1'!AS38+E2b!AS38</f>
        <v>4.9559801118881974E-2</v>
      </c>
      <c r="AT38" s="252">
        <f>'E1'!AT38+E2b!AT38</f>
        <v>0.11517481108911543</v>
      </c>
      <c r="AU38" s="252">
        <f>'E1'!AU38+E2b!AU38</f>
        <v>9.5401846128220225E-2</v>
      </c>
      <c r="AV38" s="252">
        <f>'E1'!AV38+E2b!AV38</f>
        <v>9.9686343576040379E-2</v>
      </c>
      <c r="AW38" s="252">
        <f>'E1'!AW38+E2b!AW38</f>
        <v>4.2104852111658875E-2</v>
      </c>
      <c r="AX38" s="252">
        <f>'E1'!AX38+E2b!AX38</f>
        <v>8.1938347282584215E-2</v>
      </c>
      <c r="AY38" s="252">
        <f>'E1'!AY38+E2b!AY38</f>
        <v>9.4071622428432991E-2</v>
      </c>
      <c r="AZ38" s="252">
        <f>'E1'!AZ38+E2b!AZ38</f>
        <v>2.0539408406694909E-2</v>
      </c>
      <c r="BA38" s="252">
        <f>'E1'!BA38+E2b!BA38</f>
        <v>3.6222705346937306E-2</v>
      </c>
      <c r="BB38" s="252">
        <f>'E1'!BB38+E2b!BB38</f>
        <v>6.3003627973546555E-2</v>
      </c>
      <c r="BC38" s="252">
        <f>'E1'!BC38+E2b!BC38</f>
        <v>2.6655663491655567E-2</v>
      </c>
      <c r="BD38" s="252">
        <f>'E1'!BD38+E2b!BD38</f>
        <v>6.3615395144472092E-2</v>
      </c>
      <c r="BE38" s="252">
        <f>'E1'!BE38+E2b!BE38</f>
        <v>7.5422860159052668E-2</v>
      </c>
      <c r="BF38" s="252">
        <f>'E1'!BF38+E2b!BF38</f>
        <v>0.15325634016022005</v>
      </c>
      <c r="BG38" s="252">
        <f>'E1'!BG38+E2b!BG38</f>
        <v>0.11562722297076086</v>
      </c>
      <c r="BH38" s="252">
        <f>'E1'!BH38+E2b!BH38</f>
        <v>0.11856587676580126</v>
      </c>
      <c r="BI38" s="252">
        <f>'E1'!BI38+E2b!BI38</f>
        <v>8.3091380000768655E-2</v>
      </c>
      <c r="BJ38" s="252">
        <f>'E1'!BJ38+E2b!BJ38</f>
        <v>0.12837755254497871</v>
      </c>
      <c r="BK38" s="252">
        <f>'E1'!BK38+E2b!BK38</f>
        <v>9.0183718428552356E-2</v>
      </c>
      <c r="BL38" s="252">
        <f>'E1'!BL38+E2b!BL38</f>
        <v>3.6473198772714918E-2</v>
      </c>
      <c r="BM38" s="252">
        <f>'E1'!BM38+E2b!BM38</f>
        <v>7.2800195070188672E-2</v>
      </c>
      <c r="BN38" s="252">
        <f>'E1'!BN38+E2b!BN38</f>
        <v>0.12595166692849102</v>
      </c>
      <c r="BO38" s="252">
        <f>'E1'!BO38+E2b!BO38</f>
        <v>0.1375912814778118</v>
      </c>
      <c r="BP38" s="152"/>
      <c r="BQ38" s="152"/>
      <c r="BR38" s="152"/>
      <c r="BS38" s="152"/>
      <c r="BT38" s="152"/>
      <c r="BU38" s="152"/>
      <c r="BV38" s="152"/>
      <c r="BW38" s="152"/>
      <c r="BX38" s="152"/>
      <c r="BY38" s="152"/>
      <c r="BZ38" s="152"/>
      <c r="CA38" s="152"/>
      <c r="CB38" s="152"/>
      <c r="CC38" s="152"/>
      <c r="CD38" s="152"/>
      <c r="CE38" s="152"/>
    </row>
    <row r="39" spans="1:83" customFormat="1" x14ac:dyDescent="0.2">
      <c r="A39" s="258">
        <v>2014</v>
      </c>
      <c r="B39" s="252">
        <f>'E1'!B39+E2b!B39</f>
        <v>6.7004981189849891E-2</v>
      </c>
      <c r="C39" s="252">
        <f>'E1'!C39+E2b!C39</f>
        <v>3.7035246186018236E-2</v>
      </c>
      <c r="D39" s="252">
        <f>'E1'!D39+E2b!D39</f>
        <v>5.0651754446366624E-2</v>
      </c>
      <c r="E39" s="252">
        <f>'E1'!E39+E2b!E39</f>
        <v>0.11927979210100385</v>
      </c>
      <c r="F39" s="252">
        <f>'E1'!F39+E2b!F39</f>
        <v>0.13583647159358903</v>
      </c>
      <c r="G39" s="252">
        <f>'E1'!G39+E2b!G39</f>
        <v>5.0536391297874642E-2</v>
      </c>
      <c r="H39" s="252">
        <f>'E1'!H39+E2b!H39</f>
        <v>9.9234017724082427E-2</v>
      </c>
      <c r="I39" s="252">
        <f>'E1'!I39+E2b!I39</f>
        <v>7.2586654935585609E-2</v>
      </c>
      <c r="J39" s="252">
        <f>'E1'!J39+E2b!J39</f>
        <v>8.7675449073993938E-2</v>
      </c>
      <c r="K39" s="252">
        <f>'E1'!K39+E2b!K39</f>
        <v>5.3473184723885805E-2</v>
      </c>
      <c r="L39" s="252">
        <f>'E1'!L39+E2b!L39</f>
        <v>1.8646306130652442E-2</v>
      </c>
      <c r="M39" s="252">
        <f>'E1'!M39+E2b!M39</f>
        <v>-1.5556121121803879E-2</v>
      </c>
      <c r="N39" s="252">
        <f>'E1'!N39+E2b!N39</f>
        <v>3.1512532799117185E-2</v>
      </c>
      <c r="O39" s="252">
        <f>'E1'!O39+E2b!O39</f>
        <v>5.7584430872083217E-2</v>
      </c>
      <c r="P39" s="252">
        <f>'E1'!P39+E2b!P39</f>
        <v>3.4953956824437901E-2</v>
      </c>
      <c r="Q39" s="252">
        <f>'E1'!Q39+E2b!Q39</f>
        <v>4.2433348096213873E-2</v>
      </c>
      <c r="R39" s="252">
        <f>'E1'!R39+E2b!R39</f>
        <v>0.10023704484444078</v>
      </c>
      <c r="S39" s="252">
        <f>'E1'!S39+E2b!S39</f>
        <v>5.4728552067197719E-2</v>
      </c>
      <c r="T39" s="252">
        <f>'E1'!T39+E2b!T39</f>
        <v>3.4921981791115574E-2</v>
      </c>
      <c r="U39" s="252">
        <f>'E1'!U39+E2b!U39</f>
        <v>3.6701538010367601E-2</v>
      </c>
      <c r="V39" s="252">
        <f>'E1'!V39+E2b!V39</f>
        <v>4.7747776502496543E-2</v>
      </c>
      <c r="W39" s="252">
        <f>'E1'!W39+E2b!W39</f>
        <v>0.10421717993562971</v>
      </c>
      <c r="X39" s="252">
        <f>'E1'!X39+E2b!X39</f>
        <v>4.2426369920580118E-2</v>
      </c>
      <c r="Y39" s="252">
        <f>'E1'!Y39+E2b!Y39</f>
        <v>6.1845997570630445E-2</v>
      </c>
      <c r="Z39" s="252">
        <f>'E1'!Z39+E2b!Z39</f>
        <v>7.451177183303076E-2</v>
      </c>
      <c r="AA39" s="252">
        <f>'E1'!AA39+E2b!AA39</f>
        <v>0.18942309458839157</v>
      </c>
      <c r="AB39" s="252">
        <f>'E1'!AB39+E2b!AB39</f>
        <v>0.1244903022192789</v>
      </c>
      <c r="AC39" s="252">
        <f>'E1'!AC39+E2b!AC39</f>
        <v>9.5852719871050901E-2</v>
      </c>
      <c r="AD39" s="252">
        <f>'E1'!AD39+E2b!AD39</f>
        <v>0.12335004288951576</v>
      </c>
      <c r="AE39" s="252">
        <f>'E1'!AE39+E2b!AE39</f>
        <v>0.12389480492822709</v>
      </c>
      <c r="AF39" s="252">
        <f>'E1'!AF39+E2b!AF39</f>
        <v>0.10543255357793112</v>
      </c>
      <c r="AG39" s="252">
        <f>'E1'!AG39+E2b!AG39</f>
        <v>0.16581202375425017</v>
      </c>
      <c r="AH39" s="252">
        <f>'E1'!AH39+E2b!AH39</f>
        <v>7.8395003578827616E-2</v>
      </c>
      <c r="AI39" s="252">
        <f>'E1'!AI39+E2b!AI39</f>
        <v>0.18219304048627932</v>
      </c>
      <c r="AJ39" s="252">
        <f>'E1'!AJ39+E2b!AJ39</f>
        <v>7.4396363962989986E-2</v>
      </c>
      <c r="AK39" s="252">
        <f>'E1'!AK39+E2b!AK39</f>
        <v>9.9496076771238423E-2</v>
      </c>
      <c r="AL39" s="252">
        <f>'E1'!AL39+E2b!AL39</f>
        <v>0.17454676071490224</v>
      </c>
      <c r="AM39" s="252">
        <f>'E1'!AM39+E2b!AM39</f>
        <v>0.13823582221843078</v>
      </c>
      <c r="AN39" s="252">
        <f>'E1'!AN39+E2b!AN39</f>
        <v>0.15654808678516369</v>
      </c>
      <c r="AO39" s="252">
        <f>'E1'!AO39+E2b!AO39</f>
        <v>0.12875951699657412</v>
      </c>
      <c r="AP39" s="252">
        <f>'E1'!AP39+E2b!AP39</f>
        <v>0.19939098792729251</v>
      </c>
      <c r="AQ39" s="252">
        <f>'E1'!AQ39+E2b!AQ39</f>
        <v>0.11047202820157292</v>
      </c>
      <c r="AR39" s="252">
        <f>'E1'!AR39+E2b!AR39</f>
        <v>0.10497109052013709</v>
      </c>
      <c r="AS39" s="252">
        <f>'E1'!AS39+E2b!AS39</f>
        <v>5.4128775922334491E-2</v>
      </c>
      <c r="AT39" s="252">
        <f>'E1'!AT39+E2b!AT39</f>
        <v>0.10169386752002471</v>
      </c>
      <c r="AU39" s="252">
        <f>'E1'!AU39+E2b!AU39</f>
        <v>9.994897613404112E-2</v>
      </c>
      <c r="AV39" s="252">
        <f>'E1'!AV39+E2b!AV39</f>
        <v>9.3268546145381021E-2</v>
      </c>
      <c r="AW39" s="252">
        <f>'E1'!AW39+E2b!AW39</f>
        <v>0.1013616625387805</v>
      </c>
      <c r="AX39" s="252">
        <f>'E1'!AX39+E2b!AX39</f>
        <v>8.6399871463689173E-2</v>
      </c>
      <c r="AY39" s="252">
        <f>'E1'!AY39+E2b!AY39</f>
        <v>9.7097699060808534E-2</v>
      </c>
      <c r="AZ39" s="252">
        <f>'E1'!AZ39+E2b!AZ39</f>
        <v>2.978431806465423E-2</v>
      </c>
      <c r="BA39" s="252">
        <f>'E1'!BA39+E2b!BA39</f>
        <v>5.610655148934536E-2</v>
      </c>
      <c r="BB39" s="252">
        <f>'E1'!BB39+E2b!BB39</f>
        <v>7.4441766862251318E-2</v>
      </c>
      <c r="BC39" s="252">
        <f>'E1'!BC39+E2b!BC39</f>
        <v>3.7341116541484934E-2</v>
      </c>
      <c r="BD39" s="252">
        <f>'E1'!BD39+E2b!BD39</f>
        <v>5.519255552082087E-2</v>
      </c>
      <c r="BE39" s="252">
        <f>'E1'!BE39+E2b!BE39</f>
        <v>8.1245707736353381E-2</v>
      </c>
      <c r="BF39" s="252">
        <f>'E1'!BF39+E2b!BF39</f>
        <v>0.1675270384859292</v>
      </c>
      <c r="BG39" s="252">
        <f>'E1'!BG39+E2b!BG39</f>
        <v>0.11309631765623109</v>
      </c>
      <c r="BH39" s="252">
        <f>'E1'!BH39+E2b!BH39</f>
        <v>0.10980848339620863</v>
      </c>
      <c r="BI39" s="252">
        <f>'E1'!BI39+E2b!BI39</f>
        <v>7.7443492264271926E-2</v>
      </c>
      <c r="BJ39" s="252">
        <f>'E1'!BJ39+E2b!BJ39</f>
        <v>0.12204819714243222</v>
      </c>
      <c r="BK39" s="252">
        <f>'E1'!BK39+E2b!BK39</f>
        <v>9.3685393807342685E-2</v>
      </c>
      <c r="BL39" s="252">
        <f>'E1'!BL39+E2b!BL39</f>
        <v>3.5589775217273759E-2</v>
      </c>
      <c r="BM39" s="252">
        <f>'E1'!BM39+E2b!BM39</f>
        <v>6.4739660333062693E-2</v>
      </c>
      <c r="BN39" s="252">
        <f>'E1'!BN39+E2b!BN39</f>
        <v>0.11000421346111278</v>
      </c>
      <c r="BO39" s="252">
        <f>'E1'!BO39+E2b!BO39</f>
        <v>0.13686790493563294</v>
      </c>
      <c r="BP39" s="152"/>
      <c r="BQ39" s="152"/>
      <c r="BR39" s="152"/>
      <c r="BS39" s="152"/>
      <c r="BT39" s="152"/>
      <c r="BU39" s="152"/>
      <c r="BV39" s="152"/>
      <c r="BW39" s="152"/>
      <c r="BX39" s="152"/>
      <c r="BY39" s="152"/>
      <c r="BZ39" s="152"/>
      <c r="CA39" s="152"/>
      <c r="CB39" s="152"/>
      <c r="CC39" s="152"/>
      <c r="CD39" s="152"/>
      <c r="CE39" s="152"/>
    </row>
    <row r="40" spans="1:83" customFormat="1" x14ac:dyDescent="0.2">
      <c r="A40" s="258">
        <v>2015</v>
      </c>
      <c r="B40" s="252">
        <f>'E1'!B40+E2b!B40</f>
        <v>8.0306395049054152E-2</v>
      </c>
      <c r="C40" s="252">
        <f>'E1'!C40+E2b!C40</f>
        <v>4.6600202456372392E-2</v>
      </c>
      <c r="D40" s="252">
        <f>'E1'!D40+E2b!D40</f>
        <v>8.3177120965141377E-2</v>
      </c>
      <c r="E40" s="252">
        <f>'E1'!E40+E2b!E40</f>
        <v>0.11758049223015225</v>
      </c>
      <c r="F40" s="252">
        <f>'E1'!F40+E2b!F40</f>
        <v>0.13090567461066413</v>
      </c>
      <c r="G40" s="252">
        <f>'E1'!G40+E2b!G40</f>
        <v>6.0467519982854365E-2</v>
      </c>
      <c r="H40" s="252">
        <f>'E1'!H40+E2b!H40</f>
        <v>0.11123354555444794</v>
      </c>
      <c r="I40" s="252">
        <f>'E1'!I40+E2b!I40</f>
        <v>7.0256310915263034E-2</v>
      </c>
      <c r="J40" s="252">
        <f>'E1'!J40+E2b!J40</f>
        <v>9.2656269072089625E-2</v>
      </c>
      <c r="K40" s="252">
        <f>'E1'!K40+E2b!K40</f>
        <v>6.0780231276418656E-2</v>
      </c>
      <c r="L40" s="252">
        <f>'E1'!L40+E2b!L40</f>
        <v>2.9895219160526183E-2</v>
      </c>
      <c r="M40" s="252">
        <f>'E1'!M40+E2b!M40</f>
        <v>7.6807218770001684E-4</v>
      </c>
      <c r="N40" s="252">
        <f>'E1'!N40+E2b!N40</f>
        <v>4.0135217223582952E-2</v>
      </c>
      <c r="O40" s="252">
        <f>'E1'!O40+E2b!O40</f>
        <v>7.6579470500309638E-2</v>
      </c>
      <c r="P40" s="252">
        <f>'E1'!P40+E2b!P40</f>
        <v>3.465906453641758E-2</v>
      </c>
      <c r="Q40" s="252">
        <f>'E1'!Q40+E2b!Q40</f>
        <v>3.8710002244249531E-2</v>
      </c>
      <c r="R40" s="252">
        <f>'E1'!R40+E2b!R40</f>
        <v>8.688611976517166E-2</v>
      </c>
      <c r="S40" s="252">
        <f>'E1'!S40+E2b!S40</f>
        <v>6.4524281022825952E-2</v>
      </c>
      <c r="T40" s="252">
        <f>'E1'!T40+E2b!T40</f>
        <v>4.2365720724591868E-2</v>
      </c>
      <c r="U40" s="252">
        <f>'E1'!U40+E2b!U40</f>
        <v>4.704647363968234E-2</v>
      </c>
      <c r="V40" s="252">
        <f>'E1'!V40+E2b!V40</f>
        <v>8.4716171340987703E-2</v>
      </c>
      <c r="W40" s="252">
        <f>'E1'!W40+E2b!W40</f>
        <v>9.4407452725110197E-2</v>
      </c>
      <c r="X40" s="252">
        <f>'E1'!X40+E2b!X40</f>
        <v>6.0690248450760528E-2</v>
      </c>
      <c r="Y40" s="252">
        <f>'E1'!Y40+E2b!Y40</f>
        <v>6.6897899029228214E-2</v>
      </c>
      <c r="Z40" s="252">
        <f>'E1'!Z40+E2b!Z40</f>
        <v>7.4761805214708515E-2</v>
      </c>
      <c r="AA40" s="252">
        <f>'E1'!AA40+E2b!AA40</f>
        <v>0.19901958011799059</v>
      </c>
      <c r="AB40" s="252">
        <f>'E1'!AB40+E2b!AB40</f>
        <v>0.12174730263353943</v>
      </c>
      <c r="AC40" s="252">
        <f>'E1'!AC40+E2b!AC40</f>
        <v>9.6207269325636308E-2</v>
      </c>
      <c r="AD40" s="252">
        <f>'E1'!AD40+E2b!AD40</f>
        <v>0.11257296629319111</v>
      </c>
      <c r="AE40" s="252">
        <f>'E1'!AE40+E2b!AE40</f>
        <v>0.11018728203463023</v>
      </c>
      <c r="AF40" s="252">
        <f>'E1'!AF40+E2b!AF40</f>
        <v>0.11158169403087638</v>
      </c>
      <c r="AG40" s="252">
        <f>'E1'!AG40+E2b!AG40</f>
        <v>0.17049887345419015</v>
      </c>
      <c r="AH40" s="252">
        <f>'E1'!AH40+E2b!AH40</f>
        <v>6.8153501867408192E-2</v>
      </c>
      <c r="AI40" s="252">
        <f>'E1'!AI40+E2b!AI40</f>
        <v>0.17925153155986875</v>
      </c>
      <c r="AJ40" s="252">
        <f>'E1'!AJ40+E2b!AJ40</f>
        <v>6.5595580067593626E-2</v>
      </c>
      <c r="AK40" s="252">
        <f>'E1'!AK40+E2b!AK40</f>
        <v>9.4049435795256375E-2</v>
      </c>
      <c r="AL40" s="252">
        <f>'E1'!AL40+E2b!AL40</f>
        <v>0.15147724309324434</v>
      </c>
      <c r="AM40" s="252">
        <f>'E1'!AM40+E2b!AM40</f>
        <v>0.14734082367683807</v>
      </c>
      <c r="AN40" s="252">
        <f>'E1'!AN40+E2b!AN40</f>
        <v>0.15604338659651015</v>
      </c>
      <c r="AO40" s="252">
        <f>'E1'!AO40+E2b!AO40</f>
        <v>0.16135299426772415</v>
      </c>
      <c r="AP40" s="252">
        <f>'E1'!AP40+E2b!AP40</f>
        <v>0.20950635151891811</v>
      </c>
      <c r="AQ40" s="252">
        <f>'E1'!AQ40+E2b!AQ40</f>
        <v>0.10684858934659502</v>
      </c>
      <c r="AR40" s="252">
        <f>'E1'!AR40+E2b!AR40</f>
        <v>9.7063870620910597E-2</v>
      </c>
      <c r="AS40" s="252">
        <f>'E1'!AS40+E2b!AS40</f>
        <v>5.4013101283459403E-2</v>
      </c>
      <c r="AT40" s="252">
        <f>'E1'!AT40+E2b!AT40</f>
        <v>0.11496917038850851</v>
      </c>
      <c r="AU40" s="252">
        <f>'E1'!AU40+E2b!AU40</f>
        <v>0.10389908633190269</v>
      </c>
      <c r="AV40" s="252">
        <f>'E1'!AV40+E2b!AV40</f>
        <v>8.5995150565337158E-2</v>
      </c>
      <c r="AW40" s="252">
        <f>'E1'!AW40+E2b!AW40</f>
        <v>0.1579779397603184</v>
      </c>
      <c r="AX40" s="252">
        <f>'E1'!AX40+E2b!AX40</f>
        <v>9.6143085397695061E-2</v>
      </c>
      <c r="AY40" s="252">
        <f>'E1'!AY40+E2b!AY40</f>
        <v>9.7124228623241354E-2</v>
      </c>
      <c r="AZ40" s="252">
        <f>'E1'!AZ40+E2b!AZ40</f>
        <v>3.8882013583061661E-2</v>
      </c>
      <c r="BA40" s="252">
        <f>'E1'!BA40+E2b!BA40</f>
        <v>7.7004218652449399E-2</v>
      </c>
      <c r="BB40" s="252">
        <f>'E1'!BB40+E2b!BB40</f>
        <v>8.574559606538526E-2</v>
      </c>
      <c r="BC40" s="252">
        <f>'E1'!BC40+E2b!BC40</f>
        <v>4.963339664368862E-2</v>
      </c>
      <c r="BD40" s="252">
        <f>'E1'!BD40+E2b!BD40</f>
        <v>5.3757804700856351E-2</v>
      </c>
      <c r="BE40" s="252">
        <f>'E1'!BE40+E2b!BE40</f>
        <v>8.7814227192010513E-2</v>
      </c>
      <c r="BF40" s="252">
        <f>'E1'!BF40+E2b!BF40</f>
        <v>0.15684941137931135</v>
      </c>
      <c r="BG40" s="252">
        <f>'E1'!BG40+E2b!BG40</f>
        <v>0.11544197815223133</v>
      </c>
      <c r="BH40" s="252">
        <f>'E1'!BH40+E2b!BH40</f>
        <v>0.10806242721880514</v>
      </c>
      <c r="BI40" s="252">
        <f>'E1'!BI40+E2b!BI40</f>
        <v>7.6467223534239057E-2</v>
      </c>
      <c r="BJ40" s="252">
        <f>'E1'!BJ40+E2b!BJ40</f>
        <v>0.11013897450920251</v>
      </c>
      <c r="BK40" s="252">
        <f>'E1'!BK40+E2b!BK40</f>
        <v>9.4087444932400205E-2</v>
      </c>
      <c r="BL40" s="252">
        <f>'E1'!BL40+E2b!BL40</f>
        <v>4.3712968421778173E-2</v>
      </c>
      <c r="BM40" s="252">
        <f>'E1'!BM40+E2b!BM40</f>
        <v>6.8867159583489573E-2</v>
      </c>
      <c r="BN40" s="252">
        <f>'E1'!BN40+E2b!BN40</f>
        <v>8.4551866465261888E-2</v>
      </c>
      <c r="BO40" s="252">
        <f>'E1'!BO40+E2b!BO40</f>
        <v>0.13667575171212315</v>
      </c>
      <c r="BP40" s="152"/>
      <c r="BQ40" s="152"/>
      <c r="BR40" s="152"/>
      <c r="BS40" s="152"/>
      <c r="BT40" s="152"/>
      <c r="BU40" s="152"/>
      <c r="BV40" s="152"/>
      <c r="BW40" s="152"/>
      <c r="BX40" s="152"/>
      <c r="BY40" s="152"/>
      <c r="BZ40" s="152"/>
      <c r="CA40" s="152"/>
      <c r="CB40" s="152"/>
      <c r="CC40" s="152"/>
      <c r="CD40" s="152"/>
      <c r="CE40" s="152"/>
    </row>
    <row r="41" spans="1:83" customFormat="1" x14ac:dyDescent="0.2">
      <c r="A41" s="258">
        <v>2016</v>
      </c>
      <c r="B41" s="252">
        <f>'E1'!B41+E2b!B41</f>
        <v>8.1110178661629728E-2</v>
      </c>
      <c r="C41" s="252">
        <f>'E1'!C41+E2b!C41</f>
        <v>5.0942340162984184E-2</v>
      </c>
      <c r="D41" s="252">
        <f>'E1'!D41+E2b!D41</f>
        <v>8.6238404422442155E-2</v>
      </c>
      <c r="E41" s="252">
        <f>'E1'!E41+E2b!E41</f>
        <v>0.11112270562569725</v>
      </c>
      <c r="F41" s="252">
        <f>'E1'!F41+E2b!F41</f>
        <v>0.13170979705529323</v>
      </c>
      <c r="G41" s="252">
        <f>'E1'!G41+E2b!G41</f>
        <v>5.9489289126923001E-2</v>
      </c>
      <c r="H41" s="252">
        <f>'E1'!H41+E2b!H41</f>
        <v>0.10733128568828303</v>
      </c>
      <c r="I41" s="252">
        <f>'E1'!I41+E2b!I41</f>
        <v>7.0991636711417838E-2</v>
      </c>
      <c r="J41" s="252">
        <f>'E1'!J41+E2b!J41</f>
        <v>9.6531605252749828E-2</v>
      </c>
      <c r="K41" s="252">
        <f>'E1'!K41+E2b!K41</f>
        <v>6.6571601959163645E-2</v>
      </c>
      <c r="L41" s="252">
        <f>'E1'!L41+E2b!L41</f>
        <v>5.8353297386906214E-2</v>
      </c>
      <c r="M41" s="252">
        <f>'E1'!M41+E2b!M41</f>
        <v>7.056867769772511E-3</v>
      </c>
      <c r="N41" s="252">
        <f>'E1'!N41+E2b!N41</f>
        <v>3.0321914943598899E-2</v>
      </c>
      <c r="O41" s="252">
        <f>'E1'!O41+E2b!O41</f>
        <v>8.5455072727670278E-2</v>
      </c>
      <c r="P41" s="252">
        <f>'E1'!P41+E2b!P41</f>
        <v>3.6603222922188511E-2</v>
      </c>
      <c r="Q41" s="252">
        <f>'E1'!Q41+E2b!Q41</f>
        <v>4.8742730497251939E-2</v>
      </c>
      <c r="R41" s="252">
        <f>'E1'!R41+E2b!R41</f>
        <v>0.10106746802444302</v>
      </c>
      <c r="S41" s="252">
        <f>'E1'!S41+E2b!S41</f>
        <v>5.7234651986732853E-2</v>
      </c>
      <c r="T41" s="252">
        <f>'E1'!T41+E2b!T41</f>
        <v>5.0629800852317997E-2</v>
      </c>
      <c r="U41" s="252">
        <f>'E1'!U41+E2b!U41</f>
        <v>5.9253746828201045E-2</v>
      </c>
      <c r="V41" s="252">
        <f>'E1'!V41+E2b!V41</f>
        <v>8.724892673575381E-2</v>
      </c>
      <c r="W41" s="252">
        <f>'E1'!W41+E2b!W41</f>
        <v>9.5594269934516016E-2</v>
      </c>
      <c r="X41" s="252">
        <f>'E1'!X41+E2b!X41</f>
        <v>6.6435724768857285E-2</v>
      </c>
      <c r="Y41" s="252">
        <f>'E1'!Y41+E2b!Y41</f>
        <v>9.6008373015127782E-2</v>
      </c>
      <c r="Z41" s="252">
        <f>'E1'!Z41+E2b!Z41</f>
        <v>0.11603707267220251</v>
      </c>
      <c r="AA41" s="252">
        <f>'E1'!AA41+E2b!AA41</f>
        <v>0.1740908560727345</v>
      </c>
      <c r="AB41" s="252">
        <f>'E1'!AB41+E2b!AB41</f>
        <v>0.10871386040851932</v>
      </c>
      <c r="AC41" s="252">
        <f>'E1'!AC41+E2b!AC41</f>
        <v>0.11360447349100132</v>
      </c>
      <c r="AD41" s="252">
        <f>'E1'!AD41+E2b!AD41</f>
        <v>0.12842781138758361</v>
      </c>
      <c r="AE41" s="252">
        <f>'E1'!AE41+E2b!AE41</f>
        <v>0.10878208594150654</v>
      </c>
      <c r="AF41" s="252">
        <f>'E1'!AF41+E2b!AF41</f>
        <v>0.10464091432292467</v>
      </c>
      <c r="AG41" s="252">
        <f>'E1'!AG41+E2b!AG41</f>
        <v>0.182785217864814</v>
      </c>
      <c r="AH41" s="252">
        <f>'E1'!AH41+E2b!AH41</f>
        <v>6.9657927559806626E-2</v>
      </c>
      <c r="AI41" s="252">
        <f>'E1'!AI41+E2b!AI41</f>
        <v>0.20204910441882779</v>
      </c>
      <c r="AJ41" s="252">
        <f>'E1'!AJ41+E2b!AJ41</f>
        <v>7.4654500646099853E-2</v>
      </c>
      <c r="AK41" s="252">
        <f>'E1'!AK41+E2b!AK41</f>
        <v>0.10306365260207521</v>
      </c>
      <c r="AL41" s="252">
        <f>'E1'!AL41+E2b!AL41</f>
        <v>0.16189379285150157</v>
      </c>
      <c r="AM41" s="252">
        <f>'E1'!AM41+E2b!AM41</f>
        <v>0.13202025699429573</v>
      </c>
      <c r="AN41" s="252">
        <f>'E1'!AN41+E2b!AN41</f>
        <v>0.15876368312876504</v>
      </c>
      <c r="AO41" s="252">
        <f>'E1'!AO41+E2b!AO41</f>
        <v>0.12153402719977402</v>
      </c>
      <c r="AP41" s="252">
        <f>'E1'!AP41+E2b!AP41</f>
        <v>0.23836121650597622</v>
      </c>
      <c r="AQ41" s="252">
        <f>'E1'!AQ41+E2b!AQ41</f>
        <v>0.12126681878912762</v>
      </c>
      <c r="AR41" s="252">
        <f>'E1'!AR41+E2b!AR41</f>
        <v>0.10270540835044294</v>
      </c>
      <c r="AS41" s="252">
        <f>'E1'!AS41+E2b!AS41</f>
        <v>7.1885420295771649E-2</v>
      </c>
      <c r="AT41" s="252">
        <f>'E1'!AT41+E2b!AT41</f>
        <v>0.10870786605659433</v>
      </c>
      <c r="AU41" s="252">
        <f>'E1'!AU41+E2b!AU41</f>
        <v>0.11066125911712865</v>
      </c>
      <c r="AV41" s="252">
        <f>'E1'!AV41+E2b!AV41</f>
        <v>9.7558036966061162E-2</v>
      </c>
      <c r="AW41" s="252">
        <f>'E1'!AW41+E2b!AW41</f>
        <v>0.20950066405286419</v>
      </c>
      <c r="AX41" s="252">
        <f>'E1'!AX41+E2b!AX41</f>
        <v>9.8578050739404399E-2</v>
      </c>
      <c r="AY41" s="252">
        <f>'E1'!AY41+E2b!AY41</f>
        <v>9.73097438450857E-2</v>
      </c>
      <c r="AZ41" s="252">
        <f>'E1'!AZ41+E2b!AZ41</f>
        <v>3.8447306183401031E-2</v>
      </c>
      <c r="BA41" s="252">
        <f>'E1'!BA41+E2b!BA41</f>
        <v>7.2515536796444069E-2</v>
      </c>
      <c r="BB41" s="252">
        <f>'E1'!BB41+E2b!BB41</f>
        <v>7.8664069235948514E-2</v>
      </c>
      <c r="BC41" s="252">
        <f>'E1'!BC41+E2b!BC41</f>
        <v>4.7286415536795856E-2</v>
      </c>
      <c r="BD41" s="252">
        <f>'E1'!BD41+E2b!BD41</f>
        <v>5.2770520999476239E-2</v>
      </c>
      <c r="BE41" s="252">
        <f>'E1'!BE41+E2b!BE41</f>
        <v>8.2011425894058909E-2</v>
      </c>
      <c r="BF41" s="252">
        <f>'E1'!BF41+E2b!BF41</f>
        <v>0.16384283168453437</v>
      </c>
      <c r="BG41" s="252">
        <f>'E1'!BG41+E2b!BG41</f>
        <v>0.11855963901745342</v>
      </c>
      <c r="BH41" s="252">
        <f>'E1'!BH41+E2b!BH41</f>
        <v>0.10990436300811342</v>
      </c>
      <c r="BI41" s="252">
        <f>'E1'!BI41+E2b!BI41</f>
        <v>8.7819009670353179E-2</v>
      </c>
      <c r="BJ41" s="252">
        <f>'E1'!BJ41+E2b!BJ41</f>
        <v>0.10579015913011156</v>
      </c>
      <c r="BK41" s="252">
        <f>'E1'!BK41+E2b!BK41</f>
        <v>0.10152096245069452</v>
      </c>
      <c r="BL41" s="252">
        <f>'E1'!BL41+E2b!BL41</f>
        <v>5.5790455285232868E-2</v>
      </c>
      <c r="BM41" s="252">
        <f>'E1'!BM41+E2b!BM41</f>
        <v>8.2826120791087726E-2</v>
      </c>
      <c r="BN41" s="252">
        <f>'E1'!BN41+E2b!BN41</f>
        <v>7.6176036306991463E-2</v>
      </c>
      <c r="BO41" s="252">
        <f>'E1'!BO41+E2b!BO41</f>
        <v>0.13633390295694381</v>
      </c>
      <c r="BP41" s="152"/>
      <c r="BQ41" s="152"/>
      <c r="BR41" s="152"/>
      <c r="BS41" s="152"/>
      <c r="BT41" s="152"/>
      <c r="BU41" s="152"/>
      <c r="BV41" s="152"/>
      <c r="BW41" s="152"/>
      <c r="BX41" s="152"/>
      <c r="BY41" s="152"/>
      <c r="BZ41" s="152"/>
      <c r="CA41" s="152"/>
      <c r="CB41" s="152"/>
      <c r="CC41" s="152"/>
      <c r="CD41" s="152"/>
      <c r="CE41" s="152"/>
    </row>
    <row r="42" spans="1:83" customFormat="1" x14ac:dyDescent="0.2">
      <c r="A42" s="258">
        <v>2017</v>
      </c>
      <c r="B42" s="252">
        <f>'E1'!B42+E2b!B42</f>
        <v>8.5533053046256136E-2</v>
      </c>
      <c r="C42" s="252">
        <f>'E1'!C42+E2b!C42</f>
        <v>5.6445761829375378E-2</v>
      </c>
      <c r="D42" s="252">
        <f>'E1'!D42+E2b!D42</f>
        <v>8.9556468366274553E-2</v>
      </c>
      <c r="E42" s="252">
        <f>'E1'!E42+E2b!E42</f>
        <v>9.0746128248760105E-2</v>
      </c>
      <c r="F42" s="252">
        <f>'E1'!F42+E2b!F42</f>
        <v>0.1311169840506432</v>
      </c>
      <c r="G42" s="252">
        <f>'E1'!G42+E2b!G42</f>
        <v>6.71477493810992E-2</v>
      </c>
      <c r="H42" s="252">
        <f>'E1'!H42+E2b!H42</f>
        <v>0.1244561325735199</v>
      </c>
      <c r="I42" s="252">
        <f>'E1'!I42+E2b!I42</f>
        <v>7.0031524978507204E-2</v>
      </c>
      <c r="J42" s="252">
        <f>'E1'!J42+E2b!J42</f>
        <v>0.10022684202571305</v>
      </c>
      <c r="K42" s="252">
        <f>'E1'!K42+E2b!K42</f>
        <v>7.8233463480735926E-2</v>
      </c>
      <c r="L42" s="252">
        <f>'E1'!L42+E2b!L42</f>
        <v>6.9177198084170194E-2</v>
      </c>
      <c r="M42" s="252">
        <f>'E1'!M42+E2b!M42</f>
        <v>2.009892299320646E-2</v>
      </c>
      <c r="N42" s="252">
        <f>'E1'!N42+E2b!N42</f>
        <v>2.3872500774146231E-2</v>
      </c>
      <c r="O42" s="252">
        <f>'E1'!O42+E2b!O42</f>
        <v>8.9591091923833993E-2</v>
      </c>
      <c r="P42" s="252">
        <f>'E1'!P42+E2b!P42</f>
        <v>3.4583865077953628E-2</v>
      </c>
      <c r="Q42" s="252">
        <f>'E1'!Q42+E2b!Q42</f>
        <v>5.3678446900096405E-2</v>
      </c>
      <c r="R42" s="252">
        <f>'E1'!R42+E2b!R42</f>
        <v>0.13451373009369963</v>
      </c>
      <c r="S42" s="252">
        <f>'E1'!S42+E2b!S42</f>
        <v>6.760924980006415E-2</v>
      </c>
      <c r="T42" s="252">
        <f>'E1'!T42+E2b!T42</f>
        <v>5.8687739819547453E-2</v>
      </c>
      <c r="U42" s="252">
        <f>'E1'!U42+E2b!U42</f>
        <v>6.4460312476950082E-2</v>
      </c>
      <c r="V42" s="252">
        <f>'E1'!V42+E2b!V42</f>
        <v>8.8645441902147182E-2</v>
      </c>
      <c r="W42" s="252">
        <f>'E1'!W42+E2b!W42</f>
        <v>0.10960368632502472</v>
      </c>
      <c r="X42" s="252">
        <f>'E1'!X42+E2b!X42</f>
        <v>8.0746966877141946E-2</v>
      </c>
      <c r="Y42" s="252">
        <f>'E1'!Y42+E2b!Y42</f>
        <v>9.8264461535495756E-2</v>
      </c>
      <c r="Z42" s="252">
        <f>'E1'!Z42+E2b!Z42</f>
        <v>0.15634937693934758</v>
      </c>
      <c r="AA42" s="252">
        <f>'E1'!AA42+E2b!AA42</f>
        <v>0.1641060935327161</v>
      </c>
      <c r="AB42" s="252">
        <f>'E1'!AB42+E2b!AB42</f>
        <v>8.2030947896372094E-2</v>
      </c>
      <c r="AC42" s="252">
        <f>'E1'!AC42+E2b!AC42</f>
        <v>0.1154302461318774</v>
      </c>
      <c r="AD42" s="252">
        <f>'E1'!AD42+E2b!AD42</f>
        <v>0.13926699012612609</v>
      </c>
      <c r="AE42" s="252">
        <f>'E1'!AE42+E2b!AE42</f>
        <v>8.1801482271287931E-2</v>
      </c>
      <c r="AF42" s="252">
        <f>'E1'!AF42+E2b!AF42</f>
        <v>8.2571039720290354E-2</v>
      </c>
      <c r="AG42" s="252">
        <f>'E1'!AG42+E2b!AG42</f>
        <v>0.20547059237869694</v>
      </c>
      <c r="AH42" s="252">
        <f>'E1'!AH42+E2b!AH42</f>
        <v>7.6373716029649374E-2</v>
      </c>
      <c r="AI42" s="252">
        <f>'E1'!AI42+E2b!AI42</f>
        <v>0.20055614144390954</v>
      </c>
      <c r="AJ42" s="252">
        <f>'E1'!AJ42+E2b!AJ42</f>
        <v>8.4862548512850411E-2</v>
      </c>
      <c r="AK42" s="252">
        <f>'E1'!AK42+E2b!AK42</f>
        <v>0.10398430125154232</v>
      </c>
      <c r="AL42" s="252">
        <f>'E1'!AL42+E2b!AL42</f>
        <v>0.14314673245139611</v>
      </c>
      <c r="AM42" s="252">
        <f>'E1'!AM42+E2b!AM42</f>
        <v>0.13077650488726009</v>
      </c>
      <c r="AN42" s="252">
        <f>'E1'!AN42+E2b!AN42</f>
        <v>0.15794457931292119</v>
      </c>
      <c r="AO42" s="252">
        <f>'E1'!AO42+E2b!AO42</f>
        <v>0.11882680799820521</v>
      </c>
      <c r="AP42" s="252">
        <f>'E1'!AP42+E2b!AP42</f>
        <v>0.24917700185990987</v>
      </c>
      <c r="AQ42" s="252">
        <f>'E1'!AQ42+E2b!AQ42</f>
        <v>0.15714965940448006</v>
      </c>
      <c r="AR42" s="252">
        <f>'E1'!AR42+E2b!AR42</f>
        <v>0.10167955878233713</v>
      </c>
      <c r="AS42" s="252">
        <f>'E1'!AS42+E2b!AS42</f>
        <v>8.09634163668842E-2</v>
      </c>
      <c r="AT42" s="252">
        <f>'E1'!AT42+E2b!AT42</f>
        <v>0.1064039420516445</v>
      </c>
      <c r="AU42" s="252">
        <f>'E1'!AU42+E2b!AU42</f>
        <v>0.11854982860616856</v>
      </c>
      <c r="AV42" s="252">
        <f>'E1'!AV42+E2b!AV42</f>
        <v>0.1012217827054766</v>
      </c>
      <c r="AW42" s="252">
        <f>'E1'!AW42+E2b!AW42</f>
        <v>0.2142524081626313</v>
      </c>
      <c r="AX42" s="252">
        <f>'E1'!AX42+E2b!AX42</f>
        <v>0.1036331439281552</v>
      </c>
      <c r="AY42" s="252">
        <f>'E1'!AY42+E2b!AY42</f>
        <v>0.10097924977917951</v>
      </c>
      <c r="AZ42" s="252">
        <f>'E1'!AZ42+E2b!AZ42</f>
        <v>5.3048537261720249E-2</v>
      </c>
      <c r="BA42" s="252">
        <f>'E1'!BA42+E2b!BA42</f>
        <v>8.9422528602054907E-2</v>
      </c>
      <c r="BB42" s="252">
        <f>'E1'!BB42+E2b!BB42</f>
        <v>9.4892115021358941E-2</v>
      </c>
      <c r="BC42" s="252">
        <f>'E1'!BC42+E2b!BC42</f>
        <v>4.6988618108568296E-2</v>
      </c>
      <c r="BD42" s="252">
        <f>'E1'!BD42+E2b!BD42</f>
        <v>5.0777394644537642E-2</v>
      </c>
      <c r="BE42" s="252">
        <f>'E1'!BE42+E2b!BE42</f>
        <v>7.6105899891503515E-2</v>
      </c>
      <c r="BF42" s="252">
        <f>'E1'!BF42+E2b!BF42</f>
        <v>0.1897802470145411</v>
      </c>
      <c r="BG42" s="252">
        <f>'E1'!BG42+E2b!BG42</f>
        <v>0.12513008742718734</v>
      </c>
      <c r="BH42" s="252">
        <f>'E1'!BH42+E2b!BH42</f>
        <v>0.10849619920902234</v>
      </c>
      <c r="BI42" s="252">
        <f>'E1'!BI42+E2b!BI42</f>
        <v>7.1649092045398238E-2</v>
      </c>
      <c r="BJ42" s="252">
        <f>'E1'!BJ42+E2b!BJ42</f>
        <v>0.10464365015915826</v>
      </c>
      <c r="BK42" s="252">
        <f>'E1'!BK42+E2b!BK42</f>
        <v>0.10365391608220528</v>
      </c>
      <c r="BL42" s="252">
        <f>'E1'!BL42+E2b!BL42</f>
        <v>5.8821316956355126E-2</v>
      </c>
      <c r="BM42" s="252">
        <f>'E1'!BM42+E2b!BM42</f>
        <v>8.9789337760655258E-2</v>
      </c>
      <c r="BN42" s="252">
        <f>'E1'!BN42+E2b!BN42</f>
        <v>7.7123644389029314E-2</v>
      </c>
      <c r="BO42" s="252">
        <f>'E1'!BO42+E2b!BO42</f>
        <v>0.13948982509457439</v>
      </c>
      <c r="BP42" s="152"/>
      <c r="BQ42" s="152"/>
      <c r="BR42" s="152"/>
      <c r="BS42" s="152"/>
      <c r="BT42" s="152"/>
      <c r="BU42" s="152"/>
      <c r="BV42" s="152"/>
      <c r="BW42" s="152"/>
      <c r="BX42" s="152"/>
      <c r="BY42" s="152"/>
      <c r="BZ42" s="152"/>
      <c r="CA42" s="152"/>
      <c r="CB42" s="152"/>
      <c r="CC42" s="152"/>
      <c r="CD42" s="152"/>
      <c r="CE42" s="152"/>
    </row>
    <row r="43" spans="1:83" customFormat="1" x14ac:dyDescent="0.2">
      <c r="A43" s="258">
        <v>2018</v>
      </c>
      <c r="B43" s="252">
        <f>'E1'!B43+E2b!B43</f>
        <v>9.0442661374389305E-2</v>
      </c>
      <c r="C43" s="252">
        <f>'E1'!C43+E2b!C43</f>
        <v>6.4101637854508536E-2</v>
      </c>
      <c r="D43" s="252">
        <f>'E1'!D43+E2b!D43</f>
        <v>0.10048719128915434</v>
      </c>
      <c r="E43" s="252">
        <f>'E1'!E43+E2b!E43</f>
        <v>8.360667863531783E-2</v>
      </c>
      <c r="F43" s="252">
        <f>'E1'!F43+E2b!F43</f>
        <v>0.1227133177525865</v>
      </c>
      <c r="G43" s="252">
        <f>'E1'!G43+E2b!G43</f>
        <v>6.3798439899414305E-2</v>
      </c>
      <c r="H43" s="252">
        <f>'E1'!H43+E2b!H43</f>
        <v>0.13431898679315624</v>
      </c>
      <c r="I43" s="252">
        <f>'E1'!I43+E2b!I43</f>
        <v>7.0115336817441032E-2</v>
      </c>
      <c r="J43" s="252">
        <f>'E1'!J43+E2b!J43</f>
        <v>9.888260001259544E-2</v>
      </c>
      <c r="K43" s="252">
        <f>'E1'!K43+E2b!K43</f>
        <v>8.4940422794386738E-2</v>
      </c>
      <c r="L43" s="252">
        <f>'E1'!L43+E2b!L43</f>
        <v>7.8014919059776033E-2</v>
      </c>
      <c r="M43" s="252">
        <f>'E1'!M43+E2b!M43</f>
        <v>3.5123331173060331E-2</v>
      </c>
      <c r="N43" s="252">
        <f>'E1'!N43+E2b!N43</f>
        <v>3.1203773147689292E-2</v>
      </c>
      <c r="O43" s="252">
        <f>'E1'!O43+E2b!O43</f>
        <v>9.7418435480899235E-2</v>
      </c>
      <c r="P43" s="252">
        <f>'E1'!P43+E2b!P43</f>
        <v>3.1581416615629215E-2</v>
      </c>
      <c r="Q43" s="252">
        <f>'E1'!Q43+E2b!Q43</f>
        <v>6.0880192028598554E-2</v>
      </c>
      <c r="R43" s="252">
        <f>'E1'!R43+E2b!R43</f>
        <v>0.13830285253347424</v>
      </c>
      <c r="S43" s="252">
        <f>'E1'!S43+E2b!S43</f>
        <v>7.8236793470524313E-2</v>
      </c>
      <c r="T43" s="252">
        <f>'E1'!T43+E2b!T43</f>
        <v>6.6261884934658205E-2</v>
      </c>
      <c r="U43" s="252">
        <f>'E1'!U43+E2b!U43</f>
        <v>7.6250869012089745E-2</v>
      </c>
      <c r="V43" s="252">
        <f>'E1'!V43+E2b!V43</f>
        <v>9.8918433820560869E-2</v>
      </c>
      <c r="W43" s="252">
        <f>'E1'!W43+E2b!W43</f>
        <v>0.11249278210216425</v>
      </c>
      <c r="X43" s="252">
        <f>'E1'!X43+E2b!X43</f>
        <v>0.10676845544190335</v>
      </c>
      <c r="Y43" s="252">
        <f>'E1'!Y43+E2b!Y43</f>
        <v>0.1037242416438493</v>
      </c>
      <c r="Z43" s="252">
        <f>'E1'!Z43+E2b!Z43</f>
        <v>0.14428774088458274</v>
      </c>
      <c r="AA43" s="252">
        <f>'E1'!AA43+E2b!AA43</f>
        <v>0.18089300571131608</v>
      </c>
      <c r="AB43" s="252">
        <f>'E1'!AB43+E2b!AB43</f>
        <v>7.3022543496171446E-2</v>
      </c>
      <c r="AC43" s="252">
        <f>'E1'!AC43+E2b!AC43</f>
        <v>0.10067846533224031</v>
      </c>
      <c r="AD43" s="252">
        <f>'E1'!AD43+E2b!AD43</f>
        <v>0.13911050381245779</v>
      </c>
      <c r="AE43" s="252">
        <f>'E1'!AE43+E2b!AE43</f>
        <v>7.1294842826130911E-2</v>
      </c>
      <c r="AF43" s="252">
        <f>'E1'!AF43+E2b!AF43</f>
        <v>7.9005905689352909E-2</v>
      </c>
      <c r="AG43" s="252">
        <f>'E1'!AG43+E2b!AG43</f>
        <v>0.19001600486046399</v>
      </c>
      <c r="AH43" s="252">
        <f>'E1'!AH43+E2b!AH43</f>
        <v>7.9094096566984962E-2</v>
      </c>
      <c r="AI43" s="252">
        <f>'E1'!AI43+E2b!AI43</f>
        <v>0.18763581229350162</v>
      </c>
      <c r="AJ43" s="252">
        <f>'E1'!AJ43+E2b!AJ43</f>
        <v>7.5826067908672815E-2</v>
      </c>
      <c r="AK43" s="252">
        <f>'E1'!AK43+E2b!AK43</f>
        <v>0.10945138411845518</v>
      </c>
      <c r="AL43" s="252">
        <f>'E1'!AL43+E2b!AL43</f>
        <v>0.13547736928076637</v>
      </c>
      <c r="AM43" s="252">
        <f>'E1'!AM43+E2b!AM43</f>
        <v>0.13197580338660381</v>
      </c>
      <c r="AN43" s="252">
        <f>'E1'!AN43+E2b!AN43</f>
        <v>0.13870474458605037</v>
      </c>
      <c r="AO43" s="252">
        <f>'E1'!AO43+E2b!AO43</f>
        <v>0.10951818344186839</v>
      </c>
      <c r="AP43" s="252">
        <f>'E1'!AP43+E2b!AP43</f>
        <v>0.20639034506948845</v>
      </c>
      <c r="AQ43" s="252">
        <f>'E1'!AQ43+E2b!AQ43</f>
        <v>0.16421037430945928</v>
      </c>
      <c r="AR43" s="252">
        <f>'E1'!AR43+E2b!AR43</f>
        <v>0.10289300454040354</v>
      </c>
      <c r="AS43" s="252">
        <f>'E1'!AS43+E2b!AS43</f>
        <v>0.10663274527464983</v>
      </c>
      <c r="AT43" s="252">
        <f>'E1'!AT43+E2b!AT43</f>
        <v>0.10479038109413506</v>
      </c>
      <c r="AU43" s="252">
        <f>'E1'!AU43+E2b!AU43</f>
        <v>0.11684027155316101</v>
      </c>
      <c r="AV43" s="252">
        <f>'E1'!AV43+E2b!AV43</f>
        <v>0.11205933713844624</v>
      </c>
      <c r="AW43" s="252">
        <f>'E1'!AW43+E2b!AW43</f>
        <v>9.9400738462449525E-2</v>
      </c>
      <c r="AX43" s="252">
        <f>'E1'!AX43+E2b!AX43</f>
        <v>0.10314306453899483</v>
      </c>
      <c r="AY43" s="252">
        <f>'E1'!AY43+E2b!AY43</f>
        <v>9.8670989739130244E-2</v>
      </c>
      <c r="AZ43" s="252">
        <f>'E1'!AZ43+E2b!AZ43</f>
        <v>5.3595819611346157E-2</v>
      </c>
      <c r="BA43" s="252">
        <f>'E1'!BA43+E2b!BA43</f>
        <v>9.5133968674345884E-2</v>
      </c>
      <c r="BB43" s="252">
        <f>'E1'!BB43+E2b!BB43</f>
        <v>9.9516868278979986E-2</v>
      </c>
      <c r="BC43" s="252">
        <f>'E1'!BC43+E2b!BC43</f>
        <v>5.0534270459353867E-2</v>
      </c>
      <c r="BD43" s="252">
        <f>'E1'!BD43+E2b!BD43</f>
        <v>4.6824312392798023E-2</v>
      </c>
      <c r="BE43" s="252">
        <f>'E1'!BE43+E2b!BE43</f>
        <v>7.6615254067279259E-2</v>
      </c>
      <c r="BF43" s="252">
        <f>'E1'!BF43+E2b!BF43</f>
        <v>0.1606892818084652</v>
      </c>
      <c r="BG43" s="252">
        <f>'E1'!BG43+E2b!BG43</f>
        <v>0.13340425233450287</v>
      </c>
      <c r="BH43" s="252">
        <f>'E1'!BH43+E2b!BH43</f>
        <v>0.10786548585135346</v>
      </c>
      <c r="BI43" s="252">
        <f>'E1'!BI43+E2b!BI43</f>
        <v>7.013160575398969E-2</v>
      </c>
      <c r="BJ43" s="252">
        <f>'E1'!BJ43+E2b!BJ43</f>
        <v>9.8233796297489004E-2</v>
      </c>
      <c r="BK43" s="252">
        <f>'E1'!BK43+E2b!BK43</f>
        <v>0.11135438411260376</v>
      </c>
      <c r="BL43" s="252">
        <f>'E1'!BL43+E2b!BL43</f>
        <v>6.7444040686790691E-2</v>
      </c>
      <c r="BM43" s="252">
        <f>'E1'!BM43+E2b!BM43</f>
        <v>0.10152955797537898</v>
      </c>
      <c r="BN43" s="252">
        <f>'E1'!BN43+E2b!BN43</f>
        <v>9.1965202851994776E-2</v>
      </c>
      <c r="BO43" s="252">
        <f>'E1'!BO43+E2b!BO43</f>
        <v>0.13639727267054069</v>
      </c>
      <c r="BP43" s="152"/>
      <c r="BQ43" s="152"/>
      <c r="BR43" s="152"/>
      <c r="BS43" s="152"/>
      <c r="BT43" s="152"/>
      <c r="BU43" s="152"/>
      <c r="BV43" s="152"/>
      <c r="BW43" s="152"/>
      <c r="BX43" s="152"/>
      <c r="BY43" s="152"/>
      <c r="BZ43" s="152"/>
      <c r="CA43" s="152"/>
      <c r="CB43" s="152"/>
      <c r="CC43" s="152"/>
      <c r="CD43" s="152"/>
      <c r="CE43" s="152"/>
    </row>
    <row r="44" spans="1:83" customFormat="1" x14ac:dyDescent="0.2">
      <c r="A44" s="258">
        <v>2019</v>
      </c>
      <c r="B44" s="252">
        <f>'E1'!B44+E2b!B44</f>
        <v>8.4418129873127593E-2</v>
      </c>
      <c r="C44" s="252">
        <f>'E1'!C44+E2b!C44</f>
        <v>6.6194171396146279E-2</v>
      </c>
      <c r="D44" s="252">
        <f>'E1'!D44+E2b!D44</f>
        <v>8.6933075984882313E-2</v>
      </c>
      <c r="E44" s="252">
        <f>'E1'!E44+E2b!E44</f>
        <v>6.9503984339539568E-2</v>
      </c>
      <c r="F44" s="252">
        <f>'E1'!F44+E2b!F44</f>
        <v>0.12127506260269756</v>
      </c>
      <c r="G44" s="252">
        <f>'E1'!G44+E2b!G44</f>
        <v>5.2019069528599082E-2</v>
      </c>
      <c r="H44" s="252">
        <f>'E1'!H44+E2b!H44</f>
        <v>0.12699374771956345</v>
      </c>
      <c r="I44" s="252">
        <f>'E1'!I44+E2b!I44</f>
        <v>6.7378635613062093E-2</v>
      </c>
      <c r="J44" s="252">
        <f>'E1'!J44+E2b!J44</f>
        <v>9.8124935140847219E-2</v>
      </c>
      <c r="K44" s="252">
        <f>'E1'!K44+E2b!K44</f>
        <v>8.4277710442314274E-2</v>
      </c>
      <c r="L44" s="252">
        <f>'E1'!L44+E2b!L44</f>
        <v>7.6770094698522501E-2</v>
      </c>
      <c r="M44" s="252">
        <f>'E1'!M44+E2b!M44</f>
        <v>4.4174734657794867E-2</v>
      </c>
      <c r="N44" s="252">
        <f>'E1'!N44+E2b!N44</f>
        <v>3.7323957999549059E-2</v>
      </c>
      <c r="O44" s="252">
        <f>'E1'!O44+E2b!O44</f>
        <v>9.3839332163570627E-2</v>
      </c>
      <c r="P44" s="252">
        <f>'E1'!P44+E2b!P44</f>
        <v>3.1064956358433239E-2</v>
      </c>
      <c r="Q44" s="252">
        <f>'E1'!Q44+E2b!Q44</f>
        <v>6.7702794730726962E-2</v>
      </c>
      <c r="R44" s="252">
        <f>'E1'!R44+E2b!R44</f>
        <v>0.11766569670105727</v>
      </c>
      <c r="S44" s="252">
        <f>'E1'!S44+E2b!S44</f>
        <v>7.7703613397441321E-2</v>
      </c>
      <c r="T44" s="252">
        <f>'E1'!T44+E2b!T44</f>
        <v>6.7627591010556126E-2</v>
      </c>
      <c r="U44" s="252">
        <f>'E1'!U44+E2b!U44</f>
        <v>8.3994996445168141E-2</v>
      </c>
      <c r="V44" s="252">
        <f>'E1'!V44+E2b!V44</f>
        <v>8.3955269839173022E-2</v>
      </c>
      <c r="W44" s="252">
        <f>'E1'!W44+E2b!W44</f>
        <v>0.10517430890582521</v>
      </c>
      <c r="X44" s="252">
        <f>'E1'!X44+E2b!X44</f>
        <v>9.9536339015462466E-2</v>
      </c>
      <c r="Y44" s="252">
        <f>'E1'!Y44+E2b!Y44</f>
        <v>0.11248025243256835</v>
      </c>
      <c r="Z44" s="252">
        <f>'E1'!Z44+E2b!Z44</f>
        <v>9.405463078185862E-2</v>
      </c>
      <c r="AA44" s="252">
        <f>'E1'!AA44+E2b!AA44</f>
        <v>0.15581334097097463</v>
      </c>
      <c r="AB44" s="252">
        <f>'E1'!AB44+E2b!AB44</f>
        <v>6.3053435141293718E-2</v>
      </c>
      <c r="AC44" s="252">
        <f>'E1'!AC44+E2b!AC44</f>
        <v>9.7645707595323025E-2</v>
      </c>
      <c r="AD44" s="252">
        <f>'E1'!AD44+E2b!AD44</f>
        <v>0.13944913627436906</v>
      </c>
      <c r="AE44" s="252">
        <f>'E1'!AE44+E2b!AE44</f>
        <v>7.2911981662802841E-2</v>
      </c>
      <c r="AF44" s="252">
        <f>'E1'!AF44+E2b!AF44</f>
        <v>4.8105634989772564E-2</v>
      </c>
      <c r="AG44" s="252">
        <f>'E1'!AG44+E2b!AG44</f>
        <v>0.19624901081651</v>
      </c>
      <c r="AH44" s="252">
        <f>'E1'!AH44+E2b!AH44</f>
        <v>7.1395235500368151E-2</v>
      </c>
      <c r="AI44" s="252">
        <f>'E1'!AI44+E2b!AI44</f>
        <v>0.20398033186889028</v>
      </c>
      <c r="AJ44" s="252">
        <f>'E1'!AJ44+E2b!AJ44</f>
        <v>8.1804009995832455E-2</v>
      </c>
      <c r="AK44" s="252">
        <f>'E1'!AK44+E2b!AK44</f>
        <v>0.10461753710629634</v>
      </c>
      <c r="AL44" s="252">
        <f>'E1'!AL44+E2b!AL44</f>
        <v>0.1273630720853457</v>
      </c>
      <c r="AM44" s="252">
        <f>'E1'!AM44+E2b!AM44</f>
        <v>0.11795173347724948</v>
      </c>
      <c r="AN44" s="252">
        <f>'E1'!AN44+E2b!AN44</f>
        <v>0.13958445969314306</v>
      </c>
      <c r="AO44" s="252">
        <f>'E1'!AO44+E2b!AO44</f>
        <v>0.11663151526367009</v>
      </c>
      <c r="AP44" s="252">
        <f>'E1'!AP44+E2b!AP44</f>
        <v>0.20391002543485792</v>
      </c>
      <c r="AQ44" s="252">
        <f>'E1'!AQ44+E2b!AQ44</f>
        <v>0.1645034377943114</v>
      </c>
      <c r="AR44" s="252">
        <f>'E1'!AR44+E2b!AR44</f>
        <v>0.11833192285377779</v>
      </c>
      <c r="AS44" s="252">
        <f>'E1'!AS44+E2b!AS44</f>
        <v>0.11258404390075549</v>
      </c>
      <c r="AT44" s="252">
        <f>'E1'!AT44+E2b!AT44</f>
        <v>0.11649440304777559</v>
      </c>
      <c r="AU44" s="252">
        <f>'E1'!AU44+E2b!AU44</f>
        <v>0.1138083609466673</v>
      </c>
      <c r="AV44" s="252">
        <f>'E1'!AV44+E2b!AV44</f>
        <v>0.12497828693675284</v>
      </c>
      <c r="AW44" s="252">
        <f>'E1'!AW44+E2b!AW44</f>
        <v>8.7110877989682589E-2</v>
      </c>
      <c r="AX44" s="252">
        <f>'E1'!AX44+E2b!AX44</f>
        <v>0.10041149763162699</v>
      </c>
      <c r="AY44" s="252">
        <f>'E1'!AY44+E2b!AY44</f>
        <v>9.9527485513706021E-2</v>
      </c>
      <c r="AZ44" s="252">
        <f>'E1'!AZ44+E2b!AZ44</f>
        <v>3.9013970531900102E-2</v>
      </c>
      <c r="BA44" s="252">
        <f>'E1'!BA44+E2b!BA44</f>
        <v>8.2965014728145284E-2</v>
      </c>
      <c r="BB44" s="252">
        <f>'E1'!BB44+E2b!BB44</f>
        <v>9.2192052545759573E-2</v>
      </c>
      <c r="BC44" s="252">
        <f>'E1'!BC44+E2b!BC44</f>
        <v>4.4239842875322996E-2</v>
      </c>
      <c r="BD44" s="252">
        <f>'E1'!BD44+E2b!BD44</f>
        <v>5.3559503175516783E-2</v>
      </c>
      <c r="BE44" s="252">
        <f>'E1'!BE44+E2b!BE44</f>
        <v>7.0652692708076406E-2</v>
      </c>
      <c r="BF44" s="252">
        <f>'E1'!BF44+E2b!BF44</f>
        <v>0.20117733289479456</v>
      </c>
      <c r="BG44" s="252">
        <f>'E1'!BG44+E2b!BG44</f>
        <v>0.14014453964908444</v>
      </c>
      <c r="BH44" s="252">
        <f>'E1'!BH44+E2b!BH44</f>
        <v>0.10468995119031652</v>
      </c>
      <c r="BI44" s="252">
        <f>'E1'!BI44+E2b!BI44</f>
        <v>6.4584407762725754E-2</v>
      </c>
      <c r="BJ44" s="252">
        <f>'E1'!BJ44+E2b!BJ44</f>
        <v>8.527462171089864E-2</v>
      </c>
      <c r="BK44" s="252">
        <f>'E1'!BK44+E2b!BK44</f>
        <v>0.11297386776380379</v>
      </c>
      <c r="BL44" s="252">
        <f>'E1'!BL44+E2b!BL44</f>
        <v>7.0436850590393549E-2</v>
      </c>
      <c r="BM44" s="252">
        <f>'E1'!BM44+E2b!BM44</f>
        <v>0.10595340396619264</v>
      </c>
      <c r="BN44" s="252">
        <f>'E1'!BN44+E2b!BN44</f>
        <v>0.1009452261474556</v>
      </c>
      <c r="BO44" s="252">
        <f>'E1'!BO44+E2b!BO44</f>
        <v>0.14227709945236841</v>
      </c>
      <c r="BP44" s="152"/>
      <c r="BQ44" s="152"/>
      <c r="BR44" s="152"/>
      <c r="BS44" s="152"/>
      <c r="BT44" s="152"/>
      <c r="BU44" s="152"/>
      <c r="BV44" s="152"/>
      <c r="BW44" s="152"/>
      <c r="BX44" s="152"/>
      <c r="BY44" s="152"/>
      <c r="BZ44" s="152"/>
      <c r="CA44" s="152"/>
      <c r="CB44" s="152"/>
      <c r="CC44" s="152"/>
      <c r="CD44" s="152"/>
      <c r="CE44" s="152"/>
    </row>
    <row r="45" spans="1:83" customFormat="1" x14ac:dyDescent="0.2">
      <c r="A45" s="258">
        <v>2020</v>
      </c>
      <c r="B45" s="252">
        <f>'E1'!B45+E2b!B45</f>
        <v>7.3677806420114039E-2</v>
      </c>
      <c r="C45" s="252">
        <f>'E1'!C45+E2b!C45</f>
        <v>5.7633888878222156E-2</v>
      </c>
      <c r="D45" s="252">
        <f>'E1'!D45+E2b!D45</f>
        <v>7.198565420077907E-2</v>
      </c>
      <c r="E45" s="252">
        <f>'E1'!E45+E2b!E45</f>
        <v>6.0430116693702809E-2</v>
      </c>
      <c r="F45" s="252">
        <f>'E1'!F45+E2b!F45</f>
        <v>0.10973938437914228</v>
      </c>
      <c r="G45" s="252">
        <f>'E1'!G45+E2b!G45</f>
        <v>4.1326378427186714E-2</v>
      </c>
      <c r="H45" s="252">
        <f>'E1'!H45+E2b!H45</f>
        <v>0.11793472956733275</v>
      </c>
      <c r="I45" s="252">
        <f>'E1'!I45+E2b!I45</f>
        <v>6.0216424685181451E-2</v>
      </c>
      <c r="J45" s="252">
        <f>'E1'!J45+E2b!J45</f>
        <v>9.2939278057147273E-2</v>
      </c>
      <c r="K45" s="252">
        <f>'E1'!K45+E2b!K45</f>
        <v>7.9421482983907693E-2</v>
      </c>
      <c r="L45" s="252">
        <f>'E1'!L45+E2b!L45</f>
        <v>6.5131259020319576E-2</v>
      </c>
      <c r="M45" s="252">
        <f>'E1'!M45+E2b!M45</f>
        <v>3.1124702443613882E-2</v>
      </c>
      <c r="N45" s="252">
        <f>'E1'!N45+E2b!N45</f>
        <v>3.5731448353063619E-2</v>
      </c>
      <c r="O45" s="252">
        <f>'E1'!O45+E2b!O45</f>
        <v>7.0800577064746711E-2</v>
      </c>
      <c r="P45" s="252">
        <f>'E1'!P45+E2b!P45</f>
        <v>2.0830607715874597E-2</v>
      </c>
      <c r="Q45" s="252">
        <f>'E1'!Q45+E2b!Q45</f>
        <v>6.2782384392776086E-2</v>
      </c>
      <c r="R45" s="252">
        <f>'E1'!R45+E2b!R45</f>
        <v>8.9691744808953131E-2</v>
      </c>
      <c r="S45" s="252">
        <f>'E1'!S45+E2b!S45</f>
        <v>7.1812685992475297E-2</v>
      </c>
      <c r="T45" s="252">
        <f>'E1'!T45+E2b!T45</f>
        <v>6.0107808448350286E-2</v>
      </c>
      <c r="U45" s="252">
        <f>'E1'!U45+E2b!U45</f>
        <v>8.1935294426421557E-2</v>
      </c>
      <c r="V45" s="252">
        <f>'E1'!V45+E2b!V45</f>
        <v>6.9110038045053723E-2</v>
      </c>
      <c r="W45" s="252">
        <f>'E1'!W45+E2b!W45</f>
        <v>9.283978908780649E-2</v>
      </c>
      <c r="X45" s="252">
        <f>'E1'!X45+E2b!X45</f>
        <v>8.0912017750486676E-2</v>
      </c>
      <c r="Y45" s="252">
        <f>'E1'!Y45+E2b!Y45</f>
        <v>0.10770802544891607</v>
      </c>
      <c r="Z45" s="252">
        <f>'E1'!Z45+E2b!Z45</f>
        <v>0.12137050470262377</v>
      </c>
      <c r="AA45" s="252">
        <f>'E1'!AA45+E2b!AA45</f>
        <v>0.1493628552024395</v>
      </c>
      <c r="AB45" s="252">
        <f>'E1'!AB45+E2b!AB45</f>
        <v>5.7733037874395599E-2</v>
      </c>
      <c r="AC45" s="252">
        <f>'E1'!AC45+E2b!AC45</f>
        <v>9.000415663271881E-2</v>
      </c>
      <c r="AD45" s="252">
        <f>'E1'!AD45+E2b!AD45</f>
        <v>0.1262844538480617</v>
      </c>
      <c r="AE45" s="252">
        <f>'E1'!AE45+E2b!AE45</f>
        <v>6.7462450708488275E-2</v>
      </c>
      <c r="AF45" s="252">
        <f>'E1'!AF45+E2b!AF45</f>
        <v>3.0818387782949264E-2</v>
      </c>
      <c r="AG45" s="252">
        <f>'E1'!AG45+E2b!AG45</f>
        <v>0.20581061269742812</v>
      </c>
      <c r="AH45" s="252">
        <f>'E1'!AH45+E2b!AH45</f>
        <v>5.8384206741137271E-2</v>
      </c>
      <c r="AI45" s="252">
        <f>'E1'!AI45+E2b!AI45</f>
        <v>0.18206722391957611</v>
      </c>
      <c r="AJ45" s="252">
        <f>'E1'!AJ45+E2b!AJ45</f>
        <v>5.0181330490412068E-2</v>
      </c>
      <c r="AK45" s="252">
        <f>'E1'!AK45+E2b!AK45</f>
        <v>9.3965313810498163E-2</v>
      </c>
      <c r="AL45" s="252">
        <f>'E1'!AL45+E2b!AL45</f>
        <v>0.11684452250243003</v>
      </c>
      <c r="AM45" s="252">
        <f>'E1'!AM45+E2b!AM45</f>
        <v>9.6435706877581989E-2</v>
      </c>
      <c r="AN45" s="252">
        <f>'E1'!AN45+E2b!AN45</f>
        <v>0.13084863163138852</v>
      </c>
      <c r="AO45" s="252">
        <f>'E1'!AO45+E2b!AO45</f>
        <v>9.9880801329943009E-2</v>
      </c>
      <c r="AP45" s="252">
        <f>'E1'!AP45+E2b!AP45</f>
        <v>0.18229541163920143</v>
      </c>
      <c r="AQ45" s="252">
        <f>'E1'!AQ45+E2b!AQ45</f>
        <v>0.16953912147295844</v>
      </c>
      <c r="AR45" s="252">
        <f>'E1'!AR45+E2b!AR45</f>
        <v>0.12023036498259151</v>
      </c>
      <c r="AS45" s="252">
        <f>'E1'!AS45+E2b!AS45</f>
        <v>0.10712519410882294</v>
      </c>
      <c r="AT45" s="252">
        <f>'E1'!AT45+E2b!AT45</f>
        <v>0.11334780361840563</v>
      </c>
      <c r="AU45" s="252">
        <f>'E1'!AU45+E2b!AU45</f>
        <v>9.8426489979447487E-2</v>
      </c>
      <c r="AV45" s="252">
        <f>'E1'!AV45+E2b!AV45</f>
        <v>0.12395671344839988</v>
      </c>
      <c r="AW45" s="252">
        <f>'E1'!AW45+E2b!AW45</f>
        <v>5.2834063888992151E-2</v>
      </c>
      <c r="AX45" s="252">
        <f>'E1'!AX45+E2b!AX45</f>
        <v>9.6612080724019E-2</v>
      </c>
      <c r="AY45" s="252">
        <f>'E1'!AY45+E2b!AY45</f>
        <v>9.2121634240681843E-2</v>
      </c>
      <c r="AZ45" s="252">
        <f>'E1'!AZ45+E2b!AZ45</f>
        <v>3.65421900806054E-2</v>
      </c>
      <c r="BA45" s="252">
        <f>'E1'!BA45+E2b!BA45</f>
        <v>6.2492620557138057E-2</v>
      </c>
      <c r="BB45" s="252">
        <f>'E1'!BB45+E2b!BB45</f>
        <v>8.3476211778581361E-2</v>
      </c>
      <c r="BC45" s="252">
        <f>'E1'!BC45+E2b!BC45</f>
        <v>3.4399809640710363E-2</v>
      </c>
      <c r="BD45" s="252">
        <f>'E1'!BD45+E2b!BD45</f>
        <v>5.3453815317692645E-2</v>
      </c>
      <c r="BE45" s="252">
        <f>'E1'!BE45+E2b!BE45</f>
        <v>6.1232759493324504E-2</v>
      </c>
      <c r="BF45" s="252">
        <f>'E1'!BF45+E2b!BF45</f>
        <v>0.31779808702895146</v>
      </c>
      <c r="BG45" s="252">
        <f>'E1'!BG45+E2b!BG45</f>
        <v>0.13161517348523588</v>
      </c>
      <c r="BH45" s="252">
        <f>'E1'!BH45+E2b!BH45</f>
        <v>9.2562152502312173E-2</v>
      </c>
      <c r="BI45" s="252">
        <f>'E1'!BI45+E2b!BI45</f>
        <v>7.4729757223286633E-2</v>
      </c>
      <c r="BJ45" s="252">
        <f>'E1'!BJ45+E2b!BJ45</f>
        <v>7.5336785658585675E-2</v>
      </c>
      <c r="BK45" s="252">
        <f>'E1'!BK45+E2b!BK45</f>
        <v>8.9837436792542705E-2</v>
      </c>
      <c r="BL45" s="252">
        <f>'E1'!BL45+E2b!BL45</f>
        <v>6.261136885570337E-2</v>
      </c>
      <c r="BM45" s="252">
        <f>'E1'!BM45+E2b!BM45</f>
        <v>9.5804753665157838E-2</v>
      </c>
      <c r="BN45" s="252">
        <f>'E1'!BN45+E2b!BN45</f>
        <v>9.8895465371939995E-2</v>
      </c>
      <c r="BO45" s="252">
        <f>'E1'!BO45+E2b!BO45</f>
        <v>0.13524192464169787</v>
      </c>
      <c r="BP45" s="152"/>
      <c r="BQ45" s="152"/>
      <c r="BR45" s="152"/>
      <c r="BS45" s="152"/>
      <c r="BT45" s="152"/>
      <c r="BU45" s="152"/>
      <c r="BV45" s="152"/>
      <c r="BW45" s="152"/>
      <c r="BX45" s="152"/>
      <c r="BY45" s="152"/>
      <c r="BZ45" s="152"/>
      <c r="CA45" s="152"/>
      <c r="CB45" s="152"/>
      <c r="CC45" s="152"/>
      <c r="CD45" s="152"/>
      <c r="CE45" s="152"/>
    </row>
    <row r="46" spans="1:83" customFormat="1" x14ac:dyDescent="0.2">
      <c r="A46" s="258">
        <v>2021</v>
      </c>
      <c r="B46" s="252">
        <f>'E1'!B46+E2b!B46</f>
        <v>7.9616890468498958E-2</v>
      </c>
      <c r="C46" s="252">
        <f>'E1'!C46+E2b!C46</f>
        <v>6.3660894844094262E-2</v>
      </c>
      <c r="D46" s="252">
        <f>'E1'!D46+E2b!D46</f>
        <v>8.8499398862418227E-2</v>
      </c>
      <c r="E46" s="252">
        <f>'E1'!E46+E2b!E46</f>
        <v>6.5053798425310005E-2</v>
      </c>
      <c r="F46" s="252">
        <f>'E1'!F46+E2b!F46</f>
        <v>0.1100538696496437</v>
      </c>
      <c r="G46" s="252">
        <f>'E1'!G46+E2b!G46</f>
        <v>5.5976599947445291E-2</v>
      </c>
      <c r="H46" s="252">
        <f>'E1'!H46+E2b!H46</f>
        <v>0.12492011004228648</v>
      </c>
      <c r="I46" s="252">
        <f>'E1'!I46+E2b!I46</f>
        <v>5.2472023411712101E-2</v>
      </c>
      <c r="J46" s="252">
        <f>'E1'!J46+E2b!J46</f>
        <v>9.8198019434538236E-2</v>
      </c>
      <c r="K46" s="252">
        <f>'E1'!K46+E2b!K46</f>
        <v>8.2066456447252273E-2</v>
      </c>
      <c r="L46" s="252">
        <f>'E1'!L46+E2b!L46</f>
        <v>6.3461208000671135E-2</v>
      </c>
      <c r="M46" s="252">
        <f>'E1'!M46+E2b!M46</f>
        <v>3.2941993389181648E-2</v>
      </c>
      <c r="N46" s="252">
        <f>'E1'!N46+E2b!N46</f>
        <v>5.164006944685514E-2</v>
      </c>
      <c r="O46" s="252">
        <f>'E1'!O46+E2b!O46</f>
        <v>6.1623862928909715E-2</v>
      </c>
      <c r="P46" s="252">
        <f>'E1'!P46+E2b!P46</f>
        <v>3.2114846401531817E-2</v>
      </c>
      <c r="Q46" s="252">
        <f>'E1'!Q46+E2b!Q46</f>
        <v>7.7896282019043112E-2</v>
      </c>
      <c r="R46" s="252">
        <f>'E1'!R46+E2b!R46</f>
        <v>0.12971045745741505</v>
      </c>
      <c r="S46" s="252">
        <f>'E1'!S46+E2b!S46</f>
        <v>7.5790720355954369E-2</v>
      </c>
      <c r="T46" s="252">
        <f>'E1'!T46+E2b!T46</f>
        <v>7.0215165896790541E-2</v>
      </c>
      <c r="U46" s="252">
        <f>'E1'!U46+E2b!U46</f>
        <v>8.2080051199051526E-2</v>
      </c>
      <c r="V46" s="252">
        <f>'E1'!V46+E2b!V46</f>
        <v>9.004995011632716E-2</v>
      </c>
      <c r="W46" s="252">
        <f>'E1'!W46+E2b!W46</f>
        <v>0.10081707857803343</v>
      </c>
      <c r="X46" s="252">
        <f>'E1'!X46+E2b!X46</f>
        <v>5.9518925884858069E-2</v>
      </c>
      <c r="Y46" s="252">
        <f>'E1'!Y46+E2b!Y46</f>
        <v>9.1497833597502382E-2</v>
      </c>
      <c r="Z46" s="252">
        <f>'E1'!Z46+E2b!Z46</f>
        <v>-1.544959240349095</v>
      </c>
      <c r="AA46" s="252">
        <f>'E1'!AA46+E2b!AA46</f>
        <v>0.13064316465802178</v>
      </c>
      <c r="AB46" s="252">
        <f>'E1'!AB46+E2b!AB46</f>
        <v>6.2216803717594332E-2</v>
      </c>
      <c r="AC46" s="252">
        <f>'E1'!AC46+E2b!AC46</f>
        <v>8.0487637152625316E-2</v>
      </c>
      <c r="AD46" s="252">
        <f>'E1'!AD46+E2b!AD46</f>
        <v>0.1108986190085193</v>
      </c>
      <c r="AE46" s="252">
        <f>'E1'!AE46+E2b!AE46</f>
        <v>8.9006048405573468E-2</v>
      </c>
      <c r="AF46" s="252">
        <f>'E1'!AF46+E2b!AF46</f>
        <v>2.5643816776282233E-2</v>
      </c>
      <c r="AG46" s="252">
        <f>'E1'!AG46+E2b!AG46</f>
        <v>0.19448071043897064</v>
      </c>
      <c r="AH46" s="252">
        <f>'E1'!AH46+E2b!AH46</f>
        <v>4.4793698182778674E-2</v>
      </c>
      <c r="AI46" s="252">
        <f>'E1'!AI46+E2b!AI46</f>
        <v>0.21463709593870223</v>
      </c>
      <c r="AJ46" s="252">
        <f>'E1'!AJ46+E2b!AJ46</f>
        <v>8.4851576673564091E-2</v>
      </c>
      <c r="AK46" s="252">
        <f>'E1'!AK46+E2b!AK46</f>
        <v>7.8452779469686373E-2</v>
      </c>
      <c r="AL46" s="252">
        <f>'E1'!AL46+E2b!AL46</f>
        <v>0.10783008901617333</v>
      </c>
      <c r="AM46" s="252">
        <f>'E1'!AM46+E2b!AM46</f>
        <v>0.10609357199911029</v>
      </c>
      <c r="AN46" s="252">
        <f>'E1'!AN46+E2b!AN46</f>
        <v>0.12779302971393944</v>
      </c>
      <c r="AO46" s="252">
        <f>'E1'!AO46+E2b!AO46</f>
        <v>0.10376029403358675</v>
      </c>
      <c r="AP46" s="252">
        <f>'E1'!AP46+E2b!AP46</f>
        <v>0.17912060045936229</v>
      </c>
      <c r="AQ46" s="252">
        <f>'E1'!AQ46+E2b!AQ46</f>
        <v>0.16422333838196185</v>
      </c>
      <c r="AR46" s="252">
        <f>'E1'!AR46+E2b!AR46</f>
        <v>0.12466224933072101</v>
      </c>
      <c r="AS46" s="252">
        <f>'E1'!AS46+E2b!AS46</f>
        <v>9.2600134987532445E-2</v>
      </c>
      <c r="AT46" s="252">
        <f>'E1'!AT46+E2b!AT46</f>
        <v>0.12401466979242953</v>
      </c>
      <c r="AU46" s="252">
        <f>'E1'!AU46+E2b!AU46</f>
        <v>0.11344045074870771</v>
      </c>
      <c r="AV46" s="252">
        <f>'E1'!AV46+E2b!AV46</f>
        <v>0.10986493884197367</v>
      </c>
      <c r="AW46" s="252">
        <f>'E1'!AW46+E2b!AW46</f>
        <v>2.7569302839908029E-2</v>
      </c>
      <c r="AX46" s="252">
        <f>'E1'!AX46+E2b!AX46</f>
        <v>8.989794446268054E-2</v>
      </c>
      <c r="AY46" s="252">
        <f>'E1'!AY46+E2b!AY46</f>
        <v>9.8251314219886504E-2</v>
      </c>
      <c r="AZ46" s="252">
        <f>'E1'!AZ46+E2b!AZ46</f>
        <v>5.1999786546796864E-2</v>
      </c>
      <c r="BA46" s="252">
        <f>'E1'!BA46+E2b!BA46</f>
        <v>7.2208681468846223E-2</v>
      </c>
      <c r="BB46" s="252">
        <f>'E1'!BB46+E2b!BB46</f>
        <v>8.183205104132657E-2</v>
      </c>
      <c r="BC46" s="252">
        <f>'E1'!BC46+E2b!BC46</f>
        <v>3.9992549047722127E-2</v>
      </c>
      <c r="BD46" s="252">
        <f>'E1'!BD46+E2b!BD46</f>
        <v>6.2421329580659532E-2</v>
      </c>
      <c r="BE46" s="252">
        <f>'E1'!BE46+E2b!BE46</f>
        <v>5.9708691611061446E-2</v>
      </c>
      <c r="BF46" s="252">
        <f>'E1'!BF46+E2b!BF46</f>
        <v>0.26899879322495868</v>
      </c>
      <c r="BG46" s="252">
        <f>'E1'!BG46+E2b!BG46</f>
        <v>0.12530540465067258</v>
      </c>
      <c r="BH46" s="252">
        <f>'E1'!BH46+E2b!BH46</f>
        <v>8.5832945079738335E-2</v>
      </c>
      <c r="BI46" s="252">
        <f>'E1'!BI46+E2b!BI46</f>
        <v>6.9577128951777534E-2</v>
      </c>
      <c r="BJ46" s="252">
        <f>'E1'!BJ46+E2b!BJ46</f>
        <v>7.501073449794643E-2</v>
      </c>
      <c r="BK46" s="252">
        <f>'E1'!BK46+E2b!BK46</f>
        <v>0.10444063473318235</v>
      </c>
      <c r="BL46" s="252">
        <f>'E1'!BL46+E2b!BL46</f>
        <v>5.44731934619056E-2</v>
      </c>
      <c r="BM46" s="252">
        <f>'E1'!BM46+E2b!BM46</f>
        <v>0.10617178091376916</v>
      </c>
      <c r="BN46" s="252">
        <f>'E1'!BN46+E2b!BN46</f>
        <v>0.13132491484361511</v>
      </c>
      <c r="BO46" s="252">
        <f>'E1'!BO46+E2b!BO46</f>
        <v>0.13912775847519165</v>
      </c>
      <c r="BP46" s="152"/>
      <c r="BQ46" s="152"/>
      <c r="BR46" s="152"/>
      <c r="BS46" s="152"/>
      <c r="BT46" s="152"/>
      <c r="BU46" s="152"/>
      <c r="BV46" s="152"/>
      <c r="BW46" s="152"/>
      <c r="BX46" s="152"/>
      <c r="BY46" s="152"/>
      <c r="BZ46" s="152"/>
      <c r="CA46" s="152"/>
      <c r="CB46" s="152"/>
      <c r="CC46" s="152"/>
      <c r="CD46" s="152"/>
      <c r="CE46" s="152"/>
    </row>
    <row r="47" spans="1:83" customFormat="1" x14ac:dyDescent="0.2">
      <c r="A47" s="258">
        <v>2022</v>
      </c>
      <c r="B47" s="252">
        <f>'E1'!B47+E2b!B47</f>
        <v>8.2562738193243765E-2</v>
      </c>
      <c r="C47" s="252">
        <f>'E1'!C47+E2b!C47</f>
        <v>6.3658336930869433E-2</v>
      </c>
      <c r="D47" s="252">
        <f>'E1'!D47+E2b!D47</f>
        <v>0.10138125333161147</v>
      </c>
      <c r="E47" s="252">
        <f>'E1'!E47+E2b!E47</f>
        <v>8.3704342179651531E-2</v>
      </c>
      <c r="F47" s="252">
        <f>'E1'!F47+E2b!F47</f>
        <v>9.7980568129500109E-2</v>
      </c>
      <c r="G47" s="252">
        <f>'E1'!G47+E2b!G47</f>
        <v>5.8677834168542636E-2</v>
      </c>
      <c r="H47" s="252">
        <f>'E1'!H47+E2b!H47</f>
        <v>0.11918305438756184</v>
      </c>
      <c r="I47" s="252">
        <f>'E1'!I47+E2b!I47</f>
        <v>3.5750326663420776E-2</v>
      </c>
      <c r="J47" s="252">
        <f>'E1'!J47+E2b!J47</f>
        <v>9.2842699868964623E-2</v>
      </c>
      <c r="K47" s="252">
        <f>'E1'!K47+E2b!K47</f>
        <v>7.2636500567830498E-2</v>
      </c>
      <c r="L47" s="252">
        <f>'E1'!L47+E2b!L47</f>
        <v>8.2642150684139715E-2</v>
      </c>
      <c r="M47" s="252">
        <f>'E1'!M47+E2b!M47</f>
        <v>2.8236507331720069E-2</v>
      </c>
      <c r="N47" s="252">
        <f>'E1'!N47+E2b!N47</f>
        <v>5.7145510508766602E-2</v>
      </c>
      <c r="O47" s="252">
        <f>'E1'!O47+E2b!O47</f>
        <v>6.7137256396831047E-2</v>
      </c>
      <c r="P47" s="252">
        <f>'E1'!P47+E2b!P47</f>
        <v>4.0025288190354856E-2</v>
      </c>
      <c r="Q47" s="252">
        <f>'E1'!Q47+E2b!Q47</f>
        <v>7.9961666373299906E-2</v>
      </c>
      <c r="R47" s="252">
        <f>'E1'!R47+E2b!R47</f>
        <v>0.10799894809371269</v>
      </c>
      <c r="S47" s="252">
        <f>'E1'!S47+E2b!S47</f>
        <v>7.8941847230921514E-2</v>
      </c>
      <c r="T47" s="252">
        <f>'E1'!T47+E2b!T47</f>
        <v>6.9430461748433453E-2</v>
      </c>
      <c r="U47" s="252">
        <f>'E1'!U47+E2b!U47</f>
        <v>7.391881837798471E-2</v>
      </c>
      <c r="V47" s="252">
        <f>'E1'!V47+E2b!V47</f>
        <v>0.10383994378256131</v>
      </c>
      <c r="W47" s="252">
        <f>'E1'!W47+E2b!W47</f>
        <v>0.10040920148419516</v>
      </c>
      <c r="X47" s="252">
        <f>'E1'!X47+E2b!X47</f>
        <v>7.5558313335430977E-2</v>
      </c>
      <c r="Y47" s="252">
        <f>'E1'!Y47+E2b!Y47</f>
        <v>8.7936678566766679E-2</v>
      </c>
      <c r="Z47" s="252">
        <f>'E1'!Z47+E2b!Z47</f>
        <v>-7.5355846121987521E-2</v>
      </c>
      <c r="AA47" s="252">
        <f>'E1'!AA47+E2b!AA47</f>
        <v>0.17362357450842528</v>
      </c>
      <c r="AB47" s="252">
        <f>'E1'!AB47+E2b!AB47</f>
        <v>7.3873235715585628E-2</v>
      </c>
      <c r="AC47" s="252">
        <f>'E1'!AC47+E2b!AC47</f>
        <v>8.315754830930841E-2</v>
      </c>
      <c r="AD47" s="252">
        <f>'E1'!AD47+E2b!AD47</f>
        <v>9.9408416278734979E-2</v>
      </c>
      <c r="AE47" s="252">
        <f>'E1'!AE47+E2b!AE47</f>
        <v>0.11902524225931835</v>
      </c>
      <c r="AF47" s="252">
        <f>'E1'!AF47+E2b!AF47</f>
        <v>4.27777975568919E-2</v>
      </c>
      <c r="AG47" s="252">
        <f>'E1'!AG47+E2b!AG47</f>
        <v>0.14844774311318767</v>
      </c>
      <c r="AH47" s="252">
        <f>'E1'!AH47+E2b!AH47</f>
        <v>4.5964352041285572E-2</v>
      </c>
      <c r="AI47" s="252">
        <f>'E1'!AI47+E2b!AI47</f>
        <v>0.2155730631573029</v>
      </c>
      <c r="AJ47" s="252">
        <f>'E1'!AJ47+E2b!AJ47</f>
        <v>8.2876054498534024E-2</v>
      </c>
      <c r="AK47" s="252">
        <f>'E1'!AK47+E2b!AK47</f>
        <v>8.9079030611289911E-2</v>
      </c>
      <c r="AL47" s="252">
        <f>'E1'!AL47+E2b!AL47</f>
        <v>9.8006724118034058E-2</v>
      </c>
      <c r="AM47" s="252">
        <f>'E1'!AM47+E2b!AM47</f>
        <v>9.6494786880925151E-2</v>
      </c>
      <c r="AN47" s="252">
        <f>'E1'!AN47+E2b!AN47</f>
        <v>0.11131680020170553</v>
      </c>
      <c r="AO47" s="252">
        <f>'E1'!AO47+E2b!AO47</f>
        <v>9.2546389807734761E-2</v>
      </c>
      <c r="AP47" s="252">
        <f>'E1'!AP47+E2b!AP47</f>
        <v>0.15654551678938095</v>
      </c>
      <c r="AQ47" s="252">
        <f>'E1'!AQ47+E2b!AQ47</f>
        <v>0.1359785136417038</v>
      </c>
      <c r="AR47" s="252">
        <f>'E1'!AR47+E2b!AR47</f>
        <v>0.11767305804376588</v>
      </c>
      <c r="AS47" s="252">
        <f>'E1'!AS47+E2b!AS47</f>
        <v>7.626155050279762E-2</v>
      </c>
      <c r="AT47" s="252">
        <f>'E1'!AT47+E2b!AT47</f>
        <v>9.8076925797209571E-2</v>
      </c>
      <c r="AU47" s="252">
        <f>'E1'!AU47+E2b!AU47</f>
        <v>9.8212062030664987E-2</v>
      </c>
      <c r="AV47" s="252">
        <f>'E1'!AV47+E2b!AV47</f>
        <v>0.11140885476399497</v>
      </c>
      <c r="AW47" s="252">
        <f>'E1'!AW47+E2b!AW47</f>
        <v>2.2608659733693269E-2</v>
      </c>
      <c r="AX47" s="252">
        <f>'E1'!AX47+E2b!AX47</f>
        <v>9.2060329340680619E-2</v>
      </c>
      <c r="AY47" s="252">
        <f>'E1'!AY47+E2b!AY47</f>
        <v>9.0626193458119106E-2</v>
      </c>
      <c r="AZ47" s="252">
        <f>'E1'!AZ47+E2b!AZ47</f>
        <v>5.7523984084390634E-2</v>
      </c>
      <c r="BA47" s="252">
        <f>'E1'!BA47+E2b!BA47</f>
        <v>7.9495998353681027E-2</v>
      </c>
      <c r="BB47" s="252">
        <f>'E1'!BB47+E2b!BB47</f>
        <v>7.2665576840575286E-2</v>
      </c>
      <c r="BC47" s="252">
        <f>'E1'!BC47+E2b!BC47</f>
        <v>4.6333262988771176E-2</v>
      </c>
      <c r="BD47" s="252">
        <f>'E1'!BD47+E2b!BD47</f>
        <v>6.6771840183754178E-2</v>
      </c>
      <c r="BE47" s="252">
        <f>'E1'!BE47+E2b!BE47</f>
        <v>6.1183144142529428E-2</v>
      </c>
      <c r="BF47" s="252">
        <f>'E1'!BF47+E2b!BF47</f>
        <v>0.24833923840600769</v>
      </c>
      <c r="BG47" s="252">
        <f>'E1'!BG47+E2b!BG47</f>
        <v>0.11749009665218842</v>
      </c>
      <c r="BH47" s="252">
        <f>'E1'!BH47+E2b!BH47</f>
        <v>5.9305965647519693E-2</v>
      </c>
      <c r="BI47" s="252">
        <f>'E1'!BI47+E2b!BI47</f>
        <v>6.9686735303411074E-2</v>
      </c>
      <c r="BJ47" s="252">
        <f>'E1'!BJ47+E2b!BJ47</f>
        <v>4.3270723732936139E-2</v>
      </c>
      <c r="BK47" s="252">
        <f>'E1'!BK47+E2b!BK47</f>
        <v>0.10435567480326086</v>
      </c>
      <c r="BL47" s="252">
        <f>'E1'!BL47+E2b!BL47</f>
        <v>2.5743727496710569E-2</v>
      </c>
      <c r="BM47" s="252">
        <f>'E1'!BM47+E2b!BM47</f>
        <v>8.2956779033066183E-2</v>
      </c>
      <c r="BN47" s="252">
        <f>'E1'!BN47+E2b!BN47</f>
        <v>0.10783165789454659</v>
      </c>
      <c r="BO47" s="252">
        <f>'E1'!BO47+E2b!BO47</f>
        <v>0.12171058007686435</v>
      </c>
      <c r="BP47" s="152"/>
      <c r="BQ47" s="152"/>
      <c r="BR47" s="152"/>
      <c r="BS47" s="152"/>
      <c r="BT47" s="152"/>
      <c r="BU47" s="152"/>
      <c r="BV47" s="152"/>
      <c r="BW47" s="152"/>
      <c r="BX47" s="152"/>
      <c r="BY47" s="152"/>
      <c r="BZ47" s="152"/>
      <c r="CA47" s="152"/>
      <c r="CB47" s="152"/>
      <c r="CC47" s="152"/>
      <c r="CD47" s="152"/>
      <c r="CE47" s="152"/>
    </row>
    <row r="48" spans="1:83" customFormat="1" x14ac:dyDescent="0.2">
      <c r="A48" s="258">
        <v>2023</v>
      </c>
      <c r="B48" s="252">
        <f>'E1'!B48+E2b!B48</f>
        <v>7.5600140158914447E-2</v>
      </c>
      <c r="C48" s="252">
        <f>'E1'!C48+E2b!C48</f>
        <v>5.883894865404074E-2</v>
      </c>
      <c r="D48" s="252">
        <f>'E1'!D48+E2b!D48</f>
        <v>8.6654426357506531E-2</v>
      </c>
      <c r="E48" s="252">
        <f>'E1'!E48+E2b!E48</f>
        <v>9.5108820208332404E-2</v>
      </c>
      <c r="F48" s="252">
        <f>'E1'!F48+E2b!F48</f>
        <v>0.10573107693371982</v>
      </c>
      <c r="G48" s="252">
        <f>'E1'!G48+E2b!G48</f>
        <v>5.9323693026453697E-2</v>
      </c>
      <c r="H48" s="252">
        <f>'E1'!H48+E2b!H48</f>
        <v>0.11105017011808198</v>
      </c>
      <c r="I48" s="252">
        <f>'E1'!I48+E2b!I48</f>
        <v>3.6204079167030813E-2</v>
      </c>
      <c r="J48" s="252">
        <f>'E1'!J48+E2b!J48</f>
        <v>9.1463441769940923E-2</v>
      </c>
      <c r="K48" s="252">
        <f>'E1'!K48+E2b!K48</f>
        <v>6.2879954800543592E-2</v>
      </c>
      <c r="L48" s="252">
        <f>'E1'!L48+E2b!L48</f>
        <v>6.4323681141727013E-2</v>
      </c>
      <c r="M48" s="252">
        <f>'E1'!M48+E2b!M48</f>
        <v>2.8270785657511455E-2</v>
      </c>
      <c r="N48" s="252">
        <f>'E1'!N48+E2b!N48</f>
        <v>5.6451070326023076E-2</v>
      </c>
      <c r="O48" s="252">
        <f>'E1'!O48+E2b!O48</f>
        <v>5.7382156247979536E-2</v>
      </c>
      <c r="P48" s="252">
        <f>'E1'!P48+E2b!P48</f>
        <v>4.6346474778415053E-2</v>
      </c>
      <c r="Q48" s="252">
        <f>'E1'!Q48+E2b!Q48</f>
        <v>7.1512867858659734E-2</v>
      </c>
      <c r="R48" s="252">
        <f>'E1'!R48+E2b!R48</f>
        <v>6.8951884847380213E-2</v>
      </c>
      <c r="S48" s="252">
        <f>'E1'!S48+E2b!S48</f>
        <v>6.7057748327507521E-2</v>
      </c>
      <c r="T48" s="252">
        <f>'E1'!T48+E2b!T48</f>
        <v>5.9238407718186052E-2</v>
      </c>
      <c r="U48" s="252">
        <f>'E1'!U48+E2b!U48</f>
        <v>8.0332926785915235E-2</v>
      </c>
      <c r="V48" s="252">
        <f>'E1'!V48+E2b!V48</f>
        <v>8.8286838143287999E-2</v>
      </c>
      <c r="W48" s="252">
        <f>'E1'!W48+E2b!W48</f>
        <v>9.0212422046433566E-2</v>
      </c>
      <c r="X48" s="252">
        <f>'E1'!X48+E2b!X48</f>
        <v>6.4444869339796498E-2</v>
      </c>
      <c r="Y48" s="252">
        <f>'E1'!Y48+E2b!Y48</f>
        <v>9.3635540216227844E-2</v>
      </c>
      <c r="Z48" s="252">
        <f>'E1'!Z48+E2b!Z48</f>
        <v>-2.5620760213940796</v>
      </c>
      <c r="AA48" s="252">
        <f>'E1'!AA48+E2b!AA48</f>
        <v>0.18186902559522819</v>
      </c>
      <c r="AB48" s="252">
        <f>'E1'!AB48+E2b!AB48</f>
        <v>7.987410284765932E-2</v>
      </c>
      <c r="AC48" s="252">
        <f>'E1'!AC48+E2b!AC48</f>
        <v>8.5282111049652179E-2</v>
      </c>
      <c r="AD48" s="252">
        <f>'E1'!AD48+E2b!AD48</f>
        <v>0.10819884002214492</v>
      </c>
      <c r="AE48" s="252">
        <f>'E1'!AE48+E2b!AE48</f>
        <v>0.12982570559494344</v>
      </c>
      <c r="AF48" s="252">
        <f>'E1'!AF48+E2b!AF48</f>
        <v>6.8070430464530804E-2</v>
      </c>
      <c r="AG48" s="252">
        <f>'E1'!AG48+E2b!AG48</f>
        <v>0.16743295789155277</v>
      </c>
      <c r="AH48" s="252">
        <f>'E1'!AH48+E2b!AH48</f>
        <v>4.799678810296458E-2</v>
      </c>
      <c r="AI48" s="252">
        <f>'E1'!AI48+E2b!AI48</f>
        <v>0.2209352309827097</v>
      </c>
      <c r="AJ48" s="252">
        <f>'E1'!AJ48+E2b!AJ48</f>
        <v>0.10749405084615359</v>
      </c>
      <c r="AK48" s="252">
        <f>'E1'!AK48+E2b!AK48</f>
        <v>8.1897816362586251E-2</v>
      </c>
      <c r="AL48" s="252">
        <f>'E1'!AL48+E2b!AL48</f>
        <v>0.10496619952514748</v>
      </c>
      <c r="AM48" s="252">
        <f>'E1'!AM48+E2b!AM48</f>
        <v>0.11156758751194491</v>
      </c>
      <c r="AN48" s="252">
        <f>'E1'!AN48+E2b!AN48</f>
        <v>0.11768739574997616</v>
      </c>
      <c r="AO48" s="252">
        <f>'E1'!AO48+E2b!AO48</f>
        <v>9.3678928895299829E-2</v>
      </c>
      <c r="AP48" s="252">
        <f>'E1'!AP48+E2b!AP48</f>
        <v>0.15705315238295808</v>
      </c>
      <c r="AQ48" s="252">
        <f>'E1'!AQ48+E2b!AQ48</f>
        <v>0.13750812094754444</v>
      </c>
      <c r="AR48" s="252">
        <f>'E1'!AR48+E2b!AR48</f>
        <v>0.1166776544693616</v>
      </c>
      <c r="AS48" s="252">
        <f>'E1'!AS48+E2b!AS48</f>
        <v>6.8975204908447246E-2</v>
      </c>
      <c r="AT48" s="252">
        <f>'E1'!AT48+E2b!AT48</f>
        <v>0.1017536708422826</v>
      </c>
      <c r="AU48" s="252">
        <f>'E1'!AU48+E2b!AU48</f>
        <v>0.10221924535798546</v>
      </c>
      <c r="AV48" s="252">
        <f>'E1'!AV48+E2b!AV48</f>
        <v>0.11297090476968329</v>
      </c>
      <c r="AW48" s="252">
        <f>'E1'!AW48+E2b!AW48</f>
        <v>3.7802676615157321E-2</v>
      </c>
      <c r="AX48" s="252">
        <f>'E1'!AX48+E2b!AX48</f>
        <v>8.9886121340395919E-2</v>
      </c>
      <c r="AY48" s="252">
        <f>'E1'!AY48+E2b!AY48</f>
        <v>9.1802650869161312E-2</v>
      </c>
      <c r="AZ48" s="252">
        <f>'E1'!AZ48+E2b!AZ48</f>
        <v>6.3348048900532333E-2</v>
      </c>
      <c r="BA48" s="252">
        <f>'E1'!BA48+E2b!BA48</f>
        <v>7.7270663453986352E-2</v>
      </c>
      <c r="BB48" s="252">
        <f>'E1'!BB48+E2b!BB48</f>
        <v>5.6719127000874087E-2</v>
      </c>
      <c r="BC48" s="252">
        <f>'E1'!BC48+E2b!BC48</f>
        <v>5.3871569196328357E-2</v>
      </c>
      <c r="BD48" s="252">
        <f>'E1'!BD48+E2b!BD48</f>
        <v>7.4437784414123409E-2</v>
      </c>
      <c r="BE48" s="252">
        <f>'E1'!BE48+E2b!BE48</f>
        <v>5.9779704369007036E-2</v>
      </c>
      <c r="BF48" s="252">
        <f>'E1'!BF48+E2b!BF48</f>
        <v>0.23791542104909688</v>
      </c>
      <c r="BG48" s="252">
        <f>'E1'!BG48+E2b!BG48</f>
        <v>0.11582500200344864</v>
      </c>
      <c r="BH48" s="252">
        <f>'E1'!BH48+E2b!BH48</f>
        <v>6.1603595181084714E-2</v>
      </c>
      <c r="BI48" s="252">
        <f>'E1'!BI48+E2b!BI48</f>
        <v>7.1425882319270953E-2</v>
      </c>
      <c r="BJ48" s="252">
        <f>'E1'!BJ48+E2b!BJ48</f>
        <v>4.0302825989773923E-2</v>
      </c>
      <c r="BK48" s="252">
        <f>'E1'!BK48+E2b!BK48</f>
        <v>0.10118081088854369</v>
      </c>
      <c r="BL48" s="252">
        <f>'E1'!BL48+E2b!BL48</f>
        <v>4.9643960927770743E-2</v>
      </c>
      <c r="BM48" s="252">
        <f>'E1'!BM48+E2b!BM48</f>
        <v>8.1049311842819452E-2</v>
      </c>
      <c r="BN48" s="252">
        <f>'E1'!BN48+E2b!BN48</f>
        <v>0.11293908072559425</v>
      </c>
      <c r="BO48" s="252">
        <f>'E1'!BO48+E2b!BO48</f>
        <v>0.11559354011188556</v>
      </c>
      <c r="BP48" s="152"/>
      <c r="BQ48" s="152"/>
      <c r="BR48" s="152"/>
      <c r="BS48" s="152"/>
      <c r="BT48" s="152"/>
      <c r="BU48" s="152"/>
      <c r="BV48" s="152"/>
      <c r="BW48" s="152"/>
      <c r="BX48" s="152"/>
      <c r="BY48" s="152"/>
      <c r="BZ48" s="152"/>
      <c r="CA48" s="152"/>
      <c r="CB48" s="152"/>
      <c r="CC48" s="152"/>
      <c r="CD48" s="152"/>
      <c r="CE48" s="152"/>
    </row>
    <row r="49" spans="1:83" customFormat="1" x14ac:dyDescent="0.2">
      <c r="A49" s="260">
        <v>2024</v>
      </c>
      <c r="B49" s="252">
        <f>'E1'!B49+E2b!B49</f>
        <v>7.5600140158914447E-2</v>
      </c>
      <c r="C49" s="252">
        <f>'E1'!C49+E2b!C49</f>
        <v>5.883894865404074E-2</v>
      </c>
      <c r="D49" s="252">
        <f>'E1'!D49+E2b!D49</f>
        <v>8.6654426357506531E-2</v>
      </c>
      <c r="E49" s="252">
        <f>'E1'!E49+E2b!E49</f>
        <v>9.5108820208332404E-2</v>
      </c>
      <c r="F49" s="252">
        <f>'E1'!F49+E2b!F49</f>
        <v>0.10573107693371982</v>
      </c>
      <c r="G49" s="252">
        <f>'E1'!G49+E2b!G49</f>
        <v>5.9323693026453697E-2</v>
      </c>
      <c r="H49" s="252">
        <f>'E1'!H49+E2b!H49</f>
        <v>0.11105017011808198</v>
      </c>
      <c r="I49" s="252">
        <f>'E1'!I49+E2b!I49</f>
        <v>3.6204079167030813E-2</v>
      </c>
      <c r="J49" s="252">
        <f>'E1'!J49+E2b!J49</f>
        <v>9.1463441769940923E-2</v>
      </c>
      <c r="K49" s="252">
        <f>'E1'!K49+E2b!K49</f>
        <v>6.2879954800543592E-2</v>
      </c>
      <c r="L49" s="252">
        <f>'E1'!L49+E2b!L49</f>
        <v>6.4323681141727013E-2</v>
      </c>
      <c r="M49" s="252">
        <f>'E1'!M49+E2b!M49</f>
        <v>2.8270785657511455E-2</v>
      </c>
      <c r="N49" s="252">
        <f>'E1'!N49+E2b!N49</f>
        <v>5.6451070326023076E-2</v>
      </c>
      <c r="O49" s="252">
        <f>'E1'!O49+E2b!O49</f>
        <v>5.7382156247979536E-2</v>
      </c>
      <c r="P49" s="252">
        <f>'E1'!P49+E2b!P49</f>
        <v>4.6346474778415053E-2</v>
      </c>
      <c r="Q49" s="252">
        <f>'E1'!Q49+E2b!Q49</f>
        <v>7.1512867858659734E-2</v>
      </c>
      <c r="R49" s="252">
        <f>'E1'!R49+E2b!R49</f>
        <v>6.8951884847380213E-2</v>
      </c>
      <c r="S49" s="252">
        <f>'E1'!S49+E2b!S49</f>
        <v>6.7057748327507521E-2</v>
      </c>
      <c r="T49" s="252">
        <f>'E1'!T49+E2b!T49</f>
        <v>5.9238407718186052E-2</v>
      </c>
      <c r="U49" s="252">
        <f>'E1'!U49+E2b!U49</f>
        <v>8.0332926785915235E-2</v>
      </c>
      <c r="V49" s="252">
        <f>'E1'!V49+E2b!V49</f>
        <v>8.8286838143287999E-2</v>
      </c>
      <c r="W49" s="252">
        <f>'E1'!W49+E2b!W49</f>
        <v>9.0212422046433566E-2</v>
      </c>
      <c r="X49" s="252">
        <f>'E1'!X49+E2b!X49</f>
        <v>6.4444869339796498E-2</v>
      </c>
      <c r="Y49" s="252">
        <f>'E1'!Y49+E2b!Y49</f>
        <v>9.3635540216227844E-2</v>
      </c>
      <c r="Z49" s="252">
        <f>'E1'!Z49+E2b!Z49</f>
        <v>-2.5620760213940796</v>
      </c>
      <c r="AA49" s="252">
        <f>'E1'!AA49+E2b!AA49</f>
        <v>0.18186902559522819</v>
      </c>
      <c r="AB49" s="252">
        <f>'E1'!AB49+E2b!AB49</f>
        <v>7.987410284765932E-2</v>
      </c>
      <c r="AC49" s="252">
        <f>'E1'!AC49+E2b!AC49</f>
        <v>8.5282111049652179E-2</v>
      </c>
      <c r="AD49" s="252">
        <f>'E1'!AD49+E2b!AD49</f>
        <v>0.10819884002214492</v>
      </c>
      <c r="AE49" s="252">
        <f>'E1'!AE49+E2b!AE49</f>
        <v>0.12982570559494344</v>
      </c>
      <c r="AF49" s="252">
        <f>'E1'!AF49+E2b!AF49</f>
        <v>6.8070430464530804E-2</v>
      </c>
      <c r="AG49" s="252">
        <f>'E1'!AG49+E2b!AG49</f>
        <v>0.16743295789155277</v>
      </c>
      <c r="AH49" s="252">
        <f>'E1'!AH49+E2b!AH49</f>
        <v>4.799678810296458E-2</v>
      </c>
      <c r="AI49" s="252">
        <f>'E1'!AI49+E2b!AI49</f>
        <v>0.2209352309827097</v>
      </c>
      <c r="AJ49" s="252">
        <f>'E1'!AJ49+E2b!AJ49</f>
        <v>0.10749405084615359</v>
      </c>
      <c r="AK49" s="252">
        <f>'E1'!AK49+E2b!AK49</f>
        <v>8.1897816362586251E-2</v>
      </c>
      <c r="AL49" s="252">
        <f>'E1'!AL49+E2b!AL49</f>
        <v>0.10496619952514748</v>
      </c>
      <c r="AM49" s="252">
        <f>'E1'!AM49+E2b!AM49</f>
        <v>0.11156758751194491</v>
      </c>
      <c r="AN49" s="252">
        <f>'E1'!AN49+E2b!AN49</f>
        <v>0.11768739574997616</v>
      </c>
      <c r="AO49" s="252">
        <f>'E1'!AO49+E2b!AO49</f>
        <v>9.3678928895299829E-2</v>
      </c>
      <c r="AP49" s="252">
        <f>'E1'!AP49+E2b!AP49</f>
        <v>0.15705315238295808</v>
      </c>
      <c r="AQ49" s="252">
        <f>'E1'!AQ49+E2b!AQ49</f>
        <v>0.13750812094754444</v>
      </c>
      <c r="AR49" s="252">
        <f>'E1'!AR49+E2b!AR49</f>
        <v>0.1166776544693616</v>
      </c>
      <c r="AS49" s="252">
        <f>'E1'!AS49+E2b!AS49</f>
        <v>6.8975204908447246E-2</v>
      </c>
      <c r="AT49" s="252">
        <f>'E1'!AT49+E2b!AT49</f>
        <v>0.1017536708422826</v>
      </c>
      <c r="AU49" s="252">
        <f>'E1'!AU49+E2b!AU49</f>
        <v>0.10221924535798546</v>
      </c>
      <c r="AV49" s="252">
        <f>'E1'!AV49+E2b!AV49</f>
        <v>0.11297090476968329</v>
      </c>
      <c r="AW49" s="252">
        <f>'E1'!AW49+E2b!AW49</f>
        <v>3.7802676615157321E-2</v>
      </c>
      <c r="AX49" s="252">
        <f>'E1'!AX49+E2b!AX49</f>
        <v>8.9886121340395919E-2</v>
      </c>
      <c r="AY49" s="252">
        <f>'E1'!AY49+E2b!AY49</f>
        <v>9.1802650869161312E-2</v>
      </c>
      <c r="AZ49" s="252">
        <f>'E1'!AZ49+E2b!AZ49</f>
        <v>6.3348048900532333E-2</v>
      </c>
      <c r="BA49" s="252">
        <f>'E1'!BA49+E2b!BA49</f>
        <v>7.7270663453986352E-2</v>
      </c>
      <c r="BB49" s="252">
        <f>'E1'!BB49+E2b!BB49</f>
        <v>5.6719127000874087E-2</v>
      </c>
      <c r="BC49" s="252">
        <f>'E1'!BC49+E2b!BC49</f>
        <v>5.3871569196328357E-2</v>
      </c>
      <c r="BD49" s="252">
        <f>'E1'!BD49+E2b!BD49</f>
        <v>7.4437784414123409E-2</v>
      </c>
      <c r="BE49" s="252">
        <f>'E1'!BE49+E2b!BE49</f>
        <v>5.9779704369007036E-2</v>
      </c>
      <c r="BF49" s="252">
        <f>'E1'!BF49+E2b!BF49</f>
        <v>0.23791542104909688</v>
      </c>
      <c r="BG49" s="252">
        <f>'E1'!BG49+E2b!BG49</f>
        <v>0.11582500200344864</v>
      </c>
      <c r="BH49" s="252">
        <f>'E1'!BH49+E2b!BH49</f>
        <v>6.1603595181084714E-2</v>
      </c>
      <c r="BI49" s="252">
        <f>'E1'!BI49+E2b!BI49</f>
        <v>7.1425882319270953E-2</v>
      </c>
      <c r="BJ49" s="252">
        <f>'E1'!BJ49+E2b!BJ49</f>
        <v>4.0302825989773923E-2</v>
      </c>
      <c r="BK49" s="252">
        <f>'E1'!BK49+E2b!BK49</f>
        <v>0.10118081088854369</v>
      </c>
      <c r="BL49" s="252">
        <f>'E1'!BL49+E2b!BL49</f>
        <v>4.9643960927770743E-2</v>
      </c>
      <c r="BM49" s="252">
        <f>'E1'!BM49+E2b!BM49</f>
        <v>8.1049311842819452E-2</v>
      </c>
      <c r="BN49" s="252">
        <f>'E1'!BN49+E2b!BN49</f>
        <v>0.11293908072559425</v>
      </c>
      <c r="BO49" s="252">
        <f>'E1'!BO49+E2b!BO49</f>
        <v>0.11559354011188556</v>
      </c>
      <c r="BP49" s="152"/>
      <c r="BQ49" s="152"/>
      <c r="BR49" s="152"/>
      <c r="BS49" s="152"/>
      <c r="BT49" s="152"/>
      <c r="BU49" s="152"/>
      <c r="BV49" s="152"/>
      <c r="BW49" s="152"/>
      <c r="BX49" s="152"/>
      <c r="BY49" s="152"/>
      <c r="BZ49" s="152"/>
      <c r="CA49" s="152"/>
      <c r="CB49" s="152"/>
      <c r="CC49" s="152"/>
      <c r="CD49" s="152"/>
      <c r="CE49" s="152"/>
    </row>
    <row r="50" spans="1:83" customFormat="1" x14ac:dyDescent="0.2">
      <c r="A50" s="260">
        <v>2025</v>
      </c>
      <c r="B50" s="252">
        <f>'E1'!B50+E2b!B50</f>
        <v>7.5600140158914447E-2</v>
      </c>
      <c r="C50" s="252">
        <f>'E1'!C50+E2b!C50</f>
        <v>5.883894865404074E-2</v>
      </c>
      <c r="D50" s="252">
        <f>'E1'!D50+E2b!D50</f>
        <v>8.6654426357506531E-2</v>
      </c>
      <c r="E50" s="252">
        <f>'E1'!E50+E2b!E50</f>
        <v>9.5108820208332404E-2</v>
      </c>
      <c r="F50" s="252">
        <f>'E1'!F50+E2b!F50</f>
        <v>0.10573107693371982</v>
      </c>
      <c r="G50" s="252">
        <f>'E1'!G50+E2b!G50</f>
        <v>5.9323693026453697E-2</v>
      </c>
      <c r="H50" s="252">
        <f>'E1'!H50+E2b!H50</f>
        <v>0.11105017011808198</v>
      </c>
      <c r="I50" s="252">
        <f>'E1'!I50+E2b!I50</f>
        <v>3.6204079167030813E-2</v>
      </c>
      <c r="J50" s="252">
        <f>'E1'!J50+E2b!J50</f>
        <v>9.1463441769940923E-2</v>
      </c>
      <c r="K50" s="252">
        <f>'E1'!K50+E2b!K50</f>
        <v>6.2879954800543592E-2</v>
      </c>
      <c r="L50" s="252">
        <f>'E1'!L50+E2b!L50</f>
        <v>6.4323681141727013E-2</v>
      </c>
      <c r="M50" s="252">
        <f>'E1'!M50+E2b!M50</f>
        <v>2.8270785657511455E-2</v>
      </c>
      <c r="N50" s="252">
        <f>'E1'!N50+E2b!N50</f>
        <v>5.6451070326023076E-2</v>
      </c>
      <c r="O50" s="252">
        <f>'E1'!O50+E2b!O50</f>
        <v>5.7382156247979536E-2</v>
      </c>
      <c r="P50" s="252">
        <f>'E1'!P50+E2b!P50</f>
        <v>4.6346474778415053E-2</v>
      </c>
      <c r="Q50" s="252">
        <f>'E1'!Q50+E2b!Q50</f>
        <v>7.1512867858659734E-2</v>
      </c>
      <c r="R50" s="252">
        <f>'E1'!R50+E2b!R50</f>
        <v>6.8951884847380213E-2</v>
      </c>
      <c r="S50" s="252">
        <f>'E1'!S50+E2b!S50</f>
        <v>6.7057748327507521E-2</v>
      </c>
      <c r="T50" s="252">
        <f>'E1'!T50+E2b!T50</f>
        <v>5.9238407718186052E-2</v>
      </c>
      <c r="U50" s="252">
        <f>'E1'!U50+E2b!U50</f>
        <v>8.0332926785915235E-2</v>
      </c>
      <c r="V50" s="252">
        <f>'E1'!V50+E2b!V50</f>
        <v>8.8286838143287999E-2</v>
      </c>
      <c r="W50" s="252">
        <f>'E1'!W50+E2b!W50</f>
        <v>9.0212422046433566E-2</v>
      </c>
      <c r="X50" s="252">
        <f>'E1'!X50+E2b!X50</f>
        <v>6.4444869339796498E-2</v>
      </c>
      <c r="Y50" s="252">
        <f>'E1'!Y50+E2b!Y50</f>
        <v>9.3635540216227844E-2</v>
      </c>
      <c r="Z50" s="252">
        <f>'E1'!Z50+E2b!Z50</f>
        <v>-2.5620760213940796</v>
      </c>
      <c r="AA50" s="252">
        <f>'E1'!AA50+E2b!AA50</f>
        <v>0.18186902559522819</v>
      </c>
      <c r="AB50" s="252">
        <f>'E1'!AB50+E2b!AB50</f>
        <v>7.987410284765932E-2</v>
      </c>
      <c r="AC50" s="252">
        <f>'E1'!AC50+E2b!AC50</f>
        <v>8.5282111049652179E-2</v>
      </c>
      <c r="AD50" s="252">
        <f>'E1'!AD50+E2b!AD50</f>
        <v>0.10819884002214492</v>
      </c>
      <c r="AE50" s="252">
        <f>'E1'!AE50+E2b!AE50</f>
        <v>0.12982570559494344</v>
      </c>
      <c r="AF50" s="252">
        <f>'E1'!AF50+E2b!AF50</f>
        <v>6.8070430464530804E-2</v>
      </c>
      <c r="AG50" s="252">
        <f>'E1'!AG50+E2b!AG50</f>
        <v>0.16743295789155277</v>
      </c>
      <c r="AH50" s="252">
        <f>'E1'!AH50+E2b!AH50</f>
        <v>4.799678810296458E-2</v>
      </c>
      <c r="AI50" s="252">
        <f>'E1'!AI50+E2b!AI50</f>
        <v>0.2209352309827097</v>
      </c>
      <c r="AJ50" s="252">
        <f>'E1'!AJ50+E2b!AJ50</f>
        <v>0.10749405084615359</v>
      </c>
      <c r="AK50" s="252">
        <f>'E1'!AK50+E2b!AK50</f>
        <v>8.1897816362586251E-2</v>
      </c>
      <c r="AL50" s="252">
        <f>'E1'!AL50+E2b!AL50</f>
        <v>0.10496619952514748</v>
      </c>
      <c r="AM50" s="252">
        <f>'E1'!AM50+E2b!AM50</f>
        <v>0.11156758751194491</v>
      </c>
      <c r="AN50" s="252">
        <f>'E1'!AN50+E2b!AN50</f>
        <v>0.11768739574997616</v>
      </c>
      <c r="AO50" s="252">
        <f>'E1'!AO50+E2b!AO50</f>
        <v>9.3678928895299829E-2</v>
      </c>
      <c r="AP50" s="252">
        <f>'E1'!AP50+E2b!AP50</f>
        <v>0.15705315238295808</v>
      </c>
      <c r="AQ50" s="252">
        <f>'E1'!AQ50+E2b!AQ50</f>
        <v>0.13750812094754444</v>
      </c>
      <c r="AR50" s="252">
        <f>'E1'!AR50+E2b!AR50</f>
        <v>0.1166776544693616</v>
      </c>
      <c r="AS50" s="252">
        <f>'E1'!AS50+E2b!AS50</f>
        <v>6.8975204908447246E-2</v>
      </c>
      <c r="AT50" s="252">
        <f>'E1'!AT50+E2b!AT50</f>
        <v>0.1017536708422826</v>
      </c>
      <c r="AU50" s="252">
        <f>'E1'!AU50+E2b!AU50</f>
        <v>0.10221924535798546</v>
      </c>
      <c r="AV50" s="252">
        <f>'E1'!AV50+E2b!AV50</f>
        <v>0.11297090476968329</v>
      </c>
      <c r="AW50" s="252">
        <f>'E1'!AW50+E2b!AW50</f>
        <v>3.7802676615157321E-2</v>
      </c>
      <c r="AX50" s="252">
        <f>'E1'!AX50+E2b!AX50</f>
        <v>8.9886121340395919E-2</v>
      </c>
      <c r="AY50" s="252">
        <f>'E1'!AY50+E2b!AY50</f>
        <v>9.1802650869161312E-2</v>
      </c>
      <c r="AZ50" s="252">
        <f>'E1'!AZ50+E2b!AZ50</f>
        <v>6.3348048900532333E-2</v>
      </c>
      <c r="BA50" s="252">
        <f>'E1'!BA50+E2b!BA50</f>
        <v>7.7270663453986352E-2</v>
      </c>
      <c r="BB50" s="252">
        <f>'E1'!BB50+E2b!BB50</f>
        <v>5.6719127000874087E-2</v>
      </c>
      <c r="BC50" s="252">
        <f>'E1'!BC50+E2b!BC50</f>
        <v>5.3871569196328357E-2</v>
      </c>
      <c r="BD50" s="252">
        <f>'E1'!BD50+E2b!BD50</f>
        <v>7.4437784414123409E-2</v>
      </c>
      <c r="BE50" s="252">
        <f>'E1'!BE50+E2b!BE50</f>
        <v>5.9779704369007036E-2</v>
      </c>
      <c r="BF50" s="252">
        <f>'E1'!BF50+E2b!BF50</f>
        <v>0.23791542104909688</v>
      </c>
      <c r="BG50" s="252">
        <f>'E1'!BG50+E2b!BG50</f>
        <v>0.11582500200344864</v>
      </c>
      <c r="BH50" s="252">
        <f>'E1'!BH50+E2b!BH50</f>
        <v>6.1603595181084714E-2</v>
      </c>
      <c r="BI50" s="252">
        <f>'E1'!BI50+E2b!BI50</f>
        <v>7.1425882319270953E-2</v>
      </c>
      <c r="BJ50" s="252">
        <f>'E1'!BJ50+E2b!BJ50</f>
        <v>4.0302825989773923E-2</v>
      </c>
      <c r="BK50" s="252">
        <f>'E1'!BK50+E2b!BK50</f>
        <v>0.10118081088854369</v>
      </c>
      <c r="BL50" s="252">
        <f>'E1'!BL50+E2b!BL50</f>
        <v>4.9643960927770743E-2</v>
      </c>
      <c r="BM50" s="252">
        <f>'E1'!BM50+E2b!BM50</f>
        <v>8.1049311842819452E-2</v>
      </c>
      <c r="BN50" s="252">
        <f>'E1'!BN50+E2b!BN50</f>
        <v>0.11293908072559425</v>
      </c>
      <c r="BO50" s="252">
        <f>'E1'!BO50+E2b!BO50</f>
        <v>0.11559354011188556</v>
      </c>
      <c r="BP50" s="152"/>
      <c r="BQ50" s="152"/>
      <c r="BR50" s="152"/>
      <c r="BS50" s="152"/>
      <c r="BT50" s="152"/>
      <c r="BU50" s="152"/>
      <c r="BV50" s="152"/>
      <c r="BW50" s="152"/>
      <c r="BX50" s="152"/>
      <c r="BY50" s="152"/>
      <c r="BZ50" s="152"/>
      <c r="CA50" s="152"/>
      <c r="CB50" s="152"/>
      <c r="CC50" s="152"/>
      <c r="CD50" s="152"/>
      <c r="CE50" s="152"/>
    </row>
    <row r="51" spans="1:83" ht="10" customHeight="1" x14ac:dyDescent="0.2">
      <c r="B51" s="245"/>
    </row>
    <row r="52" spans="1:83" ht="10" customHeight="1" x14ac:dyDescent="0.2">
      <c r="B52" s="245"/>
    </row>
    <row r="53" spans="1:83" ht="10" customHeight="1" x14ac:dyDescent="0.2">
      <c r="B53" s="245"/>
    </row>
    <row r="54" spans="1:83" ht="10" customHeight="1" x14ac:dyDescent="0.2">
      <c r="B54" s="245"/>
    </row>
    <row r="55" spans="1:83" ht="10" customHeight="1" x14ac:dyDescent="0.2">
      <c r="B55" s="245"/>
    </row>
    <row r="56" spans="1:83" ht="10" customHeight="1" x14ac:dyDescent="0.2">
      <c r="B56" s="245"/>
    </row>
    <row r="57" spans="1:83" ht="10" customHeight="1" x14ac:dyDescent="0.2">
      <c r="B57" s="245"/>
    </row>
    <row r="58" spans="1:83" ht="10" customHeight="1" x14ac:dyDescent="0.2">
      <c r="B58" s="245"/>
    </row>
    <row r="59" spans="1:83" ht="10" customHeight="1" x14ac:dyDescent="0.2">
      <c r="B59" s="245"/>
    </row>
    <row r="60" spans="1:83" ht="10" customHeight="1" x14ac:dyDescent="0.2">
      <c r="B60" s="245"/>
    </row>
    <row r="61" spans="1:83" ht="10" customHeight="1" x14ac:dyDescent="0.2">
      <c r="B61" s="245"/>
    </row>
    <row r="62" spans="1:83" ht="10" customHeight="1" x14ac:dyDescent="0.2">
      <c r="B62" s="245"/>
    </row>
    <row r="63" spans="1:83" ht="10" customHeight="1" x14ac:dyDescent="0.2">
      <c r="B63" s="245"/>
    </row>
    <row r="64" spans="1:83" ht="10" customHeight="1" x14ac:dyDescent="0.2">
      <c r="B64" s="245"/>
    </row>
    <row r="65" spans="2:2" ht="10" customHeight="1" x14ac:dyDescent="0.2">
      <c r="B65" s="245"/>
    </row>
    <row r="66" spans="2:2" ht="10" customHeight="1" x14ac:dyDescent="0.2">
      <c r="B66" s="245"/>
    </row>
    <row r="67" spans="2:2" ht="10" customHeight="1" x14ac:dyDescent="0.2">
      <c r="B67" s="245"/>
    </row>
    <row r="68" spans="2:2" ht="10" customHeight="1" x14ac:dyDescent="0.2">
      <c r="B68" s="245"/>
    </row>
    <row r="69" spans="2:2" ht="10" customHeight="1" x14ac:dyDescent="0.2">
      <c r="B69" s="245"/>
    </row>
    <row r="70" spans="2:2" ht="10" customHeight="1" x14ac:dyDescent="0.2">
      <c r="B70" s="245"/>
    </row>
    <row r="71" spans="2:2" ht="10" customHeight="1" x14ac:dyDescent="0.2">
      <c r="B71" s="245"/>
    </row>
    <row r="72" spans="2:2" ht="10" customHeight="1" x14ac:dyDescent="0.2">
      <c r="B72" s="245"/>
    </row>
    <row r="73" spans="2:2" ht="10" customHeight="1" x14ac:dyDescent="0.2">
      <c r="B73" s="245"/>
    </row>
    <row r="74" spans="2:2" ht="10" customHeight="1" x14ac:dyDescent="0.2">
      <c r="B74" s="245"/>
    </row>
    <row r="75" spans="2:2" ht="10" customHeight="1" x14ac:dyDescent="0.2">
      <c r="B75" s="245"/>
    </row>
    <row r="76" spans="2:2" ht="10" customHeight="1" x14ac:dyDescent="0.2">
      <c r="B76" s="245"/>
    </row>
    <row r="77" spans="2:2" ht="10" customHeight="1" x14ac:dyDescent="0.2">
      <c r="B77" s="245"/>
    </row>
    <row r="78" spans="2:2" ht="10" customHeight="1" x14ac:dyDescent="0.2">
      <c r="B78" s="245"/>
    </row>
    <row r="79" spans="2:2" ht="10" customHeight="1" x14ac:dyDescent="0.2">
      <c r="B79" s="245"/>
    </row>
    <row r="80" spans="2:2" ht="10" customHeight="1" x14ac:dyDescent="0.2">
      <c r="B80" s="245"/>
    </row>
    <row r="81" spans="2:2" ht="10" customHeight="1" x14ac:dyDescent="0.2">
      <c r="B81" s="245"/>
    </row>
    <row r="82" spans="2:2" ht="10" customHeight="1" x14ac:dyDescent="0.2">
      <c r="B82" s="245"/>
    </row>
    <row r="83" spans="2:2" ht="10" customHeight="1" x14ac:dyDescent="0.2">
      <c r="B83" s="245"/>
    </row>
    <row r="84" spans="2:2" ht="10" customHeight="1" x14ac:dyDescent="0.2">
      <c r="B84" s="245"/>
    </row>
    <row r="85" spans="2:2" ht="10" customHeight="1" x14ac:dyDescent="0.2">
      <c r="B85" s="245"/>
    </row>
    <row r="86" spans="2:2" ht="10" customHeight="1" x14ac:dyDescent="0.2">
      <c r="B86" s="245"/>
    </row>
    <row r="87" spans="2:2" ht="10" customHeight="1" x14ac:dyDescent="0.2">
      <c r="B87" s="245"/>
    </row>
    <row r="88" spans="2:2" ht="10" customHeight="1" x14ac:dyDescent="0.2">
      <c r="B88" s="245"/>
    </row>
    <row r="89" spans="2:2" ht="10" customHeight="1" x14ac:dyDescent="0.2">
      <c r="B89" s="245"/>
    </row>
    <row r="90" spans="2:2" ht="10" customHeight="1" x14ac:dyDescent="0.2">
      <c r="B90" s="245"/>
    </row>
    <row r="91" spans="2:2" ht="10" customHeight="1" x14ac:dyDescent="0.2">
      <c r="B91" s="245"/>
    </row>
    <row r="92" spans="2:2" ht="10" customHeight="1" x14ac:dyDescent="0.2">
      <c r="B92" s="245"/>
    </row>
    <row r="93" spans="2:2" ht="10" customHeight="1" x14ac:dyDescent="0.2">
      <c r="B93" s="245"/>
    </row>
    <row r="94" spans="2:2" ht="10" customHeight="1" x14ac:dyDescent="0.2">
      <c r="B94" s="245"/>
    </row>
    <row r="95" spans="2:2" ht="10" customHeight="1" x14ac:dyDescent="0.2">
      <c r="B95" s="245"/>
    </row>
    <row r="96" spans="2:2" ht="10" customHeight="1" x14ac:dyDescent="0.2">
      <c r="B96" s="245"/>
    </row>
    <row r="97" spans="2:2" ht="10" customHeight="1" x14ac:dyDescent="0.2">
      <c r="B97" s="245"/>
    </row>
    <row r="98" spans="2:2" ht="10" customHeight="1" x14ac:dyDescent="0.2">
      <c r="B98" s="245"/>
    </row>
    <row r="99" spans="2:2" ht="10" customHeight="1" x14ac:dyDescent="0.2">
      <c r="B99" s="245"/>
    </row>
    <row r="100" spans="2:2" ht="10" customHeight="1" x14ac:dyDescent="0.2">
      <c r="B100" s="245"/>
    </row>
    <row r="101" spans="2:2" ht="10" customHeight="1" x14ac:dyDescent="0.2">
      <c r="B101" s="245"/>
    </row>
    <row r="102" spans="2:2" ht="10" customHeight="1" x14ac:dyDescent="0.2">
      <c r="B102" s="245"/>
    </row>
    <row r="103" spans="2:2" ht="10" customHeight="1" x14ac:dyDescent="0.2">
      <c r="B103" s="245"/>
    </row>
    <row r="104" spans="2:2" ht="10" customHeight="1" x14ac:dyDescent="0.2">
      <c r="B104" s="245"/>
    </row>
    <row r="105" spans="2:2" ht="10" customHeight="1" x14ac:dyDescent="0.2">
      <c r="B105" s="245"/>
    </row>
    <row r="106" spans="2:2" ht="10" customHeight="1" x14ac:dyDescent="0.2">
      <c r="B106" s="245"/>
    </row>
    <row r="107" spans="2:2" ht="10" customHeight="1" x14ac:dyDescent="0.2">
      <c r="B107" s="245"/>
    </row>
    <row r="108" spans="2:2" ht="10" customHeight="1" x14ac:dyDescent="0.2">
      <c r="B108" s="245"/>
    </row>
    <row r="109" spans="2:2" ht="10" customHeight="1" x14ac:dyDescent="0.2">
      <c r="B109" s="245"/>
    </row>
    <row r="110" spans="2:2" ht="10" customHeight="1" x14ac:dyDescent="0.2">
      <c r="B110" s="245"/>
    </row>
    <row r="111" spans="2:2" ht="10" customHeight="1" x14ac:dyDescent="0.2">
      <c r="B111" s="245"/>
    </row>
    <row r="112" spans="2:2" ht="10" customHeight="1" x14ac:dyDescent="0.2">
      <c r="B112" s="245"/>
    </row>
    <row r="113" spans="2:2" ht="10" customHeight="1" x14ac:dyDescent="0.2">
      <c r="B113" s="245"/>
    </row>
    <row r="114" spans="2:2" ht="10" customHeight="1" x14ac:dyDescent="0.2">
      <c r="B114" s="245"/>
    </row>
    <row r="115" spans="2:2" ht="10" customHeight="1" x14ac:dyDescent="0.2">
      <c r="B115" s="245"/>
    </row>
    <row r="116" spans="2:2" ht="10" customHeight="1" x14ac:dyDescent="0.2">
      <c r="B116" s="245"/>
    </row>
    <row r="117" spans="2:2" ht="10" customHeight="1" x14ac:dyDescent="0.2">
      <c r="B117" s="245"/>
    </row>
    <row r="118" spans="2:2" ht="10" customHeight="1" x14ac:dyDescent="0.2">
      <c r="B118" s="245"/>
    </row>
    <row r="119" spans="2:2" ht="10" customHeight="1" x14ac:dyDescent="0.2">
      <c r="B119" s="245"/>
    </row>
    <row r="120" spans="2:2" ht="10" customHeight="1" x14ac:dyDescent="0.2">
      <c r="B120" s="245"/>
    </row>
    <row r="121" spans="2:2" ht="10" customHeight="1" x14ac:dyDescent="0.2">
      <c r="B121" s="245"/>
    </row>
    <row r="122" spans="2:2" ht="10" customHeight="1" x14ac:dyDescent="0.2">
      <c r="B122" s="245"/>
    </row>
    <row r="123" spans="2:2" ht="10" customHeight="1" x14ac:dyDescent="0.2">
      <c r="B123" s="245"/>
    </row>
    <row r="124" spans="2:2" ht="10" customHeight="1" x14ac:dyDescent="0.2">
      <c r="B124" s="245"/>
    </row>
    <row r="125" spans="2:2" ht="10" customHeight="1" x14ac:dyDescent="0.2">
      <c r="B125" s="245"/>
    </row>
    <row r="126" spans="2:2" ht="10" customHeight="1" x14ac:dyDescent="0.2">
      <c r="B126" s="245"/>
    </row>
    <row r="127" spans="2:2" ht="10" customHeight="1" x14ac:dyDescent="0.2">
      <c r="B127" s="245"/>
    </row>
    <row r="128" spans="2:2" ht="10" customHeight="1" x14ac:dyDescent="0.2">
      <c r="B128" s="245"/>
    </row>
    <row r="129" spans="2:2" ht="10" customHeight="1" x14ac:dyDescent="0.2">
      <c r="B129" s="245"/>
    </row>
    <row r="130" spans="2:2" ht="10" customHeight="1" x14ac:dyDescent="0.2">
      <c r="B130" s="245"/>
    </row>
    <row r="131" spans="2:2" ht="10" customHeight="1" x14ac:dyDescent="0.2">
      <c r="B131" s="245"/>
    </row>
    <row r="132" spans="2:2" ht="10" customHeight="1" x14ac:dyDescent="0.2">
      <c r="B132" s="245"/>
    </row>
    <row r="133" spans="2:2" ht="10" customHeight="1" x14ac:dyDescent="0.2">
      <c r="B133" s="245"/>
    </row>
    <row r="134" spans="2:2" ht="10" customHeight="1" x14ac:dyDescent="0.2">
      <c r="B134" s="245"/>
    </row>
    <row r="135" spans="2:2" ht="10" customHeight="1" x14ac:dyDescent="0.2">
      <c r="B135" s="245"/>
    </row>
    <row r="136" spans="2:2" ht="10" customHeight="1" x14ac:dyDescent="0.2">
      <c r="B136" s="245"/>
    </row>
    <row r="137" spans="2:2" ht="10" customHeight="1" x14ac:dyDescent="0.2">
      <c r="B137" s="245"/>
    </row>
    <row r="138" spans="2:2" ht="10" customHeight="1" x14ac:dyDescent="0.2">
      <c r="B138" s="245"/>
    </row>
    <row r="139" spans="2:2" ht="10" customHeight="1" x14ac:dyDescent="0.2">
      <c r="B139" s="245"/>
    </row>
    <row r="140" spans="2:2" ht="10" customHeight="1" x14ac:dyDescent="0.2">
      <c r="B140" s="245"/>
    </row>
    <row r="141" spans="2:2" ht="10" customHeight="1" x14ac:dyDescent="0.2">
      <c r="B141" s="245"/>
    </row>
    <row r="142" spans="2:2" ht="10" customHeight="1" x14ac:dyDescent="0.2">
      <c r="B142" s="245"/>
    </row>
    <row r="143" spans="2:2" ht="10" customHeight="1" x14ac:dyDescent="0.2">
      <c r="B143" s="245"/>
    </row>
    <row r="144" spans="2:2" ht="10" customHeight="1" x14ac:dyDescent="0.2">
      <c r="B144" s="245"/>
    </row>
    <row r="145" spans="2:2" ht="10" customHeight="1" x14ac:dyDescent="0.2">
      <c r="B145" s="245"/>
    </row>
    <row r="146" spans="2:2" ht="10" customHeight="1" x14ac:dyDescent="0.2">
      <c r="B146" s="245"/>
    </row>
    <row r="147" spans="2:2" ht="10" customHeight="1" x14ac:dyDescent="0.2">
      <c r="B147" s="245"/>
    </row>
    <row r="148" spans="2:2" ht="10" customHeight="1" x14ac:dyDescent="0.2">
      <c r="B148" s="245"/>
    </row>
    <row r="149" spans="2:2" ht="10" customHeight="1" x14ac:dyDescent="0.2">
      <c r="B149" s="245"/>
    </row>
    <row r="150" spans="2:2" ht="10" customHeight="1" x14ac:dyDescent="0.2">
      <c r="B150" s="245"/>
    </row>
    <row r="151" spans="2:2" ht="10" customHeight="1" x14ac:dyDescent="0.2">
      <c r="B151" s="245"/>
    </row>
    <row r="152" spans="2:2" ht="10" customHeight="1" x14ac:dyDescent="0.2">
      <c r="B152" s="245"/>
    </row>
    <row r="153" spans="2:2" ht="10" customHeight="1" x14ac:dyDescent="0.2">
      <c r="B153" s="245"/>
    </row>
    <row r="154" spans="2:2" ht="10" customHeight="1" x14ac:dyDescent="0.2">
      <c r="B154" s="245"/>
    </row>
    <row r="155" spans="2:2" ht="10" customHeight="1" x14ac:dyDescent="0.2">
      <c r="B155" s="245"/>
    </row>
    <row r="156" spans="2:2" ht="10" customHeight="1" x14ac:dyDescent="0.2">
      <c r="B156" s="245"/>
    </row>
    <row r="157" spans="2:2" ht="10" customHeight="1" x14ac:dyDescent="0.2">
      <c r="B157" s="245"/>
    </row>
    <row r="158" spans="2:2" ht="10" customHeight="1" x14ac:dyDescent="0.2">
      <c r="B158" s="245"/>
    </row>
    <row r="159" spans="2:2" ht="10" customHeight="1" x14ac:dyDescent="0.2">
      <c r="B159" s="245"/>
    </row>
    <row r="160" spans="2:2" ht="10" customHeight="1" x14ac:dyDescent="0.2">
      <c r="B160" s="245"/>
    </row>
    <row r="161" spans="2:2" ht="10" customHeight="1" x14ac:dyDescent="0.2">
      <c r="B161" s="245"/>
    </row>
    <row r="162" spans="2:2" ht="10" customHeight="1" x14ac:dyDescent="0.2">
      <c r="B162" s="245"/>
    </row>
    <row r="163" spans="2:2" ht="10" customHeight="1" x14ac:dyDescent="0.2">
      <c r="B163" s="245"/>
    </row>
    <row r="164" spans="2:2" ht="10" customHeight="1" x14ac:dyDescent="0.2">
      <c r="B164" s="245"/>
    </row>
    <row r="165" spans="2:2" ht="10" customHeight="1" x14ac:dyDescent="0.2">
      <c r="B165" s="245"/>
    </row>
    <row r="166" spans="2:2" ht="10" customHeight="1" x14ac:dyDescent="0.2">
      <c r="B166" s="245"/>
    </row>
    <row r="167" spans="2:2" ht="10" customHeight="1" x14ac:dyDescent="0.2">
      <c r="B167" s="245"/>
    </row>
    <row r="168" spans="2:2" ht="10" customHeight="1" x14ac:dyDescent="0.2"/>
    <row r="169" spans="2:2" ht="10" customHeight="1" x14ac:dyDescent="0.2"/>
    <row r="170" spans="2:2" ht="10" customHeight="1" x14ac:dyDescent="0.2"/>
    <row r="171" spans="2:2" ht="10" customHeight="1" x14ac:dyDescent="0.2"/>
    <row r="172" spans="2:2" ht="10" customHeight="1" x14ac:dyDescent="0.2"/>
    <row r="173" spans="2:2" ht="10" customHeight="1" x14ac:dyDescent="0.2"/>
    <row r="174" spans="2:2" ht="10" customHeight="1" x14ac:dyDescent="0.2"/>
    <row r="175" spans="2:2" ht="10" customHeight="1" x14ac:dyDescent="0.2"/>
    <row r="176" spans="2:2" ht="10" customHeight="1" x14ac:dyDescent="0.2"/>
    <row r="177" ht="10" customHeight="1" x14ac:dyDescent="0.2"/>
    <row r="178" ht="10" customHeight="1" x14ac:dyDescent="0.2"/>
    <row r="179" ht="10" customHeight="1" x14ac:dyDescent="0.2"/>
    <row r="180" ht="10" customHeight="1" x14ac:dyDescent="0.2"/>
    <row r="181" ht="10" customHeight="1" x14ac:dyDescent="0.2"/>
    <row r="182" ht="10" customHeight="1" x14ac:dyDescent="0.2"/>
    <row r="183" ht="10" customHeight="1" x14ac:dyDescent="0.2"/>
    <row r="184" ht="10" customHeight="1" x14ac:dyDescent="0.2"/>
    <row r="185" ht="10" customHeight="1" x14ac:dyDescent="0.2"/>
    <row r="186" ht="10" customHeight="1" x14ac:dyDescent="0.2"/>
    <row r="187" ht="10" customHeight="1" x14ac:dyDescent="0.2"/>
    <row r="188" ht="10" customHeight="1" x14ac:dyDescent="0.2"/>
    <row r="189" ht="10" customHeight="1" x14ac:dyDescent="0.2"/>
    <row r="190" ht="10" customHeight="1" x14ac:dyDescent="0.2"/>
    <row r="191" ht="10" customHeight="1" x14ac:dyDescent="0.2"/>
    <row r="192" ht="10" customHeight="1" x14ac:dyDescent="0.2"/>
    <row r="193" ht="10" customHeight="1" x14ac:dyDescent="0.2"/>
    <row r="194" ht="10" customHeight="1" x14ac:dyDescent="0.2"/>
    <row r="195" ht="10" customHeight="1" x14ac:dyDescent="0.2"/>
    <row r="196" ht="10" customHeight="1" x14ac:dyDescent="0.2"/>
    <row r="197" ht="10" customHeight="1" x14ac:dyDescent="0.2"/>
    <row r="198" ht="10" customHeight="1" x14ac:dyDescent="0.2"/>
    <row r="199" ht="10" customHeight="1" x14ac:dyDescent="0.2"/>
    <row r="200" ht="10" customHeight="1" x14ac:dyDescent="0.2"/>
    <row r="201" ht="10" customHeight="1" x14ac:dyDescent="0.2"/>
    <row r="202" ht="10" customHeight="1" x14ac:dyDescent="0.2"/>
    <row r="203" ht="10" customHeight="1" x14ac:dyDescent="0.2"/>
    <row r="204" ht="10" customHeight="1" x14ac:dyDescent="0.2"/>
    <row r="205" ht="10" customHeight="1" x14ac:dyDescent="0.2"/>
    <row r="206" ht="10" customHeight="1" x14ac:dyDescent="0.2"/>
    <row r="207" ht="10" customHeight="1" x14ac:dyDescent="0.2"/>
    <row r="208" ht="10" customHeight="1" x14ac:dyDescent="0.2"/>
    <row r="209" ht="10" customHeight="1" x14ac:dyDescent="0.2"/>
    <row r="210" ht="10" customHeight="1" x14ac:dyDescent="0.2"/>
    <row r="211" ht="10" customHeight="1" x14ac:dyDescent="0.2"/>
    <row r="212" ht="10" customHeight="1" x14ac:dyDescent="0.2"/>
    <row r="213" ht="10" customHeight="1" x14ac:dyDescent="0.2"/>
    <row r="214" ht="10" customHeight="1" x14ac:dyDescent="0.2"/>
    <row r="215" ht="10" customHeight="1" x14ac:dyDescent="0.2"/>
    <row r="216" ht="10" customHeight="1" x14ac:dyDescent="0.2"/>
    <row r="217" ht="10" customHeight="1" x14ac:dyDescent="0.2"/>
    <row r="218" ht="10" customHeight="1" x14ac:dyDescent="0.2"/>
    <row r="219" ht="10" customHeight="1" x14ac:dyDescent="0.2"/>
    <row r="220" ht="10" customHeight="1" x14ac:dyDescent="0.2"/>
    <row r="221" ht="10" customHeight="1" x14ac:dyDescent="0.2"/>
    <row r="222" ht="10" customHeight="1" x14ac:dyDescent="0.2"/>
    <row r="223" ht="10" customHeight="1" x14ac:dyDescent="0.2"/>
    <row r="224" ht="10" customHeight="1" x14ac:dyDescent="0.2"/>
    <row r="225" ht="10" customHeight="1" x14ac:dyDescent="0.2"/>
    <row r="226" ht="10" customHeight="1" x14ac:dyDescent="0.2"/>
    <row r="227" ht="10" customHeight="1" x14ac:dyDescent="0.2"/>
    <row r="228" ht="10" customHeight="1" x14ac:dyDescent="0.2"/>
    <row r="229" ht="10" customHeight="1" x14ac:dyDescent="0.2"/>
    <row r="230" ht="10" customHeight="1" x14ac:dyDescent="0.2"/>
    <row r="231" ht="10" customHeight="1" x14ac:dyDescent="0.2"/>
    <row r="232" ht="10" customHeight="1" x14ac:dyDescent="0.2"/>
    <row r="233" ht="10" customHeight="1" x14ac:dyDescent="0.2"/>
    <row r="234" ht="10" customHeight="1" x14ac:dyDescent="0.2"/>
    <row r="235" ht="10" customHeight="1" x14ac:dyDescent="0.2"/>
    <row r="236" ht="10" customHeight="1" x14ac:dyDescent="0.2"/>
    <row r="237" ht="10" customHeight="1" x14ac:dyDescent="0.2"/>
    <row r="238" ht="10" customHeight="1" x14ac:dyDescent="0.2"/>
    <row r="239" ht="10" customHeight="1" x14ac:dyDescent="0.2"/>
    <row r="240" ht="10" customHeight="1" x14ac:dyDescent="0.2"/>
    <row r="241" ht="10" customHeight="1" x14ac:dyDescent="0.2"/>
    <row r="242" ht="10" customHeight="1" x14ac:dyDescent="0.2"/>
    <row r="243" ht="10" customHeight="1" x14ac:dyDescent="0.2"/>
    <row r="244" ht="10" customHeight="1" x14ac:dyDescent="0.2"/>
    <row r="245" ht="10" customHeight="1" x14ac:dyDescent="0.2"/>
    <row r="246" ht="10" customHeight="1" x14ac:dyDescent="0.2"/>
    <row r="247" ht="10" customHeight="1" x14ac:dyDescent="0.2"/>
    <row r="248" ht="10" customHeight="1" x14ac:dyDescent="0.2"/>
    <row r="249" ht="10" customHeight="1" x14ac:dyDescent="0.2"/>
    <row r="250" ht="10" customHeight="1" x14ac:dyDescent="0.2"/>
    <row r="251" ht="10" customHeight="1" x14ac:dyDescent="0.2"/>
    <row r="252" ht="10" customHeight="1" x14ac:dyDescent="0.2"/>
    <row r="253" ht="10" customHeight="1" x14ac:dyDescent="0.2"/>
    <row r="254" ht="10" customHeight="1" x14ac:dyDescent="0.2"/>
    <row r="255" ht="10" customHeight="1" x14ac:dyDescent="0.2"/>
    <row r="256" ht="10" customHeight="1" x14ac:dyDescent="0.2"/>
    <row r="257" ht="10" customHeight="1" x14ac:dyDescent="0.2"/>
    <row r="258" ht="10" customHeight="1" x14ac:dyDescent="0.2"/>
    <row r="259" ht="10" customHeight="1" x14ac:dyDescent="0.2"/>
    <row r="260" ht="10" customHeight="1" x14ac:dyDescent="0.2"/>
    <row r="261" ht="10" customHeight="1" x14ac:dyDescent="0.2"/>
    <row r="262" ht="10" customHeight="1" x14ac:dyDescent="0.2"/>
    <row r="263" ht="10" customHeight="1" x14ac:dyDescent="0.2"/>
    <row r="264" ht="10" customHeight="1" x14ac:dyDescent="0.2"/>
    <row r="265" ht="10" customHeight="1" x14ac:dyDescent="0.2"/>
    <row r="266" ht="10" customHeight="1" x14ac:dyDescent="0.2"/>
    <row r="267" ht="10" customHeight="1" x14ac:dyDescent="0.2"/>
    <row r="268" ht="10" customHeight="1" x14ac:dyDescent="0.2"/>
    <row r="269" ht="10" customHeight="1" x14ac:dyDescent="0.2"/>
    <row r="270" ht="10" customHeight="1" x14ac:dyDescent="0.2"/>
    <row r="271" ht="10" customHeight="1" x14ac:dyDescent="0.2"/>
    <row r="272" ht="10" customHeight="1" x14ac:dyDescent="0.2"/>
    <row r="273" ht="10" customHeight="1" x14ac:dyDescent="0.2"/>
    <row r="274" ht="10" customHeight="1" x14ac:dyDescent="0.2"/>
    <row r="275" ht="10" customHeight="1" x14ac:dyDescent="0.2"/>
    <row r="276" ht="10" customHeight="1" x14ac:dyDescent="0.2"/>
    <row r="277" ht="10" customHeight="1" x14ac:dyDescent="0.2"/>
    <row r="278" ht="10" customHeight="1" x14ac:dyDescent="0.2"/>
    <row r="279" ht="10" customHeight="1" x14ac:dyDescent="0.2"/>
    <row r="280" ht="10" customHeight="1" x14ac:dyDescent="0.2"/>
    <row r="281" ht="10" customHeight="1" x14ac:dyDescent="0.2"/>
    <row r="282" ht="10" customHeight="1" x14ac:dyDescent="0.2"/>
    <row r="283" ht="10" customHeight="1" x14ac:dyDescent="0.2"/>
    <row r="284" ht="10" customHeight="1" x14ac:dyDescent="0.2"/>
    <row r="285" ht="10" customHeight="1" x14ac:dyDescent="0.2"/>
    <row r="286" ht="10" customHeight="1" x14ac:dyDescent="0.2"/>
    <row r="287" ht="10" customHeight="1" x14ac:dyDescent="0.2"/>
    <row r="288" ht="10" customHeight="1" x14ac:dyDescent="0.2"/>
    <row r="289" ht="10" customHeight="1" x14ac:dyDescent="0.2"/>
    <row r="290" ht="10" customHeight="1" x14ac:dyDescent="0.2"/>
    <row r="291" ht="10" customHeight="1" x14ac:dyDescent="0.2"/>
    <row r="292" ht="10" customHeight="1" x14ac:dyDescent="0.2"/>
    <row r="293" ht="10" customHeight="1" x14ac:dyDescent="0.2"/>
    <row r="294" ht="10" customHeight="1" x14ac:dyDescent="0.2"/>
    <row r="295" ht="10" customHeight="1" x14ac:dyDescent="0.2"/>
    <row r="296" ht="10" customHeight="1" x14ac:dyDescent="0.2"/>
    <row r="297" ht="10" customHeight="1" x14ac:dyDescent="0.2"/>
    <row r="298" ht="10" customHeight="1" x14ac:dyDescent="0.2"/>
    <row r="299" ht="10" customHeight="1" x14ac:dyDescent="0.2"/>
    <row r="300" ht="10" customHeight="1" x14ac:dyDescent="0.2"/>
    <row r="301" ht="10" customHeight="1" x14ac:dyDescent="0.2"/>
    <row r="302" ht="10" customHeight="1" x14ac:dyDescent="0.2"/>
    <row r="303" ht="10" customHeight="1" x14ac:dyDescent="0.2"/>
    <row r="304" ht="10" customHeight="1" x14ac:dyDescent="0.2"/>
    <row r="305" ht="10" customHeight="1" x14ac:dyDescent="0.2"/>
    <row r="306" ht="10" customHeight="1" x14ac:dyDescent="0.2"/>
    <row r="307" ht="10" customHeight="1" x14ac:dyDescent="0.2"/>
    <row r="308" ht="10" customHeight="1" x14ac:dyDescent="0.2"/>
    <row r="309" ht="10" customHeight="1" x14ac:dyDescent="0.2"/>
    <row r="310" ht="10" customHeight="1" x14ac:dyDescent="0.2"/>
    <row r="311" ht="10" customHeight="1" x14ac:dyDescent="0.2"/>
    <row r="312" ht="10" customHeight="1" x14ac:dyDescent="0.2"/>
    <row r="313" ht="10" customHeight="1" x14ac:dyDescent="0.2"/>
    <row r="314" ht="10" customHeight="1" x14ac:dyDescent="0.2"/>
    <row r="315" ht="10" customHeight="1" x14ac:dyDescent="0.2"/>
    <row r="316" ht="10" customHeight="1" x14ac:dyDescent="0.2"/>
    <row r="317" ht="10" customHeight="1" x14ac:dyDescent="0.2"/>
    <row r="318" ht="10" customHeight="1" x14ac:dyDescent="0.2"/>
    <row r="319" ht="10" customHeight="1" x14ac:dyDescent="0.2"/>
    <row r="320" ht="10" customHeight="1" x14ac:dyDescent="0.2"/>
    <row r="321" ht="10" customHeight="1" x14ac:dyDescent="0.2"/>
    <row r="322" ht="10" customHeight="1" x14ac:dyDescent="0.2"/>
    <row r="323" ht="10" customHeight="1" x14ac:dyDescent="0.2"/>
    <row r="324" ht="10" customHeight="1" x14ac:dyDescent="0.2"/>
    <row r="325" ht="10" customHeight="1" x14ac:dyDescent="0.2"/>
    <row r="326" ht="10" customHeight="1" x14ac:dyDescent="0.2"/>
    <row r="327" ht="10" customHeight="1" x14ac:dyDescent="0.2"/>
    <row r="328" ht="10" customHeight="1" x14ac:dyDescent="0.2"/>
    <row r="329" ht="10" customHeight="1" x14ac:dyDescent="0.2"/>
    <row r="330" ht="10" customHeight="1" x14ac:dyDescent="0.2"/>
    <row r="331" ht="10" customHeight="1" x14ac:dyDescent="0.2"/>
    <row r="332" ht="10" customHeight="1" x14ac:dyDescent="0.2"/>
    <row r="333" ht="10" customHeight="1" x14ac:dyDescent="0.2"/>
    <row r="334" ht="10" customHeight="1" x14ac:dyDescent="0.2"/>
    <row r="335" ht="10" customHeight="1" x14ac:dyDescent="0.2"/>
    <row r="336" ht="10" customHeight="1" x14ac:dyDescent="0.2"/>
    <row r="337" ht="10" customHeight="1" x14ac:dyDescent="0.2"/>
    <row r="338" ht="10" customHeight="1" x14ac:dyDescent="0.2"/>
    <row r="339" ht="10" customHeight="1" x14ac:dyDescent="0.2"/>
    <row r="340" ht="10" customHeight="1" x14ac:dyDescent="0.2"/>
    <row r="341" ht="10" customHeight="1" x14ac:dyDescent="0.2"/>
    <row r="342" ht="10" customHeight="1" x14ac:dyDescent="0.2"/>
    <row r="343" ht="10" customHeight="1" x14ac:dyDescent="0.2"/>
    <row r="344" ht="10" customHeight="1" x14ac:dyDescent="0.2"/>
    <row r="345" ht="10" customHeight="1" x14ac:dyDescent="0.2"/>
    <row r="346" ht="10" customHeight="1" x14ac:dyDescent="0.2"/>
    <row r="347" ht="10" customHeight="1" x14ac:dyDescent="0.2"/>
    <row r="348" ht="10" customHeight="1" x14ac:dyDescent="0.2"/>
    <row r="349" ht="10" customHeight="1" x14ac:dyDescent="0.2"/>
    <row r="350" ht="10" customHeight="1" x14ac:dyDescent="0.2"/>
    <row r="351" ht="10" customHeight="1" x14ac:dyDescent="0.2"/>
    <row r="352" ht="10" customHeight="1" x14ac:dyDescent="0.2"/>
    <row r="353" ht="10" customHeight="1" x14ac:dyDescent="0.2"/>
    <row r="354" ht="10" customHeight="1" x14ac:dyDescent="0.2"/>
    <row r="355" ht="10" customHeight="1" x14ac:dyDescent="0.2"/>
    <row r="356" ht="10" customHeight="1" x14ac:dyDescent="0.2"/>
    <row r="357" ht="10" customHeight="1" x14ac:dyDescent="0.2"/>
    <row r="358" ht="10" customHeight="1" x14ac:dyDescent="0.2"/>
    <row r="359" ht="10" customHeight="1" x14ac:dyDescent="0.2"/>
    <row r="360" ht="10" customHeight="1" x14ac:dyDescent="0.2"/>
    <row r="361" ht="10" customHeight="1" x14ac:dyDescent="0.2"/>
    <row r="362" ht="10" customHeight="1" x14ac:dyDescent="0.2"/>
    <row r="363" ht="10" customHeight="1" x14ac:dyDescent="0.2"/>
    <row r="364" ht="10" customHeight="1" x14ac:dyDescent="0.2"/>
    <row r="365" ht="10" customHeight="1" x14ac:dyDescent="0.2"/>
    <row r="366" ht="10" customHeight="1" x14ac:dyDescent="0.2"/>
    <row r="367" ht="10" customHeight="1" x14ac:dyDescent="0.2"/>
    <row r="368" ht="10" customHeight="1" x14ac:dyDescent="0.2"/>
    <row r="369" ht="10" customHeight="1" x14ac:dyDescent="0.2"/>
    <row r="370" ht="10" customHeight="1" x14ac:dyDescent="0.2"/>
    <row r="371" ht="10" customHeight="1" x14ac:dyDescent="0.2"/>
    <row r="372" ht="10" customHeight="1" x14ac:dyDescent="0.2"/>
    <row r="373" ht="10" customHeight="1" x14ac:dyDescent="0.2"/>
    <row r="374" ht="10" customHeight="1" x14ac:dyDescent="0.2"/>
    <row r="375" ht="10" customHeight="1" x14ac:dyDescent="0.2"/>
    <row r="376" ht="10" customHeight="1" x14ac:dyDescent="0.2"/>
    <row r="377" ht="10" customHeight="1" x14ac:dyDescent="0.2"/>
    <row r="378" ht="10" customHeight="1" x14ac:dyDescent="0.2"/>
    <row r="379" ht="10" customHeight="1" x14ac:dyDescent="0.2"/>
    <row r="380" ht="10" customHeight="1" x14ac:dyDescent="0.2"/>
    <row r="381" ht="10" customHeight="1" x14ac:dyDescent="0.2"/>
    <row r="382" ht="10" customHeight="1" x14ac:dyDescent="0.2"/>
    <row r="383" ht="10" customHeight="1" x14ac:dyDescent="0.2"/>
    <row r="384" ht="10" customHeight="1" x14ac:dyDescent="0.2"/>
    <row r="385" ht="10" customHeight="1" x14ac:dyDescent="0.2"/>
    <row r="386" ht="10" customHeight="1" x14ac:dyDescent="0.2"/>
    <row r="387" ht="10" customHeight="1" x14ac:dyDescent="0.2"/>
    <row r="388" ht="10" customHeight="1" x14ac:dyDescent="0.2"/>
    <row r="389" ht="10" customHeight="1" x14ac:dyDescent="0.2"/>
    <row r="390" ht="10" customHeight="1" x14ac:dyDescent="0.2"/>
    <row r="391" ht="10" customHeight="1" x14ac:dyDescent="0.2"/>
    <row r="392" ht="10" customHeight="1" x14ac:dyDescent="0.2"/>
    <row r="393" ht="10" customHeight="1" x14ac:dyDescent="0.2"/>
    <row r="394" ht="10" customHeight="1" x14ac:dyDescent="0.2"/>
    <row r="395" ht="10" customHeight="1" x14ac:dyDescent="0.2"/>
    <row r="396" ht="10" customHeight="1" x14ac:dyDescent="0.2"/>
    <row r="397" ht="10" customHeight="1" x14ac:dyDescent="0.2"/>
    <row r="398" ht="10" customHeight="1" x14ac:dyDescent="0.2"/>
    <row r="399" ht="10" customHeight="1" x14ac:dyDescent="0.2"/>
    <row r="400" ht="10" customHeight="1" x14ac:dyDescent="0.2"/>
    <row r="401" ht="10" customHeight="1" x14ac:dyDescent="0.2"/>
    <row r="402" ht="10" customHeight="1" x14ac:dyDescent="0.2"/>
    <row r="403" ht="10" customHeight="1" x14ac:dyDescent="0.2"/>
    <row r="404" ht="10" customHeight="1" x14ac:dyDescent="0.2"/>
    <row r="405" ht="10" customHeight="1" x14ac:dyDescent="0.2"/>
    <row r="406" ht="10" customHeight="1" x14ac:dyDescent="0.2"/>
    <row r="407" ht="10" customHeight="1" x14ac:dyDescent="0.2"/>
    <row r="408" ht="10" customHeight="1" x14ac:dyDescent="0.2"/>
    <row r="409" ht="10" customHeight="1" x14ac:dyDescent="0.2"/>
    <row r="410" ht="10" customHeight="1" x14ac:dyDescent="0.2"/>
    <row r="411" ht="10" customHeight="1" x14ac:dyDescent="0.2"/>
    <row r="412" ht="10" customHeight="1" x14ac:dyDescent="0.2"/>
    <row r="413" ht="10" customHeight="1" x14ac:dyDescent="0.2"/>
    <row r="414" ht="10" customHeight="1" x14ac:dyDescent="0.2"/>
    <row r="415" ht="10" customHeight="1" x14ac:dyDescent="0.2"/>
    <row r="416" ht="10" customHeight="1" x14ac:dyDescent="0.2"/>
    <row r="417" ht="10" customHeight="1" x14ac:dyDescent="0.2"/>
    <row r="418" ht="10" customHeight="1" x14ac:dyDescent="0.2"/>
    <row r="419" ht="10" customHeight="1" x14ac:dyDescent="0.2"/>
    <row r="420" ht="10" customHeight="1" x14ac:dyDescent="0.2"/>
    <row r="421" ht="10" customHeight="1" x14ac:dyDescent="0.2"/>
    <row r="422" ht="10" customHeight="1" x14ac:dyDescent="0.2"/>
    <row r="423" ht="10" customHeight="1" x14ac:dyDescent="0.2"/>
    <row r="424" ht="10" customHeight="1" x14ac:dyDescent="0.2"/>
    <row r="425" ht="10" customHeight="1" x14ac:dyDescent="0.2"/>
    <row r="426" ht="10" customHeight="1" x14ac:dyDescent="0.2"/>
    <row r="427" ht="10" customHeight="1" x14ac:dyDescent="0.2"/>
    <row r="428" ht="10" customHeight="1" x14ac:dyDescent="0.2"/>
    <row r="429" ht="10" customHeight="1" x14ac:dyDescent="0.2"/>
    <row r="430" ht="10" customHeight="1" x14ac:dyDescent="0.2"/>
    <row r="431" ht="10" customHeight="1" x14ac:dyDescent="0.2"/>
    <row r="432" ht="10" customHeight="1" x14ac:dyDescent="0.2"/>
    <row r="433" ht="10" customHeight="1" x14ac:dyDescent="0.2"/>
    <row r="434" ht="10" customHeight="1" x14ac:dyDescent="0.2"/>
    <row r="435" ht="10" customHeight="1" x14ac:dyDescent="0.2"/>
    <row r="436" ht="10" customHeight="1" x14ac:dyDescent="0.2"/>
    <row r="437" ht="10" customHeight="1" x14ac:dyDescent="0.2"/>
    <row r="438" ht="10" customHeight="1" x14ac:dyDescent="0.2"/>
    <row r="439" ht="10" customHeight="1" x14ac:dyDescent="0.2"/>
    <row r="440" ht="10" customHeight="1" x14ac:dyDescent="0.2"/>
    <row r="441" ht="10" customHeight="1" x14ac:dyDescent="0.2"/>
    <row r="442" ht="10" customHeight="1" x14ac:dyDescent="0.2"/>
    <row r="443" ht="10" customHeight="1" x14ac:dyDescent="0.2"/>
    <row r="444" ht="10" customHeight="1" x14ac:dyDescent="0.2"/>
    <row r="445" ht="10" customHeight="1" x14ac:dyDescent="0.2"/>
    <row r="446" ht="10" customHeight="1" x14ac:dyDescent="0.2"/>
    <row r="447" ht="10" customHeight="1" x14ac:dyDescent="0.2"/>
    <row r="448" ht="10" customHeight="1" x14ac:dyDescent="0.2"/>
    <row r="449" ht="10" customHeight="1" x14ac:dyDescent="0.2"/>
    <row r="450" ht="10" customHeight="1" x14ac:dyDescent="0.2"/>
    <row r="451" ht="10" customHeight="1" x14ac:dyDescent="0.2"/>
    <row r="452" ht="10" customHeight="1" x14ac:dyDescent="0.2"/>
    <row r="453" ht="10" customHeight="1" x14ac:dyDescent="0.2"/>
    <row r="454" ht="10" customHeight="1" x14ac:dyDescent="0.2"/>
    <row r="455" ht="10" customHeight="1" x14ac:dyDescent="0.2"/>
    <row r="456" ht="10" customHeight="1" x14ac:dyDescent="0.2"/>
    <row r="457" ht="10" customHeight="1" x14ac:dyDescent="0.2"/>
    <row r="458" ht="10" customHeight="1" x14ac:dyDescent="0.2"/>
    <row r="459" ht="10" customHeight="1" x14ac:dyDescent="0.2"/>
    <row r="460" ht="10" customHeight="1" x14ac:dyDescent="0.2"/>
    <row r="461" ht="10" customHeight="1" x14ac:dyDescent="0.2"/>
    <row r="462" ht="10" customHeight="1" x14ac:dyDescent="0.2"/>
    <row r="463" ht="10" customHeight="1" x14ac:dyDescent="0.2"/>
    <row r="464" ht="10" customHeight="1" x14ac:dyDescent="0.2"/>
    <row r="465" ht="10" customHeight="1" x14ac:dyDescent="0.2"/>
    <row r="466" ht="10" customHeight="1" x14ac:dyDescent="0.2"/>
    <row r="467" ht="10" customHeight="1" x14ac:dyDescent="0.2"/>
    <row r="468" ht="10" customHeight="1" x14ac:dyDescent="0.2"/>
    <row r="469" ht="10" customHeight="1" x14ac:dyDescent="0.2"/>
    <row r="470" ht="10" customHeight="1" x14ac:dyDescent="0.2"/>
    <row r="471" ht="10" customHeight="1" x14ac:dyDescent="0.2"/>
    <row r="472" ht="10" customHeight="1" x14ac:dyDescent="0.2"/>
    <row r="473" ht="10" customHeight="1" x14ac:dyDescent="0.2"/>
    <row r="474" ht="10" customHeight="1" x14ac:dyDescent="0.2"/>
    <row r="475" ht="10" customHeight="1" x14ac:dyDescent="0.2"/>
    <row r="476" ht="10" customHeight="1" x14ac:dyDescent="0.2"/>
    <row r="477" ht="10" customHeight="1" x14ac:dyDescent="0.2"/>
    <row r="478" ht="10" customHeight="1" x14ac:dyDescent="0.2"/>
    <row r="479" ht="10" customHeight="1" x14ac:dyDescent="0.2"/>
    <row r="480" ht="10" customHeight="1" x14ac:dyDescent="0.2"/>
    <row r="481" ht="10" customHeight="1" x14ac:dyDescent="0.2"/>
    <row r="482" ht="10" customHeight="1" x14ac:dyDescent="0.2"/>
    <row r="483" ht="10" customHeight="1" x14ac:dyDescent="0.2"/>
    <row r="484" ht="10" customHeight="1" x14ac:dyDescent="0.2"/>
    <row r="485" ht="10" customHeight="1" x14ac:dyDescent="0.2"/>
    <row r="486" ht="10" customHeight="1" x14ac:dyDescent="0.2"/>
    <row r="487" ht="10" customHeight="1" x14ac:dyDescent="0.2"/>
    <row r="488" ht="10" customHeight="1" x14ac:dyDescent="0.2"/>
    <row r="489" ht="10" customHeight="1" x14ac:dyDescent="0.2"/>
    <row r="490" ht="10" customHeight="1" x14ac:dyDescent="0.2"/>
    <row r="491" ht="10" customHeight="1" x14ac:dyDescent="0.2"/>
    <row r="492" ht="10" customHeight="1" x14ac:dyDescent="0.2"/>
    <row r="493" ht="10" customHeight="1" x14ac:dyDescent="0.2"/>
    <row r="494" ht="10" customHeight="1" x14ac:dyDescent="0.2"/>
    <row r="495" ht="10" customHeight="1" x14ac:dyDescent="0.2"/>
    <row r="496" ht="10" customHeight="1" x14ac:dyDescent="0.2"/>
    <row r="497" ht="10" customHeight="1" x14ac:dyDescent="0.2"/>
    <row r="498" ht="10" customHeight="1" x14ac:dyDescent="0.2"/>
    <row r="499" ht="10" customHeight="1" x14ac:dyDescent="0.2"/>
    <row r="500" ht="10" customHeight="1" x14ac:dyDescent="0.2"/>
    <row r="501" ht="10" customHeight="1" x14ac:dyDescent="0.2"/>
    <row r="502" ht="10" customHeight="1" x14ac:dyDescent="0.2"/>
    <row r="503" ht="10" customHeight="1" x14ac:dyDescent="0.2"/>
    <row r="504" ht="10" customHeight="1" x14ac:dyDescent="0.2"/>
    <row r="505" ht="10" customHeight="1" x14ac:dyDescent="0.2"/>
    <row r="506" ht="10" customHeight="1" x14ac:dyDescent="0.2"/>
    <row r="507" ht="10" customHeight="1" x14ac:dyDescent="0.2"/>
    <row r="508" ht="10" customHeight="1" x14ac:dyDescent="0.2"/>
    <row r="509" ht="10" customHeight="1" x14ac:dyDescent="0.2"/>
    <row r="510" ht="10" customHeight="1" x14ac:dyDescent="0.2"/>
    <row r="511" ht="10" customHeight="1" x14ac:dyDescent="0.2"/>
    <row r="512" ht="10" customHeight="1" x14ac:dyDescent="0.2"/>
    <row r="513" ht="10" customHeight="1" x14ac:dyDescent="0.2"/>
    <row r="514" ht="10" customHeight="1" x14ac:dyDescent="0.2"/>
    <row r="515" ht="10" customHeight="1" x14ac:dyDescent="0.2"/>
    <row r="516" ht="10" customHeight="1" x14ac:dyDescent="0.2"/>
    <row r="517" ht="10" customHeight="1" x14ac:dyDescent="0.2"/>
    <row r="518" ht="10" customHeight="1" x14ac:dyDescent="0.2"/>
    <row r="519" ht="10" customHeight="1" x14ac:dyDescent="0.2"/>
    <row r="520" ht="10" customHeight="1" x14ac:dyDescent="0.2"/>
    <row r="521" ht="10" customHeight="1" x14ac:dyDescent="0.2"/>
    <row r="522" ht="10" customHeight="1" x14ac:dyDescent="0.2"/>
    <row r="523" ht="10" customHeight="1" x14ac:dyDescent="0.2"/>
    <row r="524" ht="10" customHeight="1" x14ac:dyDescent="0.2"/>
    <row r="525" ht="10" customHeight="1" x14ac:dyDescent="0.2"/>
    <row r="526" ht="10" customHeight="1" x14ac:dyDescent="0.2"/>
    <row r="527" ht="10" customHeight="1" x14ac:dyDescent="0.2"/>
    <row r="528" ht="10" customHeight="1" x14ac:dyDescent="0.2"/>
    <row r="529" ht="10" customHeight="1" x14ac:dyDescent="0.2"/>
    <row r="530" ht="10" customHeight="1" x14ac:dyDescent="0.2"/>
    <row r="531" ht="10" customHeight="1" x14ac:dyDescent="0.2"/>
    <row r="532" ht="10" customHeight="1" x14ac:dyDescent="0.2"/>
    <row r="533" ht="10" customHeight="1" x14ac:dyDescent="0.2"/>
    <row r="534" ht="10" customHeight="1" x14ac:dyDescent="0.2"/>
    <row r="535" ht="10" customHeight="1" x14ac:dyDescent="0.2"/>
    <row r="536" ht="10" customHeight="1" x14ac:dyDescent="0.2"/>
    <row r="537" ht="10" customHeight="1" x14ac:dyDescent="0.2"/>
    <row r="538" ht="10" customHeight="1" x14ac:dyDescent="0.2"/>
    <row r="539" ht="10" customHeight="1" x14ac:dyDescent="0.2"/>
    <row r="540" ht="10" customHeight="1" x14ac:dyDescent="0.2"/>
    <row r="541" ht="10" customHeight="1" x14ac:dyDescent="0.2"/>
    <row r="542" ht="10" customHeight="1" x14ac:dyDescent="0.2"/>
    <row r="543" ht="10" customHeight="1" x14ac:dyDescent="0.2"/>
    <row r="544" ht="10" customHeight="1" x14ac:dyDescent="0.2"/>
    <row r="545" ht="10" customHeight="1" x14ac:dyDescent="0.2"/>
    <row r="546" ht="10" customHeight="1" x14ac:dyDescent="0.2"/>
    <row r="547" ht="10" customHeight="1" x14ac:dyDescent="0.2"/>
    <row r="548" ht="10" customHeight="1" x14ac:dyDescent="0.2"/>
    <row r="549" ht="10" customHeight="1" x14ac:dyDescent="0.2"/>
    <row r="550" ht="10" customHeight="1" x14ac:dyDescent="0.2"/>
    <row r="551" ht="10" customHeight="1" x14ac:dyDescent="0.2"/>
    <row r="552" ht="10" customHeight="1" x14ac:dyDescent="0.2"/>
    <row r="553" ht="10" customHeight="1" x14ac:dyDescent="0.2"/>
    <row r="554" ht="10" customHeight="1" x14ac:dyDescent="0.2"/>
    <row r="555" ht="10" customHeight="1" x14ac:dyDescent="0.2"/>
    <row r="556" ht="10" customHeight="1" x14ac:dyDescent="0.2"/>
    <row r="557" ht="10" customHeight="1" x14ac:dyDescent="0.2"/>
    <row r="558" ht="10" customHeight="1" x14ac:dyDescent="0.2"/>
    <row r="559" ht="10" customHeight="1" x14ac:dyDescent="0.2"/>
    <row r="560" ht="10" customHeight="1" x14ac:dyDescent="0.2"/>
    <row r="561" ht="10" customHeight="1" x14ac:dyDescent="0.2"/>
    <row r="562" ht="10" customHeight="1" x14ac:dyDescent="0.2"/>
    <row r="563" ht="10" customHeight="1" x14ac:dyDescent="0.2"/>
    <row r="564" ht="10" customHeight="1" x14ac:dyDescent="0.2"/>
    <row r="565" ht="10" customHeight="1" x14ac:dyDescent="0.2"/>
    <row r="566" ht="10" customHeight="1" x14ac:dyDescent="0.2"/>
    <row r="567" ht="10" customHeight="1" x14ac:dyDescent="0.2"/>
    <row r="568" ht="10" customHeight="1" x14ac:dyDescent="0.2"/>
    <row r="569" ht="10" customHeight="1" x14ac:dyDescent="0.2"/>
    <row r="570" ht="10" customHeight="1" x14ac:dyDescent="0.2"/>
    <row r="571" ht="10" customHeight="1" x14ac:dyDescent="0.2"/>
    <row r="572" ht="10" customHeight="1" x14ac:dyDescent="0.2"/>
    <row r="573" ht="10" customHeight="1" x14ac:dyDescent="0.2"/>
    <row r="574" ht="10" customHeight="1" x14ac:dyDescent="0.2"/>
    <row r="575" ht="10" customHeight="1" x14ac:dyDescent="0.2"/>
    <row r="576" ht="10" customHeight="1" x14ac:dyDescent="0.2"/>
    <row r="577" ht="10" customHeight="1" x14ac:dyDescent="0.2"/>
    <row r="578" ht="10" customHeight="1" x14ac:dyDescent="0.2"/>
    <row r="579" ht="10" customHeight="1" x14ac:dyDescent="0.2"/>
    <row r="580" ht="10" customHeight="1" x14ac:dyDescent="0.2"/>
    <row r="581" ht="10" customHeight="1" x14ac:dyDescent="0.2"/>
    <row r="582" ht="10" customHeight="1" x14ac:dyDescent="0.2"/>
    <row r="583" ht="10" customHeight="1" x14ac:dyDescent="0.2"/>
    <row r="584" ht="10" customHeight="1" x14ac:dyDescent="0.2"/>
    <row r="585" ht="10" customHeight="1" x14ac:dyDescent="0.2"/>
    <row r="586" ht="10" customHeight="1" x14ac:dyDescent="0.2"/>
    <row r="587" ht="10" customHeight="1" x14ac:dyDescent="0.2"/>
    <row r="588" ht="10" customHeight="1" x14ac:dyDescent="0.2"/>
    <row r="589" ht="10" customHeight="1" x14ac:dyDescent="0.2"/>
    <row r="590" ht="10" customHeight="1" x14ac:dyDescent="0.2"/>
    <row r="591" ht="10" customHeight="1" x14ac:dyDescent="0.2"/>
    <row r="592" ht="10" customHeight="1" x14ac:dyDescent="0.2"/>
    <row r="593" ht="10" customHeight="1" x14ac:dyDescent="0.2"/>
    <row r="594" ht="10" customHeight="1" x14ac:dyDescent="0.2"/>
    <row r="595" ht="10" customHeight="1" x14ac:dyDescent="0.2"/>
    <row r="596" ht="10" customHeight="1" x14ac:dyDescent="0.2"/>
    <row r="597" ht="10" customHeight="1" x14ac:dyDescent="0.2"/>
    <row r="598" ht="10" customHeight="1" x14ac:dyDescent="0.2"/>
    <row r="599" ht="10" customHeight="1" x14ac:dyDescent="0.2"/>
    <row r="600" ht="10" customHeight="1" x14ac:dyDescent="0.2"/>
    <row r="601" ht="10" customHeight="1" x14ac:dyDescent="0.2"/>
    <row r="602" ht="10" customHeight="1" x14ac:dyDescent="0.2"/>
    <row r="603" ht="10" customHeight="1" x14ac:dyDescent="0.2"/>
    <row r="604" ht="10" customHeight="1" x14ac:dyDescent="0.2"/>
    <row r="605" ht="10" customHeight="1" x14ac:dyDescent="0.2"/>
    <row r="606" ht="10" customHeight="1" x14ac:dyDescent="0.2"/>
    <row r="607" ht="10" customHeight="1" x14ac:dyDescent="0.2"/>
    <row r="608" ht="10" customHeight="1" x14ac:dyDescent="0.2"/>
    <row r="609" ht="10" customHeight="1" x14ac:dyDescent="0.2"/>
    <row r="610" ht="10" customHeight="1" x14ac:dyDescent="0.2"/>
    <row r="611" ht="10" customHeight="1" x14ac:dyDescent="0.2"/>
    <row r="612" ht="10" customHeight="1" x14ac:dyDescent="0.2"/>
    <row r="613" ht="10" customHeight="1" x14ac:dyDescent="0.2"/>
    <row r="614" ht="10" customHeight="1" x14ac:dyDescent="0.2"/>
    <row r="615" ht="10" customHeight="1" x14ac:dyDescent="0.2"/>
    <row r="616" ht="10" customHeight="1" x14ac:dyDescent="0.2"/>
    <row r="617" ht="10" customHeight="1" x14ac:dyDescent="0.2"/>
    <row r="618" ht="10" customHeight="1" x14ac:dyDescent="0.2"/>
    <row r="619" ht="10" customHeight="1" x14ac:dyDescent="0.2"/>
    <row r="620" ht="10" customHeight="1" x14ac:dyDescent="0.2"/>
    <row r="621" ht="10" customHeight="1" x14ac:dyDescent="0.2"/>
    <row r="622" ht="10" customHeight="1" x14ac:dyDescent="0.2"/>
    <row r="623" ht="10" customHeight="1" x14ac:dyDescent="0.2"/>
    <row r="624" ht="10" customHeight="1" x14ac:dyDescent="0.2"/>
    <row r="625" ht="10" customHeight="1" x14ac:dyDescent="0.2"/>
    <row r="626" ht="10" customHeight="1" x14ac:dyDescent="0.2"/>
    <row r="627" ht="10" customHeight="1" x14ac:dyDescent="0.2"/>
    <row r="628" ht="10" customHeight="1" x14ac:dyDescent="0.2"/>
    <row r="629" ht="10" customHeight="1" x14ac:dyDescent="0.2"/>
    <row r="630" ht="10" customHeight="1" x14ac:dyDescent="0.2"/>
    <row r="631" ht="10" customHeight="1" x14ac:dyDescent="0.2"/>
    <row r="632" ht="10" customHeight="1" x14ac:dyDescent="0.2"/>
    <row r="633" ht="10" customHeight="1" x14ac:dyDescent="0.2"/>
    <row r="634" ht="10" customHeight="1" x14ac:dyDescent="0.2"/>
    <row r="635" ht="10" customHeight="1" x14ac:dyDescent="0.2"/>
    <row r="636" ht="10" customHeight="1" x14ac:dyDescent="0.2"/>
    <row r="637" ht="10" customHeight="1" x14ac:dyDescent="0.2"/>
    <row r="638" ht="10" customHeight="1" x14ac:dyDescent="0.2"/>
    <row r="639" ht="10" customHeight="1" x14ac:dyDescent="0.2"/>
    <row r="640" ht="10" customHeight="1" x14ac:dyDescent="0.2"/>
    <row r="641" ht="10" customHeight="1" x14ac:dyDescent="0.2"/>
    <row r="642" ht="10" customHeight="1" x14ac:dyDescent="0.2"/>
    <row r="643" ht="10" customHeight="1" x14ac:dyDescent="0.2"/>
    <row r="644" ht="10" customHeight="1" x14ac:dyDescent="0.2"/>
    <row r="645" ht="10" customHeight="1" x14ac:dyDescent="0.2"/>
    <row r="646" ht="10" customHeight="1" x14ac:dyDescent="0.2"/>
    <row r="647" ht="10" customHeight="1" x14ac:dyDescent="0.2"/>
    <row r="648" ht="10" customHeight="1" x14ac:dyDescent="0.2"/>
    <row r="649" ht="10" customHeight="1" x14ac:dyDescent="0.2"/>
    <row r="650" ht="10" customHeight="1" x14ac:dyDescent="0.2"/>
    <row r="651" ht="10" customHeight="1" x14ac:dyDescent="0.2"/>
    <row r="652" ht="10" customHeight="1" x14ac:dyDescent="0.2"/>
    <row r="653" ht="10" customHeight="1" x14ac:dyDescent="0.2"/>
    <row r="654" ht="10" customHeight="1" x14ac:dyDescent="0.2"/>
    <row r="655" ht="10" customHeight="1" x14ac:dyDescent="0.2"/>
    <row r="656" ht="10" customHeight="1" x14ac:dyDescent="0.2"/>
    <row r="657" ht="10" customHeight="1" x14ac:dyDescent="0.2"/>
    <row r="658" ht="10" customHeight="1" x14ac:dyDescent="0.2"/>
    <row r="659" ht="10" customHeight="1" x14ac:dyDescent="0.2"/>
    <row r="660" ht="10" customHeight="1" x14ac:dyDescent="0.2"/>
    <row r="661" ht="10" customHeight="1" x14ac:dyDescent="0.2"/>
    <row r="662" ht="10" customHeight="1" x14ac:dyDescent="0.2"/>
    <row r="663" ht="10" customHeight="1" x14ac:dyDescent="0.2"/>
    <row r="664" ht="10" customHeight="1" x14ac:dyDescent="0.2"/>
    <row r="665" ht="10" customHeight="1" x14ac:dyDescent="0.2"/>
    <row r="666" ht="10" customHeight="1" x14ac:dyDescent="0.2"/>
    <row r="667" ht="10" customHeight="1" x14ac:dyDescent="0.2"/>
    <row r="668" ht="10" customHeight="1" x14ac:dyDescent="0.2"/>
    <row r="669" ht="10" customHeight="1" x14ac:dyDescent="0.2"/>
    <row r="670" ht="10" customHeight="1" x14ac:dyDescent="0.2"/>
    <row r="671" ht="10" customHeight="1" x14ac:dyDescent="0.2"/>
    <row r="672" ht="10" customHeight="1" x14ac:dyDescent="0.2"/>
    <row r="673" ht="10" customHeight="1" x14ac:dyDescent="0.2"/>
    <row r="674" ht="10" customHeight="1" x14ac:dyDescent="0.2"/>
    <row r="675" ht="10" customHeight="1" x14ac:dyDescent="0.2"/>
    <row r="676" ht="10" customHeight="1" x14ac:dyDescent="0.2"/>
    <row r="677" ht="10" customHeight="1" x14ac:dyDescent="0.2"/>
    <row r="678" ht="10" customHeight="1" x14ac:dyDescent="0.2"/>
    <row r="679" ht="10" customHeight="1" x14ac:dyDescent="0.2"/>
    <row r="680" ht="10" customHeight="1" x14ac:dyDescent="0.2"/>
    <row r="681" ht="10" customHeight="1" x14ac:dyDescent="0.2"/>
    <row r="682" ht="10" customHeight="1" x14ac:dyDescent="0.2"/>
    <row r="683" ht="10" customHeight="1" x14ac:dyDescent="0.2"/>
    <row r="684" ht="10" customHeight="1" x14ac:dyDescent="0.2"/>
    <row r="685" ht="10" customHeight="1" x14ac:dyDescent="0.2"/>
    <row r="686" ht="10" customHeight="1" x14ac:dyDescent="0.2"/>
    <row r="687" ht="10" customHeight="1" x14ac:dyDescent="0.2"/>
    <row r="688" ht="10" customHeight="1" x14ac:dyDescent="0.2"/>
    <row r="689" ht="10" customHeight="1" x14ac:dyDescent="0.2"/>
    <row r="690" ht="10" customHeight="1" x14ac:dyDescent="0.2"/>
    <row r="691" ht="10" customHeight="1" x14ac:dyDescent="0.2"/>
    <row r="692" ht="10" customHeight="1" x14ac:dyDescent="0.2"/>
    <row r="693" ht="10" customHeight="1" x14ac:dyDescent="0.2"/>
    <row r="694" ht="10" customHeight="1" x14ac:dyDescent="0.2"/>
    <row r="695" ht="10" customHeight="1" x14ac:dyDescent="0.2"/>
    <row r="696" ht="10" customHeight="1" x14ac:dyDescent="0.2"/>
    <row r="697" ht="10" customHeight="1" x14ac:dyDescent="0.2"/>
    <row r="698" ht="10" customHeight="1" x14ac:dyDescent="0.2"/>
    <row r="699" ht="10" customHeight="1" x14ac:dyDescent="0.2"/>
    <row r="700" ht="10" customHeight="1" x14ac:dyDescent="0.2"/>
    <row r="701" ht="10" customHeight="1" x14ac:dyDescent="0.2"/>
    <row r="702" ht="10" customHeight="1" x14ac:dyDescent="0.2"/>
    <row r="703" ht="10" customHeight="1" x14ac:dyDescent="0.2"/>
    <row r="704" ht="10" customHeight="1" x14ac:dyDescent="0.2"/>
    <row r="705" ht="10" customHeight="1" x14ac:dyDescent="0.2"/>
    <row r="706" ht="10" customHeight="1" x14ac:dyDescent="0.2"/>
    <row r="707" ht="10" customHeight="1" x14ac:dyDescent="0.2"/>
    <row r="708" ht="10" customHeight="1" x14ac:dyDescent="0.2"/>
    <row r="709" ht="10" customHeight="1" x14ac:dyDescent="0.2"/>
    <row r="710" ht="10" customHeight="1" x14ac:dyDescent="0.2"/>
    <row r="711" ht="10" customHeight="1" x14ac:dyDescent="0.2"/>
    <row r="712" ht="10" customHeight="1" x14ac:dyDescent="0.2"/>
    <row r="713" ht="10" customHeight="1" x14ac:dyDescent="0.2"/>
    <row r="714" ht="10" customHeight="1" x14ac:dyDescent="0.2"/>
    <row r="715" ht="10" customHeight="1" x14ac:dyDescent="0.2"/>
    <row r="716" ht="10" customHeight="1" x14ac:dyDescent="0.2"/>
    <row r="717" ht="10" customHeight="1" x14ac:dyDescent="0.2"/>
    <row r="718" ht="10" customHeight="1" x14ac:dyDescent="0.2"/>
    <row r="719" ht="10" customHeight="1" x14ac:dyDescent="0.2"/>
    <row r="720" ht="10" customHeight="1" x14ac:dyDescent="0.2"/>
    <row r="721" ht="10" customHeight="1" x14ac:dyDescent="0.2"/>
    <row r="722" ht="10" customHeight="1" x14ac:dyDescent="0.2"/>
    <row r="723" ht="10" customHeight="1" x14ac:dyDescent="0.2"/>
    <row r="724" ht="10" customHeight="1" x14ac:dyDescent="0.2"/>
    <row r="725" ht="10" customHeight="1" x14ac:dyDescent="0.2"/>
    <row r="726" ht="10" customHeight="1" x14ac:dyDescent="0.2"/>
    <row r="727" ht="10" customHeight="1" x14ac:dyDescent="0.2"/>
    <row r="728" ht="10" customHeight="1" x14ac:dyDescent="0.2"/>
    <row r="729" ht="10" customHeight="1" x14ac:dyDescent="0.2"/>
    <row r="730" ht="10" customHeight="1" x14ac:dyDescent="0.2"/>
    <row r="731" ht="10" customHeight="1" x14ac:dyDescent="0.2"/>
    <row r="732" ht="10" customHeight="1" x14ac:dyDescent="0.2"/>
    <row r="733" ht="10" customHeight="1" x14ac:dyDescent="0.2"/>
    <row r="734" ht="10" customHeight="1" x14ac:dyDescent="0.2"/>
    <row r="735" ht="10" customHeight="1" x14ac:dyDescent="0.2"/>
    <row r="736" ht="10" customHeight="1" x14ac:dyDescent="0.2"/>
    <row r="737" ht="10" customHeight="1" x14ac:dyDescent="0.2"/>
    <row r="738" ht="10" customHeight="1" x14ac:dyDescent="0.2"/>
    <row r="739" ht="10" customHeight="1" x14ac:dyDescent="0.2"/>
    <row r="740" ht="10" customHeight="1" x14ac:dyDescent="0.2"/>
    <row r="741" ht="10" customHeight="1" x14ac:dyDescent="0.2"/>
    <row r="742" ht="10" customHeight="1" x14ac:dyDescent="0.2"/>
    <row r="743" ht="10" customHeight="1" x14ac:dyDescent="0.2"/>
    <row r="744" ht="10" customHeight="1" x14ac:dyDescent="0.2"/>
    <row r="745" ht="10" customHeight="1" x14ac:dyDescent="0.2"/>
    <row r="746" ht="10" customHeight="1" x14ac:dyDescent="0.2"/>
    <row r="747" ht="10" customHeight="1" x14ac:dyDescent="0.2"/>
    <row r="748" ht="10" customHeight="1" x14ac:dyDescent="0.2"/>
    <row r="749" ht="10" customHeight="1" x14ac:dyDescent="0.2"/>
    <row r="750" ht="10" customHeight="1" x14ac:dyDescent="0.2"/>
    <row r="751" ht="10" customHeight="1" x14ac:dyDescent="0.2"/>
    <row r="752" ht="10" customHeight="1" x14ac:dyDescent="0.2"/>
    <row r="753" ht="10" customHeight="1" x14ac:dyDescent="0.2"/>
    <row r="754" ht="10" customHeight="1" x14ac:dyDescent="0.2"/>
    <row r="755" ht="10" customHeight="1" x14ac:dyDescent="0.2"/>
    <row r="756" ht="10" customHeight="1" x14ac:dyDescent="0.2"/>
    <row r="757" ht="10" customHeight="1" x14ac:dyDescent="0.2"/>
    <row r="758" ht="10" customHeight="1" x14ac:dyDescent="0.2"/>
    <row r="759" ht="10" customHeight="1" x14ac:dyDescent="0.2"/>
    <row r="760" ht="10" customHeight="1" x14ac:dyDescent="0.2"/>
    <row r="761" ht="10" customHeight="1" x14ac:dyDescent="0.2"/>
    <row r="762" ht="10" customHeight="1" x14ac:dyDescent="0.2"/>
    <row r="763" ht="10" customHeight="1" x14ac:dyDescent="0.2"/>
    <row r="764" ht="10" customHeight="1" x14ac:dyDescent="0.2"/>
    <row r="765" ht="10" customHeight="1" x14ac:dyDescent="0.2"/>
    <row r="766" ht="10" customHeight="1" x14ac:dyDescent="0.2"/>
    <row r="767" ht="10" customHeight="1" x14ac:dyDescent="0.2"/>
    <row r="768" ht="10" customHeight="1" x14ac:dyDescent="0.2"/>
    <row r="769" ht="10" customHeight="1" x14ac:dyDescent="0.2"/>
    <row r="770" ht="10" customHeight="1" x14ac:dyDescent="0.2"/>
    <row r="771" ht="10" customHeight="1" x14ac:dyDescent="0.2"/>
    <row r="772" ht="10" customHeight="1" x14ac:dyDescent="0.2"/>
    <row r="773" ht="10" customHeight="1" x14ac:dyDescent="0.2"/>
    <row r="774" ht="10" customHeight="1" x14ac:dyDescent="0.2"/>
    <row r="775" ht="10" customHeight="1" x14ac:dyDescent="0.2"/>
    <row r="776" ht="10" customHeight="1" x14ac:dyDescent="0.2"/>
    <row r="777" ht="10" customHeight="1" x14ac:dyDescent="0.2"/>
    <row r="778" ht="10" customHeight="1" x14ac:dyDescent="0.2"/>
    <row r="779" ht="10" customHeight="1" x14ac:dyDescent="0.2"/>
    <row r="780" ht="10" customHeight="1" x14ac:dyDescent="0.2"/>
    <row r="781" ht="10" customHeight="1" x14ac:dyDescent="0.2"/>
    <row r="782" ht="10" customHeight="1" x14ac:dyDescent="0.2"/>
    <row r="783" ht="10" customHeight="1" x14ac:dyDescent="0.2"/>
    <row r="784" ht="10" customHeight="1" x14ac:dyDescent="0.2"/>
    <row r="785" ht="10" customHeight="1" x14ac:dyDescent="0.2"/>
    <row r="786" ht="10" customHeight="1" x14ac:dyDescent="0.2"/>
    <row r="787" ht="10" customHeight="1" x14ac:dyDescent="0.2"/>
    <row r="788" ht="10" customHeight="1" x14ac:dyDescent="0.2"/>
    <row r="789" ht="10" customHeight="1" x14ac:dyDescent="0.2"/>
    <row r="790" ht="10" customHeight="1" x14ac:dyDescent="0.2"/>
    <row r="791" ht="10" customHeight="1" x14ac:dyDescent="0.2"/>
    <row r="792" ht="10" customHeight="1" x14ac:dyDescent="0.2"/>
    <row r="793" ht="10" customHeight="1" x14ac:dyDescent="0.2"/>
    <row r="794" ht="10" customHeight="1" x14ac:dyDescent="0.2"/>
    <row r="795" ht="10" customHeight="1" x14ac:dyDescent="0.2"/>
    <row r="796" ht="10" customHeight="1" x14ac:dyDescent="0.2"/>
    <row r="797" ht="10" customHeight="1" x14ac:dyDescent="0.2"/>
    <row r="798" ht="10" customHeight="1" x14ac:dyDescent="0.2"/>
    <row r="799" ht="10" customHeight="1" x14ac:dyDescent="0.2"/>
    <row r="800" ht="10" customHeight="1" x14ac:dyDescent="0.2"/>
    <row r="801" ht="10" customHeight="1" x14ac:dyDescent="0.2"/>
    <row r="802" ht="10" customHeight="1" x14ac:dyDescent="0.2"/>
    <row r="803" ht="10" customHeight="1" x14ac:dyDescent="0.2"/>
    <row r="804" ht="10" customHeight="1" x14ac:dyDescent="0.2"/>
    <row r="805" ht="10" customHeight="1" x14ac:dyDescent="0.2"/>
    <row r="806" ht="10" customHeight="1" x14ac:dyDescent="0.2"/>
    <row r="807" ht="10" customHeight="1" x14ac:dyDescent="0.2"/>
    <row r="808" ht="10" customHeight="1" x14ac:dyDescent="0.2"/>
    <row r="809" ht="10" customHeight="1" x14ac:dyDescent="0.2"/>
    <row r="810" ht="10" customHeight="1" x14ac:dyDescent="0.2"/>
    <row r="811" ht="10" customHeight="1" x14ac:dyDescent="0.2"/>
    <row r="812" ht="10" customHeight="1" x14ac:dyDescent="0.2"/>
    <row r="813" ht="10" customHeight="1" x14ac:dyDescent="0.2"/>
    <row r="814" ht="10" customHeight="1" x14ac:dyDescent="0.2"/>
    <row r="815" ht="10" customHeight="1" x14ac:dyDescent="0.2"/>
    <row r="816" ht="10" customHeight="1" x14ac:dyDescent="0.2"/>
    <row r="817" ht="10" customHeight="1" x14ac:dyDescent="0.2"/>
    <row r="818" ht="10" customHeight="1" x14ac:dyDescent="0.2"/>
    <row r="819" ht="10" customHeight="1" x14ac:dyDescent="0.2"/>
    <row r="820" ht="10" customHeight="1" x14ac:dyDescent="0.2"/>
    <row r="821" ht="10" customHeight="1" x14ac:dyDescent="0.2"/>
    <row r="822" ht="10" customHeight="1" x14ac:dyDescent="0.2"/>
    <row r="823" ht="10" customHeight="1" x14ac:dyDescent="0.2"/>
    <row r="824" ht="10" customHeight="1" x14ac:dyDescent="0.2"/>
    <row r="825" ht="10" customHeight="1" x14ac:dyDescent="0.2"/>
    <row r="826" ht="10" customHeight="1" x14ac:dyDescent="0.2"/>
    <row r="827" ht="10" customHeight="1" x14ac:dyDescent="0.2"/>
    <row r="828" ht="10" customHeight="1" x14ac:dyDescent="0.2"/>
    <row r="829" ht="10" customHeight="1" x14ac:dyDescent="0.2"/>
    <row r="830" ht="10" customHeight="1" x14ac:dyDescent="0.2"/>
    <row r="831" ht="10" customHeight="1" x14ac:dyDescent="0.2"/>
    <row r="832" ht="10" customHeight="1" x14ac:dyDescent="0.2"/>
    <row r="833" ht="10" customHeight="1" x14ac:dyDescent="0.2"/>
    <row r="834" ht="10" customHeight="1" x14ac:dyDescent="0.2"/>
    <row r="835" ht="10" customHeight="1" x14ac:dyDescent="0.2"/>
    <row r="836" ht="10" customHeight="1" x14ac:dyDescent="0.2"/>
    <row r="837" ht="10" customHeight="1" x14ac:dyDescent="0.2"/>
    <row r="838" ht="10" customHeight="1" x14ac:dyDescent="0.2"/>
    <row r="839" ht="10" customHeight="1" x14ac:dyDescent="0.2"/>
    <row r="840" ht="10" customHeight="1" x14ac:dyDescent="0.2"/>
    <row r="841" ht="10" customHeight="1" x14ac:dyDescent="0.2"/>
    <row r="842" ht="10" customHeight="1" x14ac:dyDescent="0.2"/>
    <row r="843" ht="10" customHeight="1" x14ac:dyDescent="0.2"/>
    <row r="844" ht="10" customHeight="1" x14ac:dyDescent="0.2"/>
    <row r="845" ht="10" customHeight="1" x14ac:dyDescent="0.2"/>
    <row r="846" ht="10" customHeight="1" x14ac:dyDescent="0.2"/>
    <row r="847" ht="10" customHeight="1" x14ac:dyDescent="0.2"/>
    <row r="848" ht="10" customHeight="1" x14ac:dyDescent="0.2"/>
    <row r="849" ht="10" customHeight="1" x14ac:dyDescent="0.2"/>
    <row r="850" ht="10" customHeight="1" x14ac:dyDescent="0.2"/>
    <row r="851" ht="10" customHeight="1" x14ac:dyDescent="0.2"/>
    <row r="852" ht="10" customHeight="1" x14ac:dyDescent="0.2"/>
    <row r="853" ht="10" customHeight="1" x14ac:dyDescent="0.2"/>
    <row r="854" ht="10" customHeight="1" x14ac:dyDescent="0.2"/>
    <row r="855" ht="10" customHeight="1" x14ac:dyDescent="0.2"/>
    <row r="856" ht="10" customHeight="1" x14ac:dyDescent="0.2"/>
    <row r="857" ht="10" customHeight="1" x14ac:dyDescent="0.2"/>
    <row r="858" ht="10" customHeight="1" x14ac:dyDescent="0.2"/>
    <row r="859" ht="10" customHeight="1" x14ac:dyDescent="0.2"/>
    <row r="860" ht="10" customHeight="1" x14ac:dyDescent="0.2"/>
    <row r="861" ht="10" customHeight="1" x14ac:dyDescent="0.2"/>
    <row r="862" ht="10" customHeight="1" x14ac:dyDescent="0.2"/>
    <row r="863" ht="10" customHeight="1" x14ac:dyDescent="0.2"/>
    <row r="864" ht="10" customHeight="1" x14ac:dyDescent="0.2"/>
    <row r="865" ht="10" customHeight="1" x14ac:dyDescent="0.2"/>
    <row r="866" ht="10" customHeight="1" x14ac:dyDescent="0.2"/>
    <row r="867" ht="10" customHeight="1" x14ac:dyDescent="0.2"/>
    <row r="868" ht="10" customHeight="1" x14ac:dyDescent="0.2"/>
    <row r="869" ht="10" customHeight="1" x14ac:dyDescent="0.2"/>
    <row r="870" ht="10" customHeight="1" x14ac:dyDescent="0.2"/>
    <row r="871" ht="10" customHeight="1" x14ac:dyDescent="0.2"/>
    <row r="872" ht="10" customHeight="1" x14ac:dyDescent="0.2"/>
    <row r="873" ht="10" customHeight="1" x14ac:dyDescent="0.2"/>
    <row r="874" ht="10" customHeight="1" x14ac:dyDescent="0.2"/>
    <row r="875" ht="10" customHeight="1" x14ac:dyDescent="0.2"/>
    <row r="876" ht="10" customHeight="1" x14ac:dyDescent="0.2"/>
    <row r="877" ht="10" customHeight="1" x14ac:dyDescent="0.2"/>
    <row r="878" ht="10" customHeight="1" x14ac:dyDescent="0.2"/>
    <row r="879" ht="10" customHeight="1" x14ac:dyDescent="0.2"/>
    <row r="880" ht="10" customHeight="1" x14ac:dyDescent="0.2"/>
    <row r="881" ht="10" customHeight="1" x14ac:dyDescent="0.2"/>
    <row r="882" ht="10" customHeight="1" x14ac:dyDescent="0.2"/>
    <row r="883" ht="10" customHeight="1" x14ac:dyDescent="0.2"/>
    <row r="884" ht="10" customHeight="1" x14ac:dyDescent="0.2"/>
    <row r="885" ht="10" customHeight="1" x14ac:dyDescent="0.2"/>
    <row r="886" ht="10" customHeight="1" x14ac:dyDescent="0.2"/>
    <row r="887" ht="10" customHeight="1" x14ac:dyDescent="0.2"/>
    <row r="888" ht="10" customHeight="1" x14ac:dyDescent="0.2"/>
    <row r="889" ht="10" customHeight="1" x14ac:dyDescent="0.2"/>
    <row r="890" ht="10" customHeight="1" x14ac:dyDescent="0.2"/>
    <row r="891" ht="10" customHeight="1" x14ac:dyDescent="0.2"/>
    <row r="892" ht="10" customHeight="1" x14ac:dyDescent="0.2"/>
    <row r="893" ht="10" customHeight="1" x14ac:dyDescent="0.2"/>
    <row r="894" ht="10" customHeight="1" x14ac:dyDescent="0.2"/>
    <row r="895" ht="10" customHeight="1" x14ac:dyDescent="0.2"/>
    <row r="896" ht="10" customHeight="1" x14ac:dyDescent="0.2"/>
    <row r="897" ht="10" customHeight="1" x14ac:dyDescent="0.2"/>
    <row r="898" ht="10" customHeight="1" x14ac:dyDescent="0.2"/>
    <row r="899" ht="10" customHeight="1" x14ac:dyDescent="0.2"/>
    <row r="900" ht="10" customHeight="1" x14ac:dyDescent="0.2"/>
    <row r="901" ht="10" customHeight="1" x14ac:dyDescent="0.2"/>
    <row r="902" ht="10" customHeight="1" x14ac:dyDescent="0.2"/>
    <row r="903" ht="10" customHeight="1" x14ac:dyDescent="0.2"/>
    <row r="904" ht="10" customHeight="1" x14ac:dyDescent="0.2"/>
    <row r="905" ht="10" customHeight="1" x14ac:dyDescent="0.2"/>
    <row r="906" ht="10" customHeight="1" x14ac:dyDescent="0.2"/>
    <row r="907" ht="10" customHeight="1" x14ac:dyDescent="0.2"/>
    <row r="908" ht="10" customHeight="1" x14ac:dyDescent="0.2"/>
    <row r="909" ht="10" customHeight="1" x14ac:dyDescent="0.2"/>
    <row r="910" ht="10" customHeight="1" x14ac:dyDescent="0.2"/>
    <row r="911" ht="10" customHeight="1" x14ac:dyDescent="0.2"/>
    <row r="912" ht="10" customHeight="1" x14ac:dyDescent="0.2"/>
    <row r="913" ht="10" customHeight="1" x14ac:dyDescent="0.2"/>
    <row r="914" ht="10" customHeight="1" x14ac:dyDescent="0.2"/>
    <row r="915" ht="10" customHeight="1" x14ac:dyDescent="0.2"/>
    <row r="916" ht="10" customHeight="1" x14ac:dyDescent="0.2"/>
    <row r="917" ht="10" customHeight="1" x14ac:dyDescent="0.2"/>
    <row r="918" ht="10" customHeight="1" x14ac:dyDescent="0.2"/>
    <row r="919" ht="10" customHeight="1" x14ac:dyDescent="0.2"/>
    <row r="920" ht="10" customHeight="1" x14ac:dyDescent="0.2"/>
    <row r="921" ht="10" customHeight="1" x14ac:dyDescent="0.2"/>
    <row r="922" ht="10" customHeight="1" x14ac:dyDescent="0.2"/>
    <row r="923" ht="10" customHeight="1" x14ac:dyDescent="0.2"/>
    <row r="924" ht="10" customHeight="1" x14ac:dyDescent="0.2"/>
    <row r="925" ht="10" customHeight="1" x14ac:dyDescent="0.2"/>
    <row r="926" ht="10" customHeight="1" x14ac:dyDescent="0.2"/>
    <row r="927" ht="10" customHeight="1" x14ac:dyDescent="0.2"/>
    <row r="928" ht="10" customHeight="1" x14ac:dyDescent="0.2"/>
    <row r="929" ht="10" customHeight="1" x14ac:dyDescent="0.2"/>
    <row r="930" ht="10" customHeight="1" x14ac:dyDescent="0.2"/>
    <row r="931" ht="10" customHeight="1" x14ac:dyDescent="0.2"/>
    <row r="932" ht="10" customHeight="1" x14ac:dyDescent="0.2"/>
    <row r="933" ht="10" customHeight="1" x14ac:dyDescent="0.2"/>
    <row r="934" ht="10" customHeight="1" x14ac:dyDescent="0.2"/>
    <row r="935" ht="10" customHeight="1" x14ac:dyDescent="0.2"/>
    <row r="936" ht="10" customHeight="1" x14ac:dyDescent="0.2"/>
    <row r="937" ht="10" customHeight="1" x14ac:dyDescent="0.2"/>
    <row r="938" ht="10" customHeight="1" x14ac:dyDescent="0.2"/>
    <row r="939" ht="10" customHeight="1" x14ac:dyDescent="0.2"/>
    <row r="940" ht="10" customHeight="1" x14ac:dyDescent="0.2"/>
    <row r="941" ht="10" customHeight="1" x14ac:dyDescent="0.2"/>
    <row r="942" ht="10" customHeight="1" x14ac:dyDescent="0.2"/>
    <row r="943" ht="10" customHeight="1" x14ac:dyDescent="0.2"/>
    <row r="944" ht="10" customHeight="1" x14ac:dyDescent="0.2"/>
    <row r="945" ht="10" customHeight="1" x14ac:dyDescent="0.2"/>
    <row r="946" ht="10" customHeight="1" x14ac:dyDescent="0.2"/>
    <row r="947" ht="10" customHeight="1" x14ac:dyDescent="0.2"/>
    <row r="948" ht="10" customHeight="1" x14ac:dyDescent="0.2"/>
    <row r="949" ht="10" customHeight="1" x14ac:dyDescent="0.2"/>
    <row r="950" ht="10" customHeight="1" x14ac:dyDescent="0.2"/>
    <row r="951" ht="10" customHeight="1" x14ac:dyDescent="0.2"/>
    <row r="952" ht="10" customHeight="1" x14ac:dyDescent="0.2"/>
    <row r="953" ht="10" customHeight="1" x14ac:dyDescent="0.2"/>
    <row r="954" ht="10" customHeight="1" x14ac:dyDescent="0.2"/>
    <row r="955" ht="10" customHeight="1" x14ac:dyDescent="0.2"/>
    <row r="956" ht="10" customHeight="1" x14ac:dyDescent="0.2"/>
    <row r="957" ht="10" customHeight="1" x14ac:dyDescent="0.2"/>
    <row r="958" ht="10" customHeight="1" x14ac:dyDescent="0.2"/>
    <row r="959" ht="10" customHeight="1" x14ac:dyDescent="0.2"/>
    <row r="960" ht="10" customHeight="1" x14ac:dyDescent="0.2"/>
    <row r="961" ht="10" customHeight="1" x14ac:dyDescent="0.2"/>
    <row r="962" ht="10" customHeight="1" x14ac:dyDescent="0.2"/>
    <row r="963" ht="10" customHeight="1" x14ac:dyDescent="0.2"/>
    <row r="964" ht="10" customHeight="1" x14ac:dyDescent="0.2"/>
    <row r="965" ht="10" customHeight="1" x14ac:dyDescent="0.2"/>
    <row r="966" ht="10" customHeight="1" x14ac:dyDescent="0.2"/>
    <row r="967" ht="10" customHeight="1" x14ac:dyDescent="0.2"/>
    <row r="968" ht="10" customHeight="1" x14ac:dyDescent="0.2"/>
    <row r="969" ht="10" customHeight="1" x14ac:dyDescent="0.2"/>
    <row r="970" ht="10" customHeight="1" x14ac:dyDescent="0.2"/>
    <row r="971" ht="10" customHeight="1" x14ac:dyDescent="0.2"/>
    <row r="972" ht="10" customHeight="1" x14ac:dyDescent="0.2"/>
    <row r="973" ht="10" customHeight="1" x14ac:dyDescent="0.2"/>
    <row r="974" ht="10" customHeight="1" x14ac:dyDescent="0.2"/>
    <row r="975" ht="10" customHeight="1" x14ac:dyDescent="0.2"/>
    <row r="976" ht="10" customHeight="1" x14ac:dyDescent="0.2"/>
    <row r="977" ht="10" customHeight="1" x14ac:dyDescent="0.2"/>
    <row r="978" ht="10" customHeight="1" x14ac:dyDescent="0.2"/>
    <row r="979" ht="10" customHeight="1" x14ac:dyDescent="0.2"/>
    <row r="980" ht="10" customHeight="1" x14ac:dyDescent="0.2"/>
    <row r="981" ht="10" customHeight="1" x14ac:dyDescent="0.2"/>
    <row r="982" ht="10" customHeight="1" x14ac:dyDescent="0.2"/>
    <row r="983" ht="10" customHeight="1" x14ac:dyDescent="0.2"/>
    <row r="984" ht="10" customHeight="1" x14ac:dyDescent="0.2"/>
    <row r="985" ht="10" customHeight="1" x14ac:dyDescent="0.2"/>
    <row r="986" ht="10" customHeight="1" x14ac:dyDescent="0.2"/>
    <row r="987" ht="10" customHeight="1" x14ac:dyDescent="0.2"/>
    <row r="988" ht="10" customHeight="1" x14ac:dyDescent="0.2"/>
    <row r="989" ht="10" customHeight="1" x14ac:dyDescent="0.2"/>
    <row r="990" ht="10" customHeight="1" x14ac:dyDescent="0.2"/>
    <row r="991" ht="10" customHeight="1" x14ac:dyDescent="0.2"/>
    <row r="992" ht="10" customHeight="1" x14ac:dyDescent="0.2"/>
    <row r="993" ht="10" customHeight="1" x14ac:dyDescent="0.2"/>
    <row r="994" ht="10" customHeight="1" x14ac:dyDescent="0.2"/>
    <row r="995" ht="10" customHeight="1" x14ac:dyDescent="0.2"/>
    <row r="996" ht="10" customHeight="1" x14ac:dyDescent="0.2"/>
    <row r="997" ht="10" customHeight="1" x14ac:dyDescent="0.2"/>
    <row r="998" ht="10" customHeight="1" x14ac:dyDescent="0.2"/>
    <row r="999" ht="10" customHeight="1" x14ac:dyDescent="0.2"/>
    <row r="1000" ht="10" customHeight="1" x14ac:dyDescent="0.2"/>
    <row r="1001" ht="10" customHeight="1" x14ac:dyDescent="0.2"/>
    <row r="1002" ht="10" customHeight="1" x14ac:dyDescent="0.2"/>
    <row r="1003" ht="10" customHeight="1" x14ac:dyDescent="0.2"/>
    <row r="1004" ht="10" customHeight="1" x14ac:dyDescent="0.2"/>
    <row r="1005" ht="10" customHeight="1" x14ac:dyDescent="0.2"/>
    <row r="1006" ht="10" customHeight="1" x14ac:dyDescent="0.2"/>
    <row r="1007" ht="10" customHeight="1" x14ac:dyDescent="0.2"/>
    <row r="1008" ht="10" customHeight="1" x14ac:dyDescent="0.2"/>
    <row r="1009" ht="10" customHeight="1" x14ac:dyDescent="0.2"/>
    <row r="1010" ht="10" customHeight="1" x14ac:dyDescent="0.2"/>
    <row r="1011" ht="10" customHeight="1" x14ac:dyDescent="0.2"/>
    <row r="1012" ht="10" customHeight="1" x14ac:dyDescent="0.2"/>
    <row r="1013" ht="10" customHeight="1" x14ac:dyDescent="0.2"/>
    <row r="1014" ht="10" customHeight="1" x14ac:dyDescent="0.2"/>
    <row r="1015" ht="10" customHeight="1" x14ac:dyDescent="0.2"/>
    <row r="1016" ht="10" customHeight="1" x14ac:dyDescent="0.2"/>
    <row r="1017" ht="10" customHeight="1" x14ac:dyDescent="0.2"/>
    <row r="1018" ht="10" customHeight="1" x14ac:dyDescent="0.2"/>
    <row r="1019" ht="10" customHeight="1" x14ac:dyDescent="0.2"/>
    <row r="1020" ht="10" customHeight="1" x14ac:dyDescent="0.2"/>
    <row r="1021" ht="10" customHeight="1" x14ac:dyDescent="0.2"/>
    <row r="1022" ht="10" customHeight="1" x14ac:dyDescent="0.2"/>
    <row r="1023" ht="10" customHeight="1" x14ac:dyDescent="0.2"/>
    <row r="1024" ht="10" customHeight="1" x14ac:dyDescent="0.2"/>
    <row r="1025" ht="10" customHeight="1" x14ac:dyDescent="0.2"/>
    <row r="1026" ht="10" customHeight="1" x14ac:dyDescent="0.2"/>
    <row r="1027" ht="10" customHeight="1" x14ac:dyDescent="0.2"/>
    <row r="1028" ht="10" customHeight="1" x14ac:dyDescent="0.2"/>
    <row r="1029" ht="10" customHeight="1" x14ac:dyDescent="0.2"/>
    <row r="1030" ht="10" customHeight="1" x14ac:dyDescent="0.2"/>
    <row r="1031" ht="10" customHeight="1" x14ac:dyDescent="0.2"/>
    <row r="1032" ht="10" customHeight="1" x14ac:dyDescent="0.2"/>
    <row r="1033" ht="10" customHeight="1" x14ac:dyDescent="0.2"/>
    <row r="1034" ht="10" customHeight="1" x14ac:dyDescent="0.2"/>
    <row r="1035" ht="10" customHeight="1" x14ac:dyDescent="0.2"/>
    <row r="1036" ht="10" customHeight="1" x14ac:dyDescent="0.2"/>
    <row r="1037" ht="10" customHeight="1" x14ac:dyDescent="0.2"/>
    <row r="1038" ht="10" customHeight="1" x14ac:dyDescent="0.2"/>
    <row r="1039" ht="10" customHeight="1" x14ac:dyDescent="0.2"/>
    <row r="1040" ht="10" customHeight="1" x14ac:dyDescent="0.2"/>
    <row r="1041" ht="10" customHeight="1" x14ac:dyDescent="0.2"/>
    <row r="1042" ht="10" customHeight="1" x14ac:dyDescent="0.2"/>
    <row r="1043" ht="10" customHeight="1" x14ac:dyDescent="0.2"/>
    <row r="1044" ht="10" customHeight="1" x14ac:dyDescent="0.2"/>
    <row r="1045" ht="10" customHeight="1" x14ac:dyDescent="0.2"/>
    <row r="1046" ht="10" customHeight="1" x14ac:dyDescent="0.2"/>
    <row r="1047" ht="10" customHeight="1" x14ac:dyDescent="0.2"/>
    <row r="1048" ht="10" customHeight="1" x14ac:dyDescent="0.2"/>
    <row r="1049" ht="10" customHeight="1" x14ac:dyDescent="0.2"/>
    <row r="1050" ht="10" customHeight="1" x14ac:dyDescent="0.2"/>
    <row r="1051" ht="10" customHeight="1" x14ac:dyDescent="0.2"/>
    <row r="1052" ht="10" customHeight="1" x14ac:dyDescent="0.2"/>
    <row r="1053" ht="10" customHeight="1" x14ac:dyDescent="0.2"/>
    <row r="1054" ht="10" customHeight="1" x14ac:dyDescent="0.2"/>
    <row r="1055" ht="10" customHeight="1" x14ac:dyDescent="0.2"/>
    <row r="1056" ht="10" customHeight="1" x14ac:dyDescent="0.2"/>
    <row r="1057" ht="10" customHeight="1" x14ac:dyDescent="0.2"/>
    <row r="1058" ht="10" customHeight="1" x14ac:dyDescent="0.2"/>
    <row r="1059" ht="10" customHeight="1" x14ac:dyDescent="0.2"/>
    <row r="1060" ht="10" customHeight="1" x14ac:dyDescent="0.2"/>
    <row r="1061" ht="10" customHeight="1" x14ac:dyDescent="0.2"/>
    <row r="1062" ht="10" customHeight="1" x14ac:dyDescent="0.2"/>
    <row r="1063" ht="10" customHeight="1" x14ac:dyDescent="0.2"/>
    <row r="1064" ht="10" customHeight="1" x14ac:dyDescent="0.2"/>
    <row r="1065" ht="10" customHeight="1" x14ac:dyDescent="0.2"/>
    <row r="1066" ht="10" customHeight="1" x14ac:dyDescent="0.2"/>
    <row r="1067" ht="10" customHeight="1" x14ac:dyDescent="0.2"/>
    <row r="1068" ht="10" customHeight="1" x14ac:dyDescent="0.2"/>
    <row r="1069" ht="10" customHeight="1" x14ac:dyDescent="0.2"/>
    <row r="1070" ht="10" customHeight="1" x14ac:dyDescent="0.2"/>
    <row r="1071" ht="10" customHeight="1" x14ac:dyDescent="0.2"/>
    <row r="1072" ht="10" customHeight="1" x14ac:dyDescent="0.2"/>
    <row r="1073" ht="10" customHeight="1" x14ac:dyDescent="0.2"/>
    <row r="1074" ht="10" customHeight="1" x14ac:dyDescent="0.2"/>
    <row r="1075" ht="10" customHeight="1" x14ac:dyDescent="0.2"/>
    <row r="1076" ht="10" customHeight="1" x14ac:dyDescent="0.2"/>
    <row r="1077" ht="10" customHeight="1" x14ac:dyDescent="0.2"/>
    <row r="1078" ht="10" customHeight="1" x14ac:dyDescent="0.2"/>
    <row r="1079" ht="10" customHeight="1" x14ac:dyDescent="0.2"/>
    <row r="1080" ht="10" customHeight="1" x14ac:dyDescent="0.2"/>
    <row r="1081" ht="10" customHeight="1" x14ac:dyDescent="0.2"/>
    <row r="1082" ht="10" customHeight="1" x14ac:dyDescent="0.2"/>
    <row r="1083" ht="10" customHeight="1" x14ac:dyDescent="0.2"/>
    <row r="1084" ht="10" customHeight="1" x14ac:dyDescent="0.2"/>
    <row r="1085" ht="10" customHeight="1" x14ac:dyDescent="0.2"/>
    <row r="1086" ht="10" customHeight="1" x14ac:dyDescent="0.2"/>
    <row r="1087" ht="10" customHeight="1" x14ac:dyDescent="0.2"/>
    <row r="1088" ht="10" customHeight="1" x14ac:dyDescent="0.2"/>
    <row r="1089" ht="10" customHeight="1" x14ac:dyDescent="0.2"/>
    <row r="1090" ht="10" customHeight="1" x14ac:dyDescent="0.2"/>
    <row r="1091" ht="10" customHeight="1" x14ac:dyDescent="0.2"/>
    <row r="1092" ht="10" customHeight="1" x14ac:dyDescent="0.2"/>
    <row r="1093" ht="10" customHeight="1" x14ac:dyDescent="0.2"/>
    <row r="1094" ht="10" customHeight="1" x14ac:dyDescent="0.2"/>
    <row r="1095" ht="10" customHeight="1" x14ac:dyDescent="0.2"/>
    <row r="1096" ht="10" customHeight="1" x14ac:dyDescent="0.2"/>
    <row r="1097" ht="10" customHeight="1" x14ac:dyDescent="0.2"/>
    <row r="1098" ht="10" customHeight="1" x14ac:dyDescent="0.2"/>
    <row r="1099" ht="10" customHeight="1" x14ac:dyDescent="0.2"/>
    <row r="1100" ht="10" customHeight="1" x14ac:dyDescent="0.2"/>
    <row r="1101" ht="10" customHeight="1" x14ac:dyDescent="0.2"/>
    <row r="1102" ht="10" customHeight="1" x14ac:dyDescent="0.2"/>
    <row r="1103" ht="10" customHeight="1" x14ac:dyDescent="0.2"/>
    <row r="1104" ht="10" customHeight="1" x14ac:dyDescent="0.2"/>
    <row r="1105" ht="10" customHeight="1" x14ac:dyDescent="0.2"/>
    <row r="1106" ht="10" customHeight="1" x14ac:dyDescent="0.2"/>
    <row r="1107" ht="10" customHeight="1" x14ac:dyDescent="0.2"/>
    <row r="1108" ht="10" customHeight="1" x14ac:dyDescent="0.2"/>
    <row r="1109" ht="10" customHeight="1" x14ac:dyDescent="0.2"/>
    <row r="1110" ht="10" customHeight="1" x14ac:dyDescent="0.2"/>
    <row r="1111" ht="10" customHeight="1" x14ac:dyDescent="0.2"/>
    <row r="1112" ht="10" customHeight="1" x14ac:dyDescent="0.2"/>
    <row r="1113" ht="10" customHeight="1" x14ac:dyDescent="0.2"/>
    <row r="1114" ht="10" customHeight="1" x14ac:dyDescent="0.2"/>
    <row r="1115" ht="10" customHeight="1" x14ac:dyDescent="0.2"/>
    <row r="1116" ht="10" customHeight="1" x14ac:dyDescent="0.2"/>
    <row r="1117" ht="10" customHeight="1" x14ac:dyDescent="0.2"/>
    <row r="1118" ht="10" customHeight="1" x14ac:dyDescent="0.2"/>
    <row r="1119" ht="10" customHeight="1" x14ac:dyDescent="0.2"/>
    <row r="1120" ht="10" customHeight="1" x14ac:dyDescent="0.2"/>
    <row r="1121" ht="10" customHeight="1" x14ac:dyDescent="0.2"/>
    <row r="1122" ht="10" customHeight="1" x14ac:dyDescent="0.2"/>
    <row r="1123" ht="10" customHeight="1" x14ac:dyDescent="0.2"/>
    <row r="1124" ht="10" customHeight="1" x14ac:dyDescent="0.2"/>
    <row r="1125" ht="10" customHeight="1" x14ac:dyDescent="0.2"/>
    <row r="1126" ht="10" customHeight="1" x14ac:dyDescent="0.2"/>
    <row r="1127" ht="10" customHeight="1" x14ac:dyDescent="0.2"/>
    <row r="1128" ht="10" customHeight="1" x14ac:dyDescent="0.2"/>
    <row r="1129" ht="10" customHeight="1" x14ac:dyDescent="0.2"/>
    <row r="1130" ht="10" customHeight="1" x14ac:dyDescent="0.2"/>
    <row r="1131" ht="10" customHeight="1" x14ac:dyDescent="0.2"/>
    <row r="1132" ht="10" customHeight="1" x14ac:dyDescent="0.2"/>
    <row r="1133" ht="10" customHeight="1" x14ac:dyDescent="0.2"/>
    <row r="1134" ht="10" customHeight="1" x14ac:dyDescent="0.2"/>
    <row r="1135" ht="10" customHeight="1" x14ac:dyDescent="0.2"/>
    <row r="1136" ht="10" customHeight="1" x14ac:dyDescent="0.2"/>
    <row r="1137" ht="10" customHeight="1" x14ac:dyDescent="0.2"/>
    <row r="1138" ht="10" customHeight="1" x14ac:dyDescent="0.2"/>
    <row r="1139" ht="10" customHeight="1" x14ac:dyDescent="0.2"/>
    <row r="1140" ht="10" customHeight="1" x14ac:dyDescent="0.2"/>
    <row r="1141" ht="10" customHeight="1" x14ac:dyDescent="0.2"/>
    <row r="1142" ht="10" customHeight="1" x14ac:dyDescent="0.2"/>
    <row r="1143" ht="10" customHeight="1" x14ac:dyDescent="0.2"/>
    <row r="1144" ht="10" customHeight="1" x14ac:dyDescent="0.2"/>
    <row r="1145" ht="10" customHeight="1" x14ac:dyDescent="0.2"/>
    <row r="1146" ht="10" customHeight="1" x14ac:dyDescent="0.2"/>
    <row r="1147" ht="10" customHeight="1" x14ac:dyDescent="0.2"/>
    <row r="1148" ht="10" customHeight="1" x14ac:dyDescent="0.2"/>
    <row r="1149" ht="10" customHeight="1" x14ac:dyDescent="0.2"/>
    <row r="1150" ht="10" customHeight="1" x14ac:dyDescent="0.2"/>
    <row r="1151" ht="10" customHeight="1" x14ac:dyDescent="0.2"/>
    <row r="1152" ht="10" customHeight="1" x14ac:dyDescent="0.2"/>
    <row r="1153" ht="10" customHeight="1" x14ac:dyDescent="0.2"/>
    <row r="1154" ht="10" customHeight="1" x14ac:dyDescent="0.2"/>
    <row r="1155" ht="10" customHeight="1" x14ac:dyDescent="0.2"/>
    <row r="1156" ht="10" customHeight="1" x14ac:dyDescent="0.2"/>
    <row r="1157" ht="10" customHeight="1" x14ac:dyDescent="0.2"/>
    <row r="1158" ht="10" customHeight="1" x14ac:dyDescent="0.2"/>
    <row r="1159" ht="10" customHeight="1" x14ac:dyDescent="0.2"/>
    <row r="1160" ht="10" customHeight="1" x14ac:dyDescent="0.2"/>
    <row r="1161" ht="10" customHeight="1" x14ac:dyDescent="0.2"/>
    <row r="1162" ht="10" customHeight="1" x14ac:dyDescent="0.2"/>
    <row r="1163" ht="10" customHeight="1" x14ac:dyDescent="0.2"/>
    <row r="1164" ht="10" customHeight="1" x14ac:dyDescent="0.2"/>
    <row r="1165" ht="10" customHeight="1" x14ac:dyDescent="0.2"/>
    <row r="1166" ht="10" customHeight="1" x14ac:dyDescent="0.2"/>
  </sheetData>
  <printOptions horizontalCentered="1" verticalCentered="1"/>
  <pageMargins left="0.78740157480314998" right="0.78740157480314998" top="0.98425196850394003" bottom="0.98425196850394003" header="0.51181102362205" footer="0.51181102362205"/>
  <pageSetup paperSize="9" orientation="portrait" r:id="rId1"/>
  <headerFooter alignWithMargins="0">
    <oddFooter>&amp;C&amp;D&amp;T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FF0000"/>
  </sheetPr>
  <dimension ref="A1:CE1166"/>
  <sheetViews>
    <sheetView workbookViewId="0">
      <pane xSplit="1" ySplit="4" topLeftCell="AE5" activePane="bottomRight" state="frozen"/>
      <selection activeCell="A2" sqref="A2"/>
      <selection pane="topRight" activeCell="A2" sqref="A2"/>
      <selection pane="bottomLeft" activeCell="A2" sqref="A2"/>
      <selection pane="bottomRight" activeCell="BK50" sqref="BK50"/>
    </sheetView>
  </sheetViews>
  <sheetFormatPr baseColWidth="10" defaultColWidth="10.83203125" defaultRowHeight="16" x14ac:dyDescent="0.2"/>
  <cols>
    <col min="1" max="1" width="9.33203125" style="248" customWidth="1"/>
    <col min="2" max="10" width="10.83203125" style="248" customWidth="1"/>
    <col min="11" max="67" width="8.83203125" style="248" customWidth="1"/>
    <col min="68" max="83" width="10.83203125" style="248"/>
    <col min="84" max="225" width="10.83203125" style="246"/>
    <col min="226" max="300" width="6.33203125" style="246" customWidth="1"/>
    <col min="301" max="481" width="10.83203125" style="246"/>
    <col min="482" max="556" width="6.33203125" style="246" customWidth="1"/>
    <col min="557" max="737" width="10.83203125" style="246"/>
    <col min="738" max="812" width="6.33203125" style="246" customWidth="1"/>
    <col min="813" max="993" width="10.83203125" style="246"/>
    <col min="994" max="1068" width="6.33203125" style="246" customWidth="1"/>
    <col min="1069" max="1249" width="10.83203125" style="246"/>
    <col min="1250" max="1324" width="6.33203125" style="246" customWidth="1"/>
    <col min="1325" max="1505" width="10.83203125" style="246"/>
    <col min="1506" max="1580" width="6.33203125" style="246" customWidth="1"/>
    <col min="1581" max="1761" width="10.83203125" style="246"/>
    <col min="1762" max="1836" width="6.33203125" style="246" customWidth="1"/>
    <col min="1837" max="2017" width="10.83203125" style="246"/>
    <col min="2018" max="2092" width="6.33203125" style="246" customWidth="1"/>
    <col min="2093" max="2273" width="10.83203125" style="246"/>
    <col min="2274" max="2348" width="6.33203125" style="246" customWidth="1"/>
    <col min="2349" max="2529" width="10.83203125" style="246"/>
    <col min="2530" max="2604" width="6.33203125" style="246" customWidth="1"/>
    <col min="2605" max="2785" width="10.83203125" style="246"/>
    <col min="2786" max="2860" width="6.33203125" style="246" customWidth="1"/>
    <col min="2861" max="3041" width="10.83203125" style="246"/>
    <col min="3042" max="3116" width="6.33203125" style="246" customWidth="1"/>
    <col min="3117" max="3297" width="10.83203125" style="246"/>
    <col min="3298" max="3372" width="6.33203125" style="246" customWidth="1"/>
    <col min="3373" max="3553" width="10.83203125" style="246"/>
    <col min="3554" max="3628" width="6.33203125" style="246" customWidth="1"/>
    <col min="3629" max="3809" width="10.83203125" style="246"/>
    <col min="3810" max="3884" width="6.33203125" style="246" customWidth="1"/>
    <col min="3885" max="4065" width="10.83203125" style="246"/>
    <col min="4066" max="4140" width="6.33203125" style="246" customWidth="1"/>
    <col min="4141" max="4321" width="10.83203125" style="246"/>
    <col min="4322" max="4396" width="6.33203125" style="246" customWidth="1"/>
    <col min="4397" max="4577" width="10.83203125" style="246"/>
    <col min="4578" max="4652" width="6.33203125" style="246" customWidth="1"/>
    <col min="4653" max="4833" width="10.83203125" style="246"/>
    <col min="4834" max="4908" width="6.33203125" style="246" customWidth="1"/>
    <col min="4909" max="5089" width="10.83203125" style="246"/>
    <col min="5090" max="5164" width="6.33203125" style="246" customWidth="1"/>
    <col min="5165" max="5345" width="10.83203125" style="246"/>
    <col min="5346" max="5420" width="6.33203125" style="246" customWidth="1"/>
    <col min="5421" max="5601" width="10.83203125" style="246"/>
    <col min="5602" max="5676" width="6.33203125" style="246" customWidth="1"/>
    <col min="5677" max="5857" width="10.83203125" style="246"/>
    <col min="5858" max="5932" width="6.33203125" style="246" customWidth="1"/>
    <col min="5933" max="6113" width="10.83203125" style="246"/>
    <col min="6114" max="6188" width="6.33203125" style="246" customWidth="1"/>
    <col min="6189" max="6369" width="10.83203125" style="246"/>
    <col min="6370" max="6444" width="6.33203125" style="246" customWidth="1"/>
    <col min="6445" max="6625" width="10.83203125" style="246"/>
    <col min="6626" max="6700" width="6.33203125" style="246" customWidth="1"/>
    <col min="6701" max="6881" width="10.83203125" style="246"/>
    <col min="6882" max="6956" width="6.33203125" style="246" customWidth="1"/>
    <col min="6957" max="7137" width="10.83203125" style="246"/>
    <col min="7138" max="7212" width="6.33203125" style="246" customWidth="1"/>
    <col min="7213" max="7393" width="10.83203125" style="246"/>
    <col min="7394" max="7468" width="6.33203125" style="246" customWidth="1"/>
    <col min="7469" max="7649" width="10.83203125" style="246"/>
    <col min="7650" max="7724" width="6.33203125" style="246" customWidth="1"/>
    <col min="7725" max="7905" width="10.83203125" style="246"/>
    <col min="7906" max="7980" width="6.33203125" style="246" customWidth="1"/>
    <col min="7981" max="8161" width="10.83203125" style="246"/>
    <col min="8162" max="8236" width="6.33203125" style="246" customWidth="1"/>
    <col min="8237" max="8417" width="10.83203125" style="246"/>
    <col min="8418" max="8492" width="6.33203125" style="246" customWidth="1"/>
    <col min="8493" max="8673" width="10.83203125" style="246"/>
    <col min="8674" max="8748" width="6.33203125" style="246" customWidth="1"/>
    <col min="8749" max="8929" width="10.83203125" style="246"/>
    <col min="8930" max="9004" width="6.33203125" style="246" customWidth="1"/>
    <col min="9005" max="9185" width="10.83203125" style="246"/>
    <col min="9186" max="9260" width="6.33203125" style="246" customWidth="1"/>
    <col min="9261" max="9441" width="10.83203125" style="246"/>
    <col min="9442" max="9516" width="6.33203125" style="246" customWidth="1"/>
    <col min="9517" max="9697" width="10.83203125" style="246"/>
    <col min="9698" max="9772" width="6.33203125" style="246" customWidth="1"/>
    <col min="9773" max="9953" width="10.83203125" style="246"/>
    <col min="9954" max="10028" width="6.33203125" style="246" customWidth="1"/>
    <col min="10029" max="10209" width="10.83203125" style="246"/>
    <col min="10210" max="10284" width="6.33203125" style="246" customWidth="1"/>
    <col min="10285" max="10465" width="10.83203125" style="246"/>
    <col min="10466" max="10540" width="6.33203125" style="246" customWidth="1"/>
    <col min="10541" max="10721" width="10.83203125" style="246"/>
    <col min="10722" max="10796" width="6.33203125" style="246" customWidth="1"/>
    <col min="10797" max="10977" width="10.83203125" style="246"/>
    <col min="10978" max="11052" width="6.33203125" style="246" customWidth="1"/>
    <col min="11053" max="11233" width="10.83203125" style="246"/>
    <col min="11234" max="11308" width="6.33203125" style="246" customWidth="1"/>
    <col min="11309" max="11489" width="10.83203125" style="246"/>
    <col min="11490" max="11564" width="6.33203125" style="246" customWidth="1"/>
    <col min="11565" max="11745" width="10.83203125" style="246"/>
    <col min="11746" max="11820" width="6.33203125" style="246" customWidth="1"/>
    <col min="11821" max="12001" width="10.83203125" style="246"/>
    <col min="12002" max="12076" width="6.33203125" style="246" customWidth="1"/>
    <col min="12077" max="12257" width="10.83203125" style="246"/>
    <col min="12258" max="12332" width="6.33203125" style="246" customWidth="1"/>
    <col min="12333" max="12513" width="10.83203125" style="246"/>
    <col min="12514" max="12588" width="6.33203125" style="246" customWidth="1"/>
    <col min="12589" max="12769" width="10.83203125" style="246"/>
    <col min="12770" max="12844" width="6.33203125" style="246" customWidth="1"/>
    <col min="12845" max="13025" width="10.83203125" style="246"/>
    <col min="13026" max="13100" width="6.33203125" style="246" customWidth="1"/>
    <col min="13101" max="13281" width="10.83203125" style="246"/>
    <col min="13282" max="13356" width="6.33203125" style="246" customWidth="1"/>
    <col min="13357" max="13537" width="10.83203125" style="246"/>
    <col min="13538" max="13612" width="6.33203125" style="246" customWidth="1"/>
    <col min="13613" max="13793" width="10.83203125" style="246"/>
    <col min="13794" max="13868" width="6.33203125" style="246" customWidth="1"/>
    <col min="13869" max="14049" width="10.83203125" style="246"/>
    <col min="14050" max="14124" width="6.33203125" style="246" customWidth="1"/>
    <col min="14125" max="14305" width="10.83203125" style="246"/>
    <col min="14306" max="14380" width="6.33203125" style="246" customWidth="1"/>
    <col min="14381" max="14561" width="10.83203125" style="246"/>
    <col min="14562" max="14636" width="6.33203125" style="246" customWidth="1"/>
    <col min="14637" max="14817" width="10.83203125" style="246"/>
    <col min="14818" max="14892" width="6.33203125" style="246" customWidth="1"/>
    <col min="14893" max="15073" width="10.83203125" style="246"/>
    <col min="15074" max="15148" width="6.33203125" style="246" customWidth="1"/>
    <col min="15149" max="15329" width="10.83203125" style="246"/>
    <col min="15330" max="15404" width="6.33203125" style="246" customWidth="1"/>
    <col min="15405" max="15585" width="10.83203125" style="246"/>
    <col min="15586" max="15660" width="6.33203125" style="246" customWidth="1"/>
    <col min="15661" max="15841" width="10.83203125" style="246"/>
    <col min="15842" max="15916" width="6.33203125" style="246" customWidth="1"/>
    <col min="15917" max="16097" width="10.83203125" style="246"/>
    <col min="16098" max="16172" width="6.33203125" style="246" customWidth="1"/>
    <col min="16173" max="16384" width="10.83203125" style="246"/>
  </cols>
  <sheetData>
    <row r="1" spans="1:83" ht="14" customHeight="1" x14ac:dyDescent="0.2">
      <c r="A1" s="244" t="s">
        <v>347</v>
      </c>
      <c r="B1" s="245"/>
    </row>
    <row r="2" spans="1:83" ht="14" customHeight="1" x14ac:dyDescent="0.2">
      <c r="A2" s="240"/>
      <c r="B2" s="245"/>
    </row>
    <row r="3" spans="1:83" ht="14" customHeight="1" x14ac:dyDescent="0.2">
      <c r="B3" s="247"/>
    </row>
    <row r="4" spans="1:83" customFormat="1" ht="51" x14ac:dyDescent="0.2">
      <c r="A4" s="260" t="s">
        <v>8</v>
      </c>
      <c r="B4" s="251" t="s">
        <v>74</v>
      </c>
      <c r="C4" s="251" t="s">
        <v>1</v>
      </c>
      <c r="D4" s="251" t="s">
        <v>133</v>
      </c>
      <c r="E4" s="251" t="s">
        <v>2</v>
      </c>
      <c r="F4" s="251" t="s">
        <v>134</v>
      </c>
      <c r="G4" s="251" t="s">
        <v>7</v>
      </c>
      <c r="H4" s="251" t="s">
        <v>135</v>
      </c>
      <c r="I4" s="251" t="s">
        <v>0</v>
      </c>
      <c r="J4" s="251" t="s">
        <v>6</v>
      </c>
      <c r="K4" s="2" t="str">
        <f>capital_gains_priv_annual!K1</f>
        <v>DE</v>
      </c>
      <c r="L4" s="2" t="str">
        <f>capital_gains_priv_annual!L1</f>
        <v>DK</v>
      </c>
      <c r="M4" s="2" t="str">
        <f>capital_gains_priv_annual!M1</f>
        <v>ES</v>
      </c>
      <c r="N4" s="2" t="str">
        <f>capital_gains_priv_annual!N1</f>
        <v>FR</v>
      </c>
      <c r="O4" s="2" t="str">
        <f>capital_gains_priv_annual!O1</f>
        <v>GB</v>
      </c>
      <c r="P4" s="2" t="str">
        <f>capital_gains_priv_annual!P1</f>
        <v>IT</v>
      </c>
      <c r="Q4" s="2" t="str">
        <f>capital_gains_priv_annual!Q1</f>
        <v>NL</v>
      </c>
      <c r="R4" s="2" t="str">
        <f>capital_gains_priv_annual!R1</f>
        <v>NO</v>
      </c>
      <c r="S4" s="2" t="str">
        <f>capital_gains_priv_annual!S1</f>
        <v>SE</v>
      </c>
      <c r="T4" s="2" t="str">
        <f>capital_gains_priv_annual!T1</f>
        <v>OC</v>
      </c>
      <c r="U4" s="2" t="str">
        <f>capital_gains_priv_annual!U1</f>
        <v>QM</v>
      </c>
      <c r="V4" s="2" t="str">
        <f>capital_gains_priv_annual!V1</f>
        <v>US</v>
      </c>
      <c r="W4" s="2" t="str">
        <f>capital_gains_priv_annual!W1</f>
        <v>CA</v>
      </c>
      <c r="X4" s="2" t="str">
        <f>capital_gains_priv_annual!X1</f>
        <v>AU</v>
      </c>
      <c r="Y4" s="2" t="str">
        <f>capital_gains_priv_annual!Y1</f>
        <v>NZ</v>
      </c>
      <c r="Z4" s="2" t="str">
        <f>capital_gains_priv_annual!Z1</f>
        <v>OH</v>
      </c>
      <c r="AA4" s="2" t="str">
        <f>capital_gains_priv_annual!AA1</f>
        <v>AR</v>
      </c>
      <c r="AB4" s="2" t="str">
        <f>capital_gains_priv_annual!AB1</f>
        <v>BR</v>
      </c>
      <c r="AC4" s="2" t="str">
        <f>capital_gains_priv_annual!AC1</f>
        <v>CL</v>
      </c>
      <c r="AD4" s="2" t="str">
        <f>capital_gains_priv_annual!AD1</f>
        <v>CO</v>
      </c>
      <c r="AE4" s="2" t="str">
        <f>capital_gains_priv_annual!AE1</f>
        <v>MX</v>
      </c>
      <c r="AF4" s="2" t="str">
        <f>capital_gains_priv_annual!AF1</f>
        <v>OD</v>
      </c>
      <c r="AG4" s="2" t="str">
        <f>capital_gains_priv_annual!AG1</f>
        <v>AE</v>
      </c>
      <c r="AH4" s="2" t="str">
        <f>capital_gains_priv_annual!AH1</f>
        <v>DZ</v>
      </c>
      <c r="AI4" s="2" t="str">
        <f>capital_gains_priv_annual!AI1</f>
        <v>EG</v>
      </c>
      <c r="AJ4" s="2" t="str">
        <f>capital_gains_priv_annual!AJ1</f>
        <v>IR</v>
      </c>
      <c r="AK4" s="2" t="str">
        <f>capital_gains_priv_annual!AK1</f>
        <v>MA</v>
      </c>
      <c r="AL4" s="2" t="str">
        <f>capital_gains_priv_annual!AL1</f>
        <v>SA</v>
      </c>
      <c r="AM4" s="2" t="str">
        <f>capital_gains_priv_annual!AM1</f>
        <v>TR</v>
      </c>
      <c r="AN4" s="2" t="str">
        <f>capital_gains_priv_annual!AN1</f>
        <v>OE</v>
      </c>
      <c r="AO4" s="2" t="str">
        <f>capital_gains_priv_annual!AO1</f>
        <v>CD</v>
      </c>
      <c r="AP4" s="2" t="str">
        <f>capital_gains_priv_annual!AP1</f>
        <v>CI</v>
      </c>
      <c r="AQ4" s="2" t="str">
        <f>capital_gains_priv_annual!AQ1</f>
        <v>ET</v>
      </c>
      <c r="AR4" s="2" t="str">
        <f>capital_gains_priv_annual!AR1</f>
        <v>KE</v>
      </c>
      <c r="AS4" s="2" t="str">
        <f>capital_gains_priv_annual!AS1</f>
        <v>ML</v>
      </c>
      <c r="AT4" s="2" t="str">
        <f>capital_gains_priv_annual!AT1</f>
        <v>NE</v>
      </c>
      <c r="AU4" s="2" t="str">
        <f>capital_gains_priv_annual!AU1</f>
        <v>NG</v>
      </c>
      <c r="AV4" s="2" t="str">
        <f>capital_gains_priv_annual!AV1</f>
        <v>RW</v>
      </c>
      <c r="AW4" s="2" t="str">
        <f>capital_gains_priv_annual!AW1</f>
        <v>SD</v>
      </c>
      <c r="AX4" s="2" t="str">
        <f>capital_gains_priv_annual!AX1</f>
        <v>ZA</v>
      </c>
      <c r="AY4" s="2" t="str">
        <f>capital_gains_priv_annual!AY1</f>
        <v>OJ</v>
      </c>
      <c r="AZ4" s="2" t="str">
        <f>capital_gains_priv_annual!AZ1</f>
        <v>RU</v>
      </c>
      <c r="BA4" s="2" t="str">
        <f>capital_gains_priv_annual!BA1</f>
        <v>OA</v>
      </c>
      <c r="BB4" s="2" t="str">
        <f>capital_gains_priv_annual!BB1</f>
        <v>CN</v>
      </c>
      <c r="BC4" s="2" t="str">
        <f>capital_gains_priv_annual!BC1</f>
        <v>JP</v>
      </c>
      <c r="BD4" s="2" t="str">
        <f>capital_gains_priv_annual!BD1</f>
        <v>KR</v>
      </c>
      <c r="BE4" s="2" t="str">
        <f>capital_gains_priv_annual!BE1</f>
        <v>TW</v>
      </c>
      <c r="BF4" s="2" t="str">
        <f>capital_gains_priv_annual!BF1</f>
        <v>OB</v>
      </c>
      <c r="BG4" s="2" t="str">
        <f>capital_gains_priv_annual!BG1</f>
        <v>BD</v>
      </c>
      <c r="BH4" s="2" t="str">
        <f>capital_gains_priv_annual!BH1</f>
        <v>IN</v>
      </c>
      <c r="BI4" s="2" t="str">
        <f>capital_gains_priv_annual!BI1</f>
        <v>ID</v>
      </c>
      <c r="BJ4" s="2" t="str">
        <f>capital_gains_priv_annual!BJ1</f>
        <v>MM</v>
      </c>
      <c r="BK4" s="2" t="str">
        <f>capital_gains_priv_annual!BK1</f>
        <v>PK</v>
      </c>
      <c r="BL4" s="2" t="str">
        <f>capital_gains_priv_annual!BL1</f>
        <v>PH</v>
      </c>
      <c r="BM4" s="2" t="str">
        <f>capital_gains_priv_annual!BM1</f>
        <v>TH</v>
      </c>
      <c r="BN4" s="2" t="str">
        <f>capital_gains_priv_annual!BN1</f>
        <v>VN</v>
      </c>
      <c r="BO4" s="2" t="str">
        <f>capital_gains_priv_annual!BO1</f>
        <v>OI</v>
      </c>
      <c r="BP4" s="2"/>
      <c r="BQ4" s="2"/>
      <c r="BR4" s="2"/>
      <c r="BS4" s="2"/>
      <c r="BT4" s="2"/>
      <c r="BU4" s="2"/>
      <c r="BV4" s="2"/>
      <c r="BW4" s="152"/>
      <c r="BX4" s="152"/>
      <c r="BY4" s="152"/>
      <c r="BZ4" s="152"/>
      <c r="CA4" s="152"/>
      <c r="CB4" s="152"/>
      <c r="CC4" s="152"/>
      <c r="CD4" s="152"/>
      <c r="CE4" s="152"/>
    </row>
    <row r="5" spans="1:83" customFormat="1" x14ac:dyDescent="0.2">
      <c r="A5" s="258">
        <v>1980</v>
      </c>
      <c r="B5" s="252"/>
      <c r="C5" s="252"/>
      <c r="D5" s="252"/>
      <c r="E5" s="252"/>
      <c r="F5" s="252"/>
      <c r="G5" s="252"/>
      <c r="H5" s="252"/>
      <c r="I5" s="252"/>
      <c r="J5" s="252"/>
      <c r="K5" s="252"/>
      <c r="L5" s="252"/>
      <c r="M5" s="252"/>
      <c r="N5" s="252"/>
      <c r="O5" s="252"/>
      <c r="P5" s="252"/>
      <c r="Q5" s="252"/>
      <c r="R5" s="252"/>
      <c r="S5" s="252"/>
      <c r="T5" s="252"/>
      <c r="U5" s="252"/>
      <c r="V5" s="252"/>
      <c r="W5" s="252"/>
      <c r="X5" s="252"/>
      <c r="Y5" s="252"/>
      <c r="Z5" s="252"/>
      <c r="AA5" s="252"/>
      <c r="AB5" s="252"/>
      <c r="AC5" s="252"/>
      <c r="AD5" s="252"/>
      <c r="AE5" s="252"/>
      <c r="AF5" s="252"/>
      <c r="AG5" s="252"/>
      <c r="AH5" s="252"/>
      <c r="AI5" s="252"/>
      <c r="AJ5" s="252"/>
      <c r="AK5" s="252"/>
      <c r="AL5" s="252"/>
      <c r="AM5" s="252"/>
      <c r="AN5" s="252"/>
      <c r="AO5" s="252"/>
      <c r="AP5" s="252"/>
      <c r="AQ5" s="252"/>
      <c r="AR5" s="252"/>
      <c r="AS5" s="252"/>
      <c r="AT5" s="252"/>
      <c r="AU5" s="252"/>
      <c r="AV5" s="252"/>
      <c r="AW5" s="252"/>
      <c r="AX5" s="252"/>
      <c r="AY5" s="252"/>
      <c r="AZ5" s="252"/>
      <c r="BA5" s="252"/>
      <c r="BB5" s="252"/>
      <c r="BC5" s="252"/>
      <c r="BD5" s="252"/>
      <c r="BE5" s="252"/>
      <c r="BF5" s="252"/>
      <c r="BG5" s="261"/>
      <c r="BH5" s="261"/>
      <c r="BI5" s="261"/>
      <c r="BJ5" s="261"/>
      <c r="BK5" s="261"/>
      <c r="BL5" s="261"/>
      <c r="BM5" s="261"/>
      <c r="BN5" s="261"/>
      <c r="BO5" s="261"/>
      <c r="BP5" s="152"/>
      <c r="BQ5" s="152"/>
      <c r="BR5" s="152"/>
      <c r="BS5" s="152"/>
      <c r="BT5" s="152"/>
      <c r="BU5" s="152"/>
      <c r="BV5" s="152"/>
      <c r="BW5" s="152"/>
      <c r="BX5" s="152"/>
      <c r="BY5" s="152"/>
      <c r="BZ5" s="152"/>
      <c r="CA5" s="152"/>
      <c r="CB5" s="152"/>
      <c r="CC5" s="152"/>
      <c r="CD5" s="152"/>
      <c r="CE5" s="152"/>
    </row>
    <row r="6" spans="1:83" customFormat="1" x14ac:dyDescent="0.2">
      <c r="A6" s="258">
        <v>1981</v>
      </c>
      <c r="B6" s="252">
        <f>capital_gains_priv_annual!B3</f>
        <v>1.1091929860413074E-2</v>
      </c>
      <c r="C6" s="252">
        <f>capital_gains_priv_annual!C3</f>
        <v>1.2387176044285297E-2</v>
      </c>
      <c r="D6" s="252">
        <f>capital_gains_priv_annual!D3</f>
        <v>-5.2998587489128113E-3</v>
      </c>
      <c r="E6" s="252">
        <f>capital_gains_priv_annual!E3</f>
        <v>3.6010105162858963E-2</v>
      </c>
      <c r="F6" s="252">
        <f>capital_gains_priv_annual!F3</f>
        <v>-3.7248384207487106E-2</v>
      </c>
      <c r="G6" s="252">
        <f>capital_gains_priv_annual!G3</f>
        <v>6.9893966428935528E-3</v>
      </c>
      <c r="H6" s="252">
        <f>capital_gains_priv_annual!H3</f>
        <v>5.2590973675251007E-2</v>
      </c>
      <c r="I6" s="252">
        <f>capital_gains_priv_annual!I3</f>
        <v>4.3545391410589218E-2</v>
      </c>
      <c r="J6" s="252">
        <f>capital_gains_priv_annual!J3</f>
        <v>4.7193095088005066E-2</v>
      </c>
      <c r="K6" s="252">
        <f>capital_gains_priv_annual!K3</f>
        <v>2.8184583410620689E-2</v>
      </c>
      <c r="L6" s="252">
        <f>capital_gains_priv_annual!L3</f>
        <v>-9.0193495154380798E-2</v>
      </c>
      <c r="M6" s="252">
        <f>capital_gains_priv_annual!M3</f>
        <v>1.7382185906171799E-2</v>
      </c>
      <c r="N6" s="252">
        <f>capital_gains_priv_annual!N3</f>
        <v>-3.008304163813591E-3</v>
      </c>
      <c r="O6" s="252">
        <f>capital_gains_priv_annual!O3</f>
        <v>9.2908451333642006E-3</v>
      </c>
      <c r="P6" s="252">
        <f>capital_gains_priv_annual!P3</f>
        <v>6.4677558839321136E-2</v>
      </c>
      <c r="Q6" s="252">
        <f>capital_gains_priv_annual!Q3</f>
        <v>-9.0057775378227234E-2</v>
      </c>
      <c r="R6" s="252">
        <f>capital_gains_priv_annual!R3</f>
        <v>-1.2846566736698151E-2</v>
      </c>
      <c r="S6" s="252">
        <f>capital_gains_priv_annual!S3</f>
        <v>-8.119848370552063E-2</v>
      </c>
      <c r="T6" s="252">
        <f>capital_gains_priv_annual!T3</f>
        <v>-2.0932819694280624E-2</v>
      </c>
      <c r="U6" s="252">
        <f>capital_gains_priv_annual!U3</f>
        <v>3.8140558172017336E-3</v>
      </c>
      <c r="V6" s="252">
        <f>capital_gains_priv_annual!V3</f>
        <v>-5.2136392332613468E-3</v>
      </c>
      <c r="W6" s="252">
        <f>capital_gains_priv_annual!W3</f>
        <v>-1.5226655639708042E-2</v>
      </c>
      <c r="X6" s="252">
        <f>capital_gains_priv_annual!X3</f>
        <v>1.0184686834691092E-4</v>
      </c>
      <c r="Y6" s="252">
        <f>capital_gains_priv_annual!Y3</f>
        <v>1.7411837354302406E-2</v>
      </c>
      <c r="Z6" s="252">
        <f>capital_gains_priv_annual!Z3</f>
        <v>-3.3203100319951773E-3</v>
      </c>
      <c r="AA6" s="252">
        <f>capital_gains_priv_annual!AA3</f>
        <v>-5.4244250059127808E-2</v>
      </c>
      <c r="AB6" s="252">
        <f>capital_gains_priv_annual!AB3</f>
        <v>-6.4386121928691864E-2</v>
      </c>
      <c r="AC6" s="252">
        <f>capital_gains_priv_annual!AC3</f>
        <v>2.1322580054402351E-2</v>
      </c>
      <c r="AD6" s="252">
        <f>capital_gains_priv_annual!AD3</f>
        <v>-1.9788006320595741E-3</v>
      </c>
      <c r="AE6" s="252">
        <f>capital_gains_priv_annual!AE3</f>
        <v>7.9034976661205292E-2</v>
      </c>
      <c r="AF6" s="252">
        <f>capital_gains_priv_annual!AF3</f>
        <v>0.11972036957740784</v>
      </c>
      <c r="AG6" s="252">
        <f>capital_gains_priv_annual!AG3</f>
        <v>-5.3244754672050476E-3</v>
      </c>
      <c r="AH6" s="252">
        <f>capital_gains_priv_annual!AH3</f>
        <v>6.0658827424049377E-2</v>
      </c>
      <c r="AI6" s="252">
        <f>capital_gains_priv_annual!AI3</f>
        <v>8.426482230424881E-2</v>
      </c>
      <c r="AJ6" s="252">
        <f>capital_gains_priv_annual!AJ3</f>
        <v>-4.1396155953407288E-2</v>
      </c>
      <c r="AK6" s="252">
        <f>capital_gains_priv_annual!AK3</f>
        <v>-0.1894100159406662</v>
      </c>
      <c r="AL6" s="252">
        <f>capital_gains_priv_annual!AL3</f>
        <v>-5.9491299092769623E-2</v>
      </c>
      <c r="AM6" s="252">
        <f>capital_gains_priv_annual!AM3</f>
        <v>3.2371755689382553E-2</v>
      </c>
      <c r="AN6" s="252">
        <f>capital_gains_priv_annual!AN3</f>
        <v>-5.4606705904006958E-2</v>
      </c>
      <c r="AO6" s="252">
        <f>capital_gains_priv_annual!AO3</f>
        <v>5.693546961992979E-3</v>
      </c>
      <c r="AP6" s="252">
        <f>capital_gains_priv_annual!AP3</f>
        <v>2.8112508356571198E-2</v>
      </c>
      <c r="AQ6" s="252">
        <f>capital_gains_priv_annual!AQ3</f>
        <v>-1.2783920392394066E-2</v>
      </c>
      <c r="AR6" s="252">
        <f>capital_gains_priv_annual!AR3</f>
        <v>0.10038384050130844</v>
      </c>
      <c r="AS6" s="252">
        <f>capital_gains_priv_annual!AS3</f>
        <v>4.554884135723114E-2</v>
      </c>
      <c r="AT6" s="252">
        <f>capital_gains_priv_annual!AT3</f>
        <v>-3.9502814412117004E-2</v>
      </c>
      <c r="AU6" s="252">
        <f>capital_gains_priv_annual!AU3</f>
        <v>-3.1248003244400024E-2</v>
      </c>
      <c r="AV6" s="252">
        <f>capital_gains_priv_annual!AV3</f>
        <v>-2.8194587677717209E-2</v>
      </c>
      <c r="AW6" s="252">
        <f>capital_gains_priv_annual!AW3</f>
        <v>3.5558633506298065E-2</v>
      </c>
      <c r="AX6" s="252">
        <f>capital_gains_priv_annual!AX3</f>
        <v>6.0643171891570091E-3</v>
      </c>
      <c r="AY6" s="252">
        <f>capital_gains_priv_annual!AY3</f>
        <v>7.4847429059445858E-3</v>
      </c>
      <c r="AZ6" s="252">
        <f>capital_gains_priv_annual!AZ3</f>
        <v>3.4263934940099716E-2</v>
      </c>
      <c r="BA6" s="252">
        <f>capital_gains_priv_annual!BA3</f>
        <v>8.5927926003932953E-2</v>
      </c>
      <c r="BB6" s="252">
        <f>capital_gains_priv_annual!BB3</f>
        <v>2.1620048210024834E-3</v>
      </c>
      <c r="BC6" s="252">
        <f>capital_gains_priv_annual!BC3</f>
        <v>4.4419392943382263E-2</v>
      </c>
      <c r="BD6" s="252">
        <f>capital_gains_priv_annual!BD3</f>
        <v>8.4166549146175385E-2</v>
      </c>
      <c r="BE6" s="252">
        <f>capital_gains_priv_annual!BE3</f>
        <v>4.2911067605018616E-2</v>
      </c>
      <c r="BF6" s="252">
        <f>capital_gains_priv_annual!BF3</f>
        <v>7.2244137525558472E-2</v>
      </c>
      <c r="BG6" s="252">
        <f>capital_gains_priv_annual!BG3</f>
        <v>6.1806850135326385E-2</v>
      </c>
      <c r="BH6" s="252">
        <f>capital_gains_priv_annual!BH3</f>
        <v>4.9847554415464401E-2</v>
      </c>
      <c r="BI6" s="252">
        <f>capital_gains_priv_annual!BI3</f>
        <v>4.214690625667572E-2</v>
      </c>
      <c r="BJ6" s="252">
        <f>capital_gains_priv_annual!BJ3</f>
        <v>8.39858278632164E-2</v>
      </c>
      <c r="BK6" s="252">
        <f>capital_gains_priv_annual!BK3</f>
        <v>7.2451628744602203E-2</v>
      </c>
      <c r="BL6" s="252">
        <f>capital_gains_priv_annual!BL3</f>
        <v>2.7601759880781174E-2</v>
      </c>
      <c r="BM6" s="252">
        <f>capital_gains_priv_annual!BM3</f>
        <v>2.5691505521535873E-2</v>
      </c>
      <c r="BN6" s="252">
        <f>capital_gains_priv_annual!BN3</f>
        <v>6.5338574349880219E-2</v>
      </c>
      <c r="BO6" s="252">
        <f>capital_gains_priv_annual!BO3</f>
        <v>4.7930140048265457E-2</v>
      </c>
      <c r="BP6" s="152"/>
      <c r="BQ6" s="152"/>
      <c r="BR6" s="152"/>
      <c r="BS6" s="152"/>
      <c r="BT6" s="152"/>
      <c r="BU6" s="152"/>
      <c r="BV6" s="152"/>
      <c r="BW6" s="152"/>
      <c r="BX6" s="152"/>
      <c r="BY6" s="152"/>
      <c r="BZ6" s="152"/>
      <c r="CA6" s="152"/>
      <c r="CB6" s="152"/>
      <c r="CC6" s="152"/>
      <c r="CD6" s="152"/>
      <c r="CE6" s="152"/>
    </row>
    <row r="7" spans="1:83" customFormat="1" x14ac:dyDescent="0.2">
      <c r="A7" s="258">
        <v>1982</v>
      </c>
      <c r="B7" s="252">
        <f>capital_gains_priv_annual!B4</f>
        <v>1.4544058591127396E-2</v>
      </c>
      <c r="C7" s="252">
        <f>capital_gains_priv_annual!C4</f>
        <v>3.7242930848151445E-3</v>
      </c>
      <c r="D7" s="252">
        <f>capital_gains_priv_annual!D4</f>
        <v>7.1565373800694942E-3</v>
      </c>
      <c r="E7" s="252">
        <f>capital_gains_priv_annual!E4</f>
        <v>2.7827292680740356E-2</v>
      </c>
      <c r="F7" s="252">
        <f>capital_gains_priv_annual!F4</f>
        <v>4.6916753053665161E-2</v>
      </c>
      <c r="G7" s="252">
        <f>capital_gains_priv_annual!G4</f>
        <v>1.1811297386884689E-2</v>
      </c>
      <c r="H7" s="252">
        <f>capital_gains_priv_annual!H4</f>
        <v>3.7435624748468399E-2</v>
      </c>
      <c r="I7" s="252">
        <f>capital_gains_priv_annual!I4</f>
        <v>3.8386538624763489E-2</v>
      </c>
      <c r="J7" s="252">
        <f>capital_gains_priv_annual!J4</f>
        <v>5.5590413510799408E-2</v>
      </c>
      <c r="K7" s="252">
        <f>capital_gains_priv_annual!K4</f>
        <v>3.6845393478870392E-2</v>
      </c>
      <c r="L7" s="252">
        <f>capital_gains_priv_annual!L4</f>
        <v>-7.6644830405712128E-2</v>
      </c>
      <c r="M7" s="252">
        <f>capital_gains_priv_annual!M4</f>
        <v>-3.2959088683128357E-2</v>
      </c>
      <c r="N7" s="252">
        <f>capital_gains_priv_annual!N4</f>
        <v>-1.3643023557960987E-2</v>
      </c>
      <c r="O7" s="252">
        <f>capital_gains_priv_annual!O4</f>
        <v>5.1467502489686012E-3</v>
      </c>
      <c r="P7" s="252">
        <f>capital_gains_priv_annual!P4</f>
        <v>-1.181272673420608E-3</v>
      </c>
      <c r="Q7" s="252">
        <f>capital_gains_priv_annual!Q4</f>
        <v>-6.9618761539459229E-2</v>
      </c>
      <c r="R7" s="252">
        <f>capital_gains_priv_annual!R4</f>
        <v>2.9936686623841524E-3</v>
      </c>
      <c r="S7" s="252">
        <f>capital_gains_priv_annual!S4</f>
        <v>-6.0444768518209457E-2</v>
      </c>
      <c r="T7" s="252">
        <f>capital_gains_priv_annual!T4</f>
        <v>-1.0268911719322205E-2</v>
      </c>
      <c r="U7" s="252">
        <f>capital_gains_priv_annual!U4</f>
        <v>3.234940767288208E-2</v>
      </c>
      <c r="V7" s="252">
        <f>capital_gains_priv_annual!V4</f>
        <v>9.333520196378231E-3</v>
      </c>
      <c r="W7" s="252">
        <f>capital_gains_priv_annual!W4</f>
        <v>-6.7576621659100056E-3</v>
      </c>
      <c r="X7" s="252">
        <f>capital_gains_priv_annual!X4</f>
        <v>-1.6349842771887779E-2</v>
      </c>
      <c r="Y7" s="252">
        <f>capital_gains_priv_annual!Y4</f>
        <v>1.3290483504533768E-2</v>
      </c>
      <c r="Z7" s="252">
        <f>capital_gains_priv_annual!Z4</f>
        <v>3.7614665925502777E-2</v>
      </c>
      <c r="AA7" s="252">
        <f>capital_gains_priv_annual!AA4</f>
        <v>0.1909625381231308</v>
      </c>
      <c r="AB7" s="252">
        <f>capital_gains_priv_annual!AB4</f>
        <v>-9.6457954496145248E-3</v>
      </c>
      <c r="AC7" s="252">
        <f>capital_gains_priv_annual!AC4</f>
        <v>-0.15228371322154999</v>
      </c>
      <c r="AD7" s="252">
        <f>capital_gains_priv_annual!AD4</f>
        <v>3.9360981434583664E-2</v>
      </c>
      <c r="AE7" s="252">
        <f>capital_gains_priv_annual!AE4</f>
        <v>9.527985006570816E-3</v>
      </c>
      <c r="AF7" s="252">
        <f>capital_gains_priv_annual!AF4</f>
        <v>1.5942571684718132E-2</v>
      </c>
      <c r="AG7" s="252">
        <f>capital_gains_priv_annual!AG4</f>
        <v>-2.3787949234247208E-2</v>
      </c>
      <c r="AH7" s="252">
        <f>capital_gains_priv_annual!AH4</f>
        <v>0.12724961340427399</v>
      </c>
      <c r="AI7" s="252">
        <f>capital_gains_priv_annual!AI4</f>
        <v>0.17469461262226105</v>
      </c>
      <c r="AJ7" s="252">
        <f>capital_gains_priv_annual!AJ4</f>
        <v>0.25608053803443909</v>
      </c>
      <c r="AK7" s="252">
        <f>capital_gains_priv_annual!AK4</f>
        <v>0.13346569240093231</v>
      </c>
      <c r="AL7" s="252">
        <f>capital_gains_priv_annual!AL4</f>
        <v>3.7187926471233368E-2</v>
      </c>
      <c r="AM7" s="252">
        <f>capital_gains_priv_annual!AM4</f>
        <v>5.74599988758564E-2</v>
      </c>
      <c r="AN7" s="252">
        <f>capital_gains_priv_annual!AN4</f>
        <v>3.9466157555580139E-2</v>
      </c>
      <c r="AO7" s="252">
        <f>capital_gains_priv_annual!AO4</f>
        <v>0.16064877808094025</v>
      </c>
      <c r="AP7" s="252">
        <f>capital_gains_priv_annual!AP4</f>
        <v>6.2184007838368416E-3</v>
      </c>
      <c r="AQ7" s="252">
        <f>capital_gains_priv_annual!AQ4</f>
        <v>6.1223845928907394E-2</v>
      </c>
      <c r="AR7" s="252">
        <f>capital_gains_priv_annual!AR4</f>
        <v>6.1812147498130798E-2</v>
      </c>
      <c r="AS7" s="252">
        <f>capital_gains_priv_annual!AS4</f>
        <v>-4.082159698009491E-2</v>
      </c>
      <c r="AT7" s="252">
        <f>capital_gains_priv_annual!AT4</f>
        <v>8.8743418455123901E-2</v>
      </c>
      <c r="AU7" s="252">
        <f>capital_gains_priv_annual!AU4</f>
        <v>-4.2017616331577301E-2</v>
      </c>
      <c r="AV7" s="252">
        <f>capital_gains_priv_annual!AV4</f>
        <v>1.3493431732058525E-2</v>
      </c>
      <c r="AW7" s="252">
        <f>capital_gains_priv_annual!AW4</f>
        <v>3.3571615815162659E-2</v>
      </c>
      <c r="AX7" s="252">
        <f>capital_gains_priv_annual!AX4</f>
        <v>-3.087371401488781E-2</v>
      </c>
      <c r="AY7" s="252">
        <f>capital_gains_priv_annual!AY4</f>
        <v>3.5724956542253494E-2</v>
      </c>
      <c r="AZ7" s="252">
        <f>capital_gains_priv_annual!AZ4</f>
        <v>1.7291693016886711E-2</v>
      </c>
      <c r="BA7" s="252">
        <f>capital_gains_priv_annual!BA4</f>
        <v>7.4760220944881439E-2</v>
      </c>
      <c r="BB7" s="252">
        <f>capital_gains_priv_annual!BB4</f>
        <v>0.11213744431734085</v>
      </c>
      <c r="BC7" s="252">
        <f>capital_gains_priv_annual!BC4</f>
        <v>2.5788303464651108E-2</v>
      </c>
      <c r="BD7" s="252">
        <f>capital_gains_priv_annual!BD4</f>
        <v>8.1158906221389771E-2</v>
      </c>
      <c r="BE7" s="252">
        <f>capital_gains_priv_annual!BE4</f>
        <v>3.1654160469770432E-2</v>
      </c>
      <c r="BF7" s="252">
        <f>capital_gains_priv_annual!BF4</f>
        <v>6.2283020466566086E-2</v>
      </c>
      <c r="BG7" s="252">
        <f>capital_gains_priv_annual!BG4</f>
        <v>5.7095326483249664E-2</v>
      </c>
      <c r="BH7" s="252">
        <f>capital_gains_priv_annual!BH4</f>
        <v>4.3508835136890411E-2</v>
      </c>
      <c r="BI7" s="252">
        <f>capital_gains_priv_annual!BI4</f>
        <v>7.3197111487388611E-2</v>
      </c>
      <c r="BJ7" s="252">
        <f>capital_gains_priv_annual!BJ4</f>
        <v>8.2136601209640503E-2</v>
      </c>
      <c r="BK7" s="252">
        <f>capital_gains_priv_annual!BK4</f>
        <v>8.3620317280292511E-2</v>
      </c>
      <c r="BL7" s="252">
        <f>capital_gains_priv_annual!BL4</f>
        <v>3.6318935453891754E-2</v>
      </c>
      <c r="BM7" s="252">
        <f>capital_gains_priv_annual!BM4</f>
        <v>2.782091498374939E-2</v>
      </c>
      <c r="BN7" s="252">
        <f>capital_gains_priv_annual!BN4</f>
        <v>9.2080757021903992E-2</v>
      </c>
      <c r="BO7" s="252">
        <f>capital_gains_priv_annual!BO4</f>
        <v>5.7972129434347153E-2</v>
      </c>
      <c r="BP7" s="152"/>
      <c r="BQ7" s="152"/>
      <c r="BR7" s="152"/>
      <c r="BS7" s="152"/>
      <c r="BT7" s="152"/>
      <c r="BU7" s="152"/>
      <c r="BV7" s="152"/>
      <c r="BW7" s="152"/>
      <c r="BX7" s="152"/>
      <c r="BY7" s="152"/>
      <c r="BZ7" s="152"/>
      <c r="CA7" s="152"/>
      <c r="CB7" s="152"/>
      <c r="CC7" s="152"/>
      <c r="CD7" s="152"/>
      <c r="CE7" s="152"/>
    </row>
    <row r="8" spans="1:83" customFormat="1" x14ac:dyDescent="0.2">
      <c r="A8" s="258">
        <v>1983</v>
      </c>
      <c r="B8" s="252">
        <f>capital_gains_priv_annual!B5</f>
        <v>1.6932886093854904E-2</v>
      </c>
      <c r="C8" s="252">
        <f>capital_gains_priv_annual!C5</f>
        <v>1.2508369982242584E-2</v>
      </c>
      <c r="D8" s="252">
        <f>capital_gains_priv_annual!D5</f>
        <v>2.0184168592095375E-2</v>
      </c>
      <c r="E8" s="252">
        <f>capital_gains_priv_annual!E5</f>
        <v>-4.353649914264679E-2</v>
      </c>
      <c r="F8" s="252">
        <f>capital_gains_priv_annual!F5</f>
        <v>3.1622137874364853E-2</v>
      </c>
      <c r="G8" s="252">
        <f>capital_gains_priv_annual!G5</f>
        <v>-4.0257934480905533E-2</v>
      </c>
      <c r="H8" s="252">
        <f>capital_gains_priv_annual!H5</f>
        <v>6.066695973277092E-2</v>
      </c>
      <c r="I8" s="252">
        <f>capital_gains_priv_annual!I5</f>
        <v>3.6203134804964066E-2</v>
      </c>
      <c r="J8" s="252">
        <f>capital_gains_priv_annual!J5</f>
        <v>3.7794370204210281E-2</v>
      </c>
      <c r="K8" s="252">
        <f>capital_gains_priv_annual!K5</f>
        <v>2.7954339981079102E-2</v>
      </c>
      <c r="L8" s="252">
        <f>capital_gains_priv_annual!L5</f>
        <v>0.17001214623451233</v>
      </c>
      <c r="M8" s="252">
        <f>capital_gains_priv_annual!M5</f>
        <v>-2.3850062862038612E-2</v>
      </c>
      <c r="N8" s="252">
        <f>capital_gains_priv_annual!N5</f>
        <v>-2.2152045276015997E-3</v>
      </c>
      <c r="O8" s="252">
        <f>capital_gains_priv_annual!O5</f>
        <v>7.3432952165603638E-2</v>
      </c>
      <c r="P8" s="252">
        <f>capital_gains_priv_annual!P5</f>
        <v>-3.9181292057037354E-2</v>
      </c>
      <c r="Q8" s="252">
        <f>capital_gains_priv_annual!Q5</f>
        <v>-2.5479672476649284E-3</v>
      </c>
      <c r="R8" s="252">
        <f>capital_gains_priv_annual!R5</f>
        <v>1.3617577031254768E-2</v>
      </c>
      <c r="S8" s="252">
        <f>capital_gains_priv_annual!S5</f>
        <v>-4.8929914832115173E-2</v>
      </c>
      <c r="T8" s="252">
        <f>capital_gains_priv_annual!T5</f>
        <v>1.3871566392481327E-2</v>
      </c>
      <c r="U8" s="252">
        <f>capital_gains_priv_annual!U5</f>
        <v>4.1079234331846237E-2</v>
      </c>
      <c r="V8" s="252">
        <f>capital_gains_priv_annual!V5</f>
        <v>2.3636000230908394E-2</v>
      </c>
      <c r="W8" s="252">
        <f>capital_gains_priv_annual!W5</f>
        <v>3.0542226508259773E-2</v>
      </c>
      <c r="X8" s="252">
        <f>capital_gains_priv_annual!X5</f>
        <v>-4.3358955532312393E-2</v>
      </c>
      <c r="Y8" s="252">
        <f>capital_gains_priv_annual!Y5</f>
        <v>-7.5326329097151756E-3</v>
      </c>
      <c r="Z8" s="252">
        <f>capital_gains_priv_annual!Z5</f>
        <v>1.1492579244077206E-2</v>
      </c>
      <c r="AA8" s="252">
        <f>capital_gains_priv_annual!AA5</f>
        <v>-1.1196830309927464E-2</v>
      </c>
      <c r="AB8" s="252">
        <f>capital_gains_priv_annual!AB5</f>
        <v>1.603308692574501E-2</v>
      </c>
      <c r="AC8" s="252">
        <f>capital_gains_priv_annual!AC5</f>
        <v>-9.6606947481632233E-2</v>
      </c>
      <c r="AD8" s="252">
        <f>capital_gains_priv_annual!AD5</f>
        <v>8.8107651099562645E-3</v>
      </c>
      <c r="AE8" s="252">
        <f>capital_gains_priv_annual!AE5</f>
        <v>-0.11022407561540604</v>
      </c>
      <c r="AF8" s="252">
        <f>capital_gains_priv_annual!AF5</f>
        <v>-5.7542275637388229E-2</v>
      </c>
      <c r="AG8" s="252">
        <f>capital_gains_priv_annual!AG5</f>
        <v>-1.527788583189249E-2</v>
      </c>
      <c r="AH8" s="252">
        <f>capital_gains_priv_annual!AH5</f>
        <v>5.512690544128418E-2</v>
      </c>
      <c r="AI8" s="252">
        <f>capital_gains_priv_annual!AI5</f>
        <v>0.13655638694763184</v>
      </c>
      <c r="AJ8" s="252">
        <f>capital_gains_priv_annual!AJ5</f>
        <v>6.5325647592544556E-2</v>
      </c>
      <c r="AK8" s="252">
        <f>capital_gains_priv_annual!AK5</f>
        <v>-7.767041027545929E-2</v>
      </c>
      <c r="AL8" s="252">
        <f>capital_gains_priv_annual!AL5</f>
        <v>4.5847568660974503E-2</v>
      </c>
      <c r="AM8" s="252">
        <f>capital_gains_priv_annual!AM5</f>
        <v>2.4020170792937279E-2</v>
      </c>
      <c r="AN8" s="252">
        <f>capital_gains_priv_annual!AN5</f>
        <v>3.0058344826102257E-2</v>
      </c>
      <c r="AO8" s="252">
        <f>capital_gains_priv_annual!AO5</f>
        <v>1.1314294300973415E-2</v>
      </c>
      <c r="AP8" s="252">
        <f>capital_gains_priv_annual!AP5</f>
        <v>6.5340185537934303E-3</v>
      </c>
      <c r="AQ8" s="252">
        <f>capital_gains_priv_annual!AQ5</f>
        <v>7.8275673091411591E-2</v>
      </c>
      <c r="AR8" s="252">
        <f>capital_gains_priv_annual!AR5</f>
        <v>-4.9515473656356335E-3</v>
      </c>
      <c r="AS8" s="252">
        <f>capital_gains_priv_annual!AS5</f>
        <v>-0.1042095348238945</v>
      </c>
      <c r="AT8" s="252">
        <f>capital_gains_priv_annual!AT5</f>
        <v>-0.1091592013835907</v>
      </c>
      <c r="AU8" s="252">
        <f>capital_gains_priv_annual!AU5</f>
        <v>-5.6179855018854141E-2</v>
      </c>
      <c r="AV8" s="252">
        <f>capital_gains_priv_annual!AV5</f>
        <v>1.2984724715352058E-2</v>
      </c>
      <c r="AW8" s="252">
        <f>capital_gains_priv_annual!AW5</f>
        <v>-4.6879909932613373E-2</v>
      </c>
      <c r="AX8" s="252">
        <f>capital_gains_priv_annual!AX5</f>
        <v>-7.7330268919467926E-2</v>
      </c>
      <c r="AY8" s="252">
        <f>capital_gains_priv_annual!AY5</f>
        <v>-2.0472628995776176E-2</v>
      </c>
      <c r="AZ8" s="252">
        <f>capital_gains_priv_annual!AZ5</f>
        <v>3.6603119224309921E-2</v>
      </c>
      <c r="BA8" s="252">
        <f>capital_gains_priv_annual!BA5</f>
        <v>0.10574561357498169</v>
      </c>
      <c r="BB8" s="252">
        <f>capital_gains_priv_annual!BB5</f>
        <v>8.5424154996871948E-2</v>
      </c>
      <c r="BC8" s="252">
        <f>capital_gains_priv_annual!BC5</f>
        <v>2.3421697318553925E-2</v>
      </c>
      <c r="BD8" s="252">
        <f>capital_gains_priv_annual!BD5</f>
        <v>9.4421617686748505E-2</v>
      </c>
      <c r="BE8" s="252">
        <f>capital_gains_priv_annual!BE5</f>
        <v>6.4214266836643219E-2</v>
      </c>
      <c r="BF8" s="252">
        <f>capital_gains_priv_annual!BF5</f>
        <v>7.4422366917133331E-2</v>
      </c>
      <c r="BG8" s="252">
        <f>capital_gains_priv_annual!BG5</f>
        <v>-2.0006759092211723E-2</v>
      </c>
      <c r="BH8" s="252">
        <f>capital_gains_priv_annual!BH5</f>
        <v>5.9451799839735031E-2</v>
      </c>
      <c r="BI8" s="252">
        <f>capital_gains_priv_annual!BI5</f>
        <v>1.306828111410141E-2</v>
      </c>
      <c r="BJ8" s="252">
        <f>capital_gains_priv_annual!BJ5</f>
        <v>2.2986404597759247E-2</v>
      </c>
      <c r="BK8" s="252">
        <f>capital_gains_priv_annual!BK5</f>
        <v>-9.8103992640972137E-3</v>
      </c>
      <c r="BL8" s="252">
        <f>capital_gains_priv_annual!BL5</f>
        <v>-2.9313435778021812E-2</v>
      </c>
      <c r="BM8" s="252">
        <f>capital_gains_priv_annual!BM5</f>
        <v>0.10231006145477295</v>
      </c>
      <c r="BN8" s="252">
        <f>capital_gains_priv_annual!BN5</f>
        <v>7.1983858942985535E-2</v>
      </c>
      <c r="BO8" s="252">
        <f>capital_gains_priv_annual!BO5</f>
        <v>3.1835947185754776E-2</v>
      </c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</row>
    <row r="9" spans="1:83" customFormat="1" x14ac:dyDescent="0.2">
      <c r="A9" s="258">
        <v>1984</v>
      </c>
      <c r="B9" s="252">
        <f>capital_gains_priv_annual!B6</f>
        <v>2.1010613068938255E-2</v>
      </c>
      <c r="C9" s="252">
        <f>capital_gains_priv_annual!C6</f>
        <v>2.0608365535736084E-2</v>
      </c>
      <c r="D9" s="252">
        <f>capital_gains_priv_annual!D6</f>
        <v>2.1922741085290909E-2</v>
      </c>
      <c r="E9" s="252">
        <f>capital_gains_priv_annual!E6</f>
        <v>2.166011743247509E-2</v>
      </c>
      <c r="F9" s="252">
        <f>capital_gains_priv_annual!F6</f>
        <v>3.9825722575187683E-2</v>
      </c>
      <c r="G9" s="252">
        <f>capital_gains_priv_annual!G6</f>
        <v>4.6391743235290051E-3</v>
      </c>
      <c r="H9" s="252">
        <f>capital_gains_priv_annual!H6</f>
        <v>3.8079049438238144E-2</v>
      </c>
      <c r="I9" s="252">
        <f>capital_gains_priv_annual!I6</f>
        <v>9.8279407247900963E-3</v>
      </c>
      <c r="J9" s="252">
        <f>capital_gains_priv_annual!J6</f>
        <v>3.8930974900722504E-2</v>
      </c>
      <c r="K9" s="252">
        <f>capital_gains_priv_annual!K6</f>
        <v>4.3480832129716873E-2</v>
      </c>
      <c r="L9" s="252">
        <f>capital_gains_priv_annual!L6</f>
        <v>4.9376614391803741E-2</v>
      </c>
      <c r="M9" s="252">
        <f>capital_gains_priv_annual!M6</f>
        <v>-5.5342856794595718E-3</v>
      </c>
      <c r="N9" s="252">
        <f>capital_gains_priv_annual!N6</f>
        <v>3.6531658843159676E-3</v>
      </c>
      <c r="O9" s="252">
        <f>capital_gains_priv_annual!O6</f>
        <v>7.5943425297737122E-2</v>
      </c>
      <c r="P9" s="252">
        <f>capital_gains_priv_annual!P6</f>
        <v>-4.0017366409301758E-2</v>
      </c>
      <c r="Q9" s="252">
        <f>capital_gains_priv_annual!Q6</f>
        <v>1.6232846304774284E-2</v>
      </c>
      <c r="R9" s="252">
        <f>capital_gains_priv_annual!R6</f>
        <v>6.1715003103017807E-3</v>
      </c>
      <c r="S9" s="252">
        <f>capital_gains_priv_annual!S6</f>
        <v>-3.9329137653112411E-2</v>
      </c>
      <c r="T9" s="252">
        <f>capital_gains_priv_annual!T6</f>
        <v>2.0035194233059883E-2</v>
      </c>
      <c r="U9" s="252">
        <f>capital_gains_priv_annual!U6</f>
        <v>3.5848714411258698E-2</v>
      </c>
      <c r="V9" s="252">
        <f>capital_gains_priv_annual!V6</f>
        <v>2.2841868922114372E-2</v>
      </c>
      <c r="W9" s="252">
        <f>capital_gains_priv_annual!W6</f>
        <v>3.4618094563484192E-2</v>
      </c>
      <c r="X9" s="252">
        <f>capital_gains_priv_annual!X6</f>
        <v>-3.7728690076619387E-3</v>
      </c>
      <c r="Y9" s="252">
        <f>capital_gains_priv_annual!Y6</f>
        <v>4.2117447592318058E-3</v>
      </c>
      <c r="Z9" s="252">
        <f>capital_gains_priv_annual!Z6</f>
        <v>1.6359788423869759E-4</v>
      </c>
      <c r="AA9" s="252">
        <f>capital_gains_priv_annual!AA6</f>
        <v>4.2914268560707569E-3</v>
      </c>
      <c r="AB9" s="252">
        <f>capital_gains_priv_annual!AB6</f>
        <v>5.6071549654006958E-2</v>
      </c>
      <c r="AC9" s="252">
        <f>capital_gains_priv_annual!AC6</f>
        <v>4.055429995059967E-2</v>
      </c>
      <c r="AD9" s="252">
        <f>capital_gains_priv_annual!AD6</f>
        <v>3.6621496081352234E-2</v>
      </c>
      <c r="AE9" s="252">
        <f>capital_gains_priv_annual!AE6</f>
        <v>7.0977158844470978E-2</v>
      </c>
      <c r="AF9" s="252">
        <f>capital_gains_priv_annual!AF6</f>
        <v>-1.8203185871243477E-2</v>
      </c>
      <c r="AG9" s="252">
        <f>capital_gains_priv_annual!AG6</f>
        <v>8.5019417107105255E-2</v>
      </c>
      <c r="AH9" s="252">
        <f>capital_gains_priv_annual!AH6</f>
        <v>8.6244828999042511E-2</v>
      </c>
      <c r="AI9" s="252">
        <f>capital_gains_priv_annual!AI6</f>
        <v>7.9039089381694794E-2</v>
      </c>
      <c r="AJ9" s="252">
        <f>capital_gains_priv_annual!AJ6</f>
        <v>9.0256281197071075E-2</v>
      </c>
      <c r="AK9" s="252">
        <f>capital_gains_priv_annual!AK6</f>
        <v>-2.1234804764389992E-2</v>
      </c>
      <c r="AL9" s="252">
        <f>capital_gains_priv_annual!AL6</f>
        <v>6.5726167522370815E-3</v>
      </c>
      <c r="AM9" s="252">
        <f>capital_gains_priv_annual!AM6</f>
        <v>7.5136452913284302E-2</v>
      </c>
      <c r="AN9" s="252">
        <f>capital_gains_priv_annual!AN6</f>
        <v>3.0720511451363564E-2</v>
      </c>
      <c r="AO9" s="252">
        <f>capital_gains_priv_annual!AO6</f>
        <v>-3.9316322654485703E-2</v>
      </c>
      <c r="AP9" s="252">
        <f>capital_gains_priv_annual!AP6</f>
        <v>1.8348149955272675E-2</v>
      </c>
      <c r="AQ9" s="252">
        <f>capital_gains_priv_annual!AQ6</f>
        <v>0.17884249985218048</v>
      </c>
      <c r="AR9" s="252">
        <f>capital_gains_priv_annual!AR6</f>
        <v>-6.0837861383333802E-4</v>
      </c>
      <c r="AS9" s="252">
        <f>capital_gains_priv_annual!AS6</f>
        <v>1.9849603995680809E-2</v>
      </c>
      <c r="AT9" s="252">
        <f>capital_gains_priv_annual!AT6</f>
        <v>-0.16704903542995453</v>
      </c>
      <c r="AU9" s="252">
        <f>capital_gains_priv_annual!AU6</f>
        <v>3.2603822648525238E-2</v>
      </c>
      <c r="AV9" s="252">
        <f>capital_gains_priv_annual!AV6</f>
        <v>-3.0351700261235237E-3</v>
      </c>
      <c r="AW9" s="252">
        <f>capital_gains_priv_annual!AW6</f>
        <v>-1.7584802582859993E-2</v>
      </c>
      <c r="AX9" s="252">
        <f>capital_gains_priv_annual!AX6</f>
        <v>-3.3262893557548523E-2</v>
      </c>
      <c r="AY9" s="252">
        <f>capital_gains_priv_annual!AY6</f>
        <v>2.4269796907901764E-2</v>
      </c>
      <c r="AZ9" s="252">
        <f>capital_gains_priv_annual!AZ6</f>
        <v>1.5822483226656914E-2</v>
      </c>
      <c r="BA9" s="252">
        <f>capital_gains_priv_annual!BA6</f>
        <v>7.98153355717659E-2</v>
      </c>
      <c r="BB9" s="252">
        <f>capital_gains_priv_annual!BB6</f>
        <v>-4.347630962729454E-2</v>
      </c>
      <c r="BC9" s="252">
        <f>capital_gains_priv_annual!BC6</f>
        <v>1.0688195005059242E-2</v>
      </c>
      <c r="BD9" s="252">
        <f>capital_gains_priv_annual!BD6</f>
        <v>8.3724513649940491E-2</v>
      </c>
      <c r="BE9" s="252">
        <f>capital_gains_priv_annual!BE6</f>
        <v>2.474202960729599E-2</v>
      </c>
      <c r="BF9" s="252">
        <f>capital_gains_priv_annual!BF6</f>
        <v>6.6938236355781555E-2</v>
      </c>
      <c r="BG9" s="252">
        <f>capital_gains_priv_annual!BG6</f>
        <v>9.95282381772995E-2</v>
      </c>
      <c r="BH9" s="252">
        <f>capital_gains_priv_annual!BH6</f>
        <v>2.5519270449876785E-2</v>
      </c>
      <c r="BI9" s="252">
        <f>capital_gains_priv_annual!BI6</f>
        <v>5.1042884588241577E-2</v>
      </c>
      <c r="BJ9" s="252">
        <f>capital_gains_priv_annual!BJ6</f>
        <v>7.1066766977310181E-2</v>
      </c>
      <c r="BK9" s="252">
        <f>capital_gains_priv_annual!BK6</f>
        <v>4.8514124006032944E-2</v>
      </c>
      <c r="BL9" s="252">
        <f>capital_gains_priv_annual!BL6</f>
        <v>-6.7535907030105591E-2</v>
      </c>
      <c r="BM9" s="252">
        <f>capital_gains_priv_annual!BM6</f>
        <v>2.3142963647842407E-2</v>
      </c>
      <c r="BN9" s="252">
        <f>capital_gains_priv_annual!BN6</f>
        <v>8.4915637969970703E-2</v>
      </c>
      <c r="BO9" s="252">
        <f>capital_gains_priv_annual!BO6</f>
        <v>4.472973570227623E-2</v>
      </c>
      <c r="BP9" s="152"/>
      <c r="BQ9" s="152"/>
      <c r="BR9" s="152"/>
      <c r="BS9" s="152"/>
      <c r="BT9" s="152"/>
      <c r="BU9" s="152"/>
      <c r="BV9" s="152"/>
      <c r="BW9" s="152"/>
      <c r="BX9" s="152"/>
      <c r="BY9" s="152"/>
      <c r="BZ9" s="152"/>
      <c r="CA9" s="152"/>
      <c r="CB9" s="152"/>
      <c r="CC9" s="152"/>
      <c r="CD9" s="152"/>
      <c r="CE9" s="152"/>
    </row>
    <row r="10" spans="1:83" customFormat="1" x14ac:dyDescent="0.2">
      <c r="A10" s="258">
        <v>1985</v>
      </c>
      <c r="B10" s="252">
        <f>capital_gains_priv_annual!B7</f>
        <v>2.2780690342187881E-2</v>
      </c>
      <c r="C10" s="252">
        <f>capital_gains_priv_annual!C7</f>
        <v>1.6070526093244553E-2</v>
      </c>
      <c r="D10" s="252">
        <f>capital_gains_priv_annual!D7</f>
        <v>3.379538282752037E-2</v>
      </c>
      <c r="E10" s="252">
        <f>capital_gains_priv_annual!E7</f>
        <v>3.4252028912305832E-2</v>
      </c>
      <c r="F10" s="252">
        <f>capital_gains_priv_annual!F7</f>
        <v>6.3548125326633453E-3</v>
      </c>
      <c r="G10" s="252">
        <f>capital_gains_priv_annual!G7</f>
        <v>-2.4405896663665771E-2</v>
      </c>
      <c r="H10" s="252">
        <f>capital_gains_priv_annual!H7</f>
        <v>3.9873387664556503E-2</v>
      </c>
      <c r="I10" s="252">
        <f>capital_gains_priv_annual!I7</f>
        <v>1.1760610155761242E-2</v>
      </c>
      <c r="J10" s="252">
        <f>capital_gains_priv_annual!J7</f>
        <v>2.7299229055643082E-2</v>
      </c>
      <c r="K10" s="252">
        <f>capital_gains_priv_annual!K7</f>
        <v>2.7809225022792816E-2</v>
      </c>
      <c r="L10" s="252">
        <f>capital_gains_priv_annual!L7</f>
        <v>0.1335199773311615</v>
      </c>
      <c r="M10" s="252">
        <f>capital_gains_priv_annual!M7</f>
        <v>4.8659015446901321E-2</v>
      </c>
      <c r="N10" s="252">
        <f>capital_gains_priv_annual!N7</f>
        <v>4.7394214197993279E-3</v>
      </c>
      <c r="O10" s="252">
        <f>capital_gains_priv_annual!O7</f>
        <v>3.5101719200611115E-2</v>
      </c>
      <c r="P10" s="252">
        <f>capital_gains_priv_annual!P7</f>
        <v>-3.7499722093343735E-2</v>
      </c>
      <c r="Q10" s="252">
        <f>capital_gains_priv_annual!Q7</f>
        <v>2.3273522034287453E-2</v>
      </c>
      <c r="R10" s="252">
        <f>capital_gains_priv_annual!R7</f>
        <v>-3.9495336823165417E-3</v>
      </c>
      <c r="S10" s="252">
        <f>capital_gains_priv_annual!S7</f>
        <v>-3.8378771394491196E-2</v>
      </c>
      <c r="T10" s="252">
        <f>capital_gains_priv_annual!T7</f>
        <v>2.2908871993422508E-2</v>
      </c>
      <c r="U10" s="252">
        <f>capital_gains_priv_annual!U7</f>
        <v>3.0101612210273743E-2</v>
      </c>
      <c r="V10" s="252">
        <f>capital_gains_priv_annual!V7</f>
        <v>3.7446636706590652E-2</v>
      </c>
      <c r="W10" s="252">
        <f>capital_gains_priv_annual!W7</f>
        <v>1.4306901022791862E-2</v>
      </c>
      <c r="X10" s="252">
        <f>capital_gains_priv_annual!X7</f>
        <v>-1.163075678050518E-2</v>
      </c>
      <c r="Y10" s="252">
        <f>capital_gains_priv_annual!Y7</f>
        <v>5.4228667169809341E-2</v>
      </c>
      <c r="Z10" s="252">
        <f>capital_gains_priv_annual!Z7</f>
        <v>3.137153759598732E-2</v>
      </c>
      <c r="AA10" s="252">
        <f>capital_gains_priv_annual!AA7</f>
        <v>-6.6021330654621124E-2</v>
      </c>
      <c r="AB10" s="252">
        <f>capital_gains_priv_annual!AB7</f>
        <v>4.6155348420143127E-2</v>
      </c>
      <c r="AC10" s="252">
        <f>capital_gains_priv_annual!AC7</f>
        <v>-7.5551816262304783E-3</v>
      </c>
      <c r="AD10" s="252">
        <f>capital_gains_priv_annual!AD7</f>
        <v>-4.0292762219905853E-2</v>
      </c>
      <c r="AE10" s="252">
        <f>capital_gains_priv_annual!AE7</f>
        <v>6.6808179020881653E-2</v>
      </c>
      <c r="AF10" s="252">
        <f>capital_gains_priv_annual!AF7</f>
        <v>6.0214929282665253E-2</v>
      </c>
      <c r="AG10" s="252">
        <f>capital_gains_priv_annual!AG7</f>
        <v>1.9972410053014755E-2</v>
      </c>
      <c r="AH10" s="252">
        <f>capital_gains_priv_annual!AH7</f>
        <v>8.5326604545116425E-2</v>
      </c>
      <c r="AI10" s="252">
        <f>capital_gains_priv_annual!AI7</f>
        <v>5.3261253051459789E-3</v>
      </c>
      <c r="AJ10" s="252">
        <f>capital_gains_priv_annual!AJ7</f>
        <v>3.6692358553409576E-2</v>
      </c>
      <c r="AK10" s="252">
        <f>capital_gains_priv_annual!AK7</f>
        <v>-3.6591726820915937E-3</v>
      </c>
      <c r="AL10" s="252">
        <f>capital_gains_priv_annual!AL7</f>
        <v>-5.6078575551509857E-2</v>
      </c>
      <c r="AM10" s="252">
        <f>capital_gains_priv_annual!AM7</f>
        <v>7.6301306486129761E-2</v>
      </c>
      <c r="AN10" s="252">
        <f>capital_gains_priv_annual!AN7</f>
        <v>-9.9978307262063026E-3</v>
      </c>
      <c r="AO10" s="252">
        <f>capital_gains_priv_annual!AO7</f>
        <v>6.0059414245188236E-3</v>
      </c>
      <c r="AP10" s="252">
        <f>capital_gains_priv_annual!AP7</f>
        <v>2.1185277029871941E-2</v>
      </c>
      <c r="AQ10" s="252">
        <f>capital_gains_priv_annual!AQ7</f>
        <v>-0.1653987318277359</v>
      </c>
      <c r="AR10" s="252">
        <f>capital_gains_priv_annual!AR7</f>
        <v>1.6992038115859032E-2</v>
      </c>
      <c r="AS10" s="252">
        <f>capital_gains_priv_annual!AS7</f>
        <v>0.16836242377758026</v>
      </c>
      <c r="AT10" s="252">
        <f>capital_gains_priv_annual!AT7</f>
        <v>3.526107594370842E-2</v>
      </c>
      <c r="AU10" s="252">
        <f>capital_gains_priv_annual!AU7</f>
        <v>8.7564410641789436E-3</v>
      </c>
      <c r="AV10" s="252">
        <f>capital_gains_priv_annual!AV7</f>
        <v>4.6401973813772202E-2</v>
      </c>
      <c r="AW10" s="252">
        <f>capital_gains_priv_annual!AW7</f>
        <v>5.3340714424848557E-2</v>
      </c>
      <c r="AX10" s="252">
        <f>capital_gains_priv_annual!AX7</f>
        <v>-7.3205702006816864E-2</v>
      </c>
      <c r="AY10" s="252">
        <f>capital_gains_priv_annual!AY7</f>
        <v>4.710743814939633E-5</v>
      </c>
      <c r="AZ10" s="252">
        <f>capital_gains_priv_annual!AZ7</f>
        <v>2.4019114673137665E-2</v>
      </c>
      <c r="BA10" s="252">
        <f>capital_gains_priv_annual!BA7</f>
        <v>6.9710232317447662E-2</v>
      </c>
      <c r="BB10" s="252">
        <f>capital_gains_priv_annual!BB7</f>
        <v>-6.450989842414856E-2</v>
      </c>
      <c r="BC10" s="252">
        <f>capital_gains_priv_annual!BC7</f>
        <v>1.9695235416293144E-2</v>
      </c>
      <c r="BD10" s="252">
        <f>capital_gains_priv_annual!BD7</f>
        <v>8.0576620995998383E-2</v>
      </c>
      <c r="BE10" s="252">
        <f>capital_gains_priv_annual!BE7</f>
        <v>-1.3602440245449543E-2</v>
      </c>
      <c r="BF10" s="252">
        <f>capital_gains_priv_annual!BF7</f>
        <v>4.9417134374380112E-2</v>
      </c>
      <c r="BG10" s="252">
        <f>capital_gains_priv_annual!BG7</f>
        <v>4.5840069651603699E-2</v>
      </c>
      <c r="BH10" s="252">
        <f>capital_gains_priv_annual!BH7</f>
        <v>2.8282046318054199E-2</v>
      </c>
      <c r="BI10" s="252">
        <f>capital_gains_priv_annual!BI7</f>
        <v>2.9464900493621826E-2</v>
      </c>
      <c r="BJ10" s="252">
        <f>capital_gains_priv_annual!BJ7</f>
        <v>3.8287628442049026E-2</v>
      </c>
      <c r="BK10" s="252">
        <f>capital_gains_priv_annual!BK7</f>
        <v>7.668805867433548E-2</v>
      </c>
      <c r="BL10" s="252">
        <f>capital_gains_priv_annual!BL7</f>
        <v>-4.5264717191457748E-2</v>
      </c>
      <c r="BM10" s="252">
        <f>capital_gains_priv_annual!BM7</f>
        <v>2.9201773926615715E-2</v>
      </c>
      <c r="BN10" s="252">
        <f>capital_gains_priv_annual!BN7</f>
        <v>7.140766829252243E-2</v>
      </c>
      <c r="BO10" s="252">
        <f>capital_gains_priv_annual!BO7</f>
        <v>2.5531994178891182E-2</v>
      </c>
      <c r="BP10" s="152"/>
      <c r="BQ10" s="152"/>
      <c r="BR10" s="152"/>
      <c r="BS10" s="152"/>
      <c r="BT10" s="152"/>
      <c r="BU10" s="152"/>
      <c r="BV10" s="152"/>
      <c r="BW10" s="152"/>
      <c r="BX10" s="152"/>
      <c r="BY10" s="152"/>
      <c r="BZ10" s="152"/>
      <c r="CA10" s="152"/>
      <c r="CB10" s="152"/>
      <c r="CC10" s="152"/>
      <c r="CD10" s="152"/>
      <c r="CE10" s="152"/>
    </row>
    <row r="11" spans="1:83" customFormat="1" x14ac:dyDescent="0.2">
      <c r="A11" s="258">
        <v>1986</v>
      </c>
      <c r="B11" s="252">
        <f>capital_gains_priv_annual!B8</f>
        <v>5.2019115537405014E-2</v>
      </c>
      <c r="C11" s="252">
        <f>capital_gains_priv_annual!C8</f>
        <v>1.9247187301516533E-2</v>
      </c>
      <c r="D11" s="252">
        <f>capital_gains_priv_annual!D8</f>
        <v>6.8935148417949677E-2</v>
      </c>
      <c r="E11" s="252">
        <f>capital_gains_priv_annual!E8</f>
        <v>6.6835448145866394E-2</v>
      </c>
      <c r="F11" s="252">
        <f>capital_gains_priv_annual!F8</f>
        <v>0.14511884748935699</v>
      </c>
      <c r="G11" s="252">
        <f>capital_gains_priv_annual!G8</f>
        <v>3.3988796174526215E-2</v>
      </c>
      <c r="H11" s="252">
        <f>capital_gains_priv_annual!H8</f>
        <v>5.2164260298013687E-2</v>
      </c>
      <c r="I11" s="252">
        <f>capital_gains_priv_annual!I8</f>
        <v>6.7757971584796906E-2</v>
      </c>
      <c r="J11" s="252">
        <f>capital_gains_priv_annual!J8</f>
        <v>4.2102903127670288E-2</v>
      </c>
      <c r="K11" s="252">
        <f>capital_gains_priv_annual!K8</f>
        <v>-1.0870704427361488E-3</v>
      </c>
      <c r="L11" s="252">
        <f>capital_gains_priv_annual!L8</f>
        <v>4.4227954000234604E-2</v>
      </c>
      <c r="M11" s="252">
        <f>capital_gains_priv_annual!M8</f>
        <v>4.4391617178916931E-2</v>
      </c>
      <c r="N11" s="252">
        <f>capital_gains_priv_annual!N8</f>
        <v>2.0475329831242561E-2</v>
      </c>
      <c r="O11" s="252">
        <f>capital_gains_priv_annual!O8</f>
        <v>8.1232234835624695E-2</v>
      </c>
      <c r="P11" s="252">
        <f>capital_gains_priv_annual!P8</f>
        <v>-6.2824208289384842E-3</v>
      </c>
      <c r="Q11" s="252">
        <f>capital_gains_priv_annual!Q8</f>
        <v>2.4793457239866257E-2</v>
      </c>
      <c r="R11" s="252">
        <f>capital_gains_priv_annual!R8</f>
        <v>9.2763073742389679E-2</v>
      </c>
      <c r="S11" s="252">
        <f>capital_gains_priv_annual!S8</f>
        <v>2.2704418748617172E-2</v>
      </c>
      <c r="T11" s="252">
        <f>capital_gains_priv_annual!T8</f>
        <v>8.2453098148107529E-3</v>
      </c>
      <c r="U11" s="252">
        <f>capital_gains_priv_annual!U8</f>
        <v>3.37652787566185E-2</v>
      </c>
      <c r="V11" s="252">
        <f>capital_gains_priv_annual!V8</f>
        <v>7.5354546308517456E-2</v>
      </c>
      <c r="W11" s="252">
        <f>capital_gains_priv_annual!W8</f>
        <v>3.4082498401403427E-2</v>
      </c>
      <c r="X11" s="252">
        <f>capital_gains_priv_annual!X8</f>
        <v>5.4000243544578552E-3</v>
      </c>
      <c r="Y11" s="252">
        <f>capital_gains_priv_annual!Y8</f>
        <v>3.4711792977759615E-6</v>
      </c>
      <c r="Z11" s="252">
        <f>capital_gains_priv_annual!Z8</f>
        <v>7.8581541776657104E-2</v>
      </c>
      <c r="AA11" s="252">
        <f>capital_gains_priv_annual!AA8</f>
        <v>0.11513222008943558</v>
      </c>
      <c r="AB11" s="252">
        <f>capital_gains_priv_annual!AB8</f>
        <v>4.9887415021657944E-2</v>
      </c>
      <c r="AC11" s="252">
        <f>capital_gains_priv_annual!AC8</f>
        <v>8.8808096945285797E-2</v>
      </c>
      <c r="AD11" s="252">
        <f>capital_gains_priv_annual!AD8</f>
        <v>0.12438467890024185</v>
      </c>
      <c r="AE11" s="252">
        <f>capital_gains_priv_annual!AE8</f>
        <v>9.9325422197580338E-3</v>
      </c>
      <c r="AF11" s="252">
        <f>capital_gains_priv_annual!AF8</f>
        <v>8.3432406187057495E-2</v>
      </c>
      <c r="AG11" s="252">
        <f>capital_gains_priv_annual!AG8</f>
        <v>-2.1638564765453339E-2</v>
      </c>
      <c r="AH11" s="252">
        <f>capital_gains_priv_annual!AH8</f>
        <v>0.14134626090526581</v>
      </c>
      <c r="AI11" s="252">
        <f>capital_gains_priv_annual!AI8</f>
        <v>0.13309811055660248</v>
      </c>
      <c r="AJ11" s="252">
        <f>capital_gains_priv_annual!AJ8</f>
        <v>6.5936744213104248E-2</v>
      </c>
      <c r="AK11" s="252">
        <f>capital_gains_priv_annual!AK8</f>
        <v>8.2109160721302032E-2</v>
      </c>
      <c r="AL11" s="252">
        <f>capital_gains_priv_annual!AL8</f>
        <v>0.23436285555362701</v>
      </c>
      <c r="AM11" s="252">
        <f>capital_gains_priv_annual!AM8</f>
        <v>7.5642041862010956E-2</v>
      </c>
      <c r="AN11" s="252">
        <f>capital_gains_priv_annual!AN8</f>
        <v>0.15840230882167816</v>
      </c>
      <c r="AO11" s="252">
        <f>capital_gains_priv_annual!AO8</f>
        <v>0.10405927151441574</v>
      </c>
      <c r="AP11" s="252">
        <f>capital_gains_priv_annual!AP8</f>
        <v>5.5712185800075531E-2</v>
      </c>
      <c r="AQ11" s="252">
        <f>capital_gains_priv_annual!AQ8</f>
        <v>0.12718936800956726</v>
      </c>
      <c r="AR11" s="252">
        <f>capital_gains_priv_annual!AR8</f>
        <v>5.4125405848026276E-2</v>
      </c>
      <c r="AS11" s="252">
        <f>capital_gains_priv_annual!AS8</f>
        <v>0.19602327048778534</v>
      </c>
      <c r="AT11" s="252">
        <f>capital_gains_priv_annual!AT8</f>
        <v>-1.7851125448942184E-2</v>
      </c>
      <c r="AU11" s="252">
        <f>capital_gains_priv_annual!AU8</f>
        <v>4.9058110453188419E-3</v>
      </c>
      <c r="AV11" s="252">
        <f>capital_gains_priv_annual!AV8</f>
        <v>-1.0266350582242012E-2</v>
      </c>
      <c r="AW11" s="252">
        <f>capital_gains_priv_annual!AW8</f>
        <v>0.20973485708236694</v>
      </c>
      <c r="AX11" s="252">
        <f>capital_gains_priv_annual!AX8</f>
        <v>1.0461776982992887E-3</v>
      </c>
      <c r="AY11" s="252">
        <f>capital_gains_priv_annual!AY8</f>
        <v>4.974091425538063E-2</v>
      </c>
      <c r="AZ11" s="252">
        <f>capital_gains_priv_annual!AZ8</f>
        <v>3.5981334745883942E-2</v>
      </c>
      <c r="BA11" s="252">
        <f>capital_gains_priv_annual!BA8</f>
        <v>8.3225488662719727E-2</v>
      </c>
      <c r="BB11" s="252">
        <f>capital_gains_priv_annual!BB8</f>
        <v>-1.450891699641943E-2</v>
      </c>
      <c r="BC11" s="252">
        <f>capital_gains_priv_annual!BC8</f>
        <v>8.0043643712997437E-2</v>
      </c>
      <c r="BD11" s="252">
        <f>capital_gains_priv_annual!BD8</f>
        <v>6.3640318810939789E-2</v>
      </c>
      <c r="BE11" s="252">
        <f>capital_gains_priv_annual!BE8</f>
        <v>0.13025709986686707</v>
      </c>
      <c r="BF11" s="252">
        <f>capital_gains_priv_annual!BF8</f>
        <v>8.4859117865562439E-2</v>
      </c>
      <c r="BG11" s="252">
        <f>capital_gains_priv_annual!BG8</f>
        <v>3.2804571092128754E-2</v>
      </c>
      <c r="BH11" s="252">
        <f>capital_gains_priv_annual!BH8</f>
        <v>3.0934436246752739E-2</v>
      </c>
      <c r="BI11" s="252">
        <f>capital_gains_priv_annual!BI8</f>
        <v>7.6144255697727203E-2</v>
      </c>
      <c r="BJ11" s="252">
        <f>capital_gains_priv_annual!BJ8</f>
        <v>1.4302833937108517E-2</v>
      </c>
      <c r="BK11" s="252">
        <f>capital_gains_priv_annual!BK8</f>
        <v>4.0188025683164597E-2</v>
      </c>
      <c r="BL11" s="252">
        <f>capital_gains_priv_annual!BL8</f>
        <v>5.077204667031765E-3</v>
      </c>
      <c r="BM11" s="252">
        <f>capital_gains_priv_annual!BM8</f>
        <v>5.8567073196172714E-2</v>
      </c>
      <c r="BN11" s="252">
        <f>capital_gains_priv_annual!BN8</f>
        <v>4.4157512485980988E-2</v>
      </c>
      <c r="BO11" s="252">
        <f>capital_gains_priv_annual!BO8</f>
        <v>3.2003957778215408E-2</v>
      </c>
      <c r="BP11" s="152"/>
      <c r="BQ11" s="152"/>
      <c r="BR11" s="152"/>
      <c r="BS11" s="152"/>
      <c r="BT11" s="152"/>
      <c r="BU11" s="152"/>
      <c r="BV11" s="152"/>
      <c r="BW11" s="152"/>
      <c r="BX11" s="152"/>
      <c r="BY11" s="152"/>
      <c r="BZ11" s="152"/>
      <c r="CA11" s="152"/>
      <c r="CB11" s="152"/>
      <c r="CC11" s="152"/>
      <c r="CD11" s="152"/>
      <c r="CE11" s="152"/>
    </row>
    <row r="12" spans="1:83" customFormat="1" x14ac:dyDescent="0.2">
      <c r="A12" s="258">
        <v>1987</v>
      </c>
      <c r="B12" s="252">
        <f>capital_gains_priv_annual!B9</f>
        <v>5.079226940870285E-2</v>
      </c>
      <c r="C12" s="252">
        <f>capital_gains_priv_annual!C9</f>
        <v>2.7581354603171349E-2</v>
      </c>
      <c r="D12" s="252">
        <f>capital_gains_priv_annual!D9</f>
        <v>4.3555401265621185E-2</v>
      </c>
      <c r="E12" s="252">
        <f>capital_gains_priv_annual!E9</f>
        <v>5.2748851478099823E-2</v>
      </c>
      <c r="F12" s="252">
        <f>capital_gains_priv_annual!F9</f>
        <v>9.8974420689046383E-4</v>
      </c>
      <c r="G12" s="252">
        <f>capital_gains_priv_annual!G9</f>
        <v>2.2256720811128616E-2</v>
      </c>
      <c r="H12" s="252">
        <f>capital_gains_priv_annual!H9</f>
        <v>3.8094472140073776E-2</v>
      </c>
      <c r="I12" s="252">
        <f>capital_gains_priv_annual!I9</f>
        <v>0.13928301632404327</v>
      </c>
      <c r="J12" s="252">
        <f>capital_gains_priv_annual!J9</f>
        <v>4.0740039199590683E-2</v>
      </c>
      <c r="K12" s="252">
        <f>capital_gains_priv_annual!K9</f>
        <v>1.9147446379065514E-2</v>
      </c>
      <c r="L12" s="252">
        <f>capital_gains_priv_annual!L9</f>
        <v>-0.11070036888122559</v>
      </c>
      <c r="M12" s="252">
        <f>capital_gains_priv_annual!M9</f>
        <v>0.1088407039642334</v>
      </c>
      <c r="N12" s="252">
        <f>capital_gains_priv_annual!N9</f>
        <v>2.5999639183282852E-2</v>
      </c>
      <c r="O12" s="252">
        <f>capital_gains_priv_annual!O9</f>
        <v>8.4110572934150696E-2</v>
      </c>
      <c r="P12" s="252">
        <f>capital_gains_priv_annual!P9</f>
        <v>-1.5560867264866829E-2</v>
      </c>
      <c r="Q12" s="252">
        <f>capital_gains_priv_annual!Q9</f>
        <v>2.6661381125450134E-2</v>
      </c>
      <c r="R12" s="252">
        <f>capital_gains_priv_annual!R9</f>
        <v>1.4570958912372589E-2</v>
      </c>
      <c r="S12" s="252">
        <f>capital_gains_priv_annual!S9</f>
        <v>4.636387899518013E-2</v>
      </c>
      <c r="T12" s="252">
        <f>capital_gains_priv_annual!T9</f>
        <v>4.9530337564647198E-3</v>
      </c>
      <c r="U12" s="252">
        <f>capital_gains_priv_annual!U9</f>
        <v>1.60212442278862E-2</v>
      </c>
      <c r="V12" s="252">
        <f>capital_gains_priv_annual!V9</f>
        <v>4.8099145293235779E-2</v>
      </c>
      <c r="W12" s="252">
        <f>capital_gains_priv_annual!W9</f>
        <v>1.8257271498441696E-2</v>
      </c>
      <c r="X12" s="252">
        <f>capital_gains_priv_annual!X9</f>
        <v>-1.0872984305024147E-2</v>
      </c>
      <c r="Y12" s="252">
        <f>capital_gains_priv_annual!Y9</f>
        <v>3.0236579477787018E-2</v>
      </c>
      <c r="Z12" s="252">
        <f>capital_gains_priv_annual!Z9</f>
        <v>5.1294561475515366E-2</v>
      </c>
      <c r="AA12" s="252">
        <f>capital_gains_priv_annual!AA9</f>
        <v>6.0176599770784378E-2</v>
      </c>
      <c r="AB12" s="252">
        <f>capital_gains_priv_annual!AB9</f>
        <v>-2.1009617485105991E-3</v>
      </c>
      <c r="AC12" s="252">
        <f>capital_gains_priv_annual!AC9</f>
        <v>9.7863033413887024E-2</v>
      </c>
      <c r="AD12" s="252">
        <f>capital_gains_priv_annual!AD9</f>
        <v>7.091212272644043E-2</v>
      </c>
      <c r="AE12" s="252">
        <f>capital_gains_priv_annual!AE9</f>
        <v>4.863382875919342E-2</v>
      </c>
      <c r="AF12" s="252">
        <f>capital_gains_priv_annual!AF9</f>
        <v>8.5781261324882507E-2</v>
      </c>
      <c r="AG12" s="252">
        <f>capital_gains_priv_annual!AG9</f>
        <v>2.7990683913230896E-2</v>
      </c>
      <c r="AH12" s="252">
        <f>capital_gains_priv_annual!AH9</f>
        <v>6.721217930316925E-2</v>
      </c>
      <c r="AI12" s="252">
        <f>capital_gains_priv_annual!AI9</f>
        <v>7.7108912169933319E-2</v>
      </c>
      <c r="AJ12" s="252">
        <f>capital_gains_priv_annual!AJ9</f>
        <v>-2.4648835882544518E-2</v>
      </c>
      <c r="AK12" s="252">
        <f>capital_gains_priv_annual!AK9</f>
        <v>-0.13424970209598541</v>
      </c>
      <c r="AL12" s="252">
        <f>capital_gains_priv_annual!AL9</f>
        <v>-5.989522859454155E-2</v>
      </c>
      <c r="AM12" s="252">
        <f>capital_gains_priv_annual!AM9</f>
        <v>0.11077321320772171</v>
      </c>
      <c r="AN12" s="252">
        <f>capital_gains_priv_annual!AN9</f>
        <v>-2.2555990144610405E-2</v>
      </c>
      <c r="AO12" s="252">
        <f>capital_gains_priv_annual!AO9</f>
        <v>-3.6067251116037369E-2</v>
      </c>
      <c r="AP12" s="252">
        <f>capital_gains_priv_annual!AP9</f>
        <v>3.3617086708545685E-2</v>
      </c>
      <c r="AQ12" s="252">
        <f>capital_gains_priv_annual!AQ9</f>
        <v>7.7423751354217529E-2</v>
      </c>
      <c r="AR12" s="252">
        <f>capital_gains_priv_annual!AR9</f>
        <v>3.0013235285878181E-2</v>
      </c>
      <c r="AS12" s="252">
        <f>capital_gains_priv_annual!AS9</f>
        <v>5.7136017829179764E-2</v>
      </c>
      <c r="AT12" s="252">
        <f>capital_gains_priv_annual!AT9</f>
        <v>-3.6635562777519226E-2</v>
      </c>
      <c r="AU12" s="252">
        <f>capital_gains_priv_annual!AU9</f>
        <v>-1.4020086964592338E-3</v>
      </c>
      <c r="AV12" s="252">
        <f>capital_gains_priv_annual!AV9</f>
        <v>1.4005114790052176E-3</v>
      </c>
      <c r="AW12" s="252">
        <f>capital_gains_priv_annual!AW9</f>
        <v>0.17685264348983765</v>
      </c>
      <c r="AX12" s="252">
        <f>capital_gains_priv_annual!AX9</f>
        <v>2.8718095272779465E-2</v>
      </c>
      <c r="AY12" s="252">
        <f>capital_gains_priv_annual!AY9</f>
        <v>1.9260106608271599E-2</v>
      </c>
      <c r="AZ12" s="252">
        <f>capital_gains_priv_annual!AZ9</f>
        <v>1.0105445981025696E-2</v>
      </c>
      <c r="BA12" s="252">
        <f>capital_gains_priv_annual!BA9</f>
        <v>9.283139556646347E-2</v>
      </c>
      <c r="BB12" s="252">
        <f>capital_gains_priv_annual!BB9</f>
        <v>-4.1880935430526733E-2</v>
      </c>
      <c r="BC12" s="252">
        <f>capital_gains_priv_annual!BC9</f>
        <v>0.17552570998668671</v>
      </c>
      <c r="BD12" s="252">
        <f>capital_gains_priv_annual!BD9</f>
        <v>9.2836767435073853E-2</v>
      </c>
      <c r="BE12" s="252">
        <f>capital_gains_priv_annual!BE9</f>
        <v>0.18990856409072876</v>
      </c>
      <c r="BF12" s="252">
        <f>capital_gains_priv_annual!BF9</f>
        <v>0.11896062642335892</v>
      </c>
      <c r="BG12" s="252">
        <f>capital_gains_priv_annual!BG9</f>
        <v>2.4577178061008453E-2</v>
      </c>
      <c r="BH12" s="252">
        <f>capital_gains_priv_annual!BH9</f>
        <v>3.9446193724870682E-2</v>
      </c>
      <c r="BI12" s="252">
        <f>capital_gains_priv_annual!BI9</f>
        <v>9.7934594377875328E-3</v>
      </c>
      <c r="BJ12" s="252">
        <f>capital_gains_priv_annual!BJ9</f>
        <v>2.8774585574865341E-2</v>
      </c>
      <c r="BK12" s="252">
        <f>capital_gains_priv_annual!BK9</f>
        <v>3.8112860172986984E-2</v>
      </c>
      <c r="BL12" s="252">
        <f>capital_gains_priv_annual!BL9</f>
        <v>6.4119040966033936E-2</v>
      </c>
      <c r="BM12" s="252">
        <f>capital_gains_priv_annual!BM9</f>
        <v>0.11488021910190582</v>
      </c>
      <c r="BN12" s="252">
        <f>capital_gains_priv_annual!BN9</f>
        <v>2.3435458540916443E-2</v>
      </c>
      <c r="BO12" s="252">
        <f>capital_gains_priv_annual!BO9</f>
        <v>6.1713621020317078E-2</v>
      </c>
      <c r="BP12" s="152"/>
      <c r="BQ12" s="152"/>
      <c r="BR12" s="152"/>
      <c r="BS12" s="152"/>
      <c r="BT12" s="152"/>
      <c r="BU12" s="152"/>
      <c r="BV12" s="152"/>
      <c r="BW12" s="152"/>
      <c r="BX12" s="152"/>
      <c r="BY12" s="152"/>
      <c r="BZ12" s="152"/>
      <c r="CA12" s="152"/>
      <c r="CB12" s="152"/>
      <c r="CC12" s="152"/>
      <c r="CD12" s="152"/>
      <c r="CE12" s="152"/>
    </row>
    <row r="13" spans="1:83" customFormat="1" x14ac:dyDescent="0.2">
      <c r="A13" s="258">
        <v>1988</v>
      </c>
      <c r="B13" s="252">
        <f>capital_gains_priv_annual!B10</f>
        <v>4.1561566293239594E-2</v>
      </c>
      <c r="C13" s="252">
        <f>capital_gains_priv_annual!C10</f>
        <v>3.2224450260400772E-2</v>
      </c>
      <c r="D13" s="252">
        <f>capital_gains_priv_annual!D10</f>
        <v>2.7505911886692047E-2</v>
      </c>
      <c r="E13" s="252">
        <f>capital_gains_priv_annual!E10</f>
        <v>3.6780145019292831E-2</v>
      </c>
      <c r="F13" s="252">
        <f>capital_gains_priv_annual!F10</f>
        <v>4.9923356622457504E-2</v>
      </c>
      <c r="G13" s="252">
        <f>capital_gains_priv_annual!G10</f>
        <v>1.6299696639180183E-2</v>
      </c>
      <c r="H13" s="252">
        <f>capital_gains_priv_annual!H10</f>
        <v>5.8380313217639923E-2</v>
      </c>
      <c r="I13" s="252">
        <f>capital_gains_priv_annual!I10</f>
        <v>8.400406688451767E-2</v>
      </c>
      <c r="J13" s="252">
        <f>capital_gains_priv_annual!J10</f>
        <v>7.8598558902740479E-2</v>
      </c>
      <c r="K13" s="252">
        <f>capital_gains_priv_annual!K10</f>
        <v>1.3797148130834103E-2</v>
      </c>
      <c r="L13" s="252">
        <f>capital_gains_priv_annual!L10</f>
        <v>-1.9810661673545837E-2</v>
      </c>
      <c r="M13" s="252">
        <f>capital_gains_priv_annual!M10</f>
        <v>0.12371762096881866</v>
      </c>
      <c r="N13" s="252">
        <f>capital_gains_priv_annual!N10</f>
        <v>1.8694212660193443E-2</v>
      </c>
      <c r="O13" s="252">
        <f>capital_gains_priv_annual!O10</f>
        <v>9.5564767718315125E-2</v>
      </c>
      <c r="P13" s="252">
        <f>capital_gains_priv_annual!P10</f>
        <v>-2.104792557656765E-2</v>
      </c>
      <c r="Q13" s="252">
        <f>capital_gains_priv_annual!Q10</f>
        <v>7.8332079574465752E-3</v>
      </c>
      <c r="R13" s="252">
        <f>capital_gains_priv_annual!R10</f>
        <v>6.7475438117980957E-2</v>
      </c>
      <c r="S13" s="252">
        <f>capital_gains_priv_annual!S10</f>
        <v>4.1388530284166336E-2</v>
      </c>
      <c r="T13" s="252">
        <f>capital_gains_priv_annual!T10</f>
        <v>2.3681972175836563E-2</v>
      </c>
      <c r="U13" s="252">
        <f>capital_gains_priv_annual!U10</f>
        <v>1.8163751810789108E-2</v>
      </c>
      <c r="V13" s="252">
        <f>capital_gains_priv_annual!V10</f>
        <v>2.6987301185727119E-2</v>
      </c>
      <c r="W13" s="252">
        <f>capital_gains_priv_annual!W10</f>
        <v>8.8895711814984679E-4</v>
      </c>
      <c r="X13" s="252">
        <f>capital_gains_priv_annual!X10</f>
        <v>6.8596057593822479E-2</v>
      </c>
      <c r="Y13" s="252">
        <f>capital_gains_priv_annual!Y10</f>
        <v>3.5028301179409027E-2</v>
      </c>
      <c r="Z13" s="252">
        <f>capital_gains_priv_annual!Z10</f>
        <v>3.715568408370018E-2</v>
      </c>
      <c r="AA13" s="252">
        <f>capital_gains_priv_annual!AA10</f>
        <v>5.0378028303384781E-2</v>
      </c>
      <c r="AB13" s="252">
        <f>capital_gains_priv_annual!AB10</f>
        <v>1.5707699581980705E-2</v>
      </c>
      <c r="AC13" s="252">
        <f>capital_gains_priv_annual!AC10</f>
        <v>3.3552154898643494E-2</v>
      </c>
      <c r="AD13" s="252">
        <f>capital_gains_priv_annual!AD10</f>
        <v>3.5096015781164169E-2</v>
      </c>
      <c r="AE13" s="252">
        <f>capital_gains_priv_annual!AE10</f>
        <v>0.11433085799217224</v>
      </c>
      <c r="AF13" s="252">
        <f>capital_gains_priv_annual!AF10</f>
        <v>1.3156261295080185E-2</v>
      </c>
      <c r="AG13" s="252">
        <f>capital_gains_priv_annual!AG10</f>
        <v>-1.4478843659162521E-2</v>
      </c>
      <c r="AH13" s="252">
        <f>capital_gains_priv_annual!AH10</f>
        <v>8.7489210069179535E-2</v>
      </c>
      <c r="AI13" s="252">
        <f>capital_gains_priv_annual!AI10</f>
        <v>3.1946755945682526E-2</v>
      </c>
      <c r="AJ13" s="252">
        <f>capital_gains_priv_annual!AJ10</f>
        <v>-1.1541255749762058E-2</v>
      </c>
      <c r="AK13" s="252">
        <f>capital_gains_priv_annual!AK10</f>
        <v>7.5108796358108521E-2</v>
      </c>
      <c r="AL13" s="252">
        <f>capital_gains_priv_annual!AL10</f>
        <v>9.017462283372879E-2</v>
      </c>
      <c r="AM13" s="252">
        <f>capital_gains_priv_annual!AM10</f>
        <v>4.8604026436805725E-2</v>
      </c>
      <c r="AN13" s="252">
        <f>capital_gains_priv_annual!AN10</f>
        <v>4.8210900276899338E-2</v>
      </c>
      <c r="AO13" s="252">
        <f>capital_gains_priv_annual!AO10</f>
        <v>2.3432725574821234E-3</v>
      </c>
      <c r="AP13" s="252">
        <f>capital_gains_priv_annual!AP10</f>
        <v>5.906381830573082E-2</v>
      </c>
      <c r="AQ13" s="252">
        <f>capital_gains_priv_annual!AQ10</f>
        <v>-3.6457281559705734E-2</v>
      </c>
      <c r="AR13" s="252">
        <f>capital_gains_priv_annual!AR10</f>
        <v>4.3776251375675201E-2</v>
      </c>
      <c r="AS13" s="252">
        <f>capital_gains_priv_annual!AS10</f>
        <v>6.9526635110378265E-2</v>
      </c>
      <c r="AT13" s="252">
        <f>capital_gains_priv_annual!AT10</f>
        <v>4.3964184820652008E-2</v>
      </c>
      <c r="AU13" s="252">
        <f>capital_gains_priv_annual!AU10</f>
        <v>0.10420835763216019</v>
      </c>
      <c r="AV13" s="252">
        <f>capital_gains_priv_annual!AV10</f>
        <v>-2.5424541905522346E-2</v>
      </c>
      <c r="AW13" s="252">
        <f>capital_gains_priv_annual!AW10</f>
        <v>-0.15326730906963348</v>
      </c>
      <c r="AX13" s="252">
        <f>capital_gains_priv_annual!AX10</f>
        <v>-3.601401299238205E-2</v>
      </c>
      <c r="AY13" s="252">
        <f>capital_gains_priv_annual!AY10</f>
        <v>4.1041985154151917E-2</v>
      </c>
      <c r="AZ13" s="252">
        <f>capital_gains_priv_annual!AZ10</f>
        <v>3.2872933894395828E-2</v>
      </c>
      <c r="BA13" s="252">
        <f>capital_gains_priv_annual!BA10</f>
        <v>0.10748017579317093</v>
      </c>
      <c r="BB13" s="252">
        <f>capital_gains_priv_annual!BB10</f>
        <v>-8.5450619459152222E-2</v>
      </c>
      <c r="BC13" s="252">
        <f>capital_gains_priv_annual!BC10</f>
        <v>0.11179648339748383</v>
      </c>
      <c r="BD13" s="252">
        <f>capital_gains_priv_annual!BD10</f>
        <v>9.1104835271835327E-2</v>
      </c>
      <c r="BE13" s="252">
        <f>capital_gains_priv_annual!BE10</f>
        <v>8.8444530963897705E-2</v>
      </c>
      <c r="BF13" s="252">
        <f>capital_gains_priv_annual!BF10</f>
        <v>8.6014911532402039E-2</v>
      </c>
      <c r="BG13" s="252">
        <f>capital_gains_priv_annual!BG10</f>
        <v>2.9354279395192862E-3</v>
      </c>
      <c r="BH13" s="252">
        <f>capital_gains_priv_annual!BH10</f>
        <v>0.11815714091062546</v>
      </c>
      <c r="BI13" s="252">
        <f>capital_gains_priv_annual!BI10</f>
        <v>3.4845571964979172E-2</v>
      </c>
      <c r="BJ13" s="252">
        <f>capital_gains_priv_annual!BJ10</f>
        <v>-4.9094710499048233E-2</v>
      </c>
      <c r="BK13" s="252">
        <f>capital_gains_priv_annual!BK10</f>
        <v>5.2879385650157928E-2</v>
      </c>
      <c r="BL13" s="252">
        <f>capital_gains_priv_annual!BL10</f>
        <v>4.6296097338199615E-2</v>
      </c>
      <c r="BM13" s="252">
        <f>capital_gains_priv_annual!BM10</f>
        <v>0.11741593480110168</v>
      </c>
      <c r="BN13" s="252">
        <f>capital_gains_priv_annual!BN10</f>
        <v>7.497713714838028E-2</v>
      </c>
      <c r="BO13" s="252">
        <f>capital_gains_priv_annual!BO10</f>
        <v>6.9924958050251007E-2</v>
      </c>
      <c r="BP13" s="152"/>
      <c r="BQ13" s="152"/>
      <c r="BR13" s="152"/>
      <c r="BS13" s="152"/>
      <c r="BT13" s="152"/>
      <c r="BU13" s="152"/>
      <c r="BV13" s="152"/>
      <c r="BW13" s="152"/>
      <c r="BX13" s="152"/>
      <c r="BY13" s="152"/>
      <c r="BZ13" s="152"/>
      <c r="CA13" s="152"/>
      <c r="CB13" s="152"/>
      <c r="CC13" s="152"/>
      <c r="CD13" s="152"/>
      <c r="CE13" s="152"/>
    </row>
    <row r="14" spans="1:83" customFormat="1" x14ac:dyDescent="0.2">
      <c r="A14" s="258">
        <v>1989</v>
      </c>
      <c r="B14" s="252">
        <f>capital_gains_priv_annual!B11</f>
        <v>4.0560092777013779E-2</v>
      </c>
      <c r="C14" s="252">
        <f>capital_gains_priv_annual!C11</f>
        <v>4.1147302836179733E-2</v>
      </c>
      <c r="D14" s="252">
        <f>capital_gains_priv_annual!D11</f>
        <v>3.1715348362922668E-2</v>
      </c>
      <c r="E14" s="252">
        <f>capital_gains_priv_annual!E11</f>
        <v>1.4372301287949085E-2</v>
      </c>
      <c r="F14" s="252">
        <f>capital_gains_priv_annual!F11</f>
        <v>2.7275960892438889E-2</v>
      </c>
      <c r="G14" s="252">
        <f>capital_gains_priv_annual!G11</f>
        <v>6.247200071811676E-3</v>
      </c>
      <c r="H14" s="252">
        <f>capital_gains_priv_annual!H11</f>
        <v>5.4266419261693954E-2</v>
      </c>
      <c r="I14" s="252">
        <f>capital_gains_priv_annual!I11</f>
        <v>6.3949212431907654E-2</v>
      </c>
      <c r="J14" s="252">
        <f>capital_gains_priv_annual!J11</f>
        <v>6.4559601247310638E-2</v>
      </c>
      <c r="K14" s="252">
        <f>capital_gains_priv_annual!K11</f>
        <v>2.8932405635714531E-2</v>
      </c>
      <c r="L14" s="252">
        <f>capital_gains_priv_annual!L11</f>
        <v>1.4557719987351447E-4</v>
      </c>
      <c r="M14" s="252">
        <f>capital_gains_priv_annual!M11</f>
        <v>9.5077171921730042E-2</v>
      </c>
      <c r="N14" s="252">
        <f>capital_gains_priv_annual!N11</f>
        <v>4.1967418044805527E-2</v>
      </c>
      <c r="O14" s="252">
        <f>capital_gains_priv_annual!O11</f>
        <v>4.8346035182476044E-2</v>
      </c>
      <c r="P14" s="252">
        <f>capital_gains_priv_annual!P11</f>
        <v>6.2204968184232712E-2</v>
      </c>
      <c r="Q14" s="252">
        <f>capital_gains_priv_annual!Q11</f>
        <v>2.2714653983712196E-2</v>
      </c>
      <c r="R14" s="252">
        <f>capital_gains_priv_annual!R11</f>
        <v>1.5634199604392052E-2</v>
      </c>
      <c r="S14" s="252">
        <f>capital_gains_priv_annual!S11</f>
        <v>6.1112202703952789E-2</v>
      </c>
      <c r="T14" s="252">
        <f>capital_gains_priv_annual!T11</f>
        <v>2.4180743843317032E-2</v>
      </c>
      <c r="U14" s="252">
        <f>capital_gains_priv_annual!U11</f>
        <v>6.3725613290444016E-4</v>
      </c>
      <c r="V14" s="252">
        <f>capital_gains_priv_annual!V11</f>
        <v>3.1413782387971878E-2</v>
      </c>
      <c r="W14" s="252">
        <f>capital_gains_priv_annual!W11</f>
        <v>5.7924147695302963E-3</v>
      </c>
      <c r="X14" s="252">
        <f>capital_gains_priv_annual!X11</f>
        <v>6.9345511496067047E-2</v>
      </c>
      <c r="Y14" s="252">
        <f>capital_gains_priv_annual!Y11</f>
        <v>1.5651524066925049E-2</v>
      </c>
      <c r="Z14" s="252">
        <f>capital_gains_priv_annual!Z11</f>
        <v>3.5438660532236099E-2</v>
      </c>
      <c r="AA14" s="252">
        <f>capital_gains_priv_annual!AA11</f>
        <v>-9.770125150680542E-3</v>
      </c>
      <c r="AB14" s="252">
        <f>capital_gains_priv_annual!AB11</f>
        <v>9.5634497702121735E-3</v>
      </c>
      <c r="AC14" s="252">
        <f>capital_gains_priv_annual!AC11</f>
        <v>9.2519402503967285E-2</v>
      </c>
      <c r="AD14" s="252">
        <f>capital_gains_priv_annual!AD11</f>
        <v>5.0456028431653976E-2</v>
      </c>
      <c r="AE14" s="252">
        <f>capital_gains_priv_annual!AE11</f>
        <v>0.10598092526197433</v>
      </c>
      <c r="AF14" s="252">
        <f>capital_gains_priv_annual!AF11</f>
        <v>-2.5537038221955299E-2</v>
      </c>
      <c r="AG14" s="252">
        <f>capital_gains_priv_annual!AG11</f>
        <v>0.15635600686073303</v>
      </c>
      <c r="AH14" s="252">
        <f>capital_gains_priv_annual!AH11</f>
        <v>5.3881809115409851E-2</v>
      </c>
      <c r="AI14" s="252">
        <f>capital_gains_priv_annual!AI11</f>
        <v>1.7188264057040215E-2</v>
      </c>
      <c r="AJ14" s="252">
        <f>capital_gains_priv_annual!AJ11</f>
        <v>7.5381912291049957E-2</v>
      </c>
      <c r="AK14" s="252">
        <f>capital_gains_priv_annual!AK11</f>
        <v>-5.4583214223384857E-2</v>
      </c>
      <c r="AL14" s="252">
        <f>capital_gains_priv_annual!AL11</f>
        <v>-1.8330173566937447E-2</v>
      </c>
      <c r="AM14" s="252">
        <f>capital_gains_priv_annual!AM11</f>
        <v>5.2658203989267349E-2</v>
      </c>
      <c r="AN14" s="252">
        <f>capital_gains_priv_annual!AN11</f>
        <v>2.1193400025367737E-2</v>
      </c>
      <c r="AO14" s="252">
        <f>capital_gains_priv_annual!AO11</f>
        <v>1.071986835449934E-2</v>
      </c>
      <c r="AP14" s="252">
        <f>capital_gains_priv_annual!AP11</f>
        <v>0.11842630058526993</v>
      </c>
      <c r="AQ14" s="252">
        <f>capital_gains_priv_annual!AQ11</f>
        <v>-1.4557295478880405E-2</v>
      </c>
      <c r="AR14" s="252">
        <f>capital_gains_priv_annual!AR11</f>
        <v>2.4445587769150734E-2</v>
      </c>
      <c r="AS14" s="252">
        <f>capital_gains_priv_annual!AS11</f>
        <v>2.0238474011421204E-2</v>
      </c>
      <c r="AT14" s="252">
        <f>capital_gains_priv_annual!AT11</f>
        <v>-1.8361061811447144E-2</v>
      </c>
      <c r="AU14" s="252">
        <f>capital_gains_priv_annual!AU11</f>
        <v>-6.4756952226161957E-2</v>
      </c>
      <c r="AV14" s="252">
        <f>capital_gains_priv_annual!AV11</f>
        <v>6.2975913286209106E-2</v>
      </c>
      <c r="AW14" s="252">
        <f>capital_gains_priv_annual!AW11</f>
        <v>0.10335439443588257</v>
      </c>
      <c r="AX14" s="252">
        <f>capital_gains_priv_annual!AX11</f>
        <v>-6.2339897267520428E-3</v>
      </c>
      <c r="AY14" s="252">
        <f>capital_gains_priv_annual!AY11</f>
        <v>1.1796360835433006E-2</v>
      </c>
      <c r="AZ14" s="252">
        <f>capital_gains_priv_annual!AZ11</f>
        <v>2.7065962553024292E-2</v>
      </c>
      <c r="BA14" s="252">
        <f>capital_gains_priv_annual!BA11</f>
        <v>0.10622392594814301</v>
      </c>
      <c r="BB14" s="252">
        <f>capital_gains_priv_annual!BB11</f>
        <v>-5.3719181567430496E-2</v>
      </c>
      <c r="BC14" s="252">
        <f>capital_gains_priv_annual!BC11</f>
        <v>8.1604406237602234E-2</v>
      </c>
      <c r="BD14" s="252">
        <f>capital_gains_priv_annual!BD11</f>
        <v>6.3203990459442139E-2</v>
      </c>
      <c r="BE14" s="252">
        <f>capital_gains_priv_annual!BE11</f>
        <v>8.5862591862678528E-2</v>
      </c>
      <c r="BF14" s="252">
        <f>capital_gains_priv_annual!BF11</f>
        <v>6.6671997308731079E-2</v>
      </c>
      <c r="BG14" s="252">
        <f>capital_gains_priv_annual!BG11</f>
        <v>5.802791565656662E-2</v>
      </c>
      <c r="BH14" s="252">
        <f>capital_gains_priv_annual!BH11</f>
        <v>6.6058926284313202E-2</v>
      </c>
      <c r="BI14" s="252">
        <f>capital_gains_priv_annual!BI11</f>
        <v>5.4191272705793381E-2</v>
      </c>
      <c r="BJ14" s="252">
        <f>capital_gains_priv_annual!BJ11</f>
        <v>4.5188055373728275E-3</v>
      </c>
      <c r="BK14" s="252">
        <f>capital_gains_priv_annual!BK11</f>
        <v>4.8390917479991913E-2</v>
      </c>
      <c r="BL14" s="252">
        <f>capital_gains_priv_annual!BL11</f>
        <v>7.1388207376003265E-2</v>
      </c>
      <c r="BM14" s="252">
        <f>capital_gains_priv_annual!BM11</f>
        <v>0.11923181265592575</v>
      </c>
      <c r="BN14" s="252">
        <f>capital_gains_priv_annual!BN11</f>
        <v>3.7566609680652618E-2</v>
      </c>
      <c r="BO14" s="252">
        <f>capital_gains_priv_annual!BO11</f>
        <v>7.0053040981292725E-2</v>
      </c>
      <c r="BP14" s="152"/>
      <c r="BQ14" s="152"/>
      <c r="BR14" s="152"/>
      <c r="BS14" s="152"/>
      <c r="BT14" s="152"/>
      <c r="BU14" s="152"/>
      <c r="BV14" s="152"/>
      <c r="BW14" s="152"/>
      <c r="BX14" s="152"/>
      <c r="BY14" s="152"/>
      <c r="BZ14" s="152"/>
      <c r="CA14" s="152"/>
      <c r="CB14" s="152"/>
      <c r="CC14" s="152"/>
      <c r="CD14" s="152"/>
      <c r="CE14" s="152"/>
    </row>
    <row r="15" spans="1:83" customFormat="1" x14ac:dyDescent="0.2">
      <c r="A15" s="258">
        <v>1990</v>
      </c>
      <c r="B15" s="252">
        <f>capital_gains_priv_annual!B12</f>
        <v>9.9647259339690208E-3</v>
      </c>
      <c r="C15" s="252">
        <f>capital_gains_priv_annual!C12</f>
        <v>5.285289604216814E-3</v>
      </c>
      <c r="D15" s="252">
        <f>capital_gains_priv_annual!D12</f>
        <v>1.9581883680075407E-3</v>
      </c>
      <c r="E15" s="252">
        <f>capital_gains_priv_annual!E12</f>
        <v>-1.0438151657581329E-3</v>
      </c>
      <c r="F15" s="252">
        <f>capital_gains_priv_annual!F12</f>
        <v>2.8822662308812141E-2</v>
      </c>
      <c r="G15" s="252">
        <f>capital_gains_priv_annual!G12</f>
        <v>-1.1392208747565746E-2</v>
      </c>
      <c r="H15" s="252">
        <f>capital_gains_priv_annual!H12</f>
        <v>1.131733600050211E-2</v>
      </c>
      <c r="I15" s="252">
        <f>capital_gains_priv_annual!I12</f>
        <v>2.8293481096625328E-2</v>
      </c>
      <c r="J15" s="252">
        <f>capital_gains_priv_annual!J12</f>
        <v>4.500121995806694E-2</v>
      </c>
      <c r="K15" s="252">
        <f>capital_gains_priv_annual!K12</f>
        <v>-6.1413969844579697E-2</v>
      </c>
      <c r="L15" s="252">
        <f>capital_gains_priv_annual!L12</f>
        <v>-1.422917190939188E-2</v>
      </c>
      <c r="M15" s="252">
        <f>capital_gains_priv_annual!M12</f>
        <v>3.2963912934064865E-2</v>
      </c>
      <c r="N15" s="252">
        <f>capital_gains_priv_annual!N12</f>
        <v>-7.9300801735371351E-4</v>
      </c>
      <c r="O15" s="252">
        <f>capital_gains_priv_annual!O12</f>
        <v>-3.9340443909168243E-2</v>
      </c>
      <c r="P15" s="252">
        <f>capital_gains_priv_annual!P12</f>
        <v>7.1997486054897308E-2</v>
      </c>
      <c r="Q15" s="252">
        <f>capital_gains_priv_annual!Q12</f>
        <v>-4.7591328620910645E-3</v>
      </c>
      <c r="R15" s="252">
        <f>capital_gains_priv_annual!R12</f>
        <v>-3.1697142869234085E-2</v>
      </c>
      <c r="S15" s="252">
        <f>capital_gains_priv_annual!S12</f>
        <v>-3.082260861992836E-2</v>
      </c>
      <c r="T15" s="252">
        <f>capital_gains_priv_annual!T12</f>
        <v>-7.1401167660951614E-3</v>
      </c>
      <c r="U15" s="252">
        <f>capital_gains_priv_annual!U12</f>
        <v>0.40546435117721558</v>
      </c>
      <c r="V15" s="252">
        <f>capital_gains_priv_annual!V12</f>
        <v>-2.9996857047080994E-3</v>
      </c>
      <c r="W15" s="252">
        <f>capital_gains_priv_annual!W12</f>
        <v>9.4535671174526215E-2</v>
      </c>
      <c r="X15" s="252">
        <f>capital_gains_priv_annual!X12</f>
        <v>-4.7406912781298161E-3</v>
      </c>
      <c r="Y15" s="252">
        <f>capital_gains_priv_annual!Y12</f>
        <v>-3.1090673059225082E-2</v>
      </c>
      <c r="Z15" s="252">
        <f>capital_gains_priv_annual!Z12</f>
        <v>-1.3390805572271347E-2</v>
      </c>
      <c r="AA15" s="252">
        <f>capital_gains_priv_annual!AA12</f>
        <v>-4.282059520483017E-2</v>
      </c>
      <c r="AB15" s="252">
        <f>capital_gains_priv_annual!AB12</f>
        <v>-2.6679521426558495E-2</v>
      </c>
      <c r="AC15" s="252">
        <f>capital_gains_priv_annual!AC12</f>
        <v>3.9353571832180023E-2</v>
      </c>
      <c r="AD15" s="252">
        <f>capital_gains_priv_annual!AD12</f>
        <v>5.1043976098299026E-2</v>
      </c>
      <c r="AE15" s="252">
        <f>capital_gains_priv_annual!AE12</f>
        <v>7.4793674051761627E-2</v>
      </c>
      <c r="AF15" s="252">
        <f>capital_gains_priv_annual!AF12</f>
        <v>-1.578320749104023E-2</v>
      </c>
      <c r="AG15" s="252">
        <f>capital_gains_priv_annual!AG12</f>
        <v>6.1356917023658752E-2</v>
      </c>
      <c r="AH15" s="252">
        <f>capital_gains_priv_annual!AH12</f>
        <v>-1.0344091802835464E-2</v>
      </c>
      <c r="AI15" s="252">
        <f>capital_gains_priv_annual!AI12</f>
        <v>-1.154240220785141E-2</v>
      </c>
      <c r="AJ15" s="252">
        <f>capital_gains_priv_annual!AJ12</f>
        <v>-9.259440004825592E-3</v>
      </c>
      <c r="AK15" s="252">
        <f>capital_gains_priv_annual!AK12</f>
        <v>-3.7641517817974091E-2</v>
      </c>
      <c r="AL15" s="252">
        <f>capital_gains_priv_annual!AL12</f>
        <v>-1.5997519949451089E-4</v>
      </c>
      <c r="AM15" s="252">
        <f>capital_gains_priv_annual!AM12</f>
        <v>0.16830083727836609</v>
      </c>
      <c r="AN15" s="252">
        <f>capital_gains_priv_annual!AN12</f>
        <v>6.8360692821443081E-3</v>
      </c>
      <c r="AO15" s="252">
        <f>capital_gains_priv_annual!AO12</f>
        <v>-2.941662073135376E-2</v>
      </c>
      <c r="AP15" s="252">
        <f>capital_gains_priv_annual!AP12</f>
        <v>-2.2207438945770264E-2</v>
      </c>
      <c r="AQ15" s="252">
        <f>capital_gains_priv_annual!AQ12</f>
        <v>4.8491492867469788E-2</v>
      </c>
      <c r="AR15" s="252">
        <f>capital_gains_priv_annual!AR12</f>
        <v>1.5754569321870804E-3</v>
      </c>
      <c r="AS15" s="252">
        <f>capital_gains_priv_annual!AS12</f>
        <v>-0.12778468430042267</v>
      </c>
      <c r="AT15" s="252">
        <f>capital_gains_priv_annual!AT12</f>
        <v>-1.3193595223128796E-2</v>
      </c>
      <c r="AU15" s="252">
        <f>capital_gains_priv_annual!AU12</f>
        <v>6.9789178669452667E-2</v>
      </c>
      <c r="AV15" s="252">
        <f>capital_gains_priv_annual!AV12</f>
        <v>-0.12639123201370239</v>
      </c>
      <c r="AW15" s="252">
        <f>capital_gains_priv_annual!AW12</f>
        <v>0.1036318764090538</v>
      </c>
      <c r="AX15" s="252">
        <f>capital_gains_priv_annual!AX12</f>
        <v>-4.2200569063425064E-2</v>
      </c>
      <c r="AY15" s="252">
        <f>capital_gains_priv_annual!AY12</f>
        <v>2.2126422263681889E-3</v>
      </c>
      <c r="AZ15" s="252">
        <f>capital_gains_priv_annual!AZ12</f>
        <v>-1.5819332329556346E-3</v>
      </c>
      <c r="BA15" s="252">
        <f>capital_gains_priv_annual!BA12</f>
        <v>3.5670943558216095E-2</v>
      </c>
      <c r="BB15" s="252">
        <f>capital_gains_priv_annual!BB12</f>
        <v>-5.1574267446994781E-2</v>
      </c>
      <c r="BC15" s="252">
        <f>capital_gains_priv_annual!BC12</f>
        <v>3.4130416810512543E-2</v>
      </c>
      <c r="BD15" s="252">
        <f>capital_gains_priv_annual!BD12</f>
        <v>9.5681801438331604E-2</v>
      </c>
      <c r="BE15" s="252">
        <f>capital_gains_priv_annual!BE12</f>
        <v>5.2744392305612564E-2</v>
      </c>
      <c r="BF15" s="252">
        <f>capital_gains_priv_annual!BF12</f>
        <v>7.0788666605949402E-2</v>
      </c>
      <c r="BG15" s="252">
        <f>capital_gains_priv_annual!BG12</f>
        <v>4.8971958458423615E-2</v>
      </c>
      <c r="BH15" s="252">
        <f>capital_gains_priv_annual!BH12</f>
        <v>7.7776052057743073E-2</v>
      </c>
      <c r="BI15" s="252">
        <f>capital_gains_priv_annual!BI12</f>
        <v>3.4107133746147156E-2</v>
      </c>
      <c r="BJ15" s="252">
        <f>capital_gains_priv_annual!BJ12</f>
        <v>-7.3093734681606293E-2</v>
      </c>
      <c r="BK15" s="252">
        <f>capital_gains_priv_annual!BK12</f>
        <v>4.3558161705732346E-2</v>
      </c>
      <c r="BL15" s="252">
        <f>capital_gains_priv_annual!BL12</f>
        <v>2.034899964928627E-2</v>
      </c>
      <c r="BM15" s="252">
        <f>capital_gains_priv_annual!BM12</f>
        <v>-2.4287465959787369E-2</v>
      </c>
      <c r="BN15" s="252">
        <f>capital_gains_priv_annual!BN12</f>
        <v>3.1362742185592651E-2</v>
      </c>
      <c r="BO15" s="252">
        <f>capital_gains_priv_annual!BO12</f>
        <v>2.2199574857950211E-2</v>
      </c>
      <c r="BP15" s="152"/>
      <c r="BQ15" s="152"/>
      <c r="BR15" s="152"/>
      <c r="BS15" s="152"/>
      <c r="BT15" s="152"/>
      <c r="BU15" s="152"/>
      <c r="BV15" s="152"/>
      <c r="BW15" s="152"/>
      <c r="BX15" s="152"/>
      <c r="BY15" s="152"/>
      <c r="BZ15" s="152"/>
      <c r="CA15" s="152"/>
      <c r="CB15" s="152"/>
      <c r="CC15" s="152"/>
      <c r="CD15" s="152"/>
      <c r="CE15" s="152"/>
    </row>
    <row r="16" spans="1:83" customFormat="1" x14ac:dyDescent="0.2">
      <c r="A16" s="258">
        <v>1991</v>
      </c>
      <c r="B16" s="252">
        <f>capital_gains_priv_annual!B13</f>
        <v>1.2884859461337328E-4</v>
      </c>
      <c r="C16" s="252">
        <f>capital_gains_priv_annual!C13</f>
        <v>-9.5264874398708344E-3</v>
      </c>
      <c r="D16" s="252">
        <f>capital_gains_priv_annual!D13</f>
        <v>1.4640534296631813E-2</v>
      </c>
      <c r="E16" s="252">
        <f>capital_gains_priv_annual!E13</f>
        <v>2.702266164124012E-2</v>
      </c>
      <c r="F16" s="252">
        <f>capital_gains_priv_annual!F13</f>
        <v>5.8256272226572037E-2</v>
      </c>
      <c r="G16" s="252">
        <f>capital_gains_priv_annual!G13</f>
        <v>8.0932080745697021E-3</v>
      </c>
      <c r="H16" s="252">
        <f>capital_gains_priv_annual!H13</f>
        <v>8.7219089269638062E-2</v>
      </c>
      <c r="I16" s="252">
        <f>capital_gains_priv_annual!I13</f>
        <v>-3.720271959900856E-2</v>
      </c>
      <c r="J16" s="252">
        <f>capital_gains_priv_annual!J13</f>
        <v>1.2941837310791016E-2</v>
      </c>
      <c r="K16" s="252">
        <f>capital_gains_priv_annual!K13</f>
        <v>-3.6526640178635716E-4</v>
      </c>
      <c r="L16" s="252">
        <f>capital_gains_priv_annual!L13</f>
        <v>2.6972254738211632E-2</v>
      </c>
      <c r="M16" s="252">
        <f>capital_gains_priv_annual!M13</f>
        <v>4.6578798443078995E-2</v>
      </c>
      <c r="N16" s="252">
        <f>capital_gains_priv_annual!N13</f>
        <v>-2.6143224909901619E-2</v>
      </c>
      <c r="O16" s="252">
        <f>capital_gains_priv_annual!O13</f>
        <v>-3.6050505936145782E-2</v>
      </c>
      <c r="P16" s="252">
        <f>capital_gains_priv_annual!P13</f>
        <v>4.9347452819347382E-2</v>
      </c>
      <c r="Q16" s="252">
        <f>capital_gains_priv_annual!Q13</f>
        <v>-2.9028793796896935E-2</v>
      </c>
      <c r="R16" s="252">
        <f>capital_gains_priv_annual!R13</f>
        <v>-2.1637475118041039E-2</v>
      </c>
      <c r="S16" s="252">
        <f>capital_gains_priv_annual!S13</f>
        <v>-0.11852298676967621</v>
      </c>
      <c r="T16" s="252">
        <f>capital_gains_priv_annual!T13</f>
        <v>-9.7101461142301559E-3</v>
      </c>
      <c r="U16" s="252">
        <f>capital_gains_priv_annual!U13</f>
        <v>-0.15452687442302704</v>
      </c>
      <c r="V16" s="252">
        <f>capital_gains_priv_annual!V13</f>
        <v>9.8837753757834435E-3</v>
      </c>
      <c r="W16" s="252">
        <f>capital_gains_priv_annual!W13</f>
        <v>9.2651277780532837E-2</v>
      </c>
      <c r="X16" s="252">
        <f>capital_gains_priv_annual!X13</f>
        <v>8.1319855526089668E-3</v>
      </c>
      <c r="Y16" s="252">
        <f>capital_gains_priv_annual!Y13</f>
        <v>-1.3555221259593964E-2</v>
      </c>
      <c r="Z16" s="252">
        <f>capital_gains_priv_annual!Z13</f>
        <v>5.4859381169080734E-2</v>
      </c>
      <c r="AA16" s="252">
        <f>capital_gains_priv_annual!AA13</f>
        <v>0.10014159232378006</v>
      </c>
      <c r="AB16" s="252">
        <f>capital_gains_priv_annual!AB13</f>
        <v>-3.4575439989566803E-2</v>
      </c>
      <c r="AC16" s="252">
        <f>capital_gains_priv_annual!AC13</f>
        <v>7.8633412718772888E-2</v>
      </c>
      <c r="AD16" s="252">
        <f>capital_gains_priv_annual!AD13</f>
        <v>2.1675406023859978E-2</v>
      </c>
      <c r="AE16" s="252">
        <f>capital_gains_priv_annual!AE13</f>
        <v>7.5646847486495972E-2</v>
      </c>
      <c r="AF16" s="252">
        <f>capital_gains_priv_annual!AF13</f>
        <v>1.6664078459143639E-2</v>
      </c>
      <c r="AG16" s="252">
        <f>capital_gains_priv_annual!AG13</f>
        <v>3.9037387818098068E-2</v>
      </c>
      <c r="AH16" s="252">
        <f>capital_gains_priv_annual!AH13</f>
        <v>-7.5878828763961792E-2</v>
      </c>
      <c r="AI16" s="252">
        <f>capital_gains_priv_annual!AI13</f>
        <v>0.10605484247207642</v>
      </c>
      <c r="AJ16" s="252">
        <f>capital_gains_priv_annual!AJ13</f>
        <v>0.14031518995761871</v>
      </c>
      <c r="AK16" s="252">
        <f>capital_gains_priv_annual!AK13</f>
        <v>-1.8905296921730042E-2</v>
      </c>
      <c r="AL16" s="252">
        <f>capital_gains_priv_annual!AL13</f>
        <v>0.12648308277130127</v>
      </c>
      <c r="AM16" s="252">
        <f>capital_gains_priv_annual!AM13</f>
        <v>2.9928978532552719E-2</v>
      </c>
      <c r="AN16" s="252">
        <f>capital_gains_priv_annual!AN13</f>
        <v>7.1740217506885529E-2</v>
      </c>
      <c r="AO16" s="252">
        <f>capital_gains_priv_annual!AO13</f>
        <v>6.5793491899967194E-2</v>
      </c>
      <c r="AP16" s="252">
        <f>capital_gains_priv_annual!AP13</f>
        <v>-2.4949865415692329E-2</v>
      </c>
      <c r="AQ16" s="252">
        <f>capital_gains_priv_annual!AQ13</f>
        <v>-6.1598017811775208E-2</v>
      </c>
      <c r="AR16" s="252">
        <f>capital_gains_priv_annual!AR13</f>
        <v>-2.0301995798945427E-2</v>
      </c>
      <c r="AS16" s="252">
        <f>capital_gains_priv_annual!AS13</f>
        <v>0.23235763609409332</v>
      </c>
      <c r="AT16" s="252">
        <f>capital_gains_priv_annual!AT13</f>
        <v>5.8655915781855583E-3</v>
      </c>
      <c r="AU16" s="252">
        <f>capital_gains_priv_annual!AU13</f>
        <v>-1.687653549015522E-2</v>
      </c>
      <c r="AV16" s="252">
        <f>capital_gains_priv_annual!AV13</f>
        <v>1.346056442707777E-2</v>
      </c>
      <c r="AW16" s="252">
        <f>capital_gains_priv_annual!AW13</f>
        <v>0.15492318570613861</v>
      </c>
      <c r="AX16" s="252">
        <f>capital_gains_priv_annual!AX13</f>
        <v>-1.7565866932272911E-2</v>
      </c>
      <c r="AY16" s="252">
        <f>capital_gains_priv_annual!AY13</f>
        <v>1.8910584971308708E-2</v>
      </c>
      <c r="AZ16" s="252">
        <f>capital_gains_priv_annual!AZ13</f>
        <v>6.4930811524391174E-2</v>
      </c>
      <c r="BA16" s="252">
        <f>capital_gains_priv_annual!BA13</f>
        <v>0.13035044074058533</v>
      </c>
      <c r="BB16" s="252">
        <f>capital_gains_priv_annual!BB13</f>
        <v>-5.1336511969566345E-2</v>
      </c>
      <c r="BC16" s="252">
        <f>capital_gains_priv_annual!BC13</f>
        <v>-4.6234253793954849E-2</v>
      </c>
      <c r="BD16" s="252">
        <f>capital_gains_priv_annual!BD13</f>
        <v>7.4445798993110657E-2</v>
      </c>
      <c r="BE16" s="252">
        <f>capital_gains_priv_annual!BE13</f>
        <v>-1.9010238349437714E-2</v>
      </c>
      <c r="BF16" s="252">
        <f>capital_gains_priv_annual!BF13</f>
        <v>3.6414135247468948E-2</v>
      </c>
      <c r="BG16" s="252">
        <f>capital_gains_priv_annual!BG13</f>
        <v>-5.2246328443288803E-2</v>
      </c>
      <c r="BH16" s="252">
        <f>capital_gains_priv_annual!BH13</f>
        <v>-2.5603644549846649E-2</v>
      </c>
      <c r="BI16" s="252">
        <f>capital_gains_priv_annual!BI13</f>
        <v>3.613608330488205E-2</v>
      </c>
      <c r="BJ16" s="252">
        <f>capital_gains_priv_annual!BJ13</f>
        <v>-3.0127445235848427E-2</v>
      </c>
      <c r="BK16" s="252">
        <f>capital_gains_priv_annual!BK13</f>
        <v>1.8973149359226227E-2</v>
      </c>
      <c r="BL16" s="252">
        <f>capital_gains_priv_annual!BL13</f>
        <v>-4.009266197681427E-2</v>
      </c>
      <c r="BM16" s="252">
        <f>capital_gains_priv_annual!BM13</f>
        <v>7.527836412191391E-2</v>
      </c>
      <c r="BN16" s="252">
        <f>capital_gains_priv_annual!BN13</f>
        <v>0.12170184403657913</v>
      </c>
      <c r="BO16" s="252">
        <f>capital_gains_priv_annual!BO13</f>
        <v>3.5811521112918854E-2</v>
      </c>
      <c r="BP16" s="152"/>
      <c r="BQ16" s="152"/>
      <c r="BR16" s="152"/>
      <c r="BS16" s="152"/>
      <c r="BT16" s="152"/>
      <c r="BU16" s="152"/>
      <c r="BV16" s="152"/>
      <c r="BW16" s="152"/>
      <c r="BX16" s="152"/>
      <c r="BY16" s="152"/>
      <c r="BZ16" s="152"/>
      <c r="CA16" s="152"/>
      <c r="CB16" s="152"/>
      <c r="CC16" s="152"/>
      <c r="CD16" s="152"/>
      <c r="CE16" s="152"/>
    </row>
    <row r="17" spans="1:83" customFormat="1" x14ac:dyDescent="0.2">
      <c r="A17" s="258">
        <v>1992</v>
      </c>
      <c r="B17" s="252">
        <f>capital_gains_priv_annual!B14</f>
        <v>8.8261328637599945E-3</v>
      </c>
      <c r="C17" s="252">
        <f>capital_gains_priv_annual!C14</f>
        <v>1.0634257458150387E-2</v>
      </c>
      <c r="D17" s="252">
        <f>capital_gains_priv_annual!D14</f>
        <v>2.142336405813694E-2</v>
      </c>
      <c r="E17" s="252">
        <f>capital_gains_priv_annual!E14</f>
        <v>7.9478032886981964E-2</v>
      </c>
      <c r="F17" s="252">
        <f>capital_gains_priv_annual!F14</f>
        <v>8.9651219546794891E-2</v>
      </c>
      <c r="G17" s="252">
        <f>capital_gains_priv_annual!G14</f>
        <v>-3.7508655339479446E-2</v>
      </c>
      <c r="H17" s="252">
        <f>capital_gains_priv_annual!H14</f>
        <v>-2.1491791121661663E-3</v>
      </c>
      <c r="I17" s="252">
        <f>capital_gains_priv_annual!I14</f>
        <v>-5.2088703960180283E-2</v>
      </c>
      <c r="J17" s="252">
        <f>capital_gains_priv_annual!J14</f>
        <v>1.4997724443674088E-2</v>
      </c>
      <c r="K17" s="252">
        <f>capital_gains_priv_annual!K14</f>
        <v>5.312749370932579E-2</v>
      </c>
      <c r="L17" s="252">
        <f>capital_gains_priv_annual!L14</f>
        <v>-1.3184595853090286E-2</v>
      </c>
      <c r="M17" s="252">
        <f>capital_gains_priv_annual!M14</f>
        <v>-6.9442525506019592E-2</v>
      </c>
      <c r="N17" s="252">
        <f>capital_gains_priv_annual!N14</f>
        <v>-3.157985582947731E-2</v>
      </c>
      <c r="O17" s="252">
        <f>capital_gains_priv_annual!O14</f>
        <v>-9.6042873337864876E-4</v>
      </c>
      <c r="P17" s="252">
        <f>capital_gains_priv_annual!P14</f>
        <v>6.1242692172527313E-2</v>
      </c>
      <c r="Q17" s="252">
        <f>capital_gains_priv_annual!Q14</f>
        <v>5.0459741614758968E-3</v>
      </c>
      <c r="R17" s="252">
        <f>capital_gains_priv_annual!R14</f>
        <v>1.6789020970463753E-2</v>
      </c>
      <c r="S17" s="252">
        <f>capital_gains_priv_annual!S14</f>
        <v>-9.3954607844352722E-2</v>
      </c>
      <c r="T17" s="252">
        <f>capital_gains_priv_annual!T14</f>
        <v>-3.1307821627706289E-3</v>
      </c>
      <c r="U17" s="252">
        <f>capital_gains_priv_annual!U14</f>
        <v>-2.052769623696804E-2</v>
      </c>
      <c r="V17" s="252">
        <f>capital_gains_priv_annual!V14</f>
        <v>1.8300430849194527E-2</v>
      </c>
      <c r="W17" s="252">
        <f>capital_gains_priv_annual!W14</f>
        <v>7.0420697331428528E-2</v>
      </c>
      <c r="X17" s="252">
        <f>capital_gains_priv_annual!X14</f>
        <v>1.2715988792479038E-2</v>
      </c>
      <c r="Y17" s="252">
        <f>capital_gains_priv_annual!Y14</f>
        <v>4.1388519108295441E-2</v>
      </c>
      <c r="Z17" s="252">
        <f>capital_gains_priv_annual!Z14</f>
        <v>2.289716899394989E-2</v>
      </c>
      <c r="AA17" s="252">
        <f>capital_gains_priv_annual!AA14</f>
        <v>0.13847079873085022</v>
      </c>
      <c r="AB17" s="252">
        <f>capital_gains_priv_annual!AB14</f>
        <v>4.5481707900762558E-2</v>
      </c>
      <c r="AC17" s="252">
        <f>capital_gains_priv_annual!AC14</f>
        <v>0.17174841463565826</v>
      </c>
      <c r="AD17" s="252">
        <f>capital_gains_priv_annual!AD14</f>
        <v>0.1059889942407608</v>
      </c>
      <c r="AE17" s="252">
        <f>capital_gains_priv_annual!AE14</f>
        <v>9.765172004699707E-2</v>
      </c>
      <c r="AF17" s="252">
        <f>capital_gains_priv_annual!AF14</f>
        <v>6.1168424785137177E-2</v>
      </c>
      <c r="AG17" s="252">
        <f>capital_gains_priv_annual!AG14</f>
        <v>9.3359909951686859E-2</v>
      </c>
      <c r="AH17" s="252">
        <f>capital_gains_priv_annual!AH14</f>
        <v>7.878238707780838E-2</v>
      </c>
      <c r="AI17" s="252">
        <f>capital_gains_priv_annual!AI14</f>
        <v>0.12067241221666336</v>
      </c>
      <c r="AJ17" s="252">
        <f>capital_gains_priv_annual!AJ14</f>
        <v>0.11357932537794113</v>
      </c>
      <c r="AK17" s="252">
        <f>capital_gains_priv_annual!AK14</f>
        <v>-6.6681697964668274E-2</v>
      </c>
      <c r="AL17" s="252">
        <f>capital_gains_priv_annual!AL14</f>
        <v>6.8460024893283844E-2</v>
      </c>
      <c r="AM17" s="252">
        <f>capital_gains_priv_annual!AM14</f>
        <v>6.7258864641189575E-2</v>
      </c>
      <c r="AN17" s="252">
        <f>capital_gains_priv_annual!AN14</f>
        <v>9.3933261930942535E-2</v>
      </c>
      <c r="AO17" s="252">
        <f>capital_gains_priv_annual!AO14</f>
        <v>-4.7706607729196548E-2</v>
      </c>
      <c r="AP17" s="252">
        <f>capital_gains_priv_annual!AP14</f>
        <v>-1.6797950956970453E-3</v>
      </c>
      <c r="AQ17" s="252">
        <f>capital_gains_priv_annual!AQ14</f>
        <v>3.7969148252159357E-3</v>
      </c>
      <c r="AR17" s="252">
        <f>capital_gains_priv_annual!AR14</f>
        <v>-3.8646377623081207E-2</v>
      </c>
      <c r="AS17" s="252">
        <f>capital_gains_priv_annual!AS14</f>
        <v>-3.4947417676448822E-2</v>
      </c>
      <c r="AT17" s="252">
        <f>capital_gains_priv_annual!AT14</f>
        <v>-7.7056057751178741E-2</v>
      </c>
      <c r="AU17" s="252">
        <f>capital_gains_priv_annual!AU14</f>
        <v>-1.932716928422451E-2</v>
      </c>
      <c r="AV17" s="252">
        <f>capital_gains_priv_annual!AV14</f>
        <v>0.12184406816959381</v>
      </c>
      <c r="AW17" s="252">
        <f>capital_gains_priv_annual!AW14</f>
        <v>-2.6545358821749687E-2</v>
      </c>
      <c r="AX17" s="252">
        <f>capital_gains_priv_annual!AX14</f>
        <v>-5.3912200033664703E-2</v>
      </c>
      <c r="AY17" s="252">
        <f>capital_gains_priv_annual!AY14</f>
        <v>-3.0818704515695572E-2</v>
      </c>
      <c r="AZ17" s="252">
        <f>capital_gains_priv_annual!AZ14</f>
        <v>-8.9001515880227089E-3</v>
      </c>
      <c r="BA17" s="252">
        <f>capital_gains_priv_annual!BA14</f>
        <v>1.0880777612328529E-2</v>
      </c>
      <c r="BB17" s="252">
        <f>capital_gains_priv_annual!BB14</f>
        <v>3.1119111925363541E-2</v>
      </c>
      <c r="BC17" s="252">
        <f>capital_gains_priv_annual!BC14</f>
        <v>-7.3759652674198151E-2</v>
      </c>
      <c r="BD17" s="252">
        <f>capital_gains_priv_annual!BD14</f>
        <v>1.5032324008643627E-3</v>
      </c>
      <c r="BE17" s="252">
        <f>capital_gains_priv_annual!BE14</f>
        <v>-3.2016586512327194E-2</v>
      </c>
      <c r="BF17" s="252">
        <f>capital_gains_priv_annual!BF14</f>
        <v>-6.9094011560082436E-3</v>
      </c>
      <c r="BG17" s="252">
        <f>capital_gains_priv_annual!BG14</f>
        <v>2.5957241654396057E-2</v>
      </c>
      <c r="BH17" s="252">
        <f>capital_gains_priv_annual!BH14</f>
        <v>-5.8635704219341278E-2</v>
      </c>
      <c r="BI17" s="252">
        <f>capital_gains_priv_annual!BI14</f>
        <v>2.8811568394303322E-2</v>
      </c>
      <c r="BJ17" s="252">
        <f>capital_gains_priv_annual!BJ14</f>
        <v>0.14025396108627319</v>
      </c>
      <c r="BK17" s="252">
        <f>capital_gains_priv_annual!BK14</f>
        <v>-9.2339953407645226E-3</v>
      </c>
      <c r="BL17" s="252">
        <f>capital_gains_priv_annual!BL14</f>
        <v>3.8331646472215652E-2</v>
      </c>
      <c r="BM17" s="252">
        <f>capital_gains_priv_annual!BM14</f>
        <v>0.10728571563959122</v>
      </c>
      <c r="BN17" s="252">
        <f>capital_gains_priv_annual!BN14</f>
        <v>7.0859916508197784E-2</v>
      </c>
      <c r="BO17" s="252">
        <f>capital_gains_priv_annual!BO14</f>
        <v>7.0127137005329132E-2</v>
      </c>
      <c r="BP17" s="152"/>
      <c r="BQ17" s="152"/>
      <c r="BR17" s="152"/>
      <c r="BS17" s="152"/>
      <c r="BT17" s="152"/>
      <c r="BU17" s="152"/>
      <c r="BV17" s="152"/>
      <c r="BW17" s="152"/>
      <c r="BX17" s="152"/>
      <c r="BY17" s="152"/>
      <c r="BZ17" s="152"/>
      <c r="CA17" s="152"/>
      <c r="CB17" s="152"/>
      <c r="CC17" s="152"/>
      <c r="CD17" s="152"/>
      <c r="CE17" s="152"/>
    </row>
    <row r="18" spans="1:83" customFormat="1" x14ac:dyDescent="0.2">
      <c r="A18" s="258">
        <v>1993</v>
      </c>
      <c r="B18" s="252">
        <f>capital_gains_priv_annual!B15</f>
        <v>8.4674833342432976E-3</v>
      </c>
      <c r="C18" s="252">
        <f>capital_gains_priv_annual!C15</f>
        <v>-9.7743673250079155E-3</v>
      </c>
      <c r="D18" s="252">
        <f>capital_gains_priv_annual!D15</f>
        <v>2.6689477264881134E-2</v>
      </c>
      <c r="E18" s="252">
        <f>capital_gains_priv_annual!E15</f>
        <v>-1.9990982487797737E-2</v>
      </c>
      <c r="F18" s="252">
        <f>capital_gains_priv_annual!F15</f>
        <v>1.4606612734496593E-2</v>
      </c>
      <c r="G18" s="252">
        <f>capital_gains_priv_annual!G15</f>
        <v>3.7346638739109039E-2</v>
      </c>
      <c r="H18" s="252">
        <f>capital_gains_priv_annual!H15</f>
        <v>0.24455359578132629</v>
      </c>
      <c r="I18" s="252">
        <f>capital_gains_priv_annual!I15</f>
        <v>-1.4465386979281902E-2</v>
      </c>
      <c r="J18" s="252">
        <f>capital_gains_priv_annual!J15</f>
        <v>3.8854125887155533E-2</v>
      </c>
      <c r="K18" s="252">
        <f>capital_gains_priv_annual!K15</f>
        <v>-7.9443551599979401E-2</v>
      </c>
      <c r="L18" s="252">
        <f>capital_gains_priv_annual!L15</f>
        <v>6.4566351473331451E-2</v>
      </c>
      <c r="M18" s="252">
        <f>capital_gains_priv_annual!M15</f>
        <v>-4.6833823435008526E-3</v>
      </c>
      <c r="N18" s="252">
        <f>capital_gains_priv_annual!N15</f>
        <v>-2.0815487951040268E-2</v>
      </c>
      <c r="O18" s="252">
        <f>capital_gains_priv_annual!O15</f>
        <v>4.9611158668994904E-2</v>
      </c>
      <c r="P18" s="252">
        <f>capital_gains_priv_annual!P15</f>
        <v>3.9415746927261353E-2</v>
      </c>
      <c r="Q18" s="252">
        <f>capital_gains_priv_annual!Q15</f>
        <v>2.7071418240666389E-2</v>
      </c>
      <c r="R18" s="252">
        <f>capital_gains_priv_annual!R15</f>
        <v>1.0821468895301223E-3</v>
      </c>
      <c r="S18" s="252">
        <f>capital_gains_priv_annual!S15</f>
        <v>-1.3648809865117073E-2</v>
      </c>
      <c r="T18" s="252">
        <f>capital_gains_priv_annual!T15</f>
        <v>-4.927540197968483E-3</v>
      </c>
      <c r="U18" s="252">
        <f>capital_gains_priv_annual!U15</f>
        <v>1.006397046148777E-2</v>
      </c>
      <c r="V18" s="252">
        <f>capital_gains_priv_annual!V15</f>
        <v>2.2632379084825516E-2</v>
      </c>
      <c r="W18" s="252">
        <f>capital_gains_priv_annual!W15</f>
        <v>8.6939521133899689E-2</v>
      </c>
      <c r="X18" s="252">
        <f>capital_gains_priv_annual!X15</f>
        <v>1.9448429346084595E-2</v>
      </c>
      <c r="Y18" s="252">
        <f>capital_gains_priv_annual!Y15</f>
        <v>3.2054923474788666E-2</v>
      </c>
      <c r="Z18" s="252">
        <f>capital_gains_priv_annual!Z15</f>
        <v>5.521194264292717E-2</v>
      </c>
      <c r="AA18" s="252">
        <f>capital_gains_priv_annual!AA15</f>
        <v>6.7246099933981895E-3</v>
      </c>
      <c r="AB18" s="252">
        <f>capital_gains_priv_annual!AB15</f>
        <v>-4.4154845178127289E-2</v>
      </c>
      <c r="AC18" s="252">
        <f>capital_gains_priv_annual!AC15</f>
        <v>2.4095708504319191E-2</v>
      </c>
      <c r="AD18" s="252">
        <f>capital_gains_priv_annual!AD15</f>
        <v>2.7561729773879051E-2</v>
      </c>
      <c r="AE18" s="252">
        <f>capital_gains_priv_annual!AE15</f>
        <v>2.148866094648838E-2</v>
      </c>
      <c r="AF18" s="252">
        <f>capital_gains_priv_annual!AF15</f>
        <v>-4.6911735087633133E-2</v>
      </c>
      <c r="AG18" s="252">
        <f>capital_gains_priv_annual!AG15</f>
        <v>-1.9894229248166084E-2</v>
      </c>
      <c r="AH18" s="252">
        <f>capital_gains_priv_annual!AH15</f>
        <v>-5.6914176791906357E-2</v>
      </c>
      <c r="AI18" s="252">
        <f>capital_gains_priv_annual!AI15</f>
        <v>8.0913007259368896E-2</v>
      </c>
      <c r="AJ18" s="252">
        <f>capital_gains_priv_annual!AJ15</f>
        <v>2.597915381193161E-2</v>
      </c>
      <c r="AK18" s="252">
        <f>capital_gains_priv_annual!AK15</f>
        <v>-7.2964750230312347E-2</v>
      </c>
      <c r="AL18" s="252">
        <f>capital_gains_priv_annual!AL15</f>
        <v>-3.120075911283493E-3</v>
      </c>
      <c r="AM18" s="252">
        <f>capital_gains_priv_annual!AM15</f>
        <v>7.3414206504821777E-2</v>
      </c>
      <c r="AN18" s="252">
        <f>capital_gains_priv_annual!AN15</f>
        <v>6.3198627904057503E-3</v>
      </c>
      <c r="AO18" s="252">
        <f>capital_gains_priv_annual!AO15</f>
        <v>-5.3683511912822723E-2</v>
      </c>
      <c r="AP18" s="252">
        <f>capital_gains_priv_annual!AP15</f>
        <v>-6.9323413074016571E-2</v>
      </c>
      <c r="AQ18" s="252">
        <f>capital_gains_priv_annual!AQ15</f>
        <v>0.18589445948600769</v>
      </c>
      <c r="AR18" s="252">
        <f>capital_gains_priv_annual!AR15</f>
        <v>-4.6047065407037735E-2</v>
      </c>
      <c r="AS18" s="252">
        <f>capital_gains_priv_annual!AS15</f>
        <v>9.1562546789646149E-2</v>
      </c>
      <c r="AT18" s="252">
        <f>capital_gains_priv_annual!AT15</f>
        <v>5.9617720544338226E-2</v>
      </c>
      <c r="AU18" s="252">
        <f>capital_gains_priv_annual!AU15</f>
        <v>2.274890139233321E-4</v>
      </c>
      <c r="AV18" s="252">
        <f>capital_gains_priv_annual!AV15</f>
        <v>-7.883010059595108E-2</v>
      </c>
      <c r="AW18" s="252">
        <f>capital_gains_priv_annual!AW15</f>
        <v>0.28742715716362</v>
      </c>
      <c r="AX18" s="252">
        <f>capital_gains_priv_annual!AX15</f>
        <v>8.3245068788528442E-2</v>
      </c>
      <c r="AY18" s="252">
        <f>capital_gains_priv_annual!AY15</f>
        <v>1.8831277266144753E-2</v>
      </c>
      <c r="AZ18" s="252">
        <f>capital_gains_priv_annual!AZ15</f>
        <v>8.4243059158325195E-2</v>
      </c>
      <c r="BA18" s="252">
        <f>capital_gains_priv_annual!BA15</f>
        <v>0.56422561407089233</v>
      </c>
      <c r="BB18" s="252">
        <f>capital_gains_priv_annual!BB15</f>
        <v>0.1042221412062645</v>
      </c>
      <c r="BC18" s="252">
        <f>capital_gains_priv_annual!BC15</f>
        <v>-4.7218717634677887E-2</v>
      </c>
      <c r="BD18" s="252">
        <f>capital_gains_priv_annual!BD15</f>
        <v>5.9635251760482788E-2</v>
      </c>
      <c r="BE18" s="252">
        <f>capital_gains_priv_annual!BE15</f>
        <v>4.0523489005863667E-3</v>
      </c>
      <c r="BF18" s="252">
        <f>capital_gains_priv_annual!BF15</f>
        <v>3.2432857900857925E-2</v>
      </c>
      <c r="BG18" s="252">
        <f>capital_gains_priv_annual!BG15</f>
        <v>3.2285645604133606E-2</v>
      </c>
      <c r="BH18" s="252">
        <f>capital_gains_priv_annual!BH15</f>
        <v>3.7365879863500595E-2</v>
      </c>
      <c r="BI18" s="252">
        <f>capital_gains_priv_annual!BI15</f>
        <v>3.5595621913671494E-2</v>
      </c>
      <c r="BJ18" s="252">
        <f>capital_gains_priv_annual!BJ15</f>
        <v>0.11450664699077606</v>
      </c>
      <c r="BK18" s="252">
        <f>capital_gains_priv_annual!BK15</f>
        <v>-6.5522696822881699E-3</v>
      </c>
      <c r="BL18" s="252">
        <f>capital_gains_priv_annual!BL15</f>
        <v>1.7151415348052979E-2</v>
      </c>
      <c r="BM18" s="252">
        <f>capital_gains_priv_annual!BM15</f>
        <v>5.8029361069202423E-2</v>
      </c>
      <c r="BN18" s="252">
        <f>capital_gains_priv_annual!BN15</f>
        <v>6.4828544855117798E-2</v>
      </c>
      <c r="BO18" s="252">
        <f>capital_gains_priv_annual!BO15</f>
        <v>3.9713568985462189E-2</v>
      </c>
      <c r="BP18" s="152"/>
      <c r="BQ18" s="152"/>
      <c r="BR18" s="152"/>
      <c r="BS18" s="152"/>
      <c r="BT18" s="152"/>
      <c r="BU18" s="152"/>
      <c r="BV18" s="152"/>
      <c r="BW18" s="152"/>
      <c r="BX18" s="152"/>
      <c r="BY18" s="152"/>
      <c r="BZ18" s="152"/>
      <c r="CA18" s="152"/>
      <c r="CB18" s="152"/>
      <c r="CC18" s="152"/>
      <c r="CD18" s="152"/>
      <c r="CE18" s="152"/>
    </row>
    <row r="19" spans="1:83" customFormat="1" x14ac:dyDescent="0.2">
      <c r="A19" s="258">
        <v>1994</v>
      </c>
      <c r="B19" s="252">
        <f>capital_gains_priv_annual!B16</f>
        <v>6.244046613574028E-3</v>
      </c>
      <c r="C19" s="252">
        <f>capital_gains_priv_annual!C16</f>
        <v>-1.2600901536643505E-2</v>
      </c>
      <c r="D19" s="252">
        <f>capital_gains_priv_annual!D16</f>
        <v>2.3482657968997955E-2</v>
      </c>
      <c r="E19" s="252">
        <f>capital_gains_priv_annual!E16</f>
        <v>4.5335248112678528E-2</v>
      </c>
      <c r="F19" s="252">
        <f>capital_gains_priv_annual!F16</f>
        <v>-6.7322095856070518E-3</v>
      </c>
      <c r="G19" s="252">
        <f>capital_gains_priv_annual!G16</f>
        <v>1.0019969195127487E-2</v>
      </c>
      <c r="H19" s="252">
        <f>capital_gains_priv_annual!H16</f>
        <v>-5.2221041172742844E-2</v>
      </c>
      <c r="I19" s="252">
        <f>capital_gains_priv_annual!I16</f>
        <v>-5.1354221068322659E-3</v>
      </c>
      <c r="J19" s="252">
        <f>capital_gains_priv_annual!J16</f>
        <v>5.2983161062002182E-2</v>
      </c>
      <c r="K19" s="252">
        <f>capital_gains_priv_annual!K16</f>
        <v>-3.5993766039609909E-2</v>
      </c>
      <c r="L19" s="252">
        <f>capital_gains_priv_annual!L16</f>
        <v>3.8740877062082291E-2</v>
      </c>
      <c r="M19" s="252">
        <f>capital_gains_priv_annual!M16</f>
        <v>1.1383903212845325E-2</v>
      </c>
      <c r="N19" s="252">
        <f>capital_gains_priv_annual!N16</f>
        <v>-1.149869617074728E-2</v>
      </c>
      <c r="O19" s="252">
        <f>capital_gains_priv_annual!O16</f>
        <v>1.3043465092778206E-2</v>
      </c>
      <c r="P19" s="252">
        <f>capital_gains_priv_annual!P16</f>
        <v>-3.8873840123414993E-2</v>
      </c>
      <c r="Q19" s="252">
        <f>capital_gains_priv_annual!Q16</f>
        <v>3.792867437005043E-2</v>
      </c>
      <c r="R19" s="252">
        <f>capital_gains_priv_annual!R16</f>
        <v>3.3461298793554306E-2</v>
      </c>
      <c r="S19" s="252">
        <f>capital_gains_priv_annual!S16</f>
        <v>-1.6695339232683182E-2</v>
      </c>
      <c r="T19" s="252">
        <f>capital_gains_priv_annual!T16</f>
        <v>1.0445202700793743E-2</v>
      </c>
      <c r="U19" s="252">
        <f>capital_gains_priv_annual!U16</f>
        <v>-1.2224768288433552E-2</v>
      </c>
      <c r="V19" s="252">
        <f>capital_gains_priv_annual!V16</f>
        <v>1.899358443915844E-2</v>
      </c>
      <c r="W19" s="252">
        <f>capital_gains_priv_annual!W16</f>
        <v>6.257639080286026E-2</v>
      </c>
      <c r="X19" s="252">
        <f>capital_gains_priv_annual!X16</f>
        <v>3.9608508348464966E-2</v>
      </c>
      <c r="Y19" s="252">
        <f>capital_gains_priv_annual!Y16</f>
        <v>9.415203332901001E-2</v>
      </c>
      <c r="Z19" s="252">
        <f>capital_gains_priv_annual!Z16</f>
        <v>3.6612201482057571E-2</v>
      </c>
      <c r="AA19" s="252">
        <f>capital_gains_priv_annual!AA16</f>
        <v>4.5569654554128647E-2</v>
      </c>
      <c r="AB19" s="252">
        <f>capital_gains_priv_annual!AB16</f>
        <v>4.2154949158430099E-2</v>
      </c>
      <c r="AC19" s="252">
        <f>capital_gains_priv_annual!AC16</f>
        <v>4.9953874200582504E-2</v>
      </c>
      <c r="AD19" s="252">
        <f>capital_gains_priv_annual!AD16</f>
        <v>7.4838228523731232E-2</v>
      </c>
      <c r="AE19" s="252">
        <f>capital_gains_priv_annual!AE16</f>
        <v>9.4343043863773346E-2</v>
      </c>
      <c r="AF19" s="252">
        <f>capital_gains_priv_annual!AF16</f>
        <v>1.2367679737508297E-2</v>
      </c>
      <c r="AG19" s="252">
        <f>capital_gains_priv_annual!AG16</f>
        <v>3.6369211971759796E-2</v>
      </c>
      <c r="AH19" s="252">
        <f>capital_gains_priv_annual!AH16</f>
        <v>-8.6512461304664612E-2</v>
      </c>
      <c r="AI19" s="252">
        <f>capital_gains_priv_annual!AI16</f>
        <v>6.6795513033866882E-2</v>
      </c>
      <c r="AJ19" s="252">
        <f>capital_gains_priv_annual!AJ16</f>
        <v>-3.1574435532093048E-2</v>
      </c>
      <c r="AK19" s="252">
        <f>capital_gains_priv_annual!AK16</f>
        <v>2.3741865530610085E-2</v>
      </c>
      <c r="AL19" s="252">
        <f>capital_gains_priv_annual!AL16</f>
        <v>-2.0042899996042252E-2</v>
      </c>
      <c r="AM19" s="252">
        <f>capital_gains_priv_annual!AM16</f>
        <v>-6.7410819232463837E-2</v>
      </c>
      <c r="AN19" s="252">
        <f>capital_gains_priv_annual!AN16</f>
        <v>7.3257577605545521E-3</v>
      </c>
      <c r="AO19" s="252">
        <f>capital_gains_priv_annual!AO16</f>
        <v>-4.3337374925613403E-2</v>
      </c>
      <c r="AP19" s="252">
        <f>capital_gains_priv_annual!AP16</f>
        <v>-2.5619599968194962E-2</v>
      </c>
      <c r="AQ19" s="252">
        <f>capital_gains_priv_annual!AQ16</f>
        <v>1.8592391163110733E-2</v>
      </c>
      <c r="AR19" s="252">
        <f>capital_gains_priv_annual!AR16</f>
        <v>3.3831052482128143E-2</v>
      </c>
      <c r="AS19" s="252">
        <f>capital_gains_priv_annual!AS16</f>
        <v>-7.9483515582978725E-4</v>
      </c>
      <c r="AT19" s="252">
        <f>capital_gains_priv_annual!AT16</f>
        <v>-1.8770432099699974E-2</v>
      </c>
      <c r="AU19" s="252">
        <f>capital_gains_priv_annual!AU16</f>
        <v>-4.1828010231256485E-2</v>
      </c>
      <c r="AV19" s="252">
        <f>capital_gains_priv_annual!AV16</f>
        <v>-0.35418209433555603</v>
      </c>
      <c r="AW19" s="252">
        <f>capital_gains_priv_annual!AW16</f>
        <v>-0.22554944455623627</v>
      </c>
      <c r="AX19" s="252">
        <f>capital_gains_priv_annual!AX16</f>
        <v>6.4382590353488922E-2</v>
      </c>
      <c r="AY19" s="252">
        <f>capital_gains_priv_annual!AY16</f>
        <v>-1.362333633005619E-2</v>
      </c>
      <c r="AZ19" s="252">
        <f>capital_gains_priv_annual!AZ16</f>
        <v>1.634003478102386E-3</v>
      </c>
      <c r="BA19" s="252">
        <f>capital_gains_priv_annual!BA16</f>
        <v>-0.12991452217102051</v>
      </c>
      <c r="BB19" s="252">
        <f>capital_gains_priv_annual!BB16</f>
        <v>8.7032257579267025E-4</v>
      </c>
      <c r="BC19" s="252">
        <f>capital_gains_priv_annual!BC16</f>
        <v>-1.2292027473449707E-2</v>
      </c>
      <c r="BD19" s="252">
        <f>capital_gains_priv_annual!BD16</f>
        <v>2.1032910794019699E-2</v>
      </c>
      <c r="BE19" s="252">
        <f>capital_gains_priv_annual!BE16</f>
        <v>1.0658969171345234E-2</v>
      </c>
      <c r="BF19" s="252">
        <f>capital_gains_priv_annual!BF16</f>
        <v>2.3213984444737434E-2</v>
      </c>
      <c r="BG19" s="252">
        <f>capital_gains_priv_annual!BG16</f>
        <v>1.7870394513010979E-2</v>
      </c>
      <c r="BH19" s="252">
        <f>capital_gains_priv_annual!BH16</f>
        <v>4.66916523873806E-2</v>
      </c>
      <c r="BI19" s="252">
        <f>capital_gains_priv_annual!BI16</f>
        <v>4.2855061590671539E-2</v>
      </c>
      <c r="BJ19" s="252">
        <f>capital_gains_priv_annual!BJ16</f>
        <v>5.192006379365921E-2</v>
      </c>
      <c r="BK19" s="252">
        <f>capital_gains_priv_annual!BK16</f>
        <v>4.9174581654369831E-3</v>
      </c>
      <c r="BL19" s="252">
        <f>capital_gains_priv_annual!BL16</f>
        <v>4.3948359787464142E-2</v>
      </c>
      <c r="BM19" s="252">
        <f>capital_gains_priv_annual!BM16</f>
        <v>5.5006798356771469E-2</v>
      </c>
      <c r="BN19" s="252">
        <f>capital_gains_priv_annual!BN16</f>
        <v>9.9108658730983734E-2</v>
      </c>
      <c r="BO19" s="252">
        <f>capital_gains_priv_annual!BO16</f>
        <v>6.2528565526008606E-2</v>
      </c>
      <c r="BP19" s="152"/>
      <c r="BQ19" s="152"/>
      <c r="BR19" s="152"/>
      <c r="BS19" s="152"/>
      <c r="BT19" s="152"/>
      <c r="BU19" s="152"/>
      <c r="BV19" s="152"/>
      <c r="BW19" s="152"/>
      <c r="BX19" s="152"/>
      <c r="BY19" s="152"/>
      <c r="BZ19" s="152"/>
      <c r="CA19" s="152"/>
      <c r="CB19" s="152"/>
      <c r="CC19" s="152"/>
      <c r="CD19" s="152"/>
      <c r="CE19" s="152"/>
    </row>
    <row r="20" spans="1:83" customFormat="1" x14ac:dyDescent="0.2">
      <c r="A20" s="258">
        <v>1995</v>
      </c>
      <c r="B20" s="252">
        <f>capital_gains_priv_annual!B17</f>
        <v>7.4273538775742054E-3</v>
      </c>
      <c r="C20" s="252">
        <f>capital_gains_priv_annual!C17</f>
        <v>-4.2389050126075745E-2</v>
      </c>
      <c r="D20" s="252">
        <f>capital_gains_priv_annual!D17</f>
        <v>3.269355371594429E-2</v>
      </c>
      <c r="E20" s="252">
        <f>capital_gains_priv_annual!E17</f>
        <v>-5.6332750245928764E-3</v>
      </c>
      <c r="F20" s="252">
        <f>capital_gains_priv_annual!F17</f>
        <v>4.3338719755411148E-2</v>
      </c>
      <c r="G20" s="252">
        <f>capital_gains_priv_annual!G17</f>
        <v>9.5570990815758705E-3</v>
      </c>
      <c r="H20" s="252">
        <f>capital_gains_priv_annual!H17</f>
        <v>5.6994631886482239E-2</v>
      </c>
      <c r="I20" s="252">
        <f>capital_gains_priv_annual!I17</f>
        <v>3.7281587719917297E-2</v>
      </c>
      <c r="J20" s="252">
        <f>capital_gains_priv_annual!J17</f>
        <v>4.1611522436141968E-2</v>
      </c>
      <c r="K20" s="252">
        <f>capital_gains_priv_annual!K17</f>
        <v>-6.5754197537899017E-2</v>
      </c>
      <c r="L20" s="252">
        <f>capital_gains_priv_annual!L17</f>
        <v>-2.6721034198999405E-2</v>
      </c>
      <c r="M20" s="252">
        <f>capital_gains_priv_annual!M17</f>
        <v>9.5417024567723274E-3</v>
      </c>
      <c r="N20" s="252">
        <f>capital_gains_priv_annual!N17</f>
        <v>-1.4773829025216401E-4</v>
      </c>
      <c r="O20" s="252">
        <f>capital_gains_priv_annual!O17</f>
        <v>-0.1339479386806488</v>
      </c>
      <c r="P20" s="252">
        <f>capital_gains_priv_annual!P17</f>
        <v>-5.466923862695694E-2</v>
      </c>
      <c r="Q20" s="252">
        <f>capital_gains_priv_annual!Q17</f>
        <v>9.6666917204856873E-2</v>
      </c>
      <c r="R20" s="252">
        <f>capital_gains_priv_annual!R17</f>
        <v>3.2714016735553741E-2</v>
      </c>
      <c r="S20" s="252">
        <f>capital_gains_priv_annual!S17</f>
        <v>-4.9286399036645889E-2</v>
      </c>
      <c r="T20" s="252">
        <f>capital_gains_priv_annual!T17</f>
        <v>7.9757226631045341E-3</v>
      </c>
      <c r="U20" s="252">
        <f>capital_gains_priv_annual!U17</f>
        <v>2.1527674049139023E-2</v>
      </c>
      <c r="V20" s="252">
        <f>capital_gains_priv_annual!V17</f>
        <v>3.5532951354980469E-2</v>
      </c>
      <c r="W20" s="252">
        <f>capital_gains_priv_annual!W17</f>
        <v>1.6960235312581062E-2</v>
      </c>
      <c r="X20" s="252">
        <f>capital_gains_priv_annual!X17</f>
        <v>1.8160088220611215E-3</v>
      </c>
      <c r="Y20" s="252">
        <f>capital_gains_priv_annual!Y17</f>
        <v>5.9288341552019119E-2</v>
      </c>
      <c r="Z20" s="252">
        <f>capital_gains_priv_annual!Z17</f>
        <v>1.3557914644479752E-2</v>
      </c>
      <c r="AA20" s="252">
        <f>capital_gains_priv_annual!AA17</f>
        <v>-4.0575888007879257E-2</v>
      </c>
      <c r="AB20" s="252">
        <f>capital_gains_priv_annual!AB17</f>
        <v>2.6047814637422562E-2</v>
      </c>
      <c r="AC20" s="252">
        <f>capital_gains_priv_annual!AC17</f>
        <v>7.7983208000659943E-2</v>
      </c>
      <c r="AD20" s="252">
        <f>capital_gains_priv_annual!AD17</f>
        <v>3.9639443159103394E-2</v>
      </c>
      <c r="AE20" s="252">
        <f>capital_gains_priv_annual!AE17</f>
        <v>-7.2566330432891846E-2</v>
      </c>
      <c r="AF20" s="252">
        <f>capital_gains_priv_annual!AF17</f>
        <v>1.3815351761877537E-2</v>
      </c>
      <c r="AG20" s="252">
        <f>capital_gains_priv_annual!AG17</f>
        <v>0.10181034356355667</v>
      </c>
      <c r="AH20" s="252">
        <f>capital_gains_priv_annual!AH17</f>
        <v>3.0666673555970192E-2</v>
      </c>
      <c r="AI20" s="252">
        <f>capital_gains_priv_annual!AI17</f>
        <v>8.260711282491684E-2</v>
      </c>
      <c r="AJ20" s="252">
        <f>capital_gains_priv_annual!AJ17</f>
        <v>-3.7491887342184782E-3</v>
      </c>
      <c r="AK20" s="252">
        <f>capital_gains_priv_annual!AK17</f>
        <v>-9.8084844648838043E-2</v>
      </c>
      <c r="AL20" s="252">
        <f>capital_gains_priv_annual!AL17</f>
        <v>2.280796691775322E-2</v>
      </c>
      <c r="AM20" s="252">
        <f>capital_gains_priv_annual!AM17</f>
        <v>6.1298947781324387E-2</v>
      </c>
      <c r="AN20" s="252">
        <f>capital_gains_priv_annual!AN17</f>
        <v>3.9871718734502792E-2</v>
      </c>
      <c r="AO20" s="252">
        <f>capital_gains_priv_annual!AO17</f>
        <v>-7.7277049422264099E-3</v>
      </c>
      <c r="AP20" s="252">
        <f>capital_gains_priv_annual!AP17</f>
        <v>8.7000511586666107E-2</v>
      </c>
      <c r="AQ20" s="252">
        <f>capital_gains_priv_annual!AQ17</f>
        <v>8.6697541177272797E-2</v>
      </c>
      <c r="AR20" s="252">
        <f>capital_gains_priv_annual!AR17</f>
        <v>7.0120595395565033E-2</v>
      </c>
      <c r="AS20" s="252">
        <f>capital_gains_priv_annual!AS17</f>
        <v>-2.3771647363901138E-2</v>
      </c>
      <c r="AT20" s="252">
        <f>capital_gains_priv_annual!AT17</f>
        <v>1.8514456227421761E-2</v>
      </c>
      <c r="AU20" s="252">
        <f>capital_gains_priv_annual!AU17</f>
        <v>4.4460180215537548E-3</v>
      </c>
      <c r="AV20" s="252">
        <f>capital_gains_priv_annual!AV17</f>
        <v>0.21179930865764618</v>
      </c>
      <c r="AW20" s="252">
        <f>capital_gains_priv_annual!AW17</f>
        <v>-6.2591232359409332E-2</v>
      </c>
      <c r="AX20" s="252">
        <f>capital_gains_priv_annual!AX17</f>
        <v>-1.1765795759856701E-2</v>
      </c>
      <c r="AY20" s="252">
        <f>capital_gains_priv_annual!AY17</f>
        <v>1.9641092047095299E-2</v>
      </c>
      <c r="AZ20" s="252">
        <f>capital_gains_priv_annual!AZ17</f>
        <v>0.12875062227249146</v>
      </c>
      <c r="BA20" s="252">
        <f>capital_gains_priv_annual!BA17</f>
        <v>-6.9121122360229492E-2</v>
      </c>
      <c r="BB20" s="252">
        <f>capital_gains_priv_annual!BB17</f>
        <v>7.4462831020355225E-2</v>
      </c>
      <c r="BC20" s="252">
        <f>capital_gains_priv_annual!BC17</f>
        <v>2.9664775356650352E-2</v>
      </c>
      <c r="BD20" s="252">
        <f>capital_gains_priv_annual!BD17</f>
        <v>3.0136698856949806E-2</v>
      </c>
      <c r="BE20" s="252">
        <f>capital_gains_priv_annual!BE17</f>
        <v>1.442564744502306E-2</v>
      </c>
      <c r="BF20" s="252">
        <f>capital_gains_priv_annual!BF17</f>
        <v>2.5262549519538879E-2</v>
      </c>
      <c r="BG20" s="252">
        <f>capital_gains_priv_annual!BG17</f>
        <v>4.982515424489975E-2</v>
      </c>
      <c r="BH20" s="252">
        <f>capital_gains_priv_annual!BH17</f>
        <v>3.9318256080150604E-2</v>
      </c>
      <c r="BI20" s="252">
        <f>capital_gains_priv_annual!BI17</f>
        <v>3.3011570572853088E-2</v>
      </c>
      <c r="BJ20" s="252">
        <f>capital_gains_priv_annual!BJ17</f>
        <v>2.7864923700690269E-2</v>
      </c>
      <c r="BK20" s="252">
        <f>capital_gains_priv_annual!BK17</f>
        <v>2.3425919935107231E-2</v>
      </c>
      <c r="BL20" s="252">
        <f>capital_gains_priv_annual!BL17</f>
        <v>6.9876044988632202E-2</v>
      </c>
      <c r="BM20" s="252">
        <f>capital_gains_priv_annual!BM17</f>
        <v>2.5883058086037636E-2</v>
      </c>
      <c r="BN20" s="252">
        <f>capital_gains_priv_annual!BN17</f>
        <v>9.4070024788379669E-2</v>
      </c>
      <c r="BO20" s="252">
        <f>capital_gains_priv_annual!BO17</f>
        <v>4.9458261579275131E-2</v>
      </c>
      <c r="BP20" s="152"/>
      <c r="BQ20" s="152"/>
      <c r="BR20" s="152"/>
      <c r="BS20" s="152"/>
      <c r="BT20" s="152"/>
      <c r="BU20" s="152"/>
      <c r="BV20" s="152"/>
      <c r="BW20" s="152"/>
      <c r="BX20" s="152"/>
      <c r="BY20" s="152"/>
      <c r="BZ20" s="152"/>
      <c r="CA20" s="152"/>
      <c r="CB20" s="152"/>
      <c r="CC20" s="152"/>
      <c r="CD20" s="152"/>
      <c r="CE20" s="152"/>
    </row>
    <row r="21" spans="1:83" customFormat="1" x14ac:dyDescent="0.2">
      <c r="A21" s="258">
        <v>1996</v>
      </c>
      <c r="B21" s="252">
        <f>capital_gains_priv_annual!B18</f>
        <v>1.2162046507000923E-2</v>
      </c>
      <c r="C21" s="252">
        <f>capital_gains_priv_annual!C18</f>
        <v>-2.1498186513781548E-2</v>
      </c>
      <c r="D21" s="252">
        <f>capital_gains_priv_annual!D18</f>
        <v>4.4336974620819092E-2</v>
      </c>
      <c r="E21" s="252">
        <f>capital_gains_priv_annual!E18</f>
        <v>2.7159114833921194E-3</v>
      </c>
      <c r="F21" s="252">
        <f>capital_gains_priv_annual!F18</f>
        <v>2.28414386510849E-2</v>
      </c>
      <c r="G21" s="252">
        <f>capital_gains_priv_annual!G18</f>
        <v>8.5558174178004265E-3</v>
      </c>
      <c r="H21" s="252">
        <f>capital_gains_priv_annual!H18</f>
        <v>-3.7148125469684601E-2</v>
      </c>
      <c r="I21" s="252">
        <f>capital_gains_priv_annual!I18</f>
        <v>4.5249643735587597E-3</v>
      </c>
      <c r="J21" s="252">
        <f>capital_gains_priv_annual!J18</f>
        <v>5.1821436733007431E-2</v>
      </c>
      <c r="K21" s="252">
        <f>capital_gains_priv_annual!K18</f>
        <v>-0.12003491073846817</v>
      </c>
      <c r="L21" s="252">
        <f>capital_gains_priv_annual!L18</f>
        <v>5.943853035569191E-2</v>
      </c>
      <c r="M21" s="252">
        <f>capital_gains_priv_annual!M18</f>
        <v>-2.0772991410922259E-4</v>
      </c>
      <c r="N21" s="252">
        <f>capital_gains_priv_annual!N18</f>
        <v>3.5795200616121292E-2</v>
      </c>
      <c r="O21" s="252">
        <f>capital_gains_priv_annual!O18</f>
        <v>-6.5585356205701828E-3</v>
      </c>
      <c r="P21" s="252">
        <f>capital_gains_priv_annual!P18</f>
        <v>-1.9917964935302734E-2</v>
      </c>
      <c r="Q21" s="252">
        <f>capital_gains_priv_annual!Q18</f>
        <v>3.6673523485660553E-2</v>
      </c>
      <c r="R21" s="252">
        <f>capital_gains_priv_annual!R18</f>
        <v>2.0164275541901588E-2</v>
      </c>
      <c r="S21" s="252">
        <f>capital_gains_priv_annual!S18</f>
        <v>3.2880812883377075E-2</v>
      </c>
      <c r="T21" s="252">
        <f>capital_gains_priv_annual!T18</f>
        <v>2.0816681906580925E-2</v>
      </c>
      <c r="U21" s="252">
        <f>capital_gains_priv_annual!U18</f>
        <v>3.3024262636899948E-2</v>
      </c>
      <c r="V21" s="252">
        <f>capital_gains_priv_annual!V18</f>
        <v>4.7652933746576309E-2</v>
      </c>
      <c r="W21" s="252">
        <f>capital_gains_priv_annual!W18</f>
        <v>3.283633291721344E-2</v>
      </c>
      <c r="X21" s="252">
        <f>capital_gains_priv_annual!X18</f>
        <v>-8.7714893743395805E-4</v>
      </c>
      <c r="Y21" s="252">
        <f>capital_gains_priv_annual!Y18</f>
        <v>6.6975772380828857E-2</v>
      </c>
      <c r="Z21" s="252">
        <f>capital_gains_priv_annual!Z18</f>
        <v>2.5795329362154007E-2</v>
      </c>
      <c r="AA21" s="252">
        <f>capital_gains_priv_annual!AA18</f>
        <v>-1.6289383172988892E-2</v>
      </c>
      <c r="AB21" s="252">
        <f>capital_gains_priv_annual!AB18</f>
        <v>-4.2967770248651505E-2</v>
      </c>
      <c r="AC21" s="252">
        <f>capital_gains_priv_annual!AC18</f>
        <v>2.527395635843277E-2</v>
      </c>
      <c r="AD21" s="252">
        <f>capital_gains_priv_annual!AD18</f>
        <v>-3.8844570517539978E-3</v>
      </c>
      <c r="AE21" s="252">
        <f>capital_gains_priv_annual!AE18</f>
        <v>7.4285663664340973E-2</v>
      </c>
      <c r="AF21" s="252">
        <f>capital_gains_priv_annual!AF18</f>
        <v>1.3727875193580985E-3</v>
      </c>
      <c r="AG21" s="252">
        <f>capital_gains_priv_annual!AG18</f>
        <v>3.2532017678022385E-2</v>
      </c>
      <c r="AH21" s="252">
        <f>capital_gains_priv_annual!AH18</f>
        <v>8.0575339496135712E-2</v>
      </c>
      <c r="AI21" s="252">
        <f>capital_gains_priv_annual!AI18</f>
        <v>2.414591982960701E-2</v>
      </c>
      <c r="AJ21" s="252">
        <f>capital_gains_priv_annual!AJ18</f>
        <v>5.5205367505550385E-2</v>
      </c>
      <c r="AK21" s="252">
        <f>capital_gains_priv_annual!AK18</f>
        <v>4.8973802477121353E-2</v>
      </c>
      <c r="AL21" s="252">
        <f>capital_gains_priv_annual!AL18</f>
        <v>-3.2749893143773079E-3</v>
      </c>
      <c r="AM21" s="252">
        <f>capital_gains_priv_annual!AM18</f>
        <v>5.4452389478683472E-2</v>
      </c>
      <c r="AN21" s="252">
        <f>capital_gains_priv_annual!AN18</f>
        <v>1.4637691900134087E-2</v>
      </c>
      <c r="AO21" s="252">
        <f>capital_gains_priv_annual!AO18</f>
        <v>-0.24410918354988098</v>
      </c>
      <c r="AP21" s="252">
        <f>capital_gains_priv_annual!AP18</f>
        <v>7.6538980007171631E-2</v>
      </c>
      <c r="AQ21" s="252">
        <f>capital_gains_priv_annual!AQ18</f>
        <v>4.9753528088331223E-2</v>
      </c>
      <c r="AR21" s="252">
        <f>capital_gains_priv_annual!AR18</f>
        <v>9.863613173365593E-3</v>
      </c>
      <c r="AS21" s="252">
        <f>capital_gains_priv_annual!AS18</f>
        <v>0.111019566655159</v>
      </c>
      <c r="AT21" s="252">
        <f>capital_gains_priv_annual!AT18</f>
        <v>5.050644651055336E-2</v>
      </c>
      <c r="AU21" s="252">
        <f>capital_gains_priv_annual!AU18</f>
        <v>7.1902982890605927E-3</v>
      </c>
      <c r="AV21" s="252">
        <f>capital_gains_priv_annual!AV18</f>
        <v>0.13580958545207977</v>
      </c>
      <c r="AW21" s="252">
        <f>capital_gains_priv_annual!AW18</f>
        <v>0.22943773865699768</v>
      </c>
      <c r="AX21" s="252">
        <f>capital_gains_priv_annual!AX18</f>
        <v>-5.4484661668539047E-3</v>
      </c>
      <c r="AY21" s="252">
        <f>capital_gains_priv_annual!AY18</f>
        <v>1.4946494251489639E-2</v>
      </c>
      <c r="AZ21" s="252">
        <f>capital_gains_priv_annual!AZ18</f>
        <v>-4.1540376842021942E-2</v>
      </c>
      <c r="BA21" s="252">
        <f>capital_gains_priv_annual!BA18</f>
        <v>-2.7171708643436432E-2</v>
      </c>
      <c r="BB21" s="252">
        <f>capital_gains_priv_annual!BB18</f>
        <v>3.2370775938034058E-2</v>
      </c>
      <c r="BC21" s="252">
        <f>capital_gains_priv_annual!BC18</f>
        <v>-1.1356871575117111E-2</v>
      </c>
      <c r="BD21" s="252">
        <f>capital_gains_priv_annual!BD18</f>
        <v>6.9858819246292114E-2</v>
      </c>
      <c r="BE21" s="252">
        <f>capital_gains_priv_annual!BE18</f>
        <v>3.3812377601861954E-2</v>
      </c>
      <c r="BF21" s="252">
        <f>capital_gains_priv_annual!BF18</f>
        <v>3.9366926997900009E-2</v>
      </c>
      <c r="BG21" s="252">
        <f>capital_gains_priv_annual!BG18</f>
        <v>4.3769378215074539E-2</v>
      </c>
      <c r="BH21" s="252">
        <f>capital_gains_priv_annual!BH18</f>
        <v>4.3108373880386353E-2</v>
      </c>
      <c r="BI21" s="252">
        <f>capital_gains_priv_annual!BI18</f>
        <v>6.4447082579135895E-2</v>
      </c>
      <c r="BJ21" s="252">
        <f>capital_gains_priv_annual!BJ18</f>
        <v>2.9090570285916328E-2</v>
      </c>
      <c r="BK21" s="252">
        <f>capital_gains_priv_annual!BK18</f>
        <v>4.5518647879362106E-2</v>
      </c>
      <c r="BL21" s="252">
        <f>capital_gains_priv_annual!BL18</f>
        <v>3.948531299829483E-2</v>
      </c>
      <c r="BM21" s="252">
        <f>capital_gains_priv_annual!BM18</f>
        <v>6.7343480885028839E-2</v>
      </c>
      <c r="BN21" s="252">
        <f>capital_gains_priv_annual!BN18</f>
        <v>5.6803572922945023E-2</v>
      </c>
      <c r="BO21" s="252">
        <f>capital_gains_priv_annual!BO18</f>
        <v>5.1120463758707047E-2</v>
      </c>
      <c r="BP21" s="152"/>
      <c r="BQ21" s="152"/>
      <c r="BR21" s="152"/>
      <c r="BS21" s="152"/>
      <c r="BT21" s="152"/>
      <c r="BU21" s="152"/>
      <c r="BV21" s="152"/>
      <c r="BW21" s="152"/>
      <c r="BX21" s="152"/>
      <c r="BY21" s="152"/>
      <c r="BZ21" s="152"/>
      <c r="CA21" s="152"/>
      <c r="CB21" s="152"/>
      <c r="CC21" s="152"/>
      <c r="CD21" s="152"/>
      <c r="CE21" s="152"/>
    </row>
    <row r="22" spans="1:83" customFormat="1" x14ac:dyDescent="0.2">
      <c r="A22" s="258">
        <v>1997</v>
      </c>
      <c r="B22" s="252">
        <f>capital_gains_priv_annual!B19</f>
        <v>3.6102093756198883E-2</v>
      </c>
      <c r="C22" s="252">
        <f>capital_gains_priv_annual!C19</f>
        <v>2.387423999607563E-2</v>
      </c>
      <c r="D22" s="252">
        <f>capital_gains_priv_annual!D19</f>
        <v>6.0800500214099884E-2</v>
      </c>
      <c r="E22" s="252">
        <f>capital_gains_priv_annual!E19</f>
        <v>4.3321050703525543E-2</v>
      </c>
      <c r="F22" s="252">
        <f>capital_gains_priv_annual!F19</f>
        <v>-6.4102346077561378E-3</v>
      </c>
      <c r="G22" s="252">
        <f>capital_gains_priv_annual!G19</f>
        <v>2.5195810943841934E-2</v>
      </c>
      <c r="H22" s="252">
        <f>capital_gains_priv_annual!H19</f>
        <v>5.1598720252513885E-2</v>
      </c>
      <c r="I22" s="252">
        <f>capital_gains_priv_annual!I19</f>
        <v>1.2428473681211472E-2</v>
      </c>
      <c r="J22" s="252">
        <f>capital_gains_priv_annual!J19</f>
        <v>3.342776745557785E-2</v>
      </c>
      <c r="K22" s="252">
        <f>capital_gains_priv_annual!K19</f>
        <v>1.59170962870121E-2</v>
      </c>
      <c r="L22" s="252">
        <f>capital_gains_priv_annual!L19</f>
        <v>6.7106246948242188E-2</v>
      </c>
      <c r="M22" s="252">
        <f>capital_gains_priv_annual!M19</f>
        <v>1.8235735595226288E-2</v>
      </c>
      <c r="N22" s="252">
        <f>capital_gains_priv_annual!N19</f>
        <v>1.1702146381139755E-2</v>
      </c>
      <c r="O22" s="252">
        <f>capital_gains_priv_annual!O19</f>
        <v>5.4614964872598648E-2</v>
      </c>
      <c r="P22" s="252">
        <f>capital_gains_priv_annual!P19</f>
        <v>2.3949215188622475E-2</v>
      </c>
      <c r="Q22" s="252">
        <f>capital_gains_priv_annual!Q19</f>
        <v>2.4620171636343002E-2</v>
      </c>
      <c r="R22" s="252">
        <f>capital_gains_priv_annual!R19</f>
        <v>1.3847038149833679E-2</v>
      </c>
      <c r="S22" s="252">
        <f>capital_gains_priv_annual!S19</f>
        <v>8.7635524570941925E-2</v>
      </c>
      <c r="T22" s="252">
        <f>capital_gains_priv_annual!T19</f>
        <v>2.6305649429559708E-2</v>
      </c>
      <c r="U22" s="252">
        <f>capital_gains_priv_annual!U19</f>
        <v>-1.5354623086750507E-2</v>
      </c>
      <c r="V22" s="252">
        <f>capital_gains_priv_annual!V19</f>
        <v>6.1425000429153442E-2</v>
      </c>
      <c r="W22" s="252">
        <f>capital_gains_priv_annual!W19</f>
        <v>4.0930483490228653E-2</v>
      </c>
      <c r="X22" s="252">
        <f>capital_gains_priv_annual!X19</f>
        <v>7.3173306882381439E-2</v>
      </c>
      <c r="Y22" s="252">
        <f>capital_gains_priv_annual!Y19</f>
        <v>0.10540207475423813</v>
      </c>
      <c r="Z22" s="252">
        <f>capital_gains_priv_annual!Z19</f>
        <v>1.4351276680827141E-2</v>
      </c>
      <c r="AA22" s="252">
        <f>capital_gains_priv_annual!AA19</f>
        <v>5.6137774139642715E-2</v>
      </c>
      <c r="AB22" s="252">
        <f>capital_gains_priv_annual!AB19</f>
        <v>1.412863377481699E-2</v>
      </c>
      <c r="AC22" s="252">
        <f>capital_gains_priv_annual!AC19</f>
        <v>7.0736773312091827E-2</v>
      </c>
      <c r="AD22" s="252">
        <f>capital_gains_priv_annual!AD19</f>
        <v>4.7831587493419647E-2</v>
      </c>
      <c r="AE22" s="252">
        <f>capital_gains_priv_annual!AE19</f>
        <v>8.3820931613445282E-2</v>
      </c>
      <c r="AF22" s="252">
        <f>capital_gains_priv_annual!AF19</f>
        <v>3.1517520546913147E-2</v>
      </c>
      <c r="AG22" s="252">
        <f>capital_gains_priv_annual!AG19</f>
        <v>5.6770570576190948E-2</v>
      </c>
      <c r="AH22" s="252">
        <f>capital_gains_priv_annual!AH19</f>
        <v>-9.9635027348995209E-2</v>
      </c>
      <c r="AI22" s="252">
        <f>capital_gains_priv_annual!AI19</f>
        <v>9.5475800335407257E-2</v>
      </c>
      <c r="AJ22" s="252">
        <f>capital_gains_priv_annual!AJ19</f>
        <v>4.491913691163063E-2</v>
      </c>
      <c r="AK22" s="252">
        <f>capital_gains_priv_annual!AK19</f>
        <v>-7.9472489655017853E-2</v>
      </c>
      <c r="AL22" s="252">
        <f>capital_gains_priv_annual!AL19</f>
        <v>-4.8186641186475754E-2</v>
      </c>
      <c r="AM22" s="252">
        <f>capital_gains_priv_annual!AM19</f>
        <v>1.5589970164000988E-2</v>
      </c>
      <c r="AN22" s="252">
        <f>capital_gains_priv_annual!AN19</f>
        <v>-8.2913385704159737E-3</v>
      </c>
      <c r="AO22" s="252">
        <f>capital_gains_priv_annual!AO19</f>
        <v>0.14242063462734222</v>
      </c>
      <c r="AP22" s="252">
        <f>capital_gains_priv_annual!AP19</f>
        <v>7.9992875456809998E-2</v>
      </c>
      <c r="AQ22" s="252">
        <f>capital_gains_priv_annual!AQ19</f>
        <v>-3.3071111887693405E-2</v>
      </c>
      <c r="AR22" s="252">
        <f>capital_gains_priv_annual!AR19</f>
        <v>2.4483907967805862E-2</v>
      </c>
      <c r="AS22" s="252">
        <f>capital_gains_priv_annual!AS19</f>
        <v>-4.9395572394132614E-2</v>
      </c>
      <c r="AT22" s="252">
        <f>capital_gains_priv_annual!AT19</f>
        <v>3.1253460794687271E-2</v>
      </c>
      <c r="AU22" s="252">
        <f>capital_gains_priv_annual!AU19</f>
        <v>2.007724903523922E-2</v>
      </c>
      <c r="AV22" s="252">
        <f>capital_gains_priv_annual!AV19</f>
        <v>0.16266345977783203</v>
      </c>
      <c r="AW22" s="252">
        <f>capital_gains_priv_annual!AW19</f>
        <v>6.9656834006309509E-2</v>
      </c>
      <c r="AX22" s="252">
        <f>capital_gains_priv_annual!AX19</f>
        <v>-3.0847590416669846E-2</v>
      </c>
      <c r="AY22" s="252">
        <f>capital_gains_priv_annual!AY19</f>
        <v>5.040343850851059E-2</v>
      </c>
      <c r="AZ22" s="252">
        <f>capital_gains_priv_annual!AZ19</f>
        <v>5.655323714017868E-2</v>
      </c>
      <c r="BA22" s="252">
        <f>capital_gains_priv_annual!BA19</f>
        <v>3.9909429848194122E-2</v>
      </c>
      <c r="BB22" s="252">
        <f>capital_gains_priv_annual!BB19</f>
        <v>0.12396592646837234</v>
      </c>
      <c r="BC22" s="252">
        <f>capital_gains_priv_annual!BC19</f>
        <v>-2.0706493407487869E-2</v>
      </c>
      <c r="BD22" s="252">
        <f>capital_gains_priv_annual!BD19</f>
        <v>-3.1960718333721161E-2</v>
      </c>
      <c r="BE22" s="252">
        <f>capital_gains_priv_annual!BE19</f>
        <v>2.2799268364906311E-2</v>
      </c>
      <c r="BF22" s="252">
        <f>capital_gains_priv_annual!BF19</f>
        <v>-5.6358817964792252E-3</v>
      </c>
      <c r="BG22" s="252">
        <f>capital_gains_priv_annual!BG19</f>
        <v>0.10142157226800919</v>
      </c>
      <c r="BH22" s="252">
        <f>capital_gains_priv_annual!BH19</f>
        <v>5.4018475115299225E-2</v>
      </c>
      <c r="BI22" s="252">
        <f>capital_gains_priv_annual!BI19</f>
        <v>2.1710233762860298E-2</v>
      </c>
      <c r="BJ22" s="252">
        <f>capital_gains_priv_annual!BJ19</f>
        <v>2.4198755621910095E-2</v>
      </c>
      <c r="BK22" s="252">
        <f>capital_gains_priv_annual!BK19</f>
        <v>-6.4921160228550434E-3</v>
      </c>
      <c r="BL22" s="252">
        <f>capital_gains_priv_annual!BL19</f>
        <v>6.9432191550731659E-2</v>
      </c>
      <c r="BM22" s="252">
        <f>capital_gains_priv_annual!BM19</f>
        <v>1.4607053017243743E-3</v>
      </c>
      <c r="BN22" s="252">
        <f>capital_gains_priv_annual!BN19</f>
        <v>0.10219451040029526</v>
      </c>
      <c r="BO22" s="252">
        <f>capital_gains_priv_annual!BO19</f>
        <v>2.5714404881000519E-2</v>
      </c>
      <c r="BP22" s="152"/>
      <c r="BQ22" s="152"/>
      <c r="BR22" s="152"/>
      <c r="BS22" s="152"/>
      <c r="BT22" s="152"/>
      <c r="BU22" s="152"/>
      <c r="BV22" s="152"/>
      <c r="BW22" s="152"/>
      <c r="BX22" s="152"/>
      <c r="BY22" s="152"/>
      <c r="BZ22" s="152"/>
      <c r="CA22" s="152"/>
      <c r="CB22" s="152"/>
      <c r="CC22" s="152"/>
      <c r="CD22" s="152"/>
      <c r="CE22" s="152"/>
    </row>
    <row r="23" spans="1:83" customFormat="1" x14ac:dyDescent="0.2">
      <c r="A23" s="258">
        <v>1998</v>
      </c>
      <c r="B23" s="252">
        <f>capital_gains_priv_annual!B20</f>
        <v>4.536047950387001E-2</v>
      </c>
      <c r="C23" s="252">
        <f>capital_gains_priv_annual!C20</f>
        <v>3.606811910867691E-2</v>
      </c>
      <c r="D23" s="252">
        <f>capital_gains_priv_annual!D20</f>
        <v>7.7135086059570312E-2</v>
      </c>
      <c r="E23" s="252">
        <f>capital_gains_priv_annual!E20</f>
        <v>3.9815880358219147E-2</v>
      </c>
      <c r="F23" s="252">
        <f>capital_gains_priv_annual!F20</f>
        <v>4.6154092997312546E-2</v>
      </c>
      <c r="G23" s="252">
        <f>capital_gains_priv_annual!G20</f>
        <v>1.7051683738827705E-2</v>
      </c>
      <c r="H23" s="252">
        <f>capital_gains_priv_annual!H20</f>
        <v>1.1606710962951183E-2</v>
      </c>
      <c r="I23" s="252">
        <f>capital_gains_priv_annual!I20</f>
        <v>2.0052693784236908E-2</v>
      </c>
      <c r="J23" s="252">
        <f>capital_gains_priv_annual!J20</f>
        <v>-3.5696569830179214E-2</v>
      </c>
      <c r="K23" s="252">
        <f>capital_gains_priv_annual!K20</f>
        <v>1.3601469807326794E-2</v>
      </c>
      <c r="L23" s="252">
        <f>capital_gains_priv_annual!L20</f>
        <v>8.7012834846973419E-2</v>
      </c>
      <c r="M23" s="252">
        <f>capital_gains_priv_annual!M20</f>
        <v>4.4133920222520828E-2</v>
      </c>
      <c r="N23" s="252">
        <f>capital_gains_priv_annual!N20</f>
        <v>1.2106139212846756E-2</v>
      </c>
      <c r="O23" s="252">
        <f>capital_gains_priv_annual!O20</f>
        <v>7.6727613806724548E-2</v>
      </c>
      <c r="P23" s="252">
        <f>capital_gains_priv_annual!P20</f>
        <v>3.2499101012945175E-2</v>
      </c>
      <c r="Q23" s="252">
        <f>capital_gains_priv_annual!Q20</f>
        <v>2.9186071828007698E-2</v>
      </c>
      <c r="R23" s="252">
        <f>capital_gains_priv_annual!R20</f>
        <v>5.9937339276075363E-2</v>
      </c>
      <c r="S23" s="252">
        <f>capital_gains_priv_annual!S20</f>
        <v>8.4688238799571991E-2</v>
      </c>
      <c r="T23" s="252">
        <f>capital_gains_priv_annual!T20</f>
        <v>3.8945898413658142E-2</v>
      </c>
      <c r="U23" s="252">
        <f>capital_gains_priv_annual!U20</f>
        <v>4.66584712266922E-2</v>
      </c>
      <c r="V23" s="252">
        <f>capital_gains_priv_annual!V20</f>
        <v>8.1790030002593994E-2</v>
      </c>
      <c r="W23" s="252">
        <f>capital_gains_priv_annual!W20</f>
        <v>4.4845309108495712E-2</v>
      </c>
      <c r="X23" s="252">
        <f>capital_gains_priv_annual!X20</f>
        <v>3.8736876100301743E-2</v>
      </c>
      <c r="Y23" s="252">
        <f>capital_gains_priv_annual!Y20</f>
        <v>6.4283251762390137E-2</v>
      </c>
      <c r="Z23" s="252">
        <f>capital_gains_priv_annual!Z20</f>
        <v>3.7854019552469254E-2</v>
      </c>
      <c r="AA23" s="252">
        <f>capital_gains_priv_annual!AA20</f>
        <v>4.8596654087305069E-2</v>
      </c>
      <c r="AB23" s="252">
        <f>capital_gains_priv_annual!AB20</f>
        <v>1.7169509083032608E-2</v>
      </c>
      <c r="AC23" s="252">
        <f>capital_gains_priv_annual!AC20</f>
        <v>2.682962454855442E-2</v>
      </c>
      <c r="AD23" s="252">
        <f>capital_gains_priv_annual!AD20</f>
        <v>1.4271710067987442E-2</v>
      </c>
      <c r="AE23" s="252">
        <f>capital_gains_priv_annual!AE20</f>
        <v>9.2668958008289337E-2</v>
      </c>
      <c r="AF23" s="252">
        <f>capital_gains_priv_annual!AF20</f>
        <v>2.3141738027334213E-2</v>
      </c>
      <c r="AG23" s="252">
        <f>capital_gains_priv_annual!AG20</f>
        <v>3.4852862358093262E-2</v>
      </c>
      <c r="AH23" s="252">
        <f>capital_gains_priv_annual!AH20</f>
        <v>0.10171265155076981</v>
      </c>
      <c r="AI23" s="252">
        <f>capital_gains_priv_annual!AI20</f>
        <v>6.5315321087837219E-2</v>
      </c>
      <c r="AJ23" s="252">
        <f>capital_gains_priv_annual!AJ20</f>
        <v>5.8748733252286911E-2</v>
      </c>
      <c r="AK23" s="252">
        <f>capital_gains_priv_annual!AK20</f>
        <v>2.8897730633616447E-2</v>
      </c>
      <c r="AL23" s="252">
        <f>capital_gains_priv_annual!AL20</f>
        <v>1.6626469790935516E-2</v>
      </c>
      <c r="AM23" s="252">
        <f>capital_gains_priv_annual!AM20</f>
        <v>6.0514703392982483E-2</v>
      </c>
      <c r="AN23" s="252">
        <f>capital_gains_priv_annual!AN20</f>
        <v>4.0577441453933716E-2</v>
      </c>
      <c r="AO23" s="252">
        <f>capital_gains_priv_annual!AO20</f>
        <v>-5.8372011408209801E-3</v>
      </c>
      <c r="AP23" s="252">
        <f>capital_gains_priv_annual!AP20</f>
        <v>5.4220892488956451E-2</v>
      </c>
      <c r="AQ23" s="252">
        <f>capital_gains_priv_annual!AQ20</f>
        <v>-4.7083636745810509E-3</v>
      </c>
      <c r="AR23" s="252">
        <f>capital_gains_priv_annual!AR20</f>
        <v>3.1491488218307495E-2</v>
      </c>
      <c r="AS23" s="252">
        <f>capital_gains_priv_annual!AS20</f>
        <v>0.13537870347499847</v>
      </c>
      <c r="AT23" s="252">
        <f>capital_gains_priv_annual!AT20</f>
        <v>0.14448268711566925</v>
      </c>
      <c r="AU23" s="252">
        <f>capital_gains_priv_annual!AU20</f>
        <v>-2.2964790463447571E-2</v>
      </c>
      <c r="AV23" s="252">
        <f>capital_gains_priv_annual!AV20</f>
        <v>8.7075561285018921E-2</v>
      </c>
      <c r="AW23" s="252">
        <f>capital_gains_priv_annual!AW20</f>
        <v>0.20179836452007294</v>
      </c>
      <c r="AX23" s="252">
        <f>capital_gains_priv_annual!AX20</f>
        <v>-2.653832919895649E-2</v>
      </c>
      <c r="AY23" s="252">
        <f>capital_gains_priv_annual!AY20</f>
        <v>3.5211097449064255E-2</v>
      </c>
      <c r="AZ23" s="252">
        <f>capital_gains_priv_annual!AZ20</f>
        <v>-6.5308175981044769E-3</v>
      </c>
      <c r="BA23" s="252">
        <f>capital_gains_priv_annual!BA20</f>
        <v>5.6938201189041138E-2</v>
      </c>
      <c r="BB23" s="252">
        <f>capital_gains_priv_annual!BB20</f>
        <v>9.2990309000015259E-2</v>
      </c>
      <c r="BC23" s="252">
        <f>capital_gains_priv_annual!BC20</f>
        <v>-7.469631265848875E-3</v>
      </c>
      <c r="BD23" s="252">
        <f>capital_gains_priv_annual!BD20</f>
        <v>-1.1479390785098076E-2</v>
      </c>
      <c r="BE23" s="252">
        <f>capital_gains_priv_annual!BE20</f>
        <v>6.8296924233436584E-2</v>
      </c>
      <c r="BF23" s="252">
        <f>capital_gains_priv_annual!BF20</f>
        <v>1.2665609829127789E-2</v>
      </c>
      <c r="BG23" s="252">
        <f>capital_gains_priv_annual!BG20</f>
        <v>0.11007060110569</v>
      </c>
      <c r="BH23" s="252">
        <f>capital_gains_priv_annual!BH20</f>
        <v>3.2625775784254074E-2</v>
      </c>
      <c r="BI23" s="252">
        <f>capital_gains_priv_annual!BI20</f>
        <v>-0.16145148873329163</v>
      </c>
      <c r="BJ23" s="252">
        <f>capital_gains_priv_annual!BJ20</f>
        <v>2.9898772016167641E-2</v>
      </c>
      <c r="BK23" s="252">
        <f>capital_gains_priv_annual!BK20</f>
        <v>4.5102298259735107E-2</v>
      </c>
      <c r="BL23" s="252">
        <f>capital_gains_priv_annual!BL20</f>
        <v>8.3272289484739304E-3</v>
      </c>
      <c r="BM23" s="252">
        <f>capital_gains_priv_annual!BM20</f>
        <v>-5.9333164244890213E-2</v>
      </c>
      <c r="BN23" s="252">
        <f>capital_gains_priv_annual!BN20</f>
        <v>6.2016937881708145E-2</v>
      </c>
      <c r="BO23" s="252">
        <f>capital_gains_priv_annual!BO20</f>
        <v>-1.4654725790023804E-2</v>
      </c>
      <c r="BP23" s="152"/>
      <c r="BQ23" s="152"/>
      <c r="BR23" s="152"/>
      <c r="BS23" s="152"/>
      <c r="BT23" s="152"/>
      <c r="BU23" s="152"/>
      <c r="BV23" s="152"/>
      <c r="BW23" s="152"/>
      <c r="BX23" s="152"/>
      <c r="BY23" s="152"/>
      <c r="BZ23" s="152"/>
      <c r="CA23" s="152"/>
      <c r="CB23" s="152"/>
      <c r="CC23" s="152"/>
      <c r="CD23" s="152"/>
      <c r="CE23" s="152"/>
    </row>
    <row r="24" spans="1:83" customFormat="1" x14ac:dyDescent="0.2">
      <c r="A24" s="258">
        <v>1999</v>
      </c>
      <c r="B24" s="252">
        <f>capital_gains_priv_annual!B21</f>
        <v>5.4846812039613724E-2</v>
      </c>
      <c r="C24" s="252">
        <f>capital_gains_priv_annual!C21</f>
        <v>5.1374636590480804E-2</v>
      </c>
      <c r="D24" s="252">
        <f>capital_gains_priv_annual!D21</f>
        <v>7.2811760008335114E-2</v>
      </c>
      <c r="E24" s="252">
        <f>capital_gains_priv_annual!E21</f>
        <v>4.4289905577898026E-2</v>
      </c>
      <c r="F24" s="252">
        <f>capital_gains_priv_annual!F21</f>
        <v>1.9422592595219612E-2</v>
      </c>
      <c r="G24" s="252">
        <f>capital_gains_priv_annual!G21</f>
        <v>1.4347460120916367E-2</v>
      </c>
      <c r="H24" s="252">
        <f>capital_gains_priv_annual!H21</f>
        <v>-4.7915507107973099E-2</v>
      </c>
      <c r="I24" s="252">
        <f>capital_gains_priv_annual!I21</f>
        <v>4.6416603028774261E-2</v>
      </c>
      <c r="J24" s="252">
        <f>capital_gains_priv_annual!J21</f>
        <v>4.3497227132320404E-2</v>
      </c>
      <c r="K24" s="252">
        <f>capital_gains_priv_annual!K21</f>
        <v>1.435401476919651E-2</v>
      </c>
      <c r="L24" s="252">
        <f>capital_gains_priv_annual!L21</f>
        <v>0.10607003420591354</v>
      </c>
      <c r="M24" s="252">
        <f>capital_gains_priv_annual!M21</f>
        <v>7.7750958502292633E-2</v>
      </c>
      <c r="N24" s="252">
        <f>capital_gains_priv_annual!N21</f>
        <v>6.1279162764549255E-2</v>
      </c>
      <c r="O24" s="252">
        <f>capital_gains_priv_annual!O21</f>
        <v>8.9284636080265045E-2</v>
      </c>
      <c r="P24" s="252">
        <f>capital_gains_priv_annual!P21</f>
        <v>1.9250951707363129E-2</v>
      </c>
      <c r="Q24" s="252">
        <f>capital_gains_priv_annual!Q21</f>
        <v>6.0599107295274734E-2</v>
      </c>
      <c r="R24" s="252">
        <f>capital_gains_priv_annual!R21</f>
        <v>-9.1346018016338348E-3</v>
      </c>
      <c r="S24" s="252">
        <f>capital_gains_priv_annual!S21</f>
        <v>0.10469675064086914</v>
      </c>
      <c r="T24" s="252">
        <f>capital_gains_priv_annual!T21</f>
        <v>6.7393384873867035E-2</v>
      </c>
      <c r="U24" s="252">
        <f>capital_gains_priv_annual!U21</f>
        <v>4.829251766204834E-2</v>
      </c>
      <c r="V24" s="252">
        <f>capital_gains_priv_annual!V21</f>
        <v>7.7394738793373108E-2</v>
      </c>
      <c r="W24" s="252">
        <f>capital_gains_priv_annual!W21</f>
        <v>2.0253879949450493E-2</v>
      </c>
      <c r="X24" s="252">
        <f>capital_gains_priv_annual!X21</f>
        <v>6.2592282891273499E-2</v>
      </c>
      <c r="Y24" s="252">
        <f>capital_gains_priv_annual!Y21</f>
        <v>4.3100781738758087E-2</v>
      </c>
      <c r="Z24" s="252">
        <f>capital_gains_priv_annual!Z21</f>
        <v>4.4709566980600357E-2</v>
      </c>
      <c r="AA24" s="252">
        <f>capital_gains_priv_annual!AA21</f>
        <v>1.9325509667396545E-2</v>
      </c>
      <c r="AB24" s="252">
        <f>capital_gains_priv_annual!AB21</f>
        <v>1.8190961331129074E-2</v>
      </c>
      <c r="AC24" s="252">
        <f>capital_gains_priv_annual!AC21</f>
        <v>2.865593321621418E-2</v>
      </c>
      <c r="AD24" s="252">
        <f>capital_gains_priv_annual!AD21</f>
        <v>-2.7537057176232338E-2</v>
      </c>
      <c r="AE24" s="252">
        <f>capital_gains_priv_annual!AE21</f>
        <v>0.12682411074638367</v>
      </c>
      <c r="AF24" s="252">
        <f>capital_gains_priv_annual!AF21</f>
        <v>2.4302659556269646E-2</v>
      </c>
      <c r="AG24" s="252">
        <f>capital_gains_priv_annual!AG21</f>
        <v>7.6147720217704773E-2</v>
      </c>
      <c r="AH24" s="252">
        <f>capital_gains_priv_annual!AH21</f>
        <v>9.9599257111549377E-2</v>
      </c>
      <c r="AI24" s="252">
        <f>capital_gains_priv_annual!AI21</f>
        <v>9.2281989753246307E-2</v>
      </c>
      <c r="AJ24" s="252">
        <f>capital_gains_priv_annual!AJ21</f>
        <v>6.4045988023281097E-2</v>
      </c>
      <c r="AK24" s="252">
        <f>capital_gains_priv_annual!AK21</f>
        <v>-3.1268950551748276E-2</v>
      </c>
      <c r="AL24" s="252">
        <f>capital_gains_priv_annual!AL21</f>
        <v>-2.4461474269628525E-2</v>
      </c>
      <c r="AM24" s="252">
        <f>capital_gains_priv_annual!AM21</f>
        <v>-1.0186553932726383E-2</v>
      </c>
      <c r="AN24" s="252">
        <f>capital_gains_priv_annual!AN21</f>
        <v>1.8809553235769272E-2</v>
      </c>
      <c r="AO24" s="252">
        <f>capital_gains_priv_annual!AO21</f>
        <v>-7.4281737208366394E-2</v>
      </c>
      <c r="AP24" s="252">
        <f>capital_gains_priv_annual!AP21</f>
        <v>2.4579435586929321E-2</v>
      </c>
      <c r="AQ24" s="252">
        <f>capital_gains_priv_annual!AQ21</f>
        <v>6.2248405069112778E-2</v>
      </c>
      <c r="AR24" s="252">
        <f>capital_gains_priv_annual!AR21</f>
        <v>2.4356260895729065E-2</v>
      </c>
      <c r="AS24" s="252">
        <f>capital_gains_priv_annual!AS21</f>
        <v>-6.4032256603240967E-2</v>
      </c>
      <c r="AT24" s="252">
        <f>capital_gains_priv_annual!AT21</f>
        <v>5.8848047628998756E-3</v>
      </c>
      <c r="AU24" s="252">
        <f>capital_gains_priv_annual!AU21</f>
        <v>-4.7004397958517075E-2</v>
      </c>
      <c r="AV24" s="252">
        <f>capital_gains_priv_annual!AV21</f>
        <v>7.1496084332466125E-2</v>
      </c>
      <c r="AW24" s="252">
        <f>capital_gains_priv_annual!AW21</f>
        <v>6.8942055106163025E-2</v>
      </c>
      <c r="AX24" s="252">
        <f>capital_gains_priv_annual!AX21</f>
        <v>4.5786421746015549E-2</v>
      </c>
      <c r="AY24" s="252">
        <f>capital_gains_priv_annual!AY21</f>
        <v>2.0581383723765612E-3</v>
      </c>
      <c r="AZ24" s="252">
        <f>capital_gains_priv_annual!AZ21</f>
        <v>-6.8848483264446259E-2</v>
      </c>
      <c r="BA24" s="252">
        <f>capital_gains_priv_annual!BA21</f>
        <v>3.2545211724936962E-3</v>
      </c>
      <c r="BB24" s="252">
        <f>capital_gains_priv_annual!BB21</f>
        <v>0.14224432408809662</v>
      </c>
      <c r="BC24" s="252">
        <f>capital_gains_priv_annual!BC21</f>
        <v>5.3831255063414574E-3</v>
      </c>
      <c r="BD24" s="252">
        <f>capital_gains_priv_annual!BD21</f>
        <v>1.3669405598193407E-3</v>
      </c>
      <c r="BE24" s="252">
        <f>capital_gains_priv_annual!BE21</f>
        <v>7.5024314224720001E-2</v>
      </c>
      <c r="BF24" s="252">
        <f>capital_gains_priv_annual!BF21</f>
        <v>3.5812593996524811E-2</v>
      </c>
      <c r="BG24" s="252">
        <f>capital_gains_priv_annual!BG21</f>
        <v>0.16631001234054565</v>
      </c>
      <c r="BH24" s="252">
        <f>capital_gains_priv_annual!BH21</f>
        <v>6.1530694365501404E-2</v>
      </c>
      <c r="BI24" s="252">
        <f>capital_gains_priv_annual!BI21</f>
        <v>3.5624019801616669E-2</v>
      </c>
      <c r="BJ24" s="252">
        <f>capital_gains_priv_annual!BJ21</f>
        <v>9.4049908220767975E-2</v>
      </c>
      <c r="BK24" s="252">
        <f>capital_gains_priv_annual!BK21</f>
        <v>3.2607953995466232E-2</v>
      </c>
      <c r="BL24" s="252">
        <f>capital_gains_priv_annual!BL21</f>
        <v>-3.6923598498106003E-2</v>
      </c>
      <c r="BM24" s="252">
        <f>capital_gains_priv_annual!BM21</f>
        <v>-6.752213928848505E-3</v>
      </c>
      <c r="BN24" s="252">
        <f>capital_gains_priv_annual!BN21</f>
        <v>3.8882292807102203E-2</v>
      </c>
      <c r="BO24" s="252">
        <f>capital_gains_priv_annual!BO21</f>
        <v>3.3729944378137589E-2</v>
      </c>
      <c r="BP24" s="152"/>
      <c r="BQ24" s="152"/>
      <c r="BR24" s="152"/>
      <c r="BS24" s="152"/>
      <c r="BT24" s="152"/>
      <c r="BU24" s="152"/>
      <c r="BV24" s="152"/>
      <c r="BW24" s="152"/>
      <c r="BX24" s="152"/>
      <c r="BY24" s="152"/>
      <c r="BZ24" s="152"/>
      <c r="CA24" s="152"/>
      <c r="CB24" s="152"/>
      <c r="CC24" s="152"/>
      <c r="CD24" s="152"/>
      <c r="CE24" s="152"/>
    </row>
    <row r="25" spans="1:83" customFormat="1" x14ac:dyDescent="0.2">
      <c r="A25" s="258">
        <v>2000</v>
      </c>
      <c r="B25" s="252">
        <f>capital_gains_priv_annual!B22</f>
        <v>3.032178059220314E-2</v>
      </c>
      <c r="C25" s="252">
        <f>capital_gains_priv_annual!C22</f>
        <v>3.7882696837186813E-2</v>
      </c>
      <c r="D25" s="252">
        <f>capital_gains_priv_annual!D22</f>
        <v>2.153359167277813E-2</v>
      </c>
      <c r="E25" s="252">
        <f>capital_gains_priv_annual!E22</f>
        <v>2.5099720805883408E-2</v>
      </c>
      <c r="F25" s="252">
        <f>capital_gains_priv_annual!F22</f>
        <v>3.3180441707372665E-2</v>
      </c>
      <c r="G25" s="252">
        <f>capital_gains_priv_annual!G22</f>
        <v>2.4930575862526894E-2</v>
      </c>
      <c r="H25" s="252">
        <f>capital_gains_priv_annual!H22</f>
        <v>-1.1893107555806637E-2</v>
      </c>
      <c r="I25" s="252">
        <f>capital_gains_priv_annual!I22</f>
        <v>4.1734609752893448E-2</v>
      </c>
      <c r="J25" s="252">
        <f>capital_gains_priv_annual!J22</f>
        <v>3.2338649034500122E-2</v>
      </c>
      <c r="K25" s="252">
        <f>capital_gains_priv_annual!K22</f>
        <v>2.2401096299290657E-2</v>
      </c>
      <c r="L25" s="252">
        <f>capital_gains_priv_annual!L22</f>
        <v>5.6386597454547882E-2</v>
      </c>
      <c r="M25" s="252">
        <f>capital_gains_priv_annual!M22</f>
        <v>6.4333714544773102E-2</v>
      </c>
      <c r="N25" s="252">
        <f>capital_gains_priv_annual!N22</f>
        <v>4.963979497551918E-2</v>
      </c>
      <c r="O25" s="252">
        <f>capital_gains_priv_annual!O22</f>
        <v>5.9239283204078674E-2</v>
      </c>
      <c r="P25" s="252">
        <f>capital_gains_priv_annual!P22</f>
        <v>1.7957258969545364E-2</v>
      </c>
      <c r="Q25" s="252">
        <f>capital_gains_priv_annual!Q22</f>
        <v>5.8690860867500305E-2</v>
      </c>
      <c r="R25" s="252">
        <f>capital_gains_priv_annual!R22</f>
        <v>-0.10085342824459076</v>
      </c>
      <c r="S25" s="252">
        <f>capital_gains_priv_annual!S22</f>
        <v>4.4708471745252609E-2</v>
      </c>
      <c r="T25" s="252">
        <f>capital_gains_priv_annual!T22</f>
        <v>3.578547015786171E-2</v>
      </c>
      <c r="U25" s="252">
        <f>capital_gains_priv_annual!U22</f>
        <v>3.699074313044548E-2</v>
      </c>
      <c r="V25" s="252">
        <f>capital_gains_priv_annual!V22</f>
        <v>2.1583316847681999E-2</v>
      </c>
      <c r="W25" s="252">
        <f>capital_gains_priv_annual!W22</f>
        <v>-1.4639902859926224E-2</v>
      </c>
      <c r="X25" s="252">
        <f>capital_gains_priv_annual!X22</f>
        <v>6.3513606786727905E-2</v>
      </c>
      <c r="Y25" s="252">
        <f>capital_gains_priv_annual!Y22</f>
        <v>4.427686333656311E-2</v>
      </c>
      <c r="Z25" s="252">
        <f>capital_gains_priv_annual!Z22</f>
        <v>8.2313403487205505E-2</v>
      </c>
      <c r="AA25" s="252">
        <f>capital_gains_priv_annual!AA22</f>
        <v>-2.2640512324869633E-3</v>
      </c>
      <c r="AB25" s="252">
        <f>capital_gains_priv_annual!AB22</f>
        <v>-1.5932505950331688E-2</v>
      </c>
      <c r="AC25" s="252">
        <f>capital_gains_priv_annual!AC22</f>
        <v>3.33443284034729E-2</v>
      </c>
      <c r="AD25" s="252">
        <f>capital_gains_priv_annual!AD22</f>
        <v>2.7708292007446289E-2</v>
      </c>
      <c r="AE25" s="252">
        <f>capital_gains_priv_annual!AE22</f>
        <v>7.2697162628173828E-2</v>
      </c>
      <c r="AF25" s="252">
        <f>capital_gains_priv_annual!AF22</f>
        <v>3.0039876699447632E-2</v>
      </c>
      <c r="AG25" s="252">
        <f>capital_gains_priv_annual!AG22</f>
        <v>8.3527125418186188E-2</v>
      </c>
      <c r="AH25" s="252">
        <f>capital_gains_priv_annual!AH22</f>
        <v>-8.2026295363903046E-2</v>
      </c>
      <c r="AI25" s="252">
        <f>capital_gains_priv_annual!AI22</f>
        <v>5.815587192773819E-2</v>
      </c>
      <c r="AJ25" s="252">
        <f>capital_gains_priv_annual!AJ22</f>
        <v>5.4650746285915375E-2</v>
      </c>
      <c r="AK25" s="252">
        <f>capital_gains_priv_annual!AK22</f>
        <v>-1.4602136798202991E-2</v>
      </c>
      <c r="AL25" s="252">
        <f>capital_gains_priv_annual!AL22</f>
        <v>-1.391060883179307E-3</v>
      </c>
      <c r="AM25" s="252">
        <f>capital_gains_priv_annual!AM22</f>
        <v>0.10840511322021484</v>
      </c>
      <c r="AN25" s="252">
        <f>capital_gains_priv_annual!AN22</f>
        <v>2.5632033124566078E-2</v>
      </c>
      <c r="AO25" s="252">
        <f>capital_gains_priv_annual!AO22</f>
        <v>-0.2119985818862915</v>
      </c>
      <c r="AP25" s="252">
        <f>capital_gains_priv_annual!AP22</f>
        <v>-1.5526299364864826E-2</v>
      </c>
      <c r="AQ25" s="252">
        <f>capital_gains_priv_annual!AQ22</f>
        <v>4.6264339238405228E-2</v>
      </c>
      <c r="AR25" s="252">
        <f>capital_gains_priv_annual!AR22</f>
        <v>7.3640476912260056E-3</v>
      </c>
      <c r="AS25" s="252">
        <f>capital_gains_priv_annual!AS22</f>
        <v>-2.8555400669574738E-2</v>
      </c>
      <c r="AT25" s="252">
        <f>capital_gains_priv_annual!AT22</f>
        <v>-4.4037219136953354E-2</v>
      </c>
      <c r="AU25" s="252">
        <f>capital_gains_priv_annual!AU22</f>
        <v>1.284097321331501E-2</v>
      </c>
      <c r="AV25" s="252">
        <f>capital_gains_priv_annual!AV22</f>
        <v>2.2896258160471916E-2</v>
      </c>
      <c r="AW25" s="252">
        <f>capital_gains_priv_annual!AW22</f>
        <v>9.6657693386077881E-2</v>
      </c>
      <c r="AX25" s="252">
        <f>capital_gains_priv_annual!AX22</f>
        <v>6.2092982232570648E-2</v>
      </c>
      <c r="AY25" s="252">
        <f>capital_gains_priv_annual!AY22</f>
        <v>9.8001742735505104E-3</v>
      </c>
      <c r="AZ25" s="252">
        <f>capital_gains_priv_annual!AZ22</f>
        <v>-2.3739127442240715E-2</v>
      </c>
      <c r="BA25" s="252">
        <f>capital_gains_priv_annual!BA22</f>
        <v>1.6006113961338997E-2</v>
      </c>
      <c r="BB25" s="252">
        <f>capital_gains_priv_annual!BB22</f>
        <v>0.11620872467756271</v>
      </c>
      <c r="BC25" s="252">
        <f>capital_gains_priv_annual!BC22</f>
        <v>4.1920007206499577E-3</v>
      </c>
      <c r="BD25" s="252">
        <f>capital_gains_priv_annual!BD22</f>
        <v>1.8681131303310394E-2</v>
      </c>
      <c r="BE25" s="252">
        <f>capital_gains_priv_annual!BE22</f>
        <v>4.64610755443573E-2</v>
      </c>
      <c r="BF25" s="252">
        <f>capital_gains_priv_annual!BF22</f>
        <v>3.4350175410509109E-2</v>
      </c>
      <c r="BG25" s="252">
        <f>capital_gains_priv_annual!BG22</f>
        <v>3.2567057758569717E-2</v>
      </c>
      <c r="BH25" s="252">
        <f>capital_gains_priv_annual!BH22</f>
        <v>6.5171703696250916E-2</v>
      </c>
      <c r="BI25" s="252">
        <f>capital_gains_priv_annual!BI22</f>
        <v>6.9110430777072906E-3</v>
      </c>
      <c r="BJ25" s="252">
        <f>capital_gains_priv_annual!BJ22</f>
        <v>7.8069321811199188E-2</v>
      </c>
      <c r="BK25" s="252">
        <f>capital_gains_priv_annual!BK22</f>
        <v>1.7566356807947159E-2</v>
      </c>
      <c r="BL25" s="252">
        <f>capital_gains_priv_annual!BL22</f>
        <v>1.4290826395153999E-2</v>
      </c>
      <c r="BM25" s="252">
        <f>capital_gains_priv_annual!BM22</f>
        <v>-3.0756313353776932E-3</v>
      </c>
      <c r="BN25" s="252">
        <f>capital_gains_priv_annual!BN22</f>
        <v>3.3719316124916077E-2</v>
      </c>
      <c r="BO25" s="252">
        <f>capital_gains_priv_annual!BO22</f>
        <v>1.9905690103769302E-2</v>
      </c>
      <c r="BP25" s="152"/>
      <c r="BQ25" s="152"/>
      <c r="BR25" s="152"/>
      <c r="BS25" s="152"/>
      <c r="BT25" s="152"/>
      <c r="BU25" s="152"/>
      <c r="BV25" s="152"/>
      <c r="BW25" s="152"/>
      <c r="BX25" s="152"/>
      <c r="BY25" s="152"/>
      <c r="BZ25" s="152"/>
      <c r="CA25" s="152"/>
      <c r="CB25" s="152"/>
      <c r="CC25" s="152"/>
      <c r="CD25" s="152"/>
      <c r="CE25" s="152"/>
    </row>
    <row r="26" spans="1:83" customFormat="1" x14ac:dyDescent="0.2">
      <c r="A26" s="258">
        <v>2001</v>
      </c>
      <c r="B26" s="252">
        <f>capital_gains_priv_annual!B23</f>
        <v>9.3602942069992423E-4</v>
      </c>
      <c r="C26" s="252">
        <f>capital_gains_priv_annual!C23</f>
        <v>6.4760101959109306E-3</v>
      </c>
      <c r="D26" s="252">
        <f>capital_gains_priv_annual!D23</f>
        <v>-1.0618076659739017E-2</v>
      </c>
      <c r="E26" s="252">
        <f>capital_gains_priv_annual!E23</f>
        <v>6.7152194678783417E-3</v>
      </c>
      <c r="F26" s="252">
        <f>capital_gains_priv_annual!F23</f>
        <v>-6.4709777943789959E-3</v>
      </c>
      <c r="G26" s="252">
        <f>capital_gains_priv_annual!G23</f>
        <v>4.0686663240194321E-2</v>
      </c>
      <c r="H26" s="252">
        <f>capital_gains_priv_annual!H23</f>
        <v>9.3656718730926514E-2</v>
      </c>
      <c r="I26" s="252">
        <f>capital_gains_priv_annual!I23</f>
        <v>3.4924980718642473E-4</v>
      </c>
      <c r="J26" s="252">
        <f>capital_gains_priv_annual!J23</f>
        <v>2.5712057948112488E-2</v>
      </c>
      <c r="K26" s="252">
        <f>capital_gains_priv_annual!K23</f>
        <v>-1.4633083716034889E-2</v>
      </c>
      <c r="L26" s="252">
        <f>capital_gains_priv_annual!L23</f>
        <v>9.6761304885149002E-3</v>
      </c>
      <c r="M26" s="252">
        <f>capital_gains_priv_annual!M23</f>
        <v>5.1134902983903885E-2</v>
      </c>
      <c r="N26" s="252">
        <f>capital_gains_priv_annual!N23</f>
        <v>7.9746916890144348E-3</v>
      </c>
      <c r="O26" s="252">
        <f>capital_gains_priv_annual!O23</f>
        <v>2.1756131201982498E-2</v>
      </c>
      <c r="P26" s="252">
        <f>capital_gains_priv_annual!P23</f>
        <v>-1.2431833893060684E-3</v>
      </c>
      <c r="Q26" s="252">
        <f>capital_gains_priv_annual!Q23</f>
        <v>2.1655462682247162E-2</v>
      </c>
      <c r="R26" s="252">
        <f>capital_gains_priv_annual!R23</f>
        <v>2.3378089070320129E-2</v>
      </c>
      <c r="S26" s="252">
        <f>capital_gains_priv_annual!S23</f>
        <v>-1.9367603585124016E-2</v>
      </c>
      <c r="T26" s="252">
        <f>capital_gains_priv_annual!T23</f>
        <v>2.736138878390193E-3</v>
      </c>
      <c r="U26" s="252">
        <f>capital_gains_priv_annual!U23</f>
        <v>1.4680583029985428E-2</v>
      </c>
      <c r="V26" s="252">
        <f>capital_gains_priv_annual!V23</f>
        <v>-1.4287066645920277E-2</v>
      </c>
      <c r="W26" s="252">
        <f>capital_gains_priv_annual!W23</f>
        <v>-3.6293696612119675E-3</v>
      </c>
      <c r="X26" s="252">
        <f>capital_gains_priv_annual!X23</f>
        <v>4.8214051872491837E-2</v>
      </c>
      <c r="Y26" s="252">
        <f>capital_gains_priv_annual!Y23</f>
        <v>9.29301418364048E-3</v>
      </c>
      <c r="Z26" s="252">
        <f>capital_gains_priv_annual!Z23</f>
        <v>1.1071886867284775E-2</v>
      </c>
      <c r="AA26" s="252">
        <f>capital_gains_priv_annual!AA23</f>
        <v>-2.6634251698851585E-2</v>
      </c>
      <c r="AB26" s="252">
        <f>capital_gains_priv_annual!AB23</f>
        <v>5.2324398420751095E-3</v>
      </c>
      <c r="AC26" s="252">
        <f>capital_gains_priv_annual!AC23</f>
        <v>1.6717752441763878E-2</v>
      </c>
      <c r="AD26" s="252">
        <f>capital_gains_priv_annual!AD23</f>
        <v>2.5964356958866119E-2</v>
      </c>
      <c r="AE26" s="252">
        <f>capital_gains_priv_annual!AE23</f>
        <v>3.9694192819297314E-3</v>
      </c>
      <c r="AF26" s="252">
        <f>capital_gains_priv_annual!AF23</f>
        <v>1.8135232850909233E-2</v>
      </c>
      <c r="AG26" s="252">
        <f>capital_gains_priv_annual!AG23</f>
        <v>-2.4325642734766006E-2</v>
      </c>
      <c r="AH26" s="252">
        <f>capital_gains_priv_annual!AH23</f>
        <v>7.8088291920721531E-3</v>
      </c>
      <c r="AI26" s="252">
        <f>capital_gains_priv_annual!AI23</f>
        <v>6.572888046503067E-2</v>
      </c>
      <c r="AJ26" s="252">
        <f>capital_gains_priv_annual!AJ23</f>
        <v>4.6229381114244461E-2</v>
      </c>
      <c r="AK26" s="252">
        <f>capital_gains_priv_annual!AK23</f>
        <v>-2.0101273432374001E-2</v>
      </c>
      <c r="AL26" s="252">
        <f>capital_gains_priv_annual!AL23</f>
        <v>-3.7459313869476318E-2</v>
      </c>
      <c r="AM26" s="252">
        <f>capital_gains_priv_annual!AM23</f>
        <v>-2.3664986714720726E-2</v>
      </c>
      <c r="AN26" s="252">
        <f>capital_gains_priv_annual!AN23</f>
        <v>-6.2923813238739967E-3</v>
      </c>
      <c r="AO26" s="252">
        <f>capital_gains_priv_annual!AO23</f>
        <v>9.6556395292282104E-3</v>
      </c>
      <c r="AP26" s="252">
        <f>capital_gains_priv_annual!AP23</f>
        <v>6.3761197030544281E-2</v>
      </c>
      <c r="AQ26" s="252">
        <f>capital_gains_priv_annual!AQ23</f>
        <v>4.3498184531927109E-2</v>
      </c>
      <c r="AR26" s="252">
        <f>capital_gains_priv_annual!AR23</f>
        <v>5.3701940923929214E-2</v>
      </c>
      <c r="AS26" s="252">
        <f>capital_gains_priv_annual!AS23</f>
        <v>0.1361953467130661</v>
      </c>
      <c r="AT26" s="252">
        <f>capital_gains_priv_annual!AT23</f>
        <v>6.7571863532066345E-2</v>
      </c>
      <c r="AU26" s="252">
        <f>capital_gains_priv_annual!AU23</f>
        <v>1.4181492850184441E-2</v>
      </c>
      <c r="AV26" s="252">
        <f>capital_gains_priv_annual!AV23</f>
        <v>8.4313303232192993E-2</v>
      </c>
      <c r="AW26" s="252">
        <f>capital_gains_priv_annual!AW23</f>
        <v>1.2434701435267925E-2</v>
      </c>
      <c r="AX26" s="252">
        <f>capital_gains_priv_annual!AX23</f>
        <v>2.0411279052495956E-2</v>
      </c>
      <c r="AY26" s="252">
        <f>capital_gains_priv_annual!AY23</f>
        <v>4.9357529729604721E-2</v>
      </c>
      <c r="AZ26" s="252">
        <f>capital_gains_priv_annual!AZ23</f>
        <v>8.6485467851161957E-2</v>
      </c>
      <c r="BA26" s="252">
        <f>capital_gains_priv_annual!BA23</f>
        <v>0.11052735149860382</v>
      </c>
      <c r="BB26" s="252">
        <f>capital_gains_priv_annual!BB23</f>
        <v>4.1483528912067413E-2</v>
      </c>
      <c r="BC26" s="252">
        <f>capital_gains_priv_annual!BC23</f>
        <v>-2.3148978129029274E-2</v>
      </c>
      <c r="BD26" s="252">
        <f>capital_gains_priv_annual!BD23</f>
        <v>9.8108788952231407E-3</v>
      </c>
      <c r="BE26" s="252">
        <f>capital_gains_priv_annual!BE23</f>
        <v>-4.751867800951004E-2</v>
      </c>
      <c r="BF26" s="252">
        <f>capital_gains_priv_annual!BF23</f>
        <v>-3.6691070999950171E-3</v>
      </c>
      <c r="BG26" s="252">
        <f>capital_gains_priv_annual!BG23</f>
        <v>9.8798863589763641E-2</v>
      </c>
      <c r="BH26" s="252">
        <f>capital_gains_priv_annual!BH23</f>
        <v>3.6260418593883514E-2</v>
      </c>
      <c r="BI26" s="252">
        <f>capital_gains_priv_annual!BI23</f>
        <v>1.6620643436908722E-2</v>
      </c>
      <c r="BJ26" s="252">
        <f>capital_gains_priv_annual!BJ23</f>
        <v>4.0520206093788147E-2</v>
      </c>
      <c r="BK26" s="252">
        <f>capital_gains_priv_annual!BK23</f>
        <v>-1.4855396002531052E-2</v>
      </c>
      <c r="BL26" s="252">
        <f>capital_gains_priv_annual!BL23</f>
        <v>1.4822817407548428E-2</v>
      </c>
      <c r="BM26" s="252">
        <f>capital_gains_priv_annual!BM23</f>
        <v>1.7139865085482597E-2</v>
      </c>
      <c r="BN26" s="252">
        <f>capital_gains_priv_annual!BN23</f>
        <v>6.4185827970504761E-2</v>
      </c>
      <c r="BO26" s="252">
        <f>capital_gains_priv_annual!BO23</f>
        <v>2.1878793835639954E-2</v>
      </c>
      <c r="BP26" s="152"/>
      <c r="BQ26" s="152"/>
      <c r="BR26" s="152"/>
      <c r="BS26" s="152"/>
      <c r="BT26" s="152"/>
      <c r="BU26" s="152"/>
      <c r="BV26" s="152"/>
      <c r="BW26" s="152"/>
      <c r="BX26" s="152"/>
      <c r="BY26" s="152"/>
      <c r="BZ26" s="152"/>
      <c r="CA26" s="152"/>
      <c r="CB26" s="152"/>
      <c r="CC26" s="152"/>
      <c r="CD26" s="152"/>
      <c r="CE26" s="152"/>
    </row>
    <row r="27" spans="1:83" customFormat="1" x14ac:dyDescent="0.2">
      <c r="A27" s="258">
        <v>2002</v>
      </c>
      <c r="B27" s="252">
        <f>capital_gains_priv_annual!B24</f>
        <v>-4.2920288979075849E-4</v>
      </c>
      <c r="C27" s="252">
        <f>capital_gains_priv_annual!C24</f>
        <v>1.8990207463502884E-3</v>
      </c>
      <c r="D27" s="252">
        <f>capital_gains_priv_annual!D24</f>
        <v>-2.3461718112230301E-2</v>
      </c>
      <c r="E27" s="252">
        <f>capital_gains_priv_annual!E24</f>
        <v>-3.2803747802972794E-2</v>
      </c>
      <c r="F27" s="252">
        <f>capital_gains_priv_annual!F24</f>
        <v>-3.3517775591462851E-3</v>
      </c>
      <c r="G27" s="252">
        <f>capital_gains_priv_annual!G24</f>
        <v>1.1571144685149193E-2</v>
      </c>
      <c r="H27" s="252">
        <f>capital_gains_priv_annual!H24</f>
        <v>0.12804436683654785</v>
      </c>
      <c r="I27" s="252">
        <f>capital_gains_priv_annual!I24</f>
        <v>3.6534529179334641E-2</v>
      </c>
      <c r="J27" s="252">
        <f>capital_gains_priv_annual!J24</f>
        <v>2.9397064819931984E-2</v>
      </c>
      <c r="K27" s="252">
        <f>capital_gains_priv_annual!K24</f>
        <v>-3.512529656291008E-2</v>
      </c>
      <c r="L27" s="252">
        <f>capital_gains_priv_annual!L24</f>
        <v>-1.8243258818984032E-2</v>
      </c>
      <c r="M27" s="252">
        <f>capital_gains_priv_annual!M24</f>
        <v>5.5412657558917999E-2</v>
      </c>
      <c r="N27" s="252">
        <f>capital_gains_priv_annual!N24</f>
        <v>6.4950818195939064E-3</v>
      </c>
      <c r="O27" s="252">
        <f>capital_gains_priv_annual!O24</f>
        <v>2.7109136804938316E-2</v>
      </c>
      <c r="P27" s="252">
        <f>capital_gains_priv_annual!P24</f>
        <v>1.8653231672942638E-3</v>
      </c>
      <c r="Q27" s="252">
        <f>capital_gains_priv_annual!Q24</f>
        <v>-4.3625505641102791E-3</v>
      </c>
      <c r="R27" s="252">
        <f>capital_gains_priv_annual!R24</f>
        <v>4.7599159181118011E-2</v>
      </c>
      <c r="S27" s="252">
        <f>capital_gains_priv_annual!S24</f>
        <v>-7.4218646623194218E-3</v>
      </c>
      <c r="T27" s="252">
        <f>capital_gains_priv_annual!T24</f>
        <v>-1.1056585237383842E-2</v>
      </c>
      <c r="U27" s="252">
        <f>capital_gains_priv_annual!U24</f>
        <v>2.7418985962867737E-2</v>
      </c>
      <c r="V27" s="252">
        <f>capital_gains_priv_annual!V24</f>
        <v>-2.9819203540682793E-2</v>
      </c>
      <c r="W27" s="252">
        <f>capital_gains_priv_annual!W24</f>
        <v>-6.3841552473604679E-3</v>
      </c>
      <c r="X27" s="252">
        <f>capital_gains_priv_annual!X24</f>
        <v>6.3576474785804749E-2</v>
      </c>
      <c r="Y27" s="252">
        <f>capital_gains_priv_annual!Y24</f>
        <v>5.2885912358760834E-2</v>
      </c>
      <c r="Z27" s="252">
        <f>capital_gains_priv_annual!Z24</f>
        <v>-3.2459359616041183E-2</v>
      </c>
      <c r="AA27" s="252">
        <f>capital_gains_priv_annual!AA24</f>
        <v>-0.11077454686164856</v>
      </c>
      <c r="AB27" s="252">
        <f>capital_gains_priv_annual!AB24</f>
        <v>-5.3469903767108917E-2</v>
      </c>
      <c r="AC27" s="252">
        <f>capital_gains_priv_annual!AC24</f>
        <v>2.9699936509132385E-2</v>
      </c>
      <c r="AD27" s="252">
        <f>capital_gains_priv_annual!AD24</f>
        <v>6.2256015837192535E-2</v>
      </c>
      <c r="AE27" s="252">
        <f>capital_gains_priv_annual!AE24</f>
        <v>-1.5972746536135674E-2</v>
      </c>
      <c r="AF27" s="252">
        <f>capital_gains_priv_annual!AF24</f>
        <v>-2.3364534601569176E-2</v>
      </c>
      <c r="AG27" s="252">
        <f>capital_gains_priv_annual!AG24</f>
        <v>2.3193329107016325E-3</v>
      </c>
      <c r="AH27" s="252">
        <f>capital_gains_priv_annual!AH24</f>
        <v>2.8193181380629539E-2</v>
      </c>
      <c r="AI27" s="252">
        <f>capital_gains_priv_annual!AI24</f>
        <v>1.5328129753470421E-2</v>
      </c>
      <c r="AJ27" s="252">
        <f>capital_gains_priv_annual!AJ24</f>
        <v>-2.1994082257151604E-2</v>
      </c>
      <c r="AK27" s="252">
        <f>capital_gains_priv_annual!AK24</f>
        <v>-4.4611044228076935E-2</v>
      </c>
      <c r="AL27" s="252">
        <f>capital_gains_priv_annual!AL24</f>
        <v>-4.5898552983999252E-2</v>
      </c>
      <c r="AM27" s="252">
        <f>capital_gains_priv_annual!AM24</f>
        <v>0.10231359302997589</v>
      </c>
      <c r="AN27" s="252">
        <f>capital_gains_priv_annual!AN24</f>
        <v>-2.3579631000757217E-2</v>
      </c>
      <c r="AO27" s="252">
        <f>capital_gains_priv_annual!AO24</f>
        <v>-5.0065468996763229E-2</v>
      </c>
      <c r="AP27" s="252">
        <f>capital_gains_priv_annual!AP24</f>
        <v>-1.3760428875684738E-2</v>
      </c>
      <c r="AQ27" s="252">
        <f>capital_gains_priv_annual!AQ24</f>
        <v>-5.0776515156030655E-2</v>
      </c>
      <c r="AR27" s="252">
        <f>capital_gains_priv_annual!AR24</f>
        <v>-7.8378468751907349E-3</v>
      </c>
      <c r="AS27" s="252">
        <f>capital_gains_priv_annual!AS24</f>
        <v>1.2582897208631039E-2</v>
      </c>
      <c r="AT27" s="252">
        <f>capital_gains_priv_annual!AT24</f>
        <v>4.6589900739490986E-3</v>
      </c>
      <c r="AU27" s="252">
        <f>capital_gains_priv_annual!AU24</f>
        <v>7.8186765313148499E-2</v>
      </c>
      <c r="AV27" s="252">
        <f>capital_gains_priv_annual!AV24</f>
        <v>8.4031470119953156E-2</v>
      </c>
      <c r="AW27" s="252">
        <f>capital_gains_priv_annual!AW24</f>
        <v>3.4944448620080948E-2</v>
      </c>
      <c r="AX27" s="252">
        <f>capital_gains_priv_annual!AX24</f>
        <v>-3.2410852611064911E-2</v>
      </c>
      <c r="AY27" s="252">
        <f>capital_gains_priv_annual!AY24</f>
        <v>2.9778946191072464E-2</v>
      </c>
      <c r="AZ27" s="252">
        <f>capital_gains_priv_annual!AZ24</f>
        <v>0.14524102210998535</v>
      </c>
      <c r="BA27" s="252">
        <f>capital_gains_priv_annual!BA24</f>
        <v>8.7620936334133148E-2</v>
      </c>
      <c r="BB27" s="252">
        <f>capital_gains_priv_annual!BB24</f>
        <v>0.11894173920154572</v>
      </c>
      <c r="BC27" s="252">
        <f>capital_gains_priv_annual!BC24</f>
        <v>-1.7249139025807381E-2</v>
      </c>
      <c r="BD27" s="252">
        <f>capital_gains_priv_annual!BD24</f>
        <v>5.2191730588674545E-2</v>
      </c>
      <c r="BE27" s="252">
        <f>capital_gains_priv_annual!BE24</f>
        <v>4.1573807597160339E-2</v>
      </c>
      <c r="BF27" s="252">
        <f>capital_gains_priv_annual!BF24</f>
        <v>3.7639878690242767E-2</v>
      </c>
      <c r="BG27" s="252">
        <f>capital_gains_priv_annual!BG24</f>
        <v>4.4639479368925095E-2</v>
      </c>
      <c r="BH27" s="252">
        <f>capital_gains_priv_annual!BH24</f>
        <v>2.7366567403078079E-2</v>
      </c>
      <c r="BI27" s="252">
        <f>capital_gains_priv_annual!BI24</f>
        <v>1.926119439303875E-2</v>
      </c>
      <c r="BJ27" s="252">
        <f>capital_gains_priv_annual!BJ24</f>
        <v>0.12905058264732361</v>
      </c>
      <c r="BK27" s="252">
        <f>capital_gains_priv_annual!BK24</f>
        <v>3.0677521135658026E-3</v>
      </c>
      <c r="BL27" s="252">
        <f>capital_gains_priv_annual!BL24</f>
        <v>2.75095384567976E-2</v>
      </c>
      <c r="BM27" s="252">
        <f>capital_gains_priv_annual!BM24</f>
        <v>3.6682970821857452E-2</v>
      </c>
      <c r="BN27" s="252">
        <f>capital_gains_priv_annual!BN24</f>
        <v>8.8877685368061066E-2</v>
      </c>
      <c r="BO27" s="252">
        <f>capital_gains_priv_annual!BO24</f>
        <v>3.5799626260995865E-2</v>
      </c>
      <c r="BP27" s="152"/>
      <c r="BQ27" s="152"/>
      <c r="BR27" s="152"/>
      <c r="BS27" s="152"/>
      <c r="BT27" s="152"/>
      <c r="BU27" s="152"/>
      <c r="BV27" s="152"/>
      <c r="BW27" s="152"/>
      <c r="BX27" s="152"/>
      <c r="BY27" s="152"/>
      <c r="BZ27" s="152"/>
      <c r="CA27" s="152"/>
      <c r="CB27" s="152"/>
      <c r="CC27" s="152"/>
      <c r="CD27" s="152"/>
      <c r="CE27" s="152"/>
    </row>
    <row r="28" spans="1:83" customFormat="1" x14ac:dyDescent="0.2">
      <c r="A28" s="258">
        <v>2003</v>
      </c>
      <c r="B28" s="252">
        <f>capital_gains_priv_annual!B25</f>
        <v>2.7739999815821648E-2</v>
      </c>
      <c r="C28" s="252">
        <f>capital_gains_priv_annual!C25</f>
        <v>2.1136701107025146E-2</v>
      </c>
      <c r="D28" s="252">
        <f>capital_gains_priv_annual!D25</f>
        <v>1.6069270670413971E-2</v>
      </c>
      <c r="E28" s="252">
        <f>capital_gains_priv_annual!E25</f>
        <v>7.5002335943281651E-3</v>
      </c>
      <c r="F28" s="252">
        <f>capital_gains_priv_annual!F25</f>
        <v>6.721380352973938E-2</v>
      </c>
      <c r="G28" s="252">
        <f>capital_gains_priv_annual!G25</f>
        <v>4.803803563117981E-2</v>
      </c>
      <c r="H28" s="252">
        <f>capital_gains_priv_annual!H25</f>
        <v>0.10423461347818375</v>
      </c>
      <c r="I28" s="252">
        <f>capital_gains_priv_annual!I25</f>
        <v>4.6031001955270767E-2</v>
      </c>
      <c r="J28" s="252">
        <f>capital_gains_priv_annual!J25</f>
        <v>5.4615236818790436E-2</v>
      </c>
      <c r="K28" s="252">
        <f>capital_gains_priv_annual!K25</f>
        <v>-3.2708171755075455E-2</v>
      </c>
      <c r="L28" s="252">
        <f>capital_gains_priv_annual!L25</f>
        <v>1.3727830722928047E-2</v>
      </c>
      <c r="M28" s="252">
        <f>capital_gains_priv_annual!M25</f>
        <v>8.5349403321743011E-2</v>
      </c>
      <c r="N28" s="252">
        <f>capital_gains_priv_annual!N25</f>
        <v>5.2011739462614059E-2</v>
      </c>
      <c r="O28" s="252">
        <f>capital_gains_priv_annual!O25</f>
        <v>4.3685011565685272E-2</v>
      </c>
      <c r="P28" s="252">
        <f>capital_gains_priv_annual!P25</f>
        <v>1.2060582637786865E-2</v>
      </c>
      <c r="Q28" s="252">
        <f>capital_gains_priv_annual!Q25</f>
        <v>4.4413004070520401E-3</v>
      </c>
      <c r="R28" s="252">
        <f>capital_gains_priv_annual!R25</f>
        <v>-7.0496159605681896E-3</v>
      </c>
      <c r="S28" s="252">
        <f>capital_gains_priv_annual!S25</f>
        <v>3.3306818455457687E-2</v>
      </c>
      <c r="T28" s="252">
        <f>capital_gains_priv_annual!T25</f>
        <v>5.011111032217741E-3</v>
      </c>
      <c r="U28" s="252">
        <f>capital_gains_priv_annual!U25</f>
        <v>5.8730985969305038E-2</v>
      </c>
      <c r="V28" s="252">
        <f>capital_gains_priv_annual!V25</f>
        <v>1.2834711000323296E-2</v>
      </c>
      <c r="W28" s="252">
        <f>capital_gains_priv_annual!W25</f>
        <v>1.9383724429644644E-4</v>
      </c>
      <c r="X28" s="252">
        <f>capital_gains_priv_annual!X25</f>
        <v>7.4274532496929169E-2</v>
      </c>
      <c r="Y28" s="252">
        <f>capital_gains_priv_annual!Y25</f>
        <v>0.11578431725502014</v>
      </c>
      <c r="Z28" s="252">
        <f>capital_gains_priv_annual!Z25</f>
        <v>6.8752847611904144E-2</v>
      </c>
      <c r="AA28" s="252">
        <f>capital_gains_priv_annual!AA25</f>
        <v>6.8435274064540863E-2</v>
      </c>
      <c r="AB28" s="252">
        <f>capital_gains_priv_annual!AB25</f>
        <v>-3.6780629307031631E-2</v>
      </c>
      <c r="AC28" s="252">
        <f>capital_gains_priv_annual!AC25</f>
        <v>1.6679411754012108E-2</v>
      </c>
      <c r="AD28" s="252">
        <f>capital_gains_priv_annual!AD25</f>
        <v>6.2347043305635452E-2</v>
      </c>
      <c r="AE28" s="252">
        <f>capital_gains_priv_annual!AE25</f>
        <v>4.2428981512784958E-2</v>
      </c>
      <c r="AF28" s="252">
        <f>capital_gains_priv_annual!AF25</f>
        <v>-9.17100440710783E-3</v>
      </c>
      <c r="AG28" s="252">
        <f>capital_gains_priv_annual!AG25</f>
        <v>6.6230557858943939E-2</v>
      </c>
      <c r="AH28" s="252">
        <f>capital_gains_priv_annual!AH25</f>
        <v>4.0229175239801407E-2</v>
      </c>
      <c r="AI28" s="252">
        <f>capital_gains_priv_annual!AI25</f>
        <v>7.2553537786006927E-2</v>
      </c>
      <c r="AJ28" s="252">
        <f>capital_gains_priv_annual!AJ25</f>
        <v>3.7645637989044189E-2</v>
      </c>
      <c r="AK28" s="252">
        <f>capital_gains_priv_annual!AK25</f>
        <v>-2.3157987743616104E-3</v>
      </c>
      <c r="AL28" s="252">
        <f>capital_gains_priv_annual!AL25</f>
        <v>9.2624016106128693E-2</v>
      </c>
      <c r="AM28" s="252">
        <f>capital_gains_priv_annual!AM25</f>
        <v>0.10251328349113464</v>
      </c>
      <c r="AN28" s="252">
        <f>capital_gains_priv_annual!AN25</f>
        <v>6.1675574630498886E-2</v>
      </c>
      <c r="AO28" s="252">
        <f>capital_gains_priv_annual!AO25</f>
        <v>7.386866956949234E-2</v>
      </c>
      <c r="AP28" s="252">
        <f>capital_gains_priv_annual!AP25</f>
        <v>2.9457109048962593E-2</v>
      </c>
      <c r="AQ28" s="252">
        <f>capital_gains_priv_annual!AQ25</f>
        <v>5.6757014244794846E-2</v>
      </c>
      <c r="AR28" s="252">
        <f>capital_gains_priv_annual!AR25</f>
        <v>6.2529906630516052E-2</v>
      </c>
      <c r="AS28" s="252">
        <f>capital_gains_priv_annual!AS25</f>
        <v>0.12055427581071854</v>
      </c>
      <c r="AT28" s="252">
        <f>capital_gains_priv_annual!AT25</f>
        <v>4.9910202622413635E-2</v>
      </c>
      <c r="AU28" s="252">
        <f>capital_gains_priv_annual!AU25</f>
        <v>2.8206696733832359E-2</v>
      </c>
      <c r="AV28" s="252">
        <f>capital_gains_priv_annual!AV25</f>
        <v>1.9704859703779221E-2</v>
      </c>
      <c r="AW28" s="252">
        <f>capital_gains_priv_annual!AW25</f>
        <v>4.116971418261528E-2</v>
      </c>
      <c r="AX28" s="252">
        <f>capital_gains_priv_annual!AX25</f>
        <v>3.0052958056330681E-2</v>
      </c>
      <c r="AY28" s="252">
        <f>capital_gains_priv_annual!AY25</f>
        <v>5.5039037019014359E-2</v>
      </c>
      <c r="AZ28" s="252">
        <f>capital_gains_priv_annual!AZ25</f>
        <v>0.1150912269949913</v>
      </c>
      <c r="BA28" s="252">
        <f>capital_gains_priv_annual!BA25</f>
        <v>7.7027328312397003E-2</v>
      </c>
      <c r="BB28" s="252">
        <f>capital_gains_priv_annual!BB25</f>
        <v>9.9178582429885864E-2</v>
      </c>
      <c r="BC28" s="252">
        <f>capital_gains_priv_annual!BC25</f>
        <v>-3.7839366123080254E-3</v>
      </c>
      <c r="BD28" s="252">
        <f>capital_gains_priv_annual!BD25</f>
        <v>0.10612419247627258</v>
      </c>
      <c r="BE28" s="252">
        <f>capital_gains_priv_annual!BE25</f>
        <v>5.9027832001447678E-2</v>
      </c>
      <c r="BF28" s="252">
        <f>capital_gains_priv_annual!BF25</f>
        <v>7.8880101442337036E-2</v>
      </c>
      <c r="BG28" s="252">
        <f>capital_gains_priv_annual!BG25</f>
        <v>7.487766444683075E-2</v>
      </c>
      <c r="BH28" s="252">
        <f>capital_gains_priv_annual!BH25</f>
        <v>5.5612724274396896E-2</v>
      </c>
      <c r="BI28" s="252">
        <f>capital_gains_priv_annual!BI25</f>
        <v>3.1001146882772446E-2</v>
      </c>
      <c r="BJ28" s="252">
        <f>capital_gains_priv_annual!BJ25</f>
        <v>9.7829252481460571E-2</v>
      </c>
      <c r="BK28" s="252">
        <f>capital_gains_priv_annual!BK25</f>
        <v>7.2498098015785217E-2</v>
      </c>
      <c r="BL28" s="252">
        <f>capital_gains_priv_annual!BL25</f>
        <v>1.9987314939498901E-2</v>
      </c>
      <c r="BM28" s="252">
        <f>capital_gains_priv_annual!BM25</f>
        <v>6.4170323312282562E-2</v>
      </c>
      <c r="BN28" s="252">
        <f>capital_gains_priv_annual!BN25</f>
        <v>0.10448607057332993</v>
      </c>
      <c r="BO28" s="252">
        <f>capital_gains_priv_annual!BO25</f>
        <v>6.5537318587303162E-2</v>
      </c>
      <c r="BP28" s="152"/>
      <c r="BQ28" s="152"/>
      <c r="BR28" s="152"/>
      <c r="BS28" s="152"/>
      <c r="BT28" s="152"/>
      <c r="BU28" s="152"/>
      <c r="BV28" s="152"/>
      <c r="BW28" s="152"/>
      <c r="BX28" s="152"/>
      <c r="BY28" s="152"/>
      <c r="BZ28" s="152"/>
      <c r="CA28" s="152"/>
      <c r="CB28" s="152"/>
      <c r="CC28" s="152"/>
      <c r="CD28" s="152"/>
      <c r="CE28" s="152"/>
    </row>
    <row r="29" spans="1:83" customFormat="1" x14ac:dyDescent="0.2">
      <c r="A29" s="258">
        <v>2004</v>
      </c>
      <c r="B29" s="252">
        <f>capital_gains_priv_annual!B26</f>
        <v>5.3552407771348953E-2</v>
      </c>
      <c r="C29" s="252">
        <f>capital_gains_priv_annual!C26</f>
        <v>4.1009750217199326E-2</v>
      </c>
      <c r="D29" s="252">
        <f>capital_gains_priv_annual!D26</f>
        <v>7.979167252779007E-2</v>
      </c>
      <c r="E29" s="252">
        <f>capital_gains_priv_annual!E26</f>
        <v>3.167782723903656E-2</v>
      </c>
      <c r="F29" s="252">
        <f>capital_gains_priv_annual!F26</f>
        <v>6.9567970931529999E-2</v>
      </c>
      <c r="G29" s="252">
        <f>capital_gains_priv_annual!G26</f>
        <v>5.2489805966615677E-2</v>
      </c>
      <c r="H29" s="252">
        <f>capital_gains_priv_annual!H26</f>
        <v>6.1941675841808319E-2</v>
      </c>
      <c r="I29" s="252">
        <f>capital_gains_priv_annual!I26</f>
        <v>3.2065805047750473E-2</v>
      </c>
      <c r="J29" s="252">
        <f>capital_gains_priv_annual!J26</f>
        <v>2.070838026702404E-2</v>
      </c>
      <c r="K29" s="252">
        <f>capital_gains_priv_annual!K26</f>
        <v>-1.4391039498150349E-2</v>
      </c>
      <c r="L29" s="252">
        <f>capital_gains_priv_annual!L26</f>
        <v>7.5354777276515961E-2</v>
      </c>
      <c r="M29" s="252">
        <f>capital_gains_priv_annual!M26</f>
        <v>0.10821468383073807</v>
      </c>
      <c r="N29" s="252">
        <f>capital_gains_priv_annual!N26</f>
        <v>8.7868422269821167E-2</v>
      </c>
      <c r="O29" s="252">
        <f>capital_gains_priv_annual!O26</f>
        <v>5.5024225264787674E-2</v>
      </c>
      <c r="P29" s="252">
        <f>capital_gains_priv_annual!P26</f>
        <v>2.550615556538105E-2</v>
      </c>
      <c r="Q29" s="252">
        <f>capital_gains_priv_annual!Q26</f>
        <v>4.1693276725709438E-3</v>
      </c>
      <c r="R29" s="252">
        <f>capital_gains_priv_annual!R26</f>
        <v>-3.1259292736649513E-3</v>
      </c>
      <c r="S29" s="252">
        <f>capital_gains_priv_annual!S26</f>
        <v>7.1302004158496857E-2</v>
      </c>
      <c r="T29" s="252">
        <f>capital_gains_priv_annual!T26</f>
        <v>3.1007817015051842E-2</v>
      </c>
      <c r="U29" s="252">
        <f>capital_gains_priv_annual!U26</f>
        <v>3.0563224107027054E-2</v>
      </c>
      <c r="V29" s="252">
        <f>capital_gains_priv_annual!V26</f>
        <v>8.430907130241394E-2</v>
      </c>
      <c r="W29" s="252">
        <f>capital_gains_priv_annual!W26</f>
        <v>7.2169196791946888E-3</v>
      </c>
      <c r="X29" s="252">
        <f>capital_gains_priv_annual!X26</f>
        <v>8.2152746617794037E-2</v>
      </c>
      <c r="Y29" s="252">
        <f>capital_gains_priv_annual!Y26</f>
        <v>0.11110498011112213</v>
      </c>
      <c r="Z29" s="252">
        <f>capital_gains_priv_annual!Z26</f>
        <v>3.9862833917140961E-2</v>
      </c>
      <c r="AA29" s="252">
        <f>capital_gains_priv_annual!AA26</f>
        <v>8.4677025675773621E-2</v>
      </c>
      <c r="AB29" s="252">
        <f>capital_gains_priv_annual!AB26</f>
        <v>2.1396681666374207E-2</v>
      </c>
      <c r="AC29" s="252">
        <f>capital_gains_priv_annual!AC26</f>
        <v>2.6817924808710814E-3</v>
      </c>
      <c r="AD29" s="252">
        <f>capital_gains_priv_annual!AD26</f>
        <v>5.3796909749507904E-2</v>
      </c>
      <c r="AE29" s="252">
        <f>capital_gains_priv_annual!AE26</f>
        <v>8.33160150796175E-3</v>
      </c>
      <c r="AF29" s="252">
        <f>capital_gains_priv_annual!AF26</f>
        <v>4.7033272683620453E-2</v>
      </c>
      <c r="AG29" s="252">
        <f>capital_gains_priv_annual!AG26</f>
        <v>-5.7781189680099487E-3</v>
      </c>
      <c r="AH29" s="252">
        <f>capital_gains_priv_annual!AH26</f>
        <v>3.1942002475261688E-2</v>
      </c>
      <c r="AI29" s="252">
        <f>capital_gains_priv_annual!AI26</f>
        <v>4.6627849340438843E-2</v>
      </c>
      <c r="AJ29" s="252">
        <f>capital_gains_priv_annual!AJ26</f>
        <v>6.6321767866611481E-2</v>
      </c>
      <c r="AK29" s="252">
        <f>capital_gains_priv_annual!AK26</f>
        <v>-3.0817979946732521E-2</v>
      </c>
      <c r="AL29" s="252">
        <f>capital_gains_priv_annual!AL26</f>
        <v>7.9499073326587677E-2</v>
      </c>
      <c r="AM29" s="252">
        <f>capital_gains_priv_annual!AM26</f>
        <v>0.11101508885622025</v>
      </c>
      <c r="AN29" s="252">
        <f>capital_gains_priv_annual!AN26</f>
        <v>6.4227305352687836E-2</v>
      </c>
      <c r="AO29" s="252">
        <f>capital_gains_priv_annual!AO26</f>
        <v>2.3965111002326012E-2</v>
      </c>
      <c r="AP29" s="252">
        <f>capital_gains_priv_annual!AP26</f>
        <v>1.6247225925326347E-2</v>
      </c>
      <c r="AQ29" s="252">
        <f>capital_gains_priv_annual!AQ26</f>
        <v>0.13400937616825104</v>
      </c>
      <c r="AR29" s="252">
        <f>capital_gains_priv_annual!AR26</f>
        <v>4.8749145120382309E-2</v>
      </c>
      <c r="AS29" s="252">
        <f>capital_gains_priv_annual!AS26</f>
        <v>-6.6747455857694149E-3</v>
      </c>
      <c r="AT29" s="252">
        <f>capital_gains_priv_annual!AT26</f>
        <v>-2.4809384718537331E-2</v>
      </c>
      <c r="AU29" s="252">
        <f>capital_gains_priv_annual!AU26</f>
        <v>6.1353757977485657E-2</v>
      </c>
      <c r="AV29" s="252">
        <f>capital_gains_priv_annual!AV26</f>
        <v>4.4163092970848083E-2</v>
      </c>
      <c r="AW29" s="252">
        <f>capital_gains_priv_annual!AW26</f>
        <v>-7.0846453309059143E-3</v>
      </c>
      <c r="AX29" s="252">
        <f>capital_gains_priv_annual!AX26</f>
        <v>5.4452888667583466E-2</v>
      </c>
      <c r="AY29" s="252">
        <f>capital_gains_priv_annual!AY26</f>
        <v>5.1745317876338959E-2</v>
      </c>
      <c r="AZ29" s="252">
        <f>capital_gains_priv_annual!AZ26</f>
        <v>5.6444760411977768E-2</v>
      </c>
      <c r="BA29" s="252">
        <f>capital_gains_priv_annual!BA26</f>
        <v>7.6298356056213379E-2</v>
      </c>
      <c r="BB29" s="252">
        <f>capital_gains_priv_annual!BB26</f>
        <v>7.1695834398269653E-2</v>
      </c>
      <c r="BC29" s="252">
        <f>capital_gains_priv_annual!BC26</f>
        <v>-1.0838807560503483E-2</v>
      </c>
      <c r="BD29" s="252">
        <f>capital_gains_priv_annual!BD26</f>
        <v>7.4520476162433624E-2</v>
      </c>
      <c r="BE29" s="252">
        <f>capital_gains_priv_annual!BE26</f>
        <v>3.4064371138811111E-2</v>
      </c>
      <c r="BF29" s="252">
        <f>capital_gains_priv_annual!BF26</f>
        <v>5.8450840413570404E-2</v>
      </c>
      <c r="BG29" s="252">
        <f>capital_gains_priv_annual!BG26</f>
        <v>4.6838492155075073E-2</v>
      </c>
      <c r="BH29" s="252">
        <f>capital_gains_priv_annual!BH26</f>
        <v>6.1975937336683273E-2</v>
      </c>
      <c r="BI29" s="252">
        <f>capital_gains_priv_annual!BI26</f>
        <v>-5.1333658397197723E-2</v>
      </c>
      <c r="BJ29" s="252">
        <f>capital_gains_priv_annual!BJ26</f>
        <v>8.4623008966445923E-2</v>
      </c>
      <c r="BK29" s="252">
        <f>capital_gains_priv_annual!BK26</f>
        <v>5.7801943272352219E-2</v>
      </c>
      <c r="BL29" s="252">
        <f>capital_gains_priv_annual!BL26</f>
        <v>2.897285483777523E-2</v>
      </c>
      <c r="BM29" s="252">
        <f>capital_gains_priv_annual!BM26</f>
        <v>-1.2742398306727409E-2</v>
      </c>
      <c r="BN29" s="252">
        <f>capital_gains_priv_annual!BN26</f>
        <v>6.4542613923549652E-2</v>
      </c>
      <c r="BO29" s="252">
        <f>capital_gains_priv_annual!BO26</f>
        <v>2.2553598508238792E-2</v>
      </c>
      <c r="BP29" s="152"/>
      <c r="BQ29" s="152"/>
      <c r="BR29" s="152"/>
      <c r="BS29" s="152"/>
      <c r="BT29" s="152"/>
      <c r="BU29" s="152"/>
      <c r="BV29" s="152"/>
      <c r="BW29" s="152"/>
      <c r="BX29" s="152"/>
      <c r="BY29" s="152"/>
      <c r="BZ29" s="152"/>
      <c r="CA29" s="152"/>
      <c r="CB29" s="152"/>
      <c r="CC29" s="152"/>
      <c r="CD29" s="152"/>
      <c r="CE29" s="152"/>
    </row>
    <row r="30" spans="1:83" customFormat="1" x14ac:dyDescent="0.2">
      <c r="A30" s="258">
        <v>2005</v>
      </c>
      <c r="B30" s="252">
        <f>capital_gains_priv_annual!B27</f>
        <v>5.5599458515644073E-2</v>
      </c>
      <c r="C30" s="252">
        <f>capital_gains_priv_annual!C27</f>
        <v>5.1948241889476776E-2</v>
      </c>
      <c r="D30" s="252">
        <f>capital_gains_priv_annual!D27</f>
        <v>6.536739319562912E-2</v>
      </c>
      <c r="E30" s="252">
        <f>capital_gains_priv_annual!E27</f>
        <v>2.3066900670528412E-2</v>
      </c>
      <c r="F30" s="252">
        <f>capital_gains_priv_annual!F27</f>
        <v>5.40287084877491E-2</v>
      </c>
      <c r="G30" s="252">
        <f>capital_gains_priv_annual!G27</f>
        <v>5.8798078447580338E-2</v>
      </c>
      <c r="H30" s="252">
        <f>capital_gains_priv_annual!H27</f>
        <v>4.7687925398349762E-2</v>
      </c>
      <c r="I30" s="252">
        <f>capital_gains_priv_annual!I27</f>
        <v>4.9275200814008713E-2</v>
      </c>
      <c r="J30" s="252">
        <f>capital_gains_priv_annual!J27</f>
        <v>6.3541382551193237E-2</v>
      </c>
      <c r="K30" s="252">
        <f>capital_gains_priv_annual!K27</f>
        <v>2.1394158247858286E-3</v>
      </c>
      <c r="L30" s="252">
        <f>capital_gains_priv_annual!L27</f>
        <v>0.1281992644071579</v>
      </c>
      <c r="M30" s="252">
        <f>capital_gains_priv_annual!M27</f>
        <v>0.10042363405227661</v>
      </c>
      <c r="N30" s="252">
        <f>capital_gains_priv_annual!N27</f>
        <v>9.0338923037052155E-2</v>
      </c>
      <c r="O30" s="252">
        <f>capital_gains_priv_annual!O27</f>
        <v>4.046795517206192E-2</v>
      </c>
      <c r="P30" s="252">
        <f>capital_gains_priv_annual!P27</f>
        <v>7.0879340171813965E-2</v>
      </c>
      <c r="Q30" s="252">
        <f>capital_gains_priv_annual!Q27</f>
        <v>1.6189995221793652E-3</v>
      </c>
      <c r="R30" s="252">
        <f>capital_gains_priv_annual!R27</f>
        <v>-7.7343755401670933E-3</v>
      </c>
      <c r="S30" s="252">
        <f>capital_gains_priv_annual!S27</f>
        <v>9.5798969268798828E-2</v>
      </c>
      <c r="T30" s="252">
        <f>capital_gains_priv_annual!T27</f>
        <v>3.3744845539331436E-2</v>
      </c>
      <c r="U30" s="252">
        <f>capital_gains_priv_annual!U27</f>
        <v>6.7694216966629028E-2</v>
      </c>
      <c r="V30" s="252">
        <f>capital_gains_priv_annual!V27</f>
        <v>6.9562487304210663E-2</v>
      </c>
      <c r="W30" s="252">
        <f>capital_gains_priv_annual!W27</f>
        <v>2.1970828995108604E-2</v>
      </c>
      <c r="X30" s="252">
        <f>capital_gains_priv_annual!X27</f>
        <v>3.4104865044355392E-2</v>
      </c>
      <c r="Y30" s="252">
        <f>capital_gains_priv_annual!Y27</f>
        <v>0.10784515738487244</v>
      </c>
      <c r="Z30" s="252">
        <f>capital_gains_priv_annual!Z27</f>
        <v>8.8566206395626068E-2</v>
      </c>
      <c r="AA30" s="252">
        <f>capital_gains_priv_annual!AA27</f>
        <v>7.1507915854454041E-2</v>
      </c>
      <c r="AB30" s="252">
        <f>capital_gains_priv_annual!AB27</f>
        <v>1.0995679534971714E-2</v>
      </c>
      <c r="AC30" s="252">
        <f>capital_gains_priv_annual!AC27</f>
        <v>2.6059307157993317E-2</v>
      </c>
      <c r="AD30" s="252">
        <f>capital_gains_priv_annual!AD27</f>
        <v>6.2458410859107971E-2</v>
      </c>
      <c r="AE30" s="252">
        <f>capital_gains_priv_annual!AE27</f>
        <v>-2.3423328995704651E-2</v>
      </c>
      <c r="AF30" s="252">
        <f>capital_gains_priv_annual!AF27</f>
        <v>5.2387606352567673E-2</v>
      </c>
      <c r="AG30" s="252">
        <f>capital_gains_priv_annual!AG27</f>
        <v>1.6693349927663803E-2</v>
      </c>
      <c r="AH30" s="252">
        <f>capital_gains_priv_annual!AH27</f>
        <v>4.4009573757648468E-2</v>
      </c>
      <c r="AI30" s="252">
        <f>capital_gains_priv_annual!AI27</f>
        <v>4.4652953743934631E-2</v>
      </c>
      <c r="AJ30" s="252">
        <f>capital_gains_priv_annual!AJ27</f>
        <v>1.0965301655232906E-2</v>
      </c>
      <c r="AK30" s="252">
        <f>capital_gains_priv_annual!AK27</f>
        <v>-2.0789854228496552E-2</v>
      </c>
      <c r="AL30" s="252">
        <f>capital_gains_priv_annual!AL27</f>
        <v>6.9126978516578674E-2</v>
      </c>
      <c r="AM30" s="252">
        <f>capital_gains_priv_annual!AM27</f>
        <v>0.1045001894235611</v>
      </c>
      <c r="AN30" s="252">
        <f>capital_gains_priv_annual!AN27</f>
        <v>4.494042694568634E-2</v>
      </c>
      <c r="AO30" s="252">
        <f>capital_gains_priv_annual!AO27</f>
        <v>1.6097459942102432E-2</v>
      </c>
      <c r="AP30" s="252">
        <f>capital_gains_priv_annual!AP27</f>
        <v>-8.6014578118920326E-3</v>
      </c>
      <c r="AQ30" s="252">
        <f>capital_gains_priv_annual!AQ27</f>
        <v>0.13430288434028625</v>
      </c>
      <c r="AR30" s="252">
        <f>capital_gains_priv_annual!AR27</f>
        <v>5.0800815224647522E-2</v>
      </c>
      <c r="AS30" s="252">
        <f>capital_gains_priv_annual!AS27</f>
        <v>9.2106275260448456E-2</v>
      </c>
      <c r="AT30" s="252">
        <f>capital_gains_priv_annual!AT27</f>
        <v>5.0978668034076691E-2</v>
      </c>
      <c r="AU30" s="252">
        <f>capital_gains_priv_annual!AU27</f>
        <v>1.510562002658844E-2</v>
      </c>
      <c r="AV30" s="252">
        <f>capital_gains_priv_annual!AV27</f>
        <v>4.9829393625259399E-2</v>
      </c>
      <c r="AW30" s="252">
        <f>capital_gains_priv_annual!AW27</f>
        <v>6.0936253517866135E-2</v>
      </c>
      <c r="AX30" s="252">
        <f>capital_gains_priv_annual!AX27</f>
        <v>7.8437328338623047E-2</v>
      </c>
      <c r="AY30" s="252">
        <f>capital_gains_priv_annual!AY27</f>
        <v>5.1376555114984512E-2</v>
      </c>
      <c r="AZ30" s="252">
        <f>capital_gains_priv_annual!AZ27</f>
        <v>5.7260621339082718E-2</v>
      </c>
      <c r="BA30" s="252">
        <f>capital_gains_priv_annual!BA27</f>
        <v>2.3268315941095352E-2</v>
      </c>
      <c r="BB30" s="252">
        <f>capital_gains_priv_annual!BB27</f>
        <v>8.9990720152854919E-2</v>
      </c>
      <c r="BC30" s="252">
        <f>capital_gains_priv_annual!BC27</f>
        <v>1.3266161549836397E-3</v>
      </c>
      <c r="BD30" s="252">
        <f>capital_gains_priv_annual!BD27</f>
        <v>9.9196441471576691E-2</v>
      </c>
      <c r="BE30" s="252">
        <f>capital_gains_priv_annual!BE27</f>
        <v>4.5171976089477539E-2</v>
      </c>
      <c r="BF30" s="252">
        <f>capital_gains_priv_annual!BF27</f>
        <v>7.2626084089279175E-2</v>
      </c>
      <c r="BG30" s="252">
        <f>capital_gains_priv_annual!BG27</f>
        <v>7.8901819884777069E-2</v>
      </c>
      <c r="BH30" s="252">
        <f>capital_gains_priv_annual!BH27</f>
        <v>7.1197986602783203E-2</v>
      </c>
      <c r="BI30" s="252">
        <f>capital_gains_priv_annual!BI27</f>
        <v>7.666817307472229E-2</v>
      </c>
      <c r="BJ30" s="252">
        <f>capital_gains_priv_annual!BJ27</f>
        <v>0.10572963953018188</v>
      </c>
      <c r="BK30" s="252">
        <f>capital_gains_priv_annual!BK27</f>
        <v>2.6681309565901756E-2</v>
      </c>
      <c r="BL30" s="252">
        <f>capital_gains_priv_annual!BL27</f>
        <v>3.0390612781047821E-2</v>
      </c>
      <c r="BM30" s="252">
        <f>capital_gains_priv_annual!BM27</f>
        <v>4.6024281531572342E-2</v>
      </c>
      <c r="BN30" s="252">
        <f>capital_gains_priv_annual!BN27</f>
        <v>5.7677686214447021E-2</v>
      </c>
      <c r="BO30" s="252">
        <f>capital_gains_priv_annual!BO27</f>
        <v>5.1533151417970657E-2</v>
      </c>
      <c r="BP30" s="152"/>
      <c r="BQ30" s="152"/>
      <c r="BR30" s="152"/>
      <c r="BS30" s="152"/>
      <c r="BT30" s="152"/>
      <c r="BU30" s="152"/>
      <c r="BV30" s="152"/>
      <c r="BW30" s="152"/>
      <c r="BX30" s="152"/>
      <c r="BY30" s="152"/>
      <c r="BZ30" s="152"/>
      <c r="CA30" s="152"/>
      <c r="CB30" s="152"/>
      <c r="CC30" s="152"/>
      <c r="CD30" s="152"/>
      <c r="CE30" s="152"/>
    </row>
    <row r="31" spans="1:83" customFormat="1" x14ac:dyDescent="0.2">
      <c r="A31" s="258">
        <v>2006</v>
      </c>
      <c r="B31" s="252">
        <f>capital_gains_priv_annual!B28</f>
        <v>5.0581540912389755E-2</v>
      </c>
      <c r="C31" s="252">
        <f>capital_gains_priv_annual!C28</f>
        <v>4.8268429934978485E-2</v>
      </c>
      <c r="D31" s="252">
        <f>capital_gains_priv_annual!D28</f>
        <v>4.335201159119606E-2</v>
      </c>
      <c r="E31" s="252">
        <f>capital_gains_priv_annual!E28</f>
        <v>2.847340889275074E-2</v>
      </c>
      <c r="F31" s="252">
        <f>capital_gains_priv_annual!F28</f>
        <v>4.5419808477163315E-2</v>
      </c>
      <c r="G31" s="252">
        <f>capital_gains_priv_annual!G28</f>
        <v>6.712660938501358E-2</v>
      </c>
      <c r="H31" s="252">
        <f>capital_gains_priv_annual!H28</f>
        <v>0.20652730762958527</v>
      </c>
      <c r="I31" s="252">
        <f>capital_gains_priv_annual!I28</f>
        <v>5.6363239884376526E-2</v>
      </c>
      <c r="J31" s="252">
        <f>capital_gains_priv_annual!J28</f>
        <v>5.5370580404996872E-2</v>
      </c>
      <c r="K31" s="252">
        <f>capital_gains_priv_annual!K28</f>
        <v>-5.6884307414293289E-3</v>
      </c>
      <c r="L31" s="252">
        <f>capital_gains_priv_annual!L28</f>
        <v>0.14481700956821442</v>
      </c>
      <c r="M31" s="252">
        <f>capital_gains_priv_annual!M28</f>
        <v>7.3170505464076996E-2</v>
      </c>
      <c r="N31" s="252">
        <f>capital_gains_priv_annual!N28</f>
        <v>8.1728845834732056E-2</v>
      </c>
      <c r="O31" s="252">
        <f>capital_gains_priv_annual!O28</f>
        <v>2.9706299304962158E-2</v>
      </c>
      <c r="P31" s="252">
        <f>capital_gains_priv_annual!P28</f>
        <v>7.250000536441803E-2</v>
      </c>
      <c r="Q31" s="252">
        <f>capital_gains_priv_annual!Q28</f>
        <v>-6.9118640385568142E-3</v>
      </c>
      <c r="R31" s="252">
        <f>capital_gains_priv_annual!R28</f>
        <v>-2.3393141105771065E-2</v>
      </c>
      <c r="S31" s="252">
        <f>capital_gains_priv_annual!S28</f>
        <v>0.10407587885856628</v>
      </c>
      <c r="T31" s="252">
        <f>capital_gains_priv_annual!T28</f>
        <v>4.001389816403389E-2</v>
      </c>
      <c r="U31" s="252">
        <f>capital_gains_priv_annual!U28</f>
        <v>8.168068528175354E-2</v>
      </c>
      <c r="V31" s="252">
        <f>capital_gains_priv_annual!V28</f>
        <v>4.0209539234638214E-2</v>
      </c>
      <c r="W31" s="252">
        <f>capital_gains_priv_annual!W28</f>
        <v>6.4245998859405518E-2</v>
      </c>
      <c r="X31" s="252">
        <f>capital_gains_priv_annual!X28</f>
        <v>6.066044420003891E-2</v>
      </c>
      <c r="Y31" s="252">
        <f>capital_gains_priv_annual!Y28</f>
        <v>0.15229883790016174</v>
      </c>
      <c r="Z31" s="252">
        <f>capital_gains_priv_annual!Z28</f>
        <v>3.2786574214696884E-2</v>
      </c>
      <c r="AA31" s="252">
        <f>capital_gains_priv_annual!AA28</f>
        <v>9.2533744871616364E-2</v>
      </c>
      <c r="AB31" s="252">
        <f>capital_gains_priv_annual!AB28</f>
        <v>2.2607039660215378E-2</v>
      </c>
      <c r="AC31" s="252">
        <f>capital_gains_priv_annual!AC28</f>
        <v>-1.3599338009953499E-2</v>
      </c>
      <c r="AD31" s="252">
        <f>capital_gains_priv_annual!AD28</f>
        <v>9.3521915376186371E-2</v>
      </c>
      <c r="AE31" s="252">
        <f>capital_gains_priv_annual!AE28</f>
        <v>-1.6193266957998276E-2</v>
      </c>
      <c r="AF31" s="252">
        <f>capital_gains_priv_annual!AF28</f>
        <v>4.7788754105567932E-2</v>
      </c>
      <c r="AG31" s="252">
        <f>capital_gains_priv_annual!AG28</f>
        <v>-2.503766305744648E-2</v>
      </c>
      <c r="AH31" s="252">
        <f>capital_gains_priv_annual!AH28</f>
        <v>9.0564638376235962E-2</v>
      </c>
      <c r="AI31" s="252">
        <f>capital_gains_priv_annual!AI28</f>
        <v>5.1963087171316147E-2</v>
      </c>
      <c r="AJ31" s="252">
        <f>capital_gains_priv_annual!AJ28</f>
        <v>4.3465767055749893E-2</v>
      </c>
      <c r="AK31" s="252">
        <f>capital_gains_priv_annual!AK28</f>
        <v>1.2398253194987774E-2</v>
      </c>
      <c r="AL31" s="252">
        <f>capital_gains_priv_annual!AL28</f>
        <v>4.3350521475076675E-2</v>
      </c>
      <c r="AM31" s="252">
        <f>capital_gains_priv_annual!AM28</f>
        <v>8.0971099436283112E-2</v>
      </c>
      <c r="AN31" s="252">
        <f>capital_gains_priv_annual!AN28</f>
        <v>3.5907991230487823E-2</v>
      </c>
      <c r="AO31" s="252">
        <f>capital_gains_priv_annual!AO28</f>
        <v>0.10259851813316345</v>
      </c>
      <c r="AP31" s="252">
        <f>capital_gains_priv_annual!AP28</f>
        <v>-1.537447702139616E-2</v>
      </c>
      <c r="AQ31" s="252">
        <f>capital_gains_priv_annual!AQ28</f>
        <v>9.7653217613697052E-2</v>
      </c>
      <c r="AR31" s="252">
        <f>capital_gains_priv_annual!AR28</f>
        <v>6.8822421133518219E-2</v>
      </c>
      <c r="AS31" s="252">
        <f>capital_gains_priv_annual!AS28</f>
        <v>4.7787446528673172E-2</v>
      </c>
      <c r="AT31" s="252">
        <f>capital_gains_priv_annual!AT28</f>
        <v>9.1437891125679016E-2</v>
      </c>
      <c r="AU31" s="252">
        <f>capital_gains_priv_annual!AU28</f>
        <v>1.8372701480984688E-2</v>
      </c>
      <c r="AV31" s="252">
        <f>capital_gains_priv_annual!AV28</f>
        <v>0.12577915191650391</v>
      </c>
      <c r="AW31" s="252">
        <f>capital_gains_priv_annual!AW28</f>
        <v>6.5398722887039185E-2</v>
      </c>
      <c r="AX31" s="252">
        <f>capital_gains_priv_annual!AX28</f>
        <v>9.9594630300998688E-2</v>
      </c>
      <c r="AY31" s="252">
        <f>capital_gains_priv_annual!AY28</f>
        <v>5.4771821945905685E-2</v>
      </c>
      <c r="AZ31" s="252">
        <f>capital_gains_priv_annual!AZ28</f>
        <v>0.24024619162082672</v>
      </c>
      <c r="BA31" s="252">
        <f>capital_gains_priv_annual!BA28</f>
        <v>0.11770490556955338</v>
      </c>
      <c r="BB31" s="252">
        <f>capital_gains_priv_annual!BB28</f>
        <v>7.7028080821037292E-2</v>
      </c>
      <c r="BC31" s="252">
        <f>capital_gains_priv_annual!BC28</f>
        <v>1.8429167568683624E-2</v>
      </c>
      <c r="BD31" s="252">
        <f>capital_gains_priv_annual!BD28</f>
        <v>0.12449859082698822</v>
      </c>
      <c r="BE31" s="252">
        <f>capital_gains_priv_annual!BE28</f>
        <v>4.9560002982616425E-2</v>
      </c>
      <c r="BF31" s="252">
        <f>capital_gains_priv_annual!BF28</f>
        <v>9.6131250262260437E-2</v>
      </c>
      <c r="BG31" s="252">
        <f>capital_gains_priv_annual!BG28</f>
        <v>4.3974980711936951E-2</v>
      </c>
      <c r="BH31" s="252">
        <f>capital_gains_priv_annual!BH28</f>
        <v>6.0733135789632797E-2</v>
      </c>
      <c r="BI31" s="252">
        <f>capital_gains_priv_annual!BI28</f>
        <v>3.231341764330864E-2</v>
      </c>
      <c r="BJ31" s="252">
        <f>capital_gains_priv_annual!BJ28</f>
        <v>0.19216014444828033</v>
      </c>
      <c r="BK31" s="252">
        <f>capital_gains_priv_annual!BK28</f>
        <v>9.4619631767272949E-2</v>
      </c>
      <c r="BL31" s="252">
        <f>capital_gains_priv_annual!BL28</f>
        <v>4.0536615997552872E-2</v>
      </c>
      <c r="BM31" s="252">
        <f>capital_gains_priv_annual!BM28</f>
        <v>8.8525623083114624E-2</v>
      </c>
      <c r="BN31" s="252">
        <f>capital_gains_priv_annual!BN28</f>
        <v>8.5574425756931305E-2</v>
      </c>
      <c r="BO31" s="252">
        <f>capital_gains_priv_annual!BO28</f>
        <v>6.18746317923069E-2</v>
      </c>
      <c r="BP31" s="152"/>
      <c r="BQ31" s="152"/>
      <c r="BR31" s="152"/>
      <c r="BS31" s="152"/>
      <c r="BT31" s="152"/>
      <c r="BU31" s="152"/>
      <c r="BV31" s="152"/>
      <c r="BW31" s="152"/>
      <c r="BX31" s="152"/>
      <c r="BY31" s="152"/>
      <c r="BZ31" s="152"/>
      <c r="CA31" s="152"/>
      <c r="CB31" s="152"/>
      <c r="CC31" s="152"/>
      <c r="CD31" s="152"/>
      <c r="CE31" s="152"/>
    </row>
    <row r="32" spans="1:83" customFormat="1" x14ac:dyDescent="0.2">
      <c r="A32" s="258">
        <v>2007</v>
      </c>
      <c r="B32" s="252">
        <f>capital_gains_priv_annual!B29</f>
        <v>2.7090370655059814E-2</v>
      </c>
      <c r="C32" s="252">
        <f>capital_gains_priv_annual!C29</f>
        <v>2.2783577442169189E-2</v>
      </c>
      <c r="D32" s="252">
        <f>capital_gains_priv_annual!D29</f>
        <v>9.500543586909771E-3</v>
      </c>
      <c r="E32" s="252">
        <f>capital_gains_priv_annual!E29</f>
        <v>2.7333078905940056E-2</v>
      </c>
      <c r="F32" s="252">
        <f>capital_gains_priv_annual!F29</f>
        <v>3.1375875696539879E-3</v>
      </c>
      <c r="G32" s="252">
        <f>capital_gains_priv_annual!G29</f>
        <v>3.7384398281574249E-2</v>
      </c>
      <c r="H32" s="252">
        <f>capital_gains_priv_annual!H29</f>
        <v>0.21527443826198578</v>
      </c>
      <c r="I32" s="252">
        <f>capital_gains_priv_annual!I29</f>
        <v>4.4636111706495285E-2</v>
      </c>
      <c r="J32" s="252">
        <f>capital_gains_priv_annual!J29</f>
        <v>4.7225598245859146E-2</v>
      </c>
      <c r="K32" s="252">
        <f>capital_gains_priv_annual!K29</f>
        <v>-9.1836331412196159E-3</v>
      </c>
      <c r="L32" s="252">
        <f>capital_gains_priv_annual!L29</f>
        <v>5.1939792931079865E-2</v>
      </c>
      <c r="M32" s="252">
        <f>capital_gains_priv_annual!M29</f>
        <v>5.1107980310916901E-2</v>
      </c>
      <c r="N32" s="252">
        <f>capital_gains_priv_annual!N29</f>
        <v>3.5839244723320007E-2</v>
      </c>
      <c r="O32" s="252">
        <f>capital_gains_priv_annual!O29</f>
        <v>3.1671967357397079E-2</v>
      </c>
      <c r="P32" s="252">
        <f>capital_gains_priv_annual!P29</f>
        <v>1.1241830885410309E-2</v>
      </c>
      <c r="Q32" s="252">
        <f>capital_gains_priv_annual!Q29</f>
        <v>-1.7845336347818375E-2</v>
      </c>
      <c r="R32" s="252">
        <f>capital_gains_priv_annual!R29</f>
        <v>6.5263666212558746E-2</v>
      </c>
      <c r="S32" s="252">
        <f>capital_gains_priv_annual!S29</f>
        <v>2.1797170862555504E-2</v>
      </c>
      <c r="T32" s="252">
        <f>capital_gains_priv_annual!T29</f>
        <v>1.497464906424284E-2</v>
      </c>
      <c r="U32" s="252">
        <f>capital_gains_priv_annual!U29</f>
        <v>6.8515188992023468E-2</v>
      </c>
      <c r="V32" s="252">
        <f>capital_gains_priv_annual!V29</f>
        <v>3.7988799158483744E-3</v>
      </c>
      <c r="W32" s="252">
        <f>capital_gains_priv_annual!W29</f>
        <v>3.4202676266431808E-2</v>
      </c>
      <c r="X32" s="252">
        <f>capital_gains_priv_annual!X29</f>
        <v>7.2576776146888733E-2</v>
      </c>
      <c r="Y32" s="252">
        <f>capital_gains_priv_annual!Y29</f>
        <v>5.6929334998130798E-2</v>
      </c>
      <c r="Z32" s="252">
        <f>capital_gains_priv_annual!Z29</f>
        <v>3.8586471229791641E-2</v>
      </c>
      <c r="AA32" s="252">
        <f>capital_gains_priv_annual!AA29</f>
        <v>3.9864461869001389E-2</v>
      </c>
      <c r="AB32" s="252">
        <f>capital_gains_priv_annual!AB29</f>
        <v>4.8584811389446259E-2</v>
      </c>
      <c r="AC32" s="252">
        <f>capital_gains_priv_annual!AC29</f>
        <v>1.3172629289329052E-2</v>
      </c>
      <c r="AD32" s="252">
        <f>capital_gains_priv_annual!AD29</f>
        <v>8.9011967182159424E-2</v>
      </c>
      <c r="AE32" s="252">
        <f>capital_gains_priv_annual!AE29</f>
        <v>-3.5105884075164795E-2</v>
      </c>
      <c r="AF32" s="252">
        <f>capital_gains_priv_annual!AF29</f>
        <v>4.7921881079673767E-2</v>
      </c>
      <c r="AG32" s="252">
        <f>capital_gains_priv_annual!AG29</f>
        <v>-7.7661678194999695E-2</v>
      </c>
      <c r="AH32" s="252">
        <f>capital_gains_priv_annual!AH29</f>
        <v>5.1160115748643875E-2</v>
      </c>
      <c r="AI32" s="252">
        <f>capital_gains_priv_annual!AI29</f>
        <v>3.5565033555030823E-2</v>
      </c>
      <c r="AJ32" s="252">
        <f>capital_gains_priv_annual!AJ29</f>
        <v>4.1880298405885696E-2</v>
      </c>
      <c r="AK32" s="252">
        <f>capital_gains_priv_annual!AK29</f>
        <v>-1.9828159362077713E-2</v>
      </c>
      <c r="AL32" s="252">
        <f>capital_gains_priv_annual!AL29</f>
        <v>-4.4082406908273697E-2</v>
      </c>
      <c r="AM32" s="252">
        <f>capital_gains_priv_annual!AM29</f>
        <v>8.3295576274394989E-2</v>
      </c>
      <c r="AN32" s="252">
        <f>capital_gains_priv_annual!AN29</f>
        <v>-1.6668545082211494E-2</v>
      </c>
      <c r="AO32" s="252">
        <f>capital_gains_priv_annual!AO29</f>
        <v>4.498986154794693E-2</v>
      </c>
      <c r="AP32" s="252">
        <f>capital_gains_priv_annual!AP29</f>
        <v>-1.0874015279114246E-2</v>
      </c>
      <c r="AQ32" s="252">
        <f>capital_gains_priv_annual!AQ29</f>
        <v>0.10076795518398285</v>
      </c>
      <c r="AR32" s="252">
        <f>capital_gains_priv_annual!AR29</f>
        <v>5.0306543707847595E-2</v>
      </c>
      <c r="AS32" s="252">
        <f>capital_gains_priv_annual!AS29</f>
        <v>1.2417874298989773E-2</v>
      </c>
      <c r="AT32" s="252">
        <f>capital_gains_priv_annual!AT29</f>
        <v>-7.8482069075107574E-2</v>
      </c>
      <c r="AU32" s="252">
        <f>capital_gains_priv_annual!AU29</f>
        <v>-1.3270537368953228E-2</v>
      </c>
      <c r="AV32" s="252">
        <f>capital_gains_priv_annual!AV29</f>
        <v>5.5614575743675232E-2</v>
      </c>
      <c r="AW32" s="252">
        <f>capital_gains_priv_annual!AW29</f>
        <v>5.3308308124542236E-2</v>
      </c>
      <c r="AX32" s="252">
        <f>capital_gains_priv_annual!AX29</f>
        <v>4.5457635074853897E-2</v>
      </c>
      <c r="AY32" s="252">
        <f>capital_gains_priv_annual!AY29</f>
        <v>3.4264698624610901E-2</v>
      </c>
      <c r="AZ32" s="252">
        <f>capital_gains_priv_annual!AZ29</f>
        <v>0.229519322514534</v>
      </c>
      <c r="BA32" s="252">
        <f>capital_gains_priv_annual!BA29</f>
        <v>0.1737440824508667</v>
      </c>
      <c r="BB32" s="252">
        <f>capital_gains_priv_annual!BB29</f>
        <v>8.5282251238822937E-2</v>
      </c>
      <c r="BC32" s="252">
        <f>capital_gains_priv_annual!BC29</f>
        <v>-1.1559154838323593E-2</v>
      </c>
      <c r="BD32" s="252">
        <f>capital_gains_priv_annual!BD29</f>
        <v>7.2465039789676666E-2</v>
      </c>
      <c r="BE32" s="252">
        <f>capital_gains_priv_annual!BE29</f>
        <v>3.9655938744544983E-2</v>
      </c>
      <c r="BF32" s="252">
        <f>capital_gains_priv_annual!BF29</f>
        <v>6.1672035604715347E-2</v>
      </c>
      <c r="BG32" s="252">
        <f>capital_gains_priv_annual!BG29</f>
        <v>2.202887274324894E-2</v>
      </c>
      <c r="BH32" s="252">
        <f>capital_gains_priv_annual!BH29</f>
        <v>6.1091955751180649E-2</v>
      </c>
      <c r="BI32" s="252">
        <f>capital_gains_priv_annual!BI29</f>
        <v>2.5628779083490372E-2</v>
      </c>
      <c r="BJ32" s="252">
        <f>capital_gains_priv_annual!BJ29</f>
        <v>0.11873681098222733</v>
      </c>
      <c r="BK32" s="252">
        <f>capital_gains_priv_annual!BK29</f>
        <v>3.7966083735227585E-2</v>
      </c>
      <c r="BL32" s="252">
        <f>capital_gains_priv_annual!BL29</f>
        <v>5.1019821316003799E-2</v>
      </c>
      <c r="BM32" s="252">
        <f>capital_gains_priv_annual!BM29</f>
        <v>2.1361693739891052E-2</v>
      </c>
      <c r="BN32" s="252">
        <f>capital_gains_priv_annual!BN29</f>
        <v>9.0569637715816498E-2</v>
      </c>
      <c r="BO32" s="252">
        <f>capital_gains_priv_annual!BO29</f>
        <v>4.459584504365921E-2</v>
      </c>
      <c r="BP32" s="152"/>
      <c r="BQ32" s="152"/>
      <c r="BR32" s="152"/>
      <c r="BS32" s="152"/>
      <c r="BT32" s="152"/>
      <c r="BU32" s="152"/>
      <c r="BV32" s="152"/>
      <c r="BW32" s="152"/>
      <c r="BX32" s="152"/>
      <c r="BY32" s="152"/>
      <c r="BZ32" s="152"/>
      <c r="CA32" s="152"/>
      <c r="CB32" s="152"/>
      <c r="CC32" s="152"/>
      <c r="CD32" s="152"/>
      <c r="CE32" s="152"/>
    </row>
    <row r="33" spans="1:83" customFormat="1" x14ac:dyDescent="0.2">
      <c r="A33" s="258">
        <v>2008</v>
      </c>
      <c r="B33" s="252">
        <f>capital_gains_priv_annual!B30</f>
        <v>-4.4609237462282181E-2</v>
      </c>
      <c r="C33" s="252">
        <f>capital_gains_priv_annual!C30</f>
        <v>-2.8615806251764297E-2</v>
      </c>
      <c r="D33" s="252">
        <f>capital_gains_priv_annual!D30</f>
        <v>-9.610246866941452E-2</v>
      </c>
      <c r="E33" s="252">
        <f>capital_gains_priv_annual!E30</f>
        <v>3.8560889661312103E-3</v>
      </c>
      <c r="F33" s="252">
        <f>capital_gains_priv_annual!F30</f>
        <v>-6.6739924252033234E-2</v>
      </c>
      <c r="G33" s="252">
        <f>capital_gains_priv_annual!G30</f>
        <v>-1.9228328019380569E-2</v>
      </c>
      <c r="H33" s="252">
        <f>capital_gains_priv_annual!H30</f>
        <v>4.2329416610300541E-3</v>
      </c>
      <c r="I33" s="252">
        <f>capital_gains_priv_annual!I30</f>
        <v>-5.7593178935348988E-3</v>
      </c>
      <c r="J33" s="252">
        <f>capital_gains_priv_annual!J30</f>
        <v>2.6689350605010986E-2</v>
      </c>
      <c r="K33" s="252">
        <f>capital_gains_priv_annual!K30</f>
        <v>-1.7501160502433777E-2</v>
      </c>
      <c r="L33" s="252">
        <f>capital_gains_priv_annual!L30</f>
        <v>-3.4424558281898499E-2</v>
      </c>
      <c r="M33" s="252">
        <f>capital_gains_priv_annual!M30</f>
        <v>-9.4718765467405319E-3</v>
      </c>
      <c r="N33" s="252">
        <f>capital_gains_priv_annual!N30</f>
        <v>-4.3958559632301331E-2</v>
      </c>
      <c r="O33" s="252">
        <f>capital_gains_priv_annual!O30</f>
        <v>-7.4937023222446442E-2</v>
      </c>
      <c r="P33" s="252">
        <f>capital_gains_priv_annual!P30</f>
        <v>-2.1577309817075729E-2</v>
      </c>
      <c r="Q33" s="252">
        <f>capital_gains_priv_annual!Q30</f>
        <v>-8.7235402315855026E-3</v>
      </c>
      <c r="R33" s="252">
        <f>capital_gains_priv_annual!R30</f>
        <v>-7.1054920554161072E-2</v>
      </c>
      <c r="S33" s="252">
        <f>capital_gains_priv_annual!S30</f>
        <v>-5.6373748928308487E-2</v>
      </c>
      <c r="T33" s="252">
        <f>capital_gains_priv_annual!T30</f>
        <v>-2.7264386415481567E-2</v>
      </c>
      <c r="U33" s="252">
        <f>capital_gains_priv_annual!U30</f>
        <v>5.6583236902952194E-2</v>
      </c>
      <c r="V33" s="252">
        <f>capital_gains_priv_annual!V30</f>
        <v>-0.10346264392137527</v>
      </c>
      <c r="W33" s="252">
        <f>capital_gains_priv_annual!W30</f>
        <v>-5.1632706075906754E-2</v>
      </c>
      <c r="X33" s="252">
        <f>capital_gains_priv_annual!X30</f>
        <v>-4.2457599192857742E-2</v>
      </c>
      <c r="Y33" s="252">
        <f>capital_gains_priv_annual!Y30</f>
        <v>4.3004311621189117E-2</v>
      </c>
      <c r="Z33" s="252">
        <f>capital_gains_priv_annual!Z30</f>
        <v>-0.10130122303962708</v>
      </c>
      <c r="AA33" s="252">
        <f>capital_gains_priv_annual!AA30</f>
        <v>-5.2000861614942551E-3</v>
      </c>
      <c r="AB33" s="252">
        <f>capital_gains_priv_annual!AB30</f>
        <v>4.8256266862154007E-2</v>
      </c>
      <c r="AC33" s="252">
        <f>capital_gains_priv_annual!AC30</f>
        <v>8.1150330603122711E-2</v>
      </c>
      <c r="AD33" s="252">
        <f>capital_gains_priv_annual!AD30</f>
        <v>4.0653213858604431E-2</v>
      </c>
      <c r="AE33" s="252">
        <f>capital_gains_priv_annual!AE30</f>
        <v>-7.2707772254943848E-2</v>
      </c>
      <c r="AF33" s="252">
        <f>capital_gains_priv_annual!AF30</f>
        <v>8.1212697550654411E-3</v>
      </c>
      <c r="AG33" s="252">
        <f>capital_gains_priv_annual!AG30</f>
        <v>-7.3265433311462402E-2</v>
      </c>
      <c r="AH33" s="252">
        <f>capital_gains_priv_annual!AH30</f>
        <v>-7.8847862780094147E-2</v>
      </c>
      <c r="AI33" s="252">
        <f>capital_gains_priv_annual!AI30</f>
        <v>-5.0931919366121292E-2</v>
      </c>
      <c r="AJ33" s="252">
        <f>capital_gains_priv_annual!AJ30</f>
        <v>-5.7918552309274673E-2</v>
      </c>
      <c r="AK33" s="252">
        <f>capital_gains_priv_annual!AK30</f>
        <v>1.1581243015825748E-2</v>
      </c>
      <c r="AL33" s="252">
        <f>capital_gains_priv_annual!AL30</f>
        <v>-0.10257662832736969</v>
      </c>
      <c r="AM33" s="252">
        <f>capital_gains_priv_annual!AM30</f>
        <v>-4.2609293013811111E-2</v>
      </c>
      <c r="AN33" s="252">
        <f>capital_gains_priv_annual!AN30</f>
        <v>-7.1888439357280731E-2</v>
      </c>
      <c r="AO33" s="252">
        <f>capital_gains_priv_annual!AO30</f>
        <v>2.9035823419690132E-2</v>
      </c>
      <c r="AP33" s="252">
        <f>capital_gains_priv_annual!AP30</f>
        <v>-3.0962904915213585E-2</v>
      </c>
      <c r="AQ33" s="252">
        <f>capital_gains_priv_annual!AQ30</f>
        <v>-1.5479850582778454E-2</v>
      </c>
      <c r="AR33" s="252">
        <f>capital_gains_priv_annual!AR30</f>
        <v>-0.11822494119405746</v>
      </c>
      <c r="AS33" s="252">
        <f>capital_gains_priv_annual!AS30</f>
        <v>-4.7190047800540924E-2</v>
      </c>
      <c r="AT33" s="252">
        <f>capital_gains_priv_annual!AT30</f>
        <v>-6.7890668287873268E-4</v>
      </c>
      <c r="AU33" s="252">
        <f>capital_gains_priv_annual!AU30</f>
        <v>-1.085534505546093E-2</v>
      </c>
      <c r="AV33" s="252">
        <f>capital_gains_priv_annual!AV30</f>
        <v>7.8775649890303612E-3</v>
      </c>
      <c r="AW33" s="252">
        <f>capital_gains_priv_annual!AW30</f>
        <v>-0.28817886114120483</v>
      </c>
      <c r="AX33" s="252">
        <f>capital_gains_priv_annual!AX30</f>
        <v>-1.6378488391637802E-2</v>
      </c>
      <c r="AY33" s="252">
        <f>capital_gains_priv_annual!AY30</f>
        <v>-2.0311031490564346E-2</v>
      </c>
      <c r="AZ33" s="252">
        <f>capital_gains_priv_annual!AZ30</f>
        <v>3.468044102191925E-3</v>
      </c>
      <c r="BA33" s="252">
        <f>capital_gains_priv_annual!BA30</f>
        <v>6.5600969828665257E-3</v>
      </c>
      <c r="BB33" s="252">
        <f>capital_gains_priv_annual!BB30</f>
        <v>5.1050801994279027E-4</v>
      </c>
      <c r="BC33" s="252">
        <f>capital_gains_priv_annual!BC30</f>
        <v>-2.7832040563225746E-2</v>
      </c>
      <c r="BD33" s="252">
        <f>capital_gains_priv_annual!BD30</f>
        <v>5.5582623928785324E-2</v>
      </c>
      <c r="BE33" s="252">
        <f>capital_gains_priv_annual!BE30</f>
        <v>-3.7340745329856873E-3</v>
      </c>
      <c r="BF33" s="252">
        <f>capital_gains_priv_annual!BF30</f>
        <v>2.3890892043709755E-2</v>
      </c>
      <c r="BG33" s="252">
        <f>capital_gains_priv_annual!BG30</f>
        <v>6.1750162392854691E-2</v>
      </c>
      <c r="BH33" s="252">
        <f>capital_gains_priv_annual!BH30</f>
        <v>3.7523116916418076E-2</v>
      </c>
      <c r="BI33" s="252">
        <f>capital_gains_priv_annual!BI30</f>
        <v>4.7617461532354355E-3</v>
      </c>
      <c r="BJ33" s="252">
        <f>capital_gains_priv_annual!BJ30</f>
        <v>5.0542380660772324E-2</v>
      </c>
      <c r="BK33" s="252">
        <f>capital_gains_priv_annual!BK30</f>
        <v>6.4748384058475494E-2</v>
      </c>
      <c r="BL33" s="252">
        <f>capital_gains_priv_annual!BL30</f>
        <v>1.4822676777839661E-2</v>
      </c>
      <c r="BM33" s="252">
        <f>capital_gains_priv_annual!BM30</f>
        <v>-3.2714825123548508E-2</v>
      </c>
      <c r="BN33" s="252">
        <f>capital_gains_priv_annual!BN30</f>
        <v>0.1056821271777153</v>
      </c>
      <c r="BO33" s="252">
        <f>capital_gains_priv_annual!BO30</f>
        <v>2.6580022647976875E-2</v>
      </c>
      <c r="BP33" s="152"/>
      <c r="BQ33" s="152"/>
      <c r="BR33" s="152"/>
      <c r="BS33" s="152"/>
      <c r="BT33" s="152"/>
      <c r="BU33" s="152"/>
      <c r="BV33" s="152"/>
      <c r="BW33" s="152"/>
      <c r="BX33" s="152"/>
      <c r="BY33" s="152"/>
      <c r="BZ33" s="152"/>
      <c r="CA33" s="152"/>
      <c r="CB33" s="152"/>
      <c r="CC33" s="152"/>
      <c r="CD33" s="152"/>
      <c r="CE33" s="152"/>
    </row>
    <row r="34" spans="1:83" customFormat="1" x14ac:dyDescent="0.2">
      <c r="A34" s="258">
        <v>2009</v>
      </c>
      <c r="B34" s="252">
        <f>capital_gains_priv_annual!B31</f>
        <v>-2.7066973969340324E-2</v>
      </c>
      <c r="C34" s="252">
        <f>capital_gains_priv_annual!C31</f>
        <v>-2.3912722244858742E-2</v>
      </c>
      <c r="D34" s="252">
        <f>capital_gains_priv_annual!D31</f>
        <v>-8.2586213946342468E-2</v>
      </c>
      <c r="E34" s="252">
        <f>capital_gains_priv_annual!E31</f>
        <v>1.95149015635252E-2</v>
      </c>
      <c r="F34" s="252">
        <f>capital_gains_priv_annual!F31</f>
        <v>1.9405419006943703E-2</v>
      </c>
      <c r="G34" s="252">
        <f>capital_gains_priv_annual!G31</f>
        <v>-8.3301699487492442E-4</v>
      </c>
      <c r="H34" s="252">
        <f>capital_gains_priv_annual!H31</f>
        <v>-3.4961167722940445E-2</v>
      </c>
      <c r="I34" s="252">
        <f>capital_gains_priv_annual!I31</f>
        <v>2.8552902862429619E-2</v>
      </c>
      <c r="J34" s="252">
        <f>capital_gains_priv_annual!J31</f>
        <v>2.6486515998840332E-2</v>
      </c>
      <c r="K34" s="252">
        <f>capital_gains_priv_annual!K31</f>
        <v>-1.2437190860509872E-2</v>
      </c>
      <c r="L34" s="252">
        <f>capital_gains_priv_annual!L31</f>
        <v>-5.1848001778125763E-2</v>
      </c>
      <c r="M34" s="252">
        <f>capital_gains_priv_annual!M31</f>
        <v>-8.6142949759960175E-2</v>
      </c>
      <c r="N34" s="252">
        <f>capital_gains_priv_annual!N31</f>
        <v>-3.5753317177295685E-2</v>
      </c>
      <c r="O34" s="252">
        <f>capital_gains_priv_annual!O31</f>
        <v>-3.5447139292955399E-2</v>
      </c>
      <c r="P34" s="252">
        <f>capital_gains_priv_annual!P31</f>
        <v>-7.8779095783829689E-3</v>
      </c>
      <c r="Q34" s="252">
        <f>capital_gains_priv_annual!Q31</f>
        <v>2.7934001758694649E-2</v>
      </c>
      <c r="R34" s="252">
        <f>capital_gains_priv_annual!R31</f>
        <v>0.11422109603881836</v>
      </c>
      <c r="S34" s="252">
        <f>capital_gains_priv_annual!S31</f>
        <v>7.0198876783251762E-3</v>
      </c>
      <c r="T34" s="252">
        <f>capital_gains_priv_annual!T31</f>
        <v>-4.7233214718289673E-4</v>
      </c>
      <c r="U34" s="252">
        <f>capital_gains_priv_annual!U31</f>
        <v>-2.067900262773037E-2</v>
      </c>
      <c r="V34" s="252">
        <f>capital_gains_priv_annual!V31</f>
        <v>-9.4853252172470093E-2</v>
      </c>
      <c r="W34" s="252">
        <f>capital_gains_priv_annual!W31</f>
        <v>6.8411305546760559E-2</v>
      </c>
      <c r="X34" s="252">
        <f>capital_gains_priv_annual!X31</f>
        <v>-6.6283263266086578E-2</v>
      </c>
      <c r="Y34" s="252">
        <f>capital_gains_priv_annual!Y31</f>
        <v>1.0408788919448853E-2</v>
      </c>
      <c r="Z34" s="252">
        <f>capital_gains_priv_annual!Z31</f>
        <v>-4.6886652708053589E-2</v>
      </c>
      <c r="AA34" s="252">
        <f>capital_gains_priv_annual!AA31</f>
        <v>-9.1469474136829376E-3</v>
      </c>
      <c r="AB34" s="252">
        <f>capital_gains_priv_annual!AB31</f>
        <v>5.1375661045312881E-2</v>
      </c>
      <c r="AC34" s="252">
        <f>capital_gains_priv_annual!AC31</f>
        <v>-1.117048691958189E-2</v>
      </c>
      <c r="AD34" s="252">
        <f>capital_gains_priv_annual!AD31</f>
        <v>4.3125439435243607E-2</v>
      </c>
      <c r="AE34" s="252">
        <f>capital_gains_priv_annual!AE31</f>
        <v>2.2786280140280724E-2</v>
      </c>
      <c r="AF34" s="252">
        <f>capital_gains_priv_annual!AF31</f>
        <v>1.1619386496022344E-3</v>
      </c>
      <c r="AG34" s="252">
        <f>capital_gains_priv_annual!AG31</f>
        <v>7.1827389299869537E-2</v>
      </c>
      <c r="AH34" s="252">
        <f>capital_gains_priv_annual!AH31</f>
        <v>3.4207191318273544E-2</v>
      </c>
      <c r="AI34" s="252">
        <f>capital_gains_priv_annual!AI31</f>
        <v>-1.7522701993584633E-2</v>
      </c>
      <c r="AJ34" s="252">
        <f>capital_gains_priv_annual!AJ31</f>
        <v>-1.75049789249897E-2</v>
      </c>
      <c r="AK34" s="252">
        <f>capital_gains_priv_annual!AK31</f>
        <v>6.6335603594779968E-2</v>
      </c>
      <c r="AL34" s="252">
        <f>capital_gains_priv_annual!AL31</f>
        <v>4.4898457825183868E-2</v>
      </c>
      <c r="AM34" s="252">
        <f>capital_gains_priv_annual!AM31</f>
        <v>5.0284257158637047E-3</v>
      </c>
      <c r="AN34" s="252">
        <f>capital_gains_priv_annual!AN31</f>
        <v>2.3179778829216957E-2</v>
      </c>
      <c r="AO34" s="252">
        <f>capital_gains_priv_annual!AO31</f>
        <v>-1.0756910778582096E-2</v>
      </c>
      <c r="AP34" s="252">
        <f>capital_gains_priv_annual!AP31</f>
        <v>-1.1761416681110859E-2</v>
      </c>
      <c r="AQ34" s="252">
        <f>capital_gains_priv_annual!AQ31</f>
        <v>7.7440962195396423E-2</v>
      </c>
      <c r="AR34" s="252">
        <f>capital_gains_priv_annual!AR31</f>
        <v>3.1002968549728394E-2</v>
      </c>
      <c r="AS34" s="252">
        <f>capital_gains_priv_annual!AS31</f>
        <v>1.2736085802316666E-2</v>
      </c>
      <c r="AT34" s="252">
        <f>capital_gains_priv_annual!AT31</f>
        <v>-0.10730087012052536</v>
      </c>
      <c r="AU34" s="252">
        <f>capital_gains_priv_annual!AU31</f>
        <v>5.8478917926549911E-3</v>
      </c>
      <c r="AV34" s="252">
        <f>capital_gains_priv_annual!AV31</f>
        <v>8.0348009942099452E-4</v>
      </c>
      <c r="AW34" s="252">
        <f>capital_gains_priv_annual!AW31</f>
        <v>-0.11690152436494827</v>
      </c>
      <c r="AX34" s="252">
        <f>capital_gains_priv_annual!AX31</f>
        <v>-5.2902005612850189E-2</v>
      </c>
      <c r="AY34" s="252">
        <f>capital_gains_priv_annual!AY31</f>
        <v>1.8652943894267082E-2</v>
      </c>
      <c r="AZ34" s="252">
        <f>capital_gains_priv_annual!AZ31</f>
        <v>-4.5300070196390152E-2</v>
      </c>
      <c r="BA34" s="252">
        <f>capital_gains_priv_annual!BA31</f>
        <v>-3.4457435831427574E-3</v>
      </c>
      <c r="BB34" s="252">
        <f>capital_gains_priv_annual!BB31</f>
        <v>5.1516436040401459E-2</v>
      </c>
      <c r="BC34" s="252">
        <f>capital_gains_priv_annual!BC31</f>
        <v>-4.0569016709923744E-3</v>
      </c>
      <c r="BD34" s="252">
        <f>capital_gains_priv_annual!BD31</f>
        <v>4.2965516448020935E-2</v>
      </c>
      <c r="BE34" s="252">
        <f>capital_gains_priv_annual!BE31</f>
        <v>2.1227527409791946E-2</v>
      </c>
      <c r="BF34" s="252">
        <f>capital_gains_priv_annual!BF31</f>
        <v>2.5521857663989067E-2</v>
      </c>
      <c r="BG34" s="252">
        <f>capital_gains_priv_annual!BG31</f>
        <v>3.0673477798700333E-2</v>
      </c>
      <c r="BH34" s="252">
        <f>capital_gains_priv_annual!BH31</f>
        <v>4.6266451478004456E-2</v>
      </c>
      <c r="BI34" s="252">
        <f>capital_gains_priv_annual!BI31</f>
        <v>-1.333157648332417E-3</v>
      </c>
      <c r="BJ34" s="252">
        <f>capital_gains_priv_annual!BJ31</f>
        <v>9.0766951441764832E-2</v>
      </c>
      <c r="BK34" s="252">
        <f>capital_gains_priv_annual!BK31</f>
        <v>-1.4254480600357056E-2</v>
      </c>
      <c r="BL34" s="252">
        <f>capital_gains_priv_annual!BL31</f>
        <v>-1.0462646372616291E-2</v>
      </c>
      <c r="BM34" s="252">
        <f>capital_gains_priv_annual!BM31</f>
        <v>-1.3447540812194347E-2</v>
      </c>
      <c r="BN34" s="252">
        <f>capital_gains_priv_annual!BN31</f>
        <v>0.17312732338905334</v>
      </c>
      <c r="BO34" s="252">
        <f>capital_gains_priv_annual!BO31</f>
        <v>1.9365256652235985E-2</v>
      </c>
      <c r="BP34" s="152"/>
      <c r="BQ34" s="152"/>
      <c r="BR34" s="152"/>
      <c r="BS34" s="152"/>
      <c r="BT34" s="152"/>
      <c r="BU34" s="152"/>
      <c r="BV34" s="152"/>
      <c r="BW34" s="152"/>
      <c r="BX34" s="152"/>
      <c r="BY34" s="152"/>
      <c r="BZ34" s="152"/>
      <c r="CA34" s="152"/>
      <c r="CB34" s="152"/>
      <c r="CC34" s="152"/>
      <c r="CD34" s="152"/>
      <c r="CE34" s="152"/>
    </row>
    <row r="35" spans="1:83" customFormat="1" x14ac:dyDescent="0.2">
      <c r="A35" s="258">
        <v>2010</v>
      </c>
      <c r="B35" s="252">
        <f>capital_gains_priv_annual!B32</f>
        <v>1.7723945900797844E-2</v>
      </c>
      <c r="C35" s="252">
        <f>capital_gains_priv_annual!C32</f>
        <v>5.1456404617056251E-4</v>
      </c>
      <c r="D35" s="252">
        <f>capital_gains_priv_annual!D32</f>
        <v>1.5387617982923985E-2</v>
      </c>
      <c r="E35" s="252">
        <f>capital_gains_priv_annual!E32</f>
        <v>2.7316229417920113E-2</v>
      </c>
      <c r="F35" s="252">
        <f>capital_gains_priv_annual!F32</f>
        <v>2.0094340667128563E-2</v>
      </c>
      <c r="G35" s="252">
        <f>capital_gains_priv_annual!G32</f>
        <v>2.4049393832683563E-2</v>
      </c>
      <c r="H35" s="252">
        <f>capital_gains_priv_annual!H32</f>
        <v>-1.2940425425767899E-2</v>
      </c>
      <c r="I35" s="252">
        <f>capital_gains_priv_annual!I32</f>
        <v>4.247530922293663E-2</v>
      </c>
      <c r="J35" s="252">
        <f>capital_gains_priv_annual!J32</f>
        <v>3.4403081983327866E-2</v>
      </c>
      <c r="K35" s="252">
        <f>capital_gains_priv_annual!K32</f>
        <v>-3.7351548671722412E-3</v>
      </c>
      <c r="L35" s="252">
        <f>capital_gains_priv_annual!L32</f>
        <v>-5.2381101995706558E-2</v>
      </c>
      <c r="M35" s="252">
        <f>capital_gains_priv_annual!M32</f>
        <v>-8.5683856159448624E-3</v>
      </c>
      <c r="N35" s="252">
        <f>capital_gains_priv_annual!N32</f>
        <v>1.6852803528308868E-2</v>
      </c>
      <c r="O35" s="252">
        <f>capital_gains_priv_annual!O32</f>
        <v>2.3266203701496124E-2</v>
      </c>
      <c r="P35" s="252">
        <f>capital_gains_priv_annual!P32</f>
        <v>-1.0507336817681789E-2</v>
      </c>
      <c r="Q35" s="252">
        <f>capital_gains_priv_annual!Q32</f>
        <v>-1.1441086418926716E-2</v>
      </c>
      <c r="R35" s="252">
        <f>capital_gains_priv_annual!R32</f>
        <v>-1.5581316314637661E-2</v>
      </c>
      <c r="S35" s="252">
        <f>capital_gains_priv_annual!S32</f>
        <v>6.0844138264656067E-2</v>
      </c>
      <c r="T35" s="252">
        <f>capital_gains_priv_annual!T32</f>
        <v>-1.0856402106583118E-2</v>
      </c>
      <c r="U35" s="252">
        <f>capital_gains_priv_annual!U32</f>
        <v>-1.1057497002184391E-2</v>
      </c>
      <c r="V35" s="252">
        <f>capital_gains_priv_annual!V32</f>
        <v>7.038717158138752E-3</v>
      </c>
      <c r="W35" s="252">
        <f>capital_gains_priv_annual!W32</f>
        <v>5.7228419929742813E-2</v>
      </c>
      <c r="X35" s="252">
        <f>capital_gains_priv_annual!X32</f>
        <v>9.2146128416061401E-2</v>
      </c>
      <c r="Y35" s="252">
        <f>capital_gains_priv_annual!Y32</f>
        <v>-2.6259215082973242E-3</v>
      </c>
      <c r="Z35" s="252">
        <f>capital_gains_priv_annual!Z32</f>
        <v>5.7470095343887806E-3</v>
      </c>
      <c r="AA35" s="252">
        <f>capital_gains_priv_annual!AA32</f>
        <v>5.4917536675930023E-2</v>
      </c>
      <c r="AB35" s="252">
        <f>capital_gains_priv_annual!AB32</f>
        <v>9.2308007180690765E-2</v>
      </c>
      <c r="AC35" s="252">
        <f>capital_gains_priv_annual!AC32</f>
        <v>-3.8261745125055313E-2</v>
      </c>
      <c r="AD35" s="252">
        <f>capital_gains_priv_annual!AD32</f>
        <v>1.8571227788925171E-2</v>
      </c>
      <c r="AE35" s="252">
        <f>capital_gains_priv_annual!AE32</f>
        <v>1.9636943936347961E-2</v>
      </c>
      <c r="AF35" s="252">
        <f>capital_gains_priv_annual!AF32</f>
        <v>-2.2156856954097748E-2</v>
      </c>
      <c r="AG35" s="252">
        <f>capital_gains_priv_annual!AG32</f>
        <v>1.1517268605530262E-2</v>
      </c>
      <c r="AH35" s="252">
        <f>capital_gains_priv_annual!AH32</f>
        <v>-2.8925105929374695E-2</v>
      </c>
      <c r="AI35" s="252">
        <f>capital_gains_priv_annual!AI32</f>
        <v>1.8337078392505646E-2</v>
      </c>
      <c r="AJ35" s="252">
        <f>capital_gains_priv_annual!AJ32</f>
        <v>-8.4265647456049919E-3</v>
      </c>
      <c r="AK35" s="252">
        <f>capital_gains_priv_annual!AK32</f>
        <v>-2.9562253039330244E-3</v>
      </c>
      <c r="AL35" s="252">
        <f>capital_gains_priv_annual!AL32</f>
        <v>-2.0640024449676275E-3</v>
      </c>
      <c r="AM35" s="252">
        <f>capital_gains_priv_annual!AM32</f>
        <v>9.8806098103523254E-2</v>
      </c>
      <c r="AN35" s="252">
        <f>capital_gains_priv_annual!AN32</f>
        <v>6.7696799524128437E-3</v>
      </c>
      <c r="AO35" s="252">
        <f>capital_gains_priv_annual!AO32</f>
        <v>4.1443288326263428E-2</v>
      </c>
      <c r="AP35" s="252">
        <f>capital_gains_priv_annual!AP32</f>
        <v>3.5903796553611755E-2</v>
      </c>
      <c r="AQ35" s="252">
        <f>capital_gains_priv_annual!AQ32</f>
        <v>8.0000869929790497E-2</v>
      </c>
      <c r="AR35" s="252">
        <f>capital_gains_priv_annual!AR32</f>
        <v>5.7364493608474731E-2</v>
      </c>
      <c r="AS35" s="252">
        <f>capital_gains_priv_annual!AS32</f>
        <v>7.9453391954302788E-3</v>
      </c>
      <c r="AT35" s="252">
        <f>capital_gains_priv_annual!AT32</f>
        <v>1.6576625406742096E-2</v>
      </c>
      <c r="AU35" s="252">
        <f>capital_gains_priv_annual!AU32</f>
        <v>8.3598960191011429E-3</v>
      </c>
      <c r="AV35" s="252">
        <f>capital_gains_priv_annual!AV32</f>
        <v>3.9995264261960983E-2</v>
      </c>
      <c r="AW35" s="252">
        <f>capital_gains_priv_annual!AW32</f>
        <v>-0.16753357648849487</v>
      </c>
      <c r="AX35" s="252">
        <f>capital_gains_priv_annual!AX32</f>
        <v>2.1463807672262192E-2</v>
      </c>
      <c r="AY35" s="252">
        <f>capital_gains_priv_annual!AY32</f>
        <v>2.4941936135292053E-2</v>
      </c>
      <c r="AZ35" s="252">
        <f>capital_gains_priv_annual!AZ32</f>
        <v>-1.4602035284042358E-2</v>
      </c>
      <c r="BA35" s="252">
        <f>capital_gains_priv_annual!BA32</f>
        <v>-8.1207016482949257E-3</v>
      </c>
      <c r="BB35" s="252">
        <f>capital_gains_priv_annual!BB32</f>
        <v>7.3664546012878418E-2</v>
      </c>
      <c r="BC35" s="252">
        <f>capital_gains_priv_annual!BC32</f>
        <v>-4.6310662291944027E-3</v>
      </c>
      <c r="BD35" s="252">
        <f>capital_gains_priv_annual!BD32</f>
        <v>1.7254846170544624E-2</v>
      </c>
      <c r="BE35" s="252">
        <f>capital_gains_priv_annual!BE32</f>
        <v>6.3271544873714447E-2</v>
      </c>
      <c r="BF35" s="252">
        <f>capital_gains_priv_annual!BF32</f>
        <v>3.4431584179401398E-2</v>
      </c>
      <c r="BG35" s="252">
        <f>capital_gains_priv_annual!BG32</f>
        <v>9.5060937106609344E-2</v>
      </c>
      <c r="BH35" s="252">
        <f>capital_gains_priv_annual!BH32</f>
        <v>2.0422350615262985E-2</v>
      </c>
      <c r="BI35" s="252">
        <f>capital_gains_priv_annual!BI32</f>
        <v>1.738334633409977E-2</v>
      </c>
      <c r="BJ35" s="252">
        <f>capital_gains_priv_annual!BJ32</f>
        <v>7.599484920501709E-2</v>
      </c>
      <c r="BK35" s="252">
        <f>capital_gains_priv_annual!BK32</f>
        <v>3.1256027519702911E-2</v>
      </c>
      <c r="BL35" s="252">
        <f>capital_gains_priv_annual!BL32</f>
        <v>-6.7763426341116428E-3</v>
      </c>
      <c r="BM35" s="252">
        <f>capital_gains_priv_annual!BM32</f>
        <v>6.7940438166260719E-3</v>
      </c>
      <c r="BN35" s="252">
        <f>capital_gains_priv_annual!BN32</f>
        <v>0.10564851015806198</v>
      </c>
      <c r="BO35" s="252">
        <f>capital_gains_priv_annual!BO32</f>
        <v>5.5436082184314728E-2</v>
      </c>
      <c r="BP35" s="152"/>
      <c r="BQ35" s="152"/>
      <c r="BR35" s="152"/>
      <c r="BS35" s="152"/>
      <c r="BT35" s="152"/>
      <c r="BU35" s="152"/>
      <c r="BV35" s="152"/>
      <c r="BW35" s="152"/>
      <c r="BX35" s="152"/>
      <c r="BY35" s="152"/>
      <c r="BZ35" s="152"/>
      <c r="CA35" s="152"/>
      <c r="CB35" s="152"/>
      <c r="CC35" s="152"/>
      <c r="CD35" s="152"/>
      <c r="CE35" s="152"/>
    </row>
    <row r="36" spans="1:83" customFormat="1" x14ac:dyDescent="0.2">
      <c r="A36" s="258">
        <v>2011</v>
      </c>
      <c r="B36" s="252">
        <f>capital_gains_priv_annual!B33</f>
        <v>-4.4415146112442017E-3</v>
      </c>
      <c r="C36" s="252">
        <f>capital_gains_priv_annual!C33</f>
        <v>-8.382035419344902E-3</v>
      </c>
      <c r="D36" s="252">
        <f>capital_gains_priv_annual!D33</f>
        <v>-5.8536422438919544E-3</v>
      </c>
      <c r="E36" s="252">
        <f>capital_gains_priv_annual!E33</f>
        <v>4.4651385396718979E-2</v>
      </c>
      <c r="F36" s="252">
        <f>capital_gains_priv_annual!F33</f>
        <v>-1.6551422886550426E-3</v>
      </c>
      <c r="G36" s="252">
        <f>capital_gains_priv_annual!G33</f>
        <v>-8.8489092886447906E-3</v>
      </c>
      <c r="H36" s="252">
        <f>capital_gains_priv_annual!H33</f>
        <v>-0.1125902384519577</v>
      </c>
      <c r="I36" s="252">
        <f>capital_gains_priv_annual!I33</f>
        <v>3.1573316664434969E-4</v>
      </c>
      <c r="J36" s="252">
        <f>capital_gains_priv_annual!J33</f>
        <v>1.302461139857769E-2</v>
      </c>
      <c r="K36" s="252">
        <f>capital_gains_priv_annual!K33</f>
        <v>-1.5468468889594078E-2</v>
      </c>
      <c r="L36" s="252">
        <f>capital_gains_priv_annual!L33</f>
        <v>-1.5605698339641094E-2</v>
      </c>
      <c r="M36" s="252">
        <f>capital_gains_priv_annual!M33</f>
        <v>-4.7042820602655411E-2</v>
      </c>
      <c r="N36" s="252">
        <f>capital_gains_priv_annual!N33</f>
        <v>3.0941234901547432E-2</v>
      </c>
      <c r="O36" s="252">
        <f>capital_gains_priv_annual!O33</f>
        <v>6.5900250338017941E-3</v>
      </c>
      <c r="P36" s="252">
        <f>capital_gains_priv_annual!P33</f>
        <v>-2.2703122347593307E-2</v>
      </c>
      <c r="Q36" s="252">
        <f>capital_gains_priv_annual!Q33</f>
        <v>6.3089230097830296E-3</v>
      </c>
      <c r="R36" s="252">
        <f>capital_gains_priv_annual!R33</f>
        <v>-2.595670148730278E-2</v>
      </c>
      <c r="S36" s="252">
        <f>capital_gains_priv_annual!S33</f>
        <v>-1.0560422204434872E-2</v>
      </c>
      <c r="T36" s="252">
        <f>capital_gains_priv_annual!T33</f>
        <v>-1.6802635043859482E-2</v>
      </c>
      <c r="U36" s="252">
        <f>capital_gains_priv_annual!U33</f>
        <v>1.3557399623095989E-2</v>
      </c>
      <c r="V36" s="252">
        <f>capital_gains_priv_annual!V33</f>
        <v>-4.3477439321577549E-3</v>
      </c>
      <c r="W36" s="252">
        <f>capital_gains_priv_annual!W33</f>
        <v>1.6491809859871864E-2</v>
      </c>
      <c r="X36" s="252">
        <f>capital_gains_priv_annual!X33</f>
        <v>-4.9561746418476105E-2</v>
      </c>
      <c r="Y36" s="252">
        <f>capital_gains_priv_annual!Y33</f>
        <v>1.1735858395695686E-2</v>
      </c>
      <c r="Z36" s="252">
        <f>capital_gains_priv_annual!Z33</f>
        <v>-9.8125718533992767E-2</v>
      </c>
      <c r="AA36" s="252">
        <f>capital_gains_priv_annual!AA33</f>
        <v>3.8822654634714127E-2</v>
      </c>
      <c r="AB36" s="252">
        <f>capital_gains_priv_annual!AB33</f>
        <v>0.12207341194152832</v>
      </c>
      <c r="AC36" s="252">
        <f>capital_gains_priv_annual!AC33</f>
        <v>-1.0863801464438438E-2</v>
      </c>
      <c r="AD36" s="252">
        <f>capital_gains_priv_annual!AD33</f>
        <v>-1.1377220042049885E-2</v>
      </c>
      <c r="AE36" s="252">
        <f>capital_gains_priv_annual!AE33</f>
        <v>-1.2874406529590487E-3</v>
      </c>
      <c r="AF36" s="252">
        <f>capital_gains_priv_annual!AF33</f>
        <v>1.6545962542295456E-2</v>
      </c>
      <c r="AG36" s="252">
        <f>capital_gains_priv_annual!AG33</f>
        <v>-3.2612476497888565E-2</v>
      </c>
      <c r="AH36" s="252">
        <f>capital_gains_priv_annual!AH33</f>
        <v>-7.1236573159694672E-2</v>
      </c>
      <c r="AI36" s="252">
        <f>capital_gains_priv_annual!AI33</f>
        <v>-8.9305751025676727E-3</v>
      </c>
      <c r="AJ36" s="252">
        <f>capital_gains_priv_annual!AJ33</f>
        <v>-8.4233313798904419E-2</v>
      </c>
      <c r="AK36" s="252">
        <f>capital_gains_priv_annual!AK33</f>
        <v>5.6278230622410774E-3</v>
      </c>
      <c r="AL36" s="252">
        <f>capital_gains_priv_annual!AL33</f>
        <v>7.3990657925605774E-2</v>
      </c>
      <c r="AM36" s="252">
        <f>capital_gains_priv_annual!AM33</f>
        <v>2.996191568672657E-2</v>
      </c>
      <c r="AN36" s="252">
        <f>capital_gains_priv_annual!AN33</f>
        <v>-4.4829775579273701E-3</v>
      </c>
      <c r="AO36" s="252">
        <f>capital_gains_priv_annual!AO33</f>
        <v>2.009885199368E-2</v>
      </c>
      <c r="AP36" s="252">
        <f>capital_gains_priv_annual!AP33</f>
        <v>-6.0307849198579788E-2</v>
      </c>
      <c r="AQ36" s="252">
        <f>capital_gains_priv_annual!AQ33</f>
        <v>2.0755711942911148E-2</v>
      </c>
      <c r="AR36" s="252">
        <f>capital_gains_priv_annual!AR33</f>
        <v>-2.7861164882779121E-2</v>
      </c>
      <c r="AS36" s="252">
        <f>capital_gains_priv_annual!AS33</f>
        <v>-3.2205108553171158E-2</v>
      </c>
      <c r="AT36" s="252">
        <f>capital_gains_priv_annual!AT33</f>
        <v>5.5280039086937904E-3</v>
      </c>
      <c r="AU36" s="252">
        <f>capital_gains_priv_annual!AU33</f>
        <v>-2.784162200987339E-2</v>
      </c>
      <c r="AV36" s="252">
        <f>capital_gains_priv_annual!AV33</f>
        <v>-1.4387225732207298E-2</v>
      </c>
      <c r="AW36" s="252">
        <f>capital_gains_priv_annual!AW33</f>
        <v>1.3400105759501457E-2</v>
      </c>
      <c r="AX36" s="252">
        <f>capital_gains_priv_annual!AX33</f>
        <v>3.682365408167243E-3</v>
      </c>
      <c r="AY36" s="252">
        <f>capital_gains_priv_annual!AY33</f>
        <v>-1.3103333301842213E-2</v>
      </c>
      <c r="AZ36" s="252">
        <f>capital_gains_priv_annual!AZ33</f>
        <v>-0.12474076449871063</v>
      </c>
      <c r="BA36" s="252">
        <f>capital_gains_priv_annual!BA33</f>
        <v>-7.7732197940349579E-2</v>
      </c>
      <c r="BB36" s="252">
        <f>capital_gains_priv_annual!BB33</f>
        <v>-1.6663811402395368E-3</v>
      </c>
      <c r="BC36" s="252">
        <f>capital_gains_priv_annual!BC33</f>
        <v>-8.4634637460112572E-3</v>
      </c>
      <c r="BD36" s="252">
        <f>capital_gains_priv_annual!BD33</f>
        <v>2.575293742120266E-2</v>
      </c>
      <c r="BE36" s="252">
        <f>capital_gains_priv_annual!BE33</f>
        <v>2.6375094428658485E-2</v>
      </c>
      <c r="BF36" s="252">
        <f>capital_gains_priv_annual!BF33</f>
        <v>2.3822668939828873E-2</v>
      </c>
      <c r="BG36" s="252">
        <f>capital_gains_priv_annual!BG33</f>
        <v>3.1697832047939301E-2</v>
      </c>
      <c r="BH36" s="252">
        <f>capital_gains_priv_annual!BH33</f>
        <v>2.1902561187744141E-2</v>
      </c>
      <c r="BI36" s="252">
        <f>capital_gains_priv_annual!BI33</f>
        <v>-8.9763235300779343E-3</v>
      </c>
      <c r="BJ36" s="252">
        <f>capital_gains_priv_annual!BJ33</f>
        <v>5.7497508823871613E-3</v>
      </c>
      <c r="BK36" s="252">
        <f>capital_gains_priv_annual!BK33</f>
        <v>-1.4844715595245361E-2</v>
      </c>
      <c r="BL36" s="252">
        <f>capital_gains_priv_annual!BL33</f>
        <v>-1.4752704650163651E-2</v>
      </c>
      <c r="BM36" s="252">
        <f>capital_gains_priv_annual!BM33</f>
        <v>-2.6913916692137718E-2</v>
      </c>
      <c r="BN36" s="252">
        <f>capital_gains_priv_annual!BN33</f>
        <v>8.0671496689319611E-3</v>
      </c>
      <c r="BO36" s="252">
        <f>capital_gains_priv_annual!BO33</f>
        <v>1.3591532595455647E-2</v>
      </c>
      <c r="BP36" s="152"/>
      <c r="BQ36" s="152"/>
      <c r="BR36" s="152"/>
      <c r="BS36" s="152"/>
      <c r="BT36" s="152"/>
      <c r="BU36" s="152"/>
      <c r="BV36" s="152"/>
      <c r="BW36" s="152"/>
      <c r="BX36" s="152"/>
      <c r="BY36" s="152"/>
      <c r="BZ36" s="152"/>
      <c r="CA36" s="152"/>
      <c r="CB36" s="152"/>
      <c r="CC36" s="152"/>
      <c r="CD36" s="152"/>
      <c r="CE36" s="152"/>
    </row>
    <row r="37" spans="1:83" customFormat="1" x14ac:dyDescent="0.2">
      <c r="A37" s="258">
        <v>2012</v>
      </c>
      <c r="B37" s="252">
        <f>capital_gains_priv_annual!B34</f>
        <v>6.654239259660244E-3</v>
      </c>
      <c r="C37" s="252">
        <f>capital_gains_priv_annual!C34</f>
        <v>-7.3128542862832546E-3</v>
      </c>
      <c r="D37" s="252">
        <f>capital_gains_priv_annual!D34</f>
        <v>1.7960824770852923E-3</v>
      </c>
      <c r="E37" s="252">
        <f>capital_gains_priv_annual!E34</f>
        <v>3.8298700004816055E-2</v>
      </c>
      <c r="F37" s="252">
        <f>capital_gains_priv_annual!F34</f>
        <v>2.3621607571840286E-2</v>
      </c>
      <c r="G37" s="252">
        <f>capital_gains_priv_annual!G34</f>
        <v>4.2408674955368042E-2</v>
      </c>
      <c r="H37" s="252">
        <f>capital_gains_priv_annual!H34</f>
        <v>-5.1015615463256836E-3</v>
      </c>
      <c r="I37" s="252">
        <f>capital_gains_priv_annual!I34</f>
        <v>1.6253795474767685E-2</v>
      </c>
      <c r="J37" s="252">
        <f>capital_gains_priv_annual!J34</f>
        <v>2.3260906338691711E-2</v>
      </c>
      <c r="K37" s="252">
        <f>capital_gains_priv_annual!K34</f>
        <v>1.0501817800104618E-2</v>
      </c>
      <c r="L37" s="252">
        <f>capital_gains_priv_annual!L34</f>
        <v>-2.6459954679012299E-2</v>
      </c>
      <c r="M37" s="252">
        <f>capital_gains_priv_annual!M34</f>
        <v>-7.1957126259803772E-2</v>
      </c>
      <c r="N37" s="252">
        <f>capital_gains_priv_annual!N34</f>
        <v>-4.488898441195488E-3</v>
      </c>
      <c r="O37" s="252">
        <f>capital_gains_priv_annual!O34</f>
        <v>7.9110544174909592E-3</v>
      </c>
      <c r="P37" s="252">
        <f>capital_gains_priv_annual!P34</f>
        <v>2.1093082614243031E-3</v>
      </c>
      <c r="Q37" s="252">
        <f>capital_gains_priv_annual!Q34</f>
        <v>-1.3270479626953602E-2</v>
      </c>
      <c r="R37" s="252">
        <f>capital_gains_priv_annual!R34</f>
        <v>2.19441968947649E-2</v>
      </c>
      <c r="S37" s="252">
        <f>capital_gains_priv_annual!S34</f>
        <v>-3.0945641919970512E-2</v>
      </c>
      <c r="T37" s="252">
        <f>capital_gains_priv_annual!T34</f>
        <v>-1.0394581593573093E-2</v>
      </c>
      <c r="U37" s="252">
        <f>capital_gains_priv_annual!U34</f>
        <v>-1.7607362242415547E-3</v>
      </c>
      <c r="V37" s="252">
        <f>capital_gains_priv_annual!V34</f>
        <v>3.6524457391351461E-4</v>
      </c>
      <c r="W37" s="252">
        <f>capital_gains_priv_annual!W34</f>
        <v>2.8970671817660332E-2</v>
      </c>
      <c r="X37" s="252">
        <f>capital_gains_priv_annual!X34</f>
        <v>-1.8073147162795067E-2</v>
      </c>
      <c r="Y37" s="252">
        <f>capital_gains_priv_annual!Y34</f>
        <v>5.6642569601535797E-2</v>
      </c>
      <c r="Z37" s="252">
        <f>capital_gains_priv_annual!Z34</f>
        <v>2.5003431364893913E-2</v>
      </c>
      <c r="AA37" s="252">
        <f>capital_gains_priv_annual!AA34</f>
        <v>-6.0017234645783901E-3</v>
      </c>
      <c r="AB37" s="252">
        <f>capital_gains_priv_annual!AB34</f>
        <v>6.6889144480228424E-2</v>
      </c>
      <c r="AC37" s="252">
        <f>capital_gains_priv_annual!AC34</f>
        <v>5.9427123516798019E-2</v>
      </c>
      <c r="AD37" s="252">
        <f>capital_gains_priv_annual!AD34</f>
        <v>3.3846095204353333E-2</v>
      </c>
      <c r="AE37" s="252">
        <f>capital_gains_priv_annual!AE34</f>
        <v>1.8050368875265121E-2</v>
      </c>
      <c r="AF37" s="252">
        <f>capital_gains_priv_annual!AF34</f>
        <v>3.1287848949432373E-2</v>
      </c>
      <c r="AG37" s="252">
        <f>capital_gains_priv_annual!AG34</f>
        <v>-3.6109782755374908E-2</v>
      </c>
      <c r="AH37" s="252">
        <f>capital_gains_priv_annual!AH34</f>
        <v>3.5250116139650345E-2</v>
      </c>
      <c r="AI37" s="252">
        <f>capital_gains_priv_annual!AI34</f>
        <v>-3.0036473646759987E-2</v>
      </c>
      <c r="AJ37" s="252">
        <f>capital_gains_priv_annual!AJ34</f>
        <v>-4.1844014078378677E-2</v>
      </c>
      <c r="AK37" s="252">
        <f>capital_gains_priv_annual!AK34</f>
        <v>2.2878125309944153E-3</v>
      </c>
      <c r="AL37" s="252">
        <f>capital_gains_priv_annual!AL34</f>
        <v>2.7096608653664589E-2</v>
      </c>
      <c r="AM37" s="252">
        <f>capital_gains_priv_annual!AM34</f>
        <v>8.5990555584430695E-2</v>
      </c>
      <c r="AN37" s="252">
        <f>capital_gains_priv_annual!AN34</f>
        <v>1.1896971613168716E-2</v>
      </c>
      <c r="AO37" s="252">
        <f>capital_gains_priv_annual!AO34</f>
        <v>6.1349339783191681E-2</v>
      </c>
      <c r="AP37" s="252">
        <f>capital_gains_priv_annual!AP34</f>
        <v>0.17868040502071381</v>
      </c>
      <c r="AQ37" s="252">
        <f>capital_gains_priv_annual!AQ34</f>
        <v>6.4041562378406525E-2</v>
      </c>
      <c r="AR37" s="252">
        <f>capital_gains_priv_annual!AR34</f>
        <v>4.0554516017436981E-2</v>
      </c>
      <c r="AS37" s="252">
        <f>capital_gains_priv_annual!AS34</f>
        <v>-5.2675057202577591E-2</v>
      </c>
      <c r="AT37" s="252">
        <f>capital_gains_priv_annual!AT34</f>
        <v>7.7561721205711365E-2</v>
      </c>
      <c r="AU37" s="252">
        <f>capital_gains_priv_annual!AU34</f>
        <v>2.1178914234042168E-2</v>
      </c>
      <c r="AV37" s="252">
        <f>capital_gains_priv_annual!AV34</f>
        <v>6.1078842729330063E-2</v>
      </c>
      <c r="AW37" s="252">
        <f>capital_gains_priv_annual!AW34</f>
        <v>0.61270594596862793</v>
      </c>
      <c r="AX37" s="252">
        <f>capital_gains_priv_annual!AX34</f>
        <v>8.5559850558638573E-3</v>
      </c>
      <c r="AY37" s="252">
        <f>capital_gains_priv_annual!AY34</f>
        <v>5.4000351577997208E-2</v>
      </c>
      <c r="AZ37" s="252">
        <f>capital_gains_priv_annual!AZ34</f>
        <v>-3.9860326796770096E-3</v>
      </c>
      <c r="BA37" s="252">
        <f>capital_gains_priv_annual!BA34</f>
        <v>-8.1638665869832039E-3</v>
      </c>
      <c r="BB37" s="252">
        <f>capital_gains_priv_annual!BB34</f>
        <v>2.7919655665755272E-2</v>
      </c>
      <c r="BC37" s="252">
        <f>capital_gains_priv_annual!BC34</f>
        <v>-5.5619864724576473E-3</v>
      </c>
      <c r="BD37" s="252">
        <f>capital_gains_priv_annual!BD34</f>
        <v>2.3265356197953224E-2</v>
      </c>
      <c r="BE37" s="252">
        <f>capital_gains_priv_annual!BE34</f>
        <v>7.8617790713906288E-3</v>
      </c>
      <c r="BF37" s="252">
        <f>capital_gains_priv_annual!BF34</f>
        <v>1.4989472925662994E-2</v>
      </c>
      <c r="BG37" s="252">
        <f>capital_gains_priv_annual!BG34</f>
        <v>3.6482550203800201E-2</v>
      </c>
      <c r="BH37" s="252">
        <f>capital_gains_priv_annual!BH34</f>
        <v>2.7651190757751465E-2</v>
      </c>
      <c r="BI37" s="252">
        <f>capital_gains_priv_annual!BI34</f>
        <v>1.7903266474604607E-2</v>
      </c>
      <c r="BJ37" s="252">
        <f>capital_gains_priv_annual!BJ34</f>
        <v>2.647070586681366E-2</v>
      </c>
      <c r="BK37" s="252">
        <f>capital_gains_priv_annual!BK34</f>
        <v>3.7149757146835327E-2</v>
      </c>
      <c r="BL37" s="252">
        <f>capital_gains_priv_annual!BL34</f>
        <v>1.3659798540174961E-2</v>
      </c>
      <c r="BM37" s="252">
        <f>capital_gains_priv_annual!BM34</f>
        <v>2.3116046562790871E-2</v>
      </c>
      <c r="BN37" s="252">
        <f>capital_gains_priv_annual!BN34</f>
        <v>-3.0861206352710724E-2</v>
      </c>
      <c r="BO37" s="252">
        <f>capital_gains_priv_annual!BO34</f>
        <v>2.0828424021601677E-2</v>
      </c>
      <c r="BP37" s="152"/>
      <c r="BQ37" s="152"/>
      <c r="BR37" s="152"/>
      <c r="BS37" s="152"/>
      <c r="BT37" s="152"/>
      <c r="BU37" s="152"/>
      <c r="BV37" s="152"/>
      <c r="BW37" s="152"/>
      <c r="BX37" s="152"/>
      <c r="BY37" s="152"/>
      <c r="BZ37" s="152"/>
      <c r="CA37" s="152"/>
      <c r="CB37" s="152"/>
      <c r="CC37" s="152"/>
      <c r="CD37" s="152"/>
      <c r="CE37" s="152"/>
    </row>
    <row r="38" spans="1:83" customFormat="1" x14ac:dyDescent="0.2">
      <c r="A38" s="258">
        <v>2013</v>
      </c>
      <c r="B38" s="252">
        <f>capital_gains_priv_annual!B35</f>
        <v>3.0695622786879539E-2</v>
      </c>
      <c r="C38" s="252">
        <f>capital_gains_priv_annual!C35</f>
        <v>-1.1430981976445764E-4</v>
      </c>
      <c r="D38" s="252">
        <f>capital_gains_priv_annual!D35</f>
        <v>5.7835251092910767E-2</v>
      </c>
      <c r="E38" s="252">
        <f>capital_gains_priv_annual!E35</f>
        <v>2.80270054936409E-2</v>
      </c>
      <c r="F38" s="252">
        <f>capital_gains_priv_annual!F35</f>
        <v>2.3713996633887291E-2</v>
      </c>
      <c r="G38" s="252">
        <f>capital_gains_priv_annual!G35</f>
        <v>2.0176377147436142E-2</v>
      </c>
      <c r="H38" s="252">
        <f>capital_gains_priv_annual!H35</f>
        <v>5.2940968424081802E-2</v>
      </c>
      <c r="I38" s="252">
        <f>capital_gains_priv_annual!I35</f>
        <v>3.3051349222660065E-2</v>
      </c>
      <c r="J38" s="252">
        <f>capital_gains_priv_annual!J35</f>
        <v>2.4701515212655067E-2</v>
      </c>
      <c r="K38" s="252">
        <f>capital_gains_priv_annual!K35</f>
        <v>3.1270384788513184E-2</v>
      </c>
      <c r="L38" s="252">
        <f>capital_gains_priv_annual!L35</f>
        <v>-2.1196028683334589E-3</v>
      </c>
      <c r="M38" s="252">
        <f>capital_gains_priv_annual!M35</f>
        <v>-4.9758192151784897E-2</v>
      </c>
      <c r="N38" s="252">
        <f>capital_gains_priv_annual!N35</f>
        <v>-9.0770423412322998E-3</v>
      </c>
      <c r="O38" s="252">
        <f>capital_gains_priv_annual!O35</f>
        <v>-2.4622580967843533E-3</v>
      </c>
      <c r="P38" s="252">
        <f>capital_gains_priv_annual!P35</f>
        <v>-5.290517583489418E-4</v>
      </c>
      <c r="Q38" s="252">
        <f>capital_gains_priv_annual!Q35</f>
        <v>-4.1857976466417313E-2</v>
      </c>
      <c r="R38" s="252">
        <f>capital_gains_priv_annual!R35</f>
        <v>2.1250119432806969E-2</v>
      </c>
      <c r="S38" s="252">
        <f>capital_gains_priv_annual!S35</f>
        <v>2.1683916449546814E-2</v>
      </c>
      <c r="T38" s="252">
        <f>capital_gains_priv_annual!T35</f>
        <v>-2.003280445933342E-3</v>
      </c>
      <c r="U38" s="252">
        <f>capital_gains_priv_annual!U35</f>
        <v>1.6891762614250183E-2</v>
      </c>
      <c r="V38" s="252">
        <f>capital_gains_priv_annual!V35</f>
        <v>6.0935590416193008E-2</v>
      </c>
      <c r="W38" s="252">
        <f>capital_gains_priv_annual!W35</f>
        <v>4.8448357731103897E-2</v>
      </c>
      <c r="X38" s="252">
        <f>capital_gains_priv_annual!X35</f>
        <v>2.9705597087740898E-2</v>
      </c>
      <c r="Y38" s="252">
        <f>capital_gains_priv_annual!Y35</f>
        <v>1.9787663593888283E-2</v>
      </c>
      <c r="Z38" s="252">
        <f>capital_gains_priv_annual!Z35</f>
        <v>4.3208148330450058E-2</v>
      </c>
      <c r="AA38" s="252">
        <f>capital_gains_priv_annual!AA35</f>
        <v>5.6821662932634354E-2</v>
      </c>
      <c r="AB38" s="252">
        <f>capital_gains_priv_annual!AB35</f>
        <v>3.4760717302560806E-2</v>
      </c>
      <c r="AC38" s="252">
        <f>capital_gains_priv_annual!AC35</f>
        <v>3.3118516206741333E-2</v>
      </c>
      <c r="AD38" s="252">
        <f>capital_gains_priv_annual!AD35</f>
        <v>3.0141775496304035E-3</v>
      </c>
      <c r="AE38" s="252">
        <f>capital_gains_priv_annual!AE35</f>
        <v>1.1267880909144878E-2</v>
      </c>
      <c r="AF38" s="252">
        <f>capital_gains_priv_annual!AF35</f>
        <v>2.5241559371352196E-2</v>
      </c>
      <c r="AG38" s="252">
        <f>capital_gains_priv_annual!AG35</f>
        <v>5.7665705680847168E-2</v>
      </c>
      <c r="AH38" s="252">
        <f>capital_gains_priv_annual!AH35</f>
        <v>1.2568410485982895E-2</v>
      </c>
      <c r="AI38" s="252">
        <f>capital_gains_priv_annual!AI35</f>
        <v>1.0037394240498543E-3</v>
      </c>
      <c r="AJ38" s="252">
        <f>capital_gains_priv_annual!AJ35</f>
        <v>-7.711908221244812E-2</v>
      </c>
      <c r="AK38" s="252">
        <f>capital_gains_priv_annual!AK35</f>
        <v>2.2472459822893143E-2</v>
      </c>
      <c r="AL38" s="252">
        <f>capital_gains_priv_annual!AL35</f>
        <v>6.4378559589385986E-2</v>
      </c>
      <c r="AM38" s="252">
        <f>capital_gains_priv_annual!AM35</f>
        <v>5.8505699038505554E-2</v>
      </c>
      <c r="AN38" s="252">
        <f>capital_gains_priv_annual!AN35</f>
        <v>1.7462940886616707E-2</v>
      </c>
      <c r="AO38" s="252">
        <f>capital_gains_priv_annual!AO35</f>
        <v>1.8877865746617317E-2</v>
      </c>
      <c r="AP38" s="252">
        <f>capital_gains_priv_annual!AP35</f>
        <v>7.1067996323108673E-2</v>
      </c>
      <c r="AQ38" s="252">
        <f>capital_gains_priv_annual!AQ35</f>
        <v>7.4423424899578094E-2</v>
      </c>
      <c r="AR38" s="252">
        <f>capital_gains_priv_annual!AR35</f>
        <v>-4.19623963534832E-2</v>
      </c>
      <c r="AS38" s="252">
        <f>capital_gains_priv_annual!AS35</f>
        <v>2.9354679863899946E-3</v>
      </c>
      <c r="AT38" s="252">
        <f>capital_gains_priv_annual!AT35</f>
        <v>-5.0644632428884506E-2</v>
      </c>
      <c r="AU38" s="252">
        <f>capital_gains_priv_annual!AU35</f>
        <v>3.991324920207262E-3</v>
      </c>
      <c r="AV38" s="252">
        <f>capital_gains_priv_annual!AV35</f>
        <v>-4.7262031584978104E-2</v>
      </c>
      <c r="AW38" s="252">
        <f>capital_gains_priv_annual!AW35</f>
        <v>5.471873446367681E-4</v>
      </c>
      <c r="AX38" s="252">
        <f>capital_gains_priv_annual!AX35</f>
        <v>4.8173446208238602E-2</v>
      </c>
      <c r="AY38" s="252">
        <f>capital_gains_priv_annual!AY35</f>
        <v>1.1152524501085281E-2</v>
      </c>
      <c r="AZ38" s="252">
        <f>capital_gains_priv_annual!AZ35</f>
        <v>4.928278923034668E-2</v>
      </c>
      <c r="BA38" s="252">
        <f>capital_gains_priv_annual!BA35</f>
        <v>6.3124209642410278E-2</v>
      </c>
      <c r="BB38" s="252">
        <f>capital_gains_priv_annual!BB35</f>
        <v>4.3602325022220612E-2</v>
      </c>
      <c r="BC38" s="252">
        <f>capital_gains_priv_annual!BC35</f>
        <v>1.5994906425476074E-2</v>
      </c>
      <c r="BD38" s="252">
        <f>capital_gains_priv_annual!BD35</f>
        <v>1.2916798703372478E-2</v>
      </c>
      <c r="BE38" s="252">
        <f>capital_gains_priv_annual!BE35</f>
        <v>3.619697317481041E-2</v>
      </c>
      <c r="BF38" s="252">
        <f>capital_gains_priv_annual!BF35</f>
        <v>2.447090856730938E-2</v>
      </c>
      <c r="BG38" s="252">
        <f>capital_gains_priv_annual!BG35</f>
        <v>5.2674170583486557E-2</v>
      </c>
      <c r="BH38" s="252">
        <f>capital_gains_priv_annual!BH35</f>
        <v>2.4040881544351578E-2</v>
      </c>
      <c r="BI38" s="252">
        <f>capital_gains_priv_annual!BI35</f>
        <v>1.6249913722276688E-2</v>
      </c>
      <c r="BJ38" s="252">
        <f>capital_gains_priv_annual!BJ35</f>
        <v>5.341826006770134E-2</v>
      </c>
      <c r="BK38" s="252">
        <f>capital_gains_priv_annual!BK35</f>
        <v>6.9967694580554962E-2</v>
      </c>
      <c r="BL38" s="252">
        <f>capital_gains_priv_annual!BL35</f>
        <v>1.343674142844975E-3</v>
      </c>
      <c r="BM38" s="252">
        <f>capital_gains_priv_annual!BM35</f>
        <v>-1.3175496831536293E-2</v>
      </c>
      <c r="BN38" s="252">
        <f>capital_gains_priv_annual!BN35</f>
        <v>1.2264561839401722E-2</v>
      </c>
      <c r="BO38" s="252">
        <f>capital_gains_priv_annual!BO35</f>
        <v>2.889619953930378E-2</v>
      </c>
      <c r="BP38" s="152"/>
      <c r="BQ38" s="152"/>
      <c r="BR38" s="152"/>
      <c r="BS38" s="152"/>
      <c r="BT38" s="152"/>
      <c r="BU38" s="152"/>
      <c r="BV38" s="152"/>
      <c r="BW38" s="152"/>
      <c r="BX38" s="152"/>
      <c r="BY38" s="152"/>
      <c r="BZ38" s="152"/>
      <c r="CA38" s="152"/>
      <c r="CB38" s="152"/>
      <c r="CC38" s="152"/>
      <c r="CD38" s="152"/>
      <c r="CE38" s="152"/>
    </row>
    <row r="39" spans="1:83" customFormat="1" x14ac:dyDescent="0.2">
      <c r="A39" s="258">
        <v>2014</v>
      </c>
      <c r="B39" s="252">
        <f>capital_gains_priv_annual!B36</f>
        <v>3.7528794258832932E-2</v>
      </c>
      <c r="C39" s="252">
        <f>capital_gains_priv_annual!C36</f>
        <v>2.0391937345266342E-2</v>
      </c>
      <c r="D39" s="252">
        <f>capital_gains_priv_annual!D36</f>
        <v>6.4599320292472839E-2</v>
      </c>
      <c r="E39" s="252">
        <f>capital_gains_priv_annual!E36</f>
        <v>1.3333670794963837E-3</v>
      </c>
      <c r="F39" s="252">
        <f>capital_gains_priv_annual!F36</f>
        <v>-3.0656799208372831E-3</v>
      </c>
      <c r="G39" s="252">
        <f>capital_gains_priv_annual!G36</f>
        <v>3.4027263522148132E-2</v>
      </c>
      <c r="H39" s="252">
        <f>capital_gains_priv_annual!H36</f>
        <v>-2.1862362045794725E-3</v>
      </c>
      <c r="I39" s="252">
        <f>capital_gains_priv_annual!I36</f>
        <v>4.2415458709001541E-2</v>
      </c>
      <c r="J39" s="252">
        <f>capital_gains_priv_annual!J36</f>
        <v>2.9074007645249367E-2</v>
      </c>
      <c r="K39" s="252">
        <f>capital_gains_priv_annual!K36</f>
        <v>3.6955885589122772E-2</v>
      </c>
      <c r="L39" s="252">
        <f>capital_gains_priv_annual!L36</f>
        <v>4.334692656993866E-2</v>
      </c>
      <c r="M39" s="252">
        <f>capital_gains_priv_annual!M36</f>
        <v>1.8687486881390214E-3</v>
      </c>
      <c r="N39" s="252">
        <f>capital_gains_priv_annual!N36</f>
        <v>-6.6198692657053471E-3</v>
      </c>
      <c r="O39" s="252">
        <f>capital_gains_priv_annual!O36</f>
        <v>5.0753537565469742E-2</v>
      </c>
      <c r="P39" s="252">
        <f>capital_gains_priv_annual!P36</f>
        <v>-5.7298569008708E-3</v>
      </c>
      <c r="Q39" s="252">
        <f>capital_gains_priv_annual!Q36</f>
        <v>1.3900048099458218E-2</v>
      </c>
      <c r="R39" s="252">
        <f>capital_gains_priv_annual!R36</f>
        <v>2.982713095843792E-2</v>
      </c>
      <c r="S39" s="252">
        <f>capital_gains_priv_annual!S36</f>
        <v>6.0896806418895721E-2</v>
      </c>
      <c r="T39" s="252">
        <f>capital_gains_priv_annual!T36</f>
        <v>2.2935863584280014E-2</v>
      </c>
      <c r="U39" s="252">
        <f>capital_gains_priv_annual!U36</f>
        <v>3.2286517322063446E-2</v>
      </c>
      <c r="V39" s="252">
        <f>capital_gains_priv_annual!V36</f>
        <v>6.6007114946842194E-2</v>
      </c>
      <c r="W39" s="252">
        <f>capital_gains_priv_annual!W36</f>
        <v>3.3816315233707428E-2</v>
      </c>
      <c r="X39" s="252">
        <f>capital_gains_priv_annual!X36</f>
        <v>8.1024594604969025E-2</v>
      </c>
      <c r="Y39" s="252">
        <f>capital_gains_priv_annual!Y36</f>
        <v>6.3526511192321777E-2</v>
      </c>
      <c r="Z39" s="252">
        <f>capital_gains_priv_annual!Z36</f>
        <v>8.3956189453601837E-2</v>
      </c>
      <c r="AA39" s="252">
        <f>capital_gains_priv_annual!AA36</f>
        <v>-1.2555371969938278E-2</v>
      </c>
      <c r="AB39" s="252">
        <f>capital_gains_priv_annual!AB36</f>
        <v>1.4600434340536594E-2</v>
      </c>
      <c r="AC39" s="252">
        <f>capital_gains_priv_annual!AC36</f>
        <v>1.0604596696794033E-2</v>
      </c>
      <c r="AD39" s="252">
        <f>capital_gains_priv_annual!AD36</f>
        <v>2.7505615726113319E-2</v>
      </c>
      <c r="AE39" s="252">
        <f>capital_gains_priv_annual!AE36</f>
        <v>-3.2575380057096481E-2</v>
      </c>
      <c r="AF39" s="252">
        <f>capital_gains_priv_annual!AF36</f>
        <v>7.1176956407725811E-3</v>
      </c>
      <c r="AG39" s="252">
        <f>capital_gains_priv_annual!AG36</f>
        <v>1.8630273640155792E-2</v>
      </c>
      <c r="AH39" s="252">
        <f>capital_gains_priv_annual!AH36</f>
        <v>8.818809874355793E-3</v>
      </c>
      <c r="AI39" s="252">
        <f>capital_gains_priv_annual!AI36</f>
        <v>4.0974851697683334E-2</v>
      </c>
      <c r="AJ39" s="252">
        <f>capital_gains_priv_annual!AJ36</f>
        <v>-7.8897597268223763E-3</v>
      </c>
      <c r="AK39" s="252">
        <f>capital_gains_priv_annual!AK36</f>
        <v>6.4439401030540466E-3</v>
      </c>
      <c r="AL39" s="252">
        <f>capital_gains_priv_annual!AL36</f>
        <v>-1.4427323825657368E-2</v>
      </c>
      <c r="AM39" s="252">
        <f>capital_gains_priv_annual!AM36</f>
        <v>4.9182768911123276E-2</v>
      </c>
      <c r="AN39" s="252">
        <f>capital_gains_priv_annual!AN36</f>
        <v>-1.6957568004727364E-2</v>
      </c>
      <c r="AO39" s="252">
        <f>capital_gains_priv_annual!AO36</f>
        <v>8.2725293934345245E-2</v>
      </c>
      <c r="AP39" s="252">
        <f>capital_gains_priv_annual!AP36</f>
        <v>0.12127494812011719</v>
      </c>
      <c r="AQ39" s="252">
        <f>capital_gains_priv_annual!AQ36</f>
        <v>7.6966948807239532E-2</v>
      </c>
      <c r="AR39" s="252">
        <f>capital_gains_priv_annual!AR36</f>
        <v>-1.0457253083586693E-2</v>
      </c>
      <c r="AS39" s="252">
        <f>capital_gains_priv_annual!AS36</f>
        <v>2.8788821771740913E-2</v>
      </c>
      <c r="AT39" s="252">
        <f>capital_gains_priv_annual!AT36</f>
        <v>3.4254029393196106E-2</v>
      </c>
      <c r="AU39" s="252">
        <f>capital_gains_priv_annual!AU36</f>
        <v>1.8314316868782043E-2</v>
      </c>
      <c r="AV39" s="252">
        <f>capital_gains_priv_annual!AV36</f>
        <v>5.6936247274279594E-3</v>
      </c>
      <c r="AW39" s="252">
        <f>capital_gains_priv_annual!AW36</f>
        <v>5.8303032070398331E-2</v>
      </c>
      <c r="AX39" s="252">
        <f>capital_gains_priv_annual!AX36</f>
        <v>2.3998107761144638E-2</v>
      </c>
      <c r="AY39" s="252">
        <f>capital_gains_priv_annual!AY36</f>
        <v>3.7313509732484818E-2</v>
      </c>
      <c r="AZ39" s="252">
        <f>capital_gains_priv_annual!AZ36</f>
        <v>-5.8276578783988953E-3</v>
      </c>
      <c r="BA39" s="252">
        <f>capital_gains_priv_annual!BA36</f>
        <v>8.0687990412116051E-3</v>
      </c>
      <c r="BB39" s="252">
        <f>capital_gains_priv_annual!BB36</f>
        <v>6.1064634472131729E-2</v>
      </c>
      <c r="BC39" s="252">
        <f>capital_gains_priv_annual!BC36</f>
        <v>9.9289929494261742E-3</v>
      </c>
      <c r="BD39" s="252">
        <f>capital_gains_priv_annual!BD36</f>
        <v>2.7898570522665977E-2</v>
      </c>
      <c r="BE39" s="252">
        <f>capital_gains_priv_annual!BE36</f>
        <v>3.3830232918262482E-2</v>
      </c>
      <c r="BF39" s="252">
        <f>capital_gains_priv_annual!BF36</f>
        <v>2.6855261996388435E-2</v>
      </c>
      <c r="BG39" s="252">
        <f>capital_gains_priv_annual!BG36</f>
        <v>5.0196077674627304E-2</v>
      </c>
      <c r="BH39" s="252">
        <f>capital_gains_priv_annual!BH36</f>
        <v>3.7471320480108261E-2</v>
      </c>
      <c r="BI39" s="252">
        <f>capital_gains_priv_annual!BI36</f>
        <v>1.8052462488412857E-2</v>
      </c>
      <c r="BJ39" s="252">
        <f>capital_gains_priv_annual!BJ36</f>
        <v>3.4216977655887604E-2</v>
      </c>
      <c r="BK39" s="252">
        <f>capital_gains_priv_annual!BK36</f>
        <v>-2.2873356938362122E-3</v>
      </c>
      <c r="BL39" s="252">
        <f>capital_gains_priv_annual!BL36</f>
        <v>2.2791754454374313E-2</v>
      </c>
      <c r="BM39" s="252">
        <f>capital_gains_priv_annual!BM36</f>
        <v>2.1673828363418579E-2</v>
      </c>
      <c r="BN39" s="252">
        <f>capital_gains_priv_annual!BN36</f>
        <v>8.2718320190906525E-3</v>
      </c>
      <c r="BO39" s="252">
        <f>capital_gains_priv_annual!BO36</f>
        <v>2.3296702653169632E-2</v>
      </c>
      <c r="BP39" s="152"/>
      <c r="BQ39" s="152"/>
      <c r="BR39" s="152"/>
      <c r="BS39" s="152"/>
      <c r="BT39" s="152"/>
      <c r="BU39" s="152"/>
      <c r="BV39" s="152"/>
      <c r="BW39" s="152"/>
      <c r="BX39" s="152"/>
      <c r="BY39" s="152"/>
      <c r="BZ39" s="152"/>
      <c r="CA39" s="152"/>
      <c r="CB39" s="152"/>
      <c r="CC39" s="152"/>
      <c r="CD39" s="152"/>
      <c r="CE39" s="152"/>
    </row>
    <row r="40" spans="1:83" customFormat="1" x14ac:dyDescent="0.2">
      <c r="A40" s="258">
        <v>2015</v>
      </c>
      <c r="B40" s="252">
        <f>capital_gains_priv_annual!B37</f>
        <v>3.2546300441026688E-2</v>
      </c>
      <c r="C40" s="252">
        <f>capital_gains_priv_annual!C37</f>
        <v>2.6673965156078339E-2</v>
      </c>
      <c r="D40" s="252">
        <f>capital_gains_priv_annual!D37</f>
        <v>3.4828320145606995E-2</v>
      </c>
      <c r="E40" s="252">
        <f>capital_gains_priv_annual!E37</f>
        <v>8.939642459154129E-3</v>
      </c>
      <c r="F40" s="252">
        <f>capital_gains_priv_annual!F37</f>
        <v>4.32889424264431E-2</v>
      </c>
      <c r="G40" s="252">
        <f>capital_gains_priv_annual!G37</f>
        <v>6.3275851309299469E-2</v>
      </c>
      <c r="H40" s="252">
        <f>capital_gains_priv_annual!H37</f>
        <v>-1.9821090623736382E-2</v>
      </c>
      <c r="I40" s="252">
        <f>capital_gains_priv_annual!I37</f>
        <v>3.8123998790979385E-2</v>
      </c>
      <c r="J40" s="252">
        <f>capital_gains_priv_annual!J37</f>
        <v>5.1791884005069733E-2</v>
      </c>
      <c r="K40" s="252">
        <f>capital_gains_priv_annual!K37</f>
        <v>3.9947453886270523E-2</v>
      </c>
      <c r="L40" s="252">
        <f>capital_gains_priv_annual!L37</f>
        <v>0.10401043295860291</v>
      </c>
      <c r="M40" s="252">
        <f>capital_gains_priv_annual!M37</f>
        <v>2.4857064709067345E-2</v>
      </c>
      <c r="N40" s="252">
        <f>capital_gains_priv_annual!N37</f>
        <v>-1.1970889754593372E-2</v>
      </c>
      <c r="O40" s="252">
        <f>capital_gains_priv_annual!O37</f>
        <v>6.3798055052757263E-2</v>
      </c>
      <c r="P40" s="252">
        <f>capital_gains_priv_annual!P37</f>
        <v>-1.1177193373441696E-2</v>
      </c>
      <c r="Q40" s="252">
        <f>capital_gains_priv_annual!Q37</f>
        <v>4.3553363531827927E-2</v>
      </c>
      <c r="R40" s="252">
        <f>capital_gains_priv_annual!R37</f>
        <v>7.9386599361896515E-2</v>
      </c>
      <c r="S40" s="252">
        <f>capital_gains_priv_annual!S37</f>
        <v>6.3359722495079041E-2</v>
      </c>
      <c r="T40" s="252">
        <f>capital_gains_priv_annual!T37</f>
        <v>3.4828651696443558E-2</v>
      </c>
      <c r="U40" s="252">
        <f>capital_gains_priv_annual!U37</f>
        <v>3.5549741238355637E-2</v>
      </c>
      <c r="V40" s="252">
        <f>capital_gains_priv_annual!V37</f>
        <v>2.4410931393504143E-2</v>
      </c>
      <c r="W40" s="252">
        <f>capital_gains_priv_annual!W37</f>
        <v>7.8505054116249084E-2</v>
      </c>
      <c r="X40" s="252">
        <f>capital_gains_priv_annual!X37</f>
        <v>0.12411456555128098</v>
      </c>
      <c r="Y40" s="252">
        <f>capital_gains_priv_annual!Y37</f>
        <v>0.1447053849697113</v>
      </c>
      <c r="Z40" s="252">
        <f>capital_gains_priv_annual!Z37</f>
        <v>3.4561064094305038E-2</v>
      </c>
      <c r="AA40" s="252">
        <f>capital_gains_priv_annual!AA37</f>
        <v>1.0948065668344498E-2</v>
      </c>
      <c r="AB40" s="252">
        <f>capital_gains_priv_annual!AB37</f>
        <v>-1.7227061092853546E-2</v>
      </c>
      <c r="AC40" s="252">
        <f>capital_gains_priv_annual!AC37</f>
        <v>6.5080940723419189E-2</v>
      </c>
      <c r="AD40" s="252">
        <f>capital_gains_priv_annual!AD37</f>
        <v>0.12824209034442902</v>
      </c>
      <c r="AE40" s="252">
        <f>capital_gains_priv_annual!AE37</f>
        <v>8.2167936488986015E-3</v>
      </c>
      <c r="AF40" s="252">
        <f>capital_gains_priv_annual!AF37</f>
        <v>1.4551067724823952E-2</v>
      </c>
      <c r="AG40" s="252">
        <f>capital_gains_priv_annual!AG37</f>
        <v>5.1578368991613388E-2</v>
      </c>
      <c r="AH40" s="252">
        <f>capital_gains_priv_annual!AH37</f>
        <v>6.2620639801025391E-2</v>
      </c>
      <c r="AI40" s="252">
        <f>capital_gains_priv_annual!AI37</f>
        <v>8.2524225115776062E-2</v>
      </c>
      <c r="AJ40" s="252">
        <f>capital_gains_priv_annual!AJ37</f>
        <v>2.5953713804483414E-2</v>
      </c>
      <c r="AK40" s="252">
        <f>capital_gains_priv_annual!AK37</f>
        <v>3.0766528099775314E-2</v>
      </c>
      <c r="AL40" s="252">
        <f>capital_gains_priv_annual!AL37</f>
        <v>4.4986765831708908E-2</v>
      </c>
      <c r="AM40" s="252">
        <f>capital_gains_priv_annual!AM37</f>
        <v>7.7961064875125885E-2</v>
      </c>
      <c r="AN40" s="252">
        <f>capital_gains_priv_annual!AN37</f>
        <v>3.2690864056348801E-2</v>
      </c>
      <c r="AO40" s="252">
        <f>capital_gains_priv_annual!AO37</f>
        <v>8.172868937253952E-2</v>
      </c>
      <c r="AP40" s="252">
        <f>capital_gains_priv_annual!AP37</f>
        <v>0.17972196638584137</v>
      </c>
      <c r="AQ40" s="252">
        <f>capital_gains_priv_annual!AQ37</f>
        <v>0.17366279661655426</v>
      </c>
      <c r="AR40" s="252">
        <f>capital_gains_priv_annual!AR37</f>
        <v>8.4688790142536163E-2</v>
      </c>
      <c r="AS40" s="252">
        <f>capital_gains_priv_annual!AS37</f>
        <v>0.11449801176786423</v>
      </c>
      <c r="AT40" s="252">
        <f>capital_gains_priv_annual!AT37</f>
        <v>5.2345532923936844E-2</v>
      </c>
      <c r="AU40" s="252">
        <f>capital_gains_priv_annual!AU37</f>
        <v>3.991987556219101E-2</v>
      </c>
      <c r="AV40" s="252">
        <f>capital_gains_priv_annual!AV37</f>
        <v>0.12886272370815277</v>
      </c>
      <c r="AW40" s="252">
        <f>capital_gains_priv_annual!AW37</f>
        <v>8.7081693112850189E-2</v>
      </c>
      <c r="AX40" s="252">
        <f>capital_gains_priv_annual!AX37</f>
        <v>4.8054367303848267E-2</v>
      </c>
      <c r="AY40" s="252">
        <f>capital_gains_priv_annual!AY37</f>
        <v>6.8105831742286682E-2</v>
      </c>
      <c r="AZ40" s="252">
        <f>capital_gains_priv_annual!AZ37</f>
        <v>-3.6507654935121536E-2</v>
      </c>
      <c r="BA40" s="252">
        <f>capital_gains_priv_annual!BA37</f>
        <v>2.7245301753282547E-2</v>
      </c>
      <c r="BB40" s="252">
        <f>capital_gains_priv_annual!BB37</f>
        <v>6.550096720457077E-2</v>
      </c>
      <c r="BC40" s="252">
        <f>capital_gains_priv_annual!BC37</f>
        <v>-1.3292296789586544E-2</v>
      </c>
      <c r="BD40" s="252">
        <f>capital_gains_priv_annual!BD37</f>
        <v>1.4402073808014393E-2</v>
      </c>
      <c r="BE40" s="252">
        <f>capital_gains_priv_annual!BE37</f>
        <v>8.9233517646789551E-3</v>
      </c>
      <c r="BF40" s="252">
        <f>capital_gains_priv_annual!BF37</f>
        <v>1.2565333396196365E-2</v>
      </c>
      <c r="BG40" s="252">
        <f>capital_gains_priv_annual!BG37</f>
        <v>9.6513807773590088E-2</v>
      </c>
      <c r="BH40" s="252">
        <f>capital_gains_priv_annual!BH37</f>
        <v>4.8787370324134827E-2</v>
      </c>
      <c r="BI40" s="252">
        <f>capital_gains_priv_annual!BI37</f>
        <v>8.0241762101650238E-2</v>
      </c>
      <c r="BJ40" s="252">
        <f>capital_gains_priv_annual!BJ37</f>
        <v>5.5601771920919418E-2</v>
      </c>
      <c r="BK40" s="252">
        <f>capital_gains_priv_annual!BK37</f>
        <v>5.838259682059288E-2</v>
      </c>
      <c r="BL40" s="252">
        <f>capital_gains_priv_annual!BL37</f>
        <v>4.1170153766870499E-2</v>
      </c>
      <c r="BM40" s="252">
        <f>capital_gains_priv_annual!BM37</f>
        <v>3.1461134552955627E-2</v>
      </c>
      <c r="BN40" s="252">
        <f>capital_gains_priv_annual!BN37</f>
        <v>5.7926427572965622E-2</v>
      </c>
      <c r="BO40" s="252">
        <f>capital_gains_priv_annual!BO37</f>
        <v>4.4426623731851578E-2</v>
      </c>
      <c r="BP40" s="152"/>
      <c r="BQ40" s="152"/>
      <c r="BR40" s="152"/>
      <c r="BS40" s="152"/>
      <c r="BT40" s="152"/>
      <c r="BU40" s="152"/>
      <c r="BV40" s="152"/>
      <c r="BW40" s="152"/>
      <c r="BX40" s="152"/>
      <c r="BY40" s="152"/>
      <c r="BZ40" s="152"/>
      <c r="CA40" s="152"/>
      <c r="CB40" s="152"/>
      <c r="CC40" s="152"/>
      <c r="CD40" s="152"/>
      <c r="CE40" s="152"/>
    </row>
    <row r="41" spans="1:83" customFormat="1" x14ac:dyDescent="0.2">
      <c r="A41" s="258">
        <v>2016</v>
      </c>
      <c r="B41" s="252">
        <f>capital_gains_priv_annual!B38</f>
        <v>2.7627300471067429E-2</v>
      </c>
      <c r="C41" s="252">
        <f>capital_gains_priv_annual!C38</f>
        <v>2.4713572114706039E-2</v>
      </c>
      <c r="D41" s="252">
        <f>capital_gains_priv_annual!D38</f>
        <v>2.3398419842123985E-2</v>
      </c>
      <c r="E41" s="252">
        <f>capital_gains_priv_annual!E38</f>
        <v>-2.1574366837739944E-2</v>
      </c>
      <c r="F41" s="252">
        <f>capital_gains_priv_annual!F38</f>
        <v>2.1672293543815613E-2</v>
      </c>
      <c r="G41" s="252">
        <f>capital_gains_priv_annual!G38</f>
        <v>4.1401766240596771E-2</v>
      </c>
      <c r="H41" s="252">
        <f>capital_gains_priv_annual!H38</f>
        <v>-6.7091599106788635E-2</v>
      </c>
      <c r="I41" s="252">
        <f>capital_gains_priv_annual!I38</f>
        <v>5.764717236161232E-2</v>
      </c>
      <c r="J41" s="252">
        <f>capital_gains_priv_annual!J38</f>
        <v>2.4454042315483093E-2</v>
      </c>
      <c r="K41" s="252">
        <f>capital_gains_priv_annual!K38</f>
        <v>5.3529445081949234E-2</v>
      </c>
      <c r="L41" s="252">
        <f>capital_gains_priv_annual!L38</f>
        <v>2.2902624681591988E-2</v>
      </c>
      <c r="M41" s="252">
        <f>capital_gains_priv_annual!M38</f>
        <v>1.9858399406075478E-2</v>
      </c>
      <c r="N41" s="252">
        <f>capital_gains_priv_annual!N38</f>
        <v>1.7539899796247482E-2</v>
      </c>
      <c r="O41" s="252">
        <f>capital_gains_priv_annual!O38</f>
        <v>3.016519732773304E-2</v>
      </c>
      <c r="P41" s="252">
        <f>capital_gains_priv_annual!P38</f>
        <v>-2.6002814993262291E-2</v>
      </c>
      <c r="Q41" s="252">
        <f>capital_gains_priv_annual!Q38</f>
        <v>3.7805628031492233E-2</v>
      </c>
      <c r="R41" s="252">
        <f>capital_gains_priv_annual!R38</f>
        <v>7.7023603022098541E-2</v>
      </c>
      <c r="S41" s="252">
        <f>capital_gains_priv_annual!S38</f>
        <v>6.230757012963295E-2</v>
      </c>
      <c r="T41" s="252">
        <f>capital_gains_priv_annual!T38</f>
        <v>2.5681780651211739E-2</v>
      </c>
      <c r="U41" s="252">
        <f>capital_gains_priv_annual!U38</f>
        <v>4.4575080275535583E-2</v>
      </c>
      <c r="V41" s="252">
        <f>capital_gains_priv_annual!V38</f>
        <v>1.8007434904575348E-2</v>
      </c>
      <c r="W41" s="252">
        <f>capital_gains_priv_annual!W38</f>
        <v>7.3633357882499695E-2</v>
      </c>
      <c r="X41" s="252">
        <f>capital_gains_priv_annual!X38</f>
        <v>3.4837245941162109E-2</v>
      </c>
      <c r="Y41" s="252">
        <f>capital_gains_priv_annual!Y38</f>
        <v>7.7622942626476288E-2</v>
      </c>
      <c r="Z41" s="252">
        <f>capital_gains_priv_annual!Z38</f>
        <v>3.7071357946842909E-3</v>
      </c>
      <c r="AA41" s="252">
        <f>capital_gains_priv_annual!AA38</f>
        <v>2.502046525478363E-2</v>
      </c>
      <c r="AB41" s="252">
        <f>capital_gains_priv_annual!AB38</f>
        <v>-5.9486363083124161E-2</v>
      </c>
      <c r="AC41" s="252">
        <f>capital_gains_priv_annual!AC38</f>
        <v>9.6587091684341431E-3</v>
      </c>
      <c r="AD41" s="252">
        <f>capital_gains_priv_annual!AD38</f>
        <v>6.3459426164627075E-2</v>
      </c>
      <c r="AE41" s="252">
        <f>capital_gains_priv_annual!AE38</f>
        <v>-2.4073140230029821E-3</v>
      </c>
      <c r="AF41" s="252">
        <f>capital_gains_priv_annual!AF38</f>
        <v>-2.117873914539814E-2</v>
      </c>
      <c r="AG41" s="252">
        <f>capital_gains_priv_annual!AG38</f>
        <v>1.8724547699093819E-2</v>
      </c>
      <c r="AH41" s="252">
        <f>capital_gains_priv_annual!AH38</f>
        <v>-5.7477265363559127E-4</v>
      </c>
      <c r="AI41" s="252">
        <f>capital_gains_priv_annual!AI38</f>
        <v>2.4426968768239021E-2</v>
      </c>
      <c r="AJ41" s="252">
        <f>capital_gains_priv_annual!AJ38</f>
        <v>2.8445104137063026E-2</v>
      </c>
      <c r="AK41" s="252">
        <f>capital_gains_priv_annual!AK38</f>
        <v>-8.0781318247318268E-3</v>
      </c>
      <c r="AL41" s="252">
        <f>capital_gains_priv_annual!AL38</f>
        <v>2.3117033764719963E-2</v>
      </c>
      <c r="AM41" s="252">
        <f>capital_gains_priv_annual!AM38</f>
        <v>2.9029393568634987E-2</v>
      </c>
      <c r="AN41" s="252">
        <f>capital_gains_priv_annual!AN38</f>
        <v>2.0962733775377274E-2</v>
      </c>
      <c r="AO41" s="252">
        <f>capital_gains_priv_annual!AO38</f>
        <v>5.9115331619977951E-2</v>
      </c>
      <c r="AP41" s="252">
        <f>capital_gains_priv_annual!AP38</f>
        <v>7.8388936817646027E-2</v>
      </c>
      <c r="AQ41" s="252">
        <f>capital_gains_priv_annual!AQ38</f>
        <v>0.1828300952911377</v>
      </c>
      <c r="AR41" s="252">
        <f>capital_gains_priv_annual!AR38</f>
        <v>3.7798300385475159E-2</v>
      </c>
      <c r="AS41" s="252">
        <f>capital_gains_priv_annual!AS38</f>
        <v>7.8103579580783844E-2</v>
      </c>
      <c r="AT41" s="252">
        <f>capital_gains_priv_annual!AT38</f>
        <v>9.8053410649299622E-2</v>
      </c>
      <c r="AU41" s="252">
        <f>capital_gains_priv_annual!AU38</f>
        <v>7.7750734053552151E-3</v>
      </c>
      <c r="AV41" s="252">
        <f>capital_gains_priv_annual!AV38</f>
        <v>4.8302005976438522E-2</v>
      </c>
      <c r="AW41" s="252">
        <f>capital_gains_priv_annual!AW38</f>
        <v>5.2649427205324173E-2</v>
      </c>
      <c r="AX41" s="252">
        <f>capital_gains_priv_annual!AX38</f>
        <v>1.8521742895245552E-2</v>
      </c>
      <c r="AY41" s="252">
        <f>capital_gains_priv_annual!AY38</f>
        <v>4.8400864005088806E-2</v>
      </c>
      <c r="AZ41" s="252">
        <f>capital_gains_priv_annual!AZ38</f>
        <v>-8.2835115492343903E-2</v>
      </c>
      <c r="BA41" s="252">
        <f>capital_gains_priv_annual!BA38</f>
        <v>-2.4624498561024666E-2</v>
      </c>
      <c r="BB41" s="252">
        <f>capital_gains_priv_annual!BB38</f>
        <v>9.0906292200088501E-2</v>
      </c>
      <c r="BC41" s="252">
        <f>capital_gains_priv_annual!BC38</f>
        <v>-6.3111702911555767E-3</v>
      </c>
      <c r="BD41" s="252">
        <f>capital_gains_priv_annual!BD38</f>
        <v>1.6866043210029602E-2</v>
      </c>
      <c r="BE41" s="252">
        <f>capital_gains_priv_annual!BE38</f>
        <v>7.4723162688314915E-3</v>
      </c>
      <c r="BF41" s="252">
        <f>capital_gains_priv_annual!BF38</f>
        <v>1.4702309854328632E-2</v>
      </c>
      <c r="BG41" s="252">
        <f>capital_gains_priv_annual!BG38</f>
        <v>8.0555781722068787E-2</v>
      </c>
      <c r="BH41" s="252">
        <f>capital_gains_priv_annual!BH38</f>
        <v>3.3553630113601685E-2</v>
      </c>
      <c r="BI41" s="252">
        <f>capital_gains_priv_annual!BI38</f>
        <v>-2.6181554421782494E-2</v>
      </c>
      <c r="BJ41" s="252">
        <f>capital_gains_priv_annual!BJ38</f>
        <v>2.1668305620551109E-2</v>
      </c>
      <c r="BK41" s="252">
        <f>capital_gains_priv_annual!BK38</f>
        <v>4.381629079580307E-2</v>
      </c>
      <c r="BL41" s="252">
        <f>capital_gains_priv_annual!BL38</f>
        <v>1.400118600577116E-2</v>
      </c>
      <c r="BM41" s="252">
        <f>capital_gains_priv_annual!BM38</f>
        <v>1.4294026419520378E-2</v>
      </c>
      <c r="BN41" s="252">
        <f>capital_gains_priv_annual!BN38</f>
        <v>2.4108104407787323E-2</v>
      </c>
      <c r="BO41" s="252">
        <f>capital_gains_priv_annual!BO38</f>
        <v>3.4072700887918472E-2</v>
      </c>
      <c r="BP41" s="152"/>
      <c r="BQ41" s="152"/>
      <c r="BR41" s="152"/>
      <c r="BS41" s="152"/>
      <c r="BT41" s="152"/>
      <c r="BU41" s="152"/>
      <c r="BV41" s="152"/>
      <c r="BW41" s="152"/>
      <c r="BX41" s="152"/>
      <c r="BY41" s="152"/>
      <c r="BZ41" s="152"/>
      <c r="CA41" s="152"/>
      <c r="CB41" s="152"/>
      <c r="CC41" s="152"/>
      <c r="CD41" s="152"/>
      <c r="CE41" s="152"/>
    </row>
    <row r="42" spans="1:83" customFormat="1" x14ac:dyDescent="0.2">
      <c r="A42" s="258">
        <v>2017</v>
      </c>
      <c r="B42" s="252">
        <f>capital_gains_priv_annual!B39</f>
        <v>3.1025107949972153E-2</v>
      </c>
      <c r="C42" s="252">
        <f>capital_gains_priv_annual!C39</f>
        <v>2.5512456893920898E-2</v>
      </c>
      <c r="D42" s="252">
        <f>capital_gains_priv_annual!D39</f>
        <v>5.1135428249835968E-2</v>
      </c>
      <c r="E42" s="252">
        <f>capital_gains_priv_annual!E39</f>
        <v>-1.074489438906312E-3</v>
      </c>
      <c r="F42" s="252">
        <f>capital_gains_priv_annual!F39</f>
        <v>1.9610607996582985E-3</v>
      </c>
      <c r="G42" s="252">
        <f>capital_gains_priv_annual!G39</f>
        <v>3.9935819804668427E-2</v>
      </c>
      <c r="H42" s="252">
        <f>capital_gains_priv_annual!H39</f>
        <v>-2.861512079834938E-2</v>
      </c>
      <c r="I42" s="252">
        <f>capital_gains_priv_annual!I39</f>
        <v>2.7548624202609062E-2</v>
      </c>
      <c r="J42" s="252">
        <f>capital_gains_priv_annual!J39</f>
        <v>2.5543756783008575E-2</v>
      </c>
      <c r="K42" s="252">
        <f>capital_gains_priv_annual!K39</f>
        <v>6.4411170780658722E-2</v>
      </c>
      <c r="L42" s="252">
        <f>capital_gains_priv_annual!L39</f>
        <v>4.8584658652544022E-3</v>
      </c>
      <c r="M42" s="252">
        <f>capital_gains_priv_annual!M39</f>
        <v>-8.9940626639872789E-4</v>
      </c>
      <c r="N42" s="252">
        <f>capital_gains_priv_annual!N39</f>
        <v>2.6618000119924545E-2</v>
      </c>
      <c r="O42" s="252">
        <f>capital_gains_priv_annual!O39</f>
        <v>3.8708042353391647E-2</v>
      </c>
      <c r="P42" s="252">
        <f>capital_gains_priv_annual!P39</f>
        <v>-2.28428915143013E-2</v>
      </c>
      <c r="Q42" s="252">
        <f>capital_gains_priv_annual!Q39</f>
        <v>2.183324471116066E-2</v>
      </c>
      <c r="R42" s="252">
        <f>capital_gains_priv_annual!R39</f>
        <v>1.8029188737273216E-2</v>
      </c>
      <c r="S42" s="252">
        <f>capital_gains_priv_annual!S39</f>
        <v>4.0967866778373718E-2</v>
      </c>
      <c r="T42" s="252">
        <f>capital_gains_priv_annual!T39</f>
        <v>1.6267865896224976E-2</v>
      </c>
      <c r="U42" s="252">
        <f>capital_gains_priv_annual!U39</f>
        <v>3.6165952682495117E-2</v>
      </c>
      <c r="V42" s="252">
        <f>capital_gains_priv_annual!V39</f>
        <v>4.9689743667840958E-2</v>
      </c>
      <c r="W42" s="252">
        <f>capital_gains_priv_annual!W39</f>
        <v>3.5916004329919815E-2</v>
      </c>
      <c r="X42" s="252">
        <f>capital_gains_priv_annual!X39</f>
        <v>9.044252336025238E-2</v>
      </c>
      <c r="Y42" s="252">
        <f>capital_gains_priv_annual!Y39</f>
        <v>3.7188854068517685E-2</v>
      </c>
      <c r="Z42" s="252">
        <f>capital_gains_priv_annual!Z39</f>
        <v>3.8695670664310455E-2</v>
      </c>
      <c r="AA42" s="252">
        <f>capital_gains_priv_annual!AA39</f>
        <v>-1.4554071240127087E-2</v>
      </c>
      <c r="AB42" s="252">
        <f>capital_gains_priv_annual!AB39</f>
        <v>6.9631203077733517E-3</v>
      </c>
      <c r="AC42" s="252">
        <f>capital_gains_priv_annual!AC39</f>
        <v>1.9143465906381607E-3</v>
      </c>
      <c r="AD42" s="252">
        <f>capital_gains_priv_annual!AD39</f>
        <v>2.8387216851115227E-2</v>
      </c>
      <c r="AE42" s="252">
        <f>capital_gains_priv_annual!AE39</f>
        <v>2.0437600091099739E-2</v>
      </c>
      <c r="AF42" s="252">
        <f>capital_gains_priv_annual!AF39</f>
        <v>-2.4975601583719254E-2</v>
      </c>
      <c r="AG42" s="252">
        <f>capital_gains_priv_annual!AG39</f>
        <v>-4.2266402393579483E-2</v>
      </c>
      <c r="AH42" s="252">
        <f>capital_gains_priv_annual!AH39</f>
        <v>2.4473842233419418E-2</v>
      </c>
      <c r="AI42" s="252">
        <f>capital_gains_priv_annual!AI39</f>
        <v>-2.6354828849434853E-2</v>
      </c>
      <c r="AJ42" s="252">
        <f>capital_gains_priv_annual!AJ39</f>
        <v>-8.49757120013237E-2</v>
      </c>
      <c r="AK42" s="252">
        <f>capital_gains_priv_annual!AK39</f>
        <v>2.7255663648247719E-2</v>
      </c>
      <c r="AL42" s="252">
        <f>capital_gains_priv_annual!AL39</f>
        <v>-4.0866164490580559E-3</v>
      </c>
      <c r="AM42" s="252">
        <f>capital_gains_priv_annual!AM39</f>
        <v>7.5603164732456207E-2</v>
      </c>
      <c r="AN42" s="252">
        <f>capital_gains_priv_annual!AN39</f>
        <v>-1.5290610492229462E-2</v>
      </c>
      <c r="AO42" s="252">
        <f>capital_gains_priv_annual!AO39</f>
        <v>6.8479880690574646E-2</v>
      </c>
      <c r="AP42" s="252">
        <f>capital_gains_priv_annual!AP39</f>
        <v>4.7488052397966385E-2</v>
      </c>
      <c r="AQ42" s="252">
        <f>capital_gains_priv_annual!AQ39</f>
        <v>0.1185121163725853</v>
      </c>
      <c r="AR42" s="252">
        <f>capital_gains_priv_annual!AR39</f>
        <v>5.2604015916585922E-2</v>
      </c>
      <c r="AS42" s="252">
        <f>capital_gains_priv_annual!AS39</f>
        <v>4.8659816384315491E-2</v>
      </c>
      <c r="AT42" s="252">
        <f>capital_gains_priv_annual!AT39</f>
        <v>4.7338217496871948E-2</v>
      </c>
      <c r="AU42" s="252">
        <f>capital_gains_priv_annual!AU39</f>
        <v>9.2428945936262608E-4</v>
      </c>
      <c r="AV42" s="252">
        <f>capital_gains_priv_annual!AV39</f>
        <v>9.5086604356765747E-2</v>
      </c>
      <c r="AW42" s="252">
        <f>capital_gains_priv_annual!AW39</f>
        <v>4.0553856641054153E-2</v>
      </c>
      <c r="AX42" s="252">
        <f>capital_gains_priv_annual!AX39</f>
        <v>9.6577946096658707E-3</v>
      </c>
      <c r="AY42" s="252">
        <f>capital_gains_priv_annual!AY39</f>
        <v>4.8785082995891571E-2</v>
      </c>
      <c r="AZ42" s="252">
        <f>capital_gains_priv_annual!AZ39</f>
        <v>-3.7669673562049866E-2</v>
      </c>
      <c r="BA42" s="252">
        <f>capital_gains_priv_annual!BA39</f>
        <v>-5.4642087779939175E-3</v>
      </c>
      <c r="BB42" s="252">
        <f>capital_gains_priv_annual!BB39</f>
        <v>3.625817596912384E-2</v>
      </c>
      <c r="BC42" s="252">
        <f>capital_gains_priv_annual!BC39</f>
        <v>4.6499376185238361E-3</v>
      </c>
      <c r="BD42" s="252">
        <f>capital_gains_priv_annual!BD39</f>
        <v>1.5248710289597511E-2</v>
      </c>
      <c r="BE42" s="252">
        <f>capital_gains_priv_annual!BE39</f>
        <v>1.5412982553243637E-2</v>
      </c>
      <c r="BF42" s="252">
        <f>capital_gains_priv_annual!BF39</f>
        <v>2.1237742155790329E-2</v>
      </c>
      <c r="BG42" s="252">
        <f>capital_gains_priv_annual!BG39</f>
        <v>0.10432097315788269</v>
      </c>
      <c r="BH42" s="252">
        <f>capital_gains_priv_annual!BH39</f>
        <v>1.5625426545739174E-2</v>
      </c>
      <c r="BI42" s="252">
        <f>capital_gains_priv_annual!BI39</f>
        <v>9.8282154649496078E-3</v>
      </c>
      <c r="BJ42" s="252">
        <f>capital_gains_priv_annual!BJ39</f>
        <v>1.1753669008612633E-2</v>
      </c>
      <c r="BK42" s="252">
        <f>capital_gains_priv_annual!BK39</f>
        <v>9.6281841397285461E-2</v>
      </c>
      <c r="BL42" s="252">
        <f>capital_gains_priv_annual!BL39</f>
        <v>4.247036948800087E-2</v>
      </c>
      <c r="BM42" s="252">
        <f>capital_gains_priv_annual!BM39</f>
        <v>2.5885829702019691E-2</v>
      </c>
      <c r="BN42" s="252">
        <f>capital_gains_priv_annual!BN39</f>
        <v>3.6348775029182434E-2</v>
      </c>
      <c r="BO42" s="252">
        <f>capital_gains_priv_annual!BO39</f>
        <v>4.4222872704267502E-2</v>
      </c>
      <c r="BP42" s="152"/>
      <c r="BQ42" s="152"/>
      <c r="BR42" s="152"/>
      <c r="BS42" s="152"/>
      <c r="BT42" s="152"/>
      <c r="BU42" s="152"/>
      <c r="BV42" s="152"/>
      <c r="BW42" s="152"/>
      <c r="BX42" s="152"/>
      <c r="BY42" s="152"/>
      <c r="BZ42" s="152"/>
      <c r="CA42" s="152"/>
      <c r="CB42" s="152"/>
      <c r="CC42" s="152"/>
      <c r="CD42" s="152"/>
      <c r="CE42" s="152"/>
    </row>
    <row r="43" spans="1:83" customFormat="1" x14ac:dyDescent="0.2">
      <c r="A43" s="258">
        <v>2018</v>
      </c>
      <c r="B43" s="252">
        <f>capital_gains_priv_annual!B40</f>
        <v>6.2202210538089275E-3</v>
      </c>
      <c r="C43" s="252">
        <f>capital_gains_priv_annual!C40</f>
        <v>7.0217559114098549E-3</v>
      </c>
      <c r="D43" s="252">
        <f>capital_gains_priv_annual!D40</f>
        <v>7.3135443963110447E-3</v>
      </c>
      <c r="E43" s="252">
        <f>capital_gains_priv_annual!E40</f>
        <v>-3.3836077898740768E-2</v>
      </c>
      <c r="F43" s="252">
        <f>capital_gains_priv_annual!F40</f>
        <v>-2.2675715386867523E-2</v>
      </c>
      <c r="G43" s="252">
        <f>capital_gains_priv_annual!G40</f>
        <v>4.5529892668128014E-3</v>
      </c>
      <c r="H43" s="252">
        <f>capital_gains_priv_annual!H40</f>
        <v>-2.4628844112157822E-2</v>
      </c>
      <c r="I43" s="252">
        <f>capital_gains_priv_annual!I40</f>
        <v>1.6518507152795792E-2</v>
      </c>
      <c r="J43" s="252">
        <f>capital_gains_priv_annual!J40</f>
        <v>1.4724475331604481E-2</v>
      </c>
      <c r="K43" s="252">
        <f>capital_gains_priv_annual!K40</f>
        <v>4.2910575866699219E-2</v>
      </c>
      <c r="L43" s="252">
        <f>capital_gains_priv_annual!L40</f>
        <v>-3.2539640087634325E-3</v>
      </c>
      <c r="M43" s="252">
        <f>capital_gains_priv_annual!M40</f>
        <v>-1.2718308717012405E-3</v>
      </c>
      <c r="N43" s="252">
        <f>capital_gains_priv_annual!N40</f>
        <v>6.7263557575643063E-3</v>
      </c>
      <c r="O43" s="252">
        <f>capital_gains_priv_annual!O40</f>
        <v>-1.1085443198680878E-2</v>
      </c>
      <c r="P43" s="252">
        <f>capital_gains_priv_annual!P40</f>
        <v>-2.6478629559278488E-2</v>
      </c>
      <c r="Q43" s="252">
        <f>capital_gains_priv_annual!Q40</f>
        <v>1.9518510671332479E-3</v>
      </c>
      <c r="R43" s="252">
        <f>capital_gains_priv_annual!R40</f>
        <v>-5.2542589604854584E-2</v>
      </c>
      <c r="S43" s="252">
        <f>capital_gains_priv_annual!S40</f>
        <v>1.3664052821695805E-3</v>
      </c>
      <c r="T43" s="252">
        <f>capital_gains_priv_annual!T40</f>
        <v>3.1519487965852022E-3</v>
      </c>
      <c r="U43" s="252">
        <f>capital_gains_priv_annual!U40</f>
        <v>3.18121537566185E-2</v>
      </c>
      <c r="V43" s="252">
        <f>capital_gains_priv_annual!V40</f>
        <v>6.8622655235230923E-3</v>
      </c>
      <c r="W43" s="252">
        <f>capital_gains_priv_annual!W40</f>
        <v>1.4803165569901466E-2</v>
      </c>
      <c r="X43" s="252">
        <f>capital_gains_priv_annual!X40</f>
        <v>-1.6841463511809707E-3</v>
      </c>
      <c r="Y43" s="252">
        <f>capital_gains_priv_annual!Y40</f>
        <v>5.2831158041954041E-2</v>
      </c>
      <c r="Z43" s="252">
        <f>capital_gains_priv_annual!Z40</f>
        <v>-3.4691730979830027E-3</v>
      </c>
      <c r="AA43" s="252">
        <f>capital_gains_priv_annual!AA40</f>
        <v>-4.3785694986581802E-2</v>
      </c>
      <c r="AB43" s="252">
        <f>capital_gains_priv_annual!AB40</f>
        <v>-1.4020779170095921E-2</v>
      </c>
      <c r="AC43" s="252">
        <f>capital_gains_priv_annual!AC40</f>
        <v>1.0369380004703999E-2</v>
      </c>
      <c r="AD43" s="252">
        <f>capital_gains_priv_annual!AD40</f>
        <v>3.7150125950574875E-2</v>
      </c>
      <c r="AE43" s="252">
        <f>capital_gains_priv_annual!AE40</f>
        <v>5.9549738653004169E-3</v>
      </c>
      <c r="AF43" s="252">
        <f>capital_gains_priv_annual!AF40</f>
        <v>-0.1006472185254097</v>
      </c>
      <c r="AG43" s="252">
        <f>capital_gains_priv_annual!AG40</f>
        <v>-5.4913610219955444E-2</v>
      </c>
      <c r="AH43" s="252">
        <f>capital_gains_priv_annual!AH40</f>
        <v>-6.3877269625663757E-2</v>
      </c>
      <c r="AI43" s="252">
        <f>capital_gains_priv_annual!AI40</f>
        <v>1.2395136989653111E-2</v>
      </c>
      <c r="AJ43" s="252">
        <f>capital_gains_priv_annual!AJ40</f>
        <v>-6.4315147697925568E-2</v>
      </c>
      <c r="AK43" s="252">
        <f>capital_gains_priv_annual!AK40</f>
        <v>-3.2346767839044333E-3</v>
      </c>
      <c r="AL43" s="252">
        <f>capital_gains_priv_annual!AL40</f>
        <v>-1.3727230951189995E-2</v>
      </c>
      <c r="AM43" s="252">
        <f>capital_gains_priv_annual!AM40</f>
        <v>-1.6488507390022278E-2</v>
      </c>
      <c r="AN43" s="252">
        <f>capital_gains_priv_annual!AN40</f>
        <v>-2.3621462285518646E-2</v>
      </c>
      <c r="AO43" s="252">
        <f>capital_gains_priv_annual!AO40</f>
        <v>2.917170524597168E-2</v>
      </c>
      <c r="AP43" s="252">
        <f>capital_gains_priv_annual!AP40</f>
        <v>3.8333360105752945E-2</v>
      </c>
      <c r="AQ43" s="252">
        <f>capital_gains_priv_annual!AQ40</f>
        <v>6.618412584066391E-2</v>
      </c>
      <c r="AR43" s="252">
        <f>capital_gains_priv_annual!AR40</f>
        <v>2.9868846759200096E-2</v>
      </c>
      <c r="AS43" s="252">
        <f>capital_gains_priv_annual!AS40</f>
        <v>1.4335015788674355E-2</v>
      </c>
      <c r="AT43" s="252">
        <f>capital_gains_priv_annual!AT40</f>
        <v>7.7042125165462494E-2</v>
      </c>
      <c r="AU43" s="252">
        <f>capital_gains_priv_annual!AU40</f>
        <v>-2.9388381168246269E-2</v>
      </c>
      <c r="AV43" s="252">
        <f>capital_gains_priv_annual!AV40</f>
        <v>3.3963251858949661E-2</v>
      </c>
      <c r="AW43" s="252">
        <f>capital_gains_priv_annual!AW40</f>
        <v>-2.5935862213373184E-2</v>
      </c>
      <c r="AX43" s="252">
        <f>capital_gains_priv_annual!AX40</f>
        <v>2.4582999758422375E-3</v>
      </c>
      <c r="AY43" s="252">
        <f>capital_gains_priv_annual!AY40</f>
        <v>5.13498205691576E-3</v>
      </c>
      <c r="AZ43" s="252">
        <f>capital_gains_priv_annual!AZ40</f>
        <v>-2.6696791872382164E-2</v>
      </c>
      <c r="BA43" s="252">
        <f>capital_gains_priv_annual!BA40</f>
        <v>-1.9469693303108215E-2</v>
      </c>
      <c r="BB43" s="252">
        <f>capital_gains_priv_annual!BB40</f>
        <v>1.8742891028523445E-2</v>
      </c>
      <c r="BC43" s="252">
        <f>capital_gains_priv_annual!BC40</f>
        <v>-1.9296919927000999E-3</v>
      </c>
      <c r="BD43" s="252">
        <f>capital_gains_priv_annual!BD40</f>
        <v>5.3690865635871887E-2</v>
      </c>
      <c r="BE43" s="252">
        <f>capital_gains_priv_annual!BE40</f>
        <v>7.0725893601775169E-3</v>
      </c>
      <c r="BF43" s="252">
        <f>capital_gains_priv_annual!BF40</f>
        <v>3.3166415989398956E-2</v>
      </c>
      <c r="BG43" s="252">
        <f>capital_gains_priv_annual!BG40</f>
        <v>0.10135333985090256</v>
      </c>
      <c r="BH43" s="252">
        <f>capital_gains_priv_annual!BH40</f>
        <v>5.9410189278423786E-3</v>
      </c>
      <c r="BI43" s="252">
        <f>capital_gains_priv_annual!BI40</f>
        <v>1.2596579268574715E-2</v>
      </c>
      <c r="BJ43" s="252">
        <f>capital_gains_priv_annual!BJ40</f>
        <v>-2.1270823199301958E-3</v>
      </c>
      <c r="BK43" s="252">
        <f>capital_gains_priv_annual!BK40</f>
        <v>5.3621642291545868E-2</v>
      </c>
      <c r="BL43" s="252">
        <f>capital_gains_priv_annual!BL40</f>
        <v>6.9578900001943111E-3</v>
      </c>
      <c r="BM43" s="252">
        <f>capital_gains_priv_annual!BM40</f>
        <v>6.7599480971693993E-3</v>
      </c>
      <c r="BN43" s="252">
        <f>capital_gains_priv_annual!BN40</f>
        <v>4.1736189275979996E-2</v>
      </c>
      <c r="BO43" s="252">
        <f>capital_gains_priv_annual!BO40</f>
        <v>2.7139615267515182E-2</v>
      </c>
      <c r="BP43" s="152"/>
      <c r="BQ43" s="152"/>
      <c r="BR43" s="152"/>
      <c r="BS43" s="152"/>
      <c r="BT43" s="152"/>
      <c r="BU43" s="152"/>
      <c r="BV43" s="152"/>
      <c r="BW43" s="152"/>
      <c r="BX43" s="152"/>
      <c r="BY43" s="152"/>
      <c r="BZ43" s="152"/>
      <c r="CA43" s="152"/>
      <c r="CB43" s="152"/>
      <c r="CC43" s="152"/>
      <c r="CD43" s="152"/>
      <c r="CE43" s="152"/>
    </row>
    <row r="44" spans="1:83" customFormat="1" x14ac:dyDescent="0.2">
      <c r="A44" s="258">
        <v>2019</v>
      </c>
      <c r="B44" s="252">
        <f>capital_gains_priv_annual!B41</f>
        <v>1.4058031141757965E-2</v>
      </c>
      <c r="C44" s="252">
        <f>capital_gains_priv_annual!C41</f>
        <v>2.330621937289834E-3</v>
      </c>
      <c r="D44" s="252">
        <f>capital_gains_priv_annual!D41</f>
        <v>2.0339345559477806E-2</v>
      </c>
      <c r="E44" s="252">
        <f>capital_gains_priv_annual!E41</f>
        <v>-3.218807652592659E-2</v>
      </c>
      <c r="F44" s="252">
        <f>capital_gains_priv_annual!F41</f>
        <v>-2.6978151872754097E-2</v>
      </c>
      <c r="G44" s="252">
        <f>capital_gains_priv_annual!G41</f>
        <v>3.3408533781766891E-2</v>
      </c>
      <c r="H44" s="252">
        <f>capital_gains_priv_annual!H41</f>
        <v>8.3100860938429832E-3</v>
      </c>
      <c r="I44" s="252">
        <f>capital_gains_priv_annual!I41</f>
        <v>3.5034853965044022E-2</v>
      </c>
      <c r="J44" s="252">
        <f>capital_gains_priv_annual!J41</f>
        <v>1.8399769905954599E-3</v>
      </c>
      <c r="K44" s="252">
        <f>capital_gains_priv_annual!K41</f>
        <v>3.0931133776903152E-2</v>
      </c>
      <c r="L44" s="252">
        <f>capital_gains_priv_annual!L41</f>
        <v>-4.6176198520697653E-4</v>
      </c>
      <c r="M44" s="252">
        <f>capital_gains_priv_annual!M41</f>
        <v>-1.8242990598082542E-2</v>
      </c>
      <c r="N44" s="252">
        <f>capital_gains_priv_annual!N41</f>
        <v>8.7717939168214798E-3</v>
      </c>
      <c r="O44" s="252">
        <f>capital_gains_priv_annual!O41</f>
        <v>-2.4168632924556732E-2</v>
      </c>
      <c r="P44" s="252">
        <f>capital_gains_priv_annual!P41</f>
        <v>-3.0400851741433144E-2</v>
      </c>
      <c r="Q44" s="252">
        <f>capital_gains_priv_annual!Q41</f>
        <v>2.2066028788685799E-2</v>
      </c>
      <c r="R44" s="252">
        <f>capital_gains_priv_annual!R41</f>
        <v>1.2281727977097034E-2</v>
      </c>
      <c r="S44" s="252">
        <f>capital_gains_priv_annual!S41</f>
        <v>3.2616022974252701E-2</v>
      </c>
      <c r="T44" s="252">
        <f>capital_gains_priv_annual!T41</f>
        <v>4.9042655155062675E-3</v>
      </c>
      <c r="U44" s="252">
        <f>capital_gains_priv_annual!U41</f>
        <v>2.6670856401324272E-2</v>
      </c>
      <c r="V44" s="252">
        <f>capital_gains_priv_annual!V41</f>
        <v>2.2456560283899307E-2</v>
      </c>
      <c r="W44" s="252">
        <f>capital_gains_priv_annual!W41</f>
        <v>1.7526643350720406E-2</v>
      </c>
      <c r="X44" s="252">
        <f>capital_gains_priv_annual!X41</f>
        <v>-8.5781943053007126E-3</v>
      </c>
      <c r="Y44" s="252">
        <f>capital_gains_priv_annual!Y41</f>
        <v>4.5818403363227844E-2</v>
      </c>
      <c r="Z44" s="252">
        <f>capital_gains_priv_annual!Z41</f>
        <v>2.3764397483319044E-3</v>
      </c>
      <c r="AA44" s="252">
        <f>capital_gains_priv_annual!AA41</f>
        <v>9.2964181676506996E-3</v>
      </c>
      <c r="AB44" s="252">
        <f>capital_gains_priv_annual!AB41</f>
        <v>-3.0723199248313904E-2</v>
      </c>
      <c r="AC44" s="252">
        <f>capital_gains_priv_annual!AC41</f>
        <v>-4.2873332276940346E-3</v>
      </c>
      <c r="AD44" s="252">
        <f>capital_gains_priv_annual!AD41</f>
        <v>1.4612278901040554E-2</v>
      </c>
      <c r="AE44" s="252">
        <f>capital_gains_priv_annual!AE41</f>
        <v>-4.2000018060207367E-2</v>
      </c>
      <c r="AF44" s="252">
        <f>capital_gains_priv_annual!AF41</f>
        <v>-5.4240331053733826E-2</v>
      </c>
      <c r="AG44" s="252">
        <f>capital_gains_priv_annual!AG41</f>
        <v>-3.049454465508461E-2</v>
      </c>
      <c r="AH44" s="252">
        <f>capital_gains_priv_annual!AH41</f>
        <v>-3.4571245312690735E-2</v>
      </c>
      <c r="AI44" s="252">
        <f>capital_gains_priv_annual!AI41</f>
        <v>-1.7227480188012123E-2</v>
      </c>
      <c r="AJ44" s="252">
        <f>capital_gains_priv_annual!AJ41</f>
        <v>-0.10354669392108917</v>
      </c>
      <c r="AK44" s="252">
        <f>capital_gains_priv_annual!AK41</f>
        <v>-2.0934158936142921E-2</v>
      </c>
      <c r="AL44" s="252">
        <f>capital_gains_priv_annual!AL41</f>
        <v>-4.0256131440401077E-2</v>
      </c>
      <c r="AM44" s="252">
        <f>capital_gains_priv_annual!AM41</f>
        <v>-1.4160390943288803E-2</v>
      </c>
      <c r="AN44" s="252">
        <f>capital_gains_priv_annual!AN41</f>
        <v>-3.0325958505272865E-2</v>
      </c>
      <c r="AO44" s="252">
        <f>capital_gains_priv_annual!AO41</f>
        <v>7.0721782743930817E-2</v>
      </c>
      <c r="AP44" s="252">
        <f>capital_gains_priv_annual!AP41</f>
        <v>6.8022109568119049E-2</v>
      </c>
      <c r="AQ44" s="252">
        <f>capital_gains_priv_annual!AQ41</f>
        <v>0.12453068047761917</v>
      </c>
      <c r="AR44" s="252">
        <f>capital_gains_priv_annual!AR41</f>
        <v>5.9841521084308624E-2</v>
      </c>
      <c r="AS44" s="252">
        <f>capital_gains_priv_annual!AS41</f>
        <v>3.0961809679865837E-2</v>
      </c>
      <c r="AT44" s="252">
        <f>capital_gains_priv_annual!AT41</f>
        <v>-9.7109181806445122E-3</v>
      </c>
      <c r="AU44" s="252">
        <f>capital_gains_priv_annual!AU41</f>
        <v>2.5852033868432045E-2</v>
      </c>
      <c r="AV44" s="252">
        <f>capital_gains_priv_annual!AV41</f>
        <v>8.0842159688472748E-2</v>
      </c>
      <c r="AW44" s="252">
        <f>capital_gains_priv_annual!AW41</f>
        <v>4.7837793827056885E-3</v>
      </c>
      <c r="AX44" s="252">
        <f>capital_gains_priv_annual!AX41</f>
        <v>-1.3829103671014309E-2</v>
      </c>
      <c r="AY44" s="252">
        <f>capital_gains_priv_annual!AY41</f>
        <v>4.6273894608020782E-2</v>
      </c>
      <c r="AZ44" s="252">
        <f>capital_gains_priv_annual!AZ41</f>
        <v>7.292015478014946E-3</v>
      </c>
      <c r="BA44" s="252">
        <f>capital_gains_priv_annual!BA41</f>
        <v>1.0859707370400429E-2</v>
      </c>
      <c r="BB44" s="252">
        <f>capital_gains_priv_annual!BB41</f>
        <v>5.1994390785694122E-2</v>
      </c>
      <c r="BC44" s="252">
        <f>capital_gains_priv_annual!BC41</f>
        <v>-1.3784751296043396E-2</v>
      </c>
      <c r="BD44" s="252">
        <f>capital_gains_priv_annual!BD41</f>
        <v>4.1473817080259323E-2</v>
      </c>
      <c r="BE44" s="252">
        <f>capital_gains_priv_annual!BE41</f>
        <v>8.5404999554157257E-3</v>
      </c>
      <c r="BF44" s="252">
        <f>capital_gains_priv_annual!BF41</f>
        <v>2.0218877121806145E-2</v>
      </c>
      <c r="BG44" s="252">
        <f>capital_gains_priv_annual!BG41</f>
        <v>2.5250175967812538E-2</v>
      </c>
      <c r="BH44" s="252">
        <f>capital_gains_priv_annual!BH41</f>
        <v>-1.3112316839396954E-2</v>
      </c>
      <c r="BI44" s="252">
        <f>capital_gains_priv_annual!BI41</f>
        <v>3.8600225001573563E-2</v>
      </c>
      <c r="BJ44" s="252">
        <f>capital_gains_priv_annual!BJ41</f>
        <v>-4.8754247836768627E-3</v>
      </c>
      <c r="BK44" s="252">
        <f>capital_gains_priv_annual!BK41</f>
        <v>-5.5154524743556976E-2</v>
      </c>
      <c r="BL44" s="252">
        <f>capital_gains_priv_annual!BL41</f>
        <v>-9.8881358280777931E-3</v>
      </c>
      <c r="BM44" s="252">
        <f>capital_gains_priv_annual!BM41</f>
        <v>-1.2600057758390903E-2</v>
      </c>
      <c r="BN44" s="252">
        <f>capital_gains_priv_annual!BN41</f>
        <v>3.8076493889093399E-2</v>
      </c>
      <c r="BO44" s="252">
        <f>capital_gains_priv_annual!BO41</f>
        <v>6.7936955019831657E-3</v>
      </c>
      <c r="BP44" s="152"/>
      <c r="BQ44" s="152"/>
      <c r="BR44" s="152"/>
      <c r="BS44" s="152"/>
      <c r="BT44" s="152"/>
      <c r="BU44" s="152"/>
      <c r="BV44" s="152"/>
      <c r="BW44" s="152"/>
      <c r="BX44" s="152"/>
      <c r="BY44" s="152"/>
      <c r="BZ44" s="152"/>
      <c r="CA44" s="152"/>
      <c r="CB44" s="152"/>
      <c r="CC44" s="152"/>
      <c r="CD44" s="152"/>
      <c r="CE44" s="152"/>
    </row>
    <row r="45" spans="1:83" customFormat="1" x14ac:dyDescent="0.2">
      <c r="A45" s="258">
        <v>2020</v>
      </c>
      <c r="B45" s="252">
        <f>capital_gains_priv_annual!B42</f>
        <v>6.6221714019775391E-2</v>
      </c>
      <c r="C45" s="252">
        <f>capital_gains_priv_annual!C42</f>
        <v>4.6092797070741653E-2</v>
      </c>
      <c r="D45" s="252">
        <f>capital_gains_priv_annual!D42</f>
        <v>0.11627554893493652</v>
      </c>
      <c r="E45" s="252">
        <f>capital_gains_priv_annual!E42</f>
        <v>5.1820962689816952E-3</v>
      </c>
      <c r="F45" s="252">
        <f>capital_gains_priv_annual!F42</f>
        <v>4.7108486294746399E-2</v>
      </c>
      <c r="G45" s="252">
        <f>capital_gains_priv_annual!G42</f>
        <v>5.5269364267587662E-2</v>
      </c>
      <c r="H45" s="252">
        <f>capital_gains_priv_annual!H42</f>
        <v>3.7092398852109909E-2</v>
      </c>
      <c r="I45" s="252">
        <f>capital_gains_priv_annual!I42</f>
        <v>4.8067975789308548E-2</v>
      </c>
      <c r="J45" s="252">
        <f>capital_gains_priv_annual!J42</f>
        <v>2.7625232934951782E-2</v>
      </c>
      <c r="K45" s="252">
        <f>capital_gains_priv_annual!K42</f>
        <v>4.752320796251297E-2</v>
      </c>
      <c r="L45" s="252">
        <f>capital_gains_priv_annual!L42</f>
        <v>6.673286110162735E-2</v>
      </c>
      <c r="M45" s="252">
        <f>capital_gains_priv_annual!M42</f>
        <v>1.8297219648957253E-2</v>
      </c>
      <c r="N45" s="252">
        <f>capital_gains_priv_annual!N42</f>
        <v>4.4929724186658859E-2</v>
      </c>
      <c r="O45" s="252">
        <f>capital_gains_priv_annual!O42</f>
        <v>2.5891011580824852E-2</v>
      </c>
      <c r="P45" s="252">
        <f>capital_gains_priv_annual!P42</f>
        <v>3.1314324587583542E-2</v>
      </c>
      <c r="Q45" s="252">
        <f>capital_gains_priv_annual!Q42</f>
        <v>9.3448646366596222E-2</v>
      </c>
      <c r="R45" s="252">
        <f>capital_gains_priv_annual!R42</f>
        <v>0.13178239762783051</v>
      </c>
      <c r="S45" s="252">
        <f>capital_gains_priv_annual!S42</f>
        <v>6.3755728304386139E-2</v>
      </c>
      <c r="T45" s="252">
        <f>capital_gains_priv_annual!T42</f>
        <v>7.6654739677906036E-2</v>
      </c>
      <c r="U45" s="252">
        <f>capital_gains_priv_annual!U42</f>
        <v>3.8985759019851685E-2</v>
      </c>
      <c r="V45" s="252">
        <f>capital_gains_priv_annual!V42</f>
        <v>0.1232600063085556</v>
      </c>
      <c r="W45" s="252">
        <f>capital_gains_priv_annual!W42</f>
        <v>0.1309625506401062</v>
      </c>
      <c r="X45" s="252">
        <f>capital_gains_priv_annual!X42</f>
        <v>9.869738481938839E-3</v>
      </c>
      <c r="Y45" s="252">
        <f>capital_gains_priv_annual!Y42</f>
        <v>7.199888676404953E-2</v>
      </c>
      <c r="Z45" s="252">
        <f>capital_gains_priv_annual!Z42</f>
        <v>7.6381698250770569E-2</v>
      </c>
      <c r="AA45" s="252">
        <f>capital_gains_priv_annual!AA42</f>
        <v>1.4108318835496902E-2</v>
      </c>
      <c r="AB45" s="252">
        <f>capital_gains_priv_annual!AB42</f>
        <v>3.0315876007080078E-2</v>
      </c>
      <c r="AC45" s="252">
        <f>capital_gains_priv_annual!AC42</f>
        <v>-7.9491157084703445E-3</v>
      </c>
      <c r="AD45" s="252">
        <f>capital_gains_priv_annual!AD42</f>
        <v>-3.8610324263572693E-2</v>
      </c>
      <c r="AE45" s="252">
        <f>capital_gains_priv_annual!AE42</f>
        <v>3.735559806227684E-2</v>
      </c>
      <c r="AF45" s="252">
        <f>capital_gains_priv_annual!AF42</f>
        <v>-4.2513962835073471E-2</v>
      </c>
      <c r="AG45" s="252">
        <f>capital_gains_priv_annual!AG42</f>
        <v>6.3228048384189606E-2</v>
      </c>
      <c r="AH45" s="252">
        <f>capital_gains_priv_annual!AH42</f>
        <v>-2.9467700514942408E-3</v>
      </c>
      <c r="AI45" s="252">
        <f>capital_gains_priv_annual!AI42</f>
        <v>0.21027033030986786</v>
      </c>
      <c r="AJ45" s="252">
        <f>capital_gains_priv_annual!AJ42</f>
        <v>7.9076632857322693E-2</v>
      </c>
      <c r="AK45" s="252">
        <f>capital_gains_priv_annual!AK42</f>
        <v>-1.8557248637080193E-2</v>
      </c>
      <c r="AL45" s="252">
        <f>capital_gains_priv_annual!AL42</f>
        <v>1.2838996946811676E-2</v>
      </c>
      <c r="AM45" s="252">
        <f>capital_gains_priv_annual!AM42</f>
        <v>9.8282888531684875E-2</v>
      </c>
      <c r="AN45" s="252">
        <f>capital_gains_priv_annual!AN42</f>
        <v>2.8566624969244003E-2</v>
      </c>
      <c r="AO45" s="252">
        <f>capital_gains_priv_annual!AO42</f>
        <v>8.7251737713813782E-2</v>
      </c>
      <c r="AP45" s="252">
        <f>capital_gains_priv_annual!AP42</f>
        <v>8.6627073585987091E-2</v>
      </c>
      <c r="AQ45" s="252">
        <f>capital_gains_priv_annual!AQ42</f>
        <v>0.11422072350978851</v>
      </c>
      <c r="AR45" s="252">
        <f>capital_gains_priv_annual!AR42</f>
        <v>6.8369686603546143E-2</v>
      </c>
      <c r="AS45" s="252">
        <f>capital_gains_priv_annual!AS42</f>
        <v>2.1332733333110809E-2</v>
      </c>
      <c r="AT45" s="252">
        <f>capital_gains_priv_annual!AT42</f>
        <v>6.9001525640487671E-2</v>
      </c>
      <c r="AU45" s="252">
        <f>capital_gains_priv_annual!AU42</f>
        <v>3.6559928208589554E-2</v>
      </c>
      <c r="AV45" s="252">
        <f>capital_gains_priv_annual!AV42</f>
        <v>4.1112307459115982E-2</v>
      </c>
      <c r="AW45" s="252">
        <f>capital_gains_priv_annual!AW42</f>
        <v>2.1219633519649506E-2</v>
      </c>
      <c r="AX45" s="252">
        <f>capital_gains_priv_annual!AX42</f>
        <v>2.5626687332987785E-2</v>
      </c>
      <c r="AY45" s="252">
        <f>capital_gains_priv_annual!AY42</f>
        <v>6.2781780958175659E-2</v>
      </c>
      <c r="AZ45" s="252">
        <f>capital_gains_priv_annual!AZ42</f>
        <v>3.2966479659080505E-2</v>
      </c>
      <c r="BA45" s="252">
        <f>capital_gains_priv_annual!BA42</f>
        <v>4.7447420656681061E-2</v>
      </c>
      <c r="BB45" s="252">
        <f>capital_gains_priv_annual!BB42</f>
        <v>5.8225210756063461E-2</v>
      </c>
      <c r="BC45" s="252">
        <f>capital_gains_priv_annual!BC42</f>
        <v>1.1519572697579861E-2</v>
      </c>
      <c r="BD45" s="252">
        <f>capital_gains_priv_annual!BD42</f>
        <v>6.7936740815639496E-2</v>
      </c>
      <c r="BE45" s="252">
        <f>capital_gains_priv_annual!BE42</f>
        <v>9.3849580734968185E-3</v>
      </c>
      <c r="BF45" s="252">
        <f>capital_gains_priv_annual!BF42</f>
        <v>4.4630341231822968E-2</v>
      </c>
      <c r="BG45" s="252">
        <f>capital_gains_priv_annual!BG42</f>
        <v>7.8825674951076508E-2</v>
      </c>
      <c r="BH45" s="252">
        <f>capital_gains_priv_annual!BH42</f>
        <v>-1.6172872856259346E-2</v>
      </c>
      <c r="BI45" s="252">
        <f>capital_gains_priv_annual!BI42</f>
        <v>2.6249626651406288E-2</v>
      </c>
      <c r="BJ45" s="252">
        <f>capital_gains_priv_annual!BJ42</f>
        <v>3.8497176021337509E-2</v>
      </c>
      <c r="BK45" s="252">
        <f>capital_gains_priv_annual!BK42</f>
        <v>0.11646724492311478</v>
      </c>
      <c r="BL45" s="252">
        <f>capital_gains_priv_annual!BL42</f>
        <v>-2.7487445622682571E-2</v>
      </c>
      <c r="BM45" s="252">
        <f>capital_gains_priv_annual!BM42</f>
        <v>7.6090790331363678E-2</v>
      </c>
      <c r="BN45" s="252">
        <f>capital_gains_priv_annual!BN42</f>
        <v>0.20166011154651642</v>
      </c>
      <c r="BO45" s="252">
        <f>capital_gains_priv_annual!BO42</f>
        <v>8.2116030156612396E-2</v>
      </c>
      <c r="BP45" s="152"/>
      <c r="BQ45" s="152"/>
      <c r="BR45" s="152"/>
      <c r="BS45" s="152"/>
      <c r="BT45" s="152"/>
      <c r="BU45" s="152"/>
      <c r="BV45" s="152"/>
      <c r="BW45" s="152"/>
      <c r="BX45" s="152"/>
      <c r="BY45" s="152"/>
      <c r="BZ45" s="152"/>
      <c r="CA45" s="152"/>
      <c r="CB45" s="152"/>
      <c r="CC45" s="152"/>
      <c r="CD45" s="152"/>
      <c r="CE45" s="152"/>
    </row>
    <row r="46" spans="1:83" customFormat="1" x14ac:dyDescent="0.2">
      <c r="A46" s="258">
        <v>2021</v>
      </c>
      <c r="B46" s="252">
        <f>capital_gains_priv_annual!B43</f>
        <v>2.3179901763796806E-2</v>
      </c>
      <c r="C46" s="252">
        <f>capital_gains_priv_annual!C43</f>
        <v>1.553243026137352E-2</v>
      </c>
      <c r="D46" s="252">
        <f>capital_gains_priv_annual!D43</f>
        <v>5.752597376704216E-2</v>
      </c>
      <c r="E46" s="252">
        <f>capital_gains_priv_annual!E43</f>
        <v>-2.2183586843311787E-3</v>
      </c>
      <c r="F46" s="252">
        <f>capital_gains_priv_annual!F43</f>
        <v>-1.3083720579743385E-2</v>
      </c>
      <c r="G46" s="252">
        <f>capital_gains_priv_annual!G43</f>
        <v>-2.0150298252701759E-2</v>
      </c>
      <c r="H46" s="252">
        <f>capital_gains_priv_annual!H43</f>
        <v>-3.9787843823432922E-2</v>
      </c>
      <c r="I46" s="252">
        <f>capital_gains_priv_annual!I43</f>
        <v>2.5761133059859276E-2</v>
      </c>
      <c r="J46" s="252">
        <f>capital_gains_priv_annual!J43</f>
        <v>-7.4954338371753693E-2</v>
      </c>
      <c r="K46" s="252">
        <f>capital_gains_priv_annual!K43</f>
        <v>1.6054356470704079E-2</v>
      </c>
      <c r="L46" s="252">
        <f>capital_gains_priv_annual!L43</f>
        <v>7.5702309608459473E-2</v>
      </c>
      <c r="M46" s="252">
        <f>capital_gains_priv_annual!M43</f>
        <v>-1.6347715631127357E-2</v>
      </c>
      <c r="N46" s="252">
        <f>capital_gains_priv_annual!N43</f>
        <v>2.7531793341040611E-2</v>
      </c>
      <c r="O46" s="252">
        <f>capital_gains_priv_annual!O43</f>
        <v>3.0806882306933403E-2</v>
      </c>
      <c r="P46" s="252">
        <f>capital_gains_priv_annual!P43</f>
        <v>-4.0735467337071896E-3</v>
      </c>
      <c r="Q46" s="252">
        <f>capital_gains_priv_annual!Q43</f>
        <v>3.2082278281450272E-2</v>
      </c>
      <c r="R46" s="252">
        <f>capital_gains_priv_annual!R43</f>
        <v>-3.7302438169717789E-2</v>
      </c>
      <c r="S46" s="252">
        <f>capital_gains_priv_annual!S43</f>
        <v>5.273360013961792E-2</v>
      </c>
      <c r="T46" s="252">
        <f>capital_gains_priv_annual!T43</f>
        <v>2.1795045584440231E-2</v>
      </c>
      <c r="U46" s="252">
        <f>capital_gains_priv_annual!U43</f>
        <v>-7.7380561269819736E-3</v>
      </c>
      <c r="V46" s="252">
        <f>capital_gains_priv_annual!V43</f>
        <v>5.5328086018562317E-2</v>
      </c>
      <c r="W46" s="252">
        <f>capital_gains_priv_annual!W43</f>
        <v>5.2955638617277145E-2</v>
      </c>
      <c r="X46" s="252">
        <f>capital_gains_priv_annual!X43</f>
        <v>9.6823699772357941E-2</v>
      </c>
      <c r="Y46" s="252">
        <f>capital_gains_priv_annual!Y43</f>
        <v>6.0528408735990524E-2</v>
      </c>
      <c r="Z46" s="252">
        <f>capital_gains_priv_annual!Z43</f>
        <v>4.7644008882343769E-3</v>
      </c>
      <c r="AA46" s="252">
        <f>capital_gains_priv_annual!AA43</f>
        <v>0.11391855776309967</v>
      </c>
      <c r="AB46" s="252">
        <f>capital_gains_priv_annual!AB43</f>
        <v>-2.9171088710427284E-2</v>
      </c>
      <c r="AC46" s="252">
        <f>capital_gains_priv_annual!AC43</f>
        <v>9.047679603099823E-3</v>
      </c>
      <c r="AD46" s="252">
        <f>capital_gains_priv_annual!AD43</f>
        <v>-4.1469600051641464E-2</v>
      </c>
      <c r="AE46" s="252">
        <f>capital_gains_priv_annual!AE43</f>
        <v>3.7639699876308441E-2</v>
      </c>
      <c r="AF46" s="252">
        <f>capital_gains_priv_annual!AF43</f>
        <v>-3.031286783516407E-2</v>
      </c>
      <c r="AG46" s="252">
        <f>capital_gains_priv_annual!AG43</f>
        <v>-5.6280873715877533E-2</v>
      </c>
      <c r="AH46" s="252">
        <f>capital_gains_priv_annual!AH43</f>
        <v>1.4773162081837654E-2</v>
      </c>
      <c r="AI46" s="252">
        <f>capital_gains_priv_annual!AI43</f>
        <v>2.756725437939167E-2</v>
      </c>
      <c r="AJ46" s="252">
        <f>capital_gains_priv_annual!AJ43</f>
        <v>-3.70529405772686E-2</v>
      </c>
      <c r="AK46" s="252">
        <f>capital_gains_priv_annual!AK43</f>
        <v>3.8783002644777298E-2</v>
      </c>
      <c r="AL46" s="252">
        <f>capital_gains_priv_annual!AL43</f>
        <v>1.5727307181805372E-3</v>
      </c>
      <c r="AM46" s="252">
        <f>capital_gains_priv_annual!AM43</f>
        <v>2.2226344794034958E-2</v>
      </c>
      <c r="AN46" s="252">
        <f>capital_gains_priv_annual!AN43</f>
        <v>-2.6535514742136002E-2</v>
      </c>
      <c r="AO46" s="252">
        <f>capital_gains_priv_annual!AO43</f>
        <v>-3.1036222353577614E-2</v>
      </c>
      <c r="AP46" s="252">
        <f>capital_gains_priv_annual!AP43</f>
        <v>-2.3704733699560165E-2</v>
      </c>
      <c r="AQ46" s="252">
        <f>capital_gains_priv_annual!AQ43</f>
        <v>5.0454158335924149E-2</v>
      </c>
      <c r="AR46" s="252">
        <f>capital_gains_priv_annual!AR43</f>
        <v>-1.1867301538586617E-2</v>
      </c>
      <c r="AS46" s="252">
        <f>capital_gains_priv_annual!AS43</f>
        <v>-2.1774094551801682E-2</v>
      </c>
      <c r="AT46" s="252">
        <f>capital_gains_priv_annual!AT43</f>
        <v>-5.9952359646558762E-2</v>
      </c>
      <c r="AU46" s="252">
        <f>capital_gains_priv_annual!AU43</f>
        <v>-8.5430793464183807E-2</v>
      </c>
      <c r="AV46" s="252">
        <f>capital_gains_priv_annual!AV43</f>
        <v>4.1581518948078156E-2</v>
      </c>
      <c r="AW46" s="252">
        <f>capital_gains_priv_annual!AW43</f>
        <v>-6.700567901134491E-2</v>
      </c>
      <c r="AX46" s="252">
        <f>capital_gains_priv_annual!AX43</f>
        <v>-1.1557589285075665E-2</v>
      </c>
      <c r="AY46" s="252">
        <f>capital_gains_priv_annual!AY43</f>
        <v>-2.22502201795578E-2</v>
      </c>
      <c r="AZ46" s="252">
        <f>capital_gains_priv_annual!AZ43</f>
        <v>-4.0853802114725113E-2</v>
      </c>
      <c r="BA46" s="252">
        <f>capital_gains_priv_annual!BA43</f>
        <v>-3.7112347781658173E-2</v>
      </c>
      <c r="BB46" s="252">
        <f>capital_gains_priv_annual!BB43</f>
        <v>3.0216112732887268E-2</v>
      </c>
      <c r="BC46" s="252">
        <f>capital_gains_priv_annual!BC43</f>
        <v>4.1598230600357056E-3</v>
      </c>
      <c r="BD46" s="252">
        <f>capital_gains_priv_annual!BD43</f>
        <v>4.7181528061628342E-2</v>
      </c>
      <c r="BE46" s="252">
        <f>capital_gains_priv_annual!BE43</f>
        <v>5.1973704248666763E-3</v>
      </c>
      <c r="BF46" s="252">
        <f>capital_gains_priv_annual!BF43</f>
        <v>2.993638813495636E-2</v>
      </c>
      <c r="BG46" s="252">
        <f>capital_gains_priv_annual!BG43</f>
        <v>6.450159102678299E-2</v>
      </c>
      <c r="BH46" s="252">
        <f>capital_gains_priv_annual!BH43</f>
        <v>-0.12058468163013458</v>
      </c>
      <c r="BI46" s="252">
        <f>capital_gains_priv_annual!BI43</f>
        <v>-4.6521767973899841E-2</v>
      </c>
      <c r="BJ46" s="252">
        <f>capital_gains_priv_annual!BJ43</f>
        <v>-8.378591388463974E-2</v>
      </c>
      <c r="BK46" s="252">
        <f>capital_gains_priv_annual!BK43</f>
        <v>2.7465751394629478E-2</v>
      </c>
      <c r="BL46" s="252">
        <f>capital_gains_priv_annual!BL43</f>
        <v>-8.4959089756011963E-2</v>
      </c>
      <c r="BM46" s="252">
        <f>capital_gains_priv_annual!BM43</f>
        <v>-5.8526851236820221E-2</v>
      </c>
      <c r="BN46" s="252">
        <f>capital_gains_priv_annual!BN43</f>
        <v>-9.2843219637870789E-2</v>
      </c>
      <c r="BO46" s="252">
        <f>capital_gains_priv_annual!BO43</f>
        <v>-3.2101050019264221E-2</v>
      </c>
      <c r="BP46" s="152"/>
      <c r="BQ46" s="152"/>
      <c r="BR46" s="152"/>
      <c r="BS46" s="152"/>
      <c r="BT46" s="152"/>
      <c r="BU46" s="152"/>
      <c r="BV46" s="152"/>
      <c r="BW46" s="152"/>
      <c r="BX46" s="152"/>
      <c r="BY46" s="152"/>
      <c r="BZ46" s="152"/>
      <c r="CA46" s="152"/>
      <c r="CB46" s="152"/>
      <c r="CC46" s="152"/>
      <c r="CD46" s="152"/>
      <c r="CE46" s="152"/>
    </row>
    <row r="47" spans="1:83" customFormat="1" x14ac:dyDescent="0.2">
      <c r="A47" s="258">
        <v>2022</v>
      </c>
      <c r="B47" s="252">
        <f>capital_gains_priv_annual!B44</f>
        <v>-2.060944028198719E-2</v>
      </c>
      <c r="C47" s="252">
        <f>capital_gains_priv_annual!C44</f>
        <v>-1.9876647740602493E-2</v>
      </c>
      <c r="D47" s="252">
        <f>capital_gains_priv_annual!D44</f>
        <v>-3.9538770914077759E-2</v>
      </c>
      <c r="E47" s="252">
        <f>capital_gains_priv_annual!E44</f>
        <v>2.6279766112565994E-2</v>
      </c>
      <c r="F47" s="252">
        <f>capital_gains_priv_annual!F44</f>
        <v>3.9093818515539169E-2</v>
      </c>
      <c r="G47" s="252">
        <f>capital_gains_priv_annual!G44</f>
        <v>3.1577456742525101E-2</v>
      </c>
      <c r="H47" s="252">
        <f>capital_gains_priv_annual!H44</f>
        <v>-8.4114614874124527E-3</v>
      </c>
      <c r="I47" s="252">
        <f>capital_gains_priv_annual!I44</f>
        <v>-2.5364162400364876E-2</v>
      </c>
      <c r="J47" s="252">
        <f>capital_gains_priv_annual!J44</f>
        <v>2.6299135759472847E-2</v>
      </c>
      <c r="K47" s="252">
        <f>capital_gains_priv_annual!K44</f>
        <v>4.4506974518299103E-3</v>
      </c>
      <c r="L47" s="252">
        <f>capital_gains_priv_annual!L44</f>
        <v>-7.540632039308548E-2</v>
      </c>
      <c r="M47" s="252">
        <f>capital_gains_priv_annual!M44</f>
        <v>-2.2472606971859932E-2</v>
      </c>
      <c r="N47" s="252">
        <f>capital_gains_priv_annual!N44</f>
        <v>-8.0253342166543007E-3</v>
      </c>
      <c r="O47" s="252">
        <f>capital_gains_priv_annual!O44</f>
        <v>-7.2460949420928955E-2</v>
      </c>
      <c r="P47" s="252">
        <f>capital_gains_priv_annual!P44</f>
        <v>-2.249893918633461E-2</v>
      </c>
      <c r="Q47" s="252">
        <f>capital_gains_priv_annual!Q44</f>
        <v>-5.9039406478404999E-2</v>
      </c>
      <c r="R47" s="252">
        <f>capital_gains_priv_annual!R44</f>
        <v>-5.6317143142223358E-2</v>
      </c>
      <c r="S47" s="252">
        <f>capital_gains_priv_annual!S44</f>
        <v>-4.4916845858097076E-2</v>
      </c>
      <c r="T47" s="252">
        <f>capital_gains_priv_annual!T44</f>
        <v>-3.3206764608621597E-2</v>
      </c>
      <c r="U47" s="252">
        <f>capital_gains_priv_annual!U44</f>
        <v>5.548003688454628E-2</v>
      </c>
      <c r="V47" s="252">
        <f>capital_gains_priv_annual!V44</f>
        <v>-4.3328806757926941E-2</v>
      </c>
      <c r="W47" s="252">
        <f>capital_gains_priv_annual!W44</f>
        <v>-3.7767279893159866E-2</v>
      </c>
      <c r="X47" s="252">
        <f>capital_gains_priv_annual!X44</f>
        <v>2.5713650393299758E-4</v>
      </c>
      <c r="Y47" s="252">
        <f>capital_gains_priv_annual!Y44</f>
        <v>6.3913725316524506E-2</v>
      </c>
      <c r="Z47" s="252">
        <f>capital_gains_priv_annual!Z44</f>
        <v>-6.3406102359294891E-2</v>
      </c>
      <c r="AA47" s="252">
        <f>capital_gains_priv_annual!AA44</f>
        <v>-2.5958017795346677E-4</v>
      </c>
      <c r="AB47" s="252">
        <f>capital_gains_priv_annual!AB44</f>
        <v>1.5345590189099312E-2</v>
      </c>
      <c r="AC47" s="252">
        <f>capital_gains_priv_annual!AC44</f>
        <v>-9.9395625293254852E-3</v>
      </c>
      <c r="AD47" s="252">
        <f>capital_gains_priv_annual!AD44</f>
        <v>4.5677624642848969E-2</v>
      </c>
      <c r="AE47" s="252">
        <f>capital_gains_priv_annual!AE44</f>
        <v>2.8519991785287857E-2</v>
      </c>
      <c r="AF47" s="252">
        <f>capital_gains_priv_annual!AF44</f>
        <v>5.3982950747013092E-2</v>
      </c>
      <c r="AG47" s="252">
        <f>capital_gains_priv_annual!AG44</f>
        <v>-1.225610263645649E-2</v>
      </c>
      <c r="AH47" s="252">
        <f>capital_gains_priv_annual!AH44</f>
        <v>-6.9999448023736477E-3</v>
      </c>
      <c r="AI47" s="252">
        <f>capital_gains_priv_annual!AI44</f>
        <v>2.0968101918697357E-2</v>
      </c>
      <c r="AJ47" s="252">
        <f>capital_gains_priv_annual!AJ44</f>
        <v>1.4800901524722576E-2</v>
      </c>
      <c r="AK47" s="252">
        <f>capital_gains_priv_annual!AK44</f>
        <v>-5.7814167812466621E-3</v>
      </c>
      <c r="AL47" s="252">
        <f>capital_gains_priv_annual!AL44</f>
        <v>2.6366211473941803E-2</v>
      </c>
      <c r="AM47" s="252">
        <f>capital_gains_priv_annual!AM44</f>
        <v>0.14171190559864044</v>
      </c>
      <c r="AN47" s="252">
        <f>capital_gains_priv_annual!AN44</f>
        <v>1.2574165128171444E-2</v>
      </c>
      <c r="AO47" s="252">
        <f>capital_gains_priv_annual!AO44</f>
        <v>6.3002541661262512E-2</v>
      </c>
      <c r="AP47" s="252">
        <f>capital_gains_priv_annual!AP44</f>
        <v>6.0027118772268295E-2</v>
      </c>
      <c r="AQ47" s="252">
        <f>capital_gains_priv_annual!AQ44</f>
        <v>0.11067340523004532</v>
      </c>
      <c r="AR47" s="252">
        <f>capital_gains_priv_annual!AR44</f>
        <v>5.2801642566919327E-2</v>
      </c>
      <c r="AS47" s="252">
        <f>capital_gains_priv_annual!AS44</f>
        <v>3.7143196910619736E-2</v>
      </c>
      <c r="AT47" s="252">
        <f>capital_gains_priv_annual!AT44</f>
        <v>6.786394864320755E-2</v>
      </c>
      <c r="AU47" s="252">
        <f>capital_gains_priv_annual!AU44</f>
        <v>2.7666084934026003E-3</v>
      </c>
      <c r="AV47" s="252">
        <f>capital_gains_priv_annual!AV44</f>
        <v>9.3158163130283356E-2</v>
      </c>
      <c r="AW47" s="252">
        <f>capital_gains_priv_annual!AW44</f>
        <v>-2.0678490400314331E-2</v>
      </c>
      <c r="AX47" s="252">
        <f>capital_gains_priv_annual!AX44</f>
        <v>-2.3030767217278481E-2</v>
      </c>
      <c r="AY47" s="252">
        <f>capital_gains_priv_annual!AY44</f>
        <v>4.508407786488533E-2</v>
      </c>
      <c r="AZ47" s="252">
        <f>capital_gains_priv_annual!AZ44</f>
        <v>-7.4896430596709251E-3</v>
      </c>
      <c r="BA47" s="252">
        <f>capital_gains_priv_annual!BA44</f>
        <v>-1.0745998471975327E-2</v>
      </c>
      <c r="BB47" s="252">
        <f>capital_gains_priv_annual!BB44</f>
        <v>-4.0442269295454025E-2</v>
      </c>
      <c r="BC47" s="252">
        <f>capital_gains_priv_annual!BC44</f>
        <v>1.4568139798939228E-2</v>
      </c>
      <c r="BD47" s="252">
        <f>capital_gains_priv_annual!BD44</f>
        <v>5.6232798844575882E-2</v>
      </c>
      <c r="BE47" s="252">
        <f>capital_gains_priv_annual!BE44</f>
        <v>-1.1020567268133163E-2</v>
      </c>
      <c r="BF47" s="252">
        <f>capital_gains_priv_annual!BF44</f>
        <v>7.3691084980964661E-3</v>
      </c>
      <c r="BG47" s="252">
        <f>capital_gains_priv_annual!BG44</f>
        <v>0.11807600408792496</v>
      </c>
      <c r="BH47" s="252">
        <f>capital_gains_priv_annual!BH44</f>
        <v>1.8416518345475197E-2</v>
      </c>
      <c r="BI47" s="252">
        <f>capital_gains_priv_annual!BI44</f>
        <v>2.2145027294754982E-2</v>
      </c>
      <c r="BJ47" s="252">
        <f>capital_gains_priv_annual!BJ44</f>
        <v>-7.8086409484967589E-4</v>
      </c>
      <c r="BK47" s="252">
        <f>capital_gains_priv_annual!BK44</f>
        <v>8.3512984216213226E-2</v>
      </c>
      <c r="BL47" s="252">
        <f>capital_gains_priv_annual!BL44</f>
        <v>0.15073737502098083</v>
      </c>
      <c r="BM47" s="252">
        <f>capital_gains_priv_annual!BM44</f>
        <v>3.0587499961256981E-2</v>
      </c>
      <c r="BN47" s="252">
        <f>capital_gains_priv_annual!BN44</f>
        <v>8.0520406365394592E-2</v>
      </c>
      <c r="BO47" s="252">
        <f>capital_gains_priv_annual!BO44</f>
        <v>3.7295155227184296E-2</v>
      </c>
      <c r="BP47" s="152"/>
      <c r="BQ47" s="152"/>
      <c r="BR47" s="152"/>
      <c r="BS47" s="152"/>
      <c r="BT47" s="152"/>
      <c r="BU47" s="152"/>
      <c r="BV47" s="152"/>
      <c r="BW47" s="152"/>
      <c r="BX47" s="152"/>
      <c r="BY47" s="152"/>
      <c r="BZ47" s="152"/>
      <c r="CA47" s="152"/>
      <c r="CB47" s="152"/>
      <c r="CC47" s="152"/>
      <c r="CD47" s="152"/>
      <c r="CE47" s="152"/>
    </row>
    <row r="48" spans="1:83" customFormat="1" x14ac:dyDescent="0.2">
      <c r="A48" s="258">
        <v>2023</v>
      </c>
      <c r="B48" s="252">
        <f>capital_gains_priv_annual!B45</f>
        <v>-9.4801653176546097E-3</v>
      </c>
      <c r="C48" s="252">
        <f>capital_gains_priv_annual!C45</f>
        <v>-5.2476812154054642E-2</v>
      </c>
      <c r="D48" s="252">
        <f>capital_gains_priv_annual!D45</f>
        <v>-2.192533016204834E-2</v>
      </c>
      <c r="E48" s="252">
        <f>capital_gains_priv_annual!E45</f>
        <v>1.6668874770402908E-2</v>
      </c>
      <c r="F48" s="252">
        <f>capital_gains_priv_annual!F45</f>
        <v>-5.8345948345959187E-3</v>
      </c>
      <c r="G48" s="252">
        <f>capital_gains_priv_annual!G45</f>
        <v>9.4995042309165001E-3</v>
      </c>
      <c r="H48" s="252">
        <f>capital_gains_priv_annual!H45</f>
        <v>-4.1260980069637299E-3</v>
      </c>
      <c r="I48" s="252">
        <f>capital_gains_priv_annual!I45</f>
        <v>3.1791966408491135E-2</v>
      </c>
      <c r="J48" s="252">
        <f>capital_gains_priv_annual!J45</f>
        <v>1.9798107445240021E-2</v>
      </c>
      <c r="K48" s="252">
        <f>capital_gains_priv_annual!K45</f>
        <v>-4.5019116252660751E-2</v>
      </c>
      <c r="L48" s="252">
        <f>capital_gains_priv_annual!L45</f>
        <v>7.4934056028723717E-3</v>
      </c>
      <c r="M48" s="252">
        <f>capital_gains_priv_annual!M45</f>
        <v>-4.7271482646465302E-2</v>
      </c>
      <c r="N48" s="252">
        <f>capital_gains_priv_annual!N45</f>
        <v>-5.7139918208122253E-2</v>
      </c>
      <c r="O48" s="252">
        <f>capital_gains_priv_annual!O45</f>
        <v>-0.13398027420043945</v>
      </c>
      <c r="P48" s="252">
        <f>capital_gains_priv_annual!P45</f>
        <v>-6.4436271786689758E-2</v>
      </c>
      <c r="Q48" s="252">
        <f>capital_gains_priv_annual!Q45</f>
        <v>-5.7724092155694962E-2</v>
      </c>
      <c r="R48" s="252">
        <f>capital_gains_priv_annual!R45</f>
        <v>0.17511929571628571</v>
      </c>
      <c r="S48" s="252">
        <f>capital_gains_priv_annual!S45</f>
        <v>-8.8359817862510681E-2</v>
      </c>
      <c r="T48" s="252">
        <f>capital_gains_priv_annual!T45</f>
        <v>-1.662132516503334E-2</v>
      </c>
      <c r="U48" s="252">
        <f>capital_gains_priv_annual!U45</f>
        <v>4.0225294651463628E-4</v>
      </c>
      <c r="V48" s="252">
        <f>capital_gains_priv_annual!V45</f>
        <v>-2.3957742378115654E-2</v>
      </c>
      <c r="W48" s="252">
        <f>capital_gains_priv_annual!W45</f>
        <v>-2.3873398080468178E-2</v>
      </c>
      <c r="X48" s="252">
        <f>capital_gains_priv_annual!X45</f>
        <v>2.3757084272801876E-3</v>
      </c>
      <c r="Y48" s="252">
        <f>capital_gains_priv_annual!Y45</f>
        <v>2.1218910813331604E-2</v>
      </c>
      <c r="Z48" s="252">
        <f>capital_gains_priv_annual!Z45</f>
        <v>1.7484048381447792E-2</v>
      </c>
      <c r="AA48" s="252">
        <f>capital_gains_priv_annual!AA45</f>
        <v>-9.2717073857784271E-2</v>
      </c>
      <c r="AB48" s="252">
        <f>capital_gains_priv_annual!AB45</f>
        <v>2.9835985973477364E-2</v>
      </c>
      <c r="AC48" s="252">
        <f>capital_gains_priv_annual!AC45</f>
        <v>3.8814086467027664E-2</v>
      </c>
      <c r="AD48" s="252">
        <f>capital_gains_priv_annual!AD45</f>
        <v>3.5366110503673553E-2</v>
      </c>
      <c r="AE48" s="252">
        <f>capital_gains_priv_annual!AE45</f>
        <v>4.0582515299320221E-2</v>
      </c>
      <c r="AF48" s="252">
        <f>capital_gains_priv_annual!AF45</f>
        <v>7.8502381220459938E-3</v>
      </c>
      <c r="AG48" s="252">
        <f>capital_gains_priv_annual!AG45</f>
        <v>2.8201766312122345E-2</v>
      </c>
      <c r="AH48" s="252">
        <f>capital_gains_priv_annual!AH45</f>
        <v>3.0582759529352188E-2</v>
      </c>
      <c r="AI48" s="252">
        <f>capital_gains_priv_annual!AI45</f>
        <v>-2.2178934887051582E-2</v>
      </c>
      <c r="AJ48" s="252">
        <f>capital_gains_priv_annual!AJ45</f>
        <v>2.8052626177668571E-2</v>
      </c>
      <c r="AK48" s="252">
        <f>capital_gains_priv_annual!AK45</f>
        <v>1.1877616867423058E-2</v>
      </c>
      <c r="AL48" s="252">
        <f>capital_gains_priv_annual!AL45</f>
        <v>-5.3799938410520554E-2</v>
      </c>
      <c r="AM48" s="252">
        <f>capital_gains_priv_annual!AM45</f>
        <v>2.6316724251955748E-3</v>
      </c>
      <c r="AN48" s="252">
        <f>capital_gains_priv_annual!AN45</f>
        <v>-9.4224344938993454E-3</v>
      </c>
      <c r="AO48" s="252">
        <f>capital_gains_priv_annual!AO45</f>
        <v>0.10700014978647232</v>
      </c>
      <c r="AP48" s="252">
        <f>capital_gains_priv_annual!AP45</f>
        <v>8.6923882365226746E-2</v>
      </c>
      <c r="AQ48" s="252">
        <f>capital_gains_priv_annual!AQ45</f>
        <v>5.9829492121934891E-2</v>
      </c>
      <c r="AR48" s="252">
        <f>capital_gains_priv_annual!AR45</f>
        <v>1.0055786930024624E-2</v>
      </c>
      <c r="AS48" s="252">
        <f>capital_gains_priv_annual!AS45</f>
        <v>4.5483924448490143E-2</v>
      </c>
      <c r="AT48" s="252">
        <f>capital_gains_priv_annual!AT45</f>
        <v>9.6260393038392067E-3</v>
      </c>
      <c r="AU48" s="252">
        <f>capital_gains_priv_annual!AU45</f>
        <v>-8.6931716650724411E-3</v>
      </c>
      <c r="AV48" s="252">
        <f>capital_gains_priv_annual!AV45</f>
        <v>8.9272871613502502E-2</v>
      </c>
      <c r="AW48" s="252">
        <f>capital_gains_priv_annual!AW45</f>
        <v>-0.11120457202196121</v>
      </c>
      <c r="AX48" s="252">
        <f>capital_gains_priv_annual!AX45</f>
        <v>-1.2340396642684937E-2</v>
      </c>
      <c r="AY48" s="252">
        <f>capital_gains_priv_annual!AY45</f>
        <v>1.4518694020807743E-2</v>
      </c>
      <c r="AZ48" s="252">
        <f>capital_gains_priv_annual!AZ45</f>
        <v>-1.3414312154054642E-2</v>
      </c>
      <c r="BA48" s="252">
        <f>capital_gains_priv_annual!BA45</f>
        <v>1.9731702283024788E-2</v>
      </c>
      <c r="BB48" s="252">
        <f>capital_gains_priv_annual!BB45</f>
        <v>2.8697367757558823E-2</v>
      </c>
      <c r="BC48" s="252">
        <f>capital_gains_priv_annual!BC45</f>
        <v>5.0049249082803726E-2</v>
      </c>
      <c r="BD48" s="252">
        <f>capital_gains_priv_annual!BD45</f>
        <v>1.3285971246659756E-2</v>
      </c>
      <c r="BE48" s="252">
        <f>capital_gains_priv_annual!BE45</f>
        <v>1.3538863509893417E-2</v>
      </c>
      <c r="BF48" s="252">
        <f>capital_gains_priv_annual!BF45</f>
        <v>2.5486607104539871E-2</v>
      </c>
      <c r="BG48" s="252">
        <f>capital_gains_priv_annual!BG45</f>
        <v>4.6793248504400253E-2</v>
      </c>
      <c r="BH48" s="252">
        <f>capital_gains_priv_annual!BH45</f>
        <v>1.8557136878371239E-2</v>
      </c>
      <c r="BI48" s="252">
        <f>capital_gains_priv_annual!BI45</f>
        <v>1.8222194164991379E-2</v>
      </c>
      <c r="BJ48" s="252">
        <f>capital_gains_priv_annual!BJ45</f>
        <v>-1.319777499884367E-2</v>
      </c>
      <c r="BK48" s="252">
        <f>capital_gains_priv_annual!BK45</f>
        <v>-1.7708573490381241E-2</v>
      </c>
      <c r="BL48" s="252">
        <f>capital_gains_priv_annual!BL45</f>
        <v>5.3269803524017334E-2</v>
      </c>
      <c r="BM48" s="252">
        <f>capital_gains_priv_annual!BM45</f>
        <v>-1.1917474679648876E-2</v>
      </c>
      <c r="BN48" s="252">
        <f>capital_gains_priv_annual!BN45</f>
        <v>4.4162102043628693E-2</v>
      </c>
      <c r="BO48" s="252">
        <f>capital_gains_priv_annual!BO45</f>
        <v>2.1203281357884407E-2</v>
      </c>
      <c r="BP48" s="152"/>
      <c r="BQ48" s="152"/>
      <c r="BR48" s="152"/>
      <c r="BS48" s="152"/>
      <c r="BT48" s="152"/>
      <c r="BU48" s="152"/>
      <c r="BV48" s="152"/>
      <c r="BW48" s="152"/>
      <c r="BX48" s="152"/>
      <c r="BY48" s="152"/>
      <c r="BZ48" s="152"/>
      <c r="CA48" s="152"/>
      <c r="CB48" s="152"/>
      <c r="CC48" s="152"/>
      <c r="CD48" s="152"/>
      <c r="CE48" s="152"/>
    </row>
    <row r="49" spans="1:83" customFormat="1" x14ac:dyDescent="0.2">
      <c r="A49" s="260">
        <v>2024</v>
      </c>
      <c r="B49" s="252">
        <f>B48</f>
        <v>-9.4801653176546097E-3</v>
      </c>
      <c r="C49" s="252">
        <f t="shared" ref="C49:BF50" si="0">C48</f>
        <v>-5.2476812154054642E-2</v>
      </c>
      <c r="D49" s="252">
        <f t="shared" si="0"/>
        <v>-2.192533016204834E-2</v>
      </c>
      <c r="E49" s="252">
        <f t="shared" si="0"/>
        <v>1.6668874770402908E-2</v>
      </c>
      <c r="F49" s="252">
        <f t="shared" si="0"/>
        <v>-5.8345948345959187E-3</v>
      </c>
      <c r="G49" s="252">
        <f t="shared" si="0"/>
        <v>9.4995042309165001E-3</v>
      </c>
      <c r="H49" s="252">
        <f t="shared" si="0"/>
        <v>-4.1260980069637299E-3</v>
      </c>
      <c r="I49" s="252">
        <f t="shared" si="0"/>
        <v>3.1791966408491135E-2</v>
      </c>
      <c r="J49" s="252">
        <f t="shared" si="0"/>
        <v>1.9798107445240021E-2</v>
      </c>
      <c r="K49" s="252">
        <f t="shared" si="0"/>
        <v>-4.5019116252660751E-2</v>
      </c>
      <c r="L49" s="252">
        <f t="shared" si="0"/>
        <v>7.4934056028723717E-3</v>
      </c>
      <c r="M49" s="252">
        <f t="shared" si="0"/>
        <v>-4.7271482646465302E-2</v>
      </c>
      <c r="N49" s="252">
        <f t="shared" si="0"/>
        <v>-5.7139918208122253E-2</v>
      </c>
      <c r="O49" s="252">
        <f t="shared" si="0"/>
        <v>-0.13398027420043945</v>
      </c>
      <c r="P49" s="252">
        <f t="shared" si="0"/>
        <v>-6.4436271786689758E-2</v>
      </c>
      <c r="Q49" s="252">
        <f t="shared" si="0"/>
        <v>-5.7724092155694962E-2</v>
      </c>
      <c r="R49" s="252">
        <f t="shared" si="0"/>
        <v>0.17511929571628571</v>
      </c>
      <c r="S49" s="252">
        <f t="shared" si="0"/>
        <v>-8.8359817862510681E-2</v>
      </c>
      <c r="T49" s="252">
        <f t="shared" si="0"/>
        <v>-1.662132516503334E-2</v>
      </c>
      <c r="U49" s="252">
        <f t="shared" si="0"/>
        <v>4.0225294651463628E-4</v>
      </c>
      <c r="V49" s="252">
        <f t="shared" si="0"/>
        <v>-2.3957742378115654E-2</v>
      </c>
      <c r="W49" s="252">
        <f t="shared" si="0"/>
        <v>-2.3873398080468178E-2</v>
      </c>
      <c r="X49" s="252">
        <f t="shared" si="0"/>
        <v>2.3757084272801876E-3</v>
      </c>
      <c r="Y49" s="252">
        <f t="shared" si="0"/>
        <v>2.1218910813331604E-2</v>
      </c>
      <c r="Z49" s="252">
        <f t="shared" si="0"/>
        <v>1.7484048381447792E-2</v>
      </c>
      <c r="AA49" s="252">
        <f t="shared" si="0"/>
        <v>-9.2717073857784271E-2</v>
      </c>
      <c r="AB49" s="252">
        <f t="shared" si="0"/>
        <v>2.9835985973477364E-2</v>
      </c>
      <c r="AC49" s="252">
        <f t="shared" si="0"/>
        <v>3.8814086467027664E-2</v>
      </c>
      <c r="AD49" s="252">
        <f t="shared" si="0"/>
        <v>3.5366110503673553E-2</v>
      </c>
      <c r="AE49" s="252">
        <f t="shared" si="0"/>
        <v>4.0582515299320221E-2</v>
      </c>
      <c r="AF49" s="252">
        <f t="shared" si="0"/>
        <v>7.8502381220459938E-3</v>
      </c>
      <c r="AG49" s="252">
        <f t="shared" si="0"/>
        <v>2.8201766312122345E-2</v>
      </c>
      <c r="AH49" s="252">
        <f t="shared" si="0"/>
        <v>3.0582759529352188E-2</v>
      </c>
      <c r="AI49" s="252">
        <f t="shared" si="0"/>
        <v>-2.2178934887051582E-2</v>
      </c>
      <c r="AJ49" s="252">
        <f t="shared" si="0"/>
        <v>2.8052626177668571E-2</v>
      </c>
      <c r="AK49" s="252">
        <f t="shared" si="0"/>
        <v>1.1877616867423058E-2</v>
      </c>
      <c r="AL49" s="252">
        <f t="shared" si="0"/>
        <v>-5.3799938410520554E-2</v>
      </c>
      <c r="AM49" s="252">
        <f t="shared" si="0"/>
        <v>2.6316724251955748E-3</v>
      </c>
      <c r="AN49" s="252">
        <f t="shared" si="0"/>
        <v>-9.4224344938993454E-3</v>
      </c>
      <c r="AO49" s="252">
        <f t="shared" si="0"/>
        <v>0.10700014978647232</v>
      </c>
      <c r="AP49" s="252">
        <f t="shared" si="0"/>
        <v>8.6923882365226746E-2</v>
      </c>
      <c r="AQ49" s="252">
        <f t="shared" si="0"/>
        <v>5.9829492121934891E-2</v>
      </c>
      <c r="AR49" s="252">
        <f t="shared" si="0"/>
        <v>1.0055786930024624E-2</v>
      </c>
      <c r="AS49" s="252">
        <f t="shared" si="0"/>
        <v>4.5483924448490143E-2</v>
      </c>
      <c r="AT49" s="252">
        <f t="shared" si="0"/>
        <v>9.6260393038392067E-3</v>
      </c>
      <c r="AU49" s="252">
        <f t="shared" si="0"/>
        <v>-8.6931716650724411E-3</v>
      </c>
      <c r="AV49" s="252">
        <f t="shared" si="0"/>
        <v>8.9272871613502502E-2</v>
      </c>
      <c r="AW49" s="252">
        <f t="shared" si="0"/>
        <v>-0.11120457202196121</v>
      </c>
      <c r="AX49" s="252">
        <f t="shared" si="0"/>
        <v>-1.2340396642684937E-2</v>
      </c>
      <c r="AY49" s="252">
        <f t="shared" si="0"/>
        <v>1.4518694020807743E-2</v>
      </c>
      <c r="AZ49" s="252">
        <f t="shared" si="0"/>
        <v>-1.3414312154054642E-2</v>
      </c>
      <c r="BA49" s="252">
        <f t="shared" si="0"/>
        <v>1.9731702283024788E-2</v>
      </c>
      <c r="BB49" s="252">
        <f t="shared" si="0"/>
        <v>2.8697367757558823E-2</v>
      </c>
      <c r="BC49" s="252">
        <f t="shared" si="0"/>
        <v>5.0049249082803726E-2</v>
      </c>
      <c r="BD49" s="252">
        <f t="shared" si="0"/>
        <v>1.3285971246659756E-2</v>
      </c>
      <c r="BE49" s="252">
        <f t="shared" si="0"/>
        <v>1.3538863509893417E-2</v>
      </c>
      <c r="BF49" s="252">
        <f t="shared" si="0"/>
        <v>2.5486607104539871E-2</v>
      </c>
      <c r="BG49" s="252">
        <f t="shared" ref="BG49:BO49" si="1">BG48</f>
        <v>4.6793248504400253E-2</v>
      </c>
      <c r="BH49" s="252">
        <f t="shared" si="1"/>
        <v>1.8557136878371239E-2</v>
      </c>
      <c r="BI49" s="252">
        <f t="shared" si="1"/>
        <v>1.8222194164991379E-2</v>
      </c>
      <c r="BJ49" s="252">
        <f t="shared" si="1"/>
        <v>-1.319777499884367E-2</v>
      </c>
      <c r="BK49" s="252">
        <f t="shared" si="1"/>
        <v>-1.7708573490381241E-2</v>
      </c>
      <c r="BL49" s="252">
        <f t="shared" si="1"/>
        <v>5.3269803524017334E-2</v>
      </c>
      <c r="BM49" s="252">
        <f t="shared" si="1"/>
        <v>-1.1917474679648876E-2</v>
      </c>
      <c r="BN49" s="252">
        <f t="shared" si="1"/>
        <v>4.4162102043628693E-2</v>
      </c>
      <c r="BO49" s="252">
        <f t="shared" si="1"/>
        <v>2.1203281357884407E-2</v>
      </c>
      <c r="BP49" s="152"/>
      <c r="BQ49" s="152"/>
      <c r="BR49" s="152"/>
      <c r="BS49" s="152"/>
      <c r="BT49" s="152"/>
      <c r="BU49" s="152"/>
      <c r="BV49" s="152"/>
      <c r="BW49" s="152"/>
      <c r="BX49" s="152"/>
      <c r="BY49" s="152"/>
      <c r="BZ49" s="152"/>
      <c r="CA49" s="152"/>
      <c r="CB49" s="152"/>
      <c r="CC49" s="152"/>
      <c r="CD49" s="152"/>
      <c r="CE49" s="152"/>
    </row>
    <row r="50" spans="1:83" customFormat="1" x14ac:dyDescent="0.2">
      <c r="A50" s="260">
        <v>2025</v>
      </c>
      <c r="B50" s="252">
        <f>B49</f>
        <v>-9.4801653176546097E-3</v>
      </c>
      <c r="C50" s="252">
        <f t="shared" si="0"/>
        <v>-5.2476812154054642E-2</v>
      </c>
      <c r="D50" s="252">
        <f t="shared" si="0"/>
        <v>-2.192533016204834E-2</v>
      </c>
      <c r="E50" s="252">
        <f t="shared" si="0"/>
        <v>1.6668874770402908E-2</v>
      </c>
      <c r="F50" s="252">
        <f t="shared" si="0"/>
        <v>-5.8345948345959187E-3</v>
      </c>
      <c r="G50" s="252">
        <f t="shared" si="0"/>
        <v>9.4995042309165001E-3</v>
      </c>
      <c r="H50" s="252">
        <f t="shared" si="0"/>
        <v>-4.1260980069637299E-3</v>
      </c>
      <c r="I50" s="252">
        <f t="shared" si="0"/>
        <v>3.1791966408491135E-2</v>
      </c>
      <c r="J50" s="252">
        <f t="shared" si="0"/>
        <v>1.9798107445240021E-2</v>
      </c>
      <c r="K50" s="252">
        <f t="shared" si="0"/>
        <v>-4.5019116252660751E-2</v>
      </c>
      <c r="L50" s="252">
        <f t="shared" si="0"/>
        <v>7.4934056028723717E-3</v>
      </c>
      <c r="M50" s="252">
        <f t="shared" si="0"/>
        <v>-4.7271482646465302E-2</v>
      </c>
      <c r="N50" s="252">
        <f t="shared" si="0"/>
        <v>-5.7139918208122253E-2</v>
      </c>
      <c r="O50" s="252">
        <f t="shared" si="0"/>
        <v>-0.13398027420043945</v>
      </c>
      <c r="P50" s="252">
        <f t="shared" si="0"/>
        <v>-6.4436271786689758E-2</v>
      </c>
      <c r="Q50" s="252">
        <f t="shared" si="0"/>
        <v>-5.7724092155694962E-2</v>
      </c>
      <c r="R50" s="252">
        <f t="shared" si="0"/>
        <v>0.17511929571628571</v>
      </c>
      <c r="S50" s="252">
        <f t="shared" si="0"/>
        <v>-8.8359817862510681E-2</v>
      </c>
      <c r="T50" s="252">
        <f t="shared" si="0"/>
        <v>-1.662132516503334E-2</v>
      </c>
      <c r="U50" s="252">
        <f t="shared" si="0"/>
        <v>4.0225294651463628E-4</v>
      </c>
      <c r="V50" s="252">
        <f t="shared" si="0"/>
        <v>-2.3957742378115654E-2</v>
      </c>
      <c r="W50" s="252">
        <f t="shared" si="0"/>
        <v>-2.3873398080468178E-2</v>
      </c>
      <c r="X50" s="252">
        <f t="shared" si="0"/>
        <v>2.3757084272801876E-3</v>
      </c>
      <c r="Y50" s="252">
        <f t="shared" si="0"/>
        <v>2.1218910813331604E-2</v>
      </c>
      <c r="Z50" s="252">
        <f t="shared" si="0"/>
        <v>1.7484048381447792E-2</v>
      </c>
      <c r="AA50" s="252">
        <f t="shared" si="0"/>
        <v>-9.2717073857784271E-2</v>
      </c>
      <c r="AB50" s="252">
        <f t="shared" si="0"/>
        <v>2.9835985973477364E-2</v>
      </c>
      <c r="AC50" s="252">
        <f t="shared" si="0"/>
        <v>3.8814086467027664E-2</v>
      </c>
      <c r="AD50" s="252">
        <f t="shared" si="0"/>
        <v>3.5366110503673553E-2</v>
      </c>
      <c r="AE50" s="252">
        <f t="shared" si="0"/>
        <v>4.0582515299320221E-2</v>
      </c>
      <c r="AF50" s="252">
        <f t="shared" si="0"/>
        <v>7.8502381220459938E-3</v>
      </c>
      <c r="AG50" s="252">
        <f t="shared" si="0"/>
        <v>2.8201766312122345E-2</v>
      </c>
      <c r="AH50" s="252">
        <f t="shared" si="0"/>
        <v>3.0582759529352188E-2</v>
      </c>
      <c r="AI50" s="252">
        <f t="shared" si="0"/>
        <v>-2.2178934887051582E-2</v>
      </c>
      <c r="AJ50" s="252">
        <f t="shared" si="0"/>
        <v>2.8052626177668571E-2</v>
      </c>
      <c r="AK50" s="252">
        <f t="shared" si="0"/>
        <v>1.1877616867423058E-2</v>
      </c>
      <c r="AL50" s="252">
        <f t="shared" si="0"/>
        <v>-5.3799938410520554E-2</v>
      </c>
      <c r="AM50" s="252">
        <f t="shared" si="0"/>
        <v>2.6316724251955748E-3</v>
      </c>
      <c r="AN50" s="252">
        <f t="shared" si="0"/>
        <v>-9.4224344938993454E-3</v>
      </c>
      <c r="AO50" s="252">
        <f t="shared" si="0"/>
        <v>0.10700014978647232</v>
      </c>
      <c r="AP50" s="252">
        <f t="shared" si="0"/>
        <v>8.6923882365226746E-2</v>
      </c>
      <c r="AQ50" s="252">
        <f t="shared" si="0"/>
        <v>5.9829492121934891E-2</v>
      </c>
      <c r="AR50" s="252">
        <f t="shared" si="0"/>
        <v>1.0055786930024624E-2</v>
      </c>
      <c r="AS50" s="252">
        <f t="shared" si="0"/>
        <v>4.5483924448490143E-2</v>
      </c>
      <c r="AT50" s="252">
        <f t="shared" si="0"/>
        <v>9.6260393038392067E-3</v>
      </c>
      <c r="AU50" s="252">
        <f t="shared" si="0"/>
        <v>-8.6931716650724411E-3</v>
      </c>
      <c r="AV50" s="252">
        <f t="shared" si="0"/>
        <v>8.9272871613502502E-2</v>
      </c>
      <c r="AW50" s="252">
        <f t="shared" si="0"/>
        <v>-0.11120457202196121</v>
      </c>
      <c r="AX50" s="252">
        <f t="shared" si="0"/>
        <v>-1.2340396642684937E-2</v>
      </c>
      <c r="AY50" s="252">
        <f t="shared" si="0"/>
        <v>1.4518694020807743E-2</v>
      </c>
      <c r="AZ50" s="252">
        <f t="shared" si="0"/>
        <v>-1.3414312154054642E-2</v>
      </c>
      <c r="BA50" s="252">
        <f t="shared" si="0"/>
        <v>1.9731702283024788E-2</v>
      </c>
      <c r="BB50" s="252">
        <f t="shared" si="0"/>
        <v>2.8697367757558823E-2</v>
      </c>
      <c r="BC50" s="252">
        <f t="shared" si="0"/>
        <v>5.0049249082803726E-2</v>
      </c>
      <c r="BD50" s="252">
        <f t="shared" si="0"/>
        <v>1.3285971246659756E-2</v>
      </c>
      <c r="BE50" s="252">
        <f t="shared" si="0"/>
        <v>1.3538863509893417E-2</v>
      </c>
      <c r="BF50" s="252">
        <f t="shared" si="0"/>
        <v>2.5486607104539871E-2</v>
      </c>
      <c r="BG50" s="252">
        <f t="shared" ref="BG50:BO50" si="2">BG49</f>
        <v>4.6793248504400253E-2</v>
      </c>
      <c r="BH50" s="252">
        <f t="shared" si="2"/>
        <v>1.8557136878371239E-2</v>
      </c>
      <c r="BI50" s="252">
        <f t="shared" si="2"/>
        <v>1.8222194164991379E-2</v>
      </c>
      <c r="BJ50" s="252">
        <f t="shared" si="2"/>
        <v>-1.319777499884367E-2</v>
      </c>
      <c r="BK50" s="252">
        <f t="shared" si="2"/>
        <v>-1.7708573490381241E-2</v>
      </c>
      <c r="BL50" s="252">
        <f t="shared" si="2"/>
        <v>5.3269803524017334E-2</v>
      </c>
      <c r="BM50" s="252">
        <f t="shared" si="2"/>
        <v>-1.1917474679648876E-2</v>
      </c>
      <c r="BN50" s="252">
        <f t="shared" si="2"/>
        <v>4.4162102043628693E-2</v>
      </c>
      <c r="BO50" s="252">
        <f t="shared" si="2"/>
        <v>2.1203281357884407E-2</v>
      </c>
      <c r="BP50" s="152"/>
      <c r="BQ50" s="152"/>
      <c r="BR50" s="152"/>
      <c r="BS50" s="152"/>
      <c r="BT50" s="152"/>
      <c r="BU50" s="152"/>
      <c r="BV50" s="152"/>
      <c r="BW50" s="152"/>
      <c r="BX50" s="152"/>
      <c r="BY50" s="152"/>
      <c r="BZ50" s="152"/>
      <c r="CA50" s="152"/>
      <c r="CB50" s="152"/>
      <c r="CC50" s="152"/>
      <c r="CD50" s="152"/>
      <c r="CE50" s="152"/>
    </row>
    <row r="51" spans="1:83" ht="10" customHeight="1" x14ac:dyDescent="0.2">
      <c r="B51" s="245"/>
    </row>
    <row r="52" spans="1:83" ht="30" customHeight="1" x14ac:dyDescent="0.2">
      <c r="A52" s="388" t="s">
        <v>372</v>
      </c>
      <c r="B52" s="389">
        <f>AVERAGE(B5:B50)</f>
        <v>1.9433981034671886E-2</v>
      </c>
      <c r="C52" s="389">
        <f t="shared" ref="C52:BN52" si="3">AVERAGE(C5:C50)</f>
        <v>8.2553398320063323E-3</v>
      </c>
      <c r="D52" s="389">
        <f t="shared" si="3"/>
        <v>2.1945674057739475E-2</v>
      </c>
      <c r="E52" s="389">
        <f t="shared" si="3"/>
        <v>1.7374166411658128E-2</v>
      </c>
      <c r="F52" s="389">
        <f t="shared" si="3"/>
        <v>2.159363399259746E-2</v>
      </c>
      <c r="G52" s="389">
        <f t="shared" si="3"/>
        <v>1.8430711925288456E-2</v>
      </c>
      <c r="H52" s="389">
        <f t="shared" si="3"/>
        <v>2.9665425373241305E-2</v>
      </c>
      <c r="I52" s="389">
        <f t="shared" si="3"/>
        <v>2.9285165223215396E-2</v>
      </c>
      <c r="J52" s="389">
        <f t="shared" si="3"/>
        <v>3.1011468115159205E-2</v>
      </c>
      <c r="K52" s="389">
        <f t="shared" si="3"/>
        <v>1.4701417427406542E-3</v>
      </c>
      <c r="L52" s="389">
        <f t="shared" si="3"/>
        <v>2.3014139066799544E-2</v>
      </c>
      <c r="M52" s="389">
        <f t="shared" si="3"/>
        <v>1.6044860823765501E-2</v>
      </c>
      <c r="N52" s="389">
        <f t="shared" si="3"/>
        <v>9.4902661441463153E-3</v>
      </c>
      <c r="O52" s="389">
        <f t="shared" si="3"/>
        <v>1.1969800862587161E-2</v>
      </c>
      <c r="P52" s="389">
        <f t="shared" si="3"/>
        <v>-2.4809024762362242E-4</v>
      </c>
      <c r="Q52" s="389">
        <f t="shared" si="3"/>
        <v>6.6249765378112594E-3</v>
      </c>
      <c r="R52" s="389">
        <f t="shared" si="3"/>
        <v>2.3964210995472968E-2</v>
      </c>
      <c r="S52" s="389">
        <f t="shared" si="3"/>
        <v>6.5363095038466984E-3</v>
      </c>
      <c r="T52" s="389">
        <f t="shared" si="3"/>
        <v>9.8049347489399634E-3</v>
      </c>
      <c r="U52" s="389">
        <f t="shared" si="3"/>
        <v>2.9088498168211015E-2</v>
      </c>
      <c r="V52" s="389">
        <f t="shared" si="3"/>
        <v>2.100429015699774E-2</v>
      </c>
      <c r="W52" s="389">
        <f t="shared" si="3"/>
        <v>2.8428439839303286E-2</v>
      </c>
      <c r="X52" s="389">
        <f t="shared" si="3"/>
        <v>2.6374385215361448E-2</v>
      </c>
      <c r="Y52" s="389">
        <f t="shared" si="3"/>
        <v>4.6570943894079793E-2</v>
      </c>
      <c r="Z52" s="389">
        <f t="shared" si="3"/>
        <v>2.1319907601314803E-2</v>
      </c>
      <c r="AA52" s="389">
        <f t="shared" si="3"/>
        <v>1.7034079101479922E-2</v>
      </c>
      <c r="AB52" s="389">
        <f t="shared" si="3"/>
        <v>1.2366288414018021E-2</v>
      </c>
      <c r="AC52" s="389">
        <f t="shared" si="3"/>
        <v>2.5567463562927311E-2</v>
      </c>
      <c r="AD52" s="389">
        <f t="shared" si="3"/>
        <v>3.6683349280307691E-2</v>
      </c>
      <c r="AE52" s="389">
        <f t="shared" si="3"/>
        <v>2.8473941078926954E-2</v>
      </c>
      <c r="AF52" s="389">
        <f t="shared" si="3"/>
        <v>1.0998380266957812E-2</v>
      </c>
      <c r="AG52" s="389">
        <f t="shared" si="3"/>
        <v>1.7704854424421986E-2</v>
      </c>
      <c r="AH52" s="389">
        <f t="shared" si="3"/>
        <v>2.299889086668069E-2</v>
      </c>
      <c r="AI52" s="389">
        <f t="shared" si="3"/>
        <v>4.6076552062812776E-2</v>
      </c>
      <c r="AJ52" s="389">
        <f t="shared" si="3"/>
        <v>1.9934874529846842E-2</v>
      </c>
      <c r="AK52" s="389">
        <f t="shared" si="3"/>
        <v>-9.9233943192909169E-3</v>
      </c>
      <c r="AL52" s="389">
        <f t="shared" si="3"/>
        <v>1.0932429573343446E-2</v>
      </c>
      <c r="AM52" s="389">
        <f t="shared" si="3"/>
        <v>5.2942326732186809E-2</v>
      </c>
      <c r="AN52" s="389">
        <f t="shared" si="3"/>
        <v>1.4560622908174992E-2</v>
      </c>
      <c r="AO52" s="389">
        <f t="shared" si="3"/>
        <v>2.0640805358481076E-2</v>
      </c>
      <c r="AP52" s="389">
        <f t="shared" si="3"/>
        <v>3.7125993080230221E-2</v>
      </c>
      <c r="AQ52" s="389">
        <f t="shared" si="3"/>
        <v>6.0245284712355997E-2</v>
      </c>
      <c r="AR52" s="389">
        <f t="shared" si="3"/>
        <v>2.4129812790650046E-2</v>
      </c>
      <c r="AS52" s="389">
        <f t="shared" si="3"/>
        <v>3.2615721939752498E-2</v>
      </c>
      <c r="AT52" s="389">
        <f t="shared" si="3"/>
        <v>9.997766092419624E-3</v>
      </c>
      <c r="AU52" s="389">
        <f t="shared" si="3"/>
        <v>2.5660287297796457E-3</v>
      </c>
      <c r="AV52" s="389">
        <f t="shared" si="3"/>
        <v>3.746533522046068E-2</v>
      </c>
      <c r="AW52" s="389">
        <f t="shared" si="3"/>
        <v>3.1666092469822618E-2</v>
      </c>
      <c r="AX52" s="389">
        <f t="shared" si="3"/>
        <v>4.3912351441880064E-3</v>
      </c>
      <c r="AY52" s="389">
        <f t="shared" si="3"/>
        <v>2.402932052969441E-2</v>
      </c>
      <c r="AZ52" s="389">
        <f t="shared" si="3"/>
        <v>2.1678725091947449E-2</v>
      </c>
      <c r="BA52" s="389">
        <f t="shared" si="3"/>
        <v>4.734581478147043E-2</v>
      </c>
      <c r="BB52" s="389">
        <f t="shared" si="3"/>
        <v>3.8876172578117499E-2</v>
      </c>
      <c r="BC52" s="389">
        <f t="shared" si="3"/>
        <v>1.1235494585707783E-2</v>
      </c>
      <c r="BD52" s="389">
        <f t="shared" si="3"/>
        <v>4.8023801933353143E-2</v>
      </c>
      <c r="BE52" s="389">
        <f t="shared" si="3"/>
        <v>3.1551217411955199E-2</v>
      </c>
      <c r="BF52" s="389">
        <f t="shared" si="3"/>
        <v>4.0346085181873707E-2</v>
      </c>
      <c r="BG52" s="389">
        <f t="shared" si="3"/>
        <v>5.5950755124083824E-2</v>
      </c>
      <c r="BH52" s="389">
        <f t="shared" si="3"/>
        <v>3.2271462668561277E-2</v>
      </c>
      <c r="BI52" s="389">
        <f t="shared" si="3"/>
        <v>2.1055071550007496E-2</v>
      </c>
      <c r="BJ52" s="389">
        <f t="shared" si="3"/>
        <v>4.1905873792711643E-2</v>
      </c>
      <c r="BK52" s="389">
        <f t="shared" si="3"/>
        <v>3.2915763199950258E-2</v>
      </c>
      <c r="BL52" s="389">
        <f t="shared" si="3"/>
        <v>1.9545343355275691E-2</v>
      </c>
      <c r="BM52" s="389">
        <f t="shared" si="3"/>
        <v>2.7106570263600183E-2</v>
      </c>
      <c r="BN52" s="389">
        <f t="shared" si="3"/>
        <v>6.2212120348380674E-2</v>
      </c>
      <c r="BO52" s="389">
        <f t="shared" ref="BO52" si="4">AVERAGE(BO5:BO50)</f>
        <v>3.6370946756667563E-2</v>
      </c>
    </row>
    <row r="53" spans="1:83" ht="10" customHeight="1" x14ac:dyDescent="0.2">
      <c r="B53" s="245"/>
    </row>
    <row r="54" spans="1:83" ht="10" customHeight="1" x14ac:dyDescent="0.2">
      <c r="B54" s="245"/>
    </row>
    <row r="55" spans="1:83" ht="10" customHeight="1" x14ac:dyDescent="0.2">
      <c r="B55" s="245"/>
    </row>
    <row r="56" spans="1:83" ht="10" customHeight="1" x14ac:dyDescent="0.2">
      <c r="B56" s="245"/>
    </row>
    <row r="57" spans="1:83" ht="10" customHeight="1" x14ac:dyDescent="0.2">
      <c r="B57" s="245"/>
    </row>
    <row r="58" spans="1:83" ht="10" customHeight="1" x14ac:dyDescent="0.2">
      <c r="B58" s="245"/>
    </row>
    <row r="59" spans="1:83" ht="10" customHeight="1" x14ac:dyDescent="0.2">
      <c r="B59" s="245"/>
    </row>
    <row r="60" spans="1:83" ht="10" customHeight="1" x14ac:dyDescent="0.2">
      <c r="B60" s="245"/>
    </row>
    <row r="61" spans="1:83" ht="10" customHeight="1" x14ac:dyDescent="0.2">
      <c r="B61" s="245"/>
    </row>
    <row r="62" spans="1:83" ht="10" customHeight="1" x14ac:dyDescent="0.2">
      <c r="B62" s="245"/>
    </row>
    <row r="63" spans="1:83" ht="10" customHeight="1" x14ac:dyDescent="0.2">
      <c r="B63" s="245"/>
    </row>
    <row r="64" spans="1:83" ht="10" customHeight="1" x14ac:dyDescent="0.2">
      <c r="B64" s="245"/>
    </row>
    <row r="65" spans="2:2" ht="10" customHeight="1" x14ac:dyDescent="0.2">
      <c r="B65" s="245"/>
    </row>
    <row r="66" spans="2:2" ht="10" customHeight="1" x14ac:dyDescent="0.2">
      <c r="B66" s="245"/>
    </row>
    <row r="67" spans="2:2" ht="10" customHeight="1" x14ac:dyDescent="0.2">
      <c r="B67" s="245"/>
    </row>
    <row r="68" spans="2:2" ht="10" customHeight="1" x14ac:dyDescent="0.2">
      <c r="B68" s="245"/>
    </row>
    <row r="69" spans="2:2" ht="10" customHeight="1" x14ac:dyDescent="0.2">
      <c r="B69" s="245"/>
    </row>
    <row r="70" spans="2:2" ht="10" customHeight="1" x14ac:dyDescent="0.2">
      <c r="B70" s="245"/>
    </row>
    <row r="71" spans="2:2" ht="10" customHeight="1" x14ac:dyDescent="0.2">
      <c r="B71" s="245"/>
    </row>
    <row r="72" spans="2:2" ht="10" customHeight="1" x14ac:dyDescent="0.2">
      <c r="B72" s="245"/>
    </row>
    <row r="73" spans="2:2" ht="10" customHeight="1" x14ac:dyDescent="0.2">
      <c r="B73" s="245"/>
    </row>
    <row r="74" spans="2:2" ht="10" customHeight="1" x14ac:dyDescent="0.2">
      <c r="B74" s="245"/>
    </row>
    <row r="75" spans="2:2" ht="10" customHeight="1" x14ac:dyDescent="0.2">
      <c r="B75" s="245"/>
    </row>
    <row r="76" spans="2:2" ht="10" customHeight="1" x14ac:dyDescent="0.2">
      <c r="B76" s="245"/>
    </row>
    <row r="77" spans="2:2" ht="10" customHeight="1" x14ac:dyDescent="0.2">
      <c r="B77" s="245"/>
    </row>
    <row r="78" spans="2:2" ht="10" customHeight="1" x14ac:dyDescent="0.2">
      <c r="B78" s="245"/>
    </row>
    <row r="79" spans="2:2" ht="10" customHeight="1" x14ac:dyDescent="0.2">
      <c r="B79" s="245"/>
    </row>
    <row r="80" spans="2:2" ht="10" customHeight="1" x14ac:dyDescent="0.2">
      <c r="B80" s="245"/>
    </row>
    <row r="81" spans="2:2" ht="10" customHeight="1" x14ac:dyDescent="0.2">
      <c r="B81" s="245"/>
    </row>
    <row r="82" spans="2:2" ht="10" customHeight="1" x14ac:dyDescent="0.2">
      <c r="B82" s="245"/>
    </row>
    <row r="83" spans="2:2" ht="10" customHeight="1" x14ac:dyDescent="0.2">
      <c r="B83" s="245"/>
    </row>
    <row r="84" spans="2:2" ht="10" customHeight="1" x14ac:dyDescent="0.2">
      <c r="B84" s="245"/>
    </row>
    <row r="85" spans="2:2" ht="10" customHeight="1" x14ac:dyDescent="0.2">
      <c r="B85" s="245"/>
    </row>
    <row r="86" spans="2:2" ht="10" customHeight="1" x14ac:dyDescent="0.2">
      <c r="B86" s="245"/>
    </row>
    <row r="87" spans="2:2" ht="10" customHeight="1" x14ac:dyDescent="0.2">
      <c r="B87" s="245"/>
    </row>
    <row r="88" spans="2:2" ht="10" customHeight="1" x14ac:dyDescent="0.2">
      <c r="B88" s="245"/>
    </row>
    <row r="89" spans="2:2" ht="10" customHeight="1" x14ac:dyDescent="0.2">
      <c r="B89" s="245"/>
    </row>
    <row r="90" spans="2:2" ht="10" customHeight="1" x14ac:dyDescent="0.2">
      <c r="B90" s="245"/>
    </row>
    <row r="91" spans="2:2" ht="10" customHeight="1" x14ac:dyDescent="0.2">
      <c r="B91" s="245"/>
    </row>
    <row r="92" spans="2:2" ht="10" customHeight="1" x14ac:dyDescent="0.2">
      <c r="B92" s="245"/>
    </row>
    <row r="93" spans="2:2" ht="10" customHeight="1" x14ac:dyDescent="0.2">
      <c r="B93" s="245"/>
    </row>
    <row r="94" spans="2:2" ht="10" customHeight="1" x14ac:dyDescent="0.2">
      <c r="B94" s="245"/>
    </row>
    <row r="95" spans="2:2" ht="10" customHeight="1" x14ac:dyDescent="0.2">
      <c r="B95" s="245"/>
    </row>
    <row r="96" spans="2:2" ht="10" customHeight="1" x14ac:dyDescent="0.2">
      <c r="B96" s="245"/>
    </row>
    <row r="97" spans="2:2" ht="10" customHeight="1" x14ac:dyDescent="0.2">
      <c r="B97" s="245"/>
    </row>
    <row r="98" spans="2:2" ht="10" customHeight="1" x14ac:dyDescent="0.2">
      <c r="B98" s="245"/>
    </row>
    <row r="99" spans="2:2" ht="10" customHeight="1" x14ac:dyDescent="0.2">
      <c r="B99" s="245"/>
    </row>
    <row r="100" spans="2:2" ht="10" customHeight="1" x14ac:dyDescent="0.2">
      <c r="B100" s="245"/>
    </row>
    <row r="101" spans="2:2" ht="10" customHeight="1" x14ac:dyDescent="0.2">
      <c r="B101" s="245"/>
    </row>
    <row r="102" spans="2:2" ht="10" customHeight="1" x14ac:dyDescent="0.2">
      <c r="B102" s="245"/>
    </row>
    <row r="103" spans="2:2" ht="10" customHeight="1" x14ac:dyDescent="0.2">
      <c r="B103" s="245"/>
    </row>
    <row r="104" spans="2:2" ht="10" customHeight="1" x14ac:dyDescent="0.2">
      <c r="B104" s="245"/>
    </row>
    <row r="105" spans="2:2" ht="10" customHeight="1" x14ac:dyDescent="0.2">
      <c r="B105" s="245"/>
    </row>
    <row r="106" spans="2:2" ht="10" customHeight="1" x14ac:dyDescent="0.2">
      <c r="B106" s="245"/>
    </row>
    <row r="107" spans="2:2" ht="10" customHeight="1" x14ac:dyDescent="0.2">
      <c r="B107" s="245"/>
    </row>
    <row r="108" spans="2:2" ht="10" customHeight="1" x14ac:dyDescent="0.2">
      <c r="B108" s="245"/>
    </row>
    <row r="109" spans="2:2" ht="10" customHeight="1" x14ac:dyDescent="0.2">
      <c r="B109" s="245"/>
    </row>
    <row r="110" spans="2:2" ht="10" customHeight="1" x14ac:dyDescent="0.2">
      <c r="B110" s="245"/>
    </row>
    <row r="111" spans="2:2" ht="10" customHeight="1" x14ac:dyDescent="0.2">
      <c r="B111" s="245"/>
    </row>
    <row r="112" spans="2:2" ht="10" customHeight="1" x14ac:dyDescent="0.2">
      <c r="B112" s="245"/>
    </row>
    <row r="113" spans="2:2" ht="10" customHeight="1" x14ac:dyDescent="0.2">
      <c r="B113" s="245"/>
    </row>
    <row r="114" spans="2:2" ht="10" customHeight="1" x14ac:dyDescent="0.2">
      <c r="B114" s="245"/>
    </row>
    <row r="115" spans="2:2" ht="10" customHeight="1" x14ac:dyDescent="0.2">
      <c r="B115" s="245"/>
    </row>
    <row r="116" spans="2:2" ht="10" customHeight="1" x14ac:dyDescent="0.2">
      <c r="B116" s="245"/>
    </row>
    <row r="117" spans="2:2" ht="10" customHeight="1" x14ac:dyDescent="0.2">
      <c r="B117" s="245"/>
    </row>
    <row r="118" spans="2:2" ht="10" customHeight="1" x14ac:dyDescent="0.2">
      <c r="B118" s="245"/>
    </row>
    <row r="119" spans="2:2" ht="10" customHeight="1" x14ac:dyDescent="0.2">
      <c r="B119" s="245"/>
    </row>
    <row r="120" spans="2:2" ht="10" customHeight="1" x14ac:dyDescent="0.2">
      <c r="B120" s="245"/>
    </row>
    <row r="121" spans="2:2" ht="10" customHeight="1" x14ac:dyDescent="0.2">
      <c r="B121" s="245"/>
    </row>
    <row r="122" spans="2:2" ht="10" customHeight="1" x14ac:dyDescent="0.2">
      <c r="B122" s="245"/>
    </row>
    <row r="123" spans="2:2" ht="10" customHeight="1" x14ac:dyDescent="0.2">
      <c r="B123" s="245"/>
    </row>
    <row r="124" spans="2:2" ht="10" customHeight="1" x14ac:dyDescent="0.2">
      <c r="B124" s="245"/>
    </row>
    <row r="125" spans="2:2" ht="10" customHeight="1" x14ac:dyDescent="0.2">
      <c r="B125" s="245"/>
    </row>
    <row r="126" spans="2:2" ht="10" customHeight="1" x14ac:dyDescent="0.2">
      <c r="B126" s="245"/>
    </row>
    <row r="127" spans="2:2" ht="10" customHeight="1" x14ac:dyDescent="0.2">
      <c r="B127" s="245"/>
    </row>
    <row r="128" spans="2:2" ht="10" customHeight="1" x14ac:dyDescent="0.2">
      <c r="B128" s="245"/>
    </row>
    <row r="129" spans="2:2" ht="10" customHeight="1" x14ac:dyDescent="0.2">
      <c r="B129" s="245"/>
    </row>
    <row r="130" spans="2:2" ht="10" customHeight="1" x14ac:dyDescent="0.2">
      <c r="B130" s="245"/>
    </row>
    <row r="131" spans="2:2" ht="10" customHeight="1" x14ac:dyDescent="0.2">
      <c r="B131" s="245"/>
    </row>
    <row r="132" spans="2:2" ht="10" customHeight="1" x14ac:dyDescent="0.2">
      <c r="B132" s="245"/>
    </row>
    <row r="133" spans="2:2" ht="10" customHeight="1" x14ac:dyDescent="0.2">
      <c r="B133" s="245"/>
    </row>
    <row r="134" spans="2:2" ht="10" customHeight="1" x14ac:dyDescent="0.2">
      <c r="B134" s="245"/>
    </row>
    <row r="135" spans="2:2" ht="10" customHeight="1" x14ac:dyDescent="0.2">
      <c r="B135" s="245"/>
    </row>
    <row r="136" spans="2:2" ht="10" customHeight="1" x14ac:dyDescent="0.2">
      <c r="B136" s="245"/>
    </row>
    <row r="137" spans="2:2" ht="10" customHeight="1" x14ac:dyDescent="0.2">
      <c r="B137" s="245"/>
    </row>
    <row r="138" spans="2:2" ht="10" customHeight="1" x14ac:dyDescent="0.2">
      <c r="B138" s="245"/>
    </row>
    <row r="139" spans="2:2" ht="10" customHeight="1" x14ac:dyDescent="0.2">
      <c r="B139" s="245"/>
    </row>
    <row r="140" spans="2:2" ht="10" customHeight="1" x14ac:dyDescent="0.2">
      <c r="B140" s="245"/>
    </row>
    <row r="141" spans="2:2" ht="10" customHeight="1" x14ac:dyDescent="0.2">
      <c r="B141" s="245"/>
    </row>
    <row r="142" spans="2:2" ht="10" customHeight="1" x14ac:dyDescent="0.2">
      <c r="B142" s="245"/>
    </row>
    <row r="143" spans="2:2" ht="10" customHeight="1" x14ac:dyDescent="0.2">
      <c r="B143" s="245"/>
    </row>
    <row r="144" spans="2:2" ht="10" customHeight="1" x14ac:dyDescent="0.2">
      <c r="B144" s="245"/>
    </row>
    <row r="145" spans="2:2" ht="10" customHeight="1" x14ac:dyDescent="0.2">
      <c r="B145" s="245"/>
    </row>
    <row r="146" spans="2:2" ht="10" customHeight="1" x14ac:dyDescent="0.2">
      <c r="B146" s="245"/>
    </row>
    <row r="147" spans="2:2" ht="10" customHeight="1" x14ac:dyDescent="0.2">
      <c r="B147" s="245"/>
    </row>
    <row r="148" spans="2:2" ht="10" customHeight="1" x14ac:dyDescent="0.2">
      <c r="B148" s="245"/>
    </row>
    <row r="149" spans="2:2" ht="10" customHeight="1" x14ac:dyDescent="0.2">
      <c r="B149" s="245"/>
    </row>
    <row r="150" spans="2:2" ht="10" customHeight="1" x14ac:dyDescent="0.2">
      <c r="B150" s="245"/>
    </row>
    <row r="151" spans="2:2" ht="10" customHeight="1" x14ac:dyDescent="0.2">
      <c r="B151" s="245"/>
    </row>
    <row r="152" spans="2:2" ht="10" customHeight="1" x14ac:dyDescent="0.2">
      <c r="B152" s="245"/>
    </row>
    <row r="153" spans="2:2" ht="10" customHeight="1" x14ac:dyDescent="0.2">
      <c r="B153" s="245"/>
    </row>
    <row r="154" spans="2:2" ht="10" customHeight="1" x14ac:dyDescent="0.2">
      <c r="B154" s="245"/>
    </row>
    <row r="155" spans="2:2" ht="10" customHeight="1" x14ac:dyDescent="0.2">
      <c r="B155" s="245"/>
    </row>
    <row r="156" spans="2:2" ht="10" customHeight="1" x14ac:dyDescent="0.2">
      <c r="B156" s="245"/>
    </row>
    <row r="157" spans="2:2" ht="10" customHeight="1" x14ac:dyDescent="0.2">
      <c r="B157" s="245"/>
    </row>
    <row r="158" spans="2:2" ht="10" customHeight="1" x14ac:dyDescent="0.2">
      <c r="B158" s="245"/>
    </row>
    <row r="159" spans="2:2" ht="10" customHeight="1" x14ac:dyDescent="0.2">
      <c r="B159" s="245"/>
    </row>
    <row r="160" spans="2:2" ht="10" customHeight="1" x14ac:dyDescent="0.2">
      <c r="B160" s="245"/>
    </row>
    <row r="161" spans="2:2" ht="10" customHeight="1" x14ac:dyDescent="0.2">
      <c r="B161" s="245"/>
    </row>
    <row r="162" spans="2:2" ht="10" customHeight="1" x14ac:dyDescent="0.2">
      <c r="B162" s="245"/>
    </row>
    <row r="163" spans="2:2" ht="10" customHeight="1" x14ac:dyDescent="0.2">
      <c r="B163" s="245"/>
    </row>
    <row r="164" spans="2:2" ht="10" customHeight="1" x14ac:dyDescent="0.2">
      <c r="B164" s="245"/>
    </row>
    <row r="165" spans="2:2" ht="10" customHeight="1" x14ac:dyDescent="0.2">
      <c r="B165" s="245"/>
    </row>
    <row r="166" spans="2:2" ht="10" customHeight="1" x14ac:dyDescent="0.2">
      <c r="B166" s="245"/>
    </row>
    <row r="167" spans="2:2" ht="10" customHeight="1" x14ac:dyDescent="0.2">
      <c r="B167" s="245"/>
    </row>
    <row r="168" spans="2:2" ht="10" customHeight="1" x14ac:dyDescent="0.2"/>
    <row r="169" spans="2:2" ht="10" customHeight="1" x14ac:dyDescent="0.2"/>
    <row r="170" spans="2:2" ht="10" customHeight="1" x14ac:dyDescent="0.2"/>
    <row r="171" spans="2:2" ht="10" customHeight="1" x14ac:dyDescent="0.2"/>
    <row r="172" spans="2:2" ht="10" customHeight="1" x14ac:dyDescent="0.2"/>
    <row r="173" spans="2:2" ht="10" customHeight="1" x14ac:dyDescent="0.2"/>
    <row r="174" spans="2:2" ht="10" customHeight="1" x14ac:dyDescent="0.2"/>
    <row r="175" spans="2:2" ht="10" customHeight="1" x14ac:dyDescent="0.2"/>
    <row r="176" spans="2:2" ht="10" customHeight="1" x14ac:dyDescent="0.2"/>
    <row r="177" ht="10" customHeight="1" x14ac:dyDescent="0.2"/>
    <row r="178" ht="10" customHeight="1" x14ac:dyDescent="0.2"/>
    <row r="179" ht="10" customHeight="1" x14ac:dyDescent="0.2"/>
    <row r="180" ht="10" customHeight="1" x14ac:dyDescent="0.2"/>
    <row r="181" ht="10" customHeight="1" x14ac:dyDescent="0.2"/>
    <row r="182" ht="10" customHeight="1" x14ac:dyDescent="0.2"/>
    <row r="183" ht="10" customHeight="1" x14ac:dyDescent="0.2"/>
    <row r="184" ht="10" customHeight="1" x14ac:dyDescent="0.2"/>
    <row r="185" ht="10" customHeight="1" x14ac:dyDescent="0.2"/>
    <row r="186" ht="10" customHeight="1" x14ac:dyDescent="0.2"/>
    <row r="187" ht="10" customHeight="1" x14ac:dyDescent="0.2"/>
    <row r="188" ht="10" customHeight="1" x14ac:dyDescent="0.2"/>
    <row r="189" ht="10" customHeight="1" x14ac:dyDescent="0.2"/>
    <row r="190" ht="10" customHeight="1" x14ac:dyDescent="0.2"/>
    <row r="191" ht="10" customHeight="1" x14ac:dyDescent="0.2"/>
    <row r="192" ht="10" customHeight="1" x14ac:dyDescent="0.2"/>
    <row r="193" ht="10" customHeight="1" x14ac:dyDescent="0.2"/>
    <row r="194" ht="10" customHeight="1" x14ac:dyDescent="0.2"/>
    <row r="195" ht="10" customHeight="1" x14ac:dyDescent="0.2"/>
    <row r="196" ht="10" customHeight="1" x14ac:dyDescent="0.2"/>
    <row r="197" ht="10" customHeight="1" x14ac:dyDescent="0.2"/>
    <row r="198" ht="10" customHeight="1" x14ac:dyDescent="0.2"/>
    <row r="199" ht="10" customHeight="1" x14ac:dyDescent="0.2"/>
    <row r="200" ht="10" customHeight="1" x14ac:dyDescent="0.2"/>
    <row r="201" ht="10" customHeight="1" x14ac:dyDescent="0.2"/>
    <row r="202" ht="10" customHeight="1" x14ac:dyDescent="0.2"/>
    <row r="203" ht="10" customHeight="1" x14ac:dyDescent="0.2"/>
    <row r="204" ht="10" customHeight="1" x14ac:dyDescent="0.2"/>
    <row r="205" ht="10" customHeight="1" x14ac:dyDescent="0.2"/>
    <row r="206" ht="10" customHeight="1" x14ac:dyDescent="0.2"/>
    <row r="207" ht="10" customHeight="1" x14ac:dyDescent="0.2"/>
    <row r="208" ht="10" customHeight="1" x14ac:dyDescent="0.2"/>
    <row r="209" ht="10" customHeight="1" x14ac:dyDescent="0.2"/>
    <row r="210" ht="10" customHeight="1" x14ac:dyDescent="0.2"/>
    <row r="211" ht="10" customHeight="1" x14ac:dyDescent="0.2"/>
    <row r="212" ht="10" customHeight="1" x14ac:dyDescent="0.2"/>
    <row r="213" ht="10" customHeight="1" x14ac:dyDescent="0.2"/>
    <row r="214" ht="10" customHeight="1" x14ac:dyDescent="0.2"/>
    <row r="215" ht="10" customHeight="1" x14ac:dyDescent="0.2"/>
    <row r="216" ht="10" customHeight="1" x14ac:dyDescent="0.2"/>
    <row r="217" ht="10" customHeight="1" x14ac:dyDescent="0.2"/>
    <row r="218" ht="10" customHeight="1" x14ac:dyDescent="0.2"/>
    <row r="219" ht="10" customHeight="1" x14ac:dyDescent="0.2"/>
    <row r="220" ht="10" customHeight="1" x14ac:dyDescent="0.2"/>
    <row r="221" ht="10" customHeight="1" x14ac:dyDescent="0.2"/>
    <row r="222" ht="10" customHeight="1" x14ac:dyDescent="0.2"/>
    <row r="223" ht="10" customHeight="1" x14ac:dyDescent="0.2"/>
    <row r="224" ht="10" customHeight="1" x14ac:dyDescent="0.2"/>
    <row r="225" ht="10" customHeight="1" x14ac:dyDescent="0.2"/>
    <row r="226" ht="10" customHeight="1" x14ac:dyDescent="0.2"/>
    <row r="227" ht="10" customHeight="1" x14ac:dyDescent="0.2"/>
    <row r="228" ht="10" customHeight="1" x14ac:dyDescent="0.2"/>
    <row r="229" ht="10" customHeight="1" x14ac:dyDescent="0.2"/>
    <row r="230" ht="10" customHeight="1" x14ac:dyDescent="0.2"/>
    <row r="231" ht="10" customHeight="1" x14ac:dyDescent="0.2"/>
    <row r="232" ht="10" customHeight="1" x14ac:dyDescent="0.2"/>
    <row r="233" ht="10" customHeight="1" x14ac:dyDescent="0.2"/>
    <row r="234" ht="10" customHeight="1" x14ac:dyDescent="0.2"/>
    <row r="235" ht="10" customHeight="1" x14ac:dyDescent="0.2"/>
    <row r="236" ht="10" customHeight="1" x14ac:dyDescent="0.2"/>
    <row r="237" ht="10" customHeight="1" x14ac:dyDescent="0.2"/>
    <row r="238" ht="10" customHeight="1" x14ac:dyDescent="0.2"/>
    <row r="239" ht="10" customHeight="1" x14ac:dyDescent="0.2"/>
    <row r="240" ht="10" customHeight="1" x14ac:dyDescent="0.2"/>
    <row r="241" ht="10" customHeight="1" x14ac:dyDescent="0.2"/>
    <row r="242" ht="10" customHeight="1" x14ac:dyDescent="0.2"/>
    <row r="243" ht="10" customHeight="1" x14ac:dyDescent="0.2"/>
    <row r="244" ht="10" customHeight="1" x14ac:dyDescent="0.2"/>
    <row r="245" ht="10" customHeight="1" x14ac:dyDescent="0.2"/>
    <row r="246" ht="10" customHeight="1" x14ac:dyDescent="0.2"/>
    <row r="247" ht="10" customHeight="1" x14ac:dyDescent="0.2"/>
    <row r="248" ht="10" customHeight="1" x14ac:dyDescent="0.2"/>
    <row r="249" ht="10" customHeight="1" x14ac:dyDescent="0.2"/>
    <row r="250" ht="10" customHeight="1" x14ac:dyDescent="0.2"/>
    <row r="251" ht="10" customHeight="1" x14ac:dyDescent="0.2"/>
    <row r="252" ht="10" customHeight="1" x14ac:dyDescent="0.2"/>
    <row r="253" ht="10" customHeight="1" x14ac:dyDescent="0.2"/>
    <row r="254" ht="10" customHeight="1" x14ac:dyDescent="0.2"/>
    <row r="255" ht="10" customHeight="1" x14ac:dyDescent="0.2"/>
    <row r="256" ht="10" customHeight="1" x14ac:dyDescent="0.2"/>
    <row r="257" ht="10" customHeight="1" x14ac:dyDescent="0.2"/>
    <row r="258" ht="10" customHeight="1" x14ac:dyDescent="0.2"/>
    <row r="259" ht="10" customHeight="1" x14ac:dyDescent="0.2"/>
    <row r="260" ht="10" customHeight="1" x14ac:dyDescent="0.2"/>
    <row r="261" ht="10" customHeight="1" x14ac:dyDescent="0.2"/>
    <row r="262" ht="10" customHeight="1" x14ac:dyDescent="0.2"/>
    <row r="263" ht="10" customHeight="1" x14ac:dyDescent="0.2"/>
    <row r="264" ht="10" customHeight="1" x14ac:dyDescent="0.2"/>
    <row r="265" ht="10" customHeight="1" x14ac:dyDescent="0.2"/>
    <row r="266" ht="10" customHeight="1" x14ac:dyDescent="0.2"/>
    <row r="267" ht="10" customHeight="1" x14ac:dyDescent="0.2"/>
    <row r="268" ht="10" customHeight="1" x14ac:dyDescent="0.2"/>
    <row r="269" ht="10" customHeight="1" x14ac:dyDescent="0.2"/>
    <row r="270" ht="10" customHeight="1" x14ac:dyDescent="0.2"/>
    <row r="271" ht="10" customHeight="1" x14ac:dyDescent="0.2"/>
    <row r="272" ht="10" customHeight="1" x14ac:dyDescent="0.2"/>
    <row r="273" ht="10" customHeight="1" x14ac:dyDescent="0.2"/>
    <row r="274" ht="10" customHeight="1" x14ac:dyDescent="0.2"/>
    <row r="275" ht="10" customHeight="1" x14ac:dyDescent="0.2"/>
    <row r="276" ht="10" customHeight="1" x14ac:dyDescent="0.2"/>
    <row r="277" ht="10" customHeight="1" x14ac:dyDescent="0.2"/>
    <row r="278" ht="10" customHeight="1" x14ac:dyDescent="0.2"/>
    <row r="279" ht="10" customHeight="1" x14ac:dyDescent="0.2"/>
    <row r="280" ht="10" customHeight="1" x14ac:dyDescent="0.2"/>
    <row r="281" ht="10" customHeight="1" x14ac:dyDescent="0.2"/>
    <row r="282" ht="10" customHeight="1" x14ac:dyDescent="0.2"/>
    <row r="283" ht="10" customHeight="1" x14ac:dyDescent="0.2"/>
    <row r="284" ht="10" customHeight="1" x14ac:dyDescent="0.2"/>
    <row r="285" ht="10" customHeight="1" x14ac:dyDescent="0.2"/>
    <row r="286" ht="10" customHeight="1" x14ac:dyDescent="0.2"/>
    <row r="287" ht="10" customHeight="1" x14ac:dyDescent="0.2"/>
    <row r="288" ht="10" customHeight="1" x14ac:dyDescent="0.2"/>
    <row r="289" ht="10" customHeight="1" x14ac:dyDescent="0.2"/>
    <row r="290" ht="10" customHeight="1" x14ac:dyDescent="0.2"/>
    <row r="291" ht="10" customHeight="1" x14ac:dyDescent="0.2"/>
    <row r="292" ht="10" customHeight="1" x14ac:dyDescent="0.2"/>
    <row r="293" ht="10" customHeight="1" x14ac:dyDescent="0.2"/>
    <row r="294" ht="10" customHeight="1" x14ac:dyDescent="0.2"/>
    <row r="295" ht="10" customHeight="1" x14ac:dyDescent="0.2"/>
    <row r="296" ht="10" customHeight="1" x14ac:dyDescent="0.2"/>
    <row r="297" ht="10" customHeight="1" x14ac:dyDescent="0.2"/>
    <row r="298" ht="10" customHeight="1" x14ac:dyDescent="0.2"/>
    <row r="299" ht="10" customHeight="1" x14ac:dyDescent="0.2"/>
    <row r="300" ht="10" customHeight="1" x14ac:dyDescent="0.2"/>
    <row r="301" ht="10" customHeight="1" x14ac:dyDescent="0.2"/>
    <row r="302" ht="10" customHeight="1" x14ac:dyDescent="0.2"/>
    <row r="303" ht="10" customHeight="1" x14ac:dyDescent="0.2"/>
    <row r="304" ht="10" customHeight="1" x14ac:dyDescent="0.2"/>
    <row r="305" ht="10" customHeight="1" x14ac:dyDescent="0.2"/>
    <row r="306" ht="10" customHeight="1" x14ac:dyDescent="0.2"/>
    <row r="307" ht="10" customHeight="1" x14ac:dyDescent="0.2"/>
    <row r="308" ht="10" customHeight="1" x14ac:dyDescent="0.2"/>
    <row r="309" ht="10" customHeight="1" x14ac:dyDescent="0.2"/>
    <row r="310" ht="10" customHeight="1" x14ac:dyDescent="0.2"/>
    <row r="311" ht="10" customHeight="1" x14ac:dyDescent="0.2"/>
    <row r="312" ht="10" customHeight="1" x14ac:dyDescent="0.2"/>
    <row r="313" ht="10" customHeight="1" x14ac:dyDescent="0.2"/>
    <row r="314" ht="10" customHeight="1" x14ac:dyDescent="0.2"/>
    <row r="315" ht="10" customHeight="1" x14ac:dyDescent="0.2"/>
    <row r="316" ht="10" customHeight="1" x14ac:dyDescent="0.2"/>
    <row r="317" ht="10" customHeight="1" x14ac:dyDescent="0.2"/>
    <row r="318" ht="10" customHeight="1" x14ac:dyDescent="0.2"/>
    <row r="319" ht="10" customHeight="1" x14ac:dyDescent="0.2"/>
    <row r="320" ht="10" customHeight="1" x14ac:dyDescent="0.2"/>
    <row r="321" ht="10" customHeight="1" x14ac:dyDescent="0.2"/>
    <row r="322" ht="10" customHeight="1" x14ac:dyDescent="0.2"/>
    <row r="323" ht="10" customHeight="1" x14ac:dyDescent="0.2"/>
    <row r="324" ht="10" customHeight="1" x14ac:dyDescent="0.2"/>
    <row r="325" ht="10" customHeight="1" x14ac:dyDescent="0.2"/>
    <row r="326" ht="10" customHeight="1" x14ac:dyDescent="0.2"/>
    <row r="327" ht="10" customHeight="1" x14ac:dyDescent="0.2"/>
    <row r="328" ht="10" customHeight="1" x14ac:dyDescent="0.2"/>
    <row r="329" ht="10" customHeight="1" x14ac:dyDescent="0.2"/>
    <row r="330" ht="10" customHeight="1" x14ac:dyDescent="0.2"/>
    <row r="331" ht="10" customHeight="1" x14ac:dyDescent="0.2"/>
    <row r="332" ht="10" customHeight="1" x14ac:dyDescent="0.2"/>
    <row r="333" ht="10" customHeight="1" x14ac:dyDescent="0.2"/>
    <row r="334" ht="10" customHeight="1" x14ac:dyDescent="0.2"/>
    <row r="335" ht="10" customHeight="1" x14ac:dyDescent="0.2"/>
    <row r="336" ht="10" customHeight="1" x14ac:dyDescent="0.2"/>
    <row r="337" ht="10" customHeight="1" x14ac:dyDescent="0.2"/>
    <row r="338" ht="10" customHeight="1" x14ac:dyDescent="0.2"/>
    <row r="339" ht="10" customHeight="1" x14ac:dyDescent="0.2"/>
    <row r="340" ht="10" customHeight="1" x14ac:dyDescent="0.2"/>
    <row r="341" ht="10" customHeight="1" x14ac:dyDescent="0.2"/>
    <row r="342" ht="10" customHeight="1" x14ac:dyDescent="0.2"/>
    <row r="343" ht="10" customHeight="1" x14ac:dyDescent="0.2"/>
    <row r="344" ht="10" customHeight="1" x14ac:dyDescent="0.2"/>
    <row r="345" ht="10" customHeight="1" x14ac:dyDescent="0.2"/>
    <row r="346" ht="10" customHeight="1" x14ac:dyDescent="0.2"/>
    <row r="347" ht="10" customHeight="1" x14ac:dyDescent="0.2"/>
    <row r="348" ht="10" customHeight="1" x14ac:dyDescent="0.2"/>
    <row r="349" ht="10" customHeight="1" x14ac:dyDescent="0.2"/>
    <row r="350" ht="10" customHeight="1" x14ac:dyDescent="0.2"/>
    <row r="351" ht="10" customHeight="1" x14ac:dyDescent="0.2"/>
    <row r="352" ht="10" customHeight="1" x14ac:dyDescent="0.2"/>
    <row r="353" ht="10" customHeight="1" x14ac:dyDescent="0.2"/>
    <row r="354" ht="10" customHeight="1" x14ac:dyDescent="0.2"/>
    <row r="355" ht="10" customHeight="1" x14ac:dyDescent="0.2"/>
    <row r="356" ht="10" customHeight="1" x14ac:dyDescent="0.2"/>
    <row r="357" ht="10" customHeight="1" x14ac:dyDescent="0.2"/>
    <row r="358" ht="10" customHeight="1" x14ac:dyDescent="0.2"/>
    <row r="359" ht="10" customHeight="1" x14ac:dyDescent="0.2"/>
    <row r="360" ht="10" customHeight="1" x14ac:dyDescent="0.2"/>
    <row r="361" ht="10" customHeight="1" x14ac:dyDescent="0.2"/>
    <row r="362" ht="10" customHeight="1" x14ac:dyDescent="0.2"/>
    <row r="363" ht="10" customHeight="1" x14ac:dyDescent="0.2"/>
    <row r="364" ht="10" customHeight="1" x14ac:dyDescent="0.2"/>
    <row r="365" ht="10" customHeight="1" x14ac:dyDescent="0.2"/>
    <row r="366" ht="10" customHeight="1" x14ac:dyDescent="0.2"/>
    <row r="367" ht="10" customHeight="1" x14ac:dyDescent="0.2"/>
    <row r="368" ht="10" customHeight="1" x14ac:dyDescent="0.2"/>
    <row r="369" ht="10" customHeight="1" x14ac:dyDescent="0.2"/>
    <row r="370" ht="10" customHeight="1" x14ac:dyDescent="0.2"/>
    <row r="371" ht="10" customHeight="1" x14ac:dyDescent="0.2"/>
    <row r="372" ht="10" customHeight="1" x14ac:dyDescent="0.2"/>
    <row r="373" ht="10" customHeight="1" x14ac:dyDescent="0.2"/>
    <row r="374" ht="10" customHeight="1" x14ac:dyDescent="0.2"/>
    <row r="375" ht="10" customHeight="1" x14ac:dyDescent="0.2"/>
    <row r="376" ht="10" customHeight="1" x14ac:dyDescent="0.2"/>
    <row r="377" ht="10" customHeight="1" x14ac:dyDescent="0.2"/>
    <row r="378" ht="10" customHeight="1" x14ac:dyDescent="0.2"/>
    <row r="379" ht="10" customHeight="1" x14ac:dyDescent="0.2"/>
    <row r="380" ht="10" customHeight="1" x14ac:dyDescent="0.2"/>
    <row r="381" ht="10" customHeight="1" x14ac:dyDescent="0.2"/>
    <row r="382" ht="10" customHeight="1" x14ac:dyDescent="0.2"/>
    <row r="383" ht="10" customHeight="1" x14ac:dyDescent="0.2"/>
    <row r="384" ht="10" customHeight="1" x14ac:dyDescent="0.2"/>
    <row r="385" ht="10" customHeight="1" x14ac:dyDescent="0.2"/>
    <row r="386" ht="10" customHeight="1" x14ac:dyDescent="0.2"/>
    <row r="387" ht="10" customHeight="1" x14ac:dyDescent="0.2"/>
    <row r="388" ht="10" customHeight="1" x14ac:dyDescent="0.2"/>
    <row r="389" ht="10" customHeight="1" x14ac:dyDescent="0.2"/>
    <row r="390" ht="10" customHeight="1" x14ac:dyDescent="0.2"/>
    <row r="391" ht="10" customHeight="1" x14ac:dyDescent="0.2"/>
    <row r="392" ht="10" customHeight="1" x14ac:dyDescent="0.2"/>
    <row r="393" ht="10" customHeight="1" x14ac:dyDescent="0.2"/>
    <row r="394" ht="10" customHeight="1" x14ac:dyDescent="0.2"/>
    <row r="395" ht="10" customHeight="1" x14ac:dyDescent="0.2"/>
    <row r="396" ht="10" customHeight="1" x14ac:dyDescent="0.2"/>
    <row r="397" ht="10" customHeight="1" x14ac:dyDescent="0.2"/>
    <row r="398" ht="10" customHeight="1" x14ac:dyDescent="0.2"/>
    <row r="399" ht="10" customHeight="1" x14ac:dyDescent="0.2"/>
    <row r="400" ht="10" customHeight="1" x14ac:dyDescent="0.2"/>
    <row r="401" ht="10" customHeight="1" x14ac:dyDescent="0.2"/>
    <row r="402" ht="10" customHeight="1" x14ac:dyDescent="0.2"/>
    <row r="403" ht="10" customHeight="1" x14ac:dyDescent="0.2"/>
    <row r="404" ht="10" customHeight="1" x14ac:dyDescent="0.2"/>
    <row r="405" ht="10" customHeight="1" x14ac:dyDescent="0.2"/>
    <row r="406" ht="10" customHeight="1" x14ac:dyDescent="0.2"/>
    <row r="407" ht="10" customHeight="1" x14ac:dyDescent="0.2"/>
    <row r="408" ht="10" customHeight="1" x14ac:dyDescent="0.2"/>
    <row r="409" ht="10" customHeight="1" x14ac:dyDescent="0.2"/>
    <row r="410" ht="10" customHeight="1" x14ac:dyDescent="0.2"/>
    <row r="411" ht="10" customHeight="1" x14ac:dyDescent="0.2"/>
    <row r="412" ht="10" customHeight="1" x14ac:dyDescent="0.2"/>
    <row r="413" ht="10" customHeight="1" x14ac:dyDescent="0.2"/>
    <row r="414" ht="10" customHeight="1" x14ac:dyDescent="0.2"/>
    <row r="415" ht="10" customHeight="1" x14ac:dyDescent="0.2"/>
    <row r="416" ht="10" customHeight="1" x14ac:dyDescent="0.2"/>
    <row r="417" ht="10" customHeight="1" x14ac:dyDescent="0.2"/>
    <row r="418" ht="10" customHeight="1" x14ac:dyDescent="0.2"/>
    <row r="419" ht="10" customHeight="1" x14ac:dyDescent="0.2"/>
    <row r="420" ht="10" customHeight="1" x14ac:dyDescent="0.2"/>
    <row r="421" ht="10" customHeight="1" x14ac:dyDescent="0.2"/>
    <row r="422" ht="10" customHeight="1" x14ac:dyDescent="0.2"/>
    <row r="423" ht="10" customHeight="1" x14ac:dyDescent="0.2"/>
    <row r="424" ht="10" customHeight="1" x14ac:dyDescent="0.2"/>
    <row r="425" ht="10" customHeight="1" x14ac:dyDescent="0.2"/>
    <row r="426" ht="10" customHeight="1" x14ac:dyDescent="0.2"/>
    <row r="427" ht="10" customHeight="1" x14ac:dyDescent="0.2"/>
    <row r="428" ht="10" customHeight="1" x14ac:dyDescent="0.2"/>
    <row r="429" ht="10" customHeight="1" x14ac:dyDescent="0.2"/>
    <row r="430" ht="10" customHeight="1" x14ac:dyDescent="0.2"/>
    <row r="431" ht="10" customHeight="1" x14ac:dyDescent="0.2"/>
    <row r="432" ht="10" customHeight="1" x14ac:dyDescent="0.2"/>
    <row r="433" ht="10" customHeight="1" x14ac:dyDescent="0.2"/>
    <row r="434" ht="10" customHeight="1" x14ac:dyDescent="0.2"/>
    <row r="435" ht="10" customHeight="1" x14ac:dyDescent="0.2"/>
    <row r="436" ht="10" customHeight="1" x14ac:dyDescent="0.2"/>
    <row r="437" ht="10" customHeight="1" x14ac:dyDescent="0.2"/>
    <row r="438" ht="10" customHeight="1" x14ac:dyDescent="0.2"/>
    <row r="439" ht="10" customHeight="1" x14ac:dyDescent="0.2"/>
    <row r="440" ht="10" customHeight="1" x14ac:dyDescent="0.2"/>
    <row r="441" ht="10" customHeight="1" x14ac:dyDescent="0.2"/>
    <row r="442" ht="10" customHeight="1" x14ac:dyDescent="0.2"/>
    <row r="443" ht="10" customHeight="1" x14ac:dyDescent="0.2"/>
    <row r="444" ht="10" customHeight="1" x14ac:dyDescent="0.2"/>
    <row r="445" ht="10" customHeight="1" x14ac:dyDescent="0.2"/>
    <row r="446" ht="10" customHeight="1" x14ac:dyDescent="0.2"/>
    <row r="447" ht="10" customHeight="1" x14ac:dyDescent="0.2"/>
    <row r="448" ht="10" customHeight="1" x14ac:dyDescent="0.2"/>
    <row r="449" ht="10" customHeight="1" x14ac:dyDescent="0.2"/>
    <row r="450" ht="10" customHeight="1" x14ac:dyDescent="0.2"/>
    <row r="451" ht="10" customHeight="1" x14ac:dyDescent="0.2"/>
    <row r="452" ht="10" customHeight="1" x14ac:dyDescent="0.2"/>
    <row r="453" ht="10" customHeight="1" x14ac:dyDescent="0.2"/>
    <row r="454" ht="10" customHeight="1" x14ac:dyDescent="0.2"/>
    <row r="455" ht="10" customHeight="1" x14ac:dyDescent="0.2"/>
    <row r="456" ht="10" customHeight="1" x14ac:dyDescent="0.2"/>
    <row r="457" ht="10" customHeight="1" x14ac:dyDescent="0.2"/>
    <row r="458" ht="10" customHeight="1" x14ac:dyDescent="0.2"/>
    <row r="459" ht="10" customHeight="1" x14ac:dyDescent="0.2"/>
    <row r="460" ht="10" customHeight="1" x14ac:dyDescent="0.2"/>
    <row r="461" ht="10" customHeight="1" x14ac:dyDescent="0.2"/>
    <row r="462" ht="10" customHeight="1" x14ac:dyDescent="0.2"/>
    <row r="463" ht="10" customHeight="1" x14ac:dyDescent="0.2"/>
    <row r="464" ht="10" customHeight="1" x14ac:dyDescent="0.2"/>
    <row r="465" ht="10" customHeight="1" x14ac:dyDescent="0.2"/>
    <row r="466" ht="10" customHeight="1" x14ac:dyDescent="0.2"/>
    <row r="467" ht="10" customHeight="1" x14ac:dyDescent="0.2"/>
    <row r="468" ht="10" customHeight="1" x14ac:dyDescent="0.2"/>
    <row r="469" ht="10" customHeight="1" x14ac:dyDescent="0.2"/>
    <row r="470" ht="10" customHeight="1" x14ac:dyDescent="0.2"/>
    <row r="471" ht="10" customHeight="1" x14ac:dyDescent="0.2"/>
    <row r="472" ht="10" customHeight="1" x14ac:dyDescent="0.2"/>
    <row r="473" ht="10" customHeight="1" x14ac:dyDescent="0.2"/>
    <row r="474" ht="10" customHeight="1" x14ac:dyDescent="0.2"/>
    <row r="475" ht="10" customHeight="1" x14ac:dyDescent="0.2"/>
    <row r="476" ht="10" customHeight="1" x14ac:dyDescent="0.2"/>
    <row r="477" ht="10" customHeight="1" x14ac:dyDescent="0.2"/>
    <row r="478" ht="10" customHeight="1" x14ac:dyDescent="0.2"/>
    <row r="479" ht="10" customHeight="1" x14ac:dyDescent="0.2"/>
    <row r="480" ht="10" customHeight="1" x14ac:dyDescent="0.2"/>
    <row r="481" ht="10" customHeight="1" x14ac:dyDescent="0.2"/>
    <row r="482" ht="10" customHeight="1" x14ac:dyDescent="0.2"/>
    <row r="483" ht="10" customHeight="1" x14ac:dyDescent="0.2"/>
    <row r="484" ht="10" customHeight="1" x14ac:dyDescent="0.2"/>
    <row r="485" ht="10" customHeight="1" x14ac:dyDescent="0.2"/>
    <row r="486" ht="10" customHeight="1" x14ac:dyDescent="0.2"/>
    <row r="487" ht="10" customHeight="1" x14ac:dyDescent="0.2"/>
    <row r="488" ht="10" customHeight="1" x14ac:dyDescent="0.2"/>
    <row r="489" ht="10" customHeight="1" x14ac:dyDescent="0.2"/>
    <row r="490" ht="10" customHeight="1" x14ac:dyDescent="0.2"/>
    <row r="491" ht="10" customHeight="1" x14ac:dyDescent="0.2"/>
    <row r="492" ht="10" customHeight="1" x14ac:dyDescent="0.2"/>
    <row r="493" ht="10" customHeight="1" x14ac:dyDescent="0.2"/>
    <row r="494" ht="10" customHeight="1" x14ac:dyDescent="0.2"/>
    <row r="495" ht="10" customHeight="1" x14ac:dyDescent="0.2"/>
    <row r="496" ht="10" customHeight="1" x14ac:dyDescent="0.2"/>
    <row r="497" ht="10" customHeight="1" x14ac:dyDescent="0.2"/>
    <row r="498" ht="10" customHeight="1" x14ac:dyDescent="0.2"/>
    <row r="499" ht="10" customHeight="1" x14ac:dyDescent="0.2"/>
    <row r="500" ht="10" customHeight="1" x14ac:dyDescent="0.2"/>
    <row r="501" ht="10" customHeight="1" x14ac:dyDescent="0.2"/>
    <row r="502" ht="10" customHeight="1" x14ac:dyDescent="0.2"/>
    <row r="503" ht="10" customHeight="1" x14ac:dyDescent="0.2"/>
    <row r="504" ht="10" customHeight="1" x14ac:dyDescent="0.2"/>
    <row r="505" ht="10" customHeight="1" x14ac:dyDescent="0.2"/>
    <row r="506" ht="10" customHeight="1" x14ac:dyDescent="0.2"/>
    <row r="507" ht="10" customHeight="1" x14ac:dyDescent="0.2"/>
    <row r="508" ht="10" customHeight="1" x14ac:dyDescent="0.2"/>
    <row r="509" ht="10" customHeight="1" x14ac:dyDescent="0.2"/>
    <row r="510" ht="10" customHeight="1" x14ac:dyDescent="0.2"/>
    <row r="511" ht="10" customHeight="1" x14ac:dyDescent="0.2"/>
    <row r="512" ht="10" customHeight="1" x14ac:dyDescent="0.2"/>
    <row r="513" ht="10" customHeight="1" x14ac:dyDescent="0.2"/>
    <row r="514" ht="10" customHeight="1" x14ac:dyDescent="0.2"/>
    <row r="515" ht="10" customHeight="1" x14ac:dyDescent="0.2"/>
    <row r="516" ht="10" customHeight="1" x14ac:dyDescent="0.2"/>
    <row r="517" ht="10" customHeight="1" x14ac:dyDescent="0.2"/>
    <row r="518" ht="10" customHeight="1" x14ac:dyDescent="0.2"/>
    <row r="519" ht="10" customHeight="1" x14ac:dyDescent="0.2"/>
    <row r="520" ht="10" customHeight="1" x14ac:dyDescent="0.2"/>
    <row r="521" ht="10" customHeight="1" x14ac:dyDescent="0.2"/>
    <row r="522" ht="10" customHeight="1" x14ac:dyDescent="0.2"/>
    <row r="523" ht="10" customHeight="1" x14ac:dyDescent="0.2"/>
    <row r="524" ht="10" customHeight="1" x14ac:dyDescent="0.2"/>
    <row r="525" ht="10" customHeight="1" x14ac:dyDescent="0.2"/>
    <row r="526" ht="10" customHeight="1" x14ac:dyDescent="0.2"/>
    <row r="527" ht="10" customHeight="1" x14ac:dyDescent="0.2"/>
    <row r="528" ht="10" customHeight="1" x14ac:dyDescent="0.2"/>
    <row r="529" ht="10" customHeight="1" x14ac:dyDescent="0.2"/>
    <row r="530" ht="10" customHeight="1" x14ac:dyDescent="0.2"/>
    <row r="531" ht="10" customHeight="1" x14ac:dyDescent="0.2"/>
    <row r="532" ht="10" customHeight="1" x14ac:dyDescent="0.2"/>
    <row r="533" ht="10" customHeight="1" x14ac:dyDescent="0.2"/>
    <row r="534" ht="10" customHeight="1" x14ac:dyDescent="0.2"/>
    <row r="535" ht="10" customHeight="1" x14ac:dyDescent="0.2"/>
    <row r="536" ht="10" customHeight="1" x14ac:dyDescent="0.2"/>
    <row r="537" ht="10" customHeight="1" x14ac:dyDescent="0.2"/>
    <row r="538" ht="10" customHeight="1" x14ac:dyDescent="0.2"/>
    <row r="539" ht="10" customHeight="1" x14ac:dyDescent="0.2"/>
    <row r="540" ht="10" customHeight="1" x14ac:dyDescent="0.2"/>
    <row r="541" ht="10" customHeight="1" x14ac:dyDescent="0.2"/>
    <row r="542" ht="10" customHeight="1" x14ac:dyDescent="0.2"/>
    <row r="543" ht="10" customHeight="1" x14ac:dyDescent="0.2"/>
    <row r="544" ht="10" customHeight="1" x14ac:dyDescent="0.2"/>
    <row r="545" ht="10" customHeight="1" x14ac:dyDescent="0.2"/>
    <row r="546" ht="10" customHeight="1" x14ac:dyDescent="0.2"/>
    <row r="547" ht="10" customHeight="1" x14ac:dyDescent="0.2"/>
    <row r="548" ht="10" customHeight="1" x14ac:dyDescent="0.2"/>
    <row r="549" ht="10" customHeight="1" x14ac:dyDescent="0.2"/>
    <row r="550" ht="10" customHeight="1" x14ac:dyDescent="0.2"/>
    <row r="551" ht="10" customHeight="1" x14ac:dyDescent="0.2"/>
    <row r="552" ht="10" customHeight="1" x14ac:dyDescent="0.2"/>
    <row r="553" ht="10" customHeight="1" x14ac:dyDescent="0.2"/>
    <row r="554" ht="10" customHeight="1" x14ac:dyDescent="0.2"/>
    <row r="555" ht="10" customHeight="1" x14ac:dyDescent="0.2"/>
    <row r="556" ht="10" customHeight="1" x14ac:dyDescent="0.2"/>
    <row r="557" ht="10" customHeight="1" x14ac:dyDescent="0.2"/>
    <row r="558" ht="10" customHeight="1" x14ac:dyDescent="0.2"/>
    <row r="559" ht="10" customHeight="1" x14ac:dyDescent="0.2"/>
    <row r="560" ht="10" customHeight="1" x14ac:dyDescent="0.2"/>
    <row r="561" ht="10" customHeight="1" x14ac:dyDescent="0.2"/>
    <row r="562" ht="10" customHeight="1" x14ac:dyDescent="0.2"/>
    <row r="563" ht="10" customHeight="1" x14ac:dyDescent="0.2"/>
    <row r="564" ht="10" customHeight="1" x14ac:dyDescent="0.2"/>
    <row r="565" ht="10" customHeight="1" x14ac:dyDescent="0.2"/>
    <row r="566" ht="10" customHeight="1" x14ac:dyDescent="0.2"/>
    <row r="567" ht="10" customHeight="1" x14ac:dyDescent="0.2"/>
    <row r="568" ht="10" customHeight="1" x14ac:dyDescent="0.2"/>
    <row r="569" ht="10" customHeight="1" x14ac:dyDescent="0.2"/>
    <row r="570" ht="10" customHeight="1" x14ac:dyDescent="0.2"/>
    <row r="571" ht="10" customHeight="1" x14ac:dyDescent="0.2"/>
    <row r="572" ht="10" customHeight="1" x14ac:dyDescent="0.2"/>
    <row r="573" ht="10" customHeight="1" x14ac:dyDescent="0.2"/>
    <row r="574" ht="10" customHeight="1" x14ac:dyDescent="0.2"/>
    <row r="575" ht="10" customHeight="1" x14ac:dyDescent="0.2"/>
    <row r="576" ht="10" customHeight="1" x14ac:dyDescent="0.2"/>
    <row r="577" ht="10" customHeight="1" x14ac:dyDescent="0.2"/>
    <row r="578" ht="10" customHeight="1" x14ac:dyDescent="0.2"/>
    <row r="579" ht="10" customHeight="1" x14ac:dyDescent="0.2"/>
    <row r="580" ht="10" customHeight="1" x14ac:dyDescent="0.2"/>
    <row r="581" ht="10" customHeight="1" x14ac:dyDescent="0.2"/>
    <row r="582" ht="10" customHeight="1" x14ac:dyDescent="0.2"/>
    <row r="583" ht="10" customHeight="1" x14ac:dyDescent="0.2"/>
    <row r="584" ht="10" customHeight="1" x14ac:dyDescent="0.2"/>
    <row r="585" ht="10" customHeight="1" x14ac:dyDescent="0.2"/>
    <row r="586" ht="10" customHeight="1" x14ac:dyDescent="0.2"/>
    <row r="587" ht="10" customHeight="1" x14ac:dyDescent="0.2"/>
    <row r="588" ht="10" customHeight="1" x14ac:dyDescent="0.2"/>
    <row r="589" ht="10" customHeight="1" x14ac:dyDescent="0.2"/>
    <row r="590" ht="10" customHeight="1" x14ac:dyDescent="0.2"/>
    <row r="591" ht="10" customHeight="1" x14ac:dyDescent="0.2"/>
    <row r="592" ht="10" customHeight="1" x14ac:dyDescent="0.2"/>
    <row r="593" ht="10" customHeight="1" x14ac:dyDescent="0.2"/>
    <row r="594" ht="10" customHeight="1" x14ac:dyDescent="0.2"/>
    <row r="595" ht="10" customHeight="1" x14ac:dyDescent="0.2"/>
    <row r="596" ht="10" customHeight="1" x14ac:dyDescent="0.2"/>
    <row r="597" ht="10" customHeight="1" x14ac:dyDescent="0.2"/>
    <row r="598" ht="10" customHeight="1" x14ac:dyDescent="0.2"/>
    <row r="599" ht="10" customHeight="1" x14ac:dyDescent="0.2"/>
    <row r="600" ht="10" customHeight="1" x14ac:dyDescent="0.2"/>
    <row r="601" ht="10" customHeight="1" x14ac:dyDescent="0.2"/>
    <row r="602" ht="10" customHeight="1" x14ac:dyDescent="0.2"/>
    <row r="603" ht="10" customHeight="1" x14ac:dyDescent="0.2"/>
    <row r="604" ht="10" customHeight="1" x14ac:dyDescent="0.2"/>
    <row r="605" ht="10" customHeight="1" x14ac:dyDescent="0.2"/>
    <row r="606" ht="10" customHeight="1" x14ac:dyDescent="0.2"/>
    <row r="607" ht="10" customHeight="1" x14ac:dyDescent="0.2"/>
    <row r="608" ht="10" customHeight="1" x14ac:dyDescent="0.2"/>
    <row r="609" ht="10" customHeight="1" x14ac:dyDescent="0.2"/>
    <row r="610" ht="10" customHeight="1" x14ac:dyDescent="0.2"/>
    <row r="611" ht="10" customHeight="1" x14ac:dyDescent="0.2"/>
    <row r="612" ht="10" customHeight="1" x14ac:dyDescent="0.2"/>
    <row r="613" ht="10" customHeight="1" x14ac:dyDescent="0.2"/>
    <row r="614" ht="10" customHeight="1" x14ac:dyDescent="0.2"/>
    <row r="615" ht="10" customHeight="1" x14ac:dyDescent="0.2"/>
    <row r="616" ht="10" customHeight="1" x14ac:dyDescent="0.2"/>
    <row r="617" ht="10" customHeight="1" x14ac:dyDescent="0.2"/>
    <row r="618" ht="10" customHeight="1" x14ac:dyDescent="0.2"/>
    <row r="619" ht="10" customHeight="1" x14ac:dyDescent="0.2"/>
    <row r="620" ht="10" customHeight="1" x14ac:dyDescent="0.2"/>
    <row r="621" ht="10" customHeight="1" x14ac:dyDescent="0.2"/>
    <row r="622" ht="10" customHeight="1" x14ac:dyDescent="0.2"/>
    <row r="623" ht="10" customHeight="1" x14ac:dyDescent="0.2"/>
    <row r="624" ht="10" customHeight="1" x14ac:dyDescent="0.2"/>
    <row r="625" ht="10" customHeight="1" x14ac:dyDescent="0.2"/>
    <row r="626" ht="10" customHeight="1" x14ac:dyDescent="0.2"/>
    <row r="627" ht="10" customHeight="1" x14ac:dyDescent="0.2"/>
    <row r="628" ht="10" customHeight="1" x14ac:dyDescent="0.2"/>
    <row r="629" ht="10" customHeight="1" x14ac:dyDescent="0.2"/>
    <row r="630" ht="10" customHeight="1" x14ac:dyDescent="0.2"/>
    <row r="631" ht="10" customHeight="1" x14ac:dyDescent="0.2"/>
    <row r="632" ht="10" customHeight="1" x14ac:dyDescent="0.2"/>
    <row r="633" ht="10" customHeight="1" x14ac:dyDescent="0.2"/>
    <row r="634" ht="10" customHeight="1" x14ac:dyDescent="0.2"/>
    <row r="635" ht="10" customHeight="1" x14ac:dyDescent="0.2"/>
    <row r="636" ht="10" customHeight="1" x14ac:dyDescent="0.2"/>
    <row r="637" ht="10" customHeight="1" x14ac:dyDescent="0.2"/>
    <row r="638" ht="10" customHeight="1" x14ac:dyDescent="0.2"/>
    <row r="639" ht="10" customHeight="1" x14ac:dyDescent="0.2"/>
    <row r="640" ht="10" customHeight="1" x14ac:dyDescent="0.2"/>
    <row r="641" ht="10" customHeight="1" x14ac:dyDescent="0.2"/>
    <row r="642" ht="10" customHeight="1" x14ac:dyDescent="0.2"/>
    <row r="643" ht="10" customHeight="1" x14ac:dyDescent="0.2"/>
    <row r="644" ht="10" customHeight="1" x14ac:dyDescent="0.2"/>
    <row r="645" ht="10" customHeight="1" x14ac:dyDescent="0.2"/>
    <row r="646" ht="10" customHeight="1" x14ac:dyDescent="0.2"/>
    <row r="647" ht="10" customHeight="1" x14ac:dyDescent="0.2"/>
    <row r="648" ht="10" customHeight="1" x14ac:dyDescent="0.2"/>
    <row r="649" ht="10" customHeight="1" x14ac:dyDescent="0.2"/>
    <row r="650" ht="10" customHeight="1" x14ac:dyDescent="0.2"/>
    <row r="651" ht="10" customHeight="1" x14ac:dyDescent="0.2"/>
    <row r="652" ht="10" customHeight="1" x14ac:dyDescent="0.2"/>
    <row r="653" ht="10" customHeight="1" x14ac:dyDescent="0.2"/>
    <row r="654" ht="10" customHeight="1" x14ac:dyDescent="0.2"/>
    <row r="655" ht="10" customHeight="1" x14ac:dyDescent="0.2"/>
    <row r="656" ht="10" customHeight="1" x14ac:dyDescent="0.2"/>
    <row r="657" ht="10" customHeight="1" x14ac:dyDescent="0.2"/>
    <row r="658" ht="10" customHeight="1" x14ac:dyDescent="0.2"/>
    <row r="659" ht="10" customHeight="1" x14ac:dyDescent="0.2"/>
    <row r="660" ht="10" customHeight="1" x14ac:dyDescent="0.2"/>
    <row r="661" ht="10" customHeight="1" x14ac:dyDescent="0.2"/>
    <row r="662" ht="10" customHeight="1" x14ac:dyDescent="0.2"/>
    <row r="663" ht="10" customHeight="1" x14ac:dyDescent="0.2"/>
    <row r="664" ht="10" customHeight="1" x14ac:dyDescent="0.2"/>
    <row r="665" ht="10" customHeight="1" x14ac:dyDescent="0.2"/>
    <row r="666" ht="10" customHeight="1" x14ac:dyDescent="0.2"/>
    <row r="667" ht="10" customHeight="1" x14ac:dyDescent="0.2"/>
    <row r="668" ht="10" customHeight="1" x14ac:dyDescent="0.2"/>
    <row r="669" ht="10" customHeight="1" x14ac:dyDescent="0.2"/>
    <row r="670" ht="10" customHeight="1" x14ac:dyDescent="0.2"/>
    <row r="671" ht="10" customHeight="1" x14ac:dyDescent="0.2"/>
    <row r="672" ht="10" customHeight="1" x14ac:dyDescent="0.2"/>
    <row r="673" ht="10" customHeight="1" x14ac:dyDescent="0.2"/>
    <row r="674" ht="10" customHeight="1" x14ac:dyDescent="0.2"/>
    <row r="675" ht="10" customHeight="1" x14ac:dyDescent="0.2"/>
    <row r="676" ht="10" customHeight="1" x14ac:dyDescent="0.2"/>
    <row r="677" ht="10" customHeight="1" x14ac:dyDescent="0.2"/>
    <row r="678" ht="10" customHeight="1" x14ac:dyDescent="0.2"/>
    <row r="679" ht="10" customHeight="1" x14ac:dyDescent="0.2"/>
    <row r="680" ht="10" customHeight="1" x14ac:dyDescent="0.2"/>
    <row r="681" ht="10" customHeight="1" x14ac:dyDescent="0.2"/>
    <row r="682" ht="10" customHeight="1" x14ac:dyDescent="0.2"/>
    <row r="683" ht="10" customHeight="1" x14ac:dyDescent="0.2"/>
    <row r="684" ht="10" customHeight="1" x14ac:dyDescent="0.2"/>
    <row r="685" ht="10" customHeight="1" x14ac:dyDescent="0.2"/>
    <row r="686" ht="10" customHeight="1" x14ac:dyDescent="0.2"/>
    <row r="687" ht="10" customHeight="1" x14ac:dyDescent="0.2"/>
    <row r="688" ht="10" customHeight="1" x14ac:dyDescent="0.2"/>
    <row r="689" ht="10" customHeight="1" x14ac:dyDescent="0.2"/>
    <row r="690" ht="10" customHeight="1" x14ac:dyDescent="0.2"/>
    <row r="691" ht="10" customHeight="1" x14ac:dyDescent="0.2"/>
    <row r="692" ht="10" customHeight="1" x14ac:dyDescent="0.2"/>
    <row r="693" ht="10" customHeight="1" x14ac:dyDescent="0.2"/>
    <row r="694" ht="10" customHeight="1" x14ac:dyDescent="0.2"/>
    <row r="695" ht="10" customHeight="1" x14ac:dyDescent="0.2"/>
    <row r="696" ht="10" customHeight="1" x14ac:dyDescent="0.2"/>
    <row r="697" ht="10" customHeight="1" x14ac:dyDescent="0.2"/>
    <row r="698" ht="10" customHeight="1" x14ac:dyDescent="0.2"/>
    <row r="699" ht="10" customHeight="1" x14ac:dyDescent="0.2"/>
    <row r="700" ht="10" customHeight="1" x14ac:dyDescent="0.2"/>
    <row r="701" ht="10" customHeight="1" x14ac:dyDescent="0.2"/>
    <row r="702" ht="10" customHeight="1" x14ac:dyDescent="0.2"/>
    <row r="703" ht="10" customHeight="1" x14ac:dyDescent="0.2"/>
    <row r="704" ht="10" customHeight="1" x14ac:dyDescent="0.2"/>
    <row r="705" ht="10" customHeight="1" x14ac:dyDescent="0.2"/>
    <row r="706" ht="10" customHeight="1" x14ac:dyDescent="0.2"/>
    <row r="707" ht="10" customHeight="1" x14ac:dyDescent="0.2"/>
    <row r="708" ht="10" customHeight="1" x14ac:dyDescent="0.2"/>
    <row r="709" ht="10" customHeight="1" x14ac:dyDescent="0.2"/>
    <row r="710" ht="10" customHeight="1" x14ac:dyDescent="0.2"/>
    <row r="711" ht="10" customHeight="1" x14ac:dyDescent="0.2"/>
    <row r="712" ht="10" customHeight="1" x14ac:dyDescent="0.2"/>
    <row r="713" ht="10" customHeight="1" x14ac:dyDescent="0.2"/>
    <row r="714" ht="10" customHeight="1" x14ac:dyDescent="0.2"/>
    <row r="715" ht="10" customHeight="1" x14ac:dyDescent="0.2"/>
    <row r="716" ht="10" customHeight="1" x14ac:dyDescent="0.2"/>
    <row r="717" ht="10" customHeight="1" x14ac:dyDescent="0.2"/>
    <row r="718" ht="10" customHeight="1" x14ac:dyDescent="0.2"/>
    <row r="719" ht="10" customHeight="1" x14ac:dyDescent="0.2"/>
    <row r="720" ht="10" customHeight="1" x14ac:dyDescent="0.2"/>
    <row r="721" ht="10" customHeight="1" x14ac:dyDescent="0.2"/>
    <row r="722" ht="10" customHeight="1" x14ac:dyDescent="0.2"/>
    <row r="723" ht="10" customHeight="1" x14ac:dyDescent="0.2"/>
    <row r="724" ht="10" customHeight="1" x14ac:dyDescent="0.2"/>
    <row r="725" ht="10" customHeight="1" x14ac:dyDescent="0.2"/>
    <row r="726" ht="10" customHeight="1" x14ac:dyDescent="0.2"/>
    <row r="727" ht="10" customHeight="1" x14ac:dyDescent="0.2"/>
    <row r="728" ht="10" customHeight="1" x14ac:dyDescent="0.2"/>
    <row r="729" ht="10" customHeight="1" x14ac:dyDescent="0.2"/>
    <row r="730" ht="10" customHeight="1" x14ac:dyDescent="0.2"/>
    <row r="731" ht="10" customHeight="1" x14ac:dyDescent="0.2"/>
    <row r="732" ht="10" customHeight="1" x14ac:dyDescent="0.2"/>
    <row r="733" ht="10" customHeight="1" x14ac:dyDescent="0.2"/>
    <row r="734" ht="10" customHeight="1" x14ac:dyDescent="0.2"/>
    <row r="735" ht="10" customHeight="1" x14ac:dyDescent="0.2"/>
    <row r="736" ht="10" customHeight="1" x14ac:dyDescent="0.2"/>
    <row r="737" ht="10" customHeight="1" x14ac:dyDescent="0.2"/>
    <row r="738" ht="10" customHeight="1" x14ac:dyDescent="0.2"/>
    <row r="739" ht="10" customHeight="1" x14ac:dyDescent="0.2"/>
    <row r="740" ht="10" customHeight="1" x14ac:dyDescent="0.2"/>
    <row r="741" ht="10" customHeight="1" x14ac:dyDescent="0.2"/>
    <row r="742" ht="10" customHeight="1" x14ac:dyDescent="0.2"/>
    <row r="743" ht="10" customHeight="1" x14ac:dyDescent="0.2"/>
    <row r="744" ht="10" customHeight="1" x14ac:dyDescent="0.2"/>
    <row r="745" ht="10" customHeight="1" x14ac:dyDescent="0.2"/>
    <row r="746" ht="10" customHeight="1" x14ac:dyDescent="0.2"/>
    <row r="747" ht="10" customHeight="1" x14ac:dyDescent="0.2"/>
    <row r="748" ht="10" customHeight="1" x14ac:dyDescent="0.2"/>
    <row r="749" ht="10" customHeight="1" x14ac:dyDescent="0.2"/>
    <row r="750" ht="10" customHeight="1" x14ac:dyDescent="0.2"/>
    <row r="751" ht="10" customHeight="1" x14ac:dyDescent="0.2"/>
    <row r="752" ht="10" customHeight="1" x14ac:dyDescent="0.2"/>
    <row r="753" ht="10" customHeight="1" x14ac:dyDescent="0.2"/>
    <row r="754" ht="10" customHeight="1" x14ac:dyDescent="0.2"/>
    <row r="755" ht="10" customHeight="1" x14ac:dyDescent="0.2"/>
    <row r="756" ht="10" customHeight="1" x14ac:dyDescent="0.2"/>
    <row r="757" ht="10" customHeight="1" x14ac:dyDescent="0.2"/>
    <row r="758" ht="10" customHeight="1" x14ac:dyDescent="0.2"/>
    <row r="759" ht="10" customHeight="1" x14ac:dyDescent="0.2"/>
    <row r="760" ht="10" customHeight="1" x14ac:dyDescent="0.2"/>
    <row r="761" ht="10" customHeight="1" x14ac:dyDescent="0.2"/>
    <row r="762" ht="10" customHeight="1" x14ac:dyDescent="0.2"/>
    <row r="763" ht="10" customHeight="1" x14ac:dyDescent="0.2"/>
    <row r="764" ht="10" customHeight="1" x14ac:dyDescent="0.2"/>
    <row r="765" ht="10" customHeight="1" x14ac:dyDescent="0.2"/>
    <row r="766" ht="10" customHeight="1" x14ac:dyDescent="0.2"/>
    <row r="767" ht="10" customHeight="1" x14ac:dyDescent="0.2"/>
    <row r="768" ht="10" customHeight="1" x14ac:dyDescent="0.2"/>
    <row r="769" ht="10" customHeight="1" x14ac:dyDescent="0.2"/>
    <row r="770" ht="10" customHeight="1" x14ac:dyDescent="0.2"/>
    <row r="771" ht="10" customHeight="1" x14ac:dyDescent="0.2"/>
    <row r="772" ht="10" customHeight="1" x14ac:dyDescent="0.2"/>
    <row r="773" ht="10" customHeight="1" x14ac:dyDescent="0.2"/>
    <row r="774" ht="10" customHeight="1" x14ac:dyDescent="0.2"/>
    <row r="775" ht="10" customHeight="1" x14ac:dyDescent="0.2"/>
    <row r="776" ht="10" customHeight="1" x14ac:dyDescent="0.2"/>
    <row r="777" ht="10" customHeight="1" x14ac:dyDescent="0.2"/>
    <row r="778" ht="10" customHeight="1" x14ac:dyDescent="0.2"/>
    <row r="779" ht="10" customHeight="1" x14ac:dyDescent="0.2"/>
    <row r="780" ht="10" customHeight="1" x14ac:dyDescent="0.2"/>
    <row r="781" ht="10" customHeight="1" x14ac:dyDescent="0.2"/>
    <row r="782" ht="10" customHeight="1" x14ac:dyDescent="0.2"/>
    <row r="783" ht="10" customHeight="1" x14ac:dyDescent="0.2"/>
    <row r="784" ht="10" customHeight="1" x14ac:dyDescent="0.2"/>
    <row r="785" ht="10" customHeight="1" x14ac:dyDescent="0.2"/>
    <row r="786" ht="10" customHeight="1" x14ac:dyDescent="0.2"/>
    <row r="787" ht="10" customHeight="1" x14ac:dyDescent="0.2"/>
    <row r="788" ht="10" customHeight="1" x14ac:dyDescent="0.2"/>
    <row r="789" ht="10" customHeight="1" x14ac:dyDescent="0.2"/>
    <row r="790" ht="10" customHeight="1" x14ac:dyDescent="0.2"/>
    <row r="791" ht="10" customHeight="1" x14ac:dyDescent="0.2"/>
    <row r="792" ht="10" customHeight="1" x14ac:dyDescent="0.2"/>
    <row r="793" ht="10" customHeight="1" x14ac:dyDescent="0.2"/>
    <row r="794" ht="10" customHeight="1" x14ac:dyDescent="0.2"/>
    <row r="795" ht="10" customHeight="1" x14ac:dyDescent="0.2"/>
    <row r="796" ht="10" customHeight="1" x14ac:dyDescent="0.2"/>
    <row r="797" ht="10" customHeight="1" x14ac:dyDescent="0.2"/>
    <row r="798" ht="10" customHeight="1" x14ac:dyDescent="0.2"/>
    <row r="799" ht="10" customHeight="1" x14ac:dyDescent="0.2"/>
    <row r="800" ht="10" customHeight="1" x14ac:dyDescent="0.2"/>
    <row r="801" ht="10" customHeight="1" x14ac:dyDescent="0.2"/>
    <row r="802" ht="10" customHeight="1" x14ac:dyDescent="0.2"/>
    <row r="803" ht="10" customHeight="1" x14ac:dyDescent="0.2"/>
    <row r="804" ht="10" customHeight="1" x14ac:dyDescent="0.2"/>
    <row r="805" ht="10" customHeight="1" x14ac:dyDescent="0.2"/>
    <row r="806" ht="10" customHeight="1" x14ac:dyDescent="0.2"/>
    <row r="807" ht="10" customHeight="1" x14ac:dyDescent="0.2"/>
    <row r="808" ht="10" customHeight="1" x14ac:dyDescent="0.2"/>
    <row r="809" ht="10" customHeight="1" x14ac:dyDescent="0.2"/>
    <row r="810" ht="10" customHeight="1" x14ac:dyDescent="0.2"/>
    <row r="811" ht="10" customHeight="1" x14ac:dyDescent="0.2"/>
    <row r="812" ht="10" customHeight="1" x14ac:dyDescent="0.2"/>
    <row r="813" ht="10" customHeight="1" x14ac:dyDescent="0.2"/>
    <row r="814" ht="10" customHeight="1" x14ac:dyDescent="0.2"/>
    <row r="815" ht="10" customHeight="1" x14ac:dyDescent="0.2"/>
    <row r="816" ht="10" customHeight="1" x14ac:dyDescent="0.2"/>
    <row r="817" ht="10" customHeight="1" x14ac:dyDescent="0.2"/>
    <row r="818" ht="10" customHeight="1" x14ac:dyDescent="0.2"/>
    <row r="819" ht="10" customHeight="1" x14ac:dyDescent="0.2"/>
    <row r="820" ht="10" customHeight="1" x14ac:dyDescent="0.2"/>
    <row r="821" ht="10" customHeight="1" x14ac:dyDescent="0.2"/>
    <row r="822" ht="10" customHeight="1" x14ac:dyDescent="0.2"/>
    <row r="823" ht="10" customHeight="1" x14ac:dyDescent="0.2"/>
    <row r="824" ht="10" customHeight="1" x14ac:dyDescent="0.2"/>
    <row r="825" ht="10" customHeight="1" x14ac:dyDescent="0.2"/>
    <row r="826" ht="10" customHeight="1" x14ac:dyDescent="0.2"/>
    <row r="827" ht="10" customHeight="1" x14ac:dyDescent="0.2"/>
    <row r="828" ht="10" customHeight="1" x14ac:dyDescent="0.2"/>
    <row r="829" ht="10" customHeight="1" x14ac:dyDescent="0.2"/>
    <row r="830" ht="10" customHeight="1" x14ac:dyDescent="0.2"/>
    <row r="831" ht="10" customHeight="1" x14ac:dyDescent="0.2"/>
    <row r="832" ht="10" customHeight="1" x14ac:dyDescent="0.2"/>
    <row r="833" ht="10" customHeight="1" x14ac:dyDescent="0.2"/>
    <row r="834" ht="10" customHeight="1" x14ac:dyDescent="0.2"/>
    <row r="835" ht="10" customHeight="1" x14ac:dyDescent="0.2"/>
    <row r="836" ht="10" customHeight="1" x14ac:dyDescent="0.2"/>
    <row r="837" ht="10" customHeight="1" x14ac:dyDescent="0.2"/>
    <row r="838" ht="10" customHeight="1" x14ac:dyDescent="0.2"/>
    <row r="839" ht="10" customHeight="1" x14ac:dyDescent="0.2"/>
    <row r="840" ht="10" customHeight="1" x14ac:dyDescent="0.2"/>
    <row r="841" ht="10" customHeight="1" x14ac:dyDescent="0.2"/>
    <row r="842" ht="10" customHeight="1" x14ac:dyDescent="0.2"/>
    <row r="843" ht="10" customHeight="1" x14ac:dyDescent="0.2"/>
    <row r="844" ht="10" customHeight="1" x14ac:dyDescent="0.2"/>
    <row r="845" ht="10" customHeight="1" x14ac:dyDescent="0.2"/>
    <row r="846" ht="10" customHeight="1" x14ac:dyDescent="0.2"/>
    <row r="847" ht="10" customHeight="1" x14ac:dyDescent="0.2"/>
    <row r="848" ht="10" customHeight="1" x14ac:dyDescent="0.2"/>
    <row r="849" ht="10" customHeight="1" x14ac:dyDescent="0.2"/>
    <row r="850" ht="10" customHeight="1" x14ac:dyDescent="0.2"/>
    <row r="851" ht="10" customHeight="1" x14ac:dyDescent="0.2"/>
    <row r="852" ht="10" customHeight="1" x14ac:dyDescent="0.2"/>
    <row r="853" ht="10" customHeight="1" x14ac:dyDescent="0.2"/>
    <row r="854" ht="10" customHeight="1" x14ac:dyDescent="0.2"/>
    <row r="855" ht="10" customHeight="1" x14ac:dyDescent="0.2"/>
    <row r="856" ht="10" customHeight="1" x14ac:dyDescent="0.2"/>
    <row r="857" ht="10" customHeight="1" x14ac:dyDescent="0.2"/>
    <row r="858" ht="10" customHeight="1" x14ac:dyDescent="0.2"/>
    <row r="859" ht="10" customHeight="1" x14ac:dyDescent="0.2"/>
    <row r="860" ht="10" customHeight="1" x14ac:dyDescent="0.2"/>
    <row r="861" ht="10" customHeight="1" x14ac:dyDescent="0.2"/>
    <row r="862" ht="10" customHeight="1" x14ac:dyDescent="0.2"/>
    <row r="863" ht="10" customHeight="1" x14ac:dyDescent="0.2"/>
    <row r="864" ht="10" customHeight="1" x14ac:dyDescent="0.2"/>
    <row r="865" ht="10" customHeight="1" x14ac:dyDescent="0.2"/>
    <row r="866" ht="10" customHeight="1" x14ac:dyDescent="0.2"/>
    <row r="867" ht="10" customHeight="1" x14ac:dyDescent="0.2"/>
    <row r="868" ht="10" customHeight="1" x14ac:dyDescent="0.2"/>
    <row r="869" ht="10" customHeight="1" x14ac:dyDescent="0.2"/>
    <row r="870" ht="10" customHeight="1" x14ac:dyDescent="0.2"/>
    <row r="871" ht="10" customHeight="1" x14ac:dyDescent="0.2"/>
    <row r="872" ht="10" customHeight="1" x14ac:dyDescent="0.2"/>
    <row r="873" ht="10" customHeight="1" x14ac:dyDescent="0.2"/>
    <row r="874" ht="10" customHeight="1" x14ac:dyDescent="0.2"/>
    <row r="875" ht="10" customHeight="1" x14ac:dyDescent="0.2"/>
    <row r="876" ht="10" customHeight="1" x14ac:dyDescent="0.2"/>
    <row r="877" ht="10" customHeight="1" x14ac:dyDescent="0.2"/>
    <row r="878" ht="10" customHeight="1" x14ac:dyDescent="0.2"/>
    <row r="879" ht="10" customHeight="1" x14ac:dyDescent="0.2"/>
    <row r="880" ht="10" customHeight="1" x14ac:dyDescent="0.2"/>
    <row r="881" ht="10" customHeight="1" x14ac:dyDescent="0.2"/>
    <row r="882" ht="10" customHeight="1" x14ac:dyDescent="0.2"/>
    <row r="883" ht="10" customHeight="1" x14ac:dyDescent="0.2"/>
    <row r="884" ht="10" customHeight="1" x14ac:dyDescent="0.2"/>
    <row r="885" ht="10" customHeight="1" x14ac:dyDescent="0.2"/>
    <row r="886" ht="10" customHeight="1" x14ac:dyDescent="0.2"/>
    <row r="887" ht="10" customHeight="1" x14ac:dyDescent="0.2"/>
    <row r="888" ht="10" customHeight="1" x14ac:dyDescent="0.2"/>
    <row r="889" ht="10" customHeight="1" x14ac:dyDescent="0.2"/>
    <row r="890" ht="10" customHeight="1" x14ac:dyDescent="0.2"/>
    <row r="891" ht="10" customHeight="1" x14ac:dyDescent="0.2"/>
    <row r="892" ht="10" customHeight="1" x14ac:dyDescent="0.2"/>
    <row r="893" ht="10" customHeight="1" x14ac:dyDescent="0.2"/>
    <row r="894" ht="10" customHeight="1" x14ac:dyDescent="0.2"/>
    <row r="895" ht="10" customHeight="1" x14ac:dyDescent="0.2"/>
    <row r="896" ht="10" customHeight="1" x14ac:dyDescent="0.2"/>
    <row r="897" ht="10" customHeight="1" x14ac:dyDescent="0.2"/>
    <row r="898" ht="10" customHeight="1" x14ac:dyDescent="0.2"/>
    <row r="899" ht="10" customHeight="1" x14ac:dyDescent="0.2"/>
    <row r="900" ht="10" customHeight="1" x14ac:dyDescent="0.2"/>
    <row r="901" ht="10" customHeight="1" x14ac:dyDescent="0.2"/>
    <row r="902" ht="10" customHeight="1" x14ac:dyDescent="0.2"/>
    <row r="903" ht="10" customHeight="1" x14ac:dyDescent="0.2"/>
    <row r="904" ht="10" customHeight="1" x14ac:dyDescent="0.2"/>
    <row r="905" ht="10" customHeight="1" x14ac:dyDescent="0.2"/>
    <row r="906" ht="10" customHeight="1" x14ac:dyDescent="0.2"/>
    <row r="907" ht="10" customHeight="1" x14ac:dyDescent="0.2"/>
    <row r="908" ht="10" customHeight="1" x14ac:dyDescent="0.2"/>
    <row r="909" ht="10" customHeight="1" x14ac:dyDescent="0.2"/>
    <row r="910" ht="10" customHeight="1" x14ac:dyDescent="0.2"/>
    <row r="911" ht="10" customHeight="1" x14ac:dyDescent="0.2"/>
    <row r="912" ht="10" customHeight="1" x14ac:dyDescent="0.2"/>
    <row r="913" ht="10" customHeight="1" x14ac:dyDescent="0.2"/>
    <row r="914" ht="10" customHeight="1" x14ac:dyDescent="0.2"/>
    <row r="915" ht="10" customHeight="1" x14ac:dyDescent="0.2"/>
    <row r="916" ht="10" customHeight="1" x14ac:dyDescent="0.2"/>
    <row r="917" ht="10" customHeight="1" x14ac:dyDescent="0.2"/>
    <row r="918" ht="10" customHeight="1" x14ac:dyDescent="0.2"/>
    <row r="919" ht="10" customHeight="1" x14ac:dyDescent="0.2"/>
    <row r="920" ht="10" customHeight="1" x14ac:dyDescent="0.2"/>
    <row r="921" ht="10" customHeight="1" x14ac:dyDescent="0.2"/>
    <row r="922" ht="10" customHeight="1" x14ac:dyDescent="0.2"/>
    <row r="923" ht="10" customHeight="1" x14ac:dyDescent="0.2"/>
    <row r="924" ht="10" customHeight="1" x14ac:dyDescent="0.2"/>
    <row r="925" ht="10" customHeight="1" x14ac:dyDescent="0.2"/>
    <row r="926" ht="10" customHeight="1" x14ac:dyDescent="0.2"/>
    <row r="927" ht="10" customHeight="1" x14ac:dyDescent="0.2"/>
    <row r="928" ht="10" customHeight="1" x14ac:dyDescent="0.2"/>
    <row r="929" ht="10" customHeight="1" x14ac:dyDescent="0.2"/>
    <row r="930" ht="10" customHeight="1" x14ac:dyDescent="0.2"/>
    <row r="931" ht="10" customHeight="1" x14ac:dyDescent="0.2"/>
    <row r="932" ht="10" customHeight="1" x14ac:dyDescent="0.2"/>
    <row r="933" ht="10" customHeight="1" x14ac:dyDescent="0.2"/>
    <row r="934" ht="10" customHeight="1" x14ac:dyDescent="0.2"/>
    <row r="935" ht="10" customHeight="1" x14ac:dyDescent="0.2"/>
    <row r="936" ht="10" customHeight="1" x14ac:dyDescent="0.2"/>
    <row r="937" ht="10" customHeight="1" x14ac:dyDescent="0.2"/>
    <row r="938" ht="10" customHeight="1" x14ac:dyDescent="0.2"/>
    <row r="939" ht="10" customHeight="1" x14ac:dyDescent="0.2"/>
    <row r="940" ht="10" customHeight="1" x14ac:dyDescent="0.2"/>
    <row r="941" ht="10" customHeight="1" x14ac:dyDescent="0.2"/>
    <row r="942" ht="10" customHeight="1" x14ac:dyDescent="0.2"/>
    <row r="943" ht="10" customHeight="1" x14ac:dyDescent="0.2"/>
    <row r="944" ht="10" customHeight="1" x14ac:dyDescent="0.2"/>
    <row r="945" ht="10" customHeight="1" x14ac:dyDescent="0.2"/>
    <row r="946" ht="10" customHeight="1" x14ac:dyDescent="0.2"/>
    <row r="947" ht="10" customHeight="1" x14ac:dyDescent="0.2"/>
    <row r="948" ht="10" customHeight="1" x14ac:dyDescent="0.2"/>
    <row r="949" ht="10" customHeight="1" x14ac:dyDescent="0.2"/>
    <row r="950" ht="10" customHeight="1" x14ac:dyDescent="0.2"/>
    <row r="951" ht="10" customHeight="1" x14ac:dyDescent="0.2"/>
    <row r="952" ht="10" customHeight="1" x14ac:dyDescent="0.2"/>
    <row r="953" ht="10" customHeight="1" x14ac:dyDescent="0.2"/>
    <row r="954" ht="10" customHeight="1" x14ac:dyDescent="0.2"/>
    <row r="955" ht="10" customHeight="1" x14ac:dyDescent="0.2"/>
    <row r="956" ht="10" customHeight="1" x14ac:dyDescent="0.2"/>
    <row r="957" ht="10" customHeight="1" x14ac:dyDescent="0.2"/>
    <row r="958" ht="10" customHeight="1" x14ac:dyDescent="0.2"/>
    <row r="959" ht="10" customHeight="1" x14ac:dyDescent="0.2"/>
    <row r="960" ht="10" customHeight="1" x14ac:dyDescent="0.2"/>
    <row r="961" ht="10" customHeight="1" x14ac:dyDescent="0.2"/>
    <row r="962" ht="10" customHeight="1" x14ac:dyDescent="0.2"/>
    <row r="963" ht="10" customHeight="1" x14ac:dyDescent="0.2"/>
    <row r="964" ht="10" customHeight="1" x14ac:dyDescent="0.2"/>
    <row r="965" ht="10" customHeight="1" x14ac:dyDescent="0.2"/>
    <row r="966" ht="10" customHeight="1" x14ac:dyDescent="0.2"/>
    <row r="967" ht="10" customHeight="1" x14ac:dyDescent="0.2"/>
    <row r="968" ht="10" customHeight="1" x14ac:dyDescent="0.2"/>
    <row r="969" ht="10" customHeight="1" x14ac:dyDescent="0.2"/>
    <row r="970" ht="10" customHeight="1" x14ac:dyDescent="0.2"/>
    <row r="971" ht="10" customHeight="1" x14ac:dyDescent="0.2"/>
    <row r="972" ht="10" customHeight="1" x14ac:dyDescent="0.2"/>
    <row r="973" ht="10" customHeight="1" x14ac:dyDescent="0.2"/>
    <row r="974" ht="10" customHeight="1" x14ac:dyDescent="0.2"/>
    <row r="975" ht="10" customHeight="1" x14ac:dyDescent="0.2"/>
    <row r="976" ht="10" customHeight="1" x14ac:dyDescent="0.2"/>
    <row r="977" ht="10" customHeight="1" x14ac:dyDescent="0.2"/>
    <row r="978" ht="10" customHeight="1" x14ac:dyDescent="0.2"/>
    <row r="979" ht="10" customHeight="1" x14ac:dyDescent="0.2"/>
    <row r="980" ht="10" customHeight="1" x14ac:dyDescent="0.2"/>
    <row r="981" ht="10" customHeight="1" x14ac:dyDescent="0.2"/>
    <row r="982" ht="10" customHeight="1" x14ac:dyDescent="0.2"/>
    <row r="983" ht="10" customHeight="1" x14ac:dyDescent="0.2"/>
    <row r="984" ht="10" customHeight="1" x14ac:dyDescent="0.2"/>
    <row r="985" ht="10" customHeight="1" x14ac:dyDescent="0.2"/>
    <row r="986" ht="10" customHeight="1" x14ac:dyDescent="0.2"/>
    <row r="987" ht="10" customHeight="1" x14ac:dyDescent="0.2"/>
    <row r="988" ht="10" customHeight="1" x14ac:dyDescent="0.2"/>
    <row r="989" ht="10" customHeight="1" x14ac:dyDescent="0.2"/>
    <row r="990" ht="10" customHeight="1" x14ac:dyDescent="0.2"/>
    <row r="991" ht="10" customHeight="1" x14ac:dyDescent="0.2"/>
    <row r="992" ht="10" customHeight="1" x14ac:dyDescent="0.2"/>
    <row r="993" ht="10" customHeight="1" x14ac:dyDescent="0.2"/>
    <row r="994" ht="10" customHeight="1" x14ac:dyDescent="0.2"/>
    <row r="995" ht="10" customHeight="1" x14ac:dyDescent="0.2"/>
    <row r="996" ht="10" customHeight="1" x14ac:dyDescent="0.2"/>
    <row r="997" ht="10" customHeight="1" x14ac:dyDescent="0.2"/>
    <row r="998" ht="10" customHeight="1" x14ac:dyDescent="0.2"/>
    <row r="999" ht="10" customHeight="1" x14ac:dyDescent="0.2"/>
    <row r="1000" ht="10" customHeight="1" x14ac:dyDescent="0.2"/>
    <row r="1001" ht="10" customHeight="1" x14ac:dyDescent="0.2"/>
    <row r="1002" ht="10" customHeight="1" x14ac:dyDescent="0.2"/>
    <row r="1003" ht="10" customHeight="1" x14ac:dyDescent="0.2"/>
    <row r="1004" ht="10" customHeight="1" x14ac:dyDescent="0.2"/>
    <row r="1005" ht="10" customHeight="1" x14ac:dyDescent="0.2"/>
    <row r="1006" ht="10" customHeight="1" x14ac:dyDescent="0.2"/>
    <row r="1007" ht="10" customHeight="1" x14ac:dyDescent="0.2"/>
    <row r="1008" ht="10" customHeight="1" x14ac:dyDescent="0.2"/>
    <row r="1009" ht="10" customHeight="1" x14ac:dyDescent="0.2"/>
    <row r="1010" ht="10" customHeight="1" x14ac:dyDescent="0.2"/>
    <row r="1011" ht="10" customHeight="1" x14ac:dyDescent="0.2"/>
    <row r="1012" ht="10" customHeight="1" x14ac:dyDescent="0.2"/>
    <row r="1013" ht="10" customHeight="1" x14ac:dyDescent="0.2"/>
    <row r="1014" ht="10" customHeight="1" x14ac:dyDescent="0.2"/>
    <row r="1015" ht="10" customHeight="1" x14ac:dyDescent="0.2"/>
    <row r="1016" ht="10" customHeight="1" x14ac:dyDescent="0.2"/>
    <row r="1017" ht="10" customHeight="1" x14ac:dyDescent="0.2"/>
    <row r="1018" ht="10" customHeight="1" x14ac:dyDescent="0.2"/>
    <row r="1019" ht="10" customHeight="1" x14ac:dyDescent="0.2"/>
    <row r="1020" ht="10" customHeight="1" x14ac:dyDescent="0.2"/>
    <row r="1021" ht="10" customHeight="1" x14ac:dyDescent="0.2"/>
    <row r="1022" ht="10" customHeight="1" x14ac:dyDescent="0.2"/>
    <row r="1023" ht="10" customHeight="1" x14ac:dyDescent="0.2"/>
    <row r="1024" ht="10" customHeight="1" x14ac:dyDescent="0.2"/>
    <row r="1025" ht="10" customHeight="1" x14ac:dyDescent="0.2"/>
    <row r="1026" ht="10" customHeight="1" x14ac:dyDescent="0.2"/>
    <row r="1027" ht="10" customHeight="1" x14ac:dyDescent="0.2"/>
    <row r="1028" ht="10" customHeight="1" x14ac:dyDescent="0.2"/>
    <row r="1029" ht="10" customHeight="1" x14ac:dyDescent="0.2"/>
    <row r="1030" ht="10" customHeight="1" x14ac:dyDescent="0.2"/>
    <row r="1031" ht="10" customHeight="1" x14ac:dyDescent="0.2"/>
    <row r="1032" ht="10" customHeight="1" x14ac:dyDescent="0.2"/>
    <row r="1033" ht="10" customHeight="1" x14ac:dyDescent="0.2"/>
    <row r="1034" ht="10" customHeight="1" x14ac:dyDescent="0.2"/>
    <row r="1035" ht="10" customHeight="1" x14ac:dyDescent="0.2"/>
    <row r="1036" ht="10" customHeight="1" x14ac:dyDescent="0.2"/>
    <row r="1037" ht="10" customHeight="1" x14ac:dyDescent="0.2"/>
    <row r="1038" ht="10" customHeight="1" x14ac:dyDescent="0.2"/>
    <row r="1039" ht="10" customHeight="1" x14ac:dyDescent="0.2"/>
    <row r="1040" ht="10" customHeight="1" x14ac:dyDescent="0.2"/>
    <row r="1041" ht="10" customHeight="1" x14ac:dyDescent="0.2"/>
    <row r="1042" ht="10" customHeight="1" x14ac:dyDescent="0.2"/>
    <row r="1043" ht="10" customHeight="1" x14ac:dyDescent="0.2"/>
    <row r="1044" ht="10" customHeight="1" x14ac:dyDescent="0.2"/>
    <row r="1045" ht="10" customHeight="1" x14ac:dyDescent="0.2"/>
    <row r="1046" ht="10" customHeight="1" x14ac:dyDescent="0.2"/>
    <row r="1047" ht="10" customHeight="1" x14ac:dyDescent="0.2"/>
    <row r="1048" ht="10" customHeight="1" x14ac:dyDescent="0.2"/>
    <row r="1049" ht="10" customHeight="1" x14ac:dyDescent="0.2"/>
    <row r="1050" ht="10" customHeight="1" x14ac:dyDescent="0.2"/>
    <row r="1051" ht="10" customHeight="1" x14ac:dyDescent="0.2"/>
    <row r="1052" ht="10" customHeight="1" x14ac:dyDescent="0.2"/>
    <row r="1053" ht="10" customHeight="1" x14ac:dyDescent="0.2"/>
    <row r="1054" ht="10" customHeight="1" x14ac:dyDescent="0.2"/>
    <row r="1055" ht="10" customHeight="1" x14ac:dyDescent="0.2"/>
    <row r="1056" ht="10" customHeight="1" x14ac:dyDescent="0.2"/>
    <row r="1057" ht="10" customHeight="1" x14ac:dyDescent="0.2"/>
    <row r="1058" ht="10" customHeight="1" x14ac:dyDescent="0.2"/>
    <row r="1059" ht="10" customHeight="1" x14ac:dyDescent="0.2"/>
    <row r="1060" ht="10" customHeight="1" x14ac:dyDescent="0.2"/>
    <row r="1061" ht="10" customHeight="1" x14ac:dyDescent="0.2"/>
    <row r="1062" ht="10" customHeight="1" x14ac:dyDescent="0.2"/>
    <row r="1063" ht="10" customHeight="1" x14ac:dyDescent="0.2"/>
    <row r="1064" ht="10" customHeight="1" x14ac:dyDescent="0.2"/>
    <row r="1065" ht="10" customHeight="1" x14ac:dyDescent="0.2"/>
    <row r="1066" ht="10" customHeight="1" x14ac:dyDescent="0.2"/>
    <row r="1067" ht="10" customHeight="1" x14ac:dyDescent="0.2"/>
    <row r="1068" ht="10" customHeight="1" x14ac:dyDescent="0.2"/>
    <row r="1069" ht="10" customHeight="1" x14ac:dyDescent="0.2"/>
    <row r="1070" ht="10" customHeight="1" x14ac:dyDescent="0.2"/>
    <row r="1071" ht="10" customHeight="1" x14ac:dyDescent="0.2"/>
    <row r="1072" ht="10" customHeight="1" x14ac:dyDescent="0.2"/>
    <row r="1073" ht="10" customHeight="1" x14ac:dyDescent="0.2"/>
    <row r="1074" ht="10" customHeight="1" x14ac:dyDescent="0.2"/>
    <row r="1075" ht="10" customHeight="1" x14ac:dyDescent="0.2"/>
    <row r="1076" ht="10" customHeight="1" x14ac:dyDescent="0.2"/>
    <row r="1077" ht="10" customHeight="1" x14ac:dyDescent="0.2"/>
    <row r="1078" ht="10" customHeight="1" x14ac:dyDescent="0.2"/>
    <row r="1079" ht="10" customHeight="1" x14ac:dyDescent="0.2"/>
    <row r="1080" ht="10" customHeight="1" x14ac:dyDescent="0.2"/>
    <row r="1081" ht="10" customHeight="1" x14ac:dyDescent="0.2"/>
    <row r="1082" ht="10" customHeight="1" x14ac:dyDescent="0.2"/>
    <row r="1083" ht="10" customHeight="1" x14ac:dyDescent="0.2"/>
    <row r="1084" ht="10" customHeight="1" x14ac:dyDescent="0.2"/>
    <row r="1085" ht="10" customHeight="1" x14ac:dyDescent="0.2"/>
    <row r="1086" ht="10" customHeight="1" x14ac:dyDescent="0.2"/>
    <row r="1087" ht="10" customHeight="1" x14ac:dyDescent="0.2"/>
    <row r="1088" ht="10" customHeight="1" x14ac:dyDescent="0.2"/>
    <row r="1089" ht="10" customHeight="1" x14ac:dyDescent="0.2"/>
    <row r="1090" ht="10" customHeight="1" x14ac:dyDescent="0.2"/>
    <row r="1091" ht="10" customHeight="1" x14ac:dyDescent="0.2"/>
    <row r="1092" ht="10" customHeight="1" x14ac:dyDescent="0.2"/>
    <row r="1093" ht="10" customHeight="1" x14ac:dyDescent="0.2"/>
    <row r="1094" ht="10" customHeight="1" x14ac:dyDescent="0.2"/>
    <row r="1095" ht="10" customHeight="1" x14ac:dyDescent="0.2"/>
    <row r="1096" ht="10" customHeight="1" x14ac:dyDescent="0.2"/>
    <row r="1097" ht="10" customHeight="1" x14ac:dyDescent="0.2"/>
    <row r="1098" ht="10" customHeight="1" x14ac:dyDescent="0.2"/>
    <row r="1099" ht="10" customHeight="1" x14ac:dyDescent="0.2"/>
    <row r="1100" ht="10" customHeight="1" x14ac:dyDescent="0.2"/>
    <row r="1101" ht="10" customHeight="1" x14ac:dyDescent="0.2"/>
    <row r="1102" ht="10" customHeight="1" x14ac:dyDescent="0.2"/>
    <row r="1103" ht="10" customHeight="1" x14ac:dyDescent="0.2"/>
    <row r="1104" ht="10" customHeight="1" x14ac:dyDescent="0.2"/>
    <row r="1105" ht="10" customHeight="1" x14ac:dyDescent="0.2"/>
    <row r="1106" ht="10" customHeight="1" x14ac:dyDescent="0.2"/>
    <row r="1107" ht="10" customHeight="1" x14ac:dyDescent="0.2"/>
    <row r="1108" ht="10" customHeight="1" x14ac:dyDescent="0.2"/>
    <row r="1109" ht="10" customHeight="1" x14ac:dyDescent="0.2"/>
    <row r="1110" ht="10" customHeight="1" x14ac:dyDescent="0.2"/>
    <row r="1111" ht="10" customHeight="1" x14ac:dyDescent="0.2"/>
    <row r="1112" ht="10" customHeight="1" x14ac:dyDescent="0.2"/>
    <row r="1113" ht="10" customHeight="1" x14ac:dyDescent="0.2"/>
    <row r="1114" ht="10" customHeight="1" x14ac:dyDescent="0.2"/>
    <row r="1115" ht="10" customHeight="1" x14ac:dyDescent="0.2"/>
    <row r="1116" ht="10" customHeight="1" x14ac:dyDescent="0.2"/>
    <row r="1117" ht="10" customHeight="1" x14ac:dyDescent="0.2"/>
    <row r="1118" ht="10" customHeight="1" x14ac:dyDescent="0.2"/>
    <row r="1119" ht="10" customHeight="1" x14ac:dyDescent="0.2"/>
    <row r="1120" ht="10" customHeight="1" x14ac:dyDescent="0.2"/>
    <row r="1121" ht="10" customHeight="1" x14ac:dyDescent="0.2"/>
    <row r="1122" ht="10" customHeight="1" x14ac:dyDescent="0.2"/>
    <row r="1123" ht="10" customHeight="1" x14ac:dyDescent="0.2"/>
    <row r="1124" ht="10" customHeight="1" x14ac:dyDescent="0.2"/>
    <row r="1125" ht="10" customHeight="1" x14ac:dyDescent="0.2"/>
    <row r="1126" ht="10" customHeight="1" x14ac:dyDescent="0.2"/>
    <row r="1127" ht="10" customHeight="1" x14ac:dyDescent="0.2"/>
    <row r="1128" ht="10" customHeight="1" x14ac:dyDescent="0.2"/>
    <row r="1129" ht="10" customHeight="1" x14ac:dyDescent="0.2"/>
    <row r="1130" ht="10" customHeight="1" x14ac:dyDescent="0.2"/>
    <row r="1131" ht="10" customHeight="1" x14ac:dyDescent="0.2"/>
    <row r="1132" ht="10" customHeight="1" x14ac:dyDescent="0.2"/>
    <row r="1133" ht="10" customHeight="1" x14ac:dyDescent="0.2"/>
    <row r="1134" ht="10" customHeight="1" x14ac:dyDescent="0.2"/>
    <row r="1135" ht="10" customHeight="1" x14ac:dyDescent="0.2"/>
    <row r="1136" ht="10" customHeight="1" x14ac:dyDescent="0.2"/>
    <row r="1137" ht="10" customHeight="1" x14ac:dyDescent="0.2"/>
    <row r="1138" ht="10" customHeight="1" x14ac:dyDescent="0.2"/>
    <row r="1139" ht="10" customHeight="1" x14ac:dyDescent="0.2"/>
    <row r="1140" ht="10" customHeight="1" x14ac:dyDescent="0.2"/>
    <row r="1141" ht="10" customHeight="1" x14ac:dyDescent="0.2"/>
    <row r="1142" ht="10" customHeight="1" x14ac:dyDescent="0.2"/>
    <row r="1143" ht="10" customHeight="1" x14ac:dyDescent="0.2"/>
    <row r="1144" ht="10" customHeight="1" x14ac:dyDescent="0.2"/>
    <row r="1145" ht="10" customHeight="1" x14ac:dyDescent="0.2"/>
    <row r="1146" ht="10" customHeight="1" x14ac:dyDescent="0.2"/>
    <row r="1147" ht="10" customHeight="1" x14ac:dyDescent="0.2"/>
    <row r="1148" ht="10" customHeight="1" x14ac:dyDescent="0.2"/>
    <row r="1149" ht="10" customHeight="1" x14ac:dyDescent="0.2"/>
    <row r="1150" ht="10" customHeight="1" x14ac:dyDescent="0.2"/>
    <row r="1151" ht="10" customHeight="1" x14ac:dyDescent="0.2"/>
    <row r="1152" ht="10" customHeight="1" x14ac:dyDescent="0.2"/>
    <row r="1153" ht="10" customHeight="1" x14ac:dyDescent="0.2"/>
    <row r="1154" ht="10" customHeight="1" x14ac:dyDescent="0.2"/>
    <row r="1155" ht="10" customHeight="1" x14ac:dyDescent="0.2"/>
    <row r="1156" ht="10" customHeight="1" x14ac:dyDescent="0.2"/>
    <row r="1157" ht="10" customHeight="1" x14ac:dyDescent="0.2"/>
    <row r="1158" ht="10" customHeight="1" x14ac:dyDescent="0.2"/>
    <row r="1159" ht="10" customHeight="1" x14ac:dyDescent="0.2"/>
    <row r="1160" ht="10" customHeight="1" x14ac:dyDescent="0.2"/>
    <row r="1161" ht="10" customHeight="1" x14ac:dyDescent="0.2"/>
    <row r="1162" ht="10" customHeight="1" x14ac:dyDescent="0.2"/>
    <row r="1163" ht="10" customHeight="1" x14ac:dyDescent="0.2"/>
    <row r="1164" ht="10" customHeight="1" x14ac:dyDescent="0.2"/>
    <row r="1165" ht="10" customHeight="1" x14ac:dyDescent="0.2"/>
    <row r="1166" ht="10" customHeight="1" x14ac:dyDescent="0.2"/>
  </sheetData>
  <printOptions horizontalCentered="1" verticalCentered="1"/>
  <pageMargins left="0.78740157480314998" right="0.78740157480314998" top="0.98425196850394003" bottom="0.98425196850394003" header="0.51181102362205" footer="0.51181102362205"/>
  <pageSetup paperSize="9" orientation="portrait" r:id="rId1"/>
  <headerFooter alignWithMargins="0">
    <oddFooter>&amp;C&amp;D&amp;T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rgb="FFFF0000"/>
  </sheetPr>
  <dimension ref="A1:CM1166"/>
  <sheetViews>
    <sheetView workbookViewId="0">
      <pane xSplit="1" ySplit="4" topLeftCell="AD5" activePane="bottomRight" state="frozen"/>
      <selection activeCell="A2" sqref="A2"/>
      <selection pane="topRight" activeCell="A2" sqref="A2"/>
      <selection pane="bottomLeft" activeCell="A2" sqref="A2"/>
      <selection pane="bottomRight" activeCell="BO49" sqref="BO49"/>
    </sheetView>
  </sheetViews>
  <sheetFormatPr baseColWidth="10" defaultColWidth="10.83203125" defaultRowHeight="16" x14ac:dyDescent="0.2"/>
  <cols>
    <col min="1" max="1" width="9.33203125" style="259" customWidth="1"/>
    <col min="2" max="10" width="10.83203125" style="248" customWidth="1"/>
    <col min="11" max="67" width="8.83203125" style="248" customWidth="1"/>
    <col min="68" max="91" width="10.83203125" style="248"/>
    <col min="92" max="225" width="10.83203125" style="246"/>
    <col min="226" max="300" width="6.33203125" style="246" customWidth="1"/>
    <col min="301" max="481" width="10.83203125" style="246"/>
    <col min="482" max="556" width="6.33203125" style="246" customWidth="1"/>
    <col min="557" max="737" width="10.83203125" style="246"/>
    <col min="738" max="812" width="6.33203125" style="246" customWidth="1"/>
    <col min="813" max="993" width="10.83203125" style="246"/>
    <col min="994" max="1068" width="6.33203125" style="246" customWidth="1"/>
    <col min="1069" max="1249" width="10.83203125" style="246"/>
    <col min="1250" max="1324" width="6.33203125" style="246" customWidth="1"/>
    <col min="1325" max="1505" width="10.83203125" style="246"/>
    <col min="1506" max="1580" width="6.33203125" style="246" customWidth="1"/>
    <col min="1581" max="1761" width="10.83203125" style="246"/>
    <col min="1762" max="1836" width="6.33203125" style="246" customWidth="1"/>
    <col min="1837" max="2017" width="10.83203125" style="246"/>
    <col min="2018" max="2092" width="6.33203125" style="246" customWidth="1"/>
    <col min="2093" max="2273" width="10.83203125" style="246"/>
    <col min="2274" max="2348" width="6.33203125" style="246" customWidth="1"/>
    <col min="2349" max="2529" width="10.83203125" style="246"/>
    <col min="2530" max="2604" width="6.33203125" style="246" customWidth="1"/>
    <col min="2605" max="2785" width="10.83203125" style="246"/>
    <col min="2786" max="2860" width="6.33203125" style="246" customWidth="1"/>
    <col min="2861" max="3041" width="10.83203125" style="246"/>
    <col min="3042" max="3116" width="6.33203125" style="246" customWidth="1"/>
    <col min="3117" max="3297" width="10.83203125" style="246"/>
    <col min="3298" max="3372" width="6.33203125" style="246" customWidth="1"/>
    <col min="3373" max="3553" width="10.83203125" style="246"/>
    <col min="3554" max="3628" width="6.33203125" style="246" customWidth="1"/>
    <col min="3629" max="3809" width="10.83203125" style="246"/>
    <col min="3810" max="3884" width="6.33203125" style="246" customWidth="1"/>
    <col min="3885" max="4065" width="10.83203125" style="246"/>
    <col min="4066" max="4140" width="6.33203125" style="246" customWidth="1"/>
    <col min="4141" max="4321" width="10.83203125" style="246"/>
    <col min="4322" max="4396" width="6.33203125" style="246" customWidth="1"/>
    <col min="4397" max="4577" width="10.83203125" style="246"/>
    <col min="4578" max="4652" width="6.33203125" style="246" customWidth="1"/>
    <col min="4653" max="4833" width="10.83203125" style="246"/>
    <col min="4834" max="4908" width="6.33203125" style="246" customWidth="1"/>
    <col min="4909" max="5089" width="10.83203125" style="246"/>
    <col min="5090" max="5164" width="6.33203125" style="246" customWidth="1"/>
    <col min="5165" max="5345" width="10.83203125" style="246"/>
    <col min="5346" max="5420" width="6.33203125" style="246" customWidth="1"/>
    <col min="5421" max="5601" width="10.83203125" style="246"/>
    <col min="5602" max="5676" width="6.33203125" style="246" customWidth="1"/>
    <col min="5677" max="5857" width="10.83203125" style="246"/>
    <col min="5858" max="5932" width="6.33203125" style="246" customWidth="1"/>
    <col min="5933" max="6113" width="10.83203125" style="246"/>
    <col min="6114" max="6188" width="6.33203125" style="246" customWidth="1"/>
    <col min="6189" max="6369" width="10.83203125" style="246"/>
    <col min="6370" max="6444" width="6.33203125" style="246" customWidth="1"/>
    <col min="6445" max="6625" width="10.83203125" style="246"/>
    <col min="6626" max="6700" width="6.33203125" style="246" customWidth="1"/>
    <col min="6701" max="6881" width="10.83203125" style="246"/>
    <col min="6882" max="6956" width="6.33203125" style="246" customWidth="1"/>
    <col min="6957" max="7137" width="10.83203125" style="246"/>
    <col min="7138" max="7212" width="6.33203125" style="246" customWidth="1"/>
    <col min="7213" max="7393" width="10.83203125" style="246"/>
    <col min="7394" max="7468" width="6.33203125" style="246" customWidth="1"/>
    <col min="7469" max="7649" width="10.83203125" style="246"/>
    <col min="7650" max="7724" width="6.33203125" style="246" customWidth="1"/>
    <col min="7725" max="7905" width="10.83203125" style="246"/>
    <col min="7906" max="7980" width="6.33203125" style="246" customWidth="1"/>
    <col min="7981" max="8161" width="10.83203125" style="246"/>
    <col min="8162" max="8236" width="6.33203125" style="246" customWidth="1"/>
    <col min="8237" max="8417" width="10.83203125" style="246"/>
    <col min="8418" max="8492" width="6.33203125" style="246" customWidth="1"/>
    <col min="8493" max="8673" width="10.83203125" style="246"/>
    <col min="8674" max="8748" width="6.33203125" style="246" customWidth="1"/>
    <col min="8749" max="8929" width="10.83203125" style="246"/>
    <col min="8930" max="9004" width="6.33203125" style="246" customWidth="1"/>
    <col min="9005" max="9185" width="10.83203125" style="246"/>
    <col min="9186" max="9260" width="6.33203125" style="246" customWidth="1"/>
    <col min="9261" max="9441" width="10.83203125" style="246"/>
    <col min="9442" max="9516" width="6.33203125" style="246" customWidth="1"/>
    <col min="9517" max="9697" width="10.83203125" style="246"/>
    <col min="9698" max="9772" width="6.33203125" style="246" customWidth="1"/>
    <col min="9773" max="9953" width="10.83203125" style="246"/>
    <col min="9954" max="10028" width="6.33203125" style="246" customWidth="1"/>
    <col min="10029" max="10209" width="10.83203125" style="246"/>
    <col min="10210" max="10284" width="6.33203125" style="246" customWidth="1"/>
    <col min="10285" max="10465" width="10.83203125" style="246"/>
    <col min="10466" max="10540" width="6.33203125" style="246" customWidth="1"/>
    <col min="10541" max="10721" width="10.83203125" style="246"/>
    <col min="10722" max="10796" width="6.33203125" style="246" customWidth="1"/>
    <col min="10797" max="10977" width="10.83203125" style="246"/>
    <col min="10978" max="11052" width="6.33203125" style="246" customWidth="1"/>
    <col min="11053" max="11233" width="10.83203125" style="246"/>
    <col min="11234" max="11308" width="6.33203125" style="246" customWidth="1"/>
    <col min="11309" max="11489" width="10.83203125" style="246"/>
    <col min="11490" max="11564" width="6.33203125" style="246" customWidth="1"/>
    <col min="11565" max="11745" width="10.83203125" style="246"/>
    <col min="11746" max="11820" width="6.33203125" style="246" customWidth="1"/>
    <col min="11821" max="12001" width="10.83203125" style="246"/>
    <col min="12002" max="12076" width="6.33203125" style="246" customWidth="1"/>
    <col min="12077" max="12257" width="10.83203125" style="246"/>
    <col min="12258" max="12332" width="6.33203125" style="246" customWidth="1"/>
    <col min="12333" max="12513" width="10.83203125" style="246"/>
    <col min="12514" max="12588" width="6.33203125" style="246" customWidth="1"/>
    <col min="12589" max="12769" width="10.83203125" style="246"/>
    <col min="12770" max="12844" width="6.33203125" style="246" customWidth="1"/>
    <col min="12845" max="13025" width="10.83203125" style="246"/>
    <col min="13026" max="13100" width="6.33203125" style="246" customWidth="1"/>
    <col min="13101" max="13281" width="10.83203125" style="246"/>
    <col min="13282" max="13356" width="6.33203125" style="246" customWidth="1"/>
    <col min="13357" max="13537" width="10.83203125" style="246"/>
    <col min="13538" max="13612" width="6.33203125" style="246" customWidth="1"/>
    <col min="13613" max="13793" width="10.83203125" style="246"/>
    <col min="13794" max="13868" width="6.33203125" style="246" customWidth="1"/>
    <col min="13869" max="14049" width="10.83203125" style="246"/>
    <col min="14050" max="14124" width="6.33203125" style="246" customWidth="1"/>
    <col min="14125" max="14305" width="10.83203125" style="246"/>
    <col min="14306" max="14380" width="6.33203125" style="246" customWidth="1"/>
    <col min="14381" max="14561" width="10.83203125" style="246"/>
    <col min="14562" max="14636" width="6.33203125" style="246" customWidth="1"/>
    <col min="14637" max="14817" width="10.83203125" style="246"/>
    <col min="14818" max="14892" width="6.33203125" style="246" customWidth="1"/>
    <col min="14893" max="15073" width="10.83203125" style="246"/>
    <col min="15074" max="15148" width="6.33203125" style="246" customWidth="1"/>
    <col min="15149" max="15329" width="10.83203125" style="246"/>
    <col min="15330" max="15404" width="6.33203125" style="246" customWidth="1"/>
    <col min="15405" max="15585" width="10.83203125" style="246"/>
    <col min="15586" max="15660" width="6.33203125" style="246" customWidth="1"/>
    <col min="15661" max="15841" width="10.83203125" style="246"/>
    <col min="15842" max="15916" width="6.33203125" style="246" customWidth="1"/>
    <col min="15917" max="16097" width="10.83203125" style="246"/>
    <col min="16098" max="16172" width="6.33203125" style="246" customWidth="1"/>
    <col min="16173" max="16384" width="10.83203125" style="246"/>
  </cols>
  <sheetData>
    <row r="1" spans="1:70" ht="14" customHeight="1" x14ac:dyDescent="0.2">
      <c r="A1" s="256" t="s">
        <v>346</v>
      </c>
      <c r="B1" s="245"/>
    </row>
    <row r="2" spans="1:70" ht="14" customHeight="1" x14ac:dyDescent="0.2">
      <c r="A2" s="257"/>
      <c r="B2" s="245"/>
    </row>
    <row r="3" spans="1:70" ht="14" customHeight="1" x14ac:dyDescent="0.2">
      <c r="B3" s="247"/>
    </row>
    <row r="4" spans="1:70" ht="51" x14ac:dyDescent="0.2">
      <c r="A4" s="258" t="s">
        <v>8</v>
      </c>
      <c r="B4" s="251" t="s">
        <v>74</v>
      </c>
      <c r="C4" s="251" t="s">
        <v>1</v>
      </c>
      <c r="D4" s="251" t="s">
        <v>133</v>
      </c>
      <c r="E4" s="251" t="s">
        <v>2</v>
      </c>
      <c r="F4" s="251" t="s">
        <v>134</v>
      </c>
      <c r="G4" s="251" t="s">
        <v>7</v>
      </c>
      <c r="H4" s="251" t="s">
        <v>135</v>
      </c>
      <c r="I4" s="251" t="s">
        <v>0</v>
      </c>
      <c r="J4" s="251" t="s">
        <v>6</v>
      </c>
      <c r="K4" s="2" t="str">
        <f>capital_gains_priv_smooth!K1</f>
        <v>DE</v>
      </c>
      <c r="L4" s="2" t="str">
        <f>capital_gains_priv_smooth!L1</f>
        <v>DK</v>
      </c>
      <c r="M4" s="2" t="str">
        <f>capital_gains_priv_smooth!M1</f>
        <v>ES</v>
      </c>
      <c r="N4" s="2" t="str">
        <f>capital_gains_priv_smooth!N1</f>
        <v>FR</v>
      </c>
      <c r="O4" s="2" t="str">
        <f>capital_gains_priv_smooth!O1</f>
        <v>GB</v>
      </c>
      <c r="P4" s="2" t="str">
        <f>capital_gains_priv_smooth!P1</f>
        <v>IT</v>
      </c>
      <c r="Q4" s="2" t="str">
        <f>capital_gains_priv_smooth!Q1</f>
        <v>NL</v>
      </c>
      <c r="R4" s="2" t="str">
        <f>capital_gains_priv_smooth!R1</f>
        <v>NO</v>
      </c>
      <c r="S4" s="2" t="str">
        <f>capital_gains_priv_smooth!S1</f>
        <v>SE</v>
      </c>
      <c r="T4" s="2" t="str">
        <f>capital_gains_priv_smooth!T1</f>
        <v>OC</v>
      </c>
      <c r="U4" s="2" t="str">
        <f>capital_gains_priv_smooth!U1</f>
        <v>QM</v>
      </c>
      <c r="V4" s="2" t="str">
        <f>capital_gains_priv_smooth!V1</f>
        <v>US</v>
      </c>
      <c r="W4" s="2" t="str">
        <f>capital_gains_priv_smooth!W1</f>
        <v>CA</v>
      </c>
      <c r="X4" s="2" t="str">
        <f>capital_gains_priv_smooth!X1</f>
        <v>AU</v>
      </c>
      <c r="Y4" s="2" t="str">
        <f>capital_gains_priv_smooth!Y1</f>
        <v>NZ</v>
      </c>
      <c r="Z4" s="2" t="str">
        <f>capital_gains_priv_smooth!Z1</f>
        <v>OH</v>
      </c>
      <c r="AA4" s="2" t="str">
        <f>capital_gains_priv_smooth!AA1</f>
        <v>AR</v>
      </c>
      <c r="AB4" s="2" t="str">
        <f>capital_gains_priv_smooth!AB1</f>
        <v>BR</v>
      </c>
      <c r="AC4" s="2" t="str">
        <f>capital_gains_priv_smooth!AC1</f>
        <v>CL</v>
      </c>
      <c r="AD4" s="2" t="str">
        <f>capital_gains_priv_smooth!AD1</f>
        <v>CO</v>
      </c>
      <c r="AE4" s="2" t="str">
        <f>capital_gains_priv_smooth!AE1</f>
        <v>MX</v>
      </c>
      <c r="AF4" s="2" t="str">
        <f>capital_gains_priv_smooth!AF1</f>
        <v>OD</v>
      </c>
      <c r="AG4" s="2" t="str">
        <f>capital_gains_priv_smooth!AG1</f>
        <v>AE</v>
      </c>
      <c r="AH4" s="2" t="str">
        <f>capital_gains_priv_smooth!AH1</f>
        <v>DZ</v>
      </c>
      <c r="AI4" s="2" t="str">
        <f>capital_gains_priv_smooth!AI1</f>
        <v>EG</v>
      </c>
      <c r="AJ4" s="2" t="str">
        <f>capital_gains_priv_smooth!AJ1</f>
        <v>IR</v>
      </c>
      <c r="AK4" s="2" t="str">
        <f>capital_gains_priv_smooth!AK1</f>
        <v>MA</v>
      </c>
      <c r="AL4" s="2" t="str">
        <f>capital_gains_priv_smooth!AL1</f>
        <v>SA</v>
      </c>
      <c r="AM4" s="2" t="str">
        <f>capital_gains_priv_smooth!AM1</f>
        <v>TR</v>
      </c>
      <c r="AN4" s="2" t="str">
        <f>capital_gains_priv_smooth!AN1</f>
        <v>OE</v>
      </c>
      <c r="AO4" s="2" t="str">
        <f>capital_gains_priv_smooth!AO1</f>
        <v>CD</v>
      </c>
      <c r="AP4" s="2" t="str">
        <f>capital_gains_priv_smooth!AP1</f>
        <v>CI</v>
      </c>
      <c r="AQ4" s="2" t="str">
        <f>capital_gains_priv_smooth!AQ1</f>
        <v>ET</v>
      </c>
      <c r="AR4" s="2" t="str">
        <f>capital_gains_priv_smooth!AR1</f>
        <v>KE</v>
      </c>
      <c r="AS4" s="2" t="str">
        <f>capital_gains_priv_smooth!AS1</f>
        <v>ML</v>
      </c>
      <c r="AT4" s="2" t="str">
        <f>capital_gains_priv_smooth!AT1</f>
        <v>NE</v>
      </c>
      <c r="AU4" s="2" t="str">
        <f>capital_gains_priv_smooth!AU1</f>
        <v>NG</v>
      </c>
      <c r="AV4" s="2" t="str">
        <f>capital_gains_priv_smooth!AV1</f>
        <v>RW</v>
      </c>
      <c r="AW4" s="2" t="str">
        <f>capital_gains_priv_smooth!AW1</f>
        <v>SD</v>
      </c>
      <c r="AX4" s="2" t="str">
        <f>capital_gains_priv_smooth!AX1</f>
        <v>ZA</v>
      </c>
      <c r="AY4" s="2" t="str">
        <f>capital_gains_priv_smooth!AY1</f>
        <v>OJ</v>
      </c>
      <c r="AZ4" s="2" t="str">
        <f>capital_gains_priv_smooth!AZ1</f>
        <v>RU</v>
      </c>
      <c r="BA4" s="2" t="str">
        <f>capital_gains_priv_smooth!BA1</f>
        <v>OA</v>
      </c>
      <c r="BB4" s="2" t="str">
        <f>capital_gains_priv_smooth!BB1</f>
        <v>CN</v>
      </c>
      <c r="BC4" s="2" t="str">
        <f>capital_gains_priv_smooth!BC1</f>
        <v>JP</v>
      </c>
      <c r="BD4" s="2" t="str">
        <f>capital_gains_priv_smooth!BD1</f>
        <v>KR</v>
      </c>
      <c r="BE4" s="2" t="str">
        <f>capital_gains_priv_smooth!BE1</f>
        <v>TW</v>
      </c>
      <c r="BF4" s="2" t="str">
        <f>capital_gains_priv_smooth!BF1</f>
        <v>OB</v>
      </c>
      <c r="BG4" s="2" t="str">
        <f>capital_gains_priv_smooth!BG1</f>
        <v>BD</v>
      </c>
      <c r="BH4" s="2" t="str">
        <f>capital_gains_priv_smooth!BH1</f>
        <v>IN</v>
      </c>
      <c r="BI4" s="2" t="str">
        <f>capital_gains_priv_smooth!BI1</f>
        <v>ID</v>
      </c>
      <c r="BJ4" s="2" t="str">
        <f>capital_gains_priv_smooth!BJ1</f>
        <v>MM</v>
      </c>
      <c r="BK4" s="2" t="str">
        <f>capital_gains_priv_smooth!BK1</f>
        <v>PK</v>
      </c>
      <c r="BL4" s="2" t="str">
        <f>capital_gains_priv_smooth!BL1</f>
        <v>PH</v>
      </c>
      <c r="BM4" s="2" t="str">
        <f>capital_gains_priv_smooth!BM1</f>
        <v>TH</v>
      </c>
      <c r="BN4" s="2" t="str">
        <f>capital_gains_priv_smooth!BN1</f>
        <v>VN</v>
      </c>
      <c r="BO4" s="2" t="str">
        <f>capital_gains_priv_smooth!BO1</f>
        <v>OI</v>
      </c>
      <c r="BP4" s="2"/>
      <c r="BQ4" s="2"/>
      <c r="BR4" s="2"/>
    </row>
    <row r="5" spans="1:70" ht="14" customHeight="1" x14ac:dyDescent="0.2">
      <c r="A5" s="258">
        <v>1980</v>
      </c>
      <c r="B5" s="252"/>
      <c r="C5" s="252"/>
      <c r="D5" s="252"/>
      <c r="E5" s="252"/>
      <c r="F5" s="252"/>
      <c r="G5" s="252"/>
      <c r="H5" s="252"/>
      <c r="I5" s="252"/>
      <c r="J5" s="252"/>
      <c r="K5" s="252"/>
      <c r="L5" s="252"/>
      <c r="M5" s="252"/>
      <c r="N5" s="252"/>
      <c r="O5" s="252"/>
      <c r="P5" s="252"/>
      <c r="Q5" s="252"/>
      <c r="R5" s="252"/>
      <c r="S5" s="252"/>
      <c r="T5" s="252"/>
      <c r="U5" s="252"/>
      <c r="V5" s="252"/>
      <c r="W5" s="252"/>
      <c r="X5" s="252"/>
      <c r="Y5" s="252"/>
      <c r="Z5" s="252"/>
      <c r="AA5" s="252"/>
      <c r="AB5" s="252"/>
      <c r="AC5" s="252"/>
      <c r="AD5" s="252"/>
      <c r="AE5" s="252"/>
      <c r="AF5" s="252"/>
      <c r="AG5" s="252"/>
      <c r="AH5" s="252"/>
      <c r="AI5" s="252"/>
      <c r="AJ5" s="252"/>
      <c r="AK5" s="252"/>
      <c r="AL5" s="252"/>
      <c r="AM5" s="252"/>
      <c r="AN5" s="252"/>
      <c r="AO5" s="252"/>
      <c r="AP5" s="252"/>
      <c r="AQ5" s="252"/>
      <c r="AR5" s="252"/>
      <c r="AS5" s="252"/>
      <c r="AT5" s="252"/>
      <c r="AU5" s="252"/>
      <c r="AV5" s="252"/>
      <c r="AW5" s="252"/>
      <c r="AX5" s="252"/>
      <c r="AY5" s="252"/>
      <c r="AZ5" s="252"/>
      <c r="BA5" s="252"/>
      <c r="BB5" s="252"/>
      <c r="BC5" s="252"/>
      <c r="BD5" s="252"/>
      <c r="BE5" s="252"/>
      <c r="BF5" s="252"/>
      <c r="BG5" s="250"/>
      <c r="BH5" s="250"/>
      <c r="BI5" s="250"/>
      <c r="BJ5" s="250"/>
      <c r="BK5" s="250"/>
      <c r="BL5" s="250"/>
      <c r="BM5" s="250"/>
      <c r="BN5" s="250"/>
      <c r="BO5" s="250"/>
    </row>
    <row r="6" spans="1:70" ht="14" customHeight="1" x14ac:dyDescent="0.2">
      <c r="A6" s="258">
        <v>1981</v>
      </c>
      <c r="B6" s="252"/>
      <c r="C6" s="252"/>
      <c r="D6" s="252"/>
      <c r="E6" s="252"/>
      <c r="F6" s="252"/>
      <c r="G6" s="252"/>
      <c r="H6" s="252"/>
      <c r="I6" s="252"/>
      <c r="J6" s="252"/>
      <c r="K6" s="252"/>
      <c r="L6" s="252"/>
      <c r="M6" s="252"/>
      <c r="N6" s="252"/>
      <c r="O6" s="252"/>
      <c r="P6" s="252"/>
      <c r="Q6" s="252"/>
      <c r="R6" s="252"/>
      <c r="S6" s="252"/>
      <c r="T6" s="252"/>
      <c r="U6" s="252"/>
      <c r="V6" s="252"/>
      <c r="W6" s="252"/>
      <c r="X6" s="252"/>
      <c r="Y6" s="252"/>
      <c r="Z6" s="252"/>
      <c r="AA6" s="252"/>
      <c r="AB6" s="252"/>
      <c r="AC6" s="252"/>
      <c r="AD6" s="252"/>
      <c r="AE6" s="252"/>
      <c r="AF6" s="252"/>
      <c r="AG6" s="252"/>
      <c r="AH6" s="252"/>
      <c r="AI6" s="252"/>
      <c r="AJ6" s="252"/>
      <c r="AK6" s="252"/>
      <c r="AL6" s="252"/>
      <c r="AM6" s="252"/>
      <c r="AN6" s="252"/>
      <c r="AO6" s="252"/>
      <c r="AP6" s="252"/>
      <c r="AQ6" s="252"/>
      <c r="AR6" s="252"/>
      <c r="AS6" s="252"/>
      <c r="AT6" s="252"/>
      <c r="AU6" s="252"/>
      <c r="AV6" s="252"/>
      <c r="AW6" s="252"/>
      <c r="AX6" s="252"/>
      <c r="AY6" s="252"/>
      <c r="AZ6" s="252"/>
      <c r="BA6" s="252"/>
      <c r="BB6" s="252"/>
      <c r="BC6" s="252"/>
      <c r="BD6" s="252"/>
      <c r="BE6" s="252"/>
      <c r="BF6" s="252"/>
      <c r="BG6" s="250"/>
      <c r="BH6" s="250"/>
      <c r="BI6" s="250"/>
      <c r="BJ6" s="250"/>
      <c r="BK6" s="250"/>
      <c r="BL6" s="250"/>
      <c r="BM6" s="250"/>
      <c r="BN6" s="250"/>
      <c r="BO6" s="250"/>
    </row>
    <row r="7" spans="1:70" ht="14" customHeight="1" x14ac:dyDescent="0.2">
      <c r="A7" s="258">
        <v>1982</v>
      </c>
      <c r="B7" s="252">
        <f>capital_gains_priv_smooth!B4</f>
        <v>1.1091929860413074E-2</v>
      </c>
      <c r="C7" s="252">
        <f>capital_gains_priv_smooth!C4</f>
        <v>1.2387176044285297E-2</v>
      </c>
      <c r="D7" s="252">
        <f>capital_gains_priv_smooth!D4</f>
        <v>-5.2998587489128113E-3</v>
      </c>
      <c r="E7" s="252">
        <f>capital_gains_priv_smooth!E4</f>
        <v>3.6010105162858963E-2</v>
      </c>
      <c r="F7" s="252">
        <f>capital_gains_priv_smooth!F4</f>
        <v>-3.7248384207487106E-2</v>
      </c>
      <c r="G7" s="252">
        <f>capital_gains_priv_smooth!G4</f>
        <v>5.2590973675251007E-2</v>
      </c>
      <c r="H7" s="252">
        <f>capital_gains_priv_smooth!H4</f>
        <v>4.3545391410589218E-2</v>
      </c>
      <c r="I7" s="252">
        <f>capital_gains_priv_smooth!I4</f>
        <v>4.7193095088005066E-2</v>
      </c>
      <c r="J7" s="252">
        <f>capital_gains_priv_smooth!J4</f>
        <v>6.9893966428935528E-3</v>
      </c>
      <c r="K7" s="252">
        <f>capital_gains_priv_smooth!K4</f>
        <v>2.8184583410620689E-2</v>
      </c>
      <c r="L7" s="252">
        <f>capital_gains_priv_smooth!L4</f>
        <v>-9.0193495154380798E-2</v>
      </c>
      <c r="M7" s="252">
        <f>capital_gains_priv_smooth!M4</f>
        <v>1.7382185906171799E-2</v>
      </c>
      <c r="N7" s="252">
        <f>capital_gains_priv_smooth!N4</f>
        <v>-3.008304163813591E-3</v>
      </c>
      <c r="O7" s="252">
        <f>capital_gains_priv_smooth!O4</f>
        <v>9.2908451333642006E-3</v>
      </c>
      <c r="P7" s="252">
        <f>capital_gains_priv_smooth!P4</f>
        <v>6.4677558839321136E-2</v>
      </c>
      <c r="Q7" s="252">
        <f>capital_gains_priv_smooth!Q4</f>
        <v>-9.0057775378227234E-2</v>
      </c>
      <c r="R7" s="252">
        <f>capital_gains_priv_smooth!R4</f>
        <v>-1.2846566736698151E-2</v>
      </c>
      <c r="S7" s="252">
        <f>capital_gains_priv_smooth!S4</f>
        <v>-8.119848370552063E-2</v>
      </c>
      <c r="T7" s="252">
        <f>capital_gains_priv_smooth!T4</f>
        <v>-2.0932819694280624E-2</v>
      </c>
      <c r="U7" s="252">
        <f>capital_gains_priv_smooth!U4</f>
        <v>3.8140558172017336E-3</v>
      </c>
      <c r="V7" s="252">
        <f>capital_gains_priv_smooth!V4</f>
        <v>-5.2136392332613468E-3</v>
      </c>
      <c r="W7" s="252">
        <f>capital_gains_priv_smooth!W4</f>
        <v>-1.5226655639708042E-2</v>
      </c>
      <c r="X7" s="252">
        <f>capital_gains_priv_smooth!X4</f>
        <v>1.0184686834691092E-4</v>
      </c>
      <c r="Y7" s="252">
        <f>capital_gains_priv_smooth!Y4</f>
        <v>1.7411837354302406E-2</v>
      </c>
      <c r="Z7" s="252">
        <f>capital_gains_priv_smooth!Z4</f>
        <v>-3.3203100319951773E-3</v>
      </c>
      <c r="AA7" s="252">
        <f>capital_gains_priv_smooth!AA4</f>
        <v>-5.4244250059127808E-2</v>
      </c>
      <c r="AB7" s="252">
        <f>capital_gains_priv_smooth!AB4</f>
        <v>-6.4386121928691864E-2</v>
      </c>
      <c r="AC7" s="252">
        <f>capital_gains_priv_smooth!AC4</f>
        <v>2.1322580054402351E-2</v>
      </c>
      <c r="AD7" s="252">
        <f>capital_gains_priv_smooth!AD4</f>
        <v>-1.9788006320595741E-3</v>
      </c>
      <c r="AE7" s="252">
        <f>capital_gains_priv_smooth!AE4</f>
        <v>7.9034976661205292E-2</v>
      </c>
      <c r="AF7" s="252">
        <f>capital_gains_priv_smooth!AF4</f>
        <v>0.11972036957740784</v>
      </c>
      <c r="AG7" s="252">
        <f>capital_gains_priv_smooth!AG4</f>
        <v>-5.3244754672050476E-3</v>
      </c>
      <c r="AH7" s="252">
        <f>capital_gains_priv_smooth!AH4</f>
        <v>6.0658827424049377E-2</v>
      </c>
      <c r="AI7" s="252">
        <f>capital_gains_priv_smooth!AI4</f>
        <v>8.426482230424881E-2</v>
      </c>
      <c r="AJ7" s="252">
        <f>capital_gains_priv_smooth!AJ4</f>
        <v>-4.1396155953407288E-2</v>
      </c>
      <c r="AK7" s="252">
        <f>capital_gains_priv_smooth!AK4</f>
        <v>-0.1894100159406662</v>
      </c>
      <c r="AL7" s="252">
        <f>capital_gains_priv_smooth!AL4</f>
        <v>-5.9491299092769623E-2</v>
      </c>
      <c r="AM7" s="252">
        <f>capital_gains_priv_smooth!AM4</f>
        <v>3.2371755689382553E-2</v>
      </c>
      <c r="AN7" s="252">
        <f>capital_gains_priv_smooth!AN4</f>
        <v>-5.4606705904006958E-2</v>
      </c>
      <c r="AO7" s="252">
        <f>capital_gains_priv_smooth!AO4</f>
        <v>5.693546961992979E-3</v>
      </c>
      <c r="AP7" s="252">
        <f>capital_gains_priv_smooth!AP4</f>
        <v>2.8112508356571198E-2</v>
      </c>
      <c r="AQ7" s="252">
        <f>capital_gains_priv_smooth!AQ4</f>
        <v>-1.2783920392394066E-2</v>
      </c>
      <c r="AR7" s="252">
        <f>capital_gains_priv_smooth!AR4</f>
        <v>0.10038384050130844</v>
      </c>
      <c r="AS7" s="252">
        <f>capital_gains_priv_smooth!AS4</f>
        <v>4.554884135723114E-2</v>
      </c>
      <c r="AT7" s="252">
        <f>capital_gains_priv_smooth!AT4</f>
        <v>-3.9502814412117004E-2</v>
      </c>
      <c r="AU7" s="252">
        <f>capital_gains_priv_smooth!AU4</f>
        <v>-3.1248003244400024E-2</v>
      </c>
      <c r="AV7" s="252">
        <f>capital_gains_priv_smooth!AV4</f>
        <v>-2.8194587677717209E-2</v>
      </c>
      <c r="AW7" s="252">
        <f>capital_gains_priv_smooth!AW4</f>
        <v>3.5558633506298065E-2</v>
      </c>
      <c r="AX7" s="252">
        <f>capital_gains_priv_smooth!AX4</f>
        <v>6.0643171891570091E-3</v>
      </c>
      <c r="AY7" s="252">
        <f>capital_gains_priv_smooth!AY4</f>
        <v>7.4847429059445858E-3</v>
      </c>
      <c r="AZ7" s="252">
        <f>capital_gains_priv_smooth!AZ4</f>
        <v>3.4263934940099716E-2</v>
      </c>
      <c r="BA7" s="252">
        <f>capital_gains_priv_smooth!BA4</f>
        <v>8.5927926003932953E-2</v>
      </c>
      <c r="BB7" s="252">
        <f>capital_gains_priv_smooth!BB4</f>
        <v>2.1620048210024834E-3</v>
      </c>
      <c r="BC7" s="252">
        <f>capital_gains_priv_smooth!BC4</f>
        <v>4.4419392943382263E-2</v>
      </c>
      <c r="BD7" s="252">
        <f>capital_gains_priv_smooth!BD4</f>
        <v>8.4166549146175385E-2</v>
      </c>
      <c r="BE7" s="252">
        <f>capital_gains_priv_smooth!BE4</f>
        <v>4.2911067605018616E-2</v>
      </c>
      <c r="BF7" s="252">
        <f>capital_gains_priv_smooth!BF4</f>
        <v>7.2244137525558472E-2</v>
      </c>
      <c r="BG7" s="252">
        <f>capital_gains_priv_smooth!BG4</f>
        <v>6.1806850135326385E-2</v>
      </c>
      <c r="BH7" s="252">
        <f>capital_gains_priv_smooth!BH4</f>
        <v>4.9847554415464401E-2</v>
      </c>
      <c r="BI7" s="252">
        <f>capital_gains_priv_smooth!BI4</f>
        <v>4.214690625667572E-2</v>
      </c>
      <c r="BJ7" s="252">
        <f>capital_gains_priv_smooth!BJ4</f>
        <v>8.39858278632164E-2</v>
      </c>
      <c r="BK7" s="252">
        <f>capital_gains_priv_smooth!BK4</f>
        <v>7.2451628744602203E-2</v>
      </c>
      <c r="BL7" s="252">
        <f>capital_gains_priv_smooth!BL4</f>
        <v>2.7601759880781174E-2</v>
      </c>
      <c r="BM7" s="252">
        <f>capital_gains_priv_smooth!BM4</f>
        <v>2.5691505521535873E-2</v>
      </c>
      <c r="BN7" s="252">
        <f>capital_gains_priv_smooth!BN4</f>
        <v>6.5338574349880219E-2</v>
      </c>
      <c r="BO7" s="252">
        <f>capital_gains_priv_smooth!BO4</f>
        <v>4.7930140048265457E-2</v>
      </c>
    </row>
    <row r="8" spans="1:70" ht="14" customHeight="1" x14ac:dyDescent="0.2">
      <c r="A8" s="258">
        <v>1983</v>
      </c>
      <c r="B8" s="252">
        <f>capital_gains_priv_smooth!B5</f>
        <v>1.2817993760108948E-2</v>
      </c>
      <c r="C8" s="252">
        <f>capital_gains_priv_smooth!C5</f>
        <v>8.0557344481348991E-3</v>
      </c>
      <c r="D8" s="252">
        <f>capital_gains_priv_smooth!D5</f>
        <v>9.2833931557834148E-4</v>
      </c>
      <c r="E8" s="252">
        <f>capital_gains_priv_smooth!E5</f>
        <v>3.191869705915451E-2</v>
      </c>
      <c r="F8" s="252">
        <f>capital_gains_priv_smooth!F5</f>
        <v>4.8341844230890274E-3</v>
      </c>
      <c r="G8" s="252">
        <f>capital_gains_priv_smooth!G5</f>
        <v>4.5013301074504852E-2</v>
      </c>
      <c r="H8" s="252">
        <f>capital_gains_priv_smooth!H5</f>
        <v>4.0965966880321503E-2</v>
      </c>
      <c r="I8" s="252">
        <f>capital_gains_priv_smooth!I5</f>
        <v>5.1391754299402237E-2</v>
      </c>
      <c r="J8" s="252">
        <f>capital_gains_priv_smooth!J5</f>
        <v>9.4003472477197647E-3</v>
      </c>
      <c r="K8" s="252">
        <f>capital_gains_priv_smooth!K5</f>
        <v>3.2514989376068115E-2</v>
      </c>
      <c r="L8" s="252">
        <f>capital_gains_priv_smooth!L5</f>
        <v>-8.3419159054756165E-2</v>
      </c>
      <c r="M8" s="252">
        <f>capital_gains_priv_smooth!M5</f>
        <v>-7.7884513884782791E-3</v>
      </c>
      <c r="N8" s="252">
        <f>capital_gains_priv_smooth!N5</f>
        <v>-8.3256643265485764E-3</v>
      </c>
      <c r="O8" s="252">
        <f>capital_gains_priv_smooth!O5</f>
        <v>7.2187976911664009E-3</v>
      </c>
      <c r="P8" s="252">
        <f>capital_gains_priv_smooth!P5</f>
        <v>3.1748142093420029E-2</v>
      </c>
      <c r="Q8" s="252">
        <f>capital_gains_priv_smooth!Q5</f>
        <v>-7.9838268458843231E-2</v>
      </c>
      <c r="R8" s="252">
        <f>capital_gains_priv_smooth!R5</f>
        <v>-4.9264491535723209E-3</v>
      </c>
      <c r="S8" s="252">
        <f>capital_gains_priv_smooth!S5</f>
        <v>-7.0821627974510193E-2</v>
      </c>
      <c r="T8" s="252">
        <f>capital_gains_priv_smooth!T5</f>
        <v>-1.5600865706801414E-2</v>
      </c>
      <c r="U8" s="252">
        <f>capital_gains_priv_smooth!U5</f>
        <v>1.8081732094287872E-2</v>
      </c>
      <c r="V8" s="252">
        <f>capital_gains_priv_smooth!V5</f>
        <v>2.0599404815584421E-3</v>
      </c>
      <c r="W8" s="252">
        <f>capital_gains_priv_smooth!W5</f>
        <v>-1.0992159135639668E-2</v>
      </c>
      <c r="X8" s="252">
        <f>capital_gains_priv_smooth!X5</f>
        <v>-8.1239975988864899E-3</v>
      </c>
      <c r="Y8" s="252">
        <f>capital_gains_priv_smooth!Y5</f>
        <v>1.5351160429418087E-2</v>
      </c>
      <c r="Z8" s="252">
        <f>capital_gains_priv_smooth!Z5</f>
        <v>1.7147177830338478E-2</v>
      </c>
      <c r="AA8" s="252">
        <f>capital_gains_priv_smooth!AA5</f>
        <v>6.8359144032001495E-2</v>
      </c>
      <c r="AB8" s="252">
        <f>capital_gains_priv_smooth!AB5</f>
        <v>-3.7015959620475769E-2</v>
      </c>
      <c r="AC8" s="252">
        <f>capital_gains_priv_smooth!AC5</f>
        <v>-6.5480567514896393E-2</v>
      </c>
      <c r="AD8" s="252">
        <f>capital_gains_priv_smooth!AD5</f>
        <v>1.8691090866923332E-2</v>
      </c>
      <c r="AE8" s="252">
        <f>capital_gains_priv_smooth!AE5</f>
        <v>4.4281482696533203E-2</v>
      </c>
      <c r="AF8" s="252">
        <f>capital_gains_priv_smooth!AF5</f>
        <v>6.7831471562385559E-2</v>
      </c>
      <c r="AG8" s="252">
        <f>capital_gains_priv_smooth!AG5</f>
        <v>-1.4556212350726128E-2</v>
      </c>
      <c r="AH8" s="252">
        <f>capital_gains_priv_smooth!AH5</f>
        <v>9.3954220414161682E-2</v>
      </c>
      <c r="AI8" s="252">
        <f>capital_gains_priv_smooth!AI5</f>
        <v>0.12947972118854523</v>
      </c>
      <c r="AJ8" s="252">
        <f>capital_gains_priv_smooth!AJ5</f>
        <v>0.1073421910405159</v>
      </c>
      <c r="AK8" s="252">
        <f>capital_gains_priv_smooth!AK5</f>
        <v>-2.7972161769866943E-2</v>
      </c>
      <c r="AL8" s="252">
        <f>capital_gains_priv_smooth!AL5</f>
        <v>-1.1151686310768127E-2</v>
      </c>
      <c r="AM8" s="252">
        <f>capital_gains_priv_smooth!AM5</f>
        <v>4.4915877282619476E-2</v>
      </c>
      <c r="AN8" s="252">
        <f>capital_gains_priv_smooth!AN5</f>
        <v>-7.5702741742134094E-3</v>
      </c>
      <c r="AO8" s="252">
        <f>capital_gains_priv_smooth!AO5</f>
        <v>8.3171159029006958E-2</v>
      </c>
      <c r="AP8" s="252">
        <f>capital_gains_priv_smooth!AP5</f>
        <v>1.7165454104542732E-2</v>
      </c>
      <c r="AQ8" s="252">
        <f>capital_gains_priv_smooth!AQ5</f>
        <v>2.4219963699579239E-2</v>
      </c>
      <c r="AR8" s="252">
        <f>capital_gains_priv_smooth!AR5</f>
        <v>8.1097990274429321E-2</v>
      </c>
      <c r="AS8" s="252">
        <f>capital_gains_priv_smooth!AS5</f>
        <v>2.3636221885681152E-3</v>
      </c>
      <c r="AT8" s="252">
        <f>capital_gains_priv_smooth!AT5</f>
        <v>2.4620302021503448E-2</v>
      </c>
      <c r="AU8" s="252">
        <f>capital_gains_priv_smooth!AU5</f>
        <v>-3.6632809787988663E-2</v>
      </c>
      <c r="AV8" s="252">
        <f>capital_gains_priv_smooth!AV5</f>
        <v>-7.3505779728293419E-3</v>
      </c>
      <c r="AW8" s="252">
        <f>capital_gains_priv_smooth!AW5</f>
        <v>3.4565124660730362E-2</v>
      </c>
      <c r="AX8" s="252">
        <f>capital_gains_priv_smooth!AX5</f>
        <v>-1.2404698878526688E-2</v>
      </c>
      <c r="AY8" s="252">
        <f>capital_gains_priv_smooth!AY5</f>
        <v>2.1604849025607109E-2</v>
      </c>
      <c r="AZ8" s="252">
        <f>capital_gains_priv_smooth!AZ5</f>
        <v>2.5777813047170639E-2</v>
      </c>
      <c r="BA8" s="252">
        <f>capital_gains_priv_smooth!BA5</f>
        <v>8.0344073474407196E-2</v>
      </c>
      <c r="BB8" s="252">
        <f>capital_gains_priv_smooth!BB5</f>
        <v>5.7149723172187805E-2</v>
      </c>
      <c r="BC8" s="252">
        <f>capital_gains_priv_smooth!BC5</f>
        <v>3.5103850066661835E-2</v>
      </c>
      <c r="BD8" s="252">
        <f>capital_gains_priv_smooth!BD5</f>
        <v>8.2662731409072876E-2</v>
      </c>
      <c r="BE8" s="252">
        <f>capital_gains_priv_smooth!BE5</f>
        <v>3.7282615900039673E-2</v>
      </c>
      <c r="BF8" s="252">
        <f>capital_gains_priv_smooth!BF5</f>
        <v>6.7263580858707428E-2</v>
      </c>
      <c r="BG8" s="252">
        <f>capital_gains_priv_smooth!BG5</f>
        <v>5.9451088309288025E-2</v>
      </c>
      <c r="BH8" s="252">
        <f>capital_gains_priv_smooth!BH5</f>
        <v>4.6678192913532257E-2</v>
      </c>
      <c r="BI8" s="252">
        <f>capital_gains_priv_smooth!BI5</f>
        <v>5.7672008872032166E-2</v>
      </c>
      <c r="BJ8" s="252">
        <f>capital_gains_priv_smooth!BJ5</f>
        <v>8.306121826171875E-2</v>
      </c>
      <c r="BK8" s="252">
        <f>capital_gains_priv_smooth!BK5</f>
        <v>7.8035973012447357E-2</v>
      </c>
      <c r="BL8" s="252">
        <f>capital_gains_priv_smooth!BL5</f>
        <v>3.1960345804691315E-2</v>
      </c>
      <c r="BM8" s="252">
        <f>capital_gains_priv_smooth!BM5</f>
        <v>2.6756210252642632E-2</v>
      </c>
      <c r="BN8" s="252">
        <f>capital_gains_priv_smooth!BN5</f>
        <v>7.8709661960601807E-2</v>
      </c>
      <c r="BO8" s="252">
        <f>capital_gains_priv_smooth!BO5</f>
        <v>5.2951134741306305E-2</v>
      </c>
    </row>
    <row r="9" spans="1:70" ht="14" customHeight="1" x14ac:dyDescent="0.2">
      <c r="A9" s="258">
        <v>1984</v>
      </c>
      <c r="B9" s="252">
        <f>capital_gains_priv_smooth!B6</f>
        <v>1.4189625158905983E-2</v>
      </c>
      <c r="C9" s="252">
        <f>capital_gains_priv_smooth!C6</f>
        <v>9.5399459823966026E-3</v>
      </c>
      <c r="D9" s="252">
        <f>capital_gains_priv_smooth!D6</f>
        <v>7.3469490744173527E-3</v>
      </c>
      <c r="E9" s="252">
        <f>capital_gains_priv_smooth!E6</f>
        <v>6.7669660784304142E-3</v>
      </c>
      <c r="F9" s="252">
        <f>capital_gains_priv_smooth!F6</f>
        <v>1.3763502240180969E-2</v>
      </c>
      <c r="G9" s="252">
        <f>capital_gains_priv_smooth!G6</f>
        <v>5.0231184810400009E-2</v>
      </c>
      <c r="H9" s="252">
        <f>capital_gains_priv_smooth!H6</f>
        <v>3.937835618853569E-2</v>
      </c>
      <c r="I9" s="252">
        <f>capital_gains_priv_smooth!I6</f>
        <v>4.6859294176101685E-2</v>
      </c>
      <c r="J9" s="252">
        <f>capital_gains_priv_smooth!J6</f>
        <v>-7.1524134837090969E-3</v>
      </c>
      <c r="K9" s="252">
        <f>capital_gains_priv_smooth!K6</f>
        <v>3.0994772911071777E-2</v>
      </c>
      <c r="L9" s="252">
        <f>capital_gains_priv_smooth!L6</f>
        <v>1.0579401860013604E-3</v>
      </c>
      <c r="M9" s="252">
        <f>capital_gains_priv_smooth!M6</f>
        <v>-1.3142322190105915E-2</v>
      </c>
      <c r="N9" s="252">
        <f>capital_gains_priv_smooth!N6</f>
        <v>-6.2888441607356071E-3</v>
      </c>
      <c r="O9" s="252">
        <f>capital_gains_priv_smooth!O6</f>
        <v>2.9290182515978813E-2</v>
      </c>
      <c r="P9" s="252">
        <f>capital_gains_priv_smooth!P6</f>
        <v>8.1049976870417595E-3</v>
      </c>
      <c r="Q9" s="252">
        <f>capital_gains_priv_smooth!Q6</f>
        <v>-5.4074835032224655E-2</v>
      </c>
      <c r="R9" s="252">
        <f>capital_gains_priv_smooth!R6</f>
        <v>1.2548930244520307E-3</v>
      </c>
      <c r="S9" s="252">
        <f>capital_gains_priv_smooth!S6</f>
        <v>-6.3524387776851654E-2</v>
      </c>
      <c r="T9" s="252">
        <f>capital_gains_priv_smooth!T6</f>
        <v>-5.7767215184867382E-3</v>
      </c>
      <c r="U9" s="252">
        <f>capital_gains_priv_smooth!U6</f>
        <v>2.5747565552592278E-2</v>
      </c>
      <c r="V9" s="252">
        <f>capital_gains_priv_smooth!V6</f>
        <v>9.2519605532288551E-3</v>
      </c>
      <c r="W9" s="252">
        <f>capital_gains_priv_smooth!W6</f>
        <v>2.852636156603694E-3</v>
      </c>
      <c r="X9" s="252">
        <f>capital_gains_priv_smooth!X6</f>
        <v>-1.9868982955813408E-2</v>
      </c>
      <c r="Y9" s="252">
        <f>capital_gains_priv_smooth!Y6</f>
        <v>7.7232294715940952E-3</v>
      </c>
      <c r="Z9" s="252">
        <f>capital_gains_priv_smooth!Z6</f>
        <v>1.5262311324477196E-2</v>
      </c>
      <c r="AA9" s="252">
        <f>capital_gains_priv_smooth!AA6</f>
        <v>4.1840486228466034E-2</v>
      </c>
      <c r="AB9" s="252">
        <f>capital_gains_priv_smooth!AB6</f>
        <v>-1.9332943484187126E-2</v>
      </c>
      <c r="AC9" s="252">
        <f>capital_gains_priv_smooth!AC6</f>
        <v>-7.5856029987335205E-2</v>
      </c>
      <c r="AD9" s="252">
        <f>capital_gains_priv_smooth!AD6</f>
        <v>1.5397648327052593E-2</v>
      </c>
      <c r="AE9" s="252">
        <f>capital_gains_priv_smooth!AE6</f>
        <v>-7.2203711606562138E-3</v>
      </c>
      <c r="AF9" s="252">
        <f>capital_gains_priv_smooth!AF6</f>
        <v>2.6040222495794296E-2</v>
      </c>
      <c r="AG9" s="252">
        <f>capital_gains_priv_smooth!AG6</f>
        <v>-1.4796770177781582E-2</v>
      </c>
      <c r="AH9" s="252">
        <f>capital_gains_priv_smooth!AH6</f>
        <v>8.1011779606342316E-2</v>
      </c>
      <c r="AI9" s="252">
        <f>capital_gains_priv_smooth!AI6</f>
        <v>0.1318386048078537</v>
      </c>
      <c r="AJ9" s="252">
        <f>capital_gains_priv_smooth!AJ6</f>
        <v>9.3336679041385651E-2</v>
      </c>
      <c r="AK9" s="252">
        <f>capital_gains_priv_smooth!AK6</f>
        <v>-4.4538244605064392E-2</v>
      </c>
      <c r="AL9" s="252">
        <f>capital_gains_priv_smooth!AL6</f>
        <v>7.8480653464794159E-3</v>
      </c>
      <c r="AM9" s="252">
        <f>capital_gains_priv_smooth!AM6</f>
        <v>3.795064240694046E-2</v>
      </c>
      <c r="AN9" s="252">
        <f>capital_gains_priv_smooth!AN6</f>
        <v>4.9725989811122417E-3</v>
      </c>
      <c r="AO9" s="252">
        <f>capital_gains_priv_smooth!AO6</f>
        <v>5.9218872338533401E-2</v>
      </c>
      <c r="AP9" s="252">
        <f>capital_gains_priv_smooth!AP6</f>
        <v>1.3621642254292965E-2</v>
      </c>
      <c r="AQ9" s="252">
        <f>capital_gains_priv_smooth!AQ6</f>
        <v>4.2238533496856689E-2</v>
      </c>
      <c r="AR9" s="252">
        <f>capital_gains_priv_smooth!AR6</f>
        <v>5.241481214761734E-2</v>
      </c>
      <c r="AS9" s="252">
        <f>capital_gains_priv_smooth!AS6</f>
        <v>-3.316076472401619E-2</v>
      </c>
      <c r="AT9" s="252">
        <f>capital_gains_priv_smooth!AT6</f>
        <v>-1.9972866401076317E-2</v>
      </c>
      <c r="AU9" s="252">
        <f>capital_gains_priv_smooth!AU6</f>
        <v>-4.3148491531610489E-2</v>
      </c>
      <c r="AV9" s="252">
        <f>capital_gains_priv_smooth!AV6</f>
        <v>-5.7214376283809543E-4</v>
      </c>
      <c r="AW9" s="252">
        <f>capital_gains_priv_smooth!AW6</f>
        <v>7.4167796410620213E-3</v>
      </c>
      <c r="AX9" s="252">
        <f>capital_gains_priv_smooth!AX6</f>
        <v>-3.4046556800603867E-2</v>
      </c>
      <c r="AY9" s="252">
        <f>capital_gains_priv_smooth!AY6</f>
        <v>7.5790234841406345E-3</v>
      </c>
      <c r="AZ9" s="252">
        <f>capital_gains_priv_smooth!AZ6</f>
        <v>2.93862484395504E-2</v>
      </c>
      <c r="BA9" s="252">
        <f>capital_gains_priv_smooth!BA6</f>
        <v>8.8811255991458893E-2</v>
      </c>
      <c r="BB9" s="252">
        <f>capital_gains_priv_smooth!BB6</f>
        <v>6.6574536263942719E-2</v>
      </c>
      <c r="BC9" s="252">
        <f>capital_gains_priv_smooth!BC6</f>
        <v>3.1209798529744148E-2</v>
      </c>
      <c r="BD9" s="252">
        <f>capital_gains_priv_smooth!BD6</f>
        <v>8.6582355201244354E-2</v>
      </c>
      <c r="BE9" s="252">
        <f>capital_gains_priv_smooth!BE6</f>
        <v>4.6259831637144089E-2</v>
      </c>
      <c r="BF9" s="252">
        <f>capital_gains_priv_smooth!BF6</f>
        <v>6.9649845361709595E-2</v>
      </c>
      <c r="BG9" s="252">
        <f>capital_gains_priv_smooth!BG6</f>
        <v>3.2965138554573059E-2</v>
      </c>
      <c r="BH9" s="252">
        <f>capital_gains_priv_smooth!BH6</f>
        <v>5.0936061888933182E-2</v>
      </c>
      <c r="BI9" s="252">
        <f>capital_gains_priv_smooth!BI6</f>
        <v>4.280409961938858E-2</v>
      </c>
      <c r="BJ9" s="252">
        <f>capital_gains_priv_smooth!BJ6</f>
        <v>6.3036277890205383E-2</v>
      </c>
      <c r="BK9" s="252">
        <f>capital_gains_priv_smooth!BK6</f>
        <v>4.8753850162029266E-2</v>
      </c>
      <c r="BL9" s="252">
        <f>capital_gains_priv_smooth!BL6</f>
        <v>1.153575349599123E-2</v>
      </c>
      <c r="BM9" s="252">
        <f>capital_gains_priv_smooth!BM6</f>
        <v>5.1940828561782837E-2</v>
      </c>
      <c r="BN9" s="252">
        <f>capital_gains_priv_smooth!BN6</f>
        <v>7.6467730104923248E-2</v>
      </c>
      <c r="BO9" s="252">
        <f>capital_gains_priv_smooth!BO6</f>
        <v>4.5912738889455795E-2</v>
      </c>
    </row>
    <row r="10" spans="1:70" ht="14" customHeight="1" x14ac:dyDescent="0.2">
      <c r="A10" s="258">
        <v>1985</v>
      </c>
      <c r="B10" s="252">
        <f>capital_gains_priv_smooth!B7</f>
        <v>1.5894871205091476E-2</v>
      </c>
      <c r="C10" s="252">
        <f>capital_gains_priv_smooth!C7</f>
        <v>1.2307051569223404E-2</v>
      </c>
      <c r="D10" s="252">
        <f>capital_gains_priv_smooth!D7</f>
        <v>1.0990897193551064E-2</v>
      </c>
      <c r="E10" s="252">
        <f>capital_gains_priv_smooth!E7</f>
        <v>1.0490253567695618E-2</v>
      </c>
      <c r="F10" s="252">
        <f>capital_gains_priv_smooth!F7</f>
        <v>2.0279057323932648E-2</v>
      </c>
      <c r="G10" s="252">
        <f>capital_gains_priv_smooth!G7</f>
        <v>4.7193150967359543E-2</v>
      </c>
      <c r="H10" s="252">
        <f>capital_gains_priv_smooth!H7</f>
        <v>3.1990751624107361E-2</v>
      </c>
      <c r="I10" s="252">
        <f>capital_gains_priv_smooth!I7</f>
        <v>4.487721249461174E-2</v>
      </c>
      <c r="J10" s="252">
        <f>capital_gains_priv_smooth!J7</f>
        <v>-4.2045162990689278E-3</v>
      </c>
      <c r="K10" s="252">
        <f>capital_gains_priv_smooth!K7</f>
        <v>3.4116286784410477E-2</v>
      </c>
      <c r="L10" s="252">
        <f>capital_gains_priv_smooth!L7</f>
        <v>1.3137608766555786E-2</v>
      </c>
      <c r="M10" s="252">
        <f>capital_gains_priv_smooth!M7</f>
        <v>-1.1240312829613686E-2</v>
      </c>
      <c r="N10" s="252">
        <f>capital_gains_priv_smooth!N7</f>
        <v>-3.8033416494727135E-3</v>
      </c>
      <c r="O10" s="252">
        <f>capital_gains_priv_smooth!O7</f>
        <v>4.0953494608402252E-2</v>
      </c>
      <c r="P10" s="252">
        <f>capital_gains_priv_smooth!P7</f>
        <v>-3.9255931042134762E-3</v>
      </c>
      <c r="Q10" s="252">
        <f>capital_gains_priv_smooth!Q7</f>
        <v>-3.6497913300991058E-2</v>
      </c>
      <c r="R10" s="252">
        <f>capital_gains_priv_smooth!R7</f>
        <v>2.4840447586029768E-3</v>
      </c>
      <c r="S10" s="252">
        <f>capital_gains_priv_smooth!S7</f>
        <v>-5.7475574314594269E-2</v>
      </c>
      <c r="T10" s="252">
        <f>capital_gains_priv_smooth!T7</f>
        <v>6.762573029845953E-4</v>
      </c>
      <c r="U10" s="252">
        <f>capital_gains_priv_smooth!U7</f>
        <v>2.8272852301597595E-2</v>
      </c>
      <c r="V10" s="252">
        <f>capital_gains_priv_smooth!V7</f>
        <v>1.2649437412619591E-2</v>
      </c>
      <c r="W10" s="252">
        <f>capital_gains_priv_smooth!W7</f>
        <v>1.0794000700116158E-2</v>
      </c>
      <c r="X10" s="252">
        <f>capital_gains_priv_smooth!X7</f>
        <v>-1.5844956040382385E-2</v>
      </c>
      <c r="Y10" s="252">
        <f>capital_gains_priv_smooth!Y7</f>
        <v>6.8453582935035229E-3</v>
      </c>
      <c r="Z10" s="252">
        <f>capital_gains_priv_smooth!Z7</f>
        <v>1.1487632989883423E-2</v>
      </c>
      <c r="AA10" s="252">
        <f>capital_gains_priv_smooth!AA7</f>
        <v>3.2453220337629318E-2</v>
      </c>
      <c r="AB10" s="252">
        <f>capital_gains_priv_smooth!AB7</f>
        <v>-4.8182019963860512E-4</v>
      </c>
      <c r="AC10" s="252">
        <f>capital_gains_priv_smooth!AC7</f>
        <v>-4.6753443777561188E-2</v>
      </c>
      <c r="AD10" s="252">
        <f>capital_gains_priv_smooth!AD7</f>
        <v>2.070361003279686E-2</v>
      </c>
      <c r="AE10" s="252">
        <f>capital_gains_priv_smooth!AE7</f>
        <v>1.2329011224210262E-2</v>
      </c>
      <c r="AF10" s="252">
        <f>capital_gains_priv_smooth!AF7</f>
        <v>1.4979369938373566E-2</v>
      </c>
      <c r="AG10" s="252">
        <f>capital_gains_priv_smooth!AG7</f>
        <v>1.0157276876270771E-2</v>
      </c>
      <c r="AH10" s="252">
        <f>capital_gains_priv_smooth!AH7</f>
        <v>8.2320041954517365E-2</v>
      </c>
      <c r="AI10" s="252">
        <f>capital_gains_priv_smooth!AI7</f>
        <v>0.11863872408866882</v>
      </c>
      <c r="AJ10" s="252">
        <f>capital_gains_priv_smooth!AJ7</f>
        <v>9.2566579580307007E-2</v>
      </c>
      <c r="AK10" s="252">
        <f>capital_gains_priv_smooth!AK7</f>
        <v>-3.8712386041879654E-2</v>
      </c>
      <c r="AL10" s="252">
        <f>capital_gains_priv_smooth!AL7</f>
        <v>7.5292033143341541E-3</v>
      </c>
      <c r="AM10" s="252">
        <f>capital_gains_priv_smooth!AM7</f>
        <v>4.7247093170881271E-2</v>
      </c>
      <c r="AN10" s="252">
        <f>capital_gains_priv_smooth!AN7</f>
        <v>1.140957698225975E-2</v>
      </c>
      <c r="AO10" s="252">
        <f>capital_gains_priv_smooth!AO7</f>
        <v>3.4585073590278625E-2</v>
      </c>
      <c r="AP10" s="252">
        <f>capital_gains_priv_smooth!AP7</f>
        <v>1.4803269878029823E-2</v>
      </c>
      <c r="AQ10" s="252">
        <f>capital_gains_priv_smooth!AQ7</f>
        <v>7.6389521360397339E-2</v>
      </c>
      <c r="AR10" s="252">
        <f>capital_gains_priv_smooth!AR7</f>
        <v>3.9159014821052551E-2</v>
      </c>
      <c r="AS10" s="252">
        <f>capital_gains_priv_smooth!AS7</f>
        <v>-1.9908171147108078E-2</v>
      </c>
      <c r="AT10" s="252">
        <f>capital_gains_priv_smooth!AT7</f>
        <v>-5.6741908192634583E-2</v>
      </c>
      <c r="AU10" s="252">
        <f>capital_gains_priv_smooth!AU7</f>
        <v>-2.4210412055253983E-2</v>
      </c>
      <c r="AV10" s="252">
        <f>capital_gains_priv_smooth!AV7</f>
        <v>-1.1879003141075373E-3</v>
      </c>
      <c r="AW10" s="252">
        <f>capital_gains_priv_smooth!AW7</f>
        <v>1.1663842014968395E-3</v>
      </c>
      <c r="AX10" s="252">
        <f>capital_gains_priv_smooth!AX7</f>
        <v>-3.3850640058517456E-2</v>
      </c>
      <c r="AY10" s="252">
        <f>capital_gains_priv_smooth!AY7</f>
        <v>1.1751716956496239E-2</v>
      </c>
      <c r="AZ10" s="252">
        <f>capital_gains_priv_smooth!AZ7</f>
        <v>2.5995306670665741E-2</v>
      </c>
      <c r="BA10" s="252">
        <f>capital_gains_priv_smooth!BA7</f>
        <v>8.6562275886535645E-2</v>
      </c>
      <c r="BB10" s="252">
        <f>capital_gains_priv_smooth!BB7</f>
        <v>3.906182199716568E-2</v>
      </c>
      <c r="BC10" s="252">
        <f>capital_gains_priv_smooth!BC7</f>
        <v>2.6079397648572922E-2</v>
      </c>
      <c r="BD10" s="252">
        <f>capital_gains_priv_smooth!BD7</f>
        <v>8.5867896676063538E-2</v>
      </c>
      <c r="BE10" s="252">
        <f>capital_gains_priv_smooth!BE7</f>
        <v>4.0880382061004639E-2</v>
      </c>
      <c r="BF10" s="252">
        <f>capital_gains_priv_smooth!BF7</f>
        <v>6.8971939384937286E-2</v>
      </c>
      <c r="BG10" s="252">
        <f>capital_gains_priv_smooth!BG7</f>
        <v>4.9605913460254669E-2</v>
      </c>
      <c r="BH10" s="252">
        <f>capital_gains_priv_smooth!BH7</f>
        <v>4.4581864029169083E-2</v>
      </c>
      <c r="BI10" s="252">
        <f>capital_gains_priv_smooth!BI7</f>
        <v>4.4863797724246979E-2</v>
      </c>
      <c r="BJ10" s="252">
        <f>capital_gains_priv_smooth!BJ7</f>
        <v>6.5043896436691284E-2</v>
      </c>
      <c r="BK10" s="252">
        <f>capital_gains_priv_smooth!BK7</f>
        <v>4.8693917691707611E-2</v>
      </c>
      <c r="BL10" s="252">
        <f>capital_gains_priv_smooth!BL7</f>
        <v>-8.2321614027023315E-3</v>
      </c>
      <c r="BM10" s="252">
        <f>capital_gains_priv_smooth!BM7</f>
        <v>4.4741362333297729E-2</v>
      </c>
      <c r="BN10" s="252">
        <f>capital_gains_priv_smooth!BN7</f>
        <v>7.8579708933830261E-2</v>
      </c>
      <c r="BO10" s="252">
        <f>capital_gains_priv_smooth!BO7</f>
        <v>4.5616988092660904E-2</v>
      </c>
    </row>
    <row r="11" spans="1:70" ht="14" customHeight="1" x14ac:dyDescent="0.2">
      <c r="A11" s="258">
        <v>1986</v>
      </c>
      <c r="B11" s="252">
        <f>capital_gains_priv_smooth!B8</f>
        <v>1.7272036522626877E-2</v>
      </c>
      <c r="C11" s="252">
        <f>capital_gains_priv_smooth!C8</f>
        <v>1.3059746474027634E-2</v>
      </c>
      <c r="D11" s="252">
        <f>capital_gains_priv_smooth!D8</f>
        <v>1.5551794320344925E-2</v>
      </c>
      <c r="E11" s="252">
        <f>capital_gains_priv_smooth!E8</f>
        <v>1.5242609195411205E-2</v>
      </c>
      <c r="F11" s="252">
        <f>capital_gains_priv_smooth!F8</f>
        <v>1.7494209110736847E-2</v>
      </c>
      <c r="G11" s="252">
        <f>capital_gains_priv_smooth!G8</f>
        <v>4.5729197561740875E-2</v>
      </c>
      <c r="H11" s="252">
        <f>capital_gains_priv_smooth!H8</f>
        <v>2.7944723144173622E-2</v>
      </c>
      <c r="I11" s="252">
        <f>capital_gains_priv_smooth!I8</f>
        <v>4.1361615061759949E-2</v>
      </c>
      <c r="J11" s="252">
        <f>capital_gains_priv_smooth!J8</f>
        <v>-8.2447929307818413E-3</v>
      </c>
      <c r="K11" s="252">
        <f>capital_gains_priv_smooth!K8</f>
        <v>3.2854873687028885E-2</v>
      </c>
      <c r="L11" s="252">
        <f>capital_gains_priv_smooth!L8</f>
        <v>3.7214081734418869E-2</v>
      </c>
      <c r="M11" s="252">
        <f>capital_gains_priv_smooth!M8</f>
        <v>7.3955283733084798E-4</v>
      </c>
      <c r="N11" s="252">
        <f>capital_gains_priv_smooth!N8</f>
        <v>-2.0947889424860477E-3</v>
      </c>
      <c r="O11" s="252">
        <f>capital_gains_priv_smooth!O8</f>
        <v>3.9783138781785965E-2</v>
      </c>
      <c r="P11" s="252">
        <f>capital_gains_priv_smooth!P8</f>
        <v>-1.0640419088304043E-2</v>
      </c>
      <c r="Q11" s="252">
        <f>capital_gains_priv_smooth!Q8</f>
        <v>-2.4543628096580505E-2</v>
      </c>
      <c r="R11" s="252">
        <f>capital_gains_priv_smooth!R8</f>
        <v>1.1973291402682662E-3</v>
      </c>
      <c r="S11" s="252">
        <f>capital_gains_priv_smooth!S8</f>
        <v>-5.3656216710805893E-2</v>
      </c>
      <c r="T11" s="252">
        <f>capital_gains_priv_smooth!T8</f>
        <v>5.1227803342044353E-3</v>
      </c>
      <c r="U11" s="252">
        <f>capital_gains_priv_smooth!U8</f>
        <v>2.8638605028390884E-2</v>
      </c>
      <c r="V11" s="252">
        <f>capital_gains_priv_smooth!V8</f>
        <v>1.7608877271413803E-2</v>
      </c>
      <c r="W11" s="252">
        <f>capital_gains_priv_smooth!W8</f>
        <v>1.1496581137180328E-2</v>
      </c>
      <c r="X11" s="252">
        <f>capital_gains_priv_smooth!X8</f>
        <v>-1.50021156296134E-2</v>
      </c>
      <c r="Y11" s="252">
        <f>capital_gains_priv_smooth!Y8</f>
        <v>1.6322020441293716E-2</v>
      </c>
      <c r="Z11" s="252">
        <f>capital_gains_priv_smooth!Z8</f>
        <v>1.5464413911104202E-2</v>
      </c>
      <c r="AA11" s="252">
        <f>capital_gains_priv_smooth!AA8</f>
        <v>1.2758310884237289E-2</v>
      </c>
      <c r="AB11" s="252">
        <f>capital_gains_priv_smooth!AB8</f>
        <v>8.8456133380532265E-3</v>
      </c>
      <c r="AC11" s="252">
        <f>capital_gains_priv_smooth!AC8</f>
        <v>-3.8913793861865997E-2</v>
      </c>
      <c r="AD11" s="252">
        <f>capital_gains_priv_smooth!AD8</f>
        <v>8.5043357685208321E-3</v>
      </c>
      <c r="AE11" s="252">
        <f>capital_gains_priv_smooth!AE8</f>
        <v>2.32248455286026E-2</v>
      </c>
      <c r="AF11" s="252">
        <f>capital_gains_priv_smooth!AF8</f>
        <v>2.4026481434702873E-2</v>
      </c>
      <c r="AG11" s="252">
        <f>capital_gains_priv_smooth!AG8</f>
        <v>1.2120303697884083E-2</v>
      </c>
      <c r="AH11" s="252">
        <f>capital_gains_priv_smooth!AH8</f>
        <v>8.2921355962753296E-2</v>
      </c>
      <c r="AI11" s="252">
        <f>capital_gains_priv_smooth!AI8</f>
        <v>9.5976203680038452E-2</v>
      </c>
      <c r="AJ11" s="252">
        <f>capital_gains_priv_smooth!AJ8</f>
        <v>8.139173686504364E-2</v>
      </c>
      <c r="AK11" s="252">
        <f>capital_gains_priv_smooth!AK8</f>
        <v>-3.1701743602752686E-2</v>
      </c>
      <c r="AL11" s="252">
        <f>capital_gains_priv_smooth!AL8</f>
        <v>-5.1923524588346481E-3</v>
      </c>
      <c r="AM11" s="252">
        <f>capital_gains_priv_smooth!AM8</f>
        <v>5.3057938814163208E-2</v>
      </c>
      <c r="AN11" s="252">
        <f>capital_gains_priv_smooth!AN8</f>
        <v>7.1280952543020248E-3</v>
      </c>
      <c r="AO11" s="252">
        <f>capital_gains_priv_smooth!AO8</f>
        <v>2.8869247063994408E-2</v>
      </c>
      <c r="AP11" s="252">
        <f>capital_gains_priv_smooth!AP8</f>
        <v>1.6079671680927277E-2</v>
      </c>
      <c r="AQ11" s="252">
        <f>capital_gains_priv_smooth!AQ8</f>
        <v>2.803187258541584E-2</v>
      </c>
      <c r="AR11" s="252">
        <f>capital_gains_priv_smooth!AR8</f>
        <v>3.4725621342658997E-2</v>
      </c>
      <c r="AS11" s="252">
        <f>capital_gains_priv_smooth!AS8</f>
        <v>1.774594746530056E-2</v>
      </c>
      <c r="AT11" s="252">
        <f>capital_gains_priv_smooth!AT8</f>
        <v>-3.8341309875249863E-2</v>
      </c>
      <c r="AU11" s="252">
        <f>capital_gains_priv_smooth!AU8</f>
        <v>-1.7617043107748032E-2</v>
      </c>
      <c r="AV11" s="252">
        <f>capital_gains_priv_smooth!AV8</f>
        <v>8.3300741389393806E-3</v>
      </c>
      <c r="AW11" s="252">
        <f>capital_gains_priv_smooth!AW8</f>
        <v>1.1601250618696213E-2</v>
      </c>
      <c r="AX11" s="252">
        <f>capital_gains_priv_smooth!AX8</f>
        <v>-4.1721653193235397E-2</v>
      </c>
      <c r="AY11" s="252">
        <f>capital_gains_priv_smooth!AY8</f>
        <v>9.4107948243618011E-3</v>
      </c>
      <c r="AZ11" s="252">
        <f>capital_gains_priv_smooth!AZ8</f>
        <v>2.5600068271160126E-2</v>
      </c>
      <c r="BA11" s="252">
        <f>capital_gains_priv_smooth!BA8</f>
        <v>8.3191864192485809E-2</v>
      </c>
      <c r="BB11" s="252">
        <f>capital_gains_priv_smooth!BB8</f>
        <v>1.8347479403018951E-2</v>
      </c>
      <c r="BC11" s="252">
        <f>capital_gains_priv_smooth!BC8</f>
        <v>2.4802565574645996E-2</v>
      </c>
      <c r="BD11" s="252">
        <f>capital_gains_priv_smooth!BD8</f>
        <v>8.4809638559818268E-2</v>
      </c>
      <c r="BE11" s="252">
        <f>capital_gains_priv_smooth!BE8</f>
        <v>2.9983816668391228E-2</v>
      </c>
      <c r="BF11" s="252">
        <f>capital_gains_priv_smooth!BF8</f>
        <v>6.5060980618000031E-2</v>
      </c>
      <c r="BG11" s="252">
        <f>capital_gains_priv_smooth!BG8</f>
        <v>4.8852745443582535E-2</v>
      </c>
      <c r="BH11" s="252">
        <f>capital_gains_priv_smooth!BH8</f>
        <v>4.1321899741888046E-2</v>
      </c>
      <c r="BI11" s="252">
        <f>capital_gains_priv_smooth!BI8</f>
        <v>4.1784018278121948E-2</v>
      </c>
      <c r="BJ11" s="252">
        <f>capital_gains_priv_smooth!BJ8</f>
        <v>5.9692647308111191E-2</v>
      </c>
      <c r="BK11" s="252">
        <f>capital_gains_priv_smooth!BK8</f>
        <v>5.4292745888233185E-2</v>
      </c>
      <c r="BL11" s="252">
        <f>capital_gains_priv_smooth!BL8</f>
        <v>-1.5638673678040504E-2</v>
      </c>
      <c r="BM11" s="252">
        <f>capital_gains_priv_smooth!BM8</f>
        <v>4.1633442044258118E-2</v>
      </c>
      <c r="BN11" s="252">
        <f>capital_gains_priv_smooth!BN8</f>
        <v>7.7145300805568695E-2</v>
      </c>
      <c r="BO11" s="252">
        <f>capital_gains_priv_smooth!BO8</f>
        <v>4.159998893737793E-2</v>
      </c>
    </row>
    <row r="12" spans="1:70" ht="14" customHeight="1" x14ac:dyDescent="0.2">
      <c r="A12" s="258">
        <v>1987</v>
      </c>
      <c r="B12" s="252">
        <f>capital_gains_priv_smooth!B9</f>
        <v>2.545747347176075E-2</v>
      </c>
      <c r="C12" s="252">
        <f>capital_gains_priv_smooth!C9</f>
        <v>1.4431748539209366E-2</v>
      </c>
      <c r="D12" s="252">
        <f>capital_gains_priv_smooth!D9</f>
        <v>3.0398795381188393E-2</v>
      </c>
      <c r="E12" s="252">
        <f>capital_gains_priv_smooth!E9</f>
        <v>2.1407676860690117E-2</v>
      </c>
      <c r="F12" s="252">
        <f>capital_gains_priv_smooth!F9</f>
        <v>5.3967654705047607E-2</v>
      </c>
      <c r="G12" s="252">
        <f>capital_gains_priv_smooth!G9</f>
        <v>4.5643854886293411E-2</v>
      </c>
      <c r="H12" s="252">
        <f>capital_gains_priv_smooth!H9</f>
        <v>3.2787241041660309E-2</v>
      </c>
      <c r="I12" s="252">
        <f>capital_gains_priv_smooth!I9</f>
        <v>4.0343578904867172E-2</v>
      </c>
      <c r="J12" s="252">
        <f>capital_gains_priv_smooth!J9</f>
        <v>-2.8449126984924078E-3</v>
      </c>
      <c r="K12" s="252">
        <f>capital_gains_priv_smooth!K9</f>
        <v>2.7000544592738152E-2</v>
      </c>
      <c r="L12" s="252">
        <f>capital_gains_priv_smooth!L9</f>
        <v>6.4098373055458069E-2</v>
      </c>
      <c r="M12" s="252">
        <f>capital_gains_priv_smooth!M9</f>
        <v>6.1414390802383423E-3</v>
      </c>
      <c r="N12" s="252">
        <f>capital_gains_priv_smooth!N9</f>
        <v>2.6019378565251827E-3</v>
      </c>
      <c r="O12" s="252">
        <f>capital_gains_priv_smooth!O9</f>
        <v>5.4171416908502579E-2</v>
      </c>
      <c r="P12" s="252">
        <f>capital_gains_priv_smooth!P9</f>
        <v>-2.4832414463162422E-2</v>
      </c>
      <c r="Q12" s="252">
        <f>capital_gains_priv_smooth!Q9</f>
        <v>-1.573380664922297E-3</v>
      </c>
      <c r="R12" s="252">
        <f>capital_gains_priv_smooth!R9</f>
        <v>2.2319257259368896E-2</v>
      </c>
      <c r="S12" s="252">
        <f>capital_gains_priv_smooth!S9</f>
        <v>-3.2875634729862213E-2</v>
      </c>
      <c r="T12" s="252">
        <f>capital_gains_priv_smooth!T9</f>
        <v>1.0958406142890453E-2</v>
      </c>
      <c r="U12" s="252">
        <f>capital_gains_priv_smooth!U9</f>
        <v>3.4628849476575851E-2</v>
      </c>
      <c r="V12" s="252">
        <f>capital_gains_priv_smooth!V9</f>
        <v>3.3722516149282455E-2</v>
      </c>
      <c r="W12" s="252">
        <f>capital_gains_priv_smooth!W9</f>
        <v>2.1358411759138107E-2</v>
      </c>
      <c r="X12" s="252">
        <f>capital_gains_priv_smooth!X9</f>
        <v>-1.3942480087280273E-2</v>
      </c>
      <c r="Y12" s="252">
        <f>capital_gains_priv_smooth!Y9</f>
        <v>1.2840346433222294E-2</v>
      </c>
      <c r="Z12" s="252">
        <f>capital_gains_priv_smooth!Z9</f>
        <v>3.1844783574342728E-2</v>
      </c>
      <c r="AA12" s="252">
        <f>capital_gains_priv_smooth!AA9</f>
        <v>4.6633604913949966E-2</v>
      </c>
      <c r="AB12" s="252">
        <f>capital_gains_priv_smooth!AB9</f>
        <v>3.1700320541858673E-2</v>
      </c>
      <c r="AC12" s="252">
        <f>capital_gains_priv_smooth!AC9</f>
        <v>-2.5416688993573189E-2</v>
      </c>
      <c r="AD12" s="252">
        <f>capital_gains_priv_smooth!AD9</f>
        <v>3.3777032047510147E-2</v>
      </c>
      <c r="AE12" s="252">
        <f>capital_gains_priv_smooth!AE9</f>
        <v>9.404357522726059E-3</v>
      </c>
      <c r="AF12" s="252">
        <f>capital_gains_priv_smooth!AF9</f>
        <v>1.6768889501690865E-2</v>
      </c>
      <c r="AG12" s="252">
        <f>capital_gains_priv_smooth!AG9</f>
        <v>8.8574858382344246E-3</v>
      </c>
      <c r="AH12" s="252">
        <f>capital_gains_priv_smooth!AH9</f>
        <v>9.9058844149112701E-2</v>
      </c>
      <c r="AI12" s="252">
        <f>capital_gains_priv_smooth!AI9</f>
        <v>0.10574286431074142</v>
      </c>
      <c r="AJ12" s="252">
        <f>capital_gains_priv_smooth!AJ9</f>
        <v>0.10285831242799759</v>
      </c>
      <c r="AK12" s="252">
        <f>capital_gains_priv_smooth!AK9</f>
        <v>2.260209247469902E-2</v>
      </c>
      <c r="AL12" s="252">
        <f>capital_gains_priv_smooth!AL9</f>
        <v>5.357847735285759E-2</v>
      </c>
      <c r="AM12" s="252">
        <f>capital_gains_priv_smooth!AM9</f>
        <v>6.171199306845665E-2</v>
      </c>
      <c r="AN12" s="252">
        <f>capital_gains_priv_smooth!AN9</f>
        <v>4.9729898571968079E-2</v>
      </c>
      <c r="AO12" s="252">
        <f>capital_gains_priv_smooth!AO9</f>
        <v>4.8542391508817673E-2</v>
      </c>
      <c r="AP12" s="252">
        <f>capital_gains_priv_smooth!AP9</f>
        <v>2.1599605679512024E-2</v>
      </c>
      <c r="AQ12" s="252">
        <f>capital_gains_priv_smooth!AQ9</f>
        <v>5.6026529520750046E-2</v>
      </c>
      <c r="AR12" s="252">
        <f>capital_gains_priv_smooth!AR9</f>
        <v>2.5473933666944504E-2</v>
      </c>
      <c r="AS12" s="252">
        <f>capital_gains_priv_smooth!AS9</f>
        <v>4.784083366394043E-2</v>
      </c>
      <c r="AT12" s="252">
        <f>capital_gains_priv_smooth!AT9</f>
        <v>-3.4010972827672958E-2</v>
      </c>
      <c r="AU12" s="252">
        <f>capital_gains_priv_smooth!AU9</f>
        <v>-1.0386278852820396E-2</v>
      </c>
      <c r="AV12" s="252">
        <f>capital_gains_priv_smooth!AV9</f>
        <v>1.191572193056345E-2</v>
      </c>
      <c r="AW12" s="252">
        <f>capital_gains_priv_smooth!AW9</f>
        <v>4.6436496078968048E-2</v>
      </c>
      <c r="AX12" s="252">
        <f>capital_gains_priv_smooth!AX9</f>
        <v>-4.2725279927253723E-2</v>
      </c>
      <c r="AY12" s="252">
        <f>capital_gains_priv_smooth!AY9</f>
        <v>1.7862029373645782E-2</v>
      </c>
      <c r="AZ12" s="252">
        <f>capital_gains_priv_smooth!AZ9</f>
        <v>2.594354934990406E-2</v>
      </c>
      <c r="BA12" s="252">
        <f>capital_gains_priv_smooth!BA9</f>
        <v>8.2651376724243164E-2</v>
      </c>
      <c r="BB12" s="252">
        <f>capital_gains_priv_smooth!BB9</f>
        <v>1.5013295225799084E-2</v>
      </c>
      <c r="BC12" s="252">
        <f>capital_gains_priv_smooth!BC9</f>
        <v>3.1927414238452911E-2</v>
      </c>
      <c r="BD12" s="252">
        <f>capital_gains_priv_smooth!BD9</f>
        <v>8.0704398453235626E-2</v>
      </c>
      <c r="BE12" s="252">
        <f>capital_gains_priv_smooth!BE9</f>
        <v>4.7453023493289948E-2</v>
      </c>
      <c r="BF12" s="252">
        <f>capital_gains_priv_smooth!BF9</f>
        <v>6.7583978176116943E-2</v>
      </c>
      <c r="BG12" s="252">
        <f>capital_gains_priv_smooth!BG9</f>
        <v>4.3052289634943008E-2</v>
      </c>
      <c r="BH12" s="252">
        <f>capital_gains_priv_smooth!BH9</f>
        <v>3.7539277225732803E-2</v>
      </c>
      <c r="BI12" s="252">
        <f>capital_gains_priv_smooth!BI9</f>
        <v>4.8583485186100006E-2</v>
      </c>
      <c r="BJ12" s="252">
        <f>capital_gains_priv_smooth!BJ9</f>
        <v>4.575604572892189E-2</v>
      </c>
      <c r="BK12" s="252">
        <f>capital_gains_priv_smooth!BK9</f>
        <v>4.7840025275945663E-2</v>
      </c>
      <c r="BL12" s="252">
        <f>capital_gains_priv_smooth!BL9</f>
        <v>-2.0143583416938782E-2</v>
      </c>
      <c r="BM12" s="252">
        <f>capital_gains_priv_smooth!BM9</f>
        <v>4.8208557069301605E-2</v>
      </c>
      <c r="BN12" s="252">
        <f>capital_gains_priv_smooth!BN9</f>
        <v>7.2909086942672729E-2</v>
      </c>
      <c r="BO12" s="252">
        <f>capital_gains_priv_smooth!BO9</f>
        <v>3.8414753973484039E-2</v>
      </c>
    </row>
    <row r="13" spans="1:70" ht="14" customHeight="1" x14ac:dyDescent="0.2">
      <c r="A13" s="258">
        <v>1988</v>
      </c>
      <c r="B13" s="252">
        <f>capital_gains_priv_smooth!B10</f>
        <v>3.2707113772630692E-2</v>
      </c>
      <c r="C13" s="252">
        <f>capital_gains_priv_smooth!C10</f>
        <v>1.9203159958124161E-2</v>
      </c>
      <c r="D13" s="252">
        <f>capital_gains_priv_smooth!D10</f>
        <v>3.7678569555282593E-2</v>
      </c>
      <c r="E13" s="252">
        <f>capital_gains_priv_smooth!E10</f>
        <v>2.639198862016201E-2</v>
      </c>
      <c r="F13" s="252">
        <f>capital_gains_priv_smooth!F10</f>
        <v>4.4782251119613647E-2</v>
      </c>
      <c r="G13" s="252">
        <f>capital_gains_priv_smooth!G10</f>
        <v>4.5775625854730606E-2</v>
      </c>
      <c r="H13" s="252">
        <f>capital_gains_priv_smooth!H10</f>
        <v>5.2966535091400146E-2</v>
      </c>
      <c r="I13" s="252">
        <f>capital_gains_priv_smooth!I10</f>
        <v>3.7373501807451248E-2</v>
      </c>
      <c r="J13" s="252">
        <f>capital_gains_priv_smooth!J10</f>
        <v>-7.5582799036055803E-4</v>
      </c>
      <c r="K13" s="252">
        <f>capital_gains_priv_smooth!K10</f>
        <v>2.3460954427719116E-2</v>
      </c>
      <c r="L13" s="252">
        <f>capital_gains_priv_smooth!L10</f>
        <v>5.7287264615297318E-2</v>
      </c>
      <c r="M13" s="252">
        <f>capital_gains_priv_smooth!M10</f>
        <v>3.4501396119594574E-2</v>
      </c>
      <c r="N13" s="252">
        <f>capital_gains_priv_smooth!N10</f>
        <v>1.0530469939112663E-2</v>
      </c>
      <c r="O13" s="252">
        <f>capital_gains_priv_smooth!O10</f>
        <v>6.9964177906513214E-2</v>
      </c>
      <c r="P13" s="252">
        <f>capital_gains_priv_smooth!P10</f>
        <v>-2.7708332985639572E-2</v>
      </c>
      <c r="Q13" s="252">
        <f>capital_gains_priv_smooth!Q10</f>
        <v>1.7682647332549095E-2</v>
      </c>
      <c r="R13" s="252">
        <f>capital_gains_priv_smooth!R10</f>
        <v>2.4634715169668198E-2</v>
      </c>
      <c r="S13" s="252">
        <f>capital_gains_priv_smooth!S10</f>
        <v>-1.1513905599713326E-2</v>
      </c>
      <c r="T13" s="252">
        <f>capital_gains_priv_smooth!T10</f>
        <v>1.4002795331180096E-2</v>
      </c>
      <c r="U13" s="252">
        <f>capital_gains_priv_smooth!U10</f>
        <v>3.1363215297460556E-2</v>
      </c>
      <c r="V13" s="252">
        <f>capital_gains_priv_smooth!V10</f>
        <v>4.1475638747215271E-2</v>
      </c>
      <c r="W13" s="252">
        <f>capital_gains_priv_smooth!W10</f>
        <v>2.636139839887619E-2</v>
      </c>
      <c r="X13" s="252">
        <f>capital_gains_priv_smooth!X10</f>
        <v>-1.2847107835114002E-2</v>
      </c>
      <c r="Y13" s="252">
        <f>capital_gains_priv_smooth!Y10</f>
        <v>1.6229566186666489E-2</v>
      </c>
      <c r="Z13" s="252">
        <f>capital_gains_priv_smooth!Z10</f>
        <v>3.4580763429403305E-2</v>
      </c>
      <c r="AA13" s="252">
        <f>capital_gains_priv_smooth!AA10</f>
        <v>2.0476417616009712E-2</v>
      </c>
      <c r="AB13" s="252">
        <f>capital_gains_priv_smooth!AB10</f>
        <v>3.3209286630153656E-2</v>
      </c>
      <c r="AC13" s="252">
        <f>capital_gains_priv_smooth!AC10</f>
        <v>2.4612659588456154E-2</v>
      </c>
      <c r="AD13" s="252">
        <f>capital_gains_priv_smooth!AD10</f>
        <v>4.00872603058815E-2</v>
      </c>
      <c r="AE13" s="252">
        <f>capital_gains_priv_smooth!AE10</f>
        <v>1.722552627325058E-2</v>
      </c>
      <c r="AF13" s="252">
        <f>capital_gains_priv_smooth!AF10</f>
        <v>3.073662705719471E-2</v>
      </c>
      <c r="AG13" s="252">
        <f>capital_gains_priv_smooth!AG10</f>
        <v>1.921321265399456E-2</v>
      </c>
      <c r="AH13" s="252">
        <f>capital_gains_priv_smooth!AH10</f>
        <v>8.7051354348659515E-2</v>
      </c>
      <c r="AI13" s="252">
        <f>capital_gains_priv_smooth!AI10</f>
        <v>8.6225725710391998E-2</v>
      </c>
      <c r="AJ13" s="252">
        <f>capital_gains_priv_smooth!AJ10</f>
        <v>4.6712439507246017E-2</v>
      </c>
      <c r="AK13" s="252">
        <f>capital_gains_priv_smooth!AK10</f>
        <v>-3.0940985307097435E-2</v>
      </c>
      <c r="AL13" s="252">
        <f>capital_gains_priv_smooth!AL10</f>
        <v>3.4161847084760666E-2</v>
      </c>
      <c r="AM13" s="252">
        <f>capital_gains_priv_smooth!AM10</f>
        <v>7.2374634444713593E-2</v>
      </c>
      <c r="AN13" s="252">
        <f>capital_gains_priv_smooth!AN10</f>
        <v>3.732546791434288E-2</v>
      </c>
      <c r="AO13" s="252">
        <f>capital_gains_priv_smooth!AO10</f>
        <v>9.199187159538269E-3</v>
      </c>
      <c r="AP13" s="252">
        <f>capital_gains_priv_smooth!AP10</f>
        <v>2.7079343795776367E-2</v>
      </c>
      <c r="AQ13" s="252">
        <f>capital_gains_priv_smooth!AQ10</f>
        <v>5.9266511350870132E-2</v>
      </c>
      <c r="AR13" s="252">
        <f>capital_gains_priv_smooth!AR10</f>
        <v>1.9114149734377861E-2</v>
      </c>
      <c r="AS13" s="252">
        <f>capital_gains_priv_smooth!AS10</f>
        <v>6.7432358860969543E-2</v>
      </c>
      <c r="AT13" s="252">
        <f>capital_gains_priv_smooth!AT10</f>
        <v>-5.9086769819259644E-2</v>
      </c>
      <c r="AU13" s="252">
        <f>capital_gains_priv_smooth!AU10</f>
        <v>-2.2631578613072634E-3</v>
      </c>
      <c r="AV13" s="252">
        <f>capital_gains_priv_smooth!AV10</f>
        <v>9.4971377402544022E-3</v>
      </c>
      <c r="AW13" s="252">
        <f>capital_gains_priv_smooth!AW10</f>
        <v>7.5092703104019165E-2</v>
      </c>
      <c r="AX13" s="252">
        <f>capital_gains_priv_smooth!AX10</f>
        <v>-3.0806917697191238E-2</v>
      </c>
      <c r="AY13" s="252">
        <f>capital_gains_priv_smooth!AY10</f>
        <v>1.4569059014320374E-2</v>
      </c>
      <c r="AZ13" s="252">
        <f>capital_gains_priv_smooth!AZ10</f>
        <v>2.4506298825144768E-2</v>
      </c>
      <c r="BA13" s="252">
        <f>capital_gains_priv_smooth!BA10</f>
        <v>8.6265616118907928E-2</v>
      </c>
      <c r="BB13" s="252">
        <f>capital_gains_priv_smooth!BB10</f>
        <v>-1.5790380537509918E-2</v>
      </c>
      <c r="BC13" s="252">
        <f>capital_gains_priv_smooth!BC10</f>
        <v>6.1874896287918091E-2</v>
      </c>
      <c r="BD13" s="252">
        <f>capital_gains_priv_smooth!BD10</f>
        <v>8.3039969205856323E-2</v>
      </c>
      <c r="BE13" s="252">
        <f>capital_gains_priv_smooth!BE10</f>
        <v>7.9103901982307434E-2</v>
      </c>
      <c r="BF13" s="252">
        <f>capital_gains_priv_smooth!BF10</f>
        <v>7.8919500112533569E-2</v>
      </c>
      <c r="BG13" s="252">
        <f>capital_gains_priv_smooth!BG10</f>
        <v>3.6548659205436707E-2</v>
      </c>
      <c r="BH13" s="252">
        <f>capital_gains_priv_smooth!BH10</f>
        <v>3.6726750433444977E-2</v>
      </c>
      <c r="BI13" s="252">
        <f>capital_gains_priv_smooth!BI10</f>
        <v>3.5902757197618484E-2</v>
      </c>
      <c r="BJ13" s="252">
        <f>capital_gains_priv_smooth!BJ10</f>
        <v>3.5083644092082977E-2</v>
      </c>
      <c r="BK13" s="252">
        <f>capital_gains_priv_smooth!BK10</f>
        <v>3.8738533854484558E-2</v>
      </c>
      <c r="BL13" s="252">
        <f>capital_gains_priv_smooth!BL10</f>
        <v>-1.458356250077486E-2</v>
      </c>
      <c r="BM13" s="252">
        <f>capital_gains_priv_smooth!BM10</f>
        <v>6.5620414912700653E-2</v>
      </c>
      <c r="BN13" s="252">
        <f>capital_gains_priv_smooth!BN10</f>
        <v>5.9180028736591339E-2</v>
      </c>
      <c r="BO13" s="252">
        <f>capital_gains_priv_smooth!BO10</f>
        <v>3.9163053035736084E-2</v>
      </c>
    </row>
    <row r="14" spans="1:70" ht="14" customHeight="1" x14ac:dyDescent="0.2">
      <c r="A14" s="258">
        <v>1989</v>
      </c>
      <c r="B14" s="252">
        <f>capital_gains_priv_smooth!B11</f>
        <v>3.7632852792739868E-2</v>
      </c>
      <c r="C14" s="252">
        <f>capital_gains_priv_smooth!C11</f>
        <v>2.3146376013755798E-2</v>
      </c>
      <c r="D14" s="252">
        <f>capital_gains_priv_smooth!D11</f>
        <v>3.9142917841672897E-2</v>
      </c>
      <c r="E14" s="252">
        <f>capital_gains_priv_smooth!E11</f>
        <v>4.2455319315195084E-2</v>
      </c>
      <c r="F14" s="252">
        <f>capital_gains_priv_smooth!F11</f>
        <v>4.8442497849464417E-2</v>
      </c>
      <c r="G14" s="252">
        <f>capital_gains_priv_smooth!G11</f>
        <v>4.5318298041820526E-2</v>
      </c>
      <c r="H14" s="252">
        <f>capital_gains_priv_smooth!H11</f>
        <v>6.2526717782020569E-2</v>
      </c>
      <c r="I14" s="252">
        <f>capital_gains_priv_smooth!I11</f>
        <v>4.5534342527389526E-2</v>
      </c>
      <c r="J14" s="252">
        <f>capital_gains_priv_smooth!J11</f>
        <v>1.0555698536336422E-2</v>
      </c>
      <c r="K14" s="252">
        <f>capital_gains_priv_smooth!K11</f>
        <v>2.0629515871405602E-2</v>
      </c>
      <c r="L14" s="252">
        <f>capital_gains_priv_smooth!L11</f>
        <v>1.9322702661156654E-2</v>
      </c>
      <c r="M14" s="252">
        <f>capital_gains_priv_smooth!M11</f>
        <v>6.4014934003353119E-2</v>
      </c>
      <c r="N14" s="252">
        <f>capital_gains_priv_smooth!N11</f>
        <v>1.471235416829586E-2</v>
      </c>
      <c r="O14" s="252">
        <f>capital_gains_priv_smooth!O11</f>
        <v>7.439054548740387E-2</v>
      </c>
      <c r="P14" s="252">
        <f>capital_gains_priv_smooth!P11</f>
        <v>-2.4081660434603691E-2</v>
      </c>
      <c r="Q14" s="252">
        <f>capital_gains_priv_smooth!Q11</f>
        <v>1.9758883863687515E-2</v>
      </c>
      <c r="R14" s="252">
        <f>capital_gains_priv_smooth!R11</f>
        <v>3.5406287759542465E-2</v>
      </c>
      <c r="S14" s="252">
        <f>capital_gains_priv_smooth!S11</f>
        <v>6.5497839823365211E-3</v>
      </c>
      <c r="T14" s="252">
        <f>capital_gains_priv_smooth!T11</f>
        <v>1.5964876860380173E-2</v>
      </c>
      <c r="U14" s="252">
        <f>capital_gains_priv_smooth!U11</f>
        <v>2.6780121028423309E-2</v>
      </c>
      <c r="V14" s="252">
        <f>capital_gains_priv_smooth!V11</f>
        <v>4.2145900428295135E-2</v>
      </c>
      <c r="W14" s="252">
        <f>capital_gains_priv_smooth!W11</f>
        <v>2.043074369430542E-2</v>
      </c>
      <c r="X14" s="252">
        <f>capital_gains_priv_smooth!X11</f>
        <v>9.5438947901129723E-3</v>
      </c>
      <c r="Y14" s="252">
        <f>capital_gains_priv_smooth!Y11</f>
        <v>2.4741752073168755E-2</v>
      </c>
      <c r="Z14" s="252">
        <f>capital_gains_priv_smooth!Z11</f>
        <v>3.9713382720947266E-2</v>
      </c>
      <c r="AA14" s="252">
        <f>capital_gains_priv_smooth!AA11</f>
        <v>3.2791387289762497E-2</v>
      </c>
      <c r="AB14" s="252">
        <f>capital_gains_priv_smooth!AB11</f>
        <v>3.3144209533929825E-2</v>
      </c>
      <c r="AC14" s="252">
        <f>capital_gains_priv_smooth!AC11</f>
        <v>5.0644479691982269E-2</v>
      </c>
      <c r="AD14" s="252">
        <f>capital_gains_priv_smooth!AD11</f>
        <v>4.5344311743974686E-2</v>
      </c>
      <c r="AE14" s="252">
        <f>capital_gains_priv_smooth!AE11</f>
        <v>6.2136512249708176E-2</v>
      </c>
      <c r="AF14" s="252">
        <f>capital_gains_priv_smooth!AF11</f>
        <v>4.4876333326101303E-2</v>
      </c>
      <c r="AG14" s="252">
        <f>capital_gains_priv_smooth!AG11</f>
        <v>1.9373020157217979E-2</v>
      </c>
      <c r="AH14" s="252">
        <f>capital_gains_priv_smooth!AH11</f>
        <v>9.3523815274238586E-2</v>
      </c>
      <c r="AI14" s="252">
        <f>capital_gains_priv_smooth!AI11</f>
        <v>6.5303795039653778E-2</v>
      </c>
      <c r="AJ14" s="252">
        <f>capital_gains_priv_smooth!AJ11</f>
        <v>3.1339056789875031E-2</v>
      </c>
      <c r="AK14" s="252">
        <f>capital_gains_priv_smooth!AK11</f>
        <v>-3.8514449261128902E-4</v>
      </c>
      <c r="AL14" s="252">
        <f>capital_gains_priv_smooth!AL11</f>
        <v>4.3027259409427643E-2</v>
      </c>
      <c r="AM14" s="252">
        <f>capital_gains_priv_smooth!AM11</f>
        <v>7.7291406691074371E-2</v>
      </c>
      <c r="AN14" s="252">
        <f>capital_gains_priv_smooth!AN11</f>
        <v>4.0955979377031326E-2</v>
      </c>
      <c r="AO14" s="252">
        <f>capital_gains_priv_smooth!AO11</f>
        <v>7.4049821123480797E-3</v>
      </c>
      <c r="AP14" s="252">
        <f>capital_gains_priv_smooth!AP11</f>
        <v>3.75853031873703E-2</v>
      </c>
      <c r="AQ14" s="252">
        <f>capital_gains_priv_smooth!AQ11</f>
        <v>3.6319922655820847E-2</v>
      </c>
      <c r="AR14" s="252">
        <f>capital_gains_priv_smooth!AR11</f>
        <v>2.8859710320830345E-2</v>
      </c>
      <c r="AS14" s="252">
        <f>capital_gains_priv_smooth!AS11</f>
        <v>0.10217958688735962</v>
      </c>
      <c r="AT14" s="252">
        <f>capital_gains_priv_smooth!AT11</f>
        <v>-2.8462093323469162E-2</v>
      </c>
      <c r="AU14" s="252">
        <f>capital_gains_priv_smooth!AU11</f>
        <v>2.9814485460519791E-2</v>
      </c>
      <c r="AV14" s="252">
        <f>capital_gains_priv_smooth!AV11</f>
        <v>1.8152846023440361E-3</v>
      </c>
      <c r="AW14" s="252">
        <f>capital_gains_priv_smooth!AW11</f>
        <v>5.3815219551324844E-2</v>
      </c>
      <c r="AX14" s="252">
        <f>capital_gains_priv_smooth!AX11</f>
        <v>-2.2543666884303093E-2</v>
      </c>
      <c r="AY14" s="252">
        <f>capital_gains_priv_smooth!AY11</f>
        <v>2.6871982961893082E-2</v>
      </c>
      <c r="AZ14" s="252">
        <f>capital_gains_priv_smooth!AZ11</f>
        <v>2.3760262876749039E-2</v>
      </c>
      <c r="BA14" s="252">
        <f>capital_gains_priv_smooth!BA11</f>
        <v>8.6612522602081299E-2</v>
      </c>
      <c r="BB14" s="252">
        <f>capital_gains_priv_smooth!BB11</f>
        <v>-4.9965336918830872E-2</v>
      </c>
      <c r="BC14" s="252">
        <f>capital_gains_priv_smooth!BC11</f>
        <v>7.954985648393631E-2</v>
      </c>
      <c r="BD14" s="252">
        <f>capital_gains_priv_smooth!BD11</f>
        <v>8.2376614212989807E-2</v>
      </c>
      <c r="BE14" s="252">
        <f>capital_gains_priv_smooth!BE11</f>
        <v>8.3949953317642212E-2</v>
      </c>
      <c r="BF14" s="252">
        <f>capital_gains_priv_smooth!BF11</f>
        <v>8.1238001585006714E-2</v>
      </c>
      <c r="BG14" s="252">
        <f>capital_gains_priv_smooth!BG11</f>
        <v>4.1137095540761948E-2</v>
      </c>
      <c r="BH14" s="252">
        <f>capital_gains_priv_smooth!BH11</f>
        <v>4.8467818647623062E-2</v>
      </c>
      <c r="BI14" s="252">
        <f>capital_gains_priv_smooth!BI11</f>
        <v>4.0258213877677917E-2</v>
      </c>
      <c r="BJ14" s="252">
        <f>capital_gains_priv_smooth!BJ11</f>
        <v>2.0667420700192451E-2</v>
      </c>
      <c r="BK14" s="252">
        <f>capital_gains_priv_smooth!BK11</f>
        <v>5.1276490092277527E-2</v>
      </c>
      <c r="BL14" s="252">
        <f>capital_gains_priv_smooth!BL11</f>
        <v>5.3834373829886317E-4</v>
      </c>
      <c r="BM14" s="252">
        <f>capital_gains_priv_smooth!BM11</f>
        <v>6.8641595542430878E-2</v>
      </c>
      <c r="BN14" s="252">
        <f>capital_gains_priv_smooth!BN11</f>
        <v>5.9778682887554169E-2</v>
      </c>
      <c r="BO14" s="252">
        <f>capital_gains_priv_smooth!BO11</f>
        <v>4.6780854463577271E-2</v>
      </c>
    </row>
    <row r="15" spans="1:70" ht="14" customHeight="1" x14ac:dyDescent="0.2">
      <c r="A15" s="258">
        <v>1990</v>
      </c>
      <c r="B15" s="252">
        <f>capital_gains_priv_smooth!B12</f>
        <v>4.1542746126651764E-2</v>
      </c>
      <c r="C15" s="252">
        <f>capital_gains_priv_smooth!C12</f>
        <v>2.7254164218902588E-2</v>
      </c>
      <c r="D15" s="252">
        <f>capital_gains_priv_smooth!D12</f>
        <v>4.110143706202507E-2</v>
      </c>
      <c r="E15" s="252">
        <f>capital_gains_priv_smooth!E12</f>
        <v>4.0997754782438278E-2</v>
      </c>
      <c r="F15" s="252">
        <f>capital_gains_priv_smooth!F12</f>
        <v>4.5932542532682419E-2</v>
      </c>
      <c r="G15" s="252">
        <f>capital_gains_priv_smooth!G12</f>
        <v>4.8555769026279449E-2</v>
      </c>
      <c r="H15" s="252">
        <f>capital_gains_priv_smooth!H12</f>
        <v>7.3350973427295685E-2</v>
      </c>
      <c r="I15" s="252">
        <f>capital_gains_priv_smooth!I12</f>
        <v>5.0660066306591034E-2</v>
      </c>
      <c r="J15" s="252">
        <f>capital_gains_priv_smooth!J12</f>
        <v>1.0877303779125214E-2</v>
      </c>
      <c r="K15" s="252">
        <f>capital_gains_priv_smooth!K12</f>
        <v>1.7719831317663193E-2</v>
      </c>
      <c r="L15" s="252">
        <f>capital_gains_priv_smooth!L12</f>
        <v>9.4764959067106247E-3</v>
      </c>
      <c r="M15" s="252">
        <f>capital_gains_priv_smooth!M12</f>
        <v>8.4137223660945892E-2</v>
      </c>
      <c r="N15" s="252">
        <f>capital_gains_priv_smooth!N12</f>
        <v>2.2375203669071198E-2</v>
      </c>
      <c r="O15" s="252">
        <f>capital_gains_priv_smooth!O12</f>
        <v>6.8871065974235535E-2</v>
      </c>
      <c r="P15" s="252">
        <f>capital_gains_priv_smooth!P12</f>
        <v>-3.6371934693306684E-3</v>
      </c>
      <c r="Q15" s="252">
        <f>capital_gains_priv_smooth!Q12</f>
        <v>2.1055243909358978E-2</v>
      </c>
      <c r="R15" s="252">
        <f>capital_gains_priv_smooth!R12</f>
        <v>3.7298828363418579E-2</v>
      </c>
      <c r="S15" s="252">
        <f>capital_gains_priv_smooth!S12</f>
        <v>2.6638051494956017E-2</v>
      </c>
      <c r="T15" s="252">
        <f>capital_gains_priv_smooth!T12</f>
        <v>1.6793986782431602E-2</v>
      </c>
      <c r="U15" s="252">
        <f>capital_gains_priv_smooth!U12</f>
        <v>1.9737828522920609E-2</v>
      </c>
      <c r="V15" s="252">
        <f>capital_gains_priv_smooth!V12</f>
        <v>4.3860282748937607E-2</v>
      </c>
      <c r="W15" s="252">
        <f>capital_gains_priv_smooth!W12</f>
        <v>1.4665608294308186E-2</v>
      </c>
      <c r="X15" s="252">
        <f>capital_gains_priv_smooth!X12</f>
        <v>2.4167571216821671E-2</v>
      </c>
      <c r="Y15" s="252">
        <f>capital_gains_priv_smooth!Y12</f>
        <v>2.7029708027839661E-2</v>
      </c>
      <c r="Z15" s="252">
        <f>capital_gains_priv_smooth!Z12</f>
        <v>4.6768397092819214E-2</v>
      </c>
      <c r="AA15" s="252">
        <f>capital_gains_priv_smooth!AA12</f>
        <v>2.9979078099131584E-2</v>
      </c>
      <c r="AB15" s="252">
        <f>capital_gains_priv_smooth!AB12</f>
        <v>2.3842589929699898E-2</v>
      </c>
      <c r="AC15" s="252">
        <f>capital_gains_priv_smooth!AC12</f>
        <v>6.1037499457597733E-2</v>
      </c>
      <c r="AD15" s="252">
        <f>capital_gains_priv_smooth!AD12</f>
        <v>4.8111215233802795E-2</v>
      </c>
      <c r="AE15" s="252">
        <f>capital_gains_priv_smooth!AE12</f>
        <v>6.9137267768383026E-2</v>
      </c>
      <c r="AF15" s="252">
        <f>capital_gains_priv_smooth!AF12</f>
        <v>4.3409563601016998E-2</v>
      </c>
      <c r="AG15" s="252">
        <f>capital_gains_priv_smooth!AG12</f>
        <v>3.3640339970588684E-2</v>
      </c>
      <c r="AH15" s="252">
        <f>capital_gains_priv_smooth!AH12</f>
        <v>8.7051212787628174E-2</v>
      </c>
      <c r="AI15" s="252">
        <f>capital_gains_priv_smooth!AI12</f>
        <v>5.2933633327484131E-2</v>
      </c>
      <c r="AJ15" s="252">
        <f>capital_gains_priv_smooth!AJ12</f>
        <v>2.8364185243844986E-2</v>
      </c>
      <c r="AK15" s="252">
        <f>capital_gains_priv_smooth!AK12</f>
        <v>-7.0548262447118759E-3</v>
      </c>
      <c r="AL15" s="252">
        <f>capital_gains_priv_smooth!AL12</f>
        <v>3.8046699017286301E-2</v>
      </c>
      <c r="AM15" s="252">
        <f>capital_gains_priv_smooth!AM12</f>
        <v>7.2795756161212921E-2</v>
      </c>
      <c r="AN15" s="252">
        <f>capital_gains_priv_smooth!AN12</f>
        <v>3.9050556719303131E-2</v>
      </c>
      <c r="AO15" s="252">
        <f>capital_gains_priv_smooth!AO12</f>
        <v>1.7412221059203148E-2</v>
      </c>
      <c r="AP15" s="252">
        <f>capital_gains_priv_smooth!AP12</f>
        <v>5.7600934058427811E-2</v>
      </c>
      <c r="AQ15" s="252">
        <f>capital_gains_priv_smooth!AQ12</f>
        <v>-2.3600379936397076E-3</v>
      </c>
      <c r="AR15" s="252">
        <f>capital_gains_priv_smooth!AR12</f>
        <v>3.3870503306388855E-2</v>
      </c>
      <c r="AS15" s="252">
        <f>capital_gains_priv_smooth!AS12</f>
        <v>0.10225736349821091</v>
      </c>
      <c r="AT15" s="252">
        <f>capital_gains_priv_smooth!AT12</f>
        <v>1.2755021452903748E-3</v>
      </c>
      <c r="AU15" s="252">
        <f>capital_gains_priv_smooth!AU12</f>
        <v>1.0342329740524292E-2</v>
      </c>
      <c r="AV15" s="252">
        <f>capital_gains_priv_smooth!AV12</f>
        <v>1.5017501078546047E-2</v>
      </c>
      <c r="AW15" s="252">
        <f>capital_gains_priv_smooth!AW12</f>
        <v>7.8003063797950745E-2</v>
      </c>
      <c r="AX15" s="252">
        <f>capital_gains_priv_smooth!AX12</f>
        <v>-1.7137886956334114E-2</v>
      </c>
      <c r="AY15" s="252">
        <f>capital_gains_priv_smooth!AY12</f>
        <v>2.437729574739933E-2</v>
      </c>
      <c r="AZ15" s="252">
        <f>capital_gains_priv_smooth!AZ12</f>
        <v>2.6008957996964455E-2</v>
      </c>
      <c r="BA15" s="252">
        <f>capital_gains_priv_smooth!BA12</f>
        <v>9.1894246637821198E-2</v>
      </c>
      <c r="BB15" s="252">
        <f>capital_gains_priv_smooth!BB12</f>
        <v>-5.2013911306858063E-2</v>
      </c>
      <c r="BC15" s="252">
        <f>capital_gains_priv_smooth!BC12</f>
        <v>9.373309463262558E-2</v>
      </c>
      <c r="BD15" s="252">
        <f>capital_gains_priv_smooth!BD12</f>
        <v>7.8272506594657898E-2</v>
      </c>
      <c r="BE15" s="252">
        <f>capital_gains_priv_smooth!BE12</f>
        <v>9.6174068748950958E-2</v>
      </c>
      <c r="BF15" s="252">
        <f>capital_gains_priv_smooth!BF12</f>
        <v>8.1184759736061096E-2</v>
      </c>
      <c r="BG15" s="252">
        <f>capital_gains_priv_smooth!BG12</f>
        <v>3.2837033271789551E-2</v>
      </c>
      <c r="BH15" s="252">
        <f>capital_gains_priv_smooth!BH12</f>
        <v>5.6575749069452286E-2</v>
      </c>
      <c r="BI15" s="252">
        <f>capital_gains_priv_smooth!BI12</f>
        <v>4.0887892246246338E-2</v>
      </c>
      <c r="BJ15" s="252">
        <f>capital_gains_priv_smooth!BJ12</f>
        <v>7.3578287847340107E-3</v>
      </c>
      <c r="BK15" s="252">
        <f>capital_gains_priv_smooth!BK12</f>
        <v>5.12518510222435E-2</v>
      </c>
      <c r="BL15" s="252">
        <f>capital_gains_priv_smooth!BL12</f>
        <v>2.8323166072368622E-2</v>
      </c>
      <c r="BM15" s="252">
        <f>capital_gains_priv_smooth!BM12</f>
        <v>8.7859362363815308E-2</v>
      </c>
      <c r="BN15" s="252">
        <f>capital_gains_priv_smooth!BN12</f>
        <v>5.0308875739574432E-2</v>
      </c>
      <c r="BO15" s="252">
        <f>capital_gains_priv_smooth!BO12</f>
        <v>5.184551328420639E-2</v>
      </c>
    </row>
    <row r="16" spans="1:70" ht="14" customHeight="1" x14ac:dyDescent="0.2">
      <c r="A16" s="258">
        <v>1991</v>
      </c>
      <c r="B16" s="252">
        <f>capital_gains_priv_smooth!B13</f>
        <v>3.8979552686214447E-2</v>
      </c>
      <c r="C16" s="252">
        <f>capital_gains_priv_smooth!C13</f>
        <v>2.5097116827964783E-2</v>
      </c>
      <c r="D16" s="252">
        <f>capital_gains_priv_smooth!D13</f>
        <v>3.4733999520540237E-2</v>
      </c>
      <c r="E16" s="252">
        <f>capital_gains_priv_smooth!E13</f>
        <v>3.3938586711883545E-2</v>
      </c>
      <c r="F16" s="252">
        <f>capital_gains_priv_smooth!F13</f>
        <v>5.0426114350557327E-2</v>
      </c>
      <c r="G16" s="252">
        <f>capital_gains_priv_smooth!G13</f>
        <v>4.2844559997320175E-2</v>
      </c>
      <c r="H16" s="252">
        <f>capital_gains_priv_smooth!H13</f>
        <v>7.6657548546791077E-2</v>
      </c>
      <c r="I16" s="252">
        <f>capital_gains_priv_smooth!I13</f>
        <v>5.4200462996959686E-2</v>
      </c>
      <c r="J16" s="252">
        <f>capital_gains_priv_smooth!J13</f>
        <v>1.3480041176080704E-2</v>
      </c>
      <c r="K16" s="252">
        <f>capital_gains_priv_smooth!K13</f>
        <v>-1.2480802251957357E-4</v>
      </c>
      <c r="L16" s="252">
        <f>capital_gains_priv_smooth!L13</f>
        <v>-2.0073333755135536E-2</v>
      </c>
      <c r="M16" s="252">
        <f>capital_gains_priv_smooth!M13</f>
        <v>8.099820464849472E-2</v>
      </c>
      <c r="N16" s="252">
        <f>capital_gains_priv_smooth!N13</f>
        <v>2.126871794462204E-2</v>
      </c>
      <c r="O16" s="252">
        <f>capital_gains_priv_smooth!O13</f>
        <v>5.3982634097337723E-2</v>
      </c>
      <c r="P16" s="252">
        <f>capital_gains_priv_smooth!P13</f>
        <v>1.8262248486280441E-2</v>
      </c>
      <c r="Q16" s="252">
        <f>capital_gains_priv_smooth!Q13</f>
        <v>1.5448713675141335E-2</v>
      </c>
      <c r="R16" s="252">
        <f>capital_gains_priv_smooth!R13</f>
        <v>3.1749304383993149E-2</v>
      </c>
      <c r="S16" s="252">
        <f>capital_gains_priv_smooth!S13</f>
        <v>2.8149284422397614E-2</v>
      </c>
      <c r="T16" s="252">
        <f>capital_gains_priv_smooth!T13</f>
        <v>1.0784188285470009E-2</v>
      </c>
      <c r="U16" s="252">
        <f>capital_gains_priv_smooth!U13</f>
        <v>9.4810374081134796E-2</v>
      </c>
      <c r="V16" s="252">
        <f>capital_gains_priv_smooth!V13</f>
        <v>3.5771019756793976E-2</v>
      </c>
      <c r="W16" s="252">
        <f>capital_gains_priv_smooth!W13</f>
        <v>3.0711362138390541E-2</v>
      </c>
      <c r="X16" s="252">
        <f>capital_gains_priv_smooth!X13</f>
        <v>2.5545584037899971E-2</v>
      </c>
      <c r="Y16" s="252">
        <f>capital_gains_priv_smooth!Y13</f>
        <v>9.9658407270908356E-3</v>
      </c>
      <c r="Z16" s="252">
        <f>capital_gains_priv_smooth!Z13</f>
        <v>3.781592845916748E-2</v>
      </c>
      <c r="AA16" s="252">
        <f>capital_gains_priv_smooth!AA13</f>
        <v>3.4619227051734924E-2</v>
      </c>
      <c r="AB16" s="252">
        <f>capital_gains_priv_smooth!AB13</f>
        <v>9.2756161466240883E-3</v>
      </c>
      <c r="AC16" s="252">
        <f>capital_gains_priv_smooth!AC13</f>
        <v>7.0419251918792725E-2</v>
      </c>
      <c r="AD16" s="252">
        <f>capital_gains_priv_smooth!AD13</f>
        <v>6.6378563642501831E-2</v>
      </c>
      <c r="AE16" s="252">
        <f>capital_gains_priv_smooth!AE13</f>
        <v>7.0734366774559021E-2</v>
      </c>
      <c r="AF16" s="252">
        <f>capital_gains_priv_smooth!AF13</f>
        <v>2.8209935873746872E-2</v>
      </c>
      <c r="AG16" s="252">
        <f>capital_gains_priv_smooth!AG13</f>
        <v>4.1917238384485245E-2</v>
      </c>
      <c r="AH16" s="252">
        <f>capital_gains_priv_smooth!AH13</f>
        <v>6.7917071282863617E-2</v>
      </c>
      <c r="AI16" s="252">
        <f>capital_gains_priv_smooth!AI13</f>
        <v>4.9559928476810455E-2</v>
      </c>
      <c r="AJ16" s="252">
        <f>capital_gains_priv_smooth!AJ13</f>
        <v>1.9173825159668922E-2</v>
      </c>
      <c r="AK16" s="252">
        <f>capital_gains_priv_smooth!AK13</f>
        <v>-1.3851295225322247E-2</v>
      </c>
      <c r="AL16" s="252">
        <f>capital_gains_priv_smooth!AL13</f>
        <v>4.9230419099330902E-2</v>
      </c>
      <c r="AM16" s="252">
        <f>capital_gains_priv_smooth!AM13</f>
        <v>9.1195665299892426E-2</v>
      </c>
      <c r="AN16" s="252">
        <f>capital_gains_priv_smooth!AN13</f>
        <v>4.2417336255311966E-2</v>
      </c>
      <c r="AO16" s="252">
        <f>capital_gains_priv_smooth!AO13</f>
        <v>1.0327707976102829E-2</v>
      </c>
      <c r="AP16" s="252">
        <f>capital_gains_priv_smooth!AP13</f>
        <v>4.892238974571228E-2</v>
      </c>
      <c r="AQ16" s="252">
        <f>capital_gains_priv_smooth!AQ13</f>
        <v>4.0418006479740143E-2</v>
      </c>
      <c r="AR16" s="252">
        <f>capital_gains_priv_smooth!AR13</f>
        <v>3.0787186697125435E-2</v>
      </c>
      <c r="AS16" s="252">
        <f>capital_gains_priv_smooth!AS13</f>
        <v>4.3027941137552261E-2</v>
      </c>
      <c r="AT16" s="252">
        <f>capital_gains_priv_smooth!AT13</f>
        <v>-8.4154317155480385E-3</v>
      </c>
      <c r="AU16" s="252">
        <f>capital_gains_priv_smooth!AU13</f>
        <v>2.2548876702785492E-2</v>
      </c>
      <c r="AV16" s="252">
        <f>capital_gains_priv_smooth!AV13</f>
        <v>-1.9541140645742416E-2</v>
      </c>
      <c r="AW16" s="252">
        <f>capital_gains_priv_smooth!AW13</f>
        <v>8.8061295449733734E-2</v>
      </c>
      <c r="AX16" s="252">
        <f>capital_gains_priv_smooth!AX13</f>
        <v>-1.0936859995126724E-2</v>
      </c>
      <c r="AY16" s="252">
        <f>capital_gains_priv_smooth!AY13</f>
        <v>2.4810401722788811E-2</v>
      </c>
      <c r="AZ16" s="252">
        <f>capital_gains_priv_smooth!AZ13</f>
        <v>2.088874951004982E-2</v>
      </c>
      <c r="BA16" s="252">
        <f>capital_gains_priv_smooth!BA13</f>
        <v>8.5086382925510406E-2</v>
      </c>
      <c r="BB16" s="252">
        <f>capital_gains_priv_smooth!BB13</f>
        <v>-4.9426782876253128E-2</v>
      </c>
      <c r="BC16" s="252">
        <f>capital_gains_priv_smooth!BC13</f>
        <v>9.6620135009288788E-2</v>
      </c>
      <c r="BD16" s="252">
        <f>capital_gains_priv_smooth!BD13</f>
        <v>8.1293545663356781E-2</v>
      </c>
      <c r="BE16" s="252">
        <f>capital_gains_priv_smooth!BE13</f>
        <v>0.10944343358278275</v>
      </c>
      <c r="BF16" s="252">
        <f>capital_gains_priv_smooth!BF13</f>
        <v>8.5459060966968536E-2</v>
      </c>
      <c r="BG16" s="252">
        <f>capital_gains_priv_smooth!BG13</f>
        <v>3.3463411033153534E-2</v>
      </c>
      <c r="BH16" s="252">
        <f>capital_gains_priv_smooth!BH13</f>
        <v>6.6474549472332001E-2</v>
      </c>
      <c r="BI16" s="252">
        <f>capital_gains_priv_smooth!BI13</f>
        <v>4.1816338896751404E-2</v>
      </c>
      <c r="BJ16" s="252">
        <f>capital_gains_priv_smooth!BJ13</f>
        <v>-1.4918443746864796E-2</v>
      </c>
      <c r="BK16" s="252">
        <f>capital_gains_priv_smooth!BK13</f>
        <v>4.4625870883464813E-2</v>
      </c>
      <c r="BL16" s="252">
        <f>capital_gains_priv_smooth!BL13</f>
        <v>4.1445910930633545E-2</v>
      </c>
      <c r="BM16" s="252">
        <f>capital_gains_priv_smooth!BM13</f>
        <v>7.7161513268947601E-2</v>
      </c>
      <c r="BN16" s="252">
        <f>capital_gains_priv_smooth!BN13</f>
        <v>4.2299892753362656E-2</v>
      </c>
      <c r="BO16" s="252">
        <f>capital_gains_priv_smooth!BO13</f>
        <v>5.1179029047489166E-2</v>
      </c>
    </row>
    <row r="17" spans="1:67" ht="14" customHeight="1" x14ac:dyDescent="0.2">
      <c r="A17" s="258">
        <v>1992</v>
      </c>
      <c r="B17" s="252">
        <f>capital_gains_priv_smooth!B14</f>
        <v>2.8601501137018204E-2</v>
      </c>
      <c r="C17" s="252">
        <f>capital_gains_priv_smooth!C14</f>
        <v>1.9342381507158279E-2</v>
      </c>
      <c r="D17" s="252">
        <f>capital_gains_priv_smooth!D14</f>
        <v>2.3875076323747635E-2</v>
      </c>
      <c r="E17" s="252">
        <f>capital_gains_priv_smooth!E14</f>
        <v>2.5976028293371201E-2</v>
      </c>
      <c r="F17" s="252">
        <f>capital_gains_priv_smooth!F14</f>
        <v>3.3053599298000336E-2</v>
      </c>
      <c r="G17" s="252">
        <f>capital_gains_priv_smooth!G14</f>
        <v>4.985552653670311E-2</v>
      </c>
      <c r="H17" s="252">
        <f>capital_gains_priv_smooth!H14</f>
        <v>5.5665411055088043E-2</v>
      </c>
      <c r="I17" s="252">
        <f>capital_gains_priv_smooth!I14</f>
        <v>4.8368252813816071E-2</v>
      </c>
      <c r="J17" s="252">
        <f>capital_gains_priv_smooth!J14</f>
        <v>8.3009237423539162E-3</v>
      </c>
      <c r="K17" s="252">
        <f>capital_gains_priv_smooth!K14</f>
        <v>1.9552779122022912E-5</v>
      </c>
      <c r="L17" s="252">
        <f>capital_gains_priv_smooth!L14</f>
        <v>-2.352447435259819E-2</v>
      </c>
      <c r="M17" s="252">
        <f>capital_gains_priv_smooth!M14</f>
        <v>8.1435643136501312E-2</v>
      </c>
      <c r="N17" s="252">
        <f>capital_gains_priv_smooth!N14</f>
        <v>1.1945007368922234E-2</v>
      </c>
      <c r="O17" s="252">
        <f>capital_gains_priv_smooth!O14</f>
        <v>3.0526084825396538E-2</v>
      </c>
      <c r="P17" s="252">
        <f>capital_gains_priv_smooth!P14</f>
        <v>2.9388222843408585E-2</v>
      </c>
      <c r="Q17" s="252">
        <f>capital_gains_priv_smooth!Q14</f>
        <v>4.6842633746564388E-3</v>
      </c>
      <c r="R17" s="252">
        <f>capital_gains_priv_smooth!R14</f>
        <v>8.869195356965065E-3</v>
      </c>
      <c r="S17" s="252">
        <f>capital_gains_priv_smooth!S14</f>
        <v>-9.6196679805871099E-5</v>
      </c>
      <c r="T17" s="252">
        <f>capital_gains_priv_smooth!T14</f>
        <v>7.1930973790585995E-3</v>
      </c>
      <c r="U17" s="252">
        <f>capital_gains_priv_smooth!U14</f>
        <v>5.7151947170495987E-2</v>
      </c>
      <c r="V17" s="252">
        <f>capital_gains_priv_smooth!V14</f>
        <v>2.2676862776279449E-2</v>
      </c>
      <c r="W17" s="252">
        <f>capital_gains_priv_smooth!W14</f>
        <v>4.2425118386745453E-2</v>
      </c>
      <c r="X17" s="252">
        <f>capital_gains_priv_smooth!X14</f>
        <v>2.6091976091265678E-2</v>
      </c>
      <c r="Y17" s="252">
        <f>capital_gains_priv_smooth!Y14</f>
        <v>7.2541022673249245E-3</v>
      </c>
      <c r="Z17" s="252">
        <f>capital_gains_priv_smooth!Z14</f>
        <v>3.3071495592594147E-2</v>
      </c>
      <c r="AA17" s="252">
        <f>capital_gains_priv_smooth!AA14</f>
        <v>3.1621098518371582E-2</v>
      </c>
      <c r="AB17" s="252">
        <f>capital_gains_priv_smooth!AB14</f>
        <v>-7.6169548556208611E-3</v>
      </c>
      <c r="AC17" s="252">
        <f>capital_gains_priv_smooth!AC14</f>
        <v>6.8384312093257904E-2</v>
      </c>
      <c r="AD17" s="252">
        <f>capital_gains_priv_smooth!AD14</f>
        <v>4.5836709439754486E-2</v>
      </c>
      <c r="AE17" s="252">
        <f>capital_gains_priv_smooth!AE14</f>
        <v>8.3877228200435638E-2</v>
      </c>
      <c r="AF17" s="252">
        <f>capital_gains_priv_smooth!AF14</f>
        <v>1.485627144575119E-2</v>
      </c>
      <c r="AG17" s="252">
        <f>capital_gains_priv_smooth!AG14</f>
        <v>5.4052431136369705E-2</v>
      </c>
      <c r="AH17" s="252">
        <f>capital_gains_priv_smooth!AH14</f>
        <v>2.4472055956721306E-2</v>
      </c>
      <c r="AI17" s="252">
        <f>capital_gains_priv_smooth!AI14</f>
        <v>4.4151276350021362E-2</v>
      </c>
      <c r="AJ17" s="252">
        <f>capital_gains_priv_smooth!AJ14</f>
        <v>3.4049514681100845E-2</v>
      </c>
      <c r="AK17" s="252">
        <f>capital_gains_priv_smooth!AK14</f>
        <v>-3.4054186195135117E-2</v>
      </c>
      <c r="AL17" s="252">
        <f>capital_gains_priv_smooth!AL14</f>
        <v>2.7654465287923813E-2</v>
      </c>
      <c r="AM17" s="252">
        <f>capital_gains_priv_smooth!AM14</f>
        <v>8.2053050398826599E-2</v>
      </c>
      <c r="AN17" s="252">
        <f>capital_gains_priv_smooth!AN14</f>
        <v>2.5084920227527618E-2</v>
      </c>
      <c r="AO17" s="252">
        <f>capital_gains_priv_smooth!AO14</f>
        <v>2.674552146345377E-3</v>
      </c>
      <c r="AP17" s="252">
        <f>capital_gains_priv_smooth!AP14</f>
        <v>3.2789979130029678E-2</v>
      </c>
      <c r="AQ17" s="252">
        <f>capital_gains_priv_smooth!AQ14</f>
        <v>2.6605299208313227E-3</v>
      </c>
      <c r="AR17" s="252">
        <f>capital_gains_priv_smooth!AR14</f>
        <v>1.5901707112789154E-2</v>
      </c>
      <c r="AS17" s="252">
        <f>capital_gains_priv_smooth!AS14</f>
        <v>5.0294816493988037E-2</v>
      </c>
      <c r="AT17" s="252">
        <f>capital_gains_priv_smooth!AT14</f>
        <v>-3.6720887292176485E-3</v>
      </c>
      <c r="AU17" s="252">
        <f>capital_gains_priv_smooth!AU14</f>
        <v>1.8192408606410027E-2</v>
      </c>
      <c r="AV17" s="252">
        <f>capital_gains_priv_smooth!AV14</f>
        <v>-1.47957568988204E-2</v>
      </c>
      <c r="AW17" s="252">
        <f>capital_gains_priv_smooth!AW14</f>
        <v>7.7098958194255829E-2</v>
      </c>
      <c r="AX17" s="252">
        <f>capital_gains_priv_smooth!AX14</f>
        <v>-1.4659268781542778E-2</v>
      </c>
      <c r="AY17" s="252">
        <f>capital_gains_priv_smooth!AY14</f>
        <v>1.8644336611032486E-2</v>
      </c>
      <c r="AZ17" s="252">
        <f>capital_gains_priv_smooth!AZ14</f>
        <v>2.6678644120693207E-2</v>
      </c>
      <c r="BA17" s="252">
        <f>capital_gains_priv_smooth!BA14</f>
        <v>9.4511374831199646E-2</v>
      </c>
      <c r="BB17" s="252">
        <f>capital_gains_priv_smooth!BB14</f>
        <v>-5.6792303919792175E-2</v>
      </c>
      <c r="BC17" s="252">
        <f>capital_gains_priv_smooth!BC14</f>
        <v>7.1364551782608032E-2</v>
      </c>
      <c r="BD17" s="252">
        <f>capital_gains_priv_smooth!BD14</f>
        <v>8.3454638719558716E-2</v>
      </c>
      <c r="BE17" s="252">
        <f>capital_gains_priv_smooth!BE14</f>
        <v>7.9589970409870148E-2</v>
      </c>
      <c r="BF17" s="252">
        <f>capital_gains_priv_smooth!BF14</f>
        <v>7.5770065188407898E-2</v>
      </c>
      <c r="BG17" s="252">
        <f>capital_gains_priv_smooth!BG14</f>
        <v>1.6453230753540993E-2</v>
      </c>
      <c r="BH17" s="252">
        <f>capital_gains_priv_smooth!BH14</f>
        <v>5.5166933685541153E-2</v>
      </c>
      <c r="BI17" s="252">
        <f>capital_gains_priv_smooth!BI14</f>
        <v>3.3814705908298492E-2</v>
      </c>
      <c r="BJ17" s="252">
        <f>capital_gains_priv_smooth!BJ14</f>
        <v>-2.3804500699043274E-2</v>
      </c>
      <c r="BK17" s="252">
        <f>capital_gains_priv_smooth!BK14</f>
        <v>4.0382895618677139E-2</v>
      </c>
      <c r="BL17" s="252">
        <f>capital_gains_priv_smooth!BL14</f>
        <v>3.2411936670541763E-2</v>
      </c>
      <c r="BM17" s="252">
        <f>capital_gains_priv_smooth!BM14</f>
        <v>8.0503776669502258E-2</v>
      </c>
      <c r="BN17" s="252">
        <f>capital_gains_priv_smooth!BN14</f>
        <v>5.7808756828308105E-2</v>
      </c>
      <c r="BO17" s="252">
        <f>capital_gains_priv_smooth!BO14</f>
        <v>5.1940541714429855E-2</v>
      </c>
    </row>
    <row r="18" spans="1:67" ht="14" customHeight="1" x14ac:dyDescent="0.2">
      <c r="A18" s="258">
        <v>1993</v>
      </c>
      <c r="B18" s="252">
        <f>capital_gains_priv_smooth!B15</f>
        <v>2.0208273082971573E-2</v>
      </c>
      <c r="C18" s="252">
        <f>capital_gains_priv_smooth!C15</f>
        <v>1.5952963382005692E-2</v>
      </c>
      <c r="D18" s="252">
        <f>capital_gains_priv_smooth!D15</f>
        <v>1.9448669627308846E-2</v>
      </c>
      <c r="E18" s="252">
        <f>capital_gains_priv_smooth!E15</f>
        <v>3.1321864575147629E-2</v>
      </c>
      <c r="F18" s="252">
        <f>capital_gains_priv_smooth!F15</f>
        <v>5.0785895437002182E-2</v>
      </c>
      <c r="G18" s="252">
        <f>capital_gains_priv_smooth!G15</f>
        <v>4.1806794703006744E-2</v>
      </c>
      <c r="H18" s="252">
        <f>capital_gains_priv_smooth!H15</f>
        <v>1.7391066998243332E-2</v>
      </c>
      <c r="I18" s="252">
        <f>capital_gains_priv_smooth!I15</f>
        <v>4.3219789862632751E-2</v>
      </c>
      <c r="J18" s="252">
        <f>capital_gains_priv_smooth!J15</f>
        <v>-3.652151906862855E-3</v>
      </c>
      <c r="K18" s="252">
        <f>capital_gains_priv_smooth!K15</f>
        <v>6.8155620247125626E-3</v>
      </c>
      <c r="L18" s="252">
        <f>capital_gains_priv_smooth!L15</f>
        <v>-4.0213195607066154E-3</v>
      </c>
      <c r="M18" s="252">
        <f>capital_gains_priv_smooth!M15</f>
        <v>4.5778997242450714E-2</v>
      </c>
      <c r="N18" s="252">
        <f>capital_gains_priv_smooth!N15</f>
        <v>4.2910838965326548E-4</v>
      </c>
      <c r="O18" s="252">
        <f>capital_gains_priv_smooth!O15</f>
        <v>1.3511884957551956E-2</v>
      </c>
      <c r="P18" s="252">
        <f>capital_gains_priv_smooth!P15</f>
        <v>4.4748935848474503E-2</v>
      </c>
      <c r="Q18" s="252">
        <f>capital_gains_priv_smooth!Q15</f>
        <v>3.6118188290856779E-4</v>
      </c>
      <c r="R18" s="252">
        <f>capital_gains_priv_smooth!R15</f>
        <v>9.3128085136413574E-3</v>
      </c>
      <c r="S18" s="252">
        <f>capital_gains_priv_smooth!S15</f>
        <v>-2.8159894049167633E-2</v>
      </c>
      <c r="T18" s="252">
        <f>capital_gains_priv_smooth!T15</f>
        <v>5.5763339623808861E-3</v>
      </c>
      <c r="U18" s="252">
        <f>capital_gains_priv_smooth!U15</f>
        <v>4.984215646982193E-2</v>
      </c>
      <c r="V18" s="252">
        <f>capital_gains_priv_smooth!V15</f>
        <v>1.6717121005058289E-2</v>
      </c>
      <c r="W18" s="252">
        <f>capital_gains_priv_smooth!W15</f>
        <v>5.2857805043458939E-2</v>
      </c>
      <c r="X18" s="252">
        <f>capital_gains_priv_smooth!X15</f>
        <v>3.080977126955986E-2</v>
      </c>
      <c r="Y18" s="252">
        <f>capital_gains_priv_smooth!Y15</f>
        <v>9.484490379691124E-3</v>
      </c>
      <c r="Z18" s="252">
        <f>capital_gains_priv_smooth!Z15</f>
        <v>2.7392018586397171E-2</v>
      </c>
      <c r="AA18" s="252">
        <f>capital_gains_priv_smooth!AA15</f>
        <v>4.727993905544281E-2</v>
      </c>
      <c r="AB18" s="252">
        <f>capital_gains_priv_smooth!AB15</f>
        <v>1.8995791906490922E-3</v>
      </c>
      <c r="AC18" s="252">
        <f>capital_gains_priv_smooth!AC15</f>
        <v>8.3161391317844391E-2</v>
      </c>
      <c r="AD18" s="252">
        <f>capital_gains_priv_smooth!AD15</f>
        <v>5.2852082997560501E-2</v>
      </c>
      <c r="AE18" s="252">
        <f>capital_gains_priv_smooth!AE15</f>
        <v>9.3680806457996368E-2</v>
      </c>
      <c r="AF18" s="252">
        <f>capital_gains_priv_smooth!AF15</f>
        <v>9.9337035790085793E-3</v>
      </c>
      <c r="AG18" s="252">
        <f>capital_gains_priv_smooth!AG15</f>
        <v>6.7126274108886719E-2</v>
      </c>
      <c r="AH18" s="252">
        <f>capital_gains_priv_smooth!AH15</f>
        <v>2.6786096394062042E-2</v>
      </c>
      <c r="AI18" s="252">
        <f>capital_gains_priv_smooth!AI15</f>
        <v>5.2863974124193192E-2</v>
      </c>
      <c r="AJ18" s="252">
        <f>capital_gains_priv_smooth!AJ15</f>
        <v>6.1695147305727005E-2</v>
      </c>
      <c r="AK18" s="252">
        <f>capital_gains_priv_smooth!AK15</f>
        <v>-2.0540585741400719E-2</v>
      </c>
      <c r="AL18" s="252">
        <f>capital_gains_priv_smooth!AL15</f>
        <v>5.3325515240430832E-2</v>
      </c>
      <c r="AM18" s="252">
        <f>capital_gains_priv_smooth!AM15</f>
        <v>7.3350183665752411E-2</v>
      </c>
      <c r="AN18" s="252">
        <f>capital_gains_priv_smooth!AN15</f>
        <v>4.8382770270109177E-2</v>
      </c>
      <c r="AO18" s="252">
        <f>capital_gains_priv_smooth!AO15</f>
        <v>3.4668087027966976E-4</v>
      </c>
      <c r="AP18" s="252">
        <f>capital_gains_priv_smooth!AP15</f>
        <v>2.573060430586338E-2</v>
      </c>
      <c r="AQ18" s="252">
        <f>capital_gains_priv_smooth!AQ15</f>
        <v>-1.2064837850630283E-2</v>
      </c>
      <c r="AR18" s="252">
        <f>capital_gains_priv_smooth!AR15</f>
        <v>2.1697846241295338E-3</v>
      </c>
      <c r="AS18" s="252">
        <f>capital_gains_priv_smooth!AS15</f>
        <v>3.187812864780426E-2</v>
      </c>
      <c r="AT18" s="252">
        <f>capital_gains_priv_smooth!AT15</f>
        <v>-1.1756187304854393E-2</v>
      </c>
      <c r="AU18" s="252">
        <f>capital_gains_priv_smooth!AU15</f>
        <v>1.4607375487685204E-2</v>
      </c>
      <c r="AV18" s="252">
        <f>capital_gains_priv_smooth!AV15</f>
        <v>9.2929545789957047E-3</v>
      </c>
      <c r="AW18" s="252">
        <f>capital_gains_priv_smooth!AW15</f>
        <v>3.6419358104467392E-2</v>
      </c>
      <c r="AX18" s="252">
        <f>capital_gains_priv_smooth!AX15</f>
        <v>-3.1185327097773552E-2</v>
      </c>
      <c r="AY18" s="252">
        <f>capital_gains_priv_smooth!AY15</f>
        <v>8.6285732686519623E-3</v>
      </c>
      <c r="AZ18" s="252">
        <f>capital_gains_priv_smooth!AZ15</f>
        <v>2.28775255382061E-2</v>
      </c>
      <c r="BA18" s="252">
        <f>capital_gains_priv_smooth!BA15</f>
        <v>7.8121252357959747E-2</v>
      </c>
      <c r="BB18" s="252">
        <f>capital_gains_priv_smooth!BB15</f>
        <v>-4.219229519367218E-2</v>
      </c>
      <c r="BC18" s="252">
        <f>capital_gains_priv_smooth!BC15</f>
        <v>2.1507479250431061E-2</v>
      </c>
      <c r="BD18" s="252">
        <f>capital_gains_priv_smooth!BD15</f>
        <v>6.5187931060791016E-2</v>
      </c>
      <c r="BE18" s="252">
        <f>capital_gains_priv_smooth!BE15</f>
        <v>3.5204939544200897E-2</v>
      </c>
      <c r="BF18" s="252">
        <f>capital_gains_priv_smooth!BF15</f>
        <v>5.059606209397316E-2</v>
      </c>
      <c r="BG18" s="252">
        <f>capital_gains_priv_smooth!BG15</f>
        <v>1.6729243099689484E-2</v>
      </c>
      <c r="BH18" s="252">
        <f>capital_gains_priv_smooth!BH15</f>
        <v>3.5550553351640701E-2</v>
      </c>
      <c r="BI18" s="252">
        <f>capital_gains_priv_smooth!BI15</f>
        <v>3.7618324160575867E-2</v>
      </c>
      <c r="BJ18" s="252">
        <f>capital_gains_priv_smooth!BJ15</f>
        <v>-1.5086247585713863E-3</v>
      </c>
      <c r="BK18" s="252">
        <f>capital_gains_priv_smooth!BK15</f>
        <v>3.0913524329662323E-2</v>
      </c>
      <c r="BL18" s="252">
        <f>capital_gains_priv_smooth!BL15</f>
        <v>2.7254458516836166E-2</v>
      </c>
      <c r="BM18" s="252">
        <f>capital_gains_priv_smooth!BM15</f>
        <v>7.8984871506690979E-2</v>
      </c>
      <c r="BN18" s="252">
        <f>capital_gains_priv_smooth!BN15</f>
        <v>6.7293651401996613E-2</v>
      </c>
      <c r="BO18" s="252">
        <f>capital_gains_priv_smooth!BO15</f>
        <v>5.3623247891664505E-2</v>
      </c>
    </row>
    <row r="19" spans="1:67" ht="14" customHeight="1" x14ac:dyDescent="0.2">
      <c r="A19" s="258">
        <v>1994</v>
      </c>
      <c r="B19" s="252">
        <f>capital_gains_priv_smooth!B16</f>
        <v>1.3589456677436829E-2</v>
      </c>
      <c r="C19" s="252">
        <f>capital_gains_priv_smooth!C16</f>
        <v>7.5531988404691219E-3</v>
      </c>
      <c r="D19" s="252">
        <f>capital_gains_priv_smooth!D16</f>
        <v>1.9285382702946663E-2</v>
      </c>
      <c r="E19" s="252">
        <f>capital_gains_priv_smooth!E16</f>
        <v>1.9967639818787575E-2</v>
      </c>
      <c r="F19" s="252">
        <f>capital_gains_priv_smooth!F16</f>
        <v>4.3722543865442276E-2</v>
      </c>
      <c r="G19" s="252">
        <f>capital_gains_priv_smooth!G16</f>
        <v>7.9041451215744019E-2</v>
      </c>
      <c r="H19" s="252">
        <f>capital_gains_priv_smooth!H16</f>
        <v>-2.3028233554214239E-3</v>
      </c>
      <c r="I19" s="252">
        <f>capital_gains_priv_smooth!I16</f>
        <v>3.5270903259515762E-2</v>
      </c>
      <c r="J19" s="252">
        <f>capital_gains_priv_smooth!J16</f>
        <v>5.5723654804751277E-4</v>
      </c>
      <c r="K19" s="252">
        <f>capital_gains_priv_smooth!K16</f>
        <v>-1.1832578107714653E-2</v>
      </c>
      <c r="L19" s="252">
        <f>capital_gains_priv_smooth!L16</f>
        <v>1.2854083441197872E-2</v>
      </c>
      <c r="M19" s="252">
        <f>capital_gains_priv_smooth!M16</f>
        <v>2.0098794251680374E-2</v>
      </c>
      <c r="N19" s="252">
        <f>capital_gains_priv_smooth!N16</f>
        <v>-7.4728317558765411E-3</v>
      </c>
      <c r="O19" s="252">
        <f>capital_gains_priv_smooth!O16</f>
        <v>4.3211630545556545E-3</v>
      </c>
      <c r="P19" s="252">
        <f>capital_gains_priv_smooth!P16</f>
        <v>5.6841667741537094E-2</v>
      </c>
      <c r="Q19" s="252">
        <f>capital_gains_priv_smooth!Q16</f>
        <v>4.2088241316378117E-3</v>
      </c>
      <c r="R19" s="252">
        <f>capital_gains_priv_smooth!R16</f>
        <v>-3.9658499881625175E-3</v>
      </c>
      <c r="S19" s="252">
        <f>capital_gains_priv_smooth!S16</f>
        <v>-3.9167363196611404E-2</v>
      </c>
      <c r="T19" s="252">
        <f>capital_gains_priv_smooth!T16</f>
        <v>-1.4556827954947948E-4</v>
      </c>
      <c r="U19" s="252">
        <f>capital_gains_priv_smooth!U16</f>
        <v>4.8222202807664871E-2</v>
      </c>
      <c r="V19" s="252">
        <f>capital_gains_priv_smooth!V16</f>
        <v>1.5846136957406998E-2</v>
      </c>
      <c r="W19" s="252">
        <f>capital_gains_priv_smooth!W16</f>
        <v>7.0067919790744781E-2</v>
      </c>
      <c r="X19" s="252">
        <f>capital_gains_priv_smooth!X16</f>
        <v>2.0980244502425194E-2</v>
      </c>
      <c r="Y19" s="252">
        <f>capital_gains_priv_smooth!Y16</f>
        <v>8.8898148387670517E-3</v>
      </c>
      <c r="Z19" s="252">
        <f>capital_gains_priv_smooth!Z16</f>
        <v>3.1003270298242569E-2</v>
      </c>
      <c r="AA19" s="252">
        <f>capital_gains_priv_smooth!AA16</f>
        <v>3.8549255579710007E-2</v>
      </c>
      <c r="AB19" s="252">
        <f>capital_gains_priv_smooth!AB16</f>
        <v>-1.0072929784655571E-2</v>
      </c>
      <c r="AC19" s="252">
        <f>capital_gains_priv_smooth!AC16</f>
        <v>8.1270098686218262E-2</v>
      </c>
      <c r="AD19" s="252">
        <f>capital_gains_priv_smooth!AD16</f>
        <v>5.1345225423574448E-2</v>
      </c>
      <c r="AE19" s="252">
        <f>capital_gains_priv_smooth!AE16</f>
        <v>7.5112365186214447E-2</v>
      </c>
      <c r="AF19" s="252">
        <f>capital_gains_priv_smooth!AF16</f>
        <v>-2.0798954647034407E-3</v>
      </c>
      <c r="AG19" s="252">
        <f>capital_gains_priv_smooth!AG16</f>
        <v>6.6043198108673096E-2</v>
      </c>
      <c r="AH19" s="252">
        <f>capital_gains_priv_smooth!AH16</f>
        <v>-2.0945803262293339E-3</v>
      </c>
      <c r="AI19" s="252">
        <f>capital_gains_priv_smooth!AI16</f>
        <v>6.2657222151756287E-2</v>
      </c>
      <c r="AJ19" s="252">
        <f>capital_gains_priv_smooth!AJ16</f>
        <v>6.9199226796627045E-2</v>
      </c>
      <c r="AK19" s="252">
        <f>capital_gains_priv_smooth!AK16</f>
        <v>-5.0155296921730042E-2</v>
      </c>
      <c r="AL19" s="252">
        <f>capital_gains_priv_smooth!AL16</f>
        <v>3.4666575491428375E-2</v>
      </c>
      <c r="AM19" s="252">
        <f>capital_gains_priv_smooth!AM16</f>
        <v>7.8312218189239502E-2</v>
      </c>
      <c r="AN19" s="252">
        <f>capital_gains_priv_smooth!AN16</f>
        <v>4.0004562586545944E-2</v>
      </c>
      <c r="AO19" s="252">
        <f>capital_gains_priv_smooth!AO16</f>
        <v>-1.0858676396310329E-2</v>
      </c>
      <c r="AP19" s="252">
        <f>capital_gains_priv_smooth!AP16</f>
        <v>5.3157611546339467E-5</v>
      </c>
      <c r="AQ19" s="252">
        <f>capital_gains_priv_smooth!AQ16</f>
        <v>3.2405510544776917E-2</v>
      </c>
      <c r="AR19" s="252">
        <f>capital_gains_priv_smooth!AR16</f>
        <v>-1.5794878825545311E-2</v>
      </c>
      <c r="AS19" s="252">
        <f>capital_gains_priv_smooth!AS16</f>
        <v>3.6285310983657837E-2</v>
      </c>
      <c r="AT19" s="252">
        <f>capital_gains_priv_smooth!AT16</f>
        <v>-8.6254803463816643E-3</v>
      </c>
      <c r="AU19" s="252">
        <f>capital_gains_priv_smooth!AU16</f>
        <v>-6.188797764480114E-3</v>
      </c>
      <c r="AV19" s="252">
        <f>capital_gains_priv_smooth!AV16</f>
        <v>-1.3881573686376214E-3</v>
      </c>
      <c r="AW19" s="252">
        <f>capital_gains_priv_smooth!AW16</f>
        <v>0.12455824762582779</v>
      </c>
      <c r="AX19" s="252">
        <f>capital_gains_priv_smooth!AX16</f>
        <v>-7.3335114866495132E-3</v>
      </c>
      <c r="AY19" s="252">
        <f>capital_gains_priv_smooth!AY16</f>
        <v>4.1864323429763317E-3</v>
      </c>
      <c r="AZ19" s="252">
        <f>capital_gains_priv_smooth!AZ16</f>
        <v>3.3151548355817795E-2</v>
      </c>
      <c r="BA19" s="252">
        <f>capital_gains_priv_smooth!BA16</f>
        <v>0.16947034001350403</v>
      </c>
      <c r="BB19" s="252">
        <f>capital_gains_priv_smooth!BB16</f>
        <v>-4.2577413842082024E-3</v>
      </c>
      <c r="BC19" s="252">
        <f>capital_gains_priv_smooth!BC16</f>
        <v>-1.0295560583472252E-2</v>
      </c>
      <c r="BD19" s="252">
        <f>capital_gains_priv_smooth!BD16</f>
        <v>5.8894015848636627E-2</v>
      </c>
      <c r="BE19" s="252">
        <f>capital_gains_priv_smooth!BE16</f>
        <v>1.8326502293348312E-2</v>
      </c>
      <c r="BF19" s="252">
        <f>capital_gains_priv_smooth!BF16</f>
        <v>3.9879649877548218E-2</v>
      </c>
      <c r="BG19" s="252">
        <f>capital_gains_priv_smooth!BG16</f>
        <v>2.2599287331104279E-2</v>
      </c>
      <c r="BH19" s="252">
        <f>capital_gains_priv_smooth!BH16</f>
        <v>1.9392302259802818E-2</v>
      </c>
      <c r="BI19" s="252">
        <f>capital_gains_priv_smooth!BI16</f>
        <v>3.7768334150314331E-2</v>
      </c>
      <c r="BJ19" s="252">
        <f>capital_gains_priv_smooth!BJ16</f>
        <v>3.1211646273732185E-2</v>
      </c>
      <c r="BK19" s="252">
        <f>capital_gains_priv_smooth!BK16</f>
        <v>1.9027192145586014E-2</v>
      </c>
      <c r="BL19" s="252">
        <f>capital_gains_priv_smooth!BL16</f>
        <v>2.1425521001219749E-2</v>
      </c>
      <c r="BM19" s="252">
        <f>capital_gains_priv_smooth!BM16</f>
        <v>6.7107558250427246E-2</v>
      </c>
      <c r="BN19" s="252">
        <f>capital_gains_priv_smooth!BN16</f>
        <v>6.5263934433460236E-2</v>
      </c>
      <c r="BO19" s="252">
        <f>capital_gains_priv_smooth!BO16</f>
        <v>4.7580968588590622E-2</v>
      </c>
    </row>
    <row r="20" spans="1:67" ht="14" customHeight="1" x14ac:dyDescent="0.2">
      <c r="A20" s="258">
        <v>1995</v>
      </c>
      <c r="B20" s="252">
        <f>capital_gains_priv_smooth!B17</f>
        <v>6.7262472584843636E-3</v>
      </c>
      <c r="C20" s="252">
        <f>capital_gains_priv_smooth!C17</f>
        <v>-3.1964418012648821E-3</v>
      </c>
      <c r="D20" s="252">
        <f>capital_gains_priv_smooth!D17</f>
        <v>1.7638843506574631E-2</v>
      </c>
      <c r="E20" s="252">
        <f>capital_gains_priv_smooth!E17</f>
        <v>2.6160228997468948E-2</v>
      </c>
      <c r="F20" s="252">
        <f>capital_gains_priv_smooth!F17</f>
        <v>3.6920912563800812E-2</v>
      </c>
      <c r="G20" s="252">
        <f>capital_gains_priv_smooth!G17</f>
        <v>5.7743959128856659E-2</v>
      </c>
      <c r="H20" s="252">
        <f>capital_gains_priv_smooth!H17</f>
        <v>-1.6119750216603279E-2</v>
      </c>
      <c r="I20" s="252">
        <f>capital_gains_priv_smooth!I17</f>
        <v>3.2955612987279892E-2</v>
      </c>
      <c r="J20" s="252">
        <f>capital_gains_priv_smooth!J17</f>
        <v>1.3117904309183359E-3</v>
      </c>
      <c r="K20" s="252">
        <f>capital_gains_priv_smooth!K17</f>
        <v>-2.4817811325192451E-2</v>
      </c>
      <c r="L20" s="252">
        <f>capital_gains_priv_smooth!L17</f>
        <v>2.0573142915964127E-2</v>
      </c>
      <c r="M20" s="252">
        <f>capital_gains_priv_smooth!M17</f>
        <v>3.3601413015276194E-3</v>
      </c>
      <c r="N20" s="252">
        <f>capital_gains_priv_smooth!N17</f>
        <v>-1.8166054040193558E-2</v>
      </c>
      <c r="O20" s="252">
        <f>capital_gains_priv_smooth!O17</f>
        <v>-2.7393510099500418E-3</v>
      </c>
      <c r="P20" s="252">
        <f>capital_gains_priv_smooth!P17</f>
        <v>3.6625906825065613E-2</v>
      </c>
      <c r="Q20" s="252">
        <f>capital_gains_priv_smooth!Q17</f>
        <v>7.2516282089054585E-3</v>
      </c>
      <c r="R20" s="252">
        <f>capital_gains_priv_smooth!R17</f>
        <v>-4.0043026092462242E-4</v>
      </c>
      <c r="S20" s="252">
        <f>capital_gains_priv_smooth!S17</f>
        <v>-5.472886934876442E-2</v>
      </c>
      <c r="T20" s="252">
        <f>capital_gains_priv_smooth!T17</f>
        <v>-2.8926765080541372E-3</v>
      </c>
      <c r="U20" s="252">
        <f>capital_gains_priv_smooth!U17</f>
        <v>4.5649796724319458E-2</v>
      </c>
      <c r="V20" s="252">
        <f>capital_gains_priv_smooth!V17</f>
        <v>1.336209662258625E-2</v>
      </c>
      <c r="W20" s="252">
        <f>capital_gains_priv_smooth!W17</f>
        <v>8.1424713134765625E-2</v>
      </c>
      <c r="X20" s="252">
        <f>capital_gains_priv_smooth!X17</f>
        <v>1.5032844617962837E-2</v>
      </c>
      <c r="Y20" s="252">
        <f>capital_gains_priv_smooth!Y17</f>
        <v>2.4589916691184044E-2</v>
      </c>
      <c r="Z20" s="252">
        <f>capital_gains_priv_smooth!Z17</f>
        <v>3.1237978488206863E-2</v>
      </c>
      <c r="AA20" s="252">
        <f>capital_gains_priv_smooth!AA17</f>
        <v>4.9617212265729904E-2</v>
      </c>
      <c r="AB20" s="252">
        <f>capital_gains_priv_smooth!AB17</f>
        <v>-3.554629860445857E-3</v>
      </c>
      <c r="AC20" s="252">
        <f>capital_gains_priv_smooth!AC17</f>
        <v>7.2756998240947723E-2</v>
      </c>
      <c r="AD20" s="252">
        <f>capital_gains_priv_smooth!AD17</f>
        <v>5.6221667677164078E-2</v>
      </c>
      <c r="AE20" s="252">
        <f>capital_gains_priv_smooth!AE17</f>
        <v>7.2784788906574249E-2</v>
      </c>
      <c r="AF20" s="252">
        <f>capital_gains_priv_smooth!AF17</f>
        <v>5.5010481737554073E-3</v>
      </c>
      <c r="AG20" s="252">
        <f>capital_gains_priv_smooth!AG17</f>
        <v>4.2045839130878448E-2</v>
      </c>
      <c r="AH20" s="252">
        <f>capital_gains_priv_smooth!AH17</f>
        <v>-3.0173433944582939E-2</v>
      </c>
      <c r="AI20" s="252">
        <f>capital_gains_priv_smooth!AI17</f>
        <v>7.2578676044940948E-2</v>
      </c>
      <c r="AJ20" s="252">
        <f>capital_gains_priv_smooth!AJ17</f>
        <v>4.7807957977056503E-2</v>
      </c>
      <c r="AK20" s="252">
        <f>capital_gains_priv_smooth!AK17</f>
        <v>-3.4490279853343964E-2</v>
      </c>
      <c r="AL20" s="252">
        <f>capital_gains_priv_smooth!AL17</f>
        <v>3.4324031323194504E-2</v>
      </c>
      <c r="AM20" s="252">
        <f>capital_gains_priv_smooth!AM17</f>
        <v>5.4298412054777145E-2</v>
      </c>
      <c r="AN20" s="252">
        <f>capital_gains_priv_smooth!AN17</f>
        <v>3.7231035530567169E-2</v>
      </c>
      <c r="AO20" s="252">
        <f>capital_gains_priv_smooth!AO17</f>
        <v>-2.1670125424861908E-2</v>
      </c>
      <c r="AP20" s="252">
        <f>capital_gains_priv_smooth!AP17</f>
        <v>-2.8756022453308105E-2</v>
      </c>
      <c r="AQ20" s="252">
        <f>capital_gains_priv_smooth!AQ17</f>
        <v>3.903544694185257E-2</v>
      </c>
      <c r="AR20" s="252">
        <f>capital_gains_priv_smooth!AR17</f>
        <v>-1.3917786069214344E-2</v>
      </c>
      <c r="AS20" s="252">
        <f>capital_gains_priv_smooth!AS17</f>
        <v>3.207864984869957E-2</v>
      </c>
      <c r="AT20" s="252">
        <f>capital_gains_priv_smooth!AT17</f>
        <v>-8.7073547765612602E-3</v>
      </c>
      <c r="AU20" s="252">
        <f>capital_gains_priv_smooth!AU17</f>
        <v>-1.6030094120651484E-3</v>
      </c>
      <c r="AV20" s="252">
        <f>capital_gains_priv_smooth!AV17</f>
        <v>-8.481975644826889E-2</v>
      </c>
      <c r="AW20" s="252">
        <f>capital_gains_priv_smooth!AW17</f>
        <v>5.8777481317520142E-2</v>
      </c>
      <c r="AX20" s="252">
        <f>capital_gains_priv_smooth!AX17</f>
        <v>6.7898044362664223E-3</v>
      </c>
      <c r="AY20" s="252">
        <f>capital_gains_priv_smooth!AY17</f>
        <v>-8.9750729966908693E-4</v>
      </c>
      <c r="AZ20" s="252">
        <f>capital_gains_priv_smooth!AZ17</f>
        <v>2.8065158054232597E-2</v>
      </c>
      <c r="BA20" s="252">
        <f>capital_gains_priv_smooth!BA17</f>
        <v>0.12224265187978745</v>
      </c>
      <c r="BB20" s="252">
        <f>capital_gains_priv_smooth!BB17</f>
        <v>6.6601592116057873E-3</v>
      </c>
      <c r="BC20" s="252">
        <f>capital_gains_priv_smooth!BC17</f>
        <v>-2.907484769821167E-2</v>
      </c>
      <c r="BD20" s="252">
        <f>capital_gains_priv_smooth!BD17</f>
        <v>5.045979842543602E-2</v>
      </c>
      <c r="BE20" s="252">
        <f>capital_gains_priv_smooth!BE17</f>
        <v>3.2857770565897226E-3</v>
      </c>
      <c r="BF20" s="252">
        <f>capital_gains_priv_smooth!BF17</f>
        <v>3.1188048422336578E-2</v>
      </c>
      <c r="BG20" s="252">
        <f>capital_gains_priv_smooth!BG17</f>
        <v>1.4567782171070576E-2</v>
      </c>
      <c r="BH20" s="252">
        <f>capital_gains_priv_smooth!BH17</f>
        <v>1.5518846921622753E-2</v>
      </c>
      <c r="BI20" s="252">
        <f>capital_gains_priv_smooth!BI17</f>
        <v>3.5501092672348022E-2</v>
      </c>
      <c r="BJ20" s="252">
        <f>capital_gains_priv_smooth!BJ17</f>
        <v>4.069189727306366E-2</v>
      </c>
      <c r="BK20" s="252">
        <f>capital_gains_priv_smooth!BK17</f>
        <v>1.03325005620718E-2</v>
      </c>
      <c r="BL20" s="252">
        <f>capital_gains_priv_smooth!BL17</f>
        <v>1.5937551856040955E-2</v>
      </c>
      <c r="BM20" s="252">
        <f>capital_gains_priv_smooth!BM17</f>
        <v>5.4262556135654449E-2</v>
      </c>
      <c r="BN20" s="252">
        <f>capital_gains_priv_smooth!BN17</f>
        <v>7.7572338283061981E-2</v>
      </c>
      <c r="BO20" s="252">
        <f>capital_gains_priv_smooth!BO17</f>
        <v>4.6076074242591858E-2</v>
      </c>
    </row>
    <row r="21" spans="1:67" ht="14" customHeight="1" x14ac:dyDescent="0.2">
      <c r="A21" s="258">
        <v>1996</v>
      </c>
      <c r="B21" s="252">
        <f>capital_gains_priv_smooth!B18</f>
        <v>6.2187728472054005E-3</v>
      </c>
      <c r="C21" s="252">
        <f>capital_gains_priv_smooth!C18</f>
        <v>-1.2731309980154037E-2</v>
      </c>
      <c r="D21" s="252">
        <f>capital_gains_priv_smooth!D18</f>
        <v>2.3785917088389397E-2</v>
      </c>
      <c r="E21" s="252">
        <f>capital_gains_priv_smooth!E18</f>
        <v>2.5242336094379425E-2</v>
      </c>
      <c r="F21" s="252">
        <f>capital_gains_priv_smooth!F18</f>
        <v>3.9824124425649643E-2</v>
      </c>
      <c r="G21" s="252">
        <f>capital_gains_priv_smooth!G18</f>
        <v>6.6879421472549438E-2</v>
      </c>
      <c r="H21" s="252">
        <f>capital_gains_priv_smooth!H18</f>
        <v>-1.43221290782094E-2</v>
      </c>
      <c r="I21" s="252">
        <f>capital_gains_priv_smooth!I18</f>
        <v>3.2277673482894897E-2</v>
      </c>
      <c r="J21" s="252">
        <f>capital_gains_priv_smooth!J18</f>
        <v>5.5016521364450455E-3</v>
      </c>
      <c r="K21" s="252">
        <f>capital_gains_priv_smooth!K18</f>
        <v>-2.5685857981443405E-2</v>
      </c>
      <c r="L21" s="252">
        <f>capital_gains_priv_smooth!L18</f>
        <v>1.8074771389365196E-2</v>
      </c>
      <c r="M21" s="252">
        <f>capital_gains_priv_smooth!M18</f>
        <v>-1.3243007706478238E-3</v>
      </c>
      <c r="N21" s="252">
        <f>capital_gains_priv_smooth!N18</f>
        <v>-1.8037000671029091E-2</v>
      </c>
      <c r="O21" s="252">
        <f>capital_gains_priv_smooth!O18</f>
        <v>-2.1660849452018738E-2</v>
      </c>
      <c r="P21" s="252">
        <f>capital_gains_priv_smooth!P18</f>
        <v>1.1292562820017338E-2</v>
      </c>
      <c r="Q21" s="252">
        <f>capital_gains_priv_smooth!Q18</f>
        <v>2.7536837384104729E-2</v>
      </c>
      <c r="R21" s="252">
        <f>capital_gains_priv_smooth!R18</f>
        <v>1.2481801211833954E-2</v>
      </c>
      <c r="S21" s="252">
        <f>capital_gains_priv_smooth!S18</f>
        <v>-5.8421626687049866E-2</v>
      </c>
      <c r="T21" s="252">
        <f>capital_gains_priv_smooth!T18</f>
        <v>1.3049137487541884E-4</v>
      </c>
      <c r="U21" s="252">
        <f>capital_gains_priv_smooth!U18</f>
        <v>-3.1137539073824883E-2</v>
      </c>
      <c r="V21" s="252">
        <f>capital_gains_priv_smooth!V18</f>
        <v>2.1068625152111053E-2</v>
      </c>
      <c r="W21" s="252">
        <f>capital_gains_priv_smooth!W18</f>
        <v>6.5909624099731445E-2</v>
      </c>
      <c r="X21" s="252">
        <f>capital_gains_priv_smooth!X18</f>
        <v>1.6344184055924416E-2</v>
      </c>
      <c r="Y21" s="252">
        <f>capital_gains_priv_smooth!Y18</f>
        <v>4.2665719985961914E-2</v>
      </c>
      <c r="Z21" s="252">
        <f>capital_gains_priv_smooth!Z18</f>
        <v>3.6627721041440964E-2</v>
      </c>
      <c r="AA21" s="252">
        <f>capital_gains_priv_smooth!AA18</f>
        <v>5.0066154450178146E-2</v>
      </c>
      <c r="AB21" s="252">
        <f>capital_gains_priv_smooth!AB18</f>
        <v>6.9908373989164829E-3</v>
      </c>
      <c r="AC21" s="252">
        <f>capital_gains_priv_smooth!AC18</f>
        <v>8.0482922494411469E-2</v>
      </c>
      <c r="AD21" s="252">
        <f>capital_gains_priv_smooth!AD18</f>
        <v>5.3940761834383011E-2</v>
      </c>
      <c r="AE21" s="252">
        <f>capital_gains_priv_smooth!AE18</f>
        <v>4.3312788009643555E-2</v>
      </c>
      <c r="AF21" s="252">
        <f>capital_gains_priv_smooth!AF18</f>
        <v>1.1420760303735733E-2</v>
      </c>
      <c r="AG21" s="252">
        <f>capital_gains_priv_smooth!AG18</f>
        <v>5.0136525183916092E-2</v>
      </c>
      <c r="AH21" s="252">
        <f>capital_gains_priv_smooth!AH18</f>
        <v>-2.1971281617879868E-2</v>
      </c>
      <c r="AI21" s="252">
        <f>capital_gains_priv_smooth!AI18</f>
        <v>9.1408580541610718E-2</v>
      </c>
      <c r="AJ21" s="252">
        <f>capital_gains_priv_smooth!AJ18</f>
        <v>4.8910010606050491E-2</v>
      </c>
      <c r="AK21" s="252">
        <f>capital_gains_priv_smooth!AK18</f>
        <v>-4.6578943729400635E-2</v>
      </c>
      <c r="AL21" s="252">
        <f>capital_gains_priv_smooth!AL18</f>
        <v>3.8917619735002518E-2</v>
      </c>
      <c r="AM21" s="252">
        <f>capital_gains_priv_smooth!AM18</f>
        <v>3.2898034900426865E-2</v>
      </c>
      <c r="AN21" s="252">
        <f>capital_gains_priv_smooth!AN18</f>
        <v>4.383816197514534E-2</v>
      </c>
      <c r="AO21" s="252">
        <f>capital_gains_priv_smooth!AO18</f>
        <v>-1.7332341521978378E-2</v>
      </c>
      <c r="AP21" s="252">
        <f>capital_gains_priv_smooth!AP18</f>
        <v>-6.9144321605563164E-3</v>
      </c>
      <c r="AQ21" s="252">
        <f>capital_gains_priv_smooth!AQ18</f>
        <v>4.6676658093929291E-2</v>
      </c>
      <c r="AR21" s="252">
        <f>capital_gains_priv_smooth!AR18</f>
        <v>-2.0875819609500468E-4</v>
      </c>
      <c r="AS21" s="252">
        <f>capital_gains_priv_smooth!AS18</f>
        <v>5.2881255745887756E-2</v>
      </c>
      <c r="AT21" s="252">
        <f>capital_gains_priv_smooth!AT18</f>
        <v>-2.3657442070543766E-3</v>
      </c>
      <c r="AU21" s="252">
        <f>capital_gains_priv_smooth!AU18</f>
        <v>-1.4671641401946545E-2</v>
      </c>
      <c r="AV21" s="252">
        <f>capital_gains_priv_smooth!AV18</f>
        <v>-1.7181649804115295E-2</v>
      </c>
      <c r="AW21" s="252">
        <f>capital_gains_priv_smooth!AW18</f>
        <v>2.5532862171530724E-2</v>
      </c>
      <c r="AX21" s="252">
        <f>capital_gains_priv_smooth!AX18</f>
        <v>1.287675928324461E-2</v>
      </c>
      <c r="AY21" s="252">
        <f>capital_gains_priv_smooth!AY18</f>
        <v>2.5881826877593994E-3</v>
      </c>
      <c r="AZ21" s="252">
        <f>capital_gains_priv_smooth!AZ18</f>
        <v>5.413166806101799E-2</v>
      </c>
      <c r="BA21" s="252">
        <f>capital_gains_priv_smooth!BA18</f>
        <v>0.10128423571586609</v>
      </c>
      <c r="BB21" s="252">
        <f>capital_gains_priv_smooth!BB18</f>
        <v>3.1867578625679016E-2</v>
      </c>
      <c r="BC21" s="252">
        <f>capital_gains_priv_smooth!BC18</f>
        <v>-2.9967974871397018E-2</v>
      </c>
      <c r="BD21" s="252">
        <f>capital_gains_priv_smooth!BD18</f>
        <v>3.735077753663063E-2</v>
      </c>
      <c r="BE21" s="252">
        <f>capital_gains_priv_smooth!BE18</f>
        <v>-4.3779718689620495E-3</v>
      </c>
      <c r="BF21" s="252">
        <f>capital_gains_priv_smooth!BF18</f>
        <v>2.2082824259996414E-2</v>
      </c>
      <c r="BG21" s="252">
        <f>capital_gains_priv_smooth!BG18</f>
        <v>1.4738421887159348E-2</v>
      </c>
      <c r="BH21" s="252">
        <f>capital_gains_priv_smooth!BH18</f>
        <v>7.8272875398397446E-3</v>
      </c>
      <c r="BI21" s="252">
        <f>capital_gains_priv_smooth!BI18</f>
        <v>3.5281982272863388E-2</v>
      </c>
      <c r="BJ21" s="252">
        <f>capital_gains_priv_smooth!BJ18</f>
        <v>6.0883630067110062E-2</v>
      </c>
      <c r="BK21" s="252">
        <f>capital_gains_priv_smooth!BK18</f>
        <v>6.3060526736080647E-3</v>
      </c>
      <c r="BL21" s="252">
        <f>capital_gains_priv_smooth!BL18</f>
        <v>2.5842960923910141E-2</v>
      </c>
      <c r="BM21" s="252">
        <f>capital_gains_priv_smooth!BM18</f>
        <v>6.42966628074646E-2</v>
      </c>
      <c r="BN21" s="252">
        <f>capital_gains_priv_smooth!BN18</f>
        <v>9.0113796293735504E-2</v>
      </c>
      <c r="BO21" s="252">
        <f>capital_gains_priv_smooth!BO18</f>
        <v>5.1527809351682663E-2</v>
      </c>
    </row>
    <row r="22" spans="1:67" ht="14" customHeight="1" x14ac:dyDescent="0.2">
      <c r="A22" s="258">
        <v>1997</v>
      </c>
      <c r="B22" s="252">
        <f>capital_gains_priv_smooth!B19</f>
        <v>8.6254123598337173E-3</v>
      </c>
      <c r="C22" s="252">
        <f>capital_gains_priv_smooth!C19</f>
        <v>-1.5125649981200695E-2</v>
      </c>
      <c r="D22" s="252">
        <f>capital_gains_priv_smooth!D19</f>
        <v>2.9725205153226852E-2</v>
      </c>
      <c r="E22" s="252">
        <f>capital_gains_priv_smooth!E19</f>
        <v>2.0380986854434013E-2</v>
      </c>
      <c r="F22" s="252">
        <f>capital_gains_priv_smooth!F19</f>
        <v>3.2741155475378036E-2</v>
      </c>
      <c r="G22" s="252">
        <f>capital_gains_priv_smooth!G19</f>
        <v>4.2005974799394608E-2</v>
      </c>
      <c r="H22" s="252">
        <f>capital_gains_priv_smooth!H19</f>
        <v>-5.9765921905636787E-3</v>
      </c>
      <c r="I22" s="252">
        <f>capital_gains_priv_smooth!I19</f>
        <v>4.00535948574543E-2</v>
      </c>
      <c r="J22" s="252">
        <f>capital_gains_priv_smooth!J19</f>
        <v>5.5941739119589329E-3</v>
      </c>
      <c r="K22" s="252">
        <f>capital_gains_priv_smooth!K19</f>
        <v>-4.9619786441326141E-2</v>
      </c>
      <c r="L22" s="252">
        <f>capital_gains_priv_smooth!L19</f>
        <v>2.4568025022745132E-2</v>
      </c>
      <c r="M22" s="252">
        <f>capital_gains_priv_smooth!M19</f>
        <v>-1.0681606829166412E-2</v>
      </c>
      <c r="N22" s="252">
        <f>capital_gains_priv_smooth!N19</f>
        <v>-5.6493156589567661E-3</v>
      </c>
      <c r="O22" s="252">
        <f>capital_gains_priv_smooth!O19</f>
        <v>-1.5762455761432648E-2</v>
      </c>
      <c r="P22" s="252">
        <f>capital_gains_priv_smooth!P19</f>
        <v>-2.5605210103094578E-3</v>
      </c>
      <c r="Q22" s="252">
        <f>capital_gains_priv_smooth!Q19</f>
        <v>4.0677301585674286E-2</v>
      </c>
      <c r="R22" s="252">
        <f>capital_gains_priv_smooth!R19</f>
        <v>2.0842151716351509E-2</v>
      </c>
      <c r="S22" s="252">
        <f>capital_gains_priv_smooth!S19</f>
        <v>-2.8140868991613388E-2</v>
      </c>
      <c r="T22" s="252">
        <f>capital_gains_priv_smooth!T19</f>
        <v>6.2358570285141468E-3</v>
      </c>
      <c r="U22" s="252">
        <f>capital_gains_priv_smooth!U19</f>
        <v>6.3726883381605148E-3</v>
      </c>
      <c r="V22" s="252">
        <f>capital_gains_priv_smooth!V19</f>
        <v>2.8622455894947052E-2</v>
      </c>
      <c r="W22" s="252">
        <f>capital_gains_priv_smooth!W19</f>
        <v>5.3946636617183685E-2</v>
      </c>
      <c r="X22" s="252">
        <f>capital_gains_priv_smooth!X19</f>
        <v>1.4542357064783573E-2</v>
      </c>
      <c r="Y22" s="252">
        <f>capital_gains_priv_smooth!Y19</f>
        <v>5.8771919459104538E-2</v>
      </c>
      <c r="Z22" s="252">
        <f>capital_gains_priv_smooth!Z19</f>
        <v>3.0814912170171738E-2</v>
      </c>
      <c r="AA22" s="252">
        <f>capital_gains_priv_smooth!AA19</f>
        <v>2.6779958978295326E-2</v>
      </c>
      <c r="AB22" s="252">
        <f>capital_gains_priv_smooth!AB19</f>
        <v>5.3123710677027702E-3</v>
      </c>
      <c r="AC22" s="252">
        <f>capital_gains_priv_smooth!AC19</f>
        <v>6.9811031222343445E-2</v>
      </c>
      <c r="AD22" s="252">
        <f>capital_gains_priv_smooth!AD19</f>
        <v>4.8828788101673126E-2</v>
      </c>
      <c r="AE22" s="252">
        <f>capital_gains_priv_smooth!AE19</f>
        <v>4.3040551245212555E-2</v>
      </c>
      <c r="AF22" s="252">
        <f>capital_gains_priv_smooth!AF19</f>
        <v>8.362501859664917E-3</v>
      </c>
      <c r="AG22" s="252">
        <f>capital_gains_priv_smooth!AG19</f>
        <v>4.8835448920726776E-2</v>
      </c>
      <c r="AH22" s="252">
        <f>capital_gains_priv_smooth!AH19</f>
        <v>9.3195522204041481E-3</v>
      </c>
      <c r="AI22" s="252">
        <f>capital_gains_priv_smooth!AI19</f>
        <v>7.5026795268058777E-2</v>
      </c>
      <c r="AJ22" s="252">
        <f>capital_gains_priv_smooth!AJ19</f>
        <v>3.1888045370578766E-2</v>
      </c>
      <c r="AK22" s="252">
        <f>capital_gains_priv_smooth!AK19</f>
        <v>-3.3003125339746475E-2</v>
      </c>
      <c r="AL22" s="252">
        <f>capital_gains_priv_smooth!AL19</f>
        <v>1.2966005131602287E-2</v>
      </c>
      <c r="AM22" s="252">
        <f>capital_gains_priv_smooth!AM19</f>
        <v>3.7802718579769135E-2</v>
      </c>
      <c r="AN22" s="252">
        <f>capital_gains_priv_smooth!AN19</f>
        <v>3.2417658716440201E-2</v>
      </c>
      <c r="AO22" s="252">
        <f>capital_gains_priv_smooth!AO19</f>
        <v>-7.9312875866889954E-2</v>
      </c>
      <c r="AP22" s="252">
        <f>capital_gains_priv_smooth!AP19</f>
        <v>1.3383336365222931E-2</v>
      </c>
      <c r="AQ22" s="252">
        <f>capital_gains_priv_smooth!AQ19</f>
        <v>6.8946965038776398E-2</v>
      </c>
      <c r="AR22" s="252">
        <f>capital_gains_priv_smooth!AR19</f>
        <v>5.8243637904524803E-3</v>
      </c>
      <c r="AS22" s="252">
        <f>capital_gains_priv_smooth!AS19</f>
        <v>2.8613641858100891E-2</v>
      </c>
      <c r="AT22" s="252">
        <f>capital_gains_priv_smooth!AT19</f>
        <v>6.5624266862869263E-3</v>
      </c>
      <c r="AU22" s="252">
        <f>capital_gains_priv_smooth!AU19</f>
        <v>-9.858274832367897E-3</v>
      </c>
      <c r="AV22" s="252">
        <f>capital_gains_priv_smooth!AV19</f>
        <v>7.2881532832980156E-3</v>
      </c>
      <c r="AW22" s="252">
        <f>capital_gains_priv_smooth!AW19</f>
        <v>4.0435772389173508E-2</v>
      </c>
      <c r="AX22" s="252">
        <f>capital_gains_priv_smooth!AX19</f>
        <v>1.5300239436328411E-2</v>
      </c>
      <c r="AY22" s="252">
        <f>capital_gains_priv_smooth!AY19</f>
        <v>1.7953645437955856E-3</v>
      </c>
      <c r="AZ22" s="252">
        <f>capital_gains_priv_smooth!AZ19</f>
        <v>3.2837431877851486E-2</v>
      </c>
      <c r="BA22" s="252">
        <f>capital_gains_priv_smooth!BA19</f>
        <v>6.9779805839061737E-2</v>
      </c>
      <c r="BB22" s="252">
        <f>capital_gains_priv_smooth!BB19</f>
        <v>4.8609036952257156E-2</v>
      </c>
      <c r="BC22" s="252">
        <f>capital_gains_priv_smooth!BC19</f>
        <v>-2.2992499172687531E-2</v>
      </c>
      <c r="BD22" s="252">
        <f>capital_gains_priv_smooth!BD19</f>
        <v>3.6433383822441101E-2</v>
      </c>
      <c r="BE22" s="252">
        <f>capital_gains_priv_smooth!BE19</f>
        <v>6.1865514144301414E-3</v>
      </c>
      <c r="BF22" s="252">
        <f>capital_gains_priv_smooth!BF19</f>
        <v>2.2673383355140686E-2</v>
      </c>
      <c r="BG22" s="252">
        <f>capital_gains_priv_smooth!BG19</f>
        <v>3.3941563218832016E-2</v>
      </c>
      <c r="BH22" s="252">
        <f>capital_gains_priv_smooth!BH19</f>
        <v>2.1569691598415375E-2</v>
      </c>
      <c r="BI22" s="252">
        <f>capital_gains_priv_smooth!BI19</f>
        <v>4.0944181382656097E-2</v>
      </c>
      <c r="BJ22" s="252">
        <f>capital_gains_priv_smooth!BJ19</f>
        <v>7.2727233171463013E-2</v>
      </c>
      <c r="BK22" s="252">
        <f>capital_gains_priv_smooth!BK19</f>
        <v>1.1615152470767498E-2</v>
      </c>
      <c r="BL22" s="252">
        <f>capital_gains_priv_smooth!BL19</f>
        <v>4.1758555918931961E-2</v>
      </c>
      <c r="BM22" s="252">
        <f>capital_gains_priv_smooth!BM19</f>
        <v>6.2709681689739227E-2</v>
      </c>
      <c r="BN22" s="252">
        <f>capital_gains_priv_smooth!BN19</f>
        <v>7.71341472864151E-2</v>
      </c>
      <c r="BO22" s="252">
        <f>capital_gains_priv_smooth!BO19</f>
        <v>5.4589599370956421E-2</v>
      </c>
    </row>
    <row r="23" spans="1:67" ht="14" customHeight="1" x14ac:dyDescent="0.2">
      <c r="A23" s="258">
        <v>1998</v>
      </c>
      <c r="B23" s="252">
        <f>capital_gains_priv_smooth!B20</f>
        <v>1.4080604538321495E-2</v>
      </c>
      <c r="C23" s="252">
        <f>capital_gains_priv_smooth!C20</f>
        <v>-1.2477653101086617E-2</v>
      </c>
      <c r="D23" s="252">
        <f>capital_gains_priv_smooth!D20</f>
        <v>3.7600632756948471E-2</v>
      </c>
      <c r="E23" s="252">
        <f>capital_gains_priv_smooth!E20</f>
        <v>1.3149590231478214E-2</v>
      </c>
      <c r="F23" s="252">
        <f>capital_gains_priv_smooth!F20</f>
        <v>1.352886576205492E-2</v>
      </c>
      <c r="G23" s="252">
        <f>capital_gains_priv_smooth!G20</f>
        <v>5.2755557000637054E-2</v>
      </c>
      <c r="H23" s="252">
        <f>capital_gains_priv_smooth!H20</f>
        <v>6.9268434308469296E-3</v>
      </c>
      <c r="I23" s="252">
        <f>capital_gains_priv_smooth!I20</f>
        <v>4.3739601969718933E-2</v>
      </c>
      <c r="J23" s="252">
        <f>capital_gains_priv_smooth!J20</f>
        <v>1.8135067075490952E-2</v>
      </c>
      <c r="K23" s="252">
        <f>capital_gains_priv_smooth!K20</f>
        <v>-5.7061865925788879E-2</v>
      </c>
      <c r="L23" s="252">
        <f>capital_gains_priv_smooth!L20</f>
        <v>4.0626194328069687E-2</v>
      </c>
      <c r="M23" s="252">
        <f>capital_gains_priv_smooth!M20</f>
        <v>6.8540456704795361E-3</v>
      </c>
      <c r="N23" s="252">
        <f>capital_gains_priv_smooth!N20</f>
        <v>3.0070848297327757E-3</v>
      </c>
      <c r="O23" s="252">
        <f>capital_gains_priv_smooth!O20</f>
        <v>-4.6473769471049309E-3</v>
      </c>
      <c r="P23" s="252">
        <f>capital_gains_priv_smooth!P20</f>
        <v>-1.0019216686487198E-2</v>
      </c>
      <c r="Q23" s="252">
        <f>capital_gains_priv_smooth!Q20</f>
        <v>4.4592142105102539E-2</v>
      </c>
      <c r="R23" s="252">
        <f>capital_gains_priv_smooth!R20</f>
        <v>2.0253755152225494E-2</v>
      </c>
      <c r="S23" s="252">
        <f>capital_gains_priv_smooth!S20</f>
        <v>8.1771574914455414E-3</v>
      </c>
      <c r="T23" s="252">
        <f>capital_gains_priv_smooth!T20</f>
        <v>1.2123143300414085E-2</v>
      </c>
      <c r="U23" s="252">
        <f>capital_gains_priv_smooth!U20</f>
        <v>7.4073029682040215E-3</v>
      </c>
      <c r="V23" s="252">
        <f>capital_gains_priv_smooth!V20</f>
        <v>3.7247370928525925E-2</v>
      </c>
      <c r="W23" s="252">
        <f>capital_gains_priv_smooth!W20</f>
        <v>4.8048593103885651E-2</v>
      </c>
      <c r="X23" s="252">
        <f>capital_gains_priv_smooth!X20</f>
        <v>2.6633821427822113E-2</v>
      </c>
      <c r="Y23" s="252">
        <f>capital_gains_priv_smooth!Y20</f>
        <v>7.1574628353118896E-2</v>
      </c>
      <c r="Z23" s="252">
        <f>capital_gains_priv_smooth!Z20</f>
        <v>2.9105732217431068E-2</v>
      </c>
      <c r="AA23" s="252">
        <f>capital_gains_priv_smooth!AA20</f>
        <v>1.0313353501260281E-2</v>
      </c>
      <c r="AB23" s="252">
        <f>capital_gains_priv_smooth!AB20</f>
        <v>-9.5824355958029628E-4</v>
      </c>
      <c r="AC23" s="252">
        <f>capital_gains_priv_smooth!AC20</f>
        <v>4.9608703702688217E-2</v>
      </c>
      <c r="AD23" s="252">
        <f>capital_gains_priv_smooth!AD20</f>
        <v>3.7197306752204895E-2</v>
      </c>
      <c r="AE23" s="252">
        <f>capital_gains_priv_smooth!AE20</f>
        <v>4.0274392813444138E-2</v>
      </c>
      <c r="AF23" s="252">
        <f>capital_gains_priv_smooth!AF20</f>
        <v>2.4323209654539824E-3</v>
      </c>
      <c r="AG23" s="252">
        <f>capital_gains_priv_smooth!AG20</f>
        <v>4.1517581790685654E-2</v>
      </c>
      <c r="AH23" s="252">
        <f>capital_gains_priv_smooth!AH20</f>
        <v>-2.6363929733633995E-2</v>
      </c>
      <c r="AI23" s="252">
        <f>capital_gains_priv_smooth!AI20</f>
        <v>6.9987468421459198E-2</v>
      </c>
      <c r="AJ23" s="252">
        <f>capital_gains_priv_smooth!AJ20</f>
        <v>1.8156006932258606E-2</v>
      </c>
      <c r="AK23" s="252">
        <f>capital_gains_priv_smooth!AK20</f>
        <v>-3.5561282187700272E-2</v>
      </c>
      <c r="AL23" s="252">
        <f>capital_gains_priv_smooth!AL20</f>
        <v>-1.0363328270614147E-2</v>
      </c>
      <c r="AM23" s="252">
        <f>capital_gains_priv_smooth!AM20</f>
        <v>2.7468938380479813E-2</v>
      </c>
      <c r="AN23" s="252">
        <f>capital_gains_priv_smooth!AN20</f>
        <v>1.1972738429903984E-2</v>
      </c>
      <c r="AO23" s="252">
        <f>capital_gains_priv_smooth!AO20</f>
        <v>-4.1287429630756378E-2</v>
      </c>
      <c r="AP23" s="252">
        <f>capital_gains_priv_smooth!AP20</f>
        <v>2.9717870056629181E-2</v>
      </c>
      <c r="AQ23" s="252">
        <f>capital_gains_priv_smooth!AQ20</f>
        <v>6.1573360115289688E-2</v>
      </c>
      <c r="AR23" s="252">
        <f>capital_gains_priv_smooth!AR20</f>
        <v>1.8450420349836349E-2</v>
      </c>
      <c r="AS23" s="252">
        <f>capital_gains_priv_smooth!AS20</f>
        <v>2.5724012404680252E-2</v>
      </c>
      <c r="AT23" s="252">
        <f>capital_gains_priv_smooth!AT20</f>
        <v>2.8224330395460129E-2</v>
      </c>
      <c r="AU23" s="252">
        <f>capital_gains_priv_smooth!AU20</f>
        <v>-1.9773910753428936E-3</v>
      </c>
      <c r="AV23" s="252">
        <f>capital_gains_priv_smooth!AV20</f>
        <v>1.5452031977474689E-2</v>
      </c>
      <c r="AW23" s="252">
        <f>capital_gains_priv_smooth!AW20</f>
        <v>5.9676211327314377E-2</v>
      </c>
      <c r="AX23" s="252">
        <f>capital_gains_priv_smooth!AX20</f>
        <v>1.9913161173462868E-2</v>
      </c>
      <c r="AY23" s="252">
        <f>capital_gains_priv_smooth!AY20</f>
        <v>1.8039792776107788E-2</v>
      </c>
      <c r="AZ23" s="252">
        <f>capital_gains_priv_smooth!AZ20</f>
        <v>4.5928109437227249E-2</v>
      </c>
      <c r="BA23" s="252">
        <f>capital_gains_priv_smooth!BA20</f>
        <v>7.5585536658763885E-2</v>
      </c>
      <c r="BB23" s="252">
        <f>capital_gains_priv_smooth!BB20</f>
        <v>6.7178398370742798E-2</v>
      </c>
      <c r="BC23" s="252">
        <f>capital_gains_priv_smooth!BC20</f>
        <v>-1.2381866574287415E-2</v>
      </c>
      <c r="BD23" s="252">
        <f>capital_gains_priv_smooth!BD20</f>
        <v>2.9740592464804649E-2</v>
      </c>
      <c r="BE23" s="252">
        <f>capital_gains_priv_smooth!BE20</f>
        <v>1.7149722203612328E-2</v>
      </c>
      <c r="BF23" s="252">
        <f>capital_gains_priv_smooth!BF20</f>
        <v>2.2928087040781975E-2</v>
      </c>
      <c r="BG23" s="252">
        <f>capital_gains_priv_smooth!BG20</f>
        <v>4.9034427851438522E-2</v>
      </c>
      <c r="BH23" s="252">
        <f>capital_gains_priv_smooth!BH20</f>
        <v>4.4100526720285416E-2</v>
      </c>
      <c r="BI23" s="252">
        <f>capital_gains_priv_smooth!BI20</f>
        <v>3.9523914456367493E-2</v>
      </c>
      <c r="BJ23" s="252">
        <f>capital_gains_priv_smooth!BJ20</f>
        <v>4.9516193568706512E-2</v>
      </c>
      <c r="BK23" s="252">
        <f>capital_gains_priv_smooth!BK20</f>
        <v>1.2163528241217136E-2</v>
      </c>
      <c r="BL23" s="252">
        <f>capital_gains_priv_smooth!BL20</f>
        <v>4.7978665679693222E-2</v>
      </c>
      <c r="BM23" s="252">
        <f>capital_gains_priv_smooth!BM20</f>
        <v>4.1544679552316666E-2</v>
      </c>
      <c r="BN23" s="252">
        <f>capital_gains_priv_smooth!BN20</f>
        <v>8.3401061594486237E-2</v>
      </c>
      <c r="BO23" s="252">
        <f>capital_gains_priv_smooth!BO20</f>
        <v>4.5707054436206818E-2</v>
      </c>
    </row>
    <row r="24" spans="1:67" ht="14" customHeight="1" x14ac:dyDescent="0.2">
      <c r="A24" s="258">
        <v>1999</v>
      </c>
      <c r="B24" s="252">
        <f>capital_gains_priv_smooth!B21</f>
        <v>2.1459203213453293E-2</v>
      </c>
      <c r="C24" s="252">
        <f>capital_gains_priv_smooth!C21</f>
        <v>-3.3091558143496513E-3</v>
      </c>
      <c r="D24" s="252">
        <f>capital_gains_priv_smooth!D21</f>
        <v>4.7689754515886307E-2</v>
      </c>
      <c r="E24" s="252">
        <f>capital_gains_priv_smooth!E21</f>
        <v>2.5110963732004166E-2</v>
      </c>
      <c r="F24" s="252">
        <f>capital_gains_priv_smooth!F21</f>
        <v>1.9838361069560051E-2</v>
      </c>
      <c r="G24" s="252">
        <f>capital_gains_priv_smooth!G21</f>
        <v>6.1661791987717152E-3</v>
      </c>
      <c r="H24" s="252">
        <f>capital_gains_priv_smooth!H21</f>
        <v>1.3830459676682949E-2</v>
      </c>
      <c r="I24" s="252">
        <f>capital_gains_priv_smooth!I21</f>
        <v>2.8829462826251984E-2</v>
      </c>
      <c r="J24" s="252">
        <f>capital_gains_priv_smooth!J21</f>
        <v>1.4076076447963715E-2</v>
      </c>
      <c r="K24" s="252">
        <f>capital_gains_priv_smooth!K21</f>
        <v>-3.8452859967947006E-2</v>
      </c>
      <c r="L24" s="252">
        <f>capital_gains_priv_smooth!L21</f>
        <v>4.5115489512681961E-2</v>
      </c>
      <c r="M24" s="252">
        <f>capital_gains_priv_smooth!M21</f>
        <v>1.6617506742477417E-2</v>
      </c>
      <c r="N24" s="252">
        <f>capital_gains_priv_smooth!N21</f>
        <v>9.5914099365472794E-3</v>
      </c>
      <c r="O24" s="252">
        <f>capital_gains_priv_smooth!O21</f>
        <v>7.7591388253495097E-4</v>
      </c>
      <c r="P24" s="252">
        <f>capital_gains_priv_smooth!P21</f>
        <v>-1.1402545496821404E-2</v>
      </c>
      <c r="Q24" s="252">
        <f>capital_gains_priv_smooth!Q21</f>
        <v>4.5015070587396622E-2</v>
      </c>
      <c r="R24" s="252">
        <f>capital_gains_priv_smooth!R21</f>
        <v>3.2024793326854706E-2</v>
      </c>
      <c r="S24" s="252">
        <f>capital_gains_priv_smooth!S21</f>
        <v>2.7844566851854324E-2</v>
      </c>
      <c r="T24" s="252">
        <f>capital_gains_priv_smooth!T21</f>
        <v>2.089783176779747E-2</v>
      </c>
      <c r="U24" s="252">
        <f>capital_gains_priv_smooth!U21</f>
        <v>1.4726202934980392E-2</v>
      </c>
      <c r="V24" s="252">
        <f>capital_gains_priv_smooth!V21</f>
        <v>4.9078900367021561E-2</v>
      </c>
      <c r="W24" s="252">
        <f>capital_gains_priv_smooth!W21</f>
        <v>3.9629749953746796E-2</v>
      </c>
      <c r="X24" s="252">
        <f>capital_gains_priv_smooth!X21</f>
        <v>3.0491510406136513E-2</v>
      </c>
      <c r="Y24" s="252">
        <f>capital_gains_priv_smooth!Y21</f>
        <v>7.8020296990871429E-2</v>
      </c>
      <c r="Z24" s="252">
        <f>capital_gains_priv_smooth!Z21</f>
        <v>2.5634149089455605E-2</v>
      </c>
      <c r="AA24" s="252">
        <f>capital_gains_priv_smooth!AA21</f>
        <v>1.8687762320041656E-2</v>
      </c>
      <c r="AB24" s="252">
        <f>capital_gains_priv_smooth!AB21</f>
        <v>1.1306627653539181E-2</v>
      </c>
      <c r="AC24" s="252">
        <f>capital_gains_priv_smooth!AC21</f>
        <v>5.0155486911535263E-2</v>
      </c>
      <c r="AD24" s="252">
        <f>capital_gains_priv_smooth!AD21</f>
        <v>3.4539300948381424E-2</v>
      </c>
      <c r="AE24" s="252">
        <f>capital_gains_priv_smooth!AE21</f>
        <v>5.4510451853275299E-2</v>
      </c>
      <c r="AF24" s="252">
        <f>capital_gains_priv_smooth!AF21</f>
        <v>1.644301600754261E-2</v>
      </c>
      <c r="AG24" s="252">
        <f>capital_gains_priv_smooth!AG21</f>
        <v>5.2466999739408493E-2</v>
      </c>
      <c r="AH24" s="252">
        <f>capital_gains_priv_smooth!AH21</f>
        <v>5.3614350035786629E-3</v>
      </c>
      <c r="AI24" s="252">
        <f>capital_gains_priv_smooth!AI21</f>
        <v>6.6867932677268982E-2</v>
      </c>
      <c r="AJ24" s="252">
        <f>capital_gains_priv_smooth!AJ21</f>
        <v>2.4709923192858696E-2</v>
      </c>
      <c r="AK24" s="252">
        <f>capital_gains_priv_smooth!AK21</f>
        <v>-1.5188787132501602E-2</v>
      </c>
      <c r="AL24" s="252">
        <f>capital_gains_priv_smooth!AL21</f>
        <v>-6.4140185713768005E-3</v>
      </c>
      <c r="AM24" s="252">
        <f>capital_gains_priv_smooth!AM21</f>
        <v>2.4889038875699043E-2</v>
      </c>
      <c r="AN24" s="252">
        <f>capital_gains_priv_smooth!AN21</f>
        <v>1.8824255093932152E-2</v>
      </c>
      <c r="AO24" s="252">
        <f>capital_gains_priv_smooth!AO21</f>
        <v>-3.1718164682388306E-2</v>
      </c>
      <c r="AP24" s="252">
        <f>capital_gains_priv_smooth!AP21</f>
        <v>5.4426733404397964E-2</v>
      </c>
      <c r="AQ24" s="252">
        <f>capital_gains_priv_smooth!AQ21</f>
        <v>2.3452796041965485E-2</v>
      </c>
      <c r="AR24" s="252">
        <f>capital_gains_priv_smooth!AR21</f>
        <v>3.3958129584789276E-2</v>
      </c>
      <c r="AS24" s="252">
        <f>capital_gains_priv_smooth!AS21</f>
        <v>3.4487243741750717E-2</v>
      </c>
      <c r="AT24" s="252">
        <f>capital_gains_priv_smooth!AT21</f>
        <v>4.5197322964668274E-2</v>
      </c>
      <c r="AU24" s="252">
        <f>capital_gains_priv_smooth!AU21</f>
        <v>-6.6158468835055828E-3</v>
      </c>
      <c r="AV24" s="252">
        <f>capital_gains_priv_smooth!AV21</f>
        <v>4.8633165657520294E-2</v>
      </c>
      <c r="AW24" s="252">
        <f>capital_gains_priv_smooth!AW21</f>
        <v>4.2550452053546906E-2</v>
      </c>
      <c r="AX24" s="252">
        <f>capital_gains_priv_smooth!AX21</f>
        <v>-2.0435182377696037E-3</v>
      </c>
      <c r="AY24" s="252">
        <f>capital_gains_priv_smooth!AY21</f>
        <v>2.1315757185220718E-2</v>
      </c>
      <c r="AZ24" s="252">
        <f>capital_gains_priv_smooth!AZ21</f>
        <v>2.7773333713412285E-2</v>
      </c>
      <c r="BA24" s="252">
        <f>capital_gains_priv_smooth!BA21</f>
        <v>-2.5871943682432175E-2</v>
      </c>
      <c r="BB24" s="252">
        <f>capital_gains_priv_smooth!BB21</f>
        <v>6.493203341960907E-2</v>
      </c>
      <c r="BC24" s="252">
        <f>capital_gains_priv_smooth!BC21</f>
        <v>-4.4320495799183846E-3</v>
      </c>
      <c r="BD24" s="252">
        <f>capital_gains_priv_smooth!BD21</f>
        <v>1.5517664141952991E-2</v>
      </c>
      <c r="BE24" s="252">
        <f>capital_gains_priv_smooth!BE21</f>
        <v>2.9998637735843658E-2</v>
      </c>
      <c r="BF24" s="252">
        <f>capital_gains_priv_smooth!BF21</f>
        <v>1.8974637612700462E-2</v>
      </c>
      <c r="BG24" s="252">
        <f>capital_gains_priv_smooth!BG21</f>
        <v>6.45914226770401E-2</v>
      </c>
      <c r="BH24" s="252">
        <f>capital_gains_priv_smooth!BH21</f>
        <v>4.3152507394552231E-2</v>
      </c>
      <c r="BI24" s="252">
        <f>capital_gains_priv_smooth!BI21</f>
        <v>1.1449195153545588E-4</v>
      </c>
      <c r="BJ24" s="252">
        <f>capital_gains_priv_smooth!BJ21</f>
        <v>3.2594617456197739E-2</v>
      </c>
      <c r="BK24" s="252">
        <f>capital_gains_priv_smooth!BK21</f>
        <v>2.2494440898299217E-2</v>
      </c>
      <c r="BL24" s="252">
        <f>capital_gains_priv_smooth!BL21</f>
        <v>4.6213828027248383E-2</v>
      </c>
      <c r="BM24" s="252">
        <f>capital_gains_priv_smooth!BM21</f>
        <v>1.8072174862027168E-2</v>
      </c>
      <c r="BN24" s="252">
        <f>capital_gains_priv_smooth!BN21</f>
        <v>8.2838743925094604E-2</v>
      </c>
      <c r="BO24" s="252">
        <f>capital_gains_priv_smooth!BO21</f>
        <v>3.48333939909935E-2</v>
      </c>
    </row>
    <row r="25" spans="1:67" ht="14" customHeight="1" x14ac:dyDescent="0.2">
      <c r="A25" s="258">
        <v>2000</v>
      </c>
      <c r="B25" s="252">
        <f>capital_gains_priv_smooth!B22</f>
        <v>3.1179757788777351E-2</v>
      </c>
      <c r="C25" s="252">
        <f>capital_gains_priv_smooth!C22</f>
        <v>9.4859516248106956E-3</v>
      </c>
      <c r="D25" s="252">
        <f>capital_gains_priv_smooth!D22</f>
        <v>5.7555574923753738E-2</v>
      </c>
      <c r="E25" s="252">
        <f>capital_gains_priv_smooth!E22</f>
        <v>2.4901894852519035E-2</v>
      </c>
      <c r="F25" s="252">
        <f>capital_gains_priv_smooth!F22</f>
        <v>2.5069322437047958E-2</v>
      </c>
      <c r="G25" s="252">
        <f>capital_gains_priv_smooth!G22</f>
        <v>7.0272861048579216E-3</v>
      </c>
      <c r="H25" s="252">
        <f>capital_gains_priv_smooth!H22</f>
        <v>2.4140864610671997E-2</v>
      </c>
      <c r="I25" s="252">
        <f>capital_gains_priv_smooth!I22</f>
        <v>2.6932276785373688E-2</v>
      </c>
      <c r="J25" s="252">
        <f>capital_gains_priv_smooth!J22</f>
        <v>1.4941574074327946E-2</v>
      </c>
      <c r="K25" s="252">
        <f>capital_gains_priv_smooth!K22</f>
        <v>-2.8383305296301842E-2</v>
      </c>
      <c r="L25" s="252">
        <f>capital_gains_priv_smooth!L22</f>
        <v>5.8581322431564331E-2</v>
      </c>
      <c r="M25" s="252">
        <f>capital_gains_priv_smooth!M22</f>
        <v>2.9890917241573334E-2</v>
      </c>
      <c r="N25" s="252">
        <f>capital_gains_priv_smooth!N22</f>
        <v>2.4146981537342072E-2</v>
      </c>
      <c r="O25" s="252">
        <f>capital_gains_priv_smooth!O22</f>
        <v>1.6024148091673851E-2</v>
      </c>
      <c r="P25" s="252">
        <f>capital_gains_priv_smooth!P22</f>
        <v>2.2241286933422089E-4</v>
      </c>
      <c r="Q25" s="252">
        <f>capital_gains_priv_smooth!Q22</f>
        <v>4.9549158662557602E-2</v>
      </c>
      <c r="R25" s="252">
        <f>capital_gains_priv_smooth!R22</f>
        <v>2.3505613207817078E-2</v>
      </c>
      <c r="S25" s="252">
        <f>capital_gains_priv_smooth!S22</f>
        <v>5.2122984081506729E-2</v>
      </c>
      <c r="T25" s="252">
        <f>capital_gains_priv_smooth!T22</f>
        <v>3.2287467271089554E-2</v>
      </c>
      <c r="U25" s="252">
        <f>capital_gains_priv_smooth!U22</f>
        <v>2.6829659938812256E-2</v>
      </c>
      <c r="V25" s="252">
        <f>capital_gains_priv_smooth!V22</f>
        <v>6.0759130865335464E-2</v>
      </c>
      <c r="W25" s="252">
        <f>capital_gains_priv_smooth!W22</f>
        <v>3.1165247783064842E-2</v>
      </c>
      <c r="X25" s="252">
        <f>capital_gains_priv_smooth!X22</f>
        <v>3.508826345205307E-2</v>
      </c>
      <c r="Y25" s="252">
        <f>capital_gains_priv_smooth!Y22</f>
        <v>6.7810043692588806E-2</v>
      </c>
      <c r="Z25" s="252">
        <f>capital_gains_priv_smooth!Z22</f>
        <v>2.7253622189164162E-2</v>
      </c>
      <c r="AA25" s="252">
        <f>capital_gains_priv_smooth!AA22</f>
        <v>1.3438933528959751E-2</v>
      </c>
      <c r="AB25" s="252">
        <f>capital_gains_priv_smooth!AB22</f>
        <v>6.5138298086822033E-3</v>
      </c>
      <c r="AC25" s="252">
        <f>capital_gains_priv_smooth!AC22</f>
        <v>4.5895900577306747E-2</v>
      </c>
      <c r="AD25" s="252">
        <f>capital_gains_priv_smooth!AD22</f>
        <v>1.40642449259758E-2</v>
      </c>
      <c r="AE25" s="252">
        <f>capital_gains_priv_smooth!AE22</f>
        <v>6.1006665229797363E-2</v>
      </c>
      <c r="AF25" s="252">
        <f>capital_gains_priv_smooth!AF22</f>
        <v>1.8830010667443275E-2</v>
      </c>
      <c r="AG25" s="252">
        <f>capital_gains_priv_smooth!AG22</f>
        <v>6.0422703623771667E-2</v>
      </c>
      <c r="AH25" s="252">
        <f>capital_gains_priv_smooth!AH22</f>
        <v>4.2583778500556946E-2</v>
      </c>
      <c r="AI25" s="252">
        <f>capital_gains_priv_smooth!AI22</f>
        <v>7.1965232491493225E-2</v>
      </c>
      <c r="AJ25" s="252">
        <f>capital_gains_priv_smooth!AJ22</f>
        <v>4.3834008276462555E-2</v>
      </c>
      <c r="AK25" s="252">
        <f>capital_gains_priv_smooth!AK22</f>
        <v>-2.6190949603915215E-2</v>
      </c>
      <c r="AL25" s="252">
        <f>capital_gains_priv_smooth!AL22</f>
        <v>-7.297733798623085E-3</v>
      </c>
      <c r="AM25" s="252">
        <f>capital_gains_priv_smooth!AM22</f>
        <v>3.6333892494440079E-2</v>
      </c>
      <c r="AN25" s="252">
        <f>capital_gains_priv_smooth!AN22</f>
        <v>2.1121013909578323E-2</v>
      </c>
      <c r="AO25" s="252">
        <f>capital_gains_priv_smooth!AO22</f>
        <v>-3.7907037883996964E-2</v>
      </c>
      <c r="AP25" s="252">
        <f>capital_gains_priv_smooth!AP22</f>
        <v>6.4466536045074463E-2</v>
      </c>
      <c r="AQ25" s="252">
        <f>capital_gains_priv_smooth!AQ22</f>
        <v>3.2184001058340073E-2</v>
      </c>
      <c r="AR25" s="252">
        <f>capital_gains_priv_smooth!AR22</f>
        <v>3.206317126750946E-2</v>
      </c>
      <c r="AS25" s="252">
        <f>capital_gains_priv_smooth!AS22</f>
        <v>2.183975838124752E-2</v>
      </c>
      <c r="AT25" s="252">
        <f>capital_gains_priv_smooth!AT22</f>
        <v>5.0128370523452759E-2</v>
      </c>
      <c r="AU25" s="252">
        <f>capital_gains_priv_smooth!AU22</f>
        <v>-7.6511246152222157E-3</v>
      </c>
      <c r="AV25" s="252">
        <f>capital_gains_priv_smooth!AV22</f>
        <v>0.13376879692077637</v>
      </c>
      <c r="AW25" s="252">
        <f>capital_gains_priv_smooth!AW22</f>
        <v>0.10144875198602676</v>
      </c>
      <c r="AX25" s="252">
        <f>capital_gains_priv_smooth!AX22</f>
        <v>-5.7627521455287933E-3</v>
      </c>
      <c r="AY25" s="252">
        <f>capital_gains_priv_smooth!AY22</f>
        <v>2.4452053010463715E-2</v>
      </c>
      <c r="AZ25" s="252">
        <f>capital_gains_priv_smooth!AZ22</f>
        <v>1.3676836155354977E-2</v>
      </c>
      <c r="BA25" s="252">
        <f>capital_gains_priv_smooth!BA22</f>
        <v>7.6186424121260643E-4</v>
      </c>
      <c r="BB25" s="252">
        <f>capital_gains_priv_smooth!BB22</f>
        <v>9.3206830322742462E-2</v>
      </c>
      <c r="BC25" s="252">
        <f>capital_gains_priv_smooth!BC22</f>
        <v>-8.9701905380934477E-4</v>
      </c>
      <c r="BD25" s="252">
        <f>capital_gains_priv_smooth!BD22</f>
        <v>1.1584470048546791E-2</v>
      </c>
      <c r="BE25" s="252">
        <f>capital_gains_priv_smooth!BE22</f>
        <v>4.2871706187725067E-2</v>
      </c>
      <c r="BF25" s="252">
        <f>capital_gains_priv_smooth!BF22</f>
        <v>2.1494358777999878E-2</v>
      </c>
      <c r="BG25" s="252">
        <f>capital_gains_priv_smooth!BG22</f>
        <v>9.4279341399669647E-2</v>
      </c>
      <c r="BH25" s="252">
        <f>capital_gains_priv_smooth!BH22</f>
        <v>4.6120315790176392E-2</v>
      </c>
      <c r="BI25" s="252">
        <f>capital_gains_priv_smooth!BI22</f>
        <v>-1.3317164266481996E-3</v>
      </c>
      <c r="BJ25" s="252">
        <f>capital_gains_priv_smooth!BJ22</f>
        <v>4.1020587086677551E-2</v>
      </c>
      <c r="BK25" s="252">
        <f>capital_gains_priv_smooth!BK22</f>
        <v>2.8032541275024414E-2</v>
      </c>
      <c r="BL25" s="252">
        <f>capital_gains_priv_smooth!BL22</f>
        <v>3.0039435252547264E-2</v>
      </c>
      <c r="BM25" s="252">
        <f>capital_gains_priv_smooth!BM22</f>
        <v>5.7203732430934906E-3</v>
      </c>
      <c r="BN25" s="252">
        <f>capital_gains_priv_smooth!BN22</f>
        <v>7.0793464779853821E-2</v>
      </c>
      <c r="BO25" s="252">
        <f>capital_gains_priv_smooth!BO22</f>
        <v>2.9073670506477356E-2</v>
      </c>
    </row>
    <row r="26" spans="1:67" ht="14" customHeight="1" x14ac:dyDescent="0.2">
      <c r="A26" s="258">
        <v>2001</v>
      </c>
      <c r="B26" s="252">
        <f>capital_gains_priv_smooth!B23</f>
        <v>3.5758644342422485E-2</v>
      </c>
      <c r="C26" s="252">
        <f>capital_gains_priv_smooth!C23</f>
        <v>2.5540301576256752E-2</v>
      </c>
      <c r="D26" s="252">
        <f>capital_gains_priv_smooth!D23</f>
        <v>5.5323582142591476E-2</v>
      </c>
      <c r="E26" s="252">
        <f>capital_gains_priv_smooth!E23</f>
        <v>3.1048493459820747E-2</v>
      </c>
      <c r="F26" s="252">
        <f>capital_gains_priv_smooth!F23</f>
        <v>2.3037666454911232E-2</v>
      </c>
      <c r="G26" s="252">
        <f>capital_gains_priv_smooth!G23</f>
        <v>-6.750261876732111E-3</v>
      </c>
      <c r="H26" s="252">
        <f>capital_gains_priv_smooth!H23</f>
        <v>2.5031469762325287E-2</v>
      </c>
      <c r="I26" s="252">
        <f>capital_gains_priv_smooth!I23</f>
        <v>2.5077702477574348E-2</v>
      </c>
      <c r="J26" s="252">
        <f>capital_gains_priv_smooth!J23</f>
        <v>1.801626943051815E-2</v>
      </c>
      <c r="K26" s="252">
        <f>capital_gains_priv_smooth!K23</f>
        <v>-1.0752246715128422E-2</v>
      </c>
      <c r="L26" s="252">
        <f>capital_gains_priv_smooth!L23</f>
        <v>7.5202852487564087E-2</v>
      </c>
      <c r="M26" s="252">
        <f>capital_gains_priv_smooth!M23</f>
        <v>4.0849320590496063E-2</v>
      </c>
      <c r="N26" s="252">
        <f>capital_gains_priv_smooth!N23</f>
        <v>3.4104488790035248E-2</v>
      </c>
      <c r="O26" s="252">
        <f>capital_gains_priv_smooth!O23</f>
        <v>5.4661594331264496E-2</v>
      </c>
      <c r="P26" s="252">
        <f>capital_gains_priv_smooth!P23</f>
        <v>1.4747712761163712E-2</v>
      </c>
      <c r="Q26" s="252">
        <f>capital_gains_priv_smooth!Q23</f>
        <v>4.1953947395086288E-2</v>
      </c>
      <c r="R26" s="252">
        <f>capital_gains_priv_smooth!R23</f>
        <v>-3.2078754156827927E-3</v>
      </c>
      <c r="S26" s="252">
        <f>capital_gains_priv_smooth!S23</f>
        <v>7.0921957492828369E-2</v>
      </c>
      <c r="T26" s="252">
        <f>capital_gains_priv_smooth!T23</f>
        <v>3.7849418818950653E-2</v>
      </c>
      <c r="U26" s="252">
        <f>capital_gains_priv_smooth!U23</f>
        <v>2.9922274872660637E-2</v>
      </c>
      <c r="V26" s="252">
        <f>capital_gains_priv_smooth!V23</f>
        <v>5.796920508146286E-2</v>
      </c>
      <c r="W26" s="252">
        <f>capital_gains_priv_smooth!W23</f>
        <v>2.4845220148563385E-2</v>
      </c>
      <c r="X26" s="252">
        <f>capital_gains_priv_smooth!X23</f>
        <v>4.7427784651517868E-2</v>
      </c>
      <c r="Y26" s="252">
        <f>capital_gains_priv_smooth!Y23</f>
        <v>6.4807750284671783E-2</v>
      </c>
      <c r="Z26" s="252">
        <f>capital_gains_priv_smooth!Z23</f>
        <v>4.1004717350006104E-2</v>
      </c>
      <c r="AA26" s="252">
        <f>capital_gains_priv_smooth!AA23</f>
        <v>2.1101301535964012E-2</v>
      </c>
      <c r="AB26" s="252">
        <f>capital_gains_priv_smooth!AB23</f>
        <v>-1.8822343554347754E-3</v>
      </c>
      <c r="AC26" s="252">
        <f>capital_gains_priv_smooth!AC23</f>
        <v>3.696812316775322E-2</v>
      </c>
      <c r="AD26" s="252">
        <f>capital_gains_priv_smooth!AD23</f>
        <v>1.1678014881908894E-2</v>
      </c>
      <c r="AE26" s="252">
        <f>capital_gains_priv_smooth!AE23</f>
        <v>9.0059362351894379E-2</v>
      </c>
      <c r="AF26" s="252">
        <f>capital_gains_priv_smooth!AF23</f>
        <v>2.2074917331337929E-2</v>
      </c>
      <c r="AG26" s="252">
        <f>capital_gains_priv_smooth!AG23</f>
        <v>5.6766059249639511E-2</v>
      </c>
      <c r="AH26" s="252">
        <f>capital_gains_priv_smooth!AH23</f>
        <v>2.0045185461640358E-2</v>
      </c>
      <c r="AI26" s="252">
        <f>capital_gains_priv_smooth!AI23</f>
        <v>6.7074984312057495E-2</v>
      </c>
      <c r="AJ26" s="252">
        <f>capital_gains_priv_smooth!AJ23</f>
        <v>5.551399290561676E-2</v>
      </c>
      <c r="AK26" s="252">
        <f>capital_gains_priv_smooth!AK23</f>
        <v>-9.4944089651107788E-3</v>
      </c>
      <c r="AL26" s="252">
        <f>capital_gains_priv_smooth!AL23</f>
        <v>-1.2137538753449917E-2</v>
      </c>
      <c r="AM26" s="252">
        <f>capital_gains_priv_smooth!AM23</f>
        <v>4.575512558221817E-2</v>
      </c>
      <c r="AN26" s="252">
        <f>capital_gains_priv_smooth!AN23</f>
        <v>1.8273076042532921E-2</v>
      </c>
      <c r="AO26" s="252">
        <f>capital_gains_priv_smooth!AO23</f>
        <v>-7.8761212527751923E-2</v>
      </c>
      <c r="AP26" s="252">
        <f>capital_gains_priv_smooth!AP23</f>
        <v>4.3961178511381149E-2</v>
      </c>
      <c r="AQ26" s="252">
        <f>capital_gains_priv_smooth!AQ23</f>
        <v>2.409735880792141E-2</v>
      </c>
      <c r="AR26" s="252">
        <f>capital_gains_priv_smooth!AR23</f>
        <v>1.9511863589286804E-2</v>
      </c>
      <c r="AS26" s="252">
        <f>capital_gains_priv_smooth!AS23</f>
        <v>2.088300883769989E-2</v>
      </c>
      <c r="AT26" s="252">
        <f>capital_gains_priv_smooth!AT23</f>
        <v>3.7618037313222885E-2</v>
      </c>
      <c r="AU26" s="252">
        <f>capital_gains_priv_smooth!AU23</f>
        <v>-5.9721334837377071E-3</v>
      </c>
      <c r="AV26" s="252">
        <f>capital_gains_priv_smooth!AV23</f>
        <v>9.5988191664218903E-2</v>
      </c>
      <c r="AW26" s="252">
        <f>capital_gains_priv_smooth!AW23</f>
        <v>0.13329853117465973</v>
      </c>
      <c r="AX26" s="252">
        <f>capital_gains_priv_smooth!AX23</f>
        <v>9.0090036392211914E-3</v>
      </c>
      <c r="AY26" s="252">
        <f>capital_gains_priv_smooth!AY23</f>
        <v>2.2483868524432182E-2</v>
      </c>
      <c r="AZ26" s="252">
        <f>capital_gains_priv_smooth!AZ23</f>
        <v>-1.6821114346385002E-2</v>
      </c>
      <c r="BA26" s="252">
        <f>capital_gains_priv_smooth!BA23</f>
        <v>1.7787311226129532E-2</v>
      </c>
      <c r="BB26" s="252">
        <f>capital_gains_priv_smooth!BB23</f>
        <v>0.10155601054430008</v>
      </c>
      <c r="BC26" s="252">
        <f>capital_gains_priv_smooth!BC23</f>
        <v>-5.9915739111602306E-3</v>
      </c>
      <c r="BD26" s="252">
        <f>capital_gains_priv_smooth!BD23</f>
        <v>9.2933559790253639E-3</v>
      </c>
      <c r="BE26" s="252">
        <f>capital_gains_priv_smooth!BE23</f>
        <v>4.927879199385643E-2</v>
      </c>
      <c r="BF26" s="252">
        <f>capital_gains_priv_smooth!BF23</f>
        <v>2.3311885073781013E-2</v>
      </c>
      <c r="BG26" s="252">
        <f>capital_gains_priv_smooth!BG23</f>
        <v>9.0827725827693939E-2</v>
      </c>
      <c r="BH26" s="252">
        <f>capital_gains_priv_smooth!BH23</f>
        <v>5.1291003823280334E-2</v>
      </c>
      <c r="BI26" s="252">
        <f>capital_gains_priv_smooth!BI23</f>
        <v>-6.5518217161297798E-3</v>
      </c>
      <c r="BJ26" s="252">
        <f>capital_gains_priv_smooth!BJ23</f>
        <v>5.1061466336250305E-2</v>
      </c>
      <c r="BK26" s="252">
        <f>capital_gains_priv_smooth!BK23</f>
        <v>2.686062827706337E-2</v>
      </c>
      <c r="BL26" s="252">
        <f>capital_gains_priv_smooth!BL23</f>
        <v>1.8922392278909683E-2</v>
      </c>
      <c r="BM26" s="252">
        <f>capital_gains_priv_smooth!BM23</f>
        <v>-7.1364665927831084E-5</v>
      </c>
      <c r="BN26" s="252">
        <f>capital_gains_priv_smooth!BN23</f>
        <v>5.8723326772451401E-2</v>
      </c>
      <c r="BO26" s="252">
        <f>capital_gains_priv_smooth!BO23</f>
        <v>2.3163154721260071E-2</v>
      </c>
    </row>
    <row r="27" spans="1:67" ht="14" customHeight="1" x14ac:dyDescent="0.2">
      <c r="A27" s="258">
        <v>2002</v>
      </c>
      <c r="B27" s="252">
        <f>capital_gains_priv_smooth!B24</f>
        <v>3.3513437956571579E-2</v>
      </c>
      <c r="C27" s="252">
        <f>capital_gains_priv_smooth!C24</f>
        <v>3.1135139986872673E-2</v>
      </c>
      <c r="D27" s="252">
        <f>capital_gains_priv_smooth!D24</f>
        <v>4.433257132768631E-2</v>
      </c>
      <c r="E27" s="252">
        <f>capital_gains_priv_smooth!E24</f>
        <v>3.1848356127738953E-2</v>
      </c>
      <c r="F27" s="252">
        <f>capital_gains_priv_smooth!F24</f>
        <v>1.7175182700157166E-2</v>
      </c>
      <c r="G27" s="252">
        <f>capital_gains_priv_smooth!G24</f>
        <v>1.9410707056522369E-2</v>
      </c>
      <c r="H27" s="252">
        <f>capital_gains_priv_smooth!H24</f>
        <v>2.4196326732635498E-2</v>
      </c>
      <c r="I27" s="252">
        <f>capital_gains_priv_smooth!I24</f>
        <v>1.985582709312439E-2</v>
      </c>
      <c r="J27" s="252">
        <f>capital_gains_priv_smooth!J24</f>
        <v>2.4442438036203384E-2</v>
      </c>
      <c r="K27" s="252">
        <f>capital_gains_priv_smooth!K24</f>
        <v>1.0328118689358234E-2</v>
      </c>
      <c r="L27" s="252">
        <f>capital_gains_priv_smooth!L24</f>
        <v>6.5250366926193237E-2</v>
      </c>
      <c r="M27" s="252">
        <f>capital_gains_priv_smooth!M24</f>
        <v>5.1117844879627228E-2</v>
      </c>
      <c r="N27" s="252">
        <f>capital_gains_priv_smooth!N24</f>
        <v>2.8540387749671936E-2</v>
      </c>
      <c r="O27" s="252">
        <f>capital_gains_priv_smooth!O24</f>
        <v>6.0324527323246002E-2</v>
      </c>
      <c r="P27" s="252">
        <f>capital_gains_priv_smooth!P24</f>
        <v>1.8482668325304985E-2</v>
      </c>
      <c r="Q27" s="252">
        <f>capital_gains_priv_smooth!Q24</f>
        <v>3.895033523440361E-2</v>
      </c>
      <c r="R27" s="252">
        <f>capital_gains_priv_smooth!R24</f>
        <v>-2.5651126634329557E-3</v>
      </c>
      <c r="S27" s="252">
        <f>capital_gains_priv_smooth!S24</f>
        <v>6.04722760617733E-2</v>
      </c>
      <c r="T27" s="252">
        <f>capital_gains_priv_smooth!T24</f>
        <v>3.4233309328556061E-2</v>
      </c>
      <c r="U27" s="252">
        <f>capital_gains_priv_smooth!U24</f>
        <v>2.6253538206219673E-2</v>
      </c>
      <c r="V27" s="252">
        <f>capital_gains_priv_smooth!V24</f>
        <v>4.5581202954053879E-2</v>
      </c>
      <c r="W27" s="252">
        <f>capital_gains_priv_smooth!W24</f>
        <v>1.7552079632878304E-2</v>
      </c>
      <c r="X27" s="252">
        <f>capital_gains_priv_smooth!X24</f>
        <v>5.7246025651693344E-2</v>
      </c>
      <c r="Y27" s="252">
        <f>capital_gains_priv_smooth!Y24</f>
        <v>5.3271196782588959E-2</v>
      </c>
      <c r="Z27" s="252">
        <f>capital_gains_priv_smooth!Z24</f>
        <v>3.8060031831264496E-2</v>
      </c>
      <c r="AA27" s="252">
        <f>capital_gains_priv_smooth!AA24</f>
        <v>1.9032327458262444E-2</v>
      </c>
      <c r="AB27" s="252">
        <f>capital_gains_priv_smooth!AB24</f>
        <v>7.7578076161444187E-3</v>
      </c>
      <c r="AC27" s="252">
        <f>capital_gains_priv_smooth!AC24</f>
        <v>3.5256881266832352E-2</v>
      </c>
      <c r="AD27" s="252">
        <f>capital_gains_priv_smooth!AD24</f>
        <v>1.7647778615355492E-2</v>
      </c>
      <c r="AE27" s="252">
        <f>capital_gains_priv_smooth!AE24</f>
        <v>7.5996115803718567E-2</v>
      </c>
      <c r="AF27" s="252">
        <f>capital_gains_priv_smooth!AF24</f>
        <v>2.5427404791116714E-2</v>
      </c>
      <c r="AG27" s="252">
        <f>capital_gains_priv_smooth!AG24</f>
        <v>4.5394528657197952E-2</v>
      </c>
      <c r="AH27" s="252">
        <f>capital_gains_priv_smooth!AH24</f>
        <v>5.4918830282986164E-3</v>
      </c>
      <c r="AI27" s="252">
        <f>capital_gains_priv_smooth!AI24</f>
        <v>7.5391575694084167E-2</v>
      </c>
      <c r="AJ27" s="252">
        <f>capital_gains_priv_smooth!AJ24</f>
        <v>5.3718797862529755E-2</v>
      </c>
      <c r="AK27" s="252">
        <f>capital_gains_priv_smooth!AK24</f>
        <v>-2.3309424519538879E-2</v>
      </c>
      <c r="AL27" s="252">
        <f>capital_gains_priv_smooth!AL24</f>
        <v>-1.8974404782056808E-2</v>
      </c>
      <c r="AM27" s="252">
        <f>capital_gains_priv_smooth!AM24</f>
        <v>3.0131649225950241E-2</v>
      </c>
      <c r="AN27" s="252">
        <f>capital_gains_priv_smooth!AN24</f>
        <v>1.4087061397731304E-2</v>
      </c>
      <c r="AO27" s="252">
        <f>capital_gains_priv_smooth!AO24</f>
        <v>-2.8008248656988144E-2</v>
      </c>
      <c r="AP27" s="252">
        <f>capital_gains_priv_smooth!AP24</f>
        <v>4.1405621916055679E-2</v>
      </c>
      <c r="AQ27" s="252">
        <f>capital_gains_priv_smooth!AQ24</f>
        <v>2.2846290841698647E-2</v>
      </c>
      <c r="AR27" s="252">
        <f>capital_gains_priv_smooth!AR24</f>
        <v>2.8279529884457588E-2</v>
      </c>
      <c r="AS27" s="252">
        <f>capital_gains_priv_smooth!AS24</f>
        <v>2.5918163359165192E-2</v>
      </c>
      <c r="AT27" s="252">
        <f>capital_gains_priv_smooth!AT24</f>
        <v>4.1031118482351303E-2</v>
      </c>
      <c r="AU27" s="252">
        <f>capital_gains_priv_smooth!AU24</f>
        <v>-4.573894664645195E-3</v>
      </c>
      <c r="AV27" s="252">
        <f>capital_gains_priv_smooth!AV24</f>
        <v>8.5688933730125427E-2</v>
      </c>
      <c r="AW27" s="252">
        <f>capital_gains_priv_smooth!AW24</f>
        <v>8.989793062210083E-2</v>
      </c>
      <c r="AX27" s="252">
        <f>capital_gains_priv_smooth!AX24</f>
        <v>1.4180952683091164E-2</v>
      </c>
      <c r="AY27" s="252">
        <f>capital_gains_priv_smooth!AY24</f>
        <v>2.9366075992584229E-2</v>
      </c>
      <c r="AZ27" s="252">
        <f>capital_gains_priv_smooth!AZ24</f>
        <v>8.7840557098388672E-3</v>
      </c>
      <c r="BA27" s="252">
        <f>capital_gains_priv_smooth!BA24</f>
        <v>4.5327123254537582E-2</v>
      </c>
      <c r="BB27" s="252">
        <f>capital_gains_priv_smooth!BB24</f>
        <v>0.10337856411933899</v>
      </c>
      <c r="BC27" s="252">
        <f>capital_gains_priv_smooth!BC24</f>
        <v>-8.3499951288104057E-3</v>
      </c>
      <c r="BD27" s="252">
        <f>capital_gains_priv_smooth!BD24</f>
        <v>-2.7162316255271435E-3</v>
      </c>
      <c r="BE27" s="252">
        <f>capital_gains_priv_smooth!BE24</f>
        <v>3.3012580126523972E-2</v>
      </c>
      <c r="BF27" s="252">
        <f>capital_gains_priv_smooth!BF24</f>
        <v>1.470467820763588E-2</v>
      </c>
      <c r="BG27" s="252">
        <f>capital_gains_priv_smooth!BG24</f>
        <v>0.10183361917734146</v>
      </c>
      <c r="BH27" s="252">
        <f>capital_gains_priv_smooth!BH24</f>
        <v>4.9921412020921707E-2</v>
      </c>
      <c r="BI27" s="252">
        <f>capital_gains_priv_smooth!BI24</f>
        <v>-1.611710898578167E-2</v>
      </c>
      <c r="BJ27" s="252">
        <f>capital_gains_priv_smooth!BJ24</f>
        <v>5.3347393870353699E-2</v>
      </c>
      <c r="BK27" s="252">
        <f>capital_gains_priv_smooth!BK24</f>
        <v>1.4785819686949253E-2</v>
      </c>
      <c r="BL27" s="252">
        <f>capital_gains_priv_smooth!BL24</f>
        <v>1.3989892788231373E-2</v>
      </c>
      <c r="BM27" s="252">
        <f>capital_gains_priv_smooth!BM24</f>
        <v>-1.0112088173627853E-2</v>
      </c>
      <c r="BN27" s="252">
        <f>capital_gains_priv_smooth!BN24</f>
        <v>6.0199778527021408E-2</v>
      </c>
      <c r="BO27" s="252">
        <f>capital_gains_priv_smooth!BO24</f>
        <v>1.7314821481704712E-2</v>
      </c>
    </row>
    <row r="28" spans="1:67" ht="14" customHeight="1" x14ac:dyDescent="0.2">
      <c r="A28" s="258">
        <v>2003</v>
      </c>
      <c r="B28" s="252">
        <f>capital_gains_priv_smooth!B25</f>
        <v>2.6207178831100464E-2</v>
      </c>
      <c r="C28" s="252">
        <f>capital_gains_priv_smooth!C25</f>
        <v>2.6740096509456635E-2</v>
      </c>
      <c r="D28" s="252">
        <f>capital_gains_priv_smooth!D25</f>
        <v>2.7480129152536392E-2</v>
      </c>
      <c r="E28" s="252">
        <f>capital_gains_priv_smooth!E25</f>
        <v>1.6623396426439285E-2</v>
      </c>
      <c r="F28" s="252">
        <f>capital_gains_priv_smooth!F25</f>
        <v>1.7786873504519463E-2</v>
      </c>
      <c r="G28" s="252">
        <f>capital_gains_priv_smooth!G25</f>
        <v>3.4699834883213043E-2</v>
      </c>
      <c r="H28" s="252">
        <f>capital_gains_priv_smooth!H25</f>
        <v>2.9017537832260132E-2</v>
      </c>
      <c r="I28" s="252">
        <f>capital_gains_priv_smooth!I25</f>
        <v>1.9049685448408127E-2</v>
      </c>
      <c r="J28" s="252">
        <f>capital_gains_priv_smooth!J25</f>
        <v>2.1717505529522896E-2</v>
      </c>
      <c r="K28" s="252">
        <f>capital_gains_priv_smooth!K25</f>
        <v>1.1964012082898989E-4</v>
      </c>
      <c r="L28" s="252">
        <f>capital_gains_priv_smooth!L25</f>
        <v>4.8180468380451202E-2</v>
      </c>
      <c r="M28" s="252">
        <f>capital_gains_priv_smooth!M25</f>
        <v>5.855323001742363E-2</v>
      </c>
      <c r="N28" s="252">
        <f>capital_gains_priv_smooth!N25</f>
        <v>2.7498973533511162E-2</v>
      </c>
      <c r="O28" s="252">
        <f>capital_gains_priv_smooth!O25</f>
        <v>5.4823361337184906E-2</v>
      </c>
      <c r="P28" s="252">
        <f>capital_gains_priv_smooth!P25</f>
        <v>1.4065890572965145E-2</v>
      </c>
      <c r="Q28" s="252">
        <f>capital_gains_priv_smooth!Q25</f>
        <v>3.3153790980577469E-2</v>
      </c>
      <c r="R28" s="252">
        <f>capital_gains_priv_smooth!R25</f>
        <v>4.185311496257782E-3</v>
      </c>
      <c r="S28" s="252">
        <f>capital_gains_priv_smooth!S25</f>
        <v>4.1460797190666199E-2</v>
      </c>
      <c r="T28" s="252">
        <f>capital_gains_priv_smooth!T25</f>
        <v>2.6760861277580261E-2</v>
      </c>
      <c r="U28" s="252">
        <f>capital_gains_priv_smooth!U25</f>
        <v>3.4808259457349777E-2</v>
      </c>
      <c r="V28" s="252">
        <f>capital_gains_priv_smooth!V25</f>
        <v>2.7332363650202751E-2</v>
      </c>
      <c r="W28" s="252">
        <f>capital_gains_priv_smooth!W25</f>
        <v>8.0891521647572517E-3</v>
      </c>
      <c r="X28" s="252">
        <f>capital_gains_priv_smooth!X25</f>
        <v>5.5326659232378006E-2</v>
      </c>
      <c r="Y28" s="252">
        <f>capital_gains_priv_smooth!Y25</f>
        <v>4.27679643034935E-2</v>
      </c>
      <c r="Z28" s="252">
        <f>capital_gains_priv_smooth!Z25</f>
        <v>2.8697904199361801E-2</v>
      </c>
      <c r="AA28" s="252">
        <f>capital_gains_priv_smooth!AA25</f>
        <v>-1.4350136741995811E-2</v>
      </c>
      <c r="AB28" s="252">
        <f>capital_gains_priv_smooth!AB25</f>
        <v>-5.7618999853730202E-3</v>
      </c>
      <c r="AC28" s="252">
        <f>capital_gains_priv_smooth!AC25</f>
        <v>2.7049515396356583E-2</v>
      </c>
      <c r="AD28" s="252">
        <f>capital_gains_priv_smooth!AD25</f>
        <v>2.0532663911581039E-2</v>
      </c>
      <c r="AE28" s="252">
        <f>capital_gains_priv_smooth!AE25</f>
        <v>5.6037381291389465E-2</v>
      </c>
      <c r="AF28" s="252">
        <f>capital_gains_priv_smooth!AF25</f>
        <v>1.4450994320213795E-2</v>
      </c>
      <c r="AG28" s="252">
        <f>capital_gains_priv_smooth!AG25</f>
        <v>3.4504279494285583E-2</v>
      </c>
      <c r="AH28" s="252">
        <f>capital_gains_priv_smooth!AH25</f>
        <v>3.1057525426149368E-2</v>
      </c>
      <c r="AI28" s="252">
        <f>capital_gains_priv_smooth!AI25</f>
        <v>5.9362038969993591E-2</v>
      </c>
      <c r="AJ28" s="252">
        <f>capital_gains_priv_smooth!AJ25</f>
        <v>4.0336154401302338E-2</v>
      </c>
      <c r="AK28" s="252">
        <f>capital_gains_priv_smooth!AK25</f>
        <v>-1.6337133944034576E-2</v>
      </c>
      <c r="AL28" s="252">
        <f>capital_gains_priv_smooth!AL25</f>
        <v>-1.8516786396503448E-2</v>
      </c>
      <c r="AM28" s="252">
        <f>capital_gains_priv_smooth!AM25</f>
        <v>4.7476373612880707E-2</v>
      </c>
      <c r="AN28" s="252">
        <f>capital_gains_priv_smooth!AN25</f>
        <v>1.102940272539854E-2</v>
      </c>
      <c r="AO28" s="252">
        <f>capital_gains_priv_smooth!AO25</f>
        <v>-6.6505469381809235E-2</v>
      </c>
      <c r="AP28" s="252">
        <f>capital_gains_priv_smooth!AP25</f>
        <v>2.2654959931969643E-2</v>
      </c>
      <c r="AQ28" s="252">
        <f>capital_gains_priv_smooth!AQ25</f>
        <v>1.9305210560560226E-2</v>
      </c>
      <c r="AR28" s="252">
        <f>capital_gains_priv_smooth!AR25</f>
        <v>2.1815178915858269E-2</v>
      </c>
      <c r="AS28" s="252">
        <f>capital_gains_priv_smooth!AS25</f>
        <v>3.8313858211040497E-2</v>
      </c>
      <c r="AT28" s="252">
        <f>capital_gains_priv_smooth!AT25</f>
        <v>3.5712223500013351E-2</v>
      </c>
      <c r="AU28" s="252">
        <f>capital_gains_priv_smooth!AU25</f>
        <v>7.0480084978044033E-3</v>
      </c>
      <c r="AV28" s="252">
        <f>capital_gains_priv_smooth!AV25</f>
        <v>6.9962538778781891E-2</v>
      </c>
      <c r="AW28" s="252">
        <f>capital_gains_priv_smooth!AW25</f>
        <v>8.2955449819564819E-2</v>
      </c>
      <c r="AX28" s="252">
        <f>capital_gains_priv_smooth!AX25</f>
        <v>1.3868300244212151E-2</v>
      </c>
      <c r="AY28" s="252">
        <f>capital_gains_priv_smooth!AY25</f>
        <v>2.5241177529096603E-2</v>
      </c>
      <c r="AZ28" s="252">
        <f>capital_gains_priv_smooth!AZ25</f>
        <v>2.6521611958742142E-2</v>
      </c>
      <c r="BA28" s="252">
        <f>capital_gains_priv_smooth!BA25</f>
        <v>5.4869424551725388E-2</v>
      </c>
      <c r="BB28" s="252">
        <f>capital_gains_priv_smooth!BB25</f>
        <v>0.10237372666597366</v>
      </c>
      <c r="BC28" s="252">
        <f>capital_gains_priv_smooth!BC25</f>
        <v>-7.6585244387388229E-3</v>
      </c>
      <c r="BD28" s="252">
        <f>capital_gains_priv_smooth!BD25</f>
        <v>1.4114257879555225E-2</v>
      </c>
      <c r="BE28" s="252">
        <f>capital_gains_priv_smooth!BE25</f>
        <v>3.6767490208148956E-2</v>
      </c>
      <c r="BF28" s="252">
        <f>capital_gains_priv_smooth!BF25</f>
        <v>2.3359829559922218E-2</v>
      </c>
      <c r="BG28" s="252">
        <f>capital_gains_priv_smooth!BG25</f>
        <v>9.0477205812931061E-2</v>
      </c>
      <c r="BH28" s="252">
        <f>capital_gains_priv_smooth!BH25</f>
        <v>4.4591031968593597E-2</v>
      </c>
      <c r="BI28" s="252">
        <f>capital_gains_priv_smooth!BI25</f>
        <v>-1.6606917604804039E-2</v>
      </c>
      <c r="BJ28" s="252">
        <f>capital_gains_priv_smooth!BJ25</f>
        <v>7.4317760765552521E-2</v>
      </c>
      <c r="BK28" s="252">
        <f>capital_gains_priv_smooth!BK25</f>
        <v>1.6697792336344719E-2</v>
      </c>
      <c r="BL28" s="252">
        <f>capital_gains_priv_smooth!BL25</f>
        <v>5.6053623557090759E-3</v>
      </c>
      <c r="BM28" s="252">
        <f>capital_gains_priv_smooth!BM25</f>
        <v>-3.067634766921401E-3</v>
      </c>
      <c r="BN28" s="252">
        <f>capital_gains_priv_smooth!BN25</f>
        <v>5.753641203045845E-2</v>
      </c>
      <c r="BO28" s="252">
        <f>capital_gains_priv_smooth!BO25</f>
        <v>1.9331865012645721E-2</v>
      </c>
    </row>
    <row r="29" spans="1:67" ht="14" customHeight="1" x14ac:dyDescent="0.2">
      <c r="A29" s="258">
        <v>2004</v>
      </c>
      <c r="B29" s="252">
        <f>capital_gains_priv_smooth!B26</f>
        <v>2.2683084011077881E-2</v>
      </c>
      <c r="C29" s="252">
        <f>capital_gains_priv_smooth!C26</f>
        <v>2.3753812536597252E-2</v>
      </c>
      <c r="D29" s="252">
        <f>capital_gains_priv_smooth!D26</f>
        <v>1.5266965143382549E-2</v>
      </c>
      <c r="E29" s="252">
        <f>capital_gains_priv_smooth!E26</f>
        <v>1.0160266421735287E-2</v>
      </c>
      <c r="F29" s="252">
        <f>capital_gains_priv_smooth!F26</f>
        <v>2.1998817101120949E-2</v>
      </c>
      <c r="G29" s="252">
        <f>capital_gains_priv_smooth!G26</f>
        <v>5.322541669011116E-2</v>
      </c>
      <c r="H29" s="252">
        <f>capital_gains_priv_smooth!H26</f>
        <v>3.4213200211524963E-2</v>
      </c>
      <c r="I29" s="252">
        <f>capital_gains_priv_smooth!I26</f>
        <v>3.7112046033143997E-2</v>
      </c>
      <c r="J29" s="252">
        <f>capital_gains_priv_smooth!J26</f>
        <v>2.7914775535464287E-2</v>
      </c>
      <c r="K29" s="252">
        <f>capital_gains_priv_smooth!K26</f>
        <v>-9.1422880068421364E-3</v>
      </c>
      <c r="L29" s="252">
        <f>capital_gains_priv_smooth!L26</f>
        <v>3.3523466438055038E-2</v>
      </c>
      <c r="M29" s="252">
        <f>capital_gains_priv_smooth!M26</f>
        <v>6.6796325147151947E-2</v>
      </c>
      <c r="N29" s="252">
        <f>capital_gains_priv_smooth!N26</f>
        <v>3.5480093210935593E-2</v>
      </c>
      <c r="O29" s="252">
        <f>capital_gains_priv_smooth!O26</f>
        <v>4.8214837908744812E-2</v>
      </c>
      <c r="P29" s="252">
        <f>capital_gains_priv_smooth!P26</f>
        <v>9.9781863391399384E-3</v>
      </c>
      <c r="Q29" s="252">
        <f>capital_gains_priv_smooth!Q26</f>
        <v>2.8204835951328278E-2</v>
      </c>
      <c r="R29" s="252">
        <f>capital_gains_priv_smooth!R26</f>
        <v>-9.2120794579386711E-3</v>
      </c>
      <c r="S29" s="252">
        <f>capital_gains_priv_smooth!S26</f>
        <v>3.1184514984488487E-2</v>
      </c>
      <c r="T29" s="252">
        <f>capital_gains_priv_smooth!T26</f>
        <v>1.9973903894424438E-2</v>
      </c>
      <c r="U29" s="252">
        <f>capital_gains_priv_smooth!U26</f>
        <v>3.7222761660814285E-2</v>
      </c>
      <c r="V29" s="252">
        <f>capital_gains_priv_smooth!V26</f>
        <v>1.3541298918426037E-2</v>
      </c>
      <c r="W29" s="252">
        <f>capital_gains_priv_smooth!W26</f>
        <v>-8.4114214405417442E-4</v>
      </c>
      <c r="X29" s="252">
        <f>capital_gains_priv_smooth!X26</f>
        <v>6.2434189021587372E-2</v>
      </c>
      <c r="Y29" s="252">
        <f>capital_gains_priv_smooth!Y26</f>
        <v>5.3068175911903381E-2</v>
      </c>
      <c r="Z29" s="252">
        <f>capital_gains_priv_smooth!Z26</f>
        <v>3.487766906619072E-2</v>
      </c>
      <c r="AA29" s="252">
        <f>capital_gains_priv_smooth!AA26</f>
        <v>-1.0382412932813168E-2</v>
      </c>
      <c r="AB29" s="252">
        <f>capital_gains_priv_smooth!AB26</f>
        <v>-1.6551926732063293E-2</v>
      </c>
      <c r="AC29" s="252">
        <f>capital_gains_priv_smooth!AC26</f>
        <v>2.501947246491909E-2</v>
      </c>
      <c r="AD29" s="252">
        <f>capital_gains_priv_smooth!AD26</f>
        <v>3.0147729441523552E-2</v>
      </c>
      <c r="AE29" s="252">
        <f>capital_gains_priv_smooth!AE26</f>
        <v>4.5989386737346649E-2</v>
      </c>
      <c r="AF29" s="252">
        <f>capital_gains_priv_smooth!AF26</f>
        <v>7.9884463921189308E-3</v>
      </c>
      <c r="AG29" s="252">
        <f>capital_gains_priv_smooth!AG26</f>
        <v>4.0779817849397659E-2</v>
      </c>
      <c r="AH29" s="252">
        <f>capital_gains_priv_smooth!AH26</f>
        <v>1.8760830163955688E-2</v>
      </c>
      <c r="AI29" s="252">
        <f>capital_gains_priv_smooth!AI26</f>
        <v>6.0809683054685593E-2</v>
      </c>
      <c r="AJ29" s="252">
        <f>capital_gains_priv_smooth!AJ26</f>
        <v>3.6115534603595734E-2</v>
      </c>
      <c r="AK29" s="252">
        <f>capital_gains_priv_smooth!AK26</f>
        <v>-2.2579841315746307E-2</v>
      </c>
      <c r="AL29" s="252">
        <f>capital_gains_priv_smooth!AL26</f>
        <v>-3.317277180030942E-3</v>
      </c>
      <c r="AM29" s="252">
        <f>capital_gains_priv_smooth!AM26</f>
        <v>5.5876091122627258E-2</v>
      </c>
      <c r="AN29" s="252">
        <f>capital_gains_priv_smooth!AN26</f>
        <v>1.5249029733240604E-2</v>
      </c>
      <c r="AO29" s="252">
        <f>capital_gains_priv_smooth!AO26</f>
        <v>-5.0564296543598175E-2</v>
      </c>
      <c r="AP29" s="252">
        <f>capital_gains_priv_smooth!AP26</f>
        <v>1.7702203243970871E-2</v>
      </c>
      <c r="AQ29" s="252">
        <f>capital_gains_priv_smooth!AQ26</f>
        <v>3.1598284840583801E-2</v>
      </c>
      <c r="AR29" s="252">
        <f>capital_gains_priv_smooth!AR26</f>
        <v>2.8022861108183861E-2</v>
      </c>
      <c r="AS29" s="252">
        <f>capital_gains_priv_smooth!AS26</f>
        <v>3.5348974168300629E-2</v>
      </c>
      <c r="AT29" s="252">
        <f>capital_gains_priv_smooth!AT26</f>
        <v>1.6797728836536407E-2</v>
      </c>
      <c r="AU29" s="252">
        <f>capital_gains_priv_smooth!AU26</f>
        <v>1.7282305285334587E-2</v>
      </c>
      <c r="AV29" s="252">
        <f>capital_gains_priv_smooth!AV26</f>
        <v>5.6488394737243652E-2</v>
      </c>
      <c r="AW29" s="252">
        <f>capital_gains_priv_smooth!AW26</f>
        <v>5.0829723477363586E-2</v>
      </c>
      <c r="AX29" s="252">
        <f>capital_gains_priv_smooth!AX26</f>
        <v>2.5186557322740555E-2</v>
      </c>
      <c r="AY29" s="252">
        <f>capital_gains_priv_smooth!AY26</f>
        <v>2.9206765815615654E-2</v>
      </c>
      <c r="AZ29" s="252">
        <f>capital_gains_priv_smooth!AZ26</f>
        <v>5.0846021622419357E-2</v>
      </c>
      <c r="BA29" s="252">
        <f>capital_gains_priv_smooth!BA26</f>
        <v>5.888725072145462E-2</v>
      </c>
      <c r="BB29" s="252">
        <f>capital_gains_priv_smooth!BB26</f>
        <v>0.10361137986183167</v>
      </c>
      <c r="BC29" s="252">
        <f>capital_gains_priv_smooth!BC26</f>
        <v>-6.9213854148983955E-3</v>
      </c>
      <c r="BD29" s="252">
        <f>capital_gains_priv_smooth!BD26</f>
        <v>3.7634976208209991E-2</v>
      </c>
      <c r="BE29" s="252">
        <f>capital_gains_priv_smooth!BE26</f>
        <v>3.4913670271635056E-2</v>
      </c>
      <c r="BF29" s="252">
        <f>capital_gains_priv_smooth!BF26</f>
        <v>3.6602728068828583E-2</v>
      </c>
      <c r="BG29" s="252">
        <f>capital_gains_priv_smooth!BG26</f>
        <v>8.3438612520694733E-2</v>
      </c>
      <c r="BH29" s="252">
        <f>capital_gains_priv_smooth!BH26</f>
        <v>4.9188420176506042E-2</v>
      </c>
      <c r="BI29" s="252">
        <f>capital_gains_priv_smooth!BI26</f>
        <v>2.1883608773350716E-2</v>
      </c>
      <c r="BJ29" s="252">
        <f>capital_gains_priv_smooth!BJ26</f>
        <v>8.7903857231140137E-2</v>
      </c>
      <c r="BK29" s="252">
        <f>capital_gains_priv_smooth!BK26</f>
        <v>2.2176953032612801E-2</v>
      </c>
      <c r="BL29" s="252">
        <f>capital_gains_priv_smooth!BL26</f>
        <v>7.9373801127076149E-3</v>
      </c>
      <c r="BM29" s="252">
        <f>capital_gains_priv_smooth!BM26</f>
        <v>2.163306251168251E-2</v>
      </c>
      <c r="BN29" s="252">
        <f>capital_gains_priv_smooth!BN26</f>
        <v>6.6030241549015045E-2</v>
      </c>
      <c r="BO29" s="252">
        <f>capital_gains_priv_smooth!BO26</f>
        <v>3.5370275378227234E-2</v>
      </c>
    </row>
    <row r="30" spans="1:67" ht="14" customHeight="1" x14ac:dyDescent="0.2">
      <c r="A30" s="258">
        <v>2005</v>
      </c>
      <c r="B30" s="252">
        <f>capital_gains_priv_smooth!B27</f>
        <v>2.2424202412366867E-2</v>
      </c>
      <c r="C30" s="252">
        <f>capital_gains_priv_smooth!C27</f>
        <v>2.1680835634469986E-2</v>
      </c>
      <c r="D30" s="252">
        <f>capital_gains_priv_smooth!D27</f>
        <v>1.6662947833538055E-2</v>
      </c>
      <c r="E30" s="252">
        <f>capital_gains_priv_smooth!E27</f>
        <v>7.6378504745662212E-3</v>
      </c>
      <c r="F30" s="252">
        <f>capital_gains_priv_smooth!F27</f>
        <v>3.2027892768383026E-2</v>
      </c>
      <c r="G30" s="252">
        <f>capital_gains_priv_smooth!G27</f>
        <v>7.5196854770183563E-2</v>
      </c>
      <c r="H30" s="252">
        <f>capital_gains_priv_smooth!H27</f>
        <v>3.1343039125204086E-2</v>
      </c>
      <c r="I30" s="252">
        <f>capital_gains_priv_smooth!I27</f>
        <v>3.2554276287555695E-2</v>
      </c>
      <c r="J30" s="252">
        <f>capital_gains_priv_smooth!J27</f>
        <v>3.5543244332075119E-2</v>
      </c>
      <c r="K30" s="252">
        <f>capital_gains_priv_smooth!K27</f>
        <v>-1.4891299419105053E-2</v>
      </c>
      <c r="L30" s="252">
        <f>capital_gains_priv_smooth!L27</f>
        <v>2.7380416169762611E-2</v>
      </c>
      <c r="M30" s="252">
        <f>capital_gains_priv_smooth!M27</f>
        <v>7.2889074683189392E-2</v>
      </c>
      <c r="N30" s="252">
        <f>capital_gains_priv_smooth!N27</f>
        <v>4.0797945111989975E-2</v>
      </c>
      <c r="O30" s="252">
        <f>capital_gains_priv_smooth!O27</f>
        <v>4.1362758725881577E-2</v>
      </c>
      <c r="P30" s="252">
        <f>capital_gains_priv_smooth!P27</f>
        <v>1.1229227297008038E-2</v>
      </c>
      <c r="Q30" s="252">
        <f>capital_gains_priv_smooth!Q27</f>
        <v>1.6918880864977837E-2</v>
      </c>
      <c r="R30" s="252">
        <f>capital_gains_priv_smooth!R27</f>
        <v>-8.0103445798158646E-3</v>
      </c>
      <c r="S30" s="252">
        <f>capital_gains_priv_smooth!S27</f>
        <v>2.4505564942955971E-2</v>
      </c>
      <c r="T30" s="252">
        <f>capital_gains_priv_smooth!T27</f>
        <v>1.2696790508925915E-2</v>
      </c>
      <c r="U30" s="252">
        <f>capital_gains_priv_smooth!U27</f>
        <v>3.3676903694868088E-2</v>
      </c>
      <c r="V30" s="252">
        <f>capital_gains_priv_smooth!V27</f>
        <v>1.4924165792763233E-2</v>
      </c>
      <c r="W30" s="252">
        <f>capital_gains_priv_smooth!W27</f>
        <v>-3.448534058406949E-3</v>
      </c>
      <c r="X30" s="252">
        <f>capital_gains_priv_smooth!X27</f>
        <v>6.634628027677536E-2</v>
      </c>
      <c r="Y30" s="252">
        <f>capital_gains_priv_smooth!Y27</f>
        <v>6.666901707649231E-2</v>
      </c>
      <c r="Z30" s="252">
        <f>capital_gains_priv_smooth!Z27</f>
        <v>3.390832245349884E-2</v>
      </c>
      <c r="AA30" s="252">
        <f>capital_gains_priv_smooth!AA27</f>
        <v>2.6878900825977325E-3</v>
      </c>
      <c r="AB30" s="252">
        <f>capital_gains_priv_smooth!AB27</f>
        <v>-1.5910783782601357E-2</v>
      </c>
      <c r="AC30" s="252">
        <f>capital_gains_priv_smooth!AC27</f>
        <v>1.9824644550681114E-2</v>
      </c>
      <c r="AD30" s="252">
        <f>capital_gains_priv_smooth!AD27</f>
        <v>4.641452431678772E-2</v>
      </c>
      <c r="AE30" s="252">
        <f>capital_gains_priv_smooth!AE27</f>
        <v>2.2290883585810661E-2</v>
      </c>
      <c r="AF30" s="252">
        <f>capital_gains_priv_smooth!AF27</f>
        <v>1.2534569017589092E-2</v>
      </c>
      <c r="AG30" s="252">
        <f>capital_gains_priv_smooth!AG27</f>
        <v>2.4394650012254715E-2</v>
      </c>
      <c r="AH30" s="252">
        <f>capital_gains_priv_smooth!AH27</f>
        <v>5.2293785847723484E-3</v>
      </c>
      <c r="AI30" s="252">
        <f>capital_gains_priv_smooth!AI27</f>
        <v>5.16788549721241E-2</v>
      </c>
      <c r="AJ30" s="252">
        <f>capital_gains_priv_smooth!AJ27</f>
        <v>3.657069057226181E-2</v>
      </c>
      <c r="AK30" s="252">
        <f>capital_gains_priv_smooth!AK27</f>
        <v>-2.2489646449685097E-2</v>
      </c>
      <c r="AL30" s="252">
        <f>capital_gains_priv_smooth!AL27</f>
        <v>1.7474832013249397E-2</v>
      </c>
      <c r="AM30" s="252">
        <f>capital_gains_priv_smooth!AM27</f>
        <v>8.0116420984268188E-2</v>
      </c>
      <c r="AN30" s="252">
        <f>capital_gains_priv_smooth!AN27</f>
        <v>2.4332579225301743E-2</v>
      </c>
      <c r="AO30" s="252">
        <f>capital_gains_priv_smooth!AO27</f>
        <v>-3.0914926901459694E-2</v>
      </c>
      <c r="AP30" s="252">
        <f>capital_gains_priv_smooth!AP27</f>
        <v>1.6035761684179306E-2</v>
      </c>
      <c r="AQ30" s="252">
        <f>capital_gains_priv_smooth!AQ27</f>
        <v>4.5950479805469513E-2</v>
      </c>
      <c r="AR30" s="252">
        <f>capital_gains_priv_smooth!AR27</f>
        <v>3.2901439815759659E-2</v>
      </c>
      <c r="AS30" s="252">
        <f>capital_gains_priv_smooth!AS27</f>
        <v>4.6820472925901413E-2</v>
      </c>
      <c r="AT30" s="252">
        <f>capital_gains_priv_smooth!AT27</f>
        <v>1.0658890008926392E-2</v>
      </c>
      <c r="AU30" s="252">
        <f>capital_gains_priv_smooth!AU27</f>
        <v>3.8953937590122223E-2</v>
      </c>
      <c r="AV30" s="252">
        <f>capital_gains_priv_smooth!AV27</f>
        <v>5.1021795719861984E-2</v>
      </c>
      <c r="AW30" s="252">
        <f>capital_gains_priv_smooth!AW27</f>
        <v>3.562438115477562E-2</v>
      </c>
      <c r="AX30" s="252">
        <f>capital_gains_priv_smooth!AX27</f>
        <v>2.6919851079583168E-2</v>
      </c>
      <c r="AY30" s="252">
        <f>capital_gains_priv_smooth!AY27</f>
        <v>3.9144199341535568E-2</v>
      </c>
      <c r="AZ30" s="252">
        <f>capital_gains_priv_smooth!AZ27</f>
        <v>7.5904667377471924E-2</v>
      </c>
      <c r="BA30" s="252">
        <f>capital_gains_priv_smooth!BA27</f>
        <v>7.3496013879776001E-2</v>
      </c>
      <c r="BB30" s="252">
        <f>capital_gains_priv_smooth!BB27</f>
        <v>8.9501678943634033E-2</v>
      </c>
      <c r="BC30" s="252">
        <f>capital_gains_priv_smooth!BC27</f>
        <v>-1.0165772400796413E-2</v>
      </c>
      <c r="BD30" s="252">
        <f>capital_gains_priv_smooth!BD27</f>
        <v>5.2265681326389313E-2</v>
      </c>
      <c r="BE30" s="252">
        <f>capital_gains_priv_smooth!BE27</f>
        <v>2.6721682399511337E-2</v>
      </c>
      <c r="BF30" s="252">
        <f>capital_gains_priv_smooth!BF27</f>
        <v>4.1130378842353821E-2</v>
      </c>
      <c r="BG30" s="252">
        <f>capital_gains_priv_smooth!BG27</f>
        <v>5.9544309973716736E-2</v>
      </c>
      <c r="BH30" s="252">
        <f>capital_gains_priv_smooth!BH27</f>
        <v>4.9277469515800476E-2</v>
      </c>
      <c r="BI30" s="252">
        <f>capital_gains_priv_smooth!BI27</f>
        <v>4.4920737855136395E-3</v>
      </c>
      <c r="BJ30" s="252">
        <f>capital_gains_priv_smooth!BJ27</f>
        <v>8.6018472909927368E-2</v>
      </c>
      <c r="BK30" s="252">
        <f>capital_gains_priv_smooth!BK27</f>
        <v>2.7215750887989998E-2</v>
      </c>
      <c r="BL30" s="252">
        <f>capital_gains_priv_smooth!BL27</f>
        <v>2.1116670221090317E-2</v>
      </c>
      <c r="BM30" s="252">
        <f>capital_gains_priv_smooth!BM27</f>
        <v>2.0435025915503502E-2</v>
      </c>
      <c r="BN30" s="252">
        <f>capital_gains_priv_smooth!BN27</f>
        <v>7.1162305772304535E-2</v>
      </c>
      <c r="BO30" s="252">
        <f>capital_gains_priv_smooth!BO27</f>
        <v>3.3135004341602325E-2</v>
      </c>
    </row>
    <row r="31" spans="1:67" ht="14" customHeight="1" x14ac:dyDescent="0.2">
      <c r="A31" s="258">
        <v>2006</v>
      </c>
      <c r="B31" s="252">
        <f>capital_gains_priv_smooth!B28</f>
        <v>2.7479737997055054E-2</v>
      </c>
      <c r="C31" s="252">
        <f>capital_gains_priv_smooth!C28</f>
        <v>2.4493943899869919E-2</v>
      </c>
      <c r="D31" s="252">
        <f>capital_gains_priv_smooth!D28</f>
        <v>2.5429708883166313E-2</v>
      </c>
      <c r="E31" s="252">
        <f>capital_gains_priv_smooth!E28</f>
        <v>7.2312867268919945E-3</v>
      </c>
      <c r="F31" s="252">
        <f>capital_gains_priv_smooth!F28</f>
        <v>3.6197546869516373E-2</v>
      </c>
      <c r="G31" s="252">
        <f>capital_gains_priv_smooth!G28</f>
        <v>8.7113060057163239E-2</v>
      </c>
      <c r="H31" s="252">
        <f>capital_gains_priv_smooth!H28</f>
        <v>3.285115584731102E-2</v>
      </c>
      <c r="I31" s="252">
        <f>capital_gains_priv_smooth!I28</f>
        <v>3.8794822990894318E-2</v>
      </c>
      <c r="J31" s="252">
        <f>capital_gains_priv_smooth!J28</f>
        <v>4.2316745966672897E-2</v>
      </c>
      <c r="K31" s="252">
        <f>capital_gains_priv_smooth!K28</f>
        <v>-1.8943635746836662E-2</v>
      </c>
      <c r="L31" s="252">
        <f>capital_gains_priv_smooth!L28</f>
        <v>4.1742950677871704E-2</v>
      </c>
      <c r="M31" s="252">
        <f>capital_gains_priv_smooth!M28</f>
        <v>8.0107055604457855E-2</v>
      </c>
      <c r="N31" s="252">
        <f>capital_gains_priv_smooth!N28</f>
        <v>4.893777146935463E-2</v>
      </c>
      <c r="O31" s="252">
        <f>capital_gains_priv_smooth!O28</f>
        <v>3.7608493119478226E-2</v>
      </c>
      <c r="P31" s="252">
        <f>capital_gains_priv_smooth!P28</f>
        <v>2.1813644096255302E-2</v>
      </c>
      <c r="Q31" s="252">
        <f>capital_gains_priv_smooth!Q28</f>
        <v>5.5045080371201038E-3</v>
      </c>
      <c r="R31" s="252">
        <f>capital_gains_priv_smooth!R28</f>
        <v>1.0613465681672096E-2</v>
      </c>
      <c r="S31" s="252">
        <f>capital_gains_priv_smooth!S28</f>
        <v>3.4723665565252304E-2</v>
      </c>
      <c r="T31" s="252">
        <f>capital_gains_priv_smooth!T28</f>
        <v>1.2288665398955345E-2</v>
      </c>
      <c r="U31" s="252">
        <f>capital_gains_priv_smooth!U28</f>
        <v>3.9817597717046738E-2</v>
      </c>
      <c r="V31" s="252">
        <f>capital_gains_priv_smooth!V28</f>
        <v>2.4520000442862511E-2</v>
      </c>
      <c r="W31" s="252">
        <f>capital_gains_priv_smooth!W28</f>
        <v>3.8736122660338879E-3</v>
      </c>
      <c r="X31" s="252">
        <f>capital_gains_priv_smooth!X28</f>
        <v>6.0464534908533096E-2</v>
      </c>
      <c r="Y31" s="252">
        <f>capital_gains_priv_smooth!Y28</f>
        <v>7.9382672905921936E-2</v>
      </c>
      <c r="Z31" s="252">
        <f>capital_gains_priv_smooth!Z28</f>
        <v>3.5158883780241013E-2</v>
      </c>
      <c r="AA31" s="252">
        <f>capital_gains_priv_smooth!AA28</f>
        <v>1.7442284151911736E-2</v>
      </c>
      <c r="AB31" s="252">
        <f>capital_gains_priv_smooth!AB28</f>
        <v>-1.0525146499276161E-2</v>
      </c>
      <c r="AC31" s="252">
        <f>capital_gains_priv_smooth!AC28</f>
        <v>1.8367640674114227E-2</v>
      </c>
      <c r="AD31" s="252">
        <f>capital_gains_priv_smooth!AD28</f>
        <v>5.3364548832178116E-2</v>
      </c>
      <c r="AE31" s="252">
        <f>capital_gains_priv_smooth!AE28</f>
        <v>3.0667854007333517E-3</v>
      </c>
      <c r="AF31" s="252">
        <f>capital_gains_priv_smooth!AF28</f>
        <v>1.7004113644361496E-2</v>
      </c>
      <c r="AG31" s="252">
        <f>capital_gains_priv_smooth!AG28</f>
        <v>1.1027895845472813E-2</v>
      </c>
      <c r="AH31" s="252">
        <f>capital_gains_priv_smooth!AH28</f>
        <v>3.0436553061008453E-2</v>
      </c>
      <c r="AI31" s="252">
        <f>capital_gains_priv_smooth!AI28</f>
        <v>4.8978269100189209E-2</v>
      </c>
      <c r="AJ31" s="252">
        <f>capital_gains_priv_smooth!AJ28</f>
        <v>2.7833601459860802E-2</v>
      </c>
      <c r="AK31" s="252">
        <f>capital_gains_priv_smooth!AK28</f>
        <v>-2.3727189749479294E-2</v>
      </c>
      <c r="AL31" s="252">
        <f>capital_gains_priv_smooth!AL28</f>
        <v>3.1578440219163895E-2</v>
      </c>
      <c r="AM31" s="252">
        <f>capital_gains_priv_smooth!AM28</f>
        <v>7.9335436224937439E-2</v>
      </c>
      <c r="AN31" s="252">
        <f>capital_gains_priv_smooth!AN28</f>
        <v>2.8194259852170944E-2</v>
      </c>
      <c r="AO31" s="252">
        <f>capital_gains_priv_smooth!AO28</f>
        <v>1.4704282395541668E-2</v>
      </c>
      <c r="AP31" s="252">
        <f>capital_gains_priv_smooth!AP28</f>
        <v>1.7420729622244835E-2</v>
      </c>
      <c r="AQ31" s="252">
        <f>capital_gains_priv_smooth!AQ28</f>
        <v>6.3558191061019897E-2</v>
      </c>
      <c r="AR31" s="252">
        <f>capital_gains_priv_smooth!AR28</f>
        <v>4.1588790714740753E-2</v>
      </c>
      <c r="AS31" s="252">
        <f>capital_gains_priv_smooth!AS28</f>
        <v>7.0952810347080231E-2</v>
      </c>
      <c r="AT31" s="252">
        <f>capital_gains_priv_smooth!AT28</f>
        <v>2.9662067070603371E-2</v>
      </c>
      <c r="AU31" s="252">
        <f>capital_gains_priv_smooth!AU28</f>
        <v>3.9406865835189819E-2</v>
      </c>
      <c r="AV31" s="252">
        <f>capital_gains_priv_smooth!AV28</f>
        <v>5.640842393040657E-2</v>
      </c>
      <c r="AW31" s="252">
        <f>capital_gains_priv_smooth!AW28</f>
        <v>2.848009392619133E-2</v>
      </c>
      <c r="AX31" s="252">
        <f>capital_gains_priv_smooth!AX28</f>
        <v>3.0188720673322678E-2</v>
      </c>
      <c r="AY31" s="252">
        <f>capital_gains_priv_smooth!AY28</f>
        <v>4.7459475696086884E-2</v>
      </c>
      <c r="AZ31" s="252">
        <f>capital_gains_priv_smooth!AZ28</f>
        <v>9.2104621231555939E-2</v>
      </c>
      <c r="BA31" s="252">
        <f>capital_gains_priv_smooth!BA28</f>
        <v>7.494845986366272E-2</v>
      </c>
      <c r="BB31" s="252">
        <f>capital_gains_priv_smooth!BB28</f>
        <v>8.4258079528808594E-2</v>
      </c>
      <c r="BC31" s="252">
        <f>capital_gains_priv_smooth!BC28</f>
        <v>-1.0738848708570004E-2</v>
      </c>
      <c r="BD31" s="252">
        <f>capital_gains_priv_smooth!BD28</f>
        <v>6.8368740379810333E-2</v>
      </c>
      <c r="BE31" s="252">
        <f>capital_gains_priv_smooth!BE28</f>
        <v>2.6463862508535385E-2</v>
      </c>
      <c r="BF31" s="252">
        <f>capital_gains_priv_smooth!BF28</f>
        <v>4.8785559833049774E-2</v>
      </c>
      <c r="BG31" s="252">
        <f>capital_gains_priv_smooth!BG28</f>
        <v>6.8811267614364624E-2</v>
      </c>
      <c r="BH31" s="252">
        <f>capital_gains_priv_smooth!BH28</f>
        <v>5.0482727587223053E-2</v>
      </c>
      <c r="BI31" s="252">
        <f>capital_gains_priv_smooth!BI28</f>
        <v>1.8443500623106956E-2</v>
      </c>
      <c r="BJ31" s="252">
        <f>capital_gains_priv_smooth!BJ28</f>
        <v>9.1550536453723907E-2</v>
      </c>
      <c r="BK31" s="252">
        <f>capital_gains_priv_smooth!BK28</f>
        <v>2.9038742184638977E-2</v>
      </c>
      <c r="BL31" s="252">
        <f>capital_gains_priv_smooth!BL28</f>
        <v>2.4336628615856171E-2</v>
      </c>
      <c r="BM31" s="252">
        <f>capital_gains_priv_smooth!BM28</f>
        <v>3.0255008488893509E-2</v>
      </c>
      <c r="BN31" s="252">
        <f>capital_gains_priv_smooth!BN28</f>
        <v>7.5953975319862366E-2</v>
      </c>
      <c r="BO31" s="252">
        <f>capital_gains_priv_smooth!BO28</f>
        <v>3.9460498839616776E-2</v>
      </c>
    </row>
    <row r="32" spans="1:67" ht="14" customHeight="1" x14ac:dyDescent="0.2">
      <c r="A32" s="258">
        <v>2007</v>
      </c>
      <c r="B32" s="252">
        <f>capital_gains_priv_smooth!B29</f>
        <v>3.7408839911222458E-2</v>
      </c>
      <c r="C32" s="252">
        <f>capital_gains_priv_smooth!C29</f>
        <v>3.2852429896593094E-2</v>
      </c>
      <c r="D32" s="252">
        <f>capital_gains_priv_smooth!D29</f>
        <v>3.6223724484443665E-2</v>
      </c>
      <c r="E32" s="252">
        <f>capital_gains_priv_smooth!E29</f>
        <v>1.1582924053072929E-2</v>
      </c>
      <c r="F32" s="252">
        <f>capital_gains_priv_smooth!F29</f>
        <v>4.6575702726840973E-2</v>
      </c>
      <c r="G32" s="252">
        <f>capital_gains_priv_smooth!G29</f>
        <v>0.10968717932701111</v>
      </c>
      <c r="H32" s="252">
        <f>capital_gains_priv_smooth!H29</f>
        <v>4.4053956866264343E-2</v>
      </c>
      <c r="I32" s="252">
        <f>capital_gains_priv_smooth!I29</f>
        <v>4.4726528227329254E-2</v>
      </c>
      <c r="J32" s="252">
        <f>capital_gains_priv_smooth!J29</f>
        <v>4.7604735940694809E-2</v>
      </c>
      <c r="K32" s="252">
        <f>capital_gains_priv_smooth!K29</f>
        <v>-1.715470477938652E-2</v>
      </c>
      <c r="L32" s="252">
        <f>capital_gains_priv_smooth!L29</f>
        <v>6.8771123886108398E-2</v>
      </c>
      <c r="M32" s="252">
        <f>capital_gains_priv_smooth!M29</f>
        <v>8.4514178335666656E-2</v>
      </c>
      <c r="N32" s="252">
        <f>capital_gains_priv_smooth!N29</f>
        <v>6.3688606023788452E-2</v>
      </c>
      <c r="O32" s="252">
        <f>capital_gains_priv_smooth!O29</f>
        <v>3.9198525249958038E-2</v>
      </c>
      <c r="P32" s="252">
        <f>capital_gains_priv_smooth!P29</f>
        <v>3.6562282592058182E-2</v>
      </c>
      <c r="Q32" s="252">
        <f>capital_gains_priv_smooth!Q29</f>
        <v>-2.0895739726256579E-4</v>
      </c>
      <c r="R32" s="252">
        <f>capital_gains_priv_smooth!R29</f>
        <v>1.2592194834724069E-3</v>
      </c>
      <c r="S32" s="252">
        <f>capital_gains_priv_smooth!S29</f>
        <v>5.9412360191345215E-2</v>
      </c>
      <c r="T32" s="252">
        <f>capital_gains_priv_smooth!T29</f>
        <v>1.9744217395782471E-2</v>
      </c>
      <c r="U32" s="252">
        <f>capital_gains_priv_smooth!U29</f>
        <v>5.3217619657516479E-2</v>
      </c>
      <c r="V32" s="252">
        <f>capital_gains_priv_smooth!V29</f>
        <v>3.5419322550296783E-2</v>
      </c>
      <c r="W32" s="252">
        <f>capital_gains_priv_smooth!W29</f>
        <v>1.7448686063289642E-2</v>
      </c>
      <c r="X32" s="252">
        <f>capital_gains_priv_smooth!X29</f>
        <v>6.295381486415863E-2</v>
      </c>
      <c r="Y32" s="252">
        <f>capital_gains_priv_smooth!Y29</f>
        <v>0.10798384249210358</v>
      </c>
      <c r="Z32" s="252">
        <f>capital_gains_priv_smooth!Z29</f>
        <v>3.9501819759607315E-2</v>
      </c>
      <c r="AA32" s="252">
        <f>capital_gains_priv_smooth!AA29</f>
        <v>4.1275881230831146E-2</v>
      </c>
      <c r="AB32" s="252">
        <f>capital_gains_priv_smooth!AB29</f>
        <v>-7.0502264425158501E-3</v>
      </c>
      <c r="AC32" s="252">
        <f>capital_gains_priv_smooth!AC29</f>
        <v>1.2304222211241722E-2</v>
      </c>
      <c r="AD32" s="252">
        <f>capital_gains_priv_smooth!AD29</f>
        <v>6.6876061260700226E-2</v>
      </c>
      <c r="AE32" s="252">
        <f>capital_gains_priv_smooth!AE29</f>
        <v>-9.6575188217684627E-4</v>
      </c>
      <c r="AF32" s="252">
        <f>capital_gains_priv_smooth!AF29</f>
        <v>2.2934818640351295E-2</v>
      </c>
      <c r="AG32" s="252">
        <f>capital_gains_priv_smooth!AG29</f>
        <v>1.0885491967201233E-2</v>
      </c>
      <c r="AH32" s="252">
        <f>capital_gains_priv_smooth!AH29</f>
        <v>4.6987712383270264E-2</v>
      </c>
      <c r="AI32" s="252">
        <f>capital_gains_priv_smooth!AI29</f>
        <v>4.6225111931562424E-2</v>
      </c>
      <c r="AJ32" s="252">
        <f>capital_gains_priv_smooth!AJ29</f>
        <v>2.7280878275632858E-2</v>
      </c>
      <c r="AK32" s="252">
        <f>capital_gains_priv_smooth!AK29</f>
        <v>-1.7227284610271454E-2</v>
      </c>
      <c r="AL32" s="252">
        <f>capital_gains_priv_smooth!AL29</f>
        <v>4.7740407288074493E-2</v>
      </c>
      <c r="AM32" s="252">
        <f>capital_gains_priv_smooth!AM29</f>
        <v>0.10026264935731888</v>
      </c>
      <c r="AN32" s="252">
        <f>capital_gains_priv_smooth!AN29</f>
        <v>3.6634333431720734E-2</v>
      </c>
      <c r="AO32" s="252">
        <f>capital_gains_priv_smooth!AO29</f>
        <v>3.3292859792709351E-2</v>
      </c>
      <c r="AP32" s="252">
        <f>capital_gains_priv_smooth!AP29</f>
        <v>1.5935942064970732E-3</v>
      </c>
      <c r="AQ32" s="252">
        <f>capital_gains_priv_smooth!AQ29</f>
        <v>7.4389196932315826E-2</v>
      </c>
      <c r="AR32" s="252">
        <f>capital_gains_priv_smooth!AR29</f>
        <v>4.4612888246774673E-2</v>
      </c>
      <c r="AS32" s="252">
        <f>capital_gains_priv_smooth!AS29</f>
        <v>5.3271230310201645E-2</v>
      </c>
      <c r="AT32" s="252">
        <f>capital_gains_priv_smooth!AT29</f>
        <v>3.4435272216796875E-2</v>
      </c>
      <c r="AU32" s="252">
        <f>capital_gains_priv_smooth!AU29</f>
        <v>4.0245108306407928E-2</v>
      </c>
      <c r="AV32" s="252">
        <f>capital_gains_priv_smooth!AV29</f>
        <v>6.4701594412326813E-2</v>
      </c>
      <c r="AW32" s="252">
        <f>capital_gains_priv_smooth!AW29</f>
        <v>3.9072897285223007E-2</v>
      </c>
      <c r="AX32" s="252">
        <f>capital_gains_priv_smooth!AX29</f>
        <v>4.6025391668081284E-2</v>
      </c>
      <c r="AY32" s="252">
        <f>capital_gains_priv_smooth!AY29</f>
        <v>4.8542335629463196E-2</v>
      </c>
      <c r="AZ32" s="252">
        <f>capital_gains_priv_smooth!AZ29</f>
        <v>0.12285676598548889</v>
      </c>
      <c r="BA32" s="252">
        <f>capital_gains_priv_smooth!BA29</f>
        <v>7.6383970677852631E-2</v>
      </c>
      <c r="BB32" s="252">
        <f>capital_gains_priv_smooth!BB29</f>
        <v>9.1366991400718689E-2</v>
      </c>
      <c r="BC32" s="252">
        <f>capital_gains_priv_smooth!BC29</f>
        <v>-2.4232198484241962E-3</v>
      </c>
      <c r="BD32" s="252">
        <f>capital_gains_priv_smooth!BD29</f>
        <v>9.1306284070014954E-2</v>
      </c>
      <c r="BE32" s="252">
        <f>capital_gains_priv_smooth!BE29</f>
        <v>4.5879598706960678E-2</v>
      </c>
      <c r="BF32" s="252">
        <f>capital_gains_priv_smooth!BF29</f>
        <v>6.8745627999305725E-2</v>
      </c>
      <c r="BG32" s="252">
        <f>capital_gains_priv_smooth!BG29</f>
        <v>5.7846486568450928E-2</v>
      </c>
      <c r="BH32" s="252">
        <f>capital_gains_priv_smooth!BH29</f>
        <v>5.537727102637291E-2</v>
      </c>
      <c r="BI32" s="252">
        <f>capital_gains_priv_smooth!BI29</f>
        <v>2.1582053974270821E-2</v>
      </c>
      <c r="BJ32" s="252">
        <f>capital_gains_priv_smooth!BJ29</f>
        <v>0.12187852710485458</v>
      </c>
      <c r="BK32" s="252">
        <f>capital_gains_priv_smooth!BK29</f>
        <v>5.0933748483657837E-2</v>
      </c>
      <c r="BL32" s="252">
        <f>capital_gains_priv_smooth!BL29</f>
        <v>2.9479388147592545E-2</v>
      </c>
      <c r="BM32" s="252">
        <f>capital_gains_priv_smooth!BM29</f>
        <v>4.4532161206007004E-2</v>
      </c>
      <c r="BN32" s="252">
        <f>capital_gains_priv_smooth!BN29</f>
        <v>8.0231696367263794E-2</v>
      </c>
      <c r="BO32" s="252">
        <f>capital_gains_priv_smooth!BO29</f>
        <v>4.7459665685892105E-2</v>
      </c>
    </row>
    <row r="33" spans="1:67" ht="14" customHeight="1" x14ac:dyDescent="0.2">
      <c r="A33" s="258">
        <v>2008</v>
      </c>
      <c r="B33" s="252">
        <f>capital_gains_priv_smooth!B30</f>
        <v>4.2912755161523819E-2</v>
      </c>
      <c r="C33" s="252">
        <f>capital_gains_priv_smooth!C30</f>
        <v>3.7029340863227844E-2</v>
      </c>
      <c r="D33" s="252">
        <f>capital_gains_priv_smooth!D30</f>
        <v>4.2816177010536194E-2</v>
      </c>
      <c r="E33" s="252">
        <f>capital_gains_priv_smooth!E30</f>
        <v>2.3610290139913559E-2</v>
      </c>
      <c r="F33" s="252">
        <f>capital_gains_priv_smooth!F30</f>
        <v>4.7873575240373611E-2</v>
      </c>
      <c r="G33" s="252">
        <f>capital_gains_priv_smooth!G30</f>
        <v>0.12713319063186646</v>
      </c>
      <c r="H33" s="252">
        <f>capital_gains_priv_smooth!H30</f>
        <v>4.5674271881580353E-2</v>
      </c>
      <c r="I33" s="252">
        <f>capital_gains_priv_smooth!I30</f>
        <v>4.8292234539985657E-2</v>
      </c>
      <c r="J33" s="252">
        <f>capital_gains_priv_smooth!J30</f>
        <v>5.2767384797334671E-2</v>
      </c>
      <c r="K33" s="252">
        <f>capital_gains_priv_smooth!K30</f>
        <v>-1.1966371908783913E-2</v>
      </c>
      <c r="L33" s="252">
        <f>capital_gains_priv_smooth!L30</f>
        <v>8.2807734608650208E-2</v>
      </c>
      <c r="M33" s="252">
        <f>capital_gains_priv_smooth!M30</f>
        <v>8.3653241395950317E-2</v>
      </c>
      <c r="N33" s="252">
        <f>capital_gains_priv_smooth!N30</f>
        <v>6.9557435810565948E-2</v>
      </c>
      <c r="O33" s="252">
        <f>capital_gains_priv_smooth!O30</f>
        <v>4.0111090987920761E-2</v>
      </c>
      <c r="P33" s="252">
        <f>capital_gains_priv_smooth!P30</f>
        <v>3.8437582552433014E-2</v>
      </c>
      <c r="Q33" s="252">
        <f>capital_gains_priv_smooth!Q30</f>
        <v>-2.9055145569145679E-3</v>
      </c>
      <c r="R33" s="252">
        <f>capital_gains_priv_smooth!R30</f>
        <v>4.792120773345232E-3</v>
      </c>
      <c r="S33" s="252">
        <f>capital_gains_priv_smooth!S30</f>
        <v>6.5256170928478241E-2</v>
      </c>
      <c r="T33" s="252">
        <f>capital_gains_priv_smooth!T30</f>
        <v>2.4950463324785233E-2</v>
      </c>
      <c r="U33" s="252">
        <f>capital_gains_priv_smooth!U30</f>
        <v>6.1436861753463745E-2</v>
      </c>
      <c r="V33" s="252">
        <f>capital_gains_priv_smooth!V30</f>
        <v>4.2142938822507858E-2</v>
      </c>
      <c r="W33" s="252">
        <f>capital_gains_priv_smooth!W30</f>
        <v>2.556605264544487E-2</v>
      </c>
      <c r="X33" s="252">
        <f>capital_gains_priv_smooth!X30</f>
        <v>6.4753875136375427E-2</v>
      </c>
      <c r="Y33" s="252">
        <f>capital_gains_priv_smooth!Y30</f>
        <v>0.10879252851009369</v>
      </c>
      <c r="Z33" s="252">
        <f>capital_gains_priv_smooth!Z30</f>
        <v>5.371098592877388E-2</v>
      </c>
      <c r="AA33" s="252">
        <f>capital_gains_priv_smooth!AA30</f>
        <v>7.1403682231903076E-2</v>
      </c>
      <c r="AB33" s="252">
        <f>capital_gains_priv_smooth!AB30</f>
        <v>1.336071640253067E-2</v>
      </c>
      <c r="AC33" s="252">
        <f>capital_gains_priv_smooth!AC30</f>
        <v>8.9987609535455704E-3</v>
      </c>
      <c r="AD33" s="252">
        <f>capital_gains_priv_smooth!AD30</f>
        <v>7.2227247059345245E-2</v>
      </c>
      <c r="AE33" s="252">
        <f>capital_gains_priv_smooth!AE30</f>
        <v>-4.7923792153596878E-3</v>
      </c>
      <c r="AF33" s="252">
        <f>capital_gains_priv_smooth!AF30</f>
        <v>3.7192102521657944E-2</v>
      </c>
      <c r="AG33" s="252">
        <f>capital_gains_priv_smooth!AG30</f>
        <v>-5.1107103936374187E-3</v>
      </c>
      <c r="AH33" s="252">
        <f>capital_gains_priv_smooth!AH30</f>
        <v>5.1581099629402161E-2</v>
      </c>
      <c r="AI33" s="252">
        <f>capital_gains_priv_smooth!AI30</f>
        <v>5.0272490829229355E-2</v>
      </c>
      <c r="AJ33" s="252">
        <f>capital_gains_priv_smooth!AJ30</f>
        <v>4.0055755525827408E-2</v>
      </c>
      <c r="AK33" s="252">
        <f>capital_gains_priv_smooth!AK30</f>
        <v>-1.2270707637071609E-2</v>
      </c>
      <c r="AL33" s="252">
        <f>capital_gains_priv_smooth!AL30</f>
        <v>4.8103637993335724E-2</v>
      </c>
      <c r="AM33" s="252">
        <f>capital_gains_priv_smooth!AM30</f>
        <v>9.6459046006202698E-2</v>
      </c>
      <c r="AN33" s="252">
        <f>capital_gains_priv_smooth!AN30</f>
        <v>3.8016550242900848E-2</v>
      </c>
      <c r="AO33" s="252">
        <f>capital_gains_priv_smooth!AO30</f>
        <v>5.2303925156593323E-2</v>
      </c>
      <c r="AP33" s="252">
        <f>capital_gains_priv_smooth!AP30</f>
        <v>2.1708770655095577E-3</v>
      </c>
      <c r="AQ33" s="252">
        <f>capital_gains_priv_smooth!AQ30</f>
        <v>0.10469809174537659</v>
      </c>
      <c r="AR33" s="252">
        <f>capital_gains_priv_smooth!AR30</f>
        <v>5.624176561832428E-2</v>
      </c>
      <c r="AS33" s="252">
        <f>capital_gains_priv_smooth!AS30</f>
        <v>5.3238224238157272E-2</v>
      </c>
      <c r="AT33" s="252">
        <f>capital_gains_priv_smooth!AT30</f>
        <v>1.7807060852646828E-2</v>
      </c>
      <c r="AU33" s="252">
        <f>capital_gains_priv_smooth!AU30</f>
        <v>2.1953647956252098E-2</v>
      </c>
      <c r="AV33" s="252">
        <f>capital_gains_priv_smooth!AV30</f>
        <v>5.9018213301897049E-2</v>
      </c>
      <c r="AW33" s="252">
        <f>capital_gains_priv_smooth!AW30</f>
        <v>4.2745672166347504E-2</v>
      </c>
      <c r="AX33" s="252">
        <f>capital_gains_priv_smooth!AX30</f>
        <v>6.1599086970090866E-2</v>
      </c>
      <c r="AY33" s="252">
        <f>capital_gains_priv_smooth!AY30</f>
        <v>4.9439486116170883E-2</v>
      </c>
      <c r="AZ33" s="252">
        <f>capital_gains_priv_smooth!AZ30</f>
        <v>0.13971242308616638</v>
      </c>
      <c r="BA33" s="252">
        <f>capital_gains_priv_smooth!BA30</f>
        <v>9.3608595430850983E-2</v>
      </c>
      <c r="BB33" s="252">
        <f>capital_gains_priv_smooth!BB30</f>
        <v>8.4635093808174133E-2</v>
      </c>
      <c r="BC33" s="252">
        <f>capital_gains_priv_smooth!BC30</f>
        <v>-1.2852230574935675E-3</v>
      </c>
      <c r="BD33" s="252">
        <f>capital_gains_priv_smooth!BD30</f>
        <v>9.5360949635505676E-2</v>
      </c>
      <c r="BE33" s="252">
        <f>capital_gains_priv_smooth!BE30</f>
        <v>4.5496024191379547E-2</v>
      </c>
      <c r="BF33" s="252">
        <f>capital_gains_priv_smooth!BF30</f>
        <v>7.3552064597606659E-2</v>
      </c>
      <c r="BG33" s="252">
        <f>capital_gains_priv_smooth!BG30</f>
        <v>5.3324364125728607E-2</v>
      </c>
      <c r="BH33" s="252">
        <f>capital_gains_priv_smooth!BH30</f>
        <v>6.2122348695993423E-2</v>
      </c>
      <c r="BI33" s="252">
        <f>capital_gains_priv_smooth!BI30</f>
        <v>2.2855572402477264E-2</v>
      </c>
      <c r="BJ33" s="252">
        <f>capital_gains_priv_smooth!BJ30</f>
        <v>0.11981577426195145</v>
      </c>
      <c r="BK33" s="252">
        <f>capital_gains_priv_smooth!BK30</f>
        <v>5.7913415133953094E-2</v>
      </c>
      <c r="BL33" s="252">
        <f>capital_gains_priv_smooth!BL30</f>
        <v>3.4181445837020874E-2</v>
      </c>
      <c r="BM33" s="252">
        <f>capital_gains_priv_smooth!BM30</f>
        <v>4.1467905044555664E-2</v>
      </c>
      <c r="BN33" s="252">
        <f>capital_gains_priv_smooth!BN30</f>
        <v>8.057008683681488E-2</v>
      </c>
      <c r="BO33" s="252">
        <f>capital_gains_priv_smooth!BO30</f>
        <v>4.9218907952308655E-2</v>
      </c>
    </row>
    <row r="34" spans="1:67" ht="14" customHeight="1" x14ac:dyDescent="0.2">
      <c r="A34" s="258">
        <v>2009</v>
      </c>
      <c r="B34" s="252">
        <f>capital_gains_priv_smooth!B31</f>
        <v>2.8442908078432083E-2</v>
      </c>
      <c r="C34" s="252">
        <f>capital_gains_priv_smooth!C31</f>
        <v>2.7078839018940926E-2</v>
      </c>
      <c r="D34" s="252">
        <f>capital_gains_priv_smooth!D31</f>
        <v>2.0381830632686615E-2</v>
      </c>
      <c r="E34" s="252">
        <f>capital_gains_priv_smooth!E31</f>
        <v>2.2881461307406425E-2</v>
      </c>
      <c r="F34" s="252">
        <f>capital_gains_priv_smooth!F31</f>
        <v>2.1082829684019089E-2</v>
      </c>
      <c r="G34" s="252">
        <f>capital_gains_priv_smooth!G31</f>
        <v>0.10713285952806473</v>
      </c>
      <c r="H34" s="252">
        <f>capital_gains_priv_smooth!H31</f>
        <v>3.5316206514835358E-2</v>
      </c>
      <c r="I34" s="252">
        <f>capital_gains_priv_smooth!I31</f>
        <v>4.2707059532403946E-2</v>
      </c>
      <c r="J34" s="252">
        <f>capital_gains_priv_smooth!J31</f>
        <v>3.9314113557338715E-2</v>
      </c>
      <c r="K34" s="252">
        <f>capital_gains_priv_smooth!K31</f>
        <v>-8.9249694719910622E-3</v>
      </c>
      <c r="L34" s="252">
        <f>capital_gains_priv_smooth!L31</f>
        <v>7.3177255690097809E-2</v>
      </c>
      <c r="M34" s="252">
        <f>capital_gains_priv_smooth!M31</f>
        <v>6.4688988029956818E-2</v>
      </c>
      <c r="N34" s="252">
        <f>capital_gains_priv_smooth!N31</f>
        <v>5.036337673664093E-2</v>
      </c>
      <c r="O34" s="252">
        <f>capital_gains_priv_smooth!O31</f>
        <v>1.6386684030294418E-2</v>
      </c>
      <c r="P34" s="252">
        <f>capital_gains_priv_smooth!P31</f>
        <v>3.1710006296634674E-2</v>
      </c>
      <c r="Q34" s="252">
        <f>capital_gains_priv_smooth!Q31</f>
        <v>-5.5384826846420765E-3</v>
      </c>
      <c r="R34" s="252">
        <f>capital_gains_priv_smooth!R31</f>
        <v>-8.0089401453733444E-3</v>
      </c>
      <c r="S34" s="252">
        <f>capital_gains_priv_smooth!S31</f>
        <v>4.7320052981376648E-2</v>
      </c>
      <c r="T34" s="252">
        <f>capital_gains_priv_smooth!T31</f>
        <v>1.8495364114642143E-2</v>
      </c>
      <c r="U34" s="252">
        <f>capital_gains_priv_smooth!U31</f>
        <v>6.1007309705018997E-2</v>
      </c>
      <c r="V34" s="252">
        <f>capital_gains_priv_smooth!V31</f>
        <v>1.8883466720581055E-2</v>
      </c>
      <c r="W34" s="252">
        <f>capital_gains_priv_smooth!W31</f>
        <v>1.5200743451714516E-2</v>
      </c>
      <c r="X34" s="252">
        <f>capital_gains_priv_smooth!X31</f>
        <v>4.1407447308301926E-2</v>
      </c>
      <c r="Y34" s="252">
        <f>capital_gains_priv_smooth!Y31</f>
        <v>9.4236522912979126E-2</v>
      </c>
      <c r="Z34" s="252">
        <f>capital_gains_priv_smooth!Z31</f>
        <v>1.9700173288583755E-2</v>
      </c>
      <c r="AA34" s="252">
        <f>capital_gains_priv_smooth!AA31</f>
        <v>5.6676611304283142E-2</v>
      </c>
      <c r="AB34" s="252">
        <f>capital_gains_priv_smooth!AB31</f>
        <v>3.0368095263838768E-2</v>
      </c>
      <c r="AC34" s="252">
        <f>capital_gains_priv_smooth!AC31</f>
        <v>2.1892944350838661E-2</v>
      </c>
      <c r="AD34" s="252">
        <f>capital_gains_priv_smooth!AD31</f>
        <v>6.788848340511322E-2</v>
      </c>
      <c r="AE34" s="252">
        <f>capital_gains_priv_smooth!AE31</f>
        <v>-2.7819730341434479E-2</v>
      </c>
      <c r="AF34" s="252">
        <f>capital_gains_priv_smooth!AF31</f>
        <v>4.0650557726621628E-2</v>
      </c>
      <c r="AG34" s="252">
        <f>capital_gains_priv_smooth!AG31</f>
        <v>-3.3009909093379974E-2</v>
      </c>
      <c r="AH34" s="252">
        <f>capital_gains_priv_smooth!AH31</f>
        <v>2.7765693143010139E-2</v>
      </c>
      <c r="AI34" s="252">
        <f>capital_gains_priv_smooth!AI31</f>
        <v>2.557540126144886E-2</v>
      </c>
      <c r="AJ34" s="252">
        <f>capital_gains_priv_smooth!AJ31</f>
        <v>2.0942917093634605E-2</v>
      </c>
      <c r="AK34" s="252">
        <f>capital_gains_priv_smooth!AK31</f>
        <v>-9.4912992790341377E-3</v>
      </c>
      <c r="AL34" s="252">
        <f>capital_gains_priv_smooth!AL31</f>
        <v>9.0635074302554131E-3</v>
      </c>
      <c r="AM34" s="252">
        <f>capital_gains_priv_smooth!AM31</f>
        <v>6.7434534430503845E-2</v>
      </c>
      <c r="AN34" s="252">
        <f>capital_gains_priv_smooth!AN31</f>
        <v>1.130374800413847E-2</v>
      </c>
      <c r="AO34" s="252">
        <f>capital_gains_priv_smooth!AO31</f>
        <v>4.3337356299161911E-2</v>
      </c>
      <c r="AP34" s="252">
        <f>capital_gains_priv_smooth!AP31</f>
        <v>-9.9131260067224503E-3</v>
      </c>
      <c r="AQ34" s="252">
        <f>capital_gains_priv_smooth!AQ31</f>
        <v>9.0250715613365173E-2</v>
      </c>
      <c r="AR34" s="252">
        <f>capital_gains_priv_smooth!AR31</f>
        <v>2.0090796053409576E-2</v>
      </c>
      <c r="AS34" s="252">
        <f>capital_gains_priv_smooth!AS31</f>
        <v>1.968936063349247E-2</v>
      </c>
      <c r="AT34" s="252">
        <f>capital_gains_priv_smooth!AT31</f>
        <v>7.6892399229109287E-3</v>
      </c>
      <c r="AU34" s="252">
        <f>capital_gains_priv_smooth!AU31</f>
        <v>1.414123922586441E-2</v>
      </c>
      <c r="AV34" s="252">
        <f>capital_gains_priv_smooth!AV31</f>
        <v>5.6652754545211792E-2</v>
      </c>
      <c r="AW34" s="252">
        <f>capital_gains_priv_smooth!AW31</f>
        <v>-2.3124044761061668E-2</v>
      </c>
      <c r="AX34" s="252">
        <f>capital_gains_priv_smooth!AX31</f>
        <v>5.2312798798084259E-2</v>
      </c>
      <c r="AY34" s="252">
        <f>capital_gains_priv_smooth!AY31</f>
        <v>3.4369472414255142E-2</v>
      </c>
      <c r="AZ34" s="252">
        <f>capital_gains_priv_smooth!AZ31</f>
        <v>0.11738778650760651</v>
      </c>
      <c r="BA34" s="252">
        <f>capital_gains_priv_smooth!BA31</f>
        <v>7.9515151679515839E-2</v>
      </c>
      <c r="BB34" s="252">
        <f>capital_gains_priv_smooth!BB31</f>
        <v>6.4901478588581085E-2</v>
      </c>
      <c r="BC34" s="252">
        <f>capital_gains_priv_smooth!BC31</f>
        <v>-6.0948440805077553E-3</v>
      </c>
      <c r="BD34" s="252">
        <f>capital_gains_priv_smooth!BD31</f>
        <v>8.5252635180950165E-2</v>
      </c>
      <c r="BE34" s="252">
        <f>capital_gains_priv_smooth!BE31</f>
        <v>3.2943643629550934E-2</v>
      </c>
      <c r="BF34" s="252">
        <f>capital_gains_priv_smooth!BF31</f>
        <v>6.2554217875003815E-2</v>
      </c>
      <c r="BG34" s="252">
        <f>capital_gains_priv_smooth!BG31</f>
        <v>5.0698865205049515E-2</v>
      </c>
      <c r="BH34" s="252">
        <f>capital_gains_priv_smooth!BH31</f>
        <v>5.850442498922348E-2</v>
      </c>
      <c r="BI34" s="252">
        <f>capital_gains_priv_smooth!BI31</f>
        <v>1.7607690766453743E-2</v>
      </c>
      <c r="BJ34" s="252">
        <f>capital_gains_priv_smooth!BJ31</f>
        <v>0.11035839468240738</v>
      </c>
      <c r="BK34" s="252">
        <f>capital_gains_priv_smooth!BK31</f>
        <v>5.6363470852375031E-2</v>
      </c>
      <c r="BL34" s="252">
        <f>capital_gains_priv_smooth!BL31</f>
        <v>3.3148515969514847E-2</v>
      </c>
      <c r="BM34" s="252">
        <f>capital_gains_priv_smooth!BM31</f>
        <v>2.209087461233139E-2</v>
      </c>
      <c r="BN34" s="252">
        <f>capital_gains_priv_smooth!BN31</f>
        <v>8.0809295177459717E-2</v>
      </c>
      <c r="BO34" s="252">
        <f>capital_gains_priv_smooth!BO31</f>
        <v>4.1427448391914368E-2</v>
      </c>
    </row>
    <row r="35" spans="1:67" ht="14" customHeight="1" x14ac:dyDescent="0.2">
      <c r="A35" s="258">
        <v>2010</v>
      </c>
      <c r="B35" s="252">
        <f>capital_gains_priv_smooth!B32</f>
        <v>1.2319032102823257E-2</v>
      </c>
      <c r="C35" s="252">
        <f>capital_gains_priv_smooth!C32</f>
        <v>1.4094344340264797E-2</v>
      </c>
      <c r="D35" s="252">
        <f>capital_gains_priv_smooth!D32</f>
        <v>-1.2093747034668922E-2</v>
      </c>
      <c r="E35" s="252">
        <f>capital_gains_priv_smooth!E32</f>
        <v>2.0448876544833183E-2</v>
      </c>
      <c r="F35" s="252">
        <f>capital_gains_priv_smooth!F32</f>
        <v>1.1050320230424404E-2</v>
      </c>
      <c r="G35" s="252">
        <f>capital_gains_priv_smooth!G32</f>
        <v>8.7752290070056915E-2</v>
      </c>
      <c r="H35" s="252">
        <f>capital_gains_priv_smooth!H32</f>
        <v>3.4613627940416336E-2</v>
      </c>
      <c r="I35" s="252">
        <f>capital_gains_priv_smooth!I32</f>
        <v>4.3862685561180115E-2</v>
      </c>
      <c r="J35" s="252">
        <f>capital_gains_priv_smooth!J32</f>
        <v>2.8649548068642616E-2</v>
      </c>
      <c r="K35" s="252">
        <f>capital_gains_priv_smooth!K32</f>
        <v>-8.534199558198452E-3</v>
      </c>
      <c r="L35" s="252">
        <f>capital_gains_priv_smooth!L32</f>
        <v>4.7736700624227524E-2</v>
      </c>
      <c r="M35" s="252">
        <f>capital_gains_priv_smooth!M32</f>
        <v>2.581745944917202E-2</v>
      </c>
      <c r="N35" s="252">
        <f>capital_gains_priv_smooth!N32</f>
        <v>2.563902735710144E-2</v>
      </c>
      <c r="O35" s="252">
        <f>capital_gains_priv_smooth!O32</f>
        <v>-1.7075880896300077E-3</v>
      </c>
      <c r="P35" s="252">
        <f>capital_gains_priv_smooth!P32</f>
        <v>2.5033190846443176E-2</v>
      </c>
      <c r="Q35" s="252">
        <f>capital_gains_priv_smooth!Q32</f>
        <v>-7.8554789070039988E-4</v>
      </c>
      <c r="R35" s="252">
        <f>capital_gains_priv_smooth!R32</f>
        <v>1.5460465103387833E-2</v>
      </c>
      <c r="S35" s="252">
        <f>capital_gains_priv_smooth!S32</f>
        <v>3.4463632851839066E-2</v>
      </c>
      <c r="T35" s="252">
        <f>capital_gains_priv_smooth!T32</f>
        <v>1.2199334800243378E-2</v>
      </c>
      <c r="U35" s="252">
        <f>capital_gains_priv_smooth!U32</f>
        <v>5.0758864730596542E-2</v>
      </c>
      <c r="V35" s="252">
        <f>capital_gains_priv_smooth!V32</f>
        <v>-1.6948997974395752E-2</v>
      </c>
      <c r="W35" s="252">
        <f>capital_gains_priv_smooth!W32</f>
        <v>2.7439620345830917E-2</v>
      </c>
      <c r="X35" s="252">
        <f>capital_gains_priv_smooth!X32</f>
        <v>1.1720244772732258E-2</v>
      </c>
      <c r="Y35" s="252">
        <f>capital_gains_priv_smooth!Y32</f>
        <v>7.4097283184528351E-2</v>
      </c>
      <c r="Z35" s="252">
        <f>capital_gains_priv_smooth!Z32</f>
        <v>2.3502751719206572E-3</v>
      </c>
      <c r="AA35" s="252">
        <f>capital_gains_priv_smooth!AA32</f>
        <v>3.791181743144989E-2</v>
      </c>
      <c r="AB35" s="252">
        <f>capital_gains_priv_smooth!AB32</f>
        <v>3.6363892257213593E-2</v>
      </c>
      <c r="AC35" s="252">
        <f>capital_gains_priv_smooth!AC32</f>
        <v>1.9122488796710968E-2</v>
      </c>
      <c r="AD35" s="252">
        <f>capital_gains_priv_smooth!AD32</f>
        <v>6.575419008731842E-2</v>
      </c>
      <c r="AE35" s="252">
        <f>capital_gains_priv_smooth!AE32</f>
        <v>-2.4928795173764229E-2</v>
      </c>
      <c r="AF35" s="252">
        <f>capital_gains_priv_smooth!AF32</f>
        <v>3.1476289033889771E-2</v>
      </c>
      <c r="AG35" s="252">
        <f>capital_gains_priv_smooth!AG32</f>
        <v>-1.7488807439804077E-2</v>
      </c>
      <c r="AH35" s="252">
        <f>capital_gains_priv_smooth!AH32</f>
        <v>2.8218731284141541E-2</v>
      </c>
      <c r="AI35" s="252">
        <f>capital_gains_priv_smooth!AI32</f>
        <v>1.2745290994644165E-2</v>
      </c>
      <c r="AJ35" s="252">
        <f>capital_gains_priv_smooth!AJ32</f>
        <v>4.177567083388567E-3</v>
      </c>
      <c r="AK35" s="252">
        <f>capital_gains_priv_smooth!AK32</f>
        <v>9.9394172430038452E-3</v>
      </c>
      <c r="AL35" s="252">
        <f>capital_gains_priv_smooth!AL32</f>
        <v>2.1433844231069088E-3</v>
      </c>
      <c r="AM35" s="252">
        <f>capital_gains_priv_smooth!AM32</f>
        <v>4.6237200498580933E-2</v>
      </c>
      <c r="AN35" s="252">
        <f>capital_gains_priv_smooth!AN32</f>
        <v>3.0942424200475216E-3</v>
      </c>
      <c r="AO35" s="252">
        <f>capital_gains_priv_smooth!AO32</f>
        <v>3.6392949521541595E-2</v>
      </c>
      <c r="AP35" s="252">
        <f>capital_gains_priv_smooth!AP32</f>
        <v>-1.5514854341745377E-2</v>
      </c>
      <c r="AQ35" s="252">
        <f>capital_gains_priv_smooth!AQ32</f>
        <v>7.8937031328678131E-2</v>
      </c>
      <c r="AR35" s="252">
        <f>capital_gains_priv_smooth!AR32</f>
        <v>1.6541561111807823E-2</v>
      </c>
      <c r="AS35" s="252">
        <f>capital_gains_priv_smooth!AS32</f>
        <v>2.3571526631712914E-2</v>
      </c>
      <c r="AT35" s="252">
        <f>capital_gains_priv_smooth!AT32</f>
        <v>-8.8090570643544197E-3</v>
      </c>
      <c r="AU35" s="252">
        <f>capital_gains_priv_smooth!AU32</f>
        <v>3.0400662217289209E-3</v>
      </c>
      <c r="AV35" s="252">
        <f>capital_gains_priv_smooth!AV32</f>
        <v>4.7980833798646927E-2</v>
      </c>
      <c r="AW35" s="252">
        <f>capital_gains_priv_smooth!AW32</f>
        <v>-4.5087419450283051E-2</v>
      </c>
      <c r="AX35" s="252">
        <f>capital_gains_priv_smooth!AX32</f>
        <v>3.0841819941997528E-2</v>
      </c>
      <c r="AY35" s="252">
        <f>capital_gains_priv_smooth!AY32</f>
        <v>2.7750996872782707E-2</v>
      </c>
      <c r="AZ35" s="252">
        <f>capital_gains_priv_smooth!AZ32</f>
        <v>9.7038820385932922E-2</v>
      </c>
      <c r="BA35" s="252">
        <f>capital_gains_priv_smooth!BA32</f>
        <v>6.3566334545612335E-2</v>
      </c>
      <c r="BB35" s="252">
        <f>capital_gains_priv_smooth!BB32</f>
        <v>6.0865599662065506E-2</v>
      </c>
      <c r="BC35" s="252">
        <f>capital_gains_priv_smooth!BC32</f>
        <v>-4.7384626232087612E-3</v>
      </c>
      <c r="BD35" s="252">
        <f>capital_gains_priv_smooth!BD32</f>
        <v>7.8941643238067627E-2</v>
      </c>
      <c r="BE35" s="252">
        <f>capital_gains_priv_smooth!BE32</f>
        <v>3.0376274138689041E-2</v>
      </c>
      <c r="BF35" s="252">
        <f>capital_gains_priv_smooth!BF32</f>
        <v>5.5968422442674637E-2</v>
      </c>
      <c r="BG35" s="252">
        <f>capital_gains_priv_smooth!BG32</f>
        <v>4.7465860843658447E-2</v>
      </c>
      <c r="BH35" s="252">
        <f>capital_gains_priv_smooth!BH32</f>
        <v>5.5362530052661896E-2</v>
      </c>
      <c r="BI35" s="252">
        <f>capital_gains_priv_smooth!BI32</f>
        <v>2.7607791125774384E-2</v>
      </c>
      <c r="BJ35" s="252">
        <f>capital_gains_priv_smooth!BJ32</f>
        <v>0.11158718168735504</v>
      </c>
      <c r="BK35" s="252">
        <f>capital_gains_priv_smooth!BK32</f>
        <v>4.1952185332775116E-2</v>
      </c>
      <c r="BL35" s="252">
        <f>capital_gains_priv_smooth!BL32</f>
        <v>2.5261417031288147E-2</v>
      </c>
      <c r="BM35" s="252">
        <f>capital_gains_priv_smooth!BM32</f>
        <v>2.1949846297502518E-2</v>
      </c>
      <c r="BN35" s="252">
        <f>capital_gains_priv_smooth!BN32</f>
        <v>0.10252624005079269</v>
      </c>
      <c r="BO35" s="252">
        <f>capital_gains_priv_smooth!BO32</f>
        <v>4.0789783000946045E-2</v>
      </c>
    </row>
    <row r="36" spans="1:67" ht="14" customHeight="1" x14ac:dyDescent="0.2">
      <c r="A36" s="258">
        <v>2011</v>
      </c>
      <c r="B36" s="252">
        <f>capital_gains_priv_smooth!B33</f>
        <v>4.7439290210604668E-3</v>
      </c>
      <c r="C36" s="252">
        <f>capital_gains_priv_smooth!C33</f>
        <v>3.8076085038483143E-3</v>
      </c>
      <c r="D36" s="252">
        <f>capital_gains_priv_smooth!D33</f>
        <v>-2.2089701145887375E-2</v>
      </c>
      <c r="E36" s="252">
        <f>capital_gains_priv_smooth!E33</f>
        <v>2.1298741921782494E-2</v>
      </c>
      <c r="F36" s="252">
        <f>capital_gains_priv_smooth!F33</f>
        <v>4.2634462006390095E-3</v>
      </c>
      <c r="G36" s="252">
        <f>capital_gains_priv_smooth!G33</f>
        <v>7.5626619160175323E-2</v>
      </c>
      <c r="H36" s="252">
        <f>capital_gains_priv_smooth!H33</f>
        <v>3.325364738702774E-2</v>
      </c>
      <c r="I36" s="252">
        <f>capital_gains_priv_smooth!I33</f>
        <v>3.8035023957490921E-2</v>
      </c>
      <c r="J36" s="252">
        <f>capital_gains_priv_smooth!J33</f>
        <v>2.1699810400605202E-2</v>
      </c>
      <c r="K36" s="252">
        <f>capital_gains_priv_smooth!K33</f>
        <v>-9.709114208817482E-3</v>
      </c>
      <c r="L36" s="252">
        <f>capital_gains_priv_smooth!L33</f>
        <v>1.1620627716183662E-2</v>
      </c>
      <c r="M36" s="252">
        <f>capital_gains_priv_smooth!M33</f>
        <v>4.0190545842051506E-3</v>
      </c>
      <c r="N36" s="252">
        <f>capital_gains_priv_smooth!N33</f>
        <v>1.0941803455352783E-2</v>
      </c>
      <c r="O36" s="252">
        <f>capital_gains_priv_smooth!O33</f>
        <v>-5.1479386165738106E-3</v>
      </c>
      <c r="P36" s="252">
        <f>capital_gains_priv_smooth!P33</f>
        <v>8.7558561936020851E-3</v>
      </c>
      <c r="Q36" s="252">
        <f>capital_gains_priv_smooth!Q33</f>
        <v>-3.3975651022046804E-3</v>
      </c>
      <c r="R36" s="252">
        <f>capital_gains_priv_smooth!R33</f>
        <v>1.3891076669096947E-2</v>
      </c>
      <c r="S36" s="252">
        <f>capital_gains_priv_smooth!S33</f>
        <v>2.7472665533423424E-2</v>
      </c>
      <c r="T36" s="252">
        <f>capital_gains_priv_smooth!T33</f>
        <v>3.2790852710604668E-3</v>
      </c>
      <c r="U36" s="252">
        <f>capital_gains_priv_smooth!U33</f>
        <v>3.5008523613214493E-2</v>
      </c>
      <c r="V36" s="252">
        <f>capital_gains_priv_smooth!V33</f>
        <v>-2.9453752562403679E-2</v>
      </c>
      <c r="W36" s="252">
        <f>capital_gains_priv_smooth!W33</f>
        <v>3.4491140395402908E-2</v>
      </c>
      <c r="X36" s="252">
        <f>capital_gains_priv_smooth!X33</f>
        <v>2.3328498005867004E-2</v>
      </c>
      <c r="Y36" s="252">
        <f>capital_gains_priv_smooth!Y33</f>
        <v>5.2003070712089539E-2</v>
      </c>
      <c r="Z36" s="252">
        <f>capital_gains_priv_smooth!Z33</f>
        <v>-1.4213563874363899E-2</v>
      </c>
      <c r="AA36" s="252">
        <f>capital_gains_priv_smooth!AA33</f>
        <v>3.4593742340803146E-2</v>
      </c>
      <c r="AB36" s="252">
        <f>capital_gains_priv_smooth!AB33</f>
        <v>5.2626356482505798E-2</v>
      </c>
      <c r="AC36" s="252">
        <f>capital_gains_priv_smooth!AC33</f>
        <v>6.2582781538367271E-3</v>
      </c>
      <c r="AD36" s="252">
        <f>capital_gains_priv_smooth!AD33</f>
        <v>5.697675421833992E-2</v>
      </c>
      <c r="AE36" s="252">
        <f>capital_gains_priv_smooth!AE33</f>
        <v>-1.6316739842295647E-2</v>
      </c>
      <c r="AF36" s="252">
        <f>capital_gains_priv_smooth!AF33</f>
        <v>1.6567397862672806E-2</v>
      </c>
      <c r="AG36" s="252">
        <f>capital_gains_priv_smooth!AG33</f>
        <v>-1.8524022772908211E-2</v>
      </c>
      <c r="AH36" s="252">
        <f>capital_gains_priv_smooth!AH33</f>
        <v>1.3631795533001423E-2</v>
      </c>
      <c r="AI36" s="252">
        <f>capital_gains_priv_smooth!AI33</f>
        <v>7.4821156449615955E-3</v>
      </c>
      <c r="AJ36" s="252">
        <f>capital_gains_priv_smooth!AJ33</f>
        <v>2.9919389635324478E-4</v>
      </c>
      <c r="AK36" s="252">
        <f>capital_gains_priv_smooth!AK33</f>
        <v>1.3506143353879452E-2</v>
      </c>
      <c r="AL36" s="252">
        <f>capital_gains_priv_smooth!AL33</f>
        <v>-1.2094811536371708E-2</v>
      </c>
      <c r="AM36" s="252">
        <f>capital_gains_priv_smooth!AM33</f>
        <v>4.5098382979631424E-2</v>
      </c>
      <c r="AN36" s="252">
        <f>capital_gains_priv_smooth!AN33</f>
        <v>-4.5399069786071777E-3</v>
      </c>
      <c r="AO36" s="252">
        <f>capital_gains_priv_smooth!AO33</f>
        <v>4.1462115943431854E-2</v>
      </c>
      <c r="AP36" s="252">
        <f>capital_gains_priv_smooth!AP33</f>
        <v>-6.6138035617768764E-3</v>
      </c>
      <c r="AQ36" s="252">
        <f>capital_gains_priv_smooth!AQ33</f>
        <v>6.8076632916927338E-2</v>
      </c>
      <c r="AR36" s="252">
        <f>capital_gains_priv_smooth!AR33</f>
        <v>1.7854297533631325E-2</v>
      </c>
      <c r="AS36" s="252">
        <f>capital_gains_priv_smooth!AS33</f>
        <v>6.739339791238308E-3</v>
      </c>
      <c r="AT36" s="252">
        <f>capital_gains_priv_smooth!AT33</f>
        <v>-1.5689466148614883E-2</v>
      </c>
      <c r="AU36" s="252">
        <f>capital_gains_priv_smooth!AU33</f>
        <v>1.6909213736653328E-3</v>
      </c>
      <c r="AV36" s="252">
        <f>capital_gains_priv_smooth!AV33</f>
        <v>4.6014007180929184E-2</v>
      </c>
      <c r="AW36" s="252">
        <f>capital_gains_priv_smooth!AW33</f>
        <v>-9.0781383216381073E-2</v>
      </c>
      <c r="AX36" s="252">
        <f>capital_gains_priv_smooth!AX33</f>
        <v>1.9447116181254387E-2</v>
      </c>
      <c r="AY36" s="252">
        <f>capital_gains_priv_smooth!AY33</f>
        <v>2.2464074194431305E-2</v>
      </c>
      <c r="AZ36" s="252">
        <f>capital_gains_priv_smooth!AZ33</f>
        <v>8.2666292786598206E-2</v>
      </c>
      <c r="BA36" s="252">
        <f>capital_gains_priv_smooth!BA33</f>
        <v>5.7288527488708496E-2</v>
      </c>
      <c r="BB36" s="252">
        <f>capital_gains_priv_smooth!BB33</f>
        <v>5.7600364089012146E-2</v>
      </c>
      <c r="BC36" s="252">
        <f>capital_gains_priv_smooth!BC33</f>
        <v>-5.929999053478241E-3</v>
      </c>
      <c r="BD36" s="252">
        <f>capital_gains_priv_smooth!BD33</f>
        <v>6.2553323805332184E-2</v>
      </c>
      <c r="BE36" s="252">
        <f>capital_gains_priv_smooth!BE33</f>
        <v>3.3996187150478363E-2</v>
      </c>
      <c r="BF36" s="252">
        <f>capital_gains_priv_smooth!BF33</f>
        <v>4.832952469587326E-2</v>
      </c>
      <c r="BG36" s="252">
        <f>capital_gains_priv_smooth!BG33</f>
        <v>5.0697684288024902E-2</v>
      </c>
      <c r="BH36" s="252">
        <f>capital_gains_priv_smooth!BH33</f>
        <v>4.5207403600215912E-2</v>
      </c>
      <c r="BI36" s="252">
        <f>capital_gains_priv_smooth!BI33</f>
        <v>1.575082540512085E-2</v>
      </c>
      <c r="BJ36" s="252">
        <f>capital_gains_priv_smooth!BJ33</f>
        <v>0.1056402251124382</v>
      </c>
      <c r="BK36" s="252">
        <f>capital_gains_priv_smooth!BK33</f>
        <v>4.2867127805948257E-2</v>
      </c>
      <c r="BL36" s="252">
        <f>capital_gains_priv_smooth!BL33</f>
        <v>1.7828024923801422E-2</v>
      </c>
      <c r="BM36" s="252">
        <f>capital_gains_priv_smooth!BM33</f>
        <v>1.4103799127042294E-2</v>
      </c>
      <c r="BN36" s="252">
        <f>capital_gains_priv_smooth!BN33</f>
        <v>0.11212040483951569</v>
      </c>
      <c r="BO36" s="252">
        <f>capital_gains_priv_smooth!BO33</f>
        <v>4.1570369154214859E-2</v>
      </c>
    </row>
    <row r="37" spans="1:67" ht="14" customHeight="1" x14ac:dyDescent="0.2">
      <c r="A37" s="258">
        <v>2012</v>
      </c>
      <c r="B37" s="252">
        <f>capital_gains_priv_smooth!B34</f>
        <v>-6.2606818974018097E-3</v>
      </c>
      <c r="C37" s="252">
        <f>capital_gains_priv_smooth!C34</f>
        <v>-7.5224842876195908E-3</v>
      </c>
      <c r="D37" s="252">
        <f>capital_gains_priv_smooth!D34</f>
        <v>-3.1930834054946899E-2</v>
      </c>
      <c r="E37" s="252">
        <f>capital_gains_priv_smooth!E34</f>
        <v>2.4534337222576141E-2</v>
      </c>
      <c r="F37" s="252">
        <f>capital_gains_priv_smooth!F34</f>
        <v>-5.1515437662601471E-3</v>
      </c>
      <c r="G37" s="252">
        <f>capital_gains_priv_smooth!G34</f>
        <v>1.180310919880867E-2</v>
      </c>
      <c r="H37" s="252">
        <f>capital_gains_priv_smooth!H34</f>
        <v>2.2044148296117783E-2</v>
      </c>
      <c r="I37" s="252">
        <f>capital_gains_priv_smooth!I34</f>
        <v>2.9565831646323204E-2</v>
      </c>
      <c r="J37" s="252">
        <f>capital_gains_priv_smooth!J34</f>
        <v>6.5047075040638447E-3</v>
      </c>
      <c r="K37" s="252">
        <f>capital_gains_priv_smooth!K34</f>
        <v>-1.1665121652185917E-2</v>
      </c>
      <c r="L37" s="252">
        <f>capital_gains_priv_smooth!L34</f>
        <v>-2.0463913679122925E-2</v>
      </c>
      <c r="M37" s="252">
        <f>capital_gains_priv_smooth!M34</f>
        <v>-2.0023610442876816E-2</v>
      </c>
      <c r="N37" s="252">
        <f>capital_gains_priv_smooth!N34</f>
        <v>7.8428129199892282E-4</v>
      </c>
      <c r="O37" s="252">
        <f>capital_gains_priv_smooth!O34</f>
        <v>-9.7711933776736259E-3</v>
      </c>
      <c r="P37" s="252">
        <f>capital_gains_priv_smooth!P34</f>
        <v>-1.0284769348800182E-2</v>
      </c>
      <c r="Q37" s="252">
        <f>capital_gains_priv_smooth!Q34</f>
        <v>-7.5340765761211514E-4</v>
      </c>
      <c r="R37" s="252">
        <f>capital_gains_priv_smooth!R34</f>
        <v>1.3378364965319633E-2</v>
      </c>
      <c r="S37" s="252">
        <f>capital_gains_priv_smooth!S34</f>
        <v>4.5454050414264202E-3</v>
      </c>
      <c r="T37" s="252">
        <f>capital_gains_priv_smooth!T34</f>
        <v>-8.0842217430472374E-3</v>
      </c>
      <c r="U37" s="252">
        <f>capital_gains_priv_smooth!U34</f>
        <v>2.1383864805102348E-2</v>
      </c>
      <c r="V37" s="252">
        <f>capital_gains_priv_smooth!V34</f>
        <v>-3.8365207612514496E-2</v>
      </c>
      <c r="W37" s="252">
        <f>capital_gains_priv_smooth!W34</f>
        <v>2.4940300732851028E-2</v>
      </c>
      <c r="X37" s="252">
        <f>capital_gains_priv_smooth!X34</f>
        <v>1.2840591371059418E-3</v>
      </c>
      <c r="Y37" s="252">
        <f>capital_gains_priv_smooth!Y34</f>
        <v>2.3890474811196327E-2</v>
      </c>
      <c r="Z37" s="252">
        <f>capital_gains_priv_smooth!Z34</f>
        <v>-4.0396023541688919E-2</v>
      </c>
      <c r="AA37" s="252">
        <f>capital_gains_priv_smooth!AA34</f>
        <v>2.3851523175835609E-2</v>
      </c>
      <c r="AB37" s="252">
        <f>capital_gains_priv_smooth!AB34</f>
        <v>7.2519630193710327E-2</v>
      </c>
      <c r="AC37" s="252">
        <f>capital_gains_priv_smooth!AC34</f>
        <v>6.8053854629397392E-3</v>
      </c>
      <c r="AD37" s="252">
        <f>capital_gains_priv_smooth!AD34</f>
        <v>3.5996925085783005E-2</v>
      </c>
      <c r="AE37" s="252">
        <f>capital_gains_priv_smooth!AE34</f>
        <v>-1.3335574418306351E-2</v>
      </c>
      <c r="AF37" s="252">
        <f>capital_gains_priv_smooth!AF34</f>
        <v>1.0318838991224766E-2</v>
      </c>
      <c r="AG37" s="252">
        <f>capital_gains_priv_smooth!AG34</f>
        <v>-2.0038986578583717E-2</v>
      </c>
      <c r="AH37" s="252">
        <f>capital_gains_priv_smooth!AH34</f>
        <v>-1.8728446215391159E-2</v>
      </c>
      <c r="AI37" s="252">
        <f>capital_gains_priv_smooth!AI34</f>
        <v>-4.6966169029474258E-3</v>
      </c>
      <c r="AJ37" s="252">
        <f>capital_gains_priv_smooth!AJ34</f>
        <v>-2.5240622460842133E-2</v>
      </c>
      <c r="AK37" s="252">
        <f>capital_gains_priv_smooth!AK34</f>
        <v>1.2152057141065598E-2</v>
      </c>
      <c r="AL37" s="252">
        <f>capital_gains_priv_smooth!AL34</f>
        <v>-5.9667844325304031E-3</v>
      </c>
      <c r="AM37" s="252">
        <f>capital_gains_priv_smooth!AM34</f>
        <v>3.4896545112133026E-2</v>
      </c>
      <c r="AN37" s="252">
        <f>capital_gains_priv_smooth!AN34</f>
        <v>-1.2618100270628929E-2</v>
      </c>
      <c r="AO37" s="252">
        <f>capital_gains_priv_smooth!AO34</f>
        <v>2.4962183088064194E-2</v>
      </c>
      <c r="AP37" s="252">
        <f>capital_gains_priv_smooth!AP34</f>
        <v>-1.5600478276610374E-2</v>
      </c>
      <c r="AQ37" s="252">
        <f>capital_gains_priv_smooth!AQ34</f>
        <v>5.2697129547595978E-2</v>
      </c>
      <c r="AR37" s="252">
        <f>capital_gains_priv_smooth!AR34</f>
        <v>-1.4824200188741088E-3</v>
      </c>
      <c r="AS37" s="252">
        <f>capital_gains_priv_smooth!AS34</f>
        <v>-9.2591717839241028E-3</v>
      </c>
      <c r="AT37" s="252">
        <f>capital_gains_priv_smooth!AT34</f>
        <v>-3.2871443778276443E-2</v>
      </c>
      <c r="AU37" s="252">
        <f>capital_gains_priv_smooth!AU34</f>
        <v>-7.5519434176385403E-3</v>
      </c>
      <c r="AV37" s="252">
        <f>capital_gains_priv_smooth!AV34</f>
        <v>1.7980732023715973E-2</v>
      </c>
      <c r="AW37" s="252">
        <f>capital_gains_priv_smooth!AW34</f>
        <v>-0.10118111222982407</v>
      </c>
      <c r="AX37" s="252">
        <f>capital_gains_priv_smooth!AX34</f>
        <v>2.6466284180060029E-4</v>
      </c>
      <c r="AY37" s="252">
        <f>capital_gains_priv_smooth!AY34</f>
        <v>8.8890427723526955E-3</v>
      </c>
      <c r="AZ37" s="252">
        <f>capital_gains_priv_smooth!AZ34</f>
        <v>9.6688997000455856E-3</v>
      </c>
      <c r="BA37" s="252">
        <f>capital_gains_priv_smooth!BA34</f>
        <v>1.8201107159256935E-2</v>
      </c>
      <c r="BB37" s="252">
        <f>capital_gains_priv_smooth!BB34</f>
        <v>4.186147078871727E-2</v>
      </c>
      <c r="BC37" s="252">
        <f>capital_gains_priv_smooth!BC34</f>
        <v>-1.1308525688946247E-2</v>
      </c>
      <c r="BD37" s="252">
        <f>capital_gains_priv_smooth!BD34</f>
        <v>4.2804192751646042E-2</v>
      </c>
      <c r="BE37" s="252">
        <f>capital_gains_priv_smooth!BE34</f>
        <v>2.9359206557273865E-2</v>
      </c>
      <c r="BF37" s="252">
        <f>capital_gains_priv_smooth!BF34</f>
        <v>3.3867806196212769E-2</v>
      </c>
      <c r="BG37" s="252">
        <f>capital_gains_priv_smooth!BG34</f>
        <v>4.8242256045341492E-2</v>
      </c>
      <c r="BH37" s="252">
        <f>capital_gains_priv_smooth!BH34</f>
        <v>3.7441287189722061E-2</v>
      </c>
      <c r="BI37" s="252">
        <f>capital_gains_priv_smooth!BI34</f>
        <v>7.492878008633852E-3</v>
      </c>
      <c r="BJ37" s="252">
        <f>capital_gains_priv_smooth!BJ34</f>
        <v>6.8358145654201508E-2</v>
      </c>
      <c r="BK37" s="252">
        <f>capital_gains_priv_smooth!BK34</f>
        <v>2.0974259823560715E-2</v>
      </c>
      <c r="BL37" s="252">
        <f>capital_gains_priv_smooth!BL34</f>
        <v>6.7701609805226326E-3</v>
      </c>
      <c r="BM37" s="252">
        <f>capital_gains_priv_smooth!BM34</f>
        <v>-8.9841093868017197E-3</v>
      </c>
      <c r="BN37" s="252">
        <f>capital_gains_priv_smooth!BN34</f>
        <v>9.6618950366973877E-2</v>
      </c>
      <c r="BO37" s="252">
        <f>capital_gains_priv_smooth!BO34</f>
        <v>3.1913746148347855E-2</v>
      </c>
    </row>
    <row r="38" spans="1:67" ht="14" customHeight="1" x14ac:dyDescent="0.2">
      <c r="A38" s="258">
        <v>2013</v>
      </c>
      <c r="B38" s="252">
        <f>capital_gains_priv_smooth!B35</f>
        <v>-1.0347908362746239E-2</v>
      </c>
      <c r="C38" s="252">
        <f>capital_gains_priv_smooth!C35</f>
        <v>-1.3541771098971367E-2</v>
      </c>
      <c r="D38" s="252">
        <f>capital_gains_priv_smooth!D35</f>
        <v>-3.3471725881099701E-2</v>
      </c>
      <c r="E38" s="252">
        <f>capital_gains_priv_smooth!E35</f>
        <v>2.6727460324764252E-2</v>
      </c>
      <c r="F38" s="252">
        <f>capital_gains_priv_smooth!F35</f>
        <v>-1.0547398123890162E-3</v>
      </c>
      <c r="G38" s="252">
        <f>capital_gains_priv_smooth!G35</f>
        <v>-3.2272089272737503E-2</v>
      </c>
      <c r="H38" s="252">
        <f>capital_gains_priv_smooth!H35</f>
        <v>1.6367685049772263E-2</v>
      </c>
      <c r="I38" s="252">
        <f>capital_gains_priv_smooth!I35</f>
        <v>2.4772893637418747E-2</v>
      </c>
      <c r="J38" s="252">
        <f>capital_gains_priv_smooth!J35</f>
        <v>7.5095631182193756E-3</v>
      </c>
      <c r="K38" s="252">
        <f>capital_gains_priv_smooth!K35</f>
        <v>-7.7280313707888126E-3</v>
      </c>
      <c r="L38" s="252">
        <f>capital_gains_priv_smooth!L35</f>
        <v>-3.6143861711025238E-2</v>
      </c>
      <c r="M38" s="252">
        <f>capital_gains_priv_smooth!M35</f>
        <v>-4.463663324713707E-2</v>
      </c>
      <c r="N38" s="252">
        <f>capital_gains_priv_smooth!N35</f>
        <v>-7.2813471779227257E-3</v>
      </c>
      <c r="O38" s="252">
        <f>capital_gains_priv_smooth!O35</f>
        <v>-1.4523375779390335E-2</v>
      </c>
      <c r="P38" s="252">
        <f>capital_gains_priv_smooth!P35</f>
        <v>-1.2111274525523186E-2</v>
      </c>
      <c r="Q38" s="252">
        <f>capital_gains_priv_smooth!Q35</f>
        <v>1.6156370111275464E-4</v>
      </c>
      <c r="R38" s="252">
        <f>capital_gains_priv_smooth!R35</f>
        <v>4.7144708223640919E-3</v>
      </c>
      <c r="S38" s="252">
        <f>capital_gains_priv_smooth!S35</f>
        <v>-6.0031572356820107E-3</v>
      </c>
      <c r="T38" s="252">
        <f>capital_gains_priv_smooth!T35</f>
        <v>-1.3158067129552364E-2</v>
      </c>
      <c r="U38" s="252">
        <f>capital_gains_priv_smooth!U35</f>
        <v>7.3286802507936954E-3</v>
      </c>
      <c r="V38" s="252">
        <f>capital_gains_priv_smooth!V35</f>
        <v>-3.9051935076713562E-2</v>
      </c>
      <c r="W38" s="252">
        <f>capital_gains_priv_smooth!W35</f>
        <v>2.3893900215625763E-2</v>
      </c>
      <c r="X38" s="252">
        <f>capital_gains_priv_smooth!X35</f>
        <v>-1.6845924779772758E-2</v>
      </c>
      <c r="Y38" s="252">
        <f>capital_gains_priv_smooth!Y35</f>
        <v>2.3833122104406357E-2</v>
      </c>
      <c r="Z38" s="252">
        <f>capital_gains_priv_smooth!Z35</f>
        <v>-4.3112631887197495E-2</v>
      </c>
      <c r="AA38" s="252">
        <f>capital_gains_priv_smooth!AA35</f>
        <v>1.4678286388516426E-2</v>
      </c>
      <c r="AB38" s="252">
        <f>capital_gains_priv_smooth!AB35</f>
        <v>7.6180495321750641E-2</v>
      </c>
      <c r="AC38" s="252">
        <f>capital_gains_priv_smooth!AC35</f>
        <v>1.6056284308433533E-2</v>
      </c>
      <c r="AD38" s="252">
        <f>capital_gains_priv_smooth!AD35</f>
        <v>2.4963751435279846E-2</v>
      </c>
      <c r="AE38" s="252">
        <f>capital_gains_priv_smooth!AE35</f>
        <v>-2.7043239679187536E-3</v>
      </c>
      <c r="AF38" s="252">
        <f>capital_gains_priv_smooth!AF35</f>
        <v>6.9920327514410019E-3</v>
      </c>
      <c r="AG38" s="252">
        <f>capital_gains_priv_smooth!AG35</f>
        <v>-1.172860711812973E-2</v>
      </c>
      <c r="AH38" s="252">
        <f>capital_gains_priv_smooth!AH35</f>
        <v>-2.1910447627305984E-2</v>
      </c>
      <c r="AI38" s="252">
        <f>capital_gains_priv_smooth!AI35</f>
        <v>-1.7816917970776558E-2</v>
      </c>
      <c r="AJ38" s="252">
        <f>capital_gains_priv_smooth!AJ35</f>
        <v>-4.1985485702753067E-2</v>
      </c>
      <c r="AK38" s="252">
        <f>capital_gains_priv_smooth!AK35</f>
        <v>1.6575250774621964E-2</v>
      </c>
      <c r="AL38" s="252">
        <f>capital_gains_priv_smooth!AL35</f>
        <v>8.2690184935927391E-3</v>
      </c>
      <c r="AM38" s="252">
        <f>capital_gains_priv_smooth!AM35</f>
        <v>3.5435538738965988E-2</v>
      </c>
      <c r="AN38" s="252">
        <f>capital_gains_priv_smooth!AN35</f>
        <v>-6.9049973972141743E-3</v>
      </c>
      <c r="AO38" s="252">
        <f>capital_gains_priv_smooth!AO35</f>
        <v>2.8234079480171204E-2</v>
      </c>
      <c r="AP38" s="252">
        <f>capital_gains_priv_smooth!AP35</f>
        <v>2.2310405969619751E-2</v>
      </c>
      <c r="AQ38" s="252">
        <f>capital_gains_priv_smooth!AQ35</f>
        <v>4.5351851731538773E-2</v>
      </c>
      <c r="AR38" s="252">
        <f>capital_gains_priv_smooth!AR35</f>
        <v>-3.4328256733715534E-3</v>
      </c>
      <c r="AS38" s="252">
        <f>capital_gains_priv_smooth!AS35</f>
        <v>-2.2277757525444031E-2</v>
      </c>
      <c r="AT38" s="252">
        <f>capital_gains_priv_smooth!AT35</f>
        <v>-1.6626853030174971E-3</v>
      </c>
      <c r="AU38" s="252">
        <f>capital_gains_priv_smooth!AU35</f>
        <v>-6.6205300390720367E-4</v>
      </c>
      <c r="AV38" s="252">
        <f>capital_gains_priv_smooth!AV35</f>
        <v>1.9073585048317909E-2</v>
      </c>
      <c r="AW38" s="252">
        <f>capital_gains_priv_smooth!AW35</f>
        <v>1.0698418132960796E-2</v>
      </c>
      <c r="AX38" s="252">
        <f>capital_gains_priv_smooth!AX35</f>
        <v>-7.1156672202050686E-3</v>
      </c>
      <c r="AY38" s="252">
        <f>capital_gains_priv_smooth!AY35</f>
        <v>1.2836173176765442E-2</v>
      </c>
      <c r="AZ38" s="252">
        <f>capital_gains_priv_smooth!AZ35</f>
        <v>-3.7032172083854675E-2</v>
      </c>
      <c r="BA38" s="252">
        <f>capital_gains_priv_smooth!BA35</f>
        <v>-1.8180482089519501E-2</v>
      </c>
      <c r="BB38" s="252">
        <f>capital_gains_priv_smooth!BB35</f>
        <v>3.0388953164219856E-2</v>
      </c>
      <c r="BC38" s="252">
        <f>capital_gains_priv_smooth!BC35</f>
        <v>-1.0109092108905315E-2</v>
      </c>
      <c r="BD38" s="252">
        <f>capital_gains_priv_smooth!BD35</f>
        <v>3.2964255660772324E-2</v>
      </c>
      <c r="BE38" s="252">
        <f>capital_gains_priv_smooth!BE35</f>
        <v>2.3000374436378479E-2</v>
      </c>
      <c r="BF38" s="252">
        <f>capital_gains_priv_smooth!BF35</f>
        <v>2.4531295523047447E-2</v>
      </c>
      <c r="BG38" s="252">
        <f>capital_gains_priv_smooth!BG35</f>
        <v>5.1132991909980774E-2</v>
      </c>
      <c r="BH38" s="252">
        <f>capital_gains_priv_smooth!BH35</f>
        <v>3.0753133818507195E-2</v>
      </c>
      <c r="BI38" s="252">
        <f>capital_gains_priv_smooth!BI35</f>
        <v>5.9477756731212139E-3</v>
      </c>
      <c r="BJ38" s="252">
        <f>capital_gains_priv_smooth!BJ35</f>
        <v>4.9904927611351013E-2</v>
      </c>
      <c r="BK38" s="252">
        <f>capital_gains_priv_smooth!BK35</f>
        <v>2.0810995250940323E-2</v>
      </c>
      <c r="BL38" s="252">
        <f>capital_gains_priv_smooth!BL35</f>
        <v>-7.0184364449232817E-4</v>
      </c>
      <c r="BM38" s="252">
        <f>capital_gains_priv_smooth!BM35</f>
        <v>-8.6332382634282112E-3</v>
      </c>
      <c r="BN38" s="252">
        <f>capital_gains_priv_smooth!BN35</f>
        <v>7.2332784533500671E-2</v>
      </c>
      <c r="BO38" s="252">
        <f>capital_gains_priv_smooth!BO35</f>
        <v>2.7160264551639557E-2</v>
      </c>
    </row>
    <row r="39" spans="1:67" ht="14" customHeight="1" x14ac:dyDescent="0.2">
      <c r="A39" s="258">
        <v>2014</v>
      </c>
      <c r="B39" s="252">
        <f>capital_gains_priv_smooth!B36</f>
        <v>4.7130640596151352E-3</v>
      </c>
      <c r="C39" s="252">
        <f>capital_gains_priv_smooth!C36</f>
        <v>-7.8414715826511383E-3</v>
      </c>
      <c r="D39" s="252">
        <f>capital_gains_priv_smooth!D36</f>
        <v>-2.6841808576136827E-3</v>
      </c>
      <c r="E39" s="252">
        <f>capital_gains_priv_smooth!E36</f>
        <v>3.156164288520813E-2</v>
      </c>
      <c r="F39" s="252">
        <f>capital_gains_priv_smooth!F36</f>
        <v>1.7036044970154762E-2</v>
      </c>
      <c r="G39" s="252">
        <f>capital_gains_priv_smooth!G36</f>
        <v>-2.2530484944581985E-2</v>
      </c>
      <c r="H39" s="252">
        <f>capital_gains_priv_smooth!H36</f>
        <v>2.4129817262291908E-2</v>
      </c>
      <c r="I39" s="252">
        <f>capital_gains_priv_smooth!I36</f>
        <v>2.4375326931476593E-2</v>
      </c>
      <c r="J39" s="252">
        <f>capital_gains_priv_smooth!J36</f>
        <v>1.5390504151582718E-2</v>
      </c>
      <c r="K39" s="252">
        <f>capital_gains_priv_smooth!K36</f>
        <v>2.026277594268322E-3</v>
      </c>
      <c r="L39" s="252">
        <f>capital_gains_priv_smooth!L36</f>
        <v>-2.968287281692028E-2</v>
      </c>
      <c r="M39" s="252">
        <f>capital_gains_priv_smooth!M36</f>
        <v>-5.2693895995616913E-2</v>
      </c>
      <c r="N39" s="252">
        <f>capital_gains_priv_smooth!N36</f>
        <v>-3.0504391179420054E-4</v>
      </c>
      <c r="O39" s="252">
        <f>capital_gains_priv_smooth!O36</f>
        <v>-2.8422848117770627E-5</v>
      </c>
      <c r="P39" s="252">
        <f>capital_gains_priv_smooth!P36</f>
        <v>-7.9016219824552536E-3</v>
      </c>
      <c r="Q39" s="252">
        <f>capital_gains_priv_smooth!Q36</f>
        <v>-6.4653237350285053E-3</v>
      </c>
      <c r="R39" s="252">
        <f>capital_gains_priv_smooth!R36</f>
        <v>2.3175477981567383E-2</v>
      </c>
      <c r="S39" s="252">
        <f>capital_gains_priv_smooth!S36</f>
        <v>9.6083758398890495E-3</v>
      </c>
      <c r="T39" s="252">
        <f>capital_gains_priv_smooth!T36</f>
        <v>-8.1058461219072342E-3</v>
      </c>
      <c r="U39" s="252">
        <f>capital_gains_priv_smooth!U36</f>
        <v>-6.0961471172049642E-4</v>
      </c>
      <c r="V39" s="252">
        <f>capital_gains_priv_smooth!V36</f>
        <v>-6.1722886748611927E-3</v>
      </c>
      <c r="W39" s="252">
        <f>capital_gains_priv_smooth!W36</f>
        <v>4.3910112231969833E-2</v>
      </c>
      <c r="X39" s="252">
        <f>capital_gains_priv_smooth!X36</f>
        <v>-2.4132863618433475E-3</v>
      </c>
      <c r="Y39" s="252">
        <f>capital_gains_priv_smooth!Y36</f>
        <v>1.918979175388813E-2</v>
      </c>
      <c r="Z39" s="252">
        <f>capital_gains_priv_smooth!Z36</f>
        <v>-1.4210756868124008E-2</v>
      </c>
      <c r="AA39" s="252">
        <f>capital_gains_priv_smooth!AA36</f>
        <v>2.7082636952400208E-2</v>
      </c>
      <c r="AB39" s="252">
        <f>capital_gains_priv_smooth!AB36</f>
        <v>7.348138839006424E-2</v>
      </c>
      <c r="AC39" s="252">
        <f>capital_gains_priv_smooth!AC36</f>
        <v>6.4499210566282272E-3</v>
      </c>
      <c r="AD39" s="252">
        <f>capital_gains_priv_smooth!AD36</f>
        <v>1.7435943707823753E-2</v>
      </c>
      <c r="AE39" s="252">
        <f>capital_gains_priv_smooth!AE36</f>
        <v>1.4090806245803833E-2</v>
      </c>
      <c r="AF39" s="252">
        <f>capital_gains_priv_smooth!AF36</f>
        <v>1.0416090488433838E-2</v>
      </c>
      <c r="AG39" s="252">
        <f>capital_gains_priv_smooth!AG36</f>
        <v>1.4457620680332184E-2</v>
      </c>
      <c r="AH39" s="252">
        <f>capital_gains_priv_smooth!AH36</f>
        <v>-3.6271922290325165E-3</v>
      </c>
      <c r="AI39" s="252">
        <f>capital_gains_priv_smooth!AI36</f>
        <v>-7.429786492139101E-3</v>
      </c>
      <c r="AJ39" s="252">
        <f>capital_gains_priv_smooth!AJ36</f>
        <v>-4.5825589448213577E-2</v>
      </c>
      <c r="AK39" s="252">
        <f>capital_gains_priv_smooth!AK36</f>
        <v>1.8753495067358017E-2</v>
      </c>
      <c r="AL39" s="252">
        <f>capital_gains_priv_smooth!AL36</f>
        <v>4.166005551815033E-2</v>
      </c>
      <c r="AM39" s="252">
        <f>capital_gains_priv_smooth!AM36</f>
        <v>5.5658537894487381E-2</v>
      </c>
      <c r="AN39" s="252">
        <f>capital_gains_priv_smooth!AN36</f>
        <v>1.0965278372168541E-2</v>
      </c>
      <c r="AO39" s="252">
        <f>capital_gains_priv_smooth!AO36</f>
        <v>2.6202486827969551E-2</v>
      </c>
      <c r="AP39" s="252">
        <f>capital_gains_priv_smooth!AP36</f>
        <v>4.2716585099697113E-2</v>
      </c>
      <c r="AQ39" s="252">
        <f>capital_gains_priv_smooth!AQ36</f>
        <v>6.3332505524158478E-2</v>
      </c>
      <c r="AR39" s="252">
        <f>capital_gains_priv_smooth!AR36</f>
        <v>1.1819683015346527E-2</v>
      </c>
      <c r="AS39" s="252">
        <f>capital_gains_priv_smooth!AS36</f>
        <v>-1.2252654880285263E-2</v>
      </c>
      <c r="AT39" s="252">
        <f>capital_gains_priv_smooth!AT36</f>
        <v>-1.1655830778181553E-2</v>
      </c>
      <c r="AU39" s="252">
        <f>capital_gains_priv_smooth!AU36</f>
        <v>2.3072808980941772E-3</v>
      </c>
      <c r="AV39" s="252">
        <f>capital_gains_priv_smooth!AV36</f>
        <v>8.0456659197807312E-3</v>
      </c>
      <c r="AW39" s="252">
        <f>capital_gains_priv_smooth!AW36</f>
        <v>6.8443626165390015E-2</v>
      </c>
      <c r="AX39" s="252">
        <f>capital_gains_priv_smooth!AX36</f>
        <v>5.7947197929024696E-3</v>
      </c>
      <c r="AY39" s="252">
        <f>capital_gains_priv_smooth!AY36</f>
        <v>1.9128885120153427E-2</v>
      </c>
      <c r="AZ39" s="252">
        <f>capital_gains_priv_smooth!AZ36</f>
        <v>-2.7869222685694695E-2</v>
      </c>
      <c r="BA39" s="252">
        <f>capital_gains_priv_smooth!BA36</f>
        <v>-6.8676602095365524E-3</v>
      </c>
      <c r="BB39" s="252">
        <f>capital_gains_priv_smooth!BB36</f>
        <v>3.9007317274808884E-2</v>
      </c>
      <c r="BC39" s="252">
        <f>capital_gains_priv_smooth!BC36</f>
        <v>-1.3437023153528571E-3</v>
      </c>
      <c r="BD39" s="252">
        <f>capital_gains_priv_smooth!BD36</f>
        <v>2.4431090801954269E-2</v>
      </c>
      <c r="BE39" s="252">
        <f>capital_gains_priv_smooth!BE36</f>
        <v>3.0986584722995758E-2</v>
      </c>
      <c r="BF39" s="252">
        <f>capital_gains_priv_smooth!BF36</f>
        <v>2.4647299200296402E-2</v>
      </c>
      <c r="BG39" s="252">
        <f>capital_gains_priv_smooth!BG36</f>
        <v>4.9317792057991028E-2</v>
      </c>
      <c r="BH39" s="252">
        <f>capital_gains_priv_smooth!BH36</f>
        <v>2.8056686744093895E-2</v>
      </c>
      <c r="BI39" s="252">
        <f>capital_gains_priv_smooth!BI36</f>
        <v>8.2454094663262367E-3</v>
      </c>
      <c r="BJ39" s="252">
        <f>capital_gains_priv_smooth!BJ36</f>
        <v>5.0480104982852936E-2</v>
      </c>
      <c r="BK39" s="252">
        <f>capital_gains_priv_smooth!BK36</f>
        <v>2.1854856982827187E-2</v>
      </c>
      <c r="BL39" s="252">
        <f>capital_gains_priv_smooth!BL36</f>
        <v>-3.3976442646235228E-3</v>
      </c>
      <c r="BM39" s="252">
        <f>capital_gains_priv_smooth!BM36</f>
        <v>-4.7253728844225407E-3</v>
      </c>
      <c r="BN39" s="252">
        <f>capital_gains_priv_smooth!BN36</f>
        <v>5.3649269044399261E-2</v>
      </c>
      <c r="BO39" s="252">
        <f>capital_gains_priv_smooth!BO36</f>
        <v>2.7623498812317848E-2</v>
      </c>
    </row>
    <row r="40" spans="1:67" ht="14" customHeight="1" x14ac:dyDescent="0.2">
      <c r="A40" s="258">
        <v>2015</v>
      </c>
      <c r="B40" s="252">
        <f>capital_gains_priv_smooth!B37</f>
        <v>1.7632218077778816E-2</v>
      </c>
      <c r="C40" s="252">
        <f>capital_gains_priv_smooth!C37</f>
        <v>1.0194603819400072E-3</v>
      </c>
      <c r="D40" s="252">
        <f>capital_gains_priv_smooth!D37</f>
        <v>2.6752926409244537E-2</v>
      </c>
      <c r="E40" s="252">
        <f>capital_gains_priv_smooth!E37</f>
        <v>2.7925336733460426E-2</v>
      </c>
      <c r="F40" s="252">
        <f>capital_gains_priv_smooth!F37</f>
        <v>1.2541824951767921E-2</v>
      </c>
      <c r="G40" s="252">
        <f>capital_gains_priv_smooth!G37</f>
        <v>-1.5975499525666237E-2</v>
      </c>
      <c r="H40" s="252">
        <f>capital_gains_priv_smooth!H37</f>
        <v>2.6902329176664352E-2</v>
      </c>
      <c r="I40" s="252">
        <f>capital_gains_priv_smooth!I37</f>
        <v>2.4892823770642281E-2</v>
      </c>
      <c r="J40" s="252">
        <f>capital_gains_priv_smooth!J37</f>
        <v>2.2362560033798218E-2</v>
      </c>
      <c r="K40" s="252">
        <f>capital_gains_priv_smooth!K37</f>
        <v>1.1904892511665821E-2</v>
      </c>
      <c r="L40" s="252">
        <f>capital_gains_priv_smooth!L37</f>
        <v>-1.0643886402249336E-2</v>
      </c>
      <c r="M40" s="252">
        <f>capital_gains_priv_smooth!M37</f>
        <v>-3.509155660867691E-2</v>
      </c>
      <c r="N40" s="252">
        <f>capital_gains_priv_smooth!N37</f>
        <v>5.5216457694768906E-3</v>
      </c>
      <c r="O40" s="252">
        <f>capital_gains_priv_smooth!O37</f>
        <v>1.7211712896823883E-2</v>
      </c>
      <c r="P40" s="252">
        <f>capital_gains_priv_smooth!P37</f>
        <v>-7.4720117263495922E-3</v>
      </c>
      <c r="Q40" s="252">
        <f>capital_gains_priv_smooth!Q37</f>
        <v>-9.2721143737435341E-3</v>
      </c>
      <c r="R40" s="252">
        <f>capital_gains_priv_smooth!R37</f>
        <v>6.2966858968138695E-3</v>
      </c>
      <c r="S40" s="252">
        <f>capital_gains_priv_smooth!S37</f>
        <v>2.0383760333061218E-2</v>
      </c>
      <c r="T40" s="252">
        <f>capital_gains_priv_smooth!T37</f>
        <v>-3.4242072142660618E-3</v>
      </c>
      <c r="U40" s="252">
        <f>capital_gains_priv_smooth!U37</f>
        <v>9.9834892898797989E-3</v>
      </c>
      <c r="V40" s="252">
        <f>capital_gains_priv_smooth!V37</f>
        <v>2.5999784469604492E-2</v>
      </c>
      <c r="W40" s="252">
        <f>capital_gains_priv_smooth!W37</f>
        <v>3.6991115659475327E-2</v>
      </c>
      <c r="X40" s="252">
        <f>capital_gains_priv_smooth!X37</f>
        <v>2.704828605055809E-2</v>
      </c>
      <c r="Y40" s="252">
        <f>capital_gains_priv_smooth!Y37</f>
        <v>2.9813336208462715E-2</v>
      </c>
      <c r="Z40" s="252">
        <f>capital_gains_priv_smooth!Z37</f>
        <v>1.1957812123000622E-2</v>
      </c>
      <c r="AA40" s="252">
        <f>capital_gains_priv_smooth!AA37</f>
        <v>2.640095166862011E-2</v>
      </c>
      <c r="AB40" s="252">
        <f>capital_gains_priv_smooth!AB37</f>
        <v>6.6126346588134766E-2</v>
      </c>
      <c r="AC40" s="252">
        <f>capital_gains_priv_smooth!AC37</f>
        <v>1.0804938152432442E-2</v>
      </c>
      <c r="AD40" s="252">
        <f>capital_gains_priv_smooth!AD37</f>
        <v>1.4311979524791241E-2</v>
      </c>
      <c r="AE40" s="252">
        <f>capital_gains_priv_smooth!AE37</f>
        <v>3.0184746719896793E-3</v>
      </c>
      <c r="AF40" s="252">
        <f>capital_gains_priv_smooth!AF37</f>
        <v>1.1607241816818714E-2</v>
      </c>
      <c r="AG40" s="252">
        <f>capital_gains_priv_smooth!AG37</f>
        <v>3.8181976415216923E-3</v>
      </c>
      <c r="AH40" s="252">
        <f>capital_gains_priv_smooth!AH37</f>
        <v>-8.7048681452870369E-3</v>
      </c>
      <c r="AI40" s="252">
        <f>capital_gains_priv_smooth!AI37</f>
        <v>4.2697242461144924E-3</v>
      </c>
      <c r="AJ40" s="252">
        <f>capital_gains_priv_smooth!AJ37</f>
        <v>-4.3902546167373657E-2</v>
      </c>
      <c r="AK40" s="252">
        <f>capital_gains_priv_smooth!AK37</f>
        <v>6.7751621827483177E-3</v>
      </c>
      <c r="AL40" s="252">
        <f>capital_gains_priv_smooth!AL37</f>
        <v>2.9794899746775627E-2</v>
      </c>
      <c r="AM40" s="252">
        <f>capital_gains_priv_smooth!AM37</f>
        <v>6.4489409327507019E-2</v>
      </c>
      <c r="AN40" s="252">
        <f>capital_gains_priv_smooth!AN37</f>
        <v>2.9378093313425779E-3</v>
      </c>
      <c r="AO40" s="252">
        <f>capital_gains_priv_smooth!AO37</f>
        <v>4.4898927211761475E-2</v>
      </c>
      <c r="AP40" s="252">
        <f>capital_gains_priv_smooth!AP37</f>
        <v>6.9323860108852386E-2</v>
      </c>
      <c r="AQ40" s="252">
        <f>capital_gains_priv_smooth!AQ37</f>
        <v>6.3237704336643219E-2</v>
      </c>
      <c r="AR40" s="252">
        <f>capital_gains_priv_smooth!AR37</f>
        <v>3.5276389680802822E-3</v>
      </c>
      <c r="AS40" s="252">
        <f>capital_gains_priv_smooth!AS37</f>
        <v>-9.0421075001358986E-3</v>
      </c>
      <c r="AT40" s="252">
        <f>capital_gains_priv_smooth!AT37</f>
        <v>1.6655148938298225E-2</v>
      </c>
      <c r="AU40" s="252">
        <f>capital_gains_priv_smooth!AU37</f>
        <v>4.8005660064518452E-3</v>
      </c>
      <c r="AV40" s="252">
        <f>capital_gains_priv_smooth!AV37</f>
        <v>9.0236952528357506E-3</v>
      </c>
      <c r="AW40" s="252">
        <f>capital_gains_priv_smooth!AW37</f>
        <v>0.10348454117774963</v>
      </c>
      <c r="AX40" s="252">
        <f>capital_gains_priv_smooth!AX37</f>
        <v>2.117474190890789E-2</v>
      </c>
      <c r="AY40" s="252">
        <f>capital_gains_priv_smooth!AY37</f>
        <v>2.2860998287796974E-2</v>
      </c>
      <c r="AZ40" s="252">
        <f>capital_gains_priv_smooth!AZ37</f>
        <v>-1.9974740222096443E-2</v>
      </c>
      <c r="BA40" s="252">
        <f>capital_gains_priv_smooth!BA37</f>
        <v>-4.5647514052689075E-3</v>
      </c>
      <c r="BB40" s="252">
        <f>capital_gains_priv_smooth!BB37</f>
        <v>4.0916956961154938E-2</v>
      </c>
      <c r="BC40" s="252">
        <f>capital_gains_priv_smooth!BC37</f>
        <v>1.4534766087308526E-3</v>
      </c>
      <c r="BD40" s="252">
        <f>capital_gains_priv_smooth!BD37</f>
        <v>2.1417701616883278E-2</v>
      </c>
      <c r="BE40" s="252">
        <f>capital_gains_priv_smooth!BE37</f>
        <v>3.3507123589515686E-2</v>
      </c>
      <c r="BF40" s="252">
        <f>capital_gains_priv_smooth!BF37</f>
        <v>2.4913979694247246E-2</v>
      </c>
      <c r="BG40" s="252">
        <f>capital_gains_priv_smooth!BG37</f>
        <v>5.3222313523292542E-2</v>
      </c>
      <c r="BH40" s="252">
        <f>capital_gains_priv_smooth!BH37</f>
        <v>2.6297660544514656E-2</v>
      </c>
      <c r="BI40" s="252">
        <f>capital_gains_priv_smooth!BI37</f>
        <v>1.2122533284127712E-2</v>
      </c>
      <c r="BJ40" s="252">
        <f>capital_gains_priv_smooth!BJ37</f>
        <v>3.9170108735561371E-2</v>
      </c>
      <c r="BK40" s="252">
        <f>capital_gains_priv_smooth!BK37</f>
        <v>2.4248285219073296E-2</v>
      </c>
      <c r="BL40" s="252">
        <f>capital_gains_priv_smooth!BL37</f>
        <v>3.2532359473407269E-3</v>
      </c>
      <c r="BM40" s="252">
        <f>capital_gains_priv_smooth!BM37</f>
        <v>2.2989010903984308E-3</v>
      </c>
      <c r="BN40" s="252">
        <f>capital_gains_priv_smooth!BN37</f>
        <v>2.0678170025348663E-2</v>
      </c>
      <c r="BO40" s="252">
        <f>capital_gains_priv_smooth!BO37</f>
        <v>2.8409788385033607E-2</v>
      </c>
    </row>
    <row r="41" spans="1:67" ht="14" customHeight="1" x14ac:dyDescent="0.2">
      <c r="A41" s="258">
        <v>2016</v>
      </c>
      <c r="B41" s="252">
        <f>capital_gains_priv_smooth!B38</f>
        <v>2.0596688613295555E-2</v>
      </c>
      <c r="C41" s="252">
        <f>capital_gains_priv_smooth!C38</f>
        <v>6.2513407319784164E-3</v>
      </c>
      <c r="D41" s="252">
        <f>capital_gains_priv_smooth!D38</f>
        <v>3.0641065910458565E-2</v>
      </c>
      <c r="E41" s="252">
        <f>capital_gains_priv_smooth!E38</f>
        <v>2.425001934170723E-2</v>
      </c>
      <c r="F41" s="252">
        <f>capital_gains_priv_smooth!F38</f>
        <v>1.7180744558572769E-2</v>
      </c>
      <c r="G41" s="252">
        <f>capital_gains_priv_smooth!G38</f>
        <v>-1.7351631075143814E-2</v>
      </c>
      <c r="H41" s="252">
        <f>capital_gains_priv_smooth!H38</f>
        <v>2.6032067835330963E-2</v>
      </c>
      <c r="I41" s="252">
        <f>capital_gains_priv_smooth!I38</f>
        <v>2.8370585292577744E-2</v>
      </c>
      <c r="J41" s="252">
        <f>capital_gains_priv_smooth!J38</f>
        <v>3.0207851901650429E-2</v>
      </c>
      <c r="K41" s="252">
        <f>capital_gains_priv_smooth!K38</f>
        <v>2.0641414448618889E-2</v>
      </c>
      <c r="L41" s="252">
        <f>capital_gains_priv_smooth!L38</f>
        <v>2.0634420216083527E-2</v>
      </c>
      <c r="M41" s="252">
        <f>capital_gains_priv_smooth!M38</f>
        <v>-2.8406465426087379E-2</v>
      </c>
      <c r="N41" s="252">
        <f>capital_gains_priv_smooth!N38</f>
        <v>-2.4309297441504896E-4</v>
      </c>
      <c r="O41" s="252">
        <f>capital_gains_priv_smooth!O38</f>
        <v>2.5318082422018051E-2</v>
      </c>
      <c r="P41" s="252">
        <f>capital_gains_priv_smooth!P38</f>
        <v>-7.6059834100306034E-3</v>
      </c>
      <c r="Q41" s="252">
        <f>capital_gains_priv_smooth!Q38</f>
        <v>1.7267756629735231E-3</v>
      </c>
      <c r="R41" s="252">
        <f>capital_gains_priv_smooth!R38</f>
        <v>2.5290269404649734E-2</v>
      </c>
      <c r="S41" s="252">
        <f>capital_gains_priv_smooth!S38</f>
        <v>2.0886875689029694E-2</v>
      </c>
      <c r="T41" s="252">
        <f>capital_gains_priv_smooth!T38</f>
        <v>5.712803453207016E-3</v>
      </c>
      <c r="U41" s="252">
        <f>capital_gains_priv_smooth!U38</f>
        <v>1.9304936751723289E-2</v>
      </c>
      <c r="V41" s="252">
        <f>capital_gains_priv_smooth!V38</f>
        <v>2.9474226757884026E-2</v>
      </c>
      <c r="W41" s="252">
        <f>capital_gains_priv_smooth!W38</f>
        <v>4.1246440261602402E-2</v>
      </c>
      <c r="X41" s="252">
        <f>capital_gains_priv_smooth!X38</f>
        <v>3.3441971987485886E-2</v>
      </c>
      <c r="Y41" s="252">
        <f>capital_gains_priv_smooth!Y38</f>
        <v>5.9279598295688629E-2</v>
      </c>
      <c r="Z41" s="252">
        <f>capital_gains_priv_smooth!Z38</f>
        <v>1.7720622941851616E-2</v>
      </c>
      <c r="AA41" s="252">
        <f>capital_gains_priv_smooth!AA38</f>
        <v>1.7607057467103004E-2</v>
      </c>
      <c r="AB41" s="252">
        <f>capital_gains_priv_smooth!AB38</f>
        <v>4.4219329953193665E-2</v>
      </c>
      <c r="AC41" s="252">
        <f>capital_gains_priv_smooth!AC38</f>
        <v>3.1473476439714432E-2</v>
      </c>
      <c r="AD41" s="252">
        <f>capital_gains_priv_smooth!AD38</f>
        <v>3.6246150732040405E-2</v>
      </c>
      <c r="AE41" s="252">
        <f>capital_gains_priv_smooth!AE38</f>
        <v>7.3444453300908208E-4</v>
      </c>
      <c r="AF41" s="252">
        <f>capital_gains_priv_smooth!AF38</f>
        <v>1.8948826938867569E-2</v>
      </c>
      <c r="AG41" s="252">
        <f>capital_gains_priv_smooth!AG38</f>
        <v>1.1830417439341545E-2</v>
      </c>
      <c r="AH41" s="252">
        <f>capital_gains_priv_smooth!AH38</f>
        <v>9.6042808145284653E-3</v>
      </c>
      <c r="AI41" s="252">
        <f>capital_gains_priv_smooth!AI38</f>
        <v>1.7107153311371803E-2</v>
      </c>
      <c r="AJ41" s="252">
        <f>capital_gains_priv_smooth!AJ38</f>
        <v>-3.7026491016149521E-2</v>
      </c>
      <c r="AK41" s="252">
        <f>capital_gains_priv_smooth!AK38</f>
        <v>1.3519712723791599E-2</v>
      </c>
      <c r="AL41" s="252">
        <f>capital_gains_priv_smooth!AL38</f>
        <v>3.9205051958560944E-2</v>
      </c>
      <c r="AM41" s="252">
        <f>capital_gains_priv_smooth!AM38</f>
        <v>6.0320399701595306E-2</v>
      </c>
      <c r="AN41" s="252">
        <f>capital_gains_priv_smooth!AN38</f>
        <v>8.1220464780926704E-3</v>
      </c>
      <c r="AO41" s="252">
        <f>capital_gains_priv_smooth!AO38</f>
        <v>5.2956007421016693E-2</v>
      </c>
      <c r="AP41" s="252">
        <f>capital_gains_priv_smooth!AP38</f>
        <v>9.8087489604949951E-2</v>
      </c>
      <c r="AQ41" s="252">
        <f>capital_gains_priv_smooth!AQ38</f>
        <v>8.1970088183879852E-2</v>
      </c>
      <c r="AR41" s="252">
        <f>capital_gains_priv_smooth!AR38</f>
        <v>8.9924987405538559E-3</v>
      </c>
      <c r="AS41" s="252">
        <f>capital_gains_priv_smooth!AS38</f>
        <v>1.2268426828086376E-2</v>
      </c>
      <c r="AT41" s="252">
        <f>capital_gains_priv_smooth!AT38</f>
        <v>2.3808930069208145E-2</v>
      </c>
      <c r="AU41" s="252">
        <f>capital_gains_priv_smooth!AU38</f>
        <v>1.1112561449408531E-2</v>
      </c>
      <c r="AV41" s="252">
        <f>capital_gains_priv_smooth!AV38</f>
        <v>2.6797186583280563E-2</v>
      </c>
      <c r="AW41" s="252">
        <f>capital_gains_priv_smooth!AW38</f>
        <v>0.15440759062767029</v>
      </c>
      <c r="AX41" s="252">
        <f>capital_gains_priv_smooth!AX38</f>
        <v>2.6492854580283165E-2</v>
      </c>
      <c r="AY41" s="252">
        <f>capital_gains_priv_smooth!AY38</f>
        <v>3.1493775546550751E-2</v>
      </c>
      <c r="AZ41" s="252">
        <f>capital_gains_priv_smooth!AZ38</f>
        <v>-2.4355864152312279E-2</v>
      </c>
      <c r="BA41" s="252">
        <f>capital_gains_priv_smooth!BA38</f>
        <v>2.5084491353482008E-3</v>
      </c>
      <c r="BB41" s="252">
        <f>capital_gains_priv_smooth!BB38</f>
        <v>3.9284240454435349E-2</v>
      </c>
      <c r="BC41" s="252">
        <f>capital_gains_priv_smooth!BC38</f>
        <v>-2.7876952663064003E-4</v>
      </c>
      <c r="BD41" s="252">
        <f>capital_gains_priv_smooth!BD38</f>
        <v>2.0847147330641747E-2</v>
      </c>
      <c r="BE41" s="252">
        <f>capital_gains_priv_smooth!BE38</f>
        <v>2.2637486457824707E-2</v>
      </c>
      <c r="BF41" s="252">
        <f>capital_gains_priv_smooth!BF38</f>
        <v>2.0540729165077209E-2</v>
      </c>
      <c r="BG41" s="252">
        <f>capital_gains_priv_smooth!BG38</f>
        <v>5.3512886166572571E-2</v>
      </c>
      <c r="BH41" s="252">
        <f>capital_gains_priv_smooth!BH38</f>
        <v>3.1970664858818054E-2</v>
      </c>
      <c r="BI41" s="252">
        <f>capital_gains_priv_smooth!BI38</f>
        <v>2.4694215506315231E-2</v>
      </c>
      <c r="BJ41" s="252">
        <f>capital_gains_priv_smooth!BJ38</f>
        <v>3.5091493278741837E-2</v>
      </c>
      <c r="BK41" s="252">
        <f>capital_gains_priv_smooth!BK38</f>
        <v>2.967359870672226E-2</v>
      </c>
      <c r="BL41" s="252">
        <f>capital_gains_priv_smooth!BL38</f>
        <v>1.284253504127264E-2</v>
      </c>
      <c r="BM41" s="252">
        <f>capital_gains_priv_smooth!BM38</f>
        <v>7.2323190979659557E-3</v>
      </c>
      <c r="BN41" s="252">
        <f>capital_gains_priv_smooth!BN38</f>
        <v>1.1133752763271332E-2</v>
      </c>
      <c r="BO41" s="252">
        <f>capital_gains_priv_smooth!BO38</f>
        <v>2.6207895949482918E-2</v>
      </c>
    </row>
    <row r="42" spans="1:67" ht="14" customHeight="1" x14ac:dyDescent="0.2">
      <c r="A42" s="258">
        <v>2017</v>
      </c>
      <c r="B42" s="252">
        <f>capital_gains_priv_smooth!B39</f>
        <v>2.7010452002286911E-2</v>
      </c>
      <c r="C42" s="252">
        <f>capital_gains_priv_smooth!C39</f>
        <v>1.287046167999506E-2</v>
      </c>
      <c r="D42" s="252">
        <f>capital_gains_priv_smooth!D39</f>
        <v>3.6491479724645615E-2</v>
      </c>
      <c r="E42" s="252">
        <f>capital_gains_priv_smooth!E39</f>
        <v>1.100486982613802E-2</v>
      </c>
      <c r="F42" s="252">
        <f>capital_gains_priv_smooth!F39</f>
        <v>2.1846232935786247E-2</v>
      </c>
      <c r="G42" s="252">
        <f>capital_gains_priv_smooth!G39</f>
        <v>-8.2519035786390305E-3</v>
      </c>
      <c r="H42" s="252">
        <f>capital_gains_priv_smooth!H39</f>
        <v>3.7498354911804199E-2</v>
      </c>
      <c r="I42" s="252">
        <f>capital_gains_priv_smooth!I39</f>
        <v>3.0656471848487854E-2</v>
      </c>
      <c r="J42" s="252">
        <f>capital_gains_priv_smooth!J39</f>
        <v>4.0257986634969711E-2</v>
      </c>
      <c r="K42" s="252">
        <f>capital_gains_priv_smooth!K39</f>
        <v>3.4440997987985611E-2</v>
      </c>
      <c r="L42" s="252">
        <f>capital_gains_priv_smooth!L39</f>
        <v>2.8336085379123688E-2</v>
      </c>
      <c r="M42" s="252">
        <f>capital_gains_priv_smooth!M39</f>
        <v>-1.5026221051812172E-2</v>
      </c>
      <c r="N42" s="252">
        <f>capital_gains_priv_smooth!N39</f>
        <v>-2.9233600944280624E-3</v>
      </c>
      <c r="O42" s="252">
        <f>capital_gains_priv_smooth!O39</f>
        <v>3.0033117160201073E-2</v>
      </c>
      <c r="P42" s="252">
        <f>capital_gains_priv_smooth!P39</f>
        <v>-8.2659218460321426E-3</v>
      </c>
      <c r="Q42" s="252">
        <f>capital_gains_priv_smooth!Q39</f>
        <v>8.0261165276169777E-3</v>
      </c>
      <c r="R42" s="252">
        <f>capital_gains_priv_smooth!R39</f>
        <v>4.5886330306529999E-2</v>
      </c>
      <c r="S42" s="252">
        <f>capital_gains_priv_smooth!S39</f>
        <v>3.5460475832223892E-2</v>
      </c>
      <c r="T42" s="252">
        <f>capital_gains_priv_smooth!T39</f>
        <v>1.4209686778485775E-2</v>
      </c>
      <c r="U42" s="252">
        <f>capital_gains_priv_smooth!U39</f>
        <v>2.5508472695946693E-2</v>
      </c>
      <c r="V42" s="252">
        <f>capital_gains_priv_smooth!V39</f>
        <v>3.3945262432098389E-2</v>
      </c>
      <c r="W42" s="252">
        <f>capital_gains_priv_smooth!W39</f>
        <v>5.2674751728773117E-2</v>
      </c>
      <c r="X42" s="252">
        <f>capital_gains_priv_smooth!X39</f>
        <v>5.0321772694587708E-2</v>
      </c>
      <c r="Y42" s="252">
        <f>capital_gains_priv_smooth!Y39</f>
        <v>7.2457015514373779E-2</v>
      </c>
      <c r="Z42" s="252">
        <f>capital_gains_priv_smooth!Z39</f>
        <v>3.8087192922830582E-2</v>
      </c>
      <c r="AA42" s="252">
        <f>capital_gains_priv_smooth!AA39</f>
        <v>1.4846619218587875E-2</v>
      </c>
      <c r="AB42" s="252">
        <f>capital_gains_priv_smooth!AB39</f>
        <v>7.9073747619986534E-3</v>
      </c>
      <c r="AC42" s="252">
        <f>capital_gains_priv_smooth!AC39</f>
        <v>3.5577978938817978E-2</v>
      </c>
      <c r="AD42" s="252">
        <f>capital_gains_priv_smooth!AD39</f>
        <v>5.1213480532169342E-2</v>
      </c>
      <c r="AE42" s="252">
        <f>capital_gains_priv_smooth!AE39</f>
        <v>5.1046989392489195E-4</v>
      </c>
      <c r="AF42" s="252">
        <f>capital_gains_priv_smooth!AF39</f>
        <v>1.140388660132885E-2</v>
      </c>
      <c r="AG42" s="252">
        <f>capital_gains_priv_smooth!AG39</f>
        <v>2.2097822278738022E-2</v>
      </c>
      <c r="AH42" s="252">
        <f>capital_gains_priv_smooth!AH39</f>
        <v>2.3736640810966492E-2</v>
      </c>
      <c r="AI42" s="252">
        <f>capital_gains_priv_smooth!AI39</f>
        <v>2.3778662085533142E-2</v>
      </c>
      <c r="AJ42" s="252">
        <f>capital_gains_priv_smooth!AJ39</f>
        <v>-1.4490807428956032E-2</v>
      </c>
      <c r="AK42" s="252">
        <f>capital_gains_priv_smooth!AK39</f>
        <v>1.0778522118926048E-2</v>
      </c>
      <c r="AL42" s="252">
        <f>capital_gains_priv_smooth!AL39</f>
        <v>2.9030328616499901E-2</v>
      </c>
      <c r="AM42" s="252">
        <f>capital_gains_priv_smooth!AM39</f>
        <v>6.0133896768093109E-2</v>
      </c>
      <c r="AN42" s="252">
        <f>capital_gains_priv_smooth!AN39</f>
        <v>1.3211188837885857E-2</v>
      </c>
      <c r="AO42" s="252">
        <f>capital_gains_priv_smooth!AO39</f>
        <v>6.0759305953979492E-2</v>
      </c>
      <c r="AP42" s="252">
        <f>capital_gains_priv_smooth!AP39</f>
        <v>0.12582685053348541</v>
      </c>
      <c r="AQ42" s="252">
        <f>capital_gains_priv_smooth!AQ39</f>
        <v>0.1143849641084671</v>
      </c>
      <c r="AR42" s="252">
        <f>capital_gains_priv_smooth!AR39</f>
        <v>2.2124391049146652E-2</v>
      </c>
      <c r="AS42" s="252">
        <f>capital_gains_priv_smooth!AS39</f>
        <v>3.4330163151025772E-2</v>
      </c>
      <c r="AT42" s="252">
        <f>capital_gains_priv_smooth!AT39</f>
        <v>4.2314011603593826E-2</v>
      </c>
      <c r="AU42" s="252">
        <f>capital_gains_priv_smooth!AU39</f>
        <v>1.8235901370644569E-2</v>
      </c>
      <c r="AV42" s="252">
        <f>capital_gains_priv_smooth!AV39</f>
        <v>3.9335034787654877E-2</v>
      </c>
      <c r="AW42" s="252">
        <f>capital_gains_priv_smooth!AW39</f>
        <v>0.16225746273994446</v>
      </c>
      <c r="AX42" s="252">
        <f>capital_gains_priv_smooth!AX39</f>
        <v>2.9460730031132698E-2</v>
      </c>
      <c r="AY42" s="252">
        <f>capital_gains_priv_smooth!AY39</f>
        <v>4.3794617056846619E-2</v>
      </c>
      <c r="AZ42" s="252">
        <f>capital_gains_priv_smooth!AZ39</f>
        <v>-1.5974733978509903E-2</v>
      </c>
      <c r="BA42" s="252">
        <f>capital_gains_priv_smooth!BA39</f>
        <v>1.3129988685250282E-2</v>
      </c>
      <c r="BB42" s="252">
        <f>capital_gains_priv_smooth!BB39</f>
        <v>5.7798773050308228E-2</v>
      </c>
      <c r="BC42" s="252">
        <f>capital_gains_priv_smooth!BC39</f>
        <v>1.5168916434049606E-4</v>
      </c>
      <c r="BD42" s="252">
        <f>capital_gains_priv_smooth!BD39</f>
        <v>1.9069768488407135E-2</v>
      </c>
      <c r="BE42" s="252">
        <f>capital_gains_priv_smooth!BE39</f>
        <v>1.885693147778511E-2</v>
      </c>
      <c r="BF42" s="252">
        <f>capital_gains_priv_smooth!BF39</f>
        <v>1.8716657534241676E-2</v>
      </c>
      <c r="BG42" s="252">
        <f>capital_gains_priv_smooth!BG39</f>
        <v>6.3284479081630707E-2</v>
      </c>
      <c r="BH42" s="252">
        <f>capital_gains_priv_smooth!BH39</f>
        <v>3.4300878643989563E-2</v>
      </c>
      <c r="BI42" s="252">
        <f>capital_gains_priv_smooth!BI39</f>
        <v>2.1253170445561409E-2</v>
      </c>
      <c r="BJ42" s="252">
        <f>capital_gains_priv_smooth!BJ39</f>
        <v>3.8275204598903656E-2</v>
      </c>
      <c r="BK42" s="252">
        <f>capital_gains_priv_smooth!BK39</f>
        <v>4.1405800729990005E-2</v>
      </c>
      <c r="BL42" s="252">
        <f>capital_gains_priv_smooth!BL39</f>
        <v>1.8593313172459602E-2</v>
      </c>
      <c r="BM42" s="252">
        <f>capital_gains_priv_smooth!BM39</f>
        <v>1.5473907813429832E-2</v>
      </c>
      <c r="BN42" s="252">
        <f>capital_gains_priv_smooth!BN39</f>
        <v>1.4341943897306919E-2</v>
      </c>
      <c r="BO42" s="252">
        <f>capital_gains_priv_smooth!BO39</f>
        <v>3.0304130166769028E-2</v>
      </c>
    </row>
    <row r="43" spans="1:67" ht="14" customHeight="1" x14ac:dyDescent="0.2">
      <c r="A43" s="258">
        <v>2018</v>
      </c>
      <c r="B43" s="252">
        <f>capital_gains_priv_smooth!B40</f>
        <v>3.1884625554084778E-2</v>
      </c>
      <c r="C43" s="252">
        <f>capital_gains_priv_smooth!C40</f>
        <v>1.9435524940490723E-2</v>
      </c>
      <c r="D43" s="252">
        <f>capital_gains_priv_smooth!D40</f>
        <v>4.63593490421772E-2</v>
      </c>
      <c r="E43" s="252">
        <f>capital_gains_priv_smooth!E40</f>
        <v>3.1302317511290312E-3</v>
      </c>
      <c r="F43" s="252">
        <f>capital_gains_priv_smooth!F40</f>
        <v>1.7514122650027275E-2</v>
      </c>
      <c r="G43" s="252">
        <f>capital_gains_priv_smooth!G40</f>
        <v>-1.2954615987837315E-2</v>
      </c>
      <c r="H43" s="252">
        <f>capital_gains_priv_smooth!H40</f>
        <v>3.9757318794727325E-2</v>
      </c>
      <c r="I43" s="252">
        <f>capital_gains_priv_smooth!I40</f>
        <v>3.1113041564822197E-2</v>
      </c>
      <c r="J43" s="252">
        <f>capital_gains_priv_smooth!J40</f>
        <v>3.9763417094945908E-2</v>
      </c>
      <c r="K43" s="252">
        <f>capital_gains_priv_smooth!K40</f>
        <v>4.5222867280244827E-2</v>
      </c>
      <c r="L43" s="252">
        <f>capital_gains_priv_smooth!L40</f>
        <v>3.4599769860506058E-2</v>
      </c>
      <c r="M43" s="252">
        <f>capital_gains_priv_smooth!M40</f>
        <v>-8.1467709969729185E-4</v>
      </c>
      <c r="N43" s="252">
        <f>capital_gains_priv_smooth!N40</f>
        <v>3.2980197574943304E-3</v>
      </c>
      <c r="O43" s="252">
        <f>capital_gains_priv_smooth!O40</f>
        <v>3.6192514002323151E-2</v>
      </c>
      <c r="P43" s="252">
        <f>capital_gains_priv_smooth!P40</f>
        <v>-1.3256361708045006E-2</v>
      </c>
      <c r="Q43" s="252">
        <f>capital_gains_priv_smooth!Q40</f>
        <v>1.5046861954033375E-2</v>
      </c>
      <c r="R43" s="252">
        <f>capital_gains_priv_smooth!R40</f>
        <v>4.5103326439857483E-2</v>
      </c>
      <c r="S43" s="252">
        <f>capital_gains_priv_smooth!S40</f>
        <v>4.9843177199363708E-2</v>
      </c>
      <c r="T43" s="252">
        <f>capital_gains_priv_smooth!T40</f>
        <v>1.9542176276445389E-2</v>
      </c>
      <c r="U43" s="252">
        <f>capital_gains_priv_smooth!U40</f>
        <v>3.3093810081481934E-2</v>
      </c>
      <c r="V43" s="252">
        <f>capital_gains_priv_smooth!V40</f>
        <v>4.38101626932621E-2</v>
      </c>
      <c r="W43" s="252">
        <f>capital_gains_priv_smooth!W40</f>
        <v>5.4063819348812103E-2</v>
      </c>
      <c r="X43" s="252">
        <f>capital_gains_priv_smooth!X40</f>
        <v>7.2024904191493988E-2</v>
      </c>
      <c r="Y43" s="252">
        <f>capital_gains_priv_smooth!Y40</f>
        <v>6.8566270172595978E-2</v>
      </c>
      <c r="Z43" s="252">
        <f>capital_gains_priv_smooth!Z40</f>
        <v>4.0825642645359039E-2</v>
      </c>
      <c r="AA43" s="252">
        <f>capital_gains_priv_smooth!AA40</f>
        <v>1.3136150315403938E-2</v>
      </c>
      <c r="AB43" s="252">
        <f>capital_gains_priv_smooth!AB40</f>
        <v>-4.0778303518891335E-3</v>
      </c>
      <c r="AC43" s="252">
        <f>capital_gains_priv_smooth!AC40</f>
        <v>2.4075422435998917E-2</v>
      </c>
      <c r="AD43" s="252">
        <f>capital_gains_priv_smooth!AD40</f>
        <v>5.012170597910881E-2</v>
      </c>
      <c r="AE43" s="252">
        <f>capital_gains_priv_smooth!AE40</f>
        <v>9.8791613709181547E-4</v>
      </c>
      <c r="AF43" s="252">
        <f>capital_gains_priv_smooth!AF40</f>
        <v>1.511964073870331E-4</v>
      </c>
      <c r="AG43" s="252">
        <f>capital_gains_priv_smooth!AG40</f>
        <v>2.0866498351097107E-2</v>
      </c>
      <c r="AH43" s="252">
        <f>capital_gains_priv_smooth!AH40</f>
        <v>2.1581385284662247E-2</v>
      </c>
      <c r="AI43" s="252">
        <f>capital_gains_priv_smooth!AI40</f>
        <v>2.4514991790056229E-2</v>
      </c>
      <c r="AJ43" s="252">
        <f>capital_gains_priv_smooth!AJ40</f>
        <v>-2.3117147386074066E-2</v>
      </c>
      <c r="AK43" s="252">
        <f>capital_gains_priv_smooth!AK40</f>
        <v>1.5772091224789619E-2</v>
      </c>
      <c r="AL43" s="252">
        <f>capital_gains_priv_smooth!AL40</f>
        <v>2.2793684154748917E-2</v>
      </c>
      <c r="AM43" s="252">
        <f>capital_gains_priv_smooth!AM40</f>
        <v>5.8056417852640152E-2</v>
      </c>
      <c r="AN43" s="252">
        <f>capital_gains_priv_smooth!AN40</f>
        <v>7.7736722305417061E-3</v>
      </c>
      <c r="AO43" s="252">
        <f>capital_gains_priv_smooth!AO40</f>
        <v>6.2185414135456085E-2</v>
      </c>
      <c r="AP43" s="252">
        <f>capital_gains_priv_smooth!AP40</f>
        <v>9.9588379263877869E-2</v>
      </c>
      <c r="AQ43" s="252">
        <f>capital_gains_priv_smooth!AQ40</f>
        <v>0.12527906894683838</v>
      </c>
      <c r="AR43" s="252">
        <f>capital_gains_priv_smooth!AR40</f>
        <v>2.4534290656447411E-2</v>
      </c>
      <c r="AS43" s="252">
        <f>capital_gains_priv_smooth!AS40</f>
        <v>5.4597139358520508E-2</v>
      </c>
      <c r="AT43" s="252">
        <f>capital_gains_priv_smooth!AT40</f>
        <v>3.6269310861825943E-2</v>
      </c>
      <c r="AU43" s="252">
        <f>capital_gains_priv_smooth!AU40</f>
        <v>1.4184975996613503E-2</v>
      </c>
      <c r="AV43" s="252">
        <f>capital_gains_priv_smooth!AV40</f>
        <v>4.6136584132909775E-2</v>
      </c>
      <c r="AW43" s="252">
        <f>capital_gains_priv_smooth!AW40</f>
        <v>4.7827038913965225E-2</v>
      </c>
      <c r="AX43" s="252">
        <f>capital_gains_priv_smooth!AX40</f>
        <v>2.9681092128157616E-2</v>
      </c>
      <c r="AY43" s="252">
        <f>capital_gains_priv_smooth!AY40</f>
        <v>4.2751561850309372E-2</v>
      </c>
      <c r="AZ43" s="252">
        <f>capital_gains_priv_smooth!AZ40</f>
        <v>-2.2711463272571564E-2</v>
      </c>
      <c r="BA43" s="252">
        <f>capital_gains_priv_smooth!BA40</f>
        <v>1.3669921085238457E-2</v>
      </c>
      <c r="BB43" s="252">
        <f>capital_gains_priv_smooth!BB40</f>
        <v>5.9466477483510971E-2</v>
      </c>
      <c r="BC43" s="252">
        <f>capital_gains_priv_smooth!BC40</f>
        <v>2.1940739825367928E-3</v>
      </c>
      <c r="BD43" s="252">
        <f>capital_gains_priv_smooth!BD40</f>
        <v>1.7466438934206963E-2</v>
      </c>
      <c r="BE43" s="252">
        <f>capital_gains_priv_smooth!BE40</f>
        <v>2.0367171615362167E-2</v>
      </c>
      <c r="BF43" s="252">
        <f>capital_gains_priv_smooth!BF40</f>
        <v>1.9966311752796173E-2</v>
      </c>
      <c r="BG43" s="252">
        <f>capital_gains_priv_smooth!BG40</f>
        <v>7.6852165162563324E-2</v>
      </c>
      <c r="BH43" s="252">
        <f>capital_gains_priv_smooth!BH40</f>
        <v>3.1895726919174194E-2</v>
      </c>
      <c r="BI43" s="252">
        <f>capital_gains_priv_smooth!BI40</f>
        <v>1.9638160243630409E-2</v>
      </c>
      <c r="BJ43" s="252">
        <f>capital_gains_priv_smooth!BJ40</f>
        <v>3.5331796854734421E-2</v>
      </c>
      <c r="BK43" s="252">
        <f>capital_gains_priv_smooth!BK40</f>
        <v>5.3232219070196152E-2</v>
      </c>
      <c r="BL43" s="252">
        <f>capital_gains_priv_smooth!BL40</f>
        <v>2.4355428293347359E-2</v>
      </c>
      <c r="BM43" s="252">
        <f>capital_gains_priv_smooth!BM40</f>
        <v>1.6027864068746567E-2</v>
      </c>
      <c r="BN43" s="252">
        <f>capital_gains_priv_smooth!BN40</f>
        <v>2.7783939614892006E-2</v>
      </c>
      <c r="BO43" s="252">
        <f>capital_gains_priv_smooth!BO40</f>
        <v>3.4983020275831223E-2</v>
      </c>
    </row>
    <row r="44" spans="1:67" ht="14" customHeight="1" x14ac:dyDescent="0.2">
      <c r="A44" s="258">
        <v>2019</v>
      </c>
      <c r="B44" s="252">
        <f>capital_gains_priv_smooth!B41</f>
        <v>2.6989545673131943E-2</v>
      </c>
      <c r="C44" s="252">
        <f>capital_gains_priv_smooth!C41</f>
        <v>2.086273767054081E-2</v>
      </c>
      <c r="D44" s="252">
        <f>capital_gains_priv_smooth!D41</f>
        <v>3.6255005747079849E-2</v>
      </c>
      <c r="E44" s="252">
        <f>capital_gains_priv_smooth!E41</f>
        <v>-9.2423846945166588E-3</v>
      </c>
      <c r="F44" s="252">
        <f>capital_gains_priv_smooth!F41</f>
        <v>8.2361800596117973E-3</v>
      </c>
      <c r="G44" s="252">
        <f>capital_gains_priv_smooth!G41</f>
        <v>-2.8468579053878784E-2</v>
      </c>
      <c r="H44" s="252">
        <f>capital_gains_priv_smooth!H41</f>
        <v>3.6450751125812531E-2</v>
      </c>
      <c r="I44" s="252">
        <f>capital_gains_priv_smooth!I41</f>
        <v>2.9117632657289505E-2</v>
      </c>
      <c r="J44" s="252">
        <f>capital_gains_priv_smooth!J41</f>
        <v>3.6638736724853516E-2</v>
      </c>
      <c r="K44" s="252">
        <f>capital_gains_priv_smooth!K41</f>
        <v>4.7550905495882034E-2</v>
      </c>
      <c r="L44" s="252">
        <f>capital_gains_priv_smooth!L41</f>
        <v>3.4372895956039429E-2</v>
      </c>
      <c r="M44" s="252">
        <f>capital_gains_priv_smooth!M41</f>
        <v>8.8825952261686325E-3</v>
      </c>
      <c r="N44" s="252">
        <f>capital_gains_priv_smooth!N41</f>
        <v>6.4586992375552654E-3</v>
      </c>
      <c r="O44" s="252">
        <f>capital_gains_priv_smooth!O41</f>
        <v>3.4467875957489014E-2</v>
      </c>
      <c r="P44" s="252">
        <f>capital_gains_priv_smooth!P41</f>
        <v>-1.844627782702446E-2</v>
      </c>
      <c r="Q44" s="252">
        <f>capital_gains_priv_smooth!Q41</f>
        <v>2.3808827623724937E-2</v>
      </c>
      <c r="R44" s="252">
        <f>capital_gains_priv_smooth!R41</f>
        <v>3.0344786122441292E-2</v>
      </c>
      <c r="S44" s="252">
        <f>capital_gains_priv_smooth!S41</f>
        <v>4.5779675245285034E-2</v>
      </c>
      <c r="T44" s="252">
        <f>capital_gains_priv_smooth!T41</f>
        <v>2.0573223009705544E-2</v>
      </c>
      <c r="U44" s="252">
        <f>capital_gains_priv_smooth!U41</f>
        <v>3.6077890545129776E-2</v>
      </c>
      <c r="V44" s="252">
        <f>capital_gains_priv_smooth!V41</f>
        <v>3.2995499670505524E-2</v>
      </c>
      <c r="W44" s="252">
        <f>capital_gains_priv_smooth!W41</f>
        <v>4.7334779053926468E-2</v>
      </c>
      <c r="X44" s="252">
        <f>capital_gains_priv_smooth!X41</f>
        <v>6.5746955573558807E-2</v>
      </c>
      <c r="Y44" s="252">
        <f>capital_gains_priv_smooth!Y41</f>
        <v>7.5174972414970398E-2</v>
      </c>
      <c r="Z44" s="252">
        <f>capital_gains_priv_smooth!Z41</f>
        <v>3.1490176916122437E-2</v>
      </c>
      <c r="AA44" s="252">
        <f>capital_gains_priv_smooth!AA41</f>
        <v>-6.9853216409683228E-3</v>
      </c>
      <c r="AB44" s="252">
        <f>capital_gains_priv_smooth!AB41</f>
        <v>-1.3834130018949509E-2</v>
      </c>
      <c r="AC44" s="252">
        <f>capital_gains_priv_smooth!AC41</f>
        <v>1.9525595009326935E-2</v>
      </c>
      <c r="AD44" s="252">
        <f>capital_gains_priv_smooth!AD41</f>
        <v>5.6948896497488022E-2</v>
      </c>
      <c r="AE44" s="252">
        <f>capital_gains_priv_smooth!AE41</f>
        <v>-7.4665294960141182E-5</v>
      </c>
      <c r="AF44" s="252">
        <f>capital_gains_priv_smooth!AF41</f>
        <v>-2.5026559829711914E-2</v>
      </c>
      <c r="AG44" s="252">
        <f>capital_gains_priv_smooth!AG41</f>
        <v>-1.64936447981745E-3</v>
      </c>
      <c r="AH44" s="252">
        <f>capital_gains_priv_smooth!AH41</f>
        <v>6.292250007390976E-3</v>
      </c>
      <c r="AI44" s="252">
        <f>capital_gains_priv_smooth!AI41</f>
        <v>2.679327130317688E-2</v>
      </c>
      <c r="AJ44" s="252">
        <f>capital_gains_priv_smooth!AJ41</f>
        <v>-2.0556360483169556E-2</v>
      </c>
      <c r="AK44" s="252">
        <f>capital_gains_priv_smooth!AK41</f>
        <v>1.063066441565752E-2</v>
      </c>
      <c r="AL44" s="252">
        <f>capital_gains_priv_smooth!AL41</f>
        <v>7.1725258603692055E-3</v>
      </c>
      <c r="AM44" s="252">
        <f>capital_gains_priv_smooth!AM41</f>
        <v>4.3057575821876526E-2</v>
      </c>
      <c r="AN44" s="252">
        <f>capital_gains_priv_smooth!AN41</f>
        <v>-4.4320858432911336E-4</v>
      </c>
      <c r="AO44" s="252">
        <f>capital_gains_priv_smooth!AO41</f>
        <v>6.4244180917739868E-2</v>
      </c>
      <c r="AP44" s="252">
        <f>capital_gains_priv_smooth!AP41</f>
        <v>9.3041449785232544E-2</v>
      </c>
      <c r="AQ44" s="252">
        <f>capital_gains_priv_smooth!AQ41</f>
        <v>0.12363121658563614</v>
      </c>
      <c r="AR44" s="252">
        <f>capital_gains_priv_smooth!AR41</f>
        <v>3.890053927898407E-2</v>
      </c>
      <c r="AS44" s="252">
        <f>capital_gains_priv_smooth!AS41</f>
        <v>5.6877050548791885E-2</v>
      </c>
      <c r="AT44" s="252">
        <f>capital_gains_priv_smooth!AT41</f>
        <v>6.1806663870811462E-2</v>
      </c>
      <c r="AU44" s="252">
        <f>capital_gains_priv_smooth!AU41</f>
        <v>7.5090350583195686E-3</v>
      </c>
      <c r="AV44" s="252">
        <f>capital_gains_priv_smooth!AV41</f>
        <v>6.2381643801927567E-2</v>
      </c>
      <c r="AW44" s="252">
        <f>capital_gains_priv_smooth!AW41</f>
        <v>4.2530428618192673E-2</v>
      </c>
      <c r="AX44" s="252">
        <f>capital_gains_priv_smooth!AX41</f>
        <v>2.0538061857223511E-2</v>
      </c>
      <c r="AY44" s="252">
        <f>capital_gains_priv_smooth!AY41</f>
        <v>4.1548054665327072E-2</v>
      </c>
      <c r="AZ44" s="252">
        <f>capital_gains_priv_smooth!AZ41</f>
        <v>-3.7907376885414124E-2</v>
      </c>
      <c r="BA44" s="252">
        <f>capital_gains_priv_smooth!BA41</f>
        <v>-2.8488598763942719E-3</v>
      </c>
      <c r="BB44" s="252">
        <f>capital_gains_priv_smooth!BB41</f>
        <v>5.4494593292474747E-2</v>
      </c>
      <c r="BC44" s="252">
        <f>capital_gains_priv_smooth!BC41</f>
        <v>-1.3908457476645708E-3</v>
      </c>
      <c r="BD44" s="252">
        <f>capital_gains_priv_smooth!BD41</f>
        <v>2.5621252134442329E-2</v>
      </c>
      <c r="BE44" s="252">
        <f>capital_gains_priv_smooth!BE41</f>
        <v>1.4542294666171074E-2</v>
      </c>
      <c r="BF44" s="252">
        <f>capital_gains_priv_smooth!BF41</f>
        <v>2.1705413237214088E-2</v>
      </c>
      <c r="BG44" s="252">
        <f>capital_gains_priv_smooth!BG41</f>
        <v>8.6587995290756226E-2</v>
      </c>
      <c r="BH44" s="252">
        <f>capital_gains_priv_smooth!BH41</f>
        <v>2.8275752440094948E-2</v>
      </c>
      <c r="BI44" s="252">
        <f>capital_gains_priv_smooth!BI41</f>
        <v>1.8907492980360985E-2</v>
      </c>
      <c r="BJ44" s="252">
        <f>capital_gains_priv_smooth!BJ41</f>
        <v>2.4222727864980698E-2</v>
      </c>
      <c r="BK44" s="252">
        <f>capital_gains_priv_smooth!BK41</f>
        <v>4.9963008612394333E-2</v>
      </c>
      <c r="BL44" s="252">
        <f>capital_gains_priv_smooth!BL41</f>
        <v>2.5478269904851913E-2</v>
      </c>
      <c r="BM44" s="252">
        <f>capital_gains_priv_smooth!BM41</f>
        <v>2.001495286822319E-2</v>
      </c>
      <c r="BN44" s="252">
        <f>capital_gains_priv_smooth!BN41</f>
        <v>3.3678267151117325E-2</v>
      </c>
      <c r="BO44" s="252">
        <f>capital_gains_priv_smooth!BO41</f>
        <v>3.4631703048944473E-2</v>
      </c>
    </row>
    <row r="45" spans="1:67" ht="14" customHeight="1" x14ac:dyDescent="0.2">
      <c r="A45" s="258">
        <v>2020</v>
      </c>
      <c r="B45" s="252">
        <f>capital_gains_priv_smooth!B42</f>
        <v>2.2295393049716949E-2</v>
      </c>
      <c r="C45" s="252">
        <f>capital_gains_priv_smooth!C42</f>
        <v>1.7250474542379379E-2</v>
      </c>
      <c r="D45" s="252">
        <f>capital_gains_priv_smooth!D42</f>
        <v>2.7403011918067932E-2</v>
      </c>
      <c r="E45" s="252">
        <f>capital_gains_priv_smooth!E42</f>
        <v>-1.5946673229336739E-2</v>
      </c>
      <c r="F45" s="252">
        <f>capital_gains_priv_smooth!F42</f>
        <v>3.4536859020590782E-3</v>
      </c>
      <c r="G45" s="252">
        <f>capital_gains_priv_smooth!G42</f>
        <v>-2.6369314640760422E-2</v>
      </c>
      <c r="H45" s="252">
        <f>capital_gains_priv_smooth!H42</f>
        <v>3.4974630922079086E-2</v>
      </c>
      <c r="I45" s="252">
        <f>capital_gains_priv_smooth!I42</f>
        <v>2.3670827969908714E-2</v>
      </c>
      <c r="J45" s="252">
        <f>capital_gains_priv_smooth!J42</f>
        <v>3.6514993757009506E-2</v>
      </c>
      <c r="K45" s="252">
        <f>capital_gains_priv_smooth!K42</f>
        <v>4.634595662355423E-2</v>
      </c>
      <c r="L45" s="252">
        <f>capital_gains_priv_smooth!L42</f>
        <v>2.5611160323023796E-2</v>
      </c>
      <c r="M45" s="252">
        <f>capital_gains_priv_smooth!M42</f>
        <v>4.8602474853396416E-3</v>
      </c>
      <c r="N45" s="252">
        <f>capital_gains_priv_smooth!N42</f>
        <v>9.5370318740606308E-3</v>
      </c>
      <c r="O45" s="252">
        <f>capital_gains_priv_smooth!O42</f>
        <v>1.9483443349599838E-2</v>
      </c>
      <c r="P45" s="252">
        <f>capital_gains_priv_smooth!P42</f>
        <v>-2.3380476981401443E-2</v>
      </c>
      <c r="Q45" s="252">
        <f>capital_gains_priv_smooth!Q42</f>
        <v>2.5442022830247879E-2</v>
      </c>
      <c r="R45" s="252">
        <f>capital_gains_priv_smooth!R42</f>
        <v>2.683570608496666E-2</v>
      </c>
      <c r="S45" s="252">
        <f>capital_gains_priv_smooth!S42</f>
        <v>4.012351855635643E-2</v>
      </c>
      <c r="T45" s="252">
        <f>capital_gains_priv_smooth!T42</f>
        <v>1.696690171957016E-2</v>
      </c>
      <c r="U45" s="252">
        <f>capital_gains_priv_smooth!U42</f>
        <v>3.4954756498336792E-2</v>
      </c>
      <c r="V45" s="252">
        <f>capital_gains_priv_smooth!V42</f>
        <v>2.4285387247800827E-2</v>
      </c>
      <c r="W45" s="252">
        <f>capital_gains_priv_smooth!W42</f>
        <v>4.4076845049858093E-2</v>
      </c>
      <c r="X45" s="252">
        <f>capital_gains_priv_smooth!X42</f>
        <v>4.782639816403389E-2</v>
      </c>
      <c r="Y45" s="252">
        <f>capital_gains_priv_smooth!Y42</f>
        <v>7.1633346378803253E-2</v>
      </c>
      <c r="Z45" s="252">
        <f>capital_gains_priv_smooth!Z42</f>
        <v>1.5174227766692638E-2</v>
      </c>
      <c r="AA45" s="252">
        <f>capital_gains_priv_smooth!AA42</f>
        <v>-2.6149633340537548E-3</v>
      </c>
      <c r="AB45" s="252">
        <f>capital_gains_priv_smooth!AB42</f>
        <v>-2.2898856550455093E-2</v>
      </c>
      <c r="AC45" s="252">
        <f>capital_gains_priv_smooth!AC42</f>
        <v>1.6547208651900291E-2</v>
      </c>
      <c r="AD45" s="252">
        <f>capital_gains_priv_smooth!AD42</f>
        <v>5.4370228201150894E-2</v>
      </c>
      <c r="AE45" s="252">
        <f>capital_gains_priv_smooth!AE42</f>
        <v>-1.9595928024500608E-3</v>
      </c>
      <c r="AF45" s="252">
        <f>capital_gains_priv_smooth!AF42</f>
        <v>-3.7298165261745453E-2</v>
      </c>
      <c r="AG45" s="252">
        <f>capital_gains_priv_smooth!AG42</f>
        <v>-1.1474328115582466E-2</v>
      </c>
      <c r="AH45" s="252">
        <f>capital_gains_priv_smooth!AH42</f>
        <v>-2.3857611231505871E-3</v>
      </c>
      <c r="AI45" s="252">
        <f>capital_gains_priv_smooth!AI42</f>
        <v>1.5152804553508759E-2</v>
      </c>
      <c r="AJ45" s="252">
        <f>capital_gains_priv_smooth!AJ42</f>
        <v>-3.9687745273113251E-2</v>
      </c>
      <c r="AK45" s="252">
        <f>capital_gains_priv_smooth!AK42</f>
        <v>5.1550446078181267E-3</v>
      </c>
      <c r="AL45" s="252">
        <f>capital_gains_priv_smooth!AL42</f>
        <v>2.0067640580236912E-3</v>
      </c>
      <c r="AM45" s="252">
        <f>capital_gains_priv_smooth!AM42</f>
        <v>3.0388945713639259E-2</v>
      </c>
      <c r="AN45" s="252">
        <f>capital_gains_priv_smooth!AN42</f>
        <v>-3.1168865971267223E-3</v>
      </c>
      <c r="AO45" s="252">
        <f>capital_gains_priv_smooth!AO42</f>
        <v>6.1843477189540863E-2</v>
      </c>
      <c r="AP45" s="252">
        <f>capital_gains_priv_smooth!AP42</f>
        <v>8.2390882074832916E-2</v>
      </c>
      <c r="AQ45" s="252">
        <f>capital_gains_priv_smooth!AQ42</f>
        <v>0.13314396142959595</v>
      </c>
      <c r="AR45" s="252">
        <f>capital_gains_priv_smooth!AR42</f>
        <v>5.2960295230150223E-2</v>
      </c>
      <c r="AS45" s="252">
        <f>capital_gains_priv_smooth!AS42</f>
        <v>5.7311646640300751E-2</v>
      </c>
      <c r="AT45" s="252">
        <f>capital_gains_priv_smooth!AT42</f>
        <v>5.3013674914836884E-2</v>
      </c>
      <c r="AU45" s="252">
        <f>capital_gains_priv_smooth!AU42</f>
        <v>9.0165780857205391E-3</v>
      </c>
      <c r="AV45" s="252">
        <f>capital_gains_priv_smooth!AV42</f>
        <v>7.7411346137523651E-2</v>
      </c>
      <c r="AW45" s="252">
        <f>capital_gains_priv_smooth!AW42</f>
        <v>3.1826578080654144E-2</v>
      </c>
      <c r="AX45" s="252">
        <f>capital_gains_priv_smooth!AX42</f>
        <v>1.2972620315849781E-2</v>
      </c>
      <c r="AY45" s="252">
        <f>capital_gains_priv_smooth!AY42</f>
        <v>4.3340131640434265E-2</v>
      </c>
      <c r="AZ45" s="252">
        <f>capital_gains_priv_smooth!AZ42</f>
        <v>-3.5283442586660385E-2</v>
      </c>
      <c r="BA45" s="252">
        <f>capital_gains_priv_smooth!BA42</f>
        <v>-2.2906782105565071E-3</v>
      </c>
      <c r="BB45" s="252">
        <f>capital_gains_priv_smooth!BB42</f>
        <v>5.2680544555187225E-2</v>
      </c>
      <c r="BC45" s="252">
        <f>capital_gains_priv_smooth!BC42</f>
        <v>-6.1335945501923561E-3</v>
      </c>
      <c r="BD45" s="252">
        <f>capital_gains_priv_smooth!BD42</f>
        <v>2.8336301445960999E-2</v>
      </c>
      <c r="BE45" s="252">
        <f>capital_gains_priv_smooth!BE42</f>
        <v>9.4843478873372078E-3</v>
      </c>
      <c r="BF45" s="252">
        <f>capital_gains_priv_smooth!BF42</f>
        <v>2.0378135144710541E-2</v>
      </c>
      <c r="BG45" s="252">
        <f>capital_gains_priv_smooth!BG42</f>
        <v>8.1598818302154541E-2</v>
      </c>
      <c r="BH45" s="252">
        <f>capital_gains_priv_smooth!BH42</f>
        <v>1.8159026280045509E-2</v>
      </c>
      <c r="BI45" s="252">
        <f>capital_gains_priv_smooth!BI42</f>
        <v>2.3017045110464096E-2</v>
      </c>
      <c r="BJ45" s="252">
        <f>capital_gains_priv_smooth!BJ42</f>
        <v>1.6404248774051666E-2</v>
      </c>
      <c r="BK45" s="252">
        <f>capital_gains_priv_smooth!BK42</f>
        <v>3.9389569312334061E-2</v>
      </c>
      <c r="BL45" s="252">
        <f>capital_gains_priv_smooth!BL42</f>
        <v>1.8942292779684067E-2</v>
      </c>
      <c r="BM45" s="252">
        <f>capital_gains_priv_smooth!BM42</f>
        <v>1.3160176575183868E-2</v>
      </c>
      <c r="BN45" s="252">
        <f>capital_gains_priv_smooth!BN42</f>
        <v>3.9639197289943695E-2</v>
      </c>
      <c r="BO45" s="252">
        <f>capital_gains_priv_smooth!BO42</f>
        <v>3.1331103295087814E-2</v>
      </c>
    </row>
    <row r="46" spans="1:67" ht="14" customHeight="1" x14ac:dyDescent="0.2">
      <c r="A46" s="258">
        <v>2021</v>
      </c>
      <c r="B46" s="252">
        <f>capital_gains_priv_smooth!B43</f>
        <v>2.903047576546669E-2</v>
      </c>
      <c r="C46" s="252">
        <f>capital_gains_priv_smooth!C43</f>
        <v>2.1134240552783012E-2</v>
      </c>
      <c r="D46" s="252">
        <f>capital_gains_priv_smooth!D43</f>
        <v>4.3692458420991898E-2</v>
      </c>
      <c r="E46" s="252">
        <f>capital_gains_priv_smooth!E43</f>
        <v>-1.6698183491826057E-2</v>
      </c>
      <c r="F46" s="252">
        <f>capital_gains_priv_smooth!F43</f>
        <v>4.2175948619842529E-3</v>
      </c>
      <c r="G46" s="252">
        <f>capital_gains_priv_smooth!G43</f>
        <v>-1.4986615628004074E-2</v>
      </c>
      <c r="H46" s="252">
        <f>capital_gains_priv_smooth!H43</f>
        <v>3.6963425576686859E-2</v>
      </c>
      <c r="I46" s="252">
        <f>capital_gains_priv_smooth!I43</f>
        <v>1.8837496638298035E-2</v>
      </c>
      <c r="J46" s="252">
        <f>capital_gains_priv_smooth!J43</f>
        <v>3.4913696348667145E-2</v>
      </c>
      <c r="K46" s="252">
        <f>capital_gains_priv_smooth!K43</f>
        <v>4.7861106693744659E-2</v>
      </c>
      <c r="L46" s="252">
        <f>capital_gains_priv_smooth!L43</f>
        <v>1.8155645579099655E-2</v>
      </c>
      <c r="M46" s="252">
        <f>capital_gains_priv_smooth!M43</f>
        <v>3.5482782404869795E-3</v>
      </c>
      <c r="N46" s="252">
        <f>capital_gains_priv_smooth!N43</f>
        <v>2.0917154848575592E-2</v>
      </c>
      <c r="O46" s="252">
        <f>capital_gains_priv_smooth!O43</f>
        <v>1.1902035214006901E-2</v>
      </c>
      <c r="P46" s="252">
        <f>capital_gains_priv_smooth!P43</f>
        <v>-1.4882172457873821E-2</v>
      </c>
      <c r="Q46" s="252">
        <f>capital_gains_priv_smooth!Q43</f>
        <v>3.5421080887317657E-2</v>
      </c>
      <c r="R46" s="252">
        <f>capital_gains_priv_smooth!R43</f>
        <v>3.7314865738153458E-2</v>
      </c>
      <c r="S46" s="252">
        <f>capital_gains_priv_smooth!S43</f>
        <v>4.020271822810173E-2</v>
      </c>
      <c r="T46" s="252">
        <f>capital_gains_priv_smooth!T43</f>
        <v>2.5332119315862656E-2</v>
      </c>
      <c r="U46" s="252">
        <f>capital_gains_priv_smooth!U43</f>
        <v>3.5641960799694061E-2</v>
      </c>
      <c r="V46" s="252">
        <f>capital_gains_priv_smooth!V43</f>
        <v>4.405520111322403E-2</v>
      </c>
      <c r="W46" s="252">
        <f>capital_gains_priv_smooth!W43</f>
        <v>5.4568342864513397E-2</v>
      </c>
      <c r="X46" s="252">
        <f>capital_gains_priv_smooth!X43</f>
        <v>2.4977432563900948E-2</v>
      </c>
      <c r="Y46" s="252">
        <f>capital_gains_priv_smooth!Y43</f>
        <v>5.7092048227787018E-2</v>
      </c>
      <c r="Z46" s="252">
        <f>capital_gains_priv_smooth!Z43</f>
        <v>2.3538354784250259E-2</v>
      </c>
      <c r="AA46" s="252">
        <f>capital_gains_priv_smooth!AA43</f>
        <v>-1.9829128868877888E-3</v>
      </c>
      <c r="AB46" s="252">
        <f>capital_gains_priv_smooth!AB43</f>
        <v>-1.3390269130468369E-2</v>
      </c>
      <c r="AC46" s="252">
        <f>capital_gains_priv_smooth!AC43</f>
        <v>1.9411973189562559E-3</v>
      </c>
      <c r="AD46" s="252">
        <f>capital_gains_priv_smooth!AD43</f>
        <v>2.0999744534492493E-2</v>
      </c>
      <c r="AE46" s="252">
        <f>capital_gains_priv_smooth!AE43</f>
        <v>3.8681679870933294E-3</v>
      </c>
      <c r="AF46" s="252">
        <f>capital_gains_priv_smooth!AF43</f>
        <v>-4.8711169511079788E-2</v>
      </c>
      <c r="AG46" s="252">
        <f>capital_gains_priv_smooth!AG43</f>
        <v>-9.1443918645381927E-3</v>
      </c>
      <c r="AH46" s="252">
        <f>capital_gains_priv_smooth!AH43</f>
        <v>-1.5499243512749672E-2</v>
      </c>
      <c r="AI46" s="252">
        <f>capital_gains_priv_smooth!AI43</f>
        <v>4.0702026337385178E-2</v>
      </c>
      <c r="AJ46" s="252">
        <f>capital_gains_priv_smooth!AJ43</f>
        <v>-2.9063163325190544E-2</v>
      </c>
      <c r="AK46" s="252">
        <f>capital_gains_priv_smooth!AK43</f>
        <v>-4.7097103670239449E-3</v>
      </c>
      <c r="AL46" s="252">
        <f>capital_gains_priv_smooth!AL43</f>
        <v>-4.4227894395589828E-3</v>
      </c>
      <c r="AM46" s="252">
        <f>capital_gains_priv_smooth!AM43</f>
        <v>3.4453310072422028E-2</v>
      </c>
      <c r="AN46" s="252">
        <f>capital_gains_priv_smooth!AN43</f>
        <v>-3.9417343214154243E-3</v>
      </c>
      <c r="AO46" s="252">
        <f>capital_gains_priv_smooth!AO43</f>
        <v>6.2948085367679596E-2</v>
      </c>
      <c r="AP46" s="252">
        <f>capital_gains_priv_smooth!AP43</f>
        <v>6.3771903514862061E-2</v>
      </c>
      <c r="AQ46" s="252">
        <f>capital_gains_priv_smooth!AQ43</f>
        <v>0.1212555468082428</v>
      </c>
      <c r="AR46" s="252">
        <f>capital_gains_priv_smooth!AR43</f>
        <v>4.9696475267410278E-2</v>
      </c>
      <c r="AS46" s="252">
        <f>capital_gains_priv_smooth!AS43</f>
        <v>3.8678590208292007E-2</v>
      </c>
      <c r="AT46" s="252">
        <f>capital_gains_priv_smooth!AT43</f>
        <v>5.634487047791481E-2</v>
      </c>
      <c r="AU46" s="252">
        <f>capital_gains_priv_smooth!AU43</f>
        <v>8.3445888012647629E-3</v>
      </c>
      <c r="AV46" s="252">
        <f>capital_gains_priv_smooth!AV43</f>
        <v>5.9861265122890472E-2</v>
      </c>
      <c r="AW46" s="252">
        <f>capital_gains_priv_smooth!AW43</f>
        <v>1.8654167652130127E-2</v>
      </c>
      <c r="AX46" s="252">
        <f>capital_gains_priv_smooth!AX43</f>
        <v>8.4870839491486549E-3</v>
      </c>
      <c r="AY46" s="252">
        <f>capital_gains_priv_smooth!AY43</f>
        <v>4.2275320738554001E-2</v>
      </c>
      <c r="AZ46" s="252">
        <f>capital_gains_priv_smooth!AZ43</f>
        <v>-2.1388616412878036E-2</v>
      </c>
      <c r="BA46" s="252">
        <f>capital_gains_priv_smooth!BA43</f>
        <v>1.7497454537078738E-3</v>
      </c>
      <c r="BB46" s="252">
        <f>capital_gains_priv_smooth!BB43</f>
        <v>5.1225394010543823E-2</v>
      </c>
      <c r="BC46" s="252">
        <f>capital_gains_priv_smooth!BC43</f>
        <v>-1.1712206760421395E-3</v>
      </c>
      <c r="BD46" s="252">
        <f>capital_gains_priv_smooth!BD43</f>
        <v>3.9043236523866653E-2</v>
      </c>
      <c r="BE46" s="252">
        <f>capital_gains_priv_smooth!BE43</f>
        <v>9.5766689628362656E-3</v>
      </c>
      <c r="BF46" s="252">
        <f>capital_gains_priv_smooth!BF43</f>
        <v>2.6791136711835861E-2</v>
      </c>
      <c r="BG46" s="252">
        <f>capital_gains_priv_smooth!BG43</f>
        <v>7.8061185777187347E-2</v>
      </c>
      <c r="BH46" s="252">
        <f>capital_gains_priv_smooth!BH43</f>
        <v>5.1669771783053875E-3</v>
      </c>
      <c r="BI46" s="252">
        <f>capital_gains_priv_smooth!BI43</f>
        <v>1.2218618765473366E-2</v>
      </c>
      <c r="BJ46" s="252">
        <f>capital_gains_priv_smooth!BJ43</f>
        <v>1.298332866281271E-2</v>
      </c>
      <c r="BK46" s="252">
        <f>capital_gains_priv_smooth!BK43</f>
        <v>5.10064996778965E-2</v>
      </c>
      <c r="BL46" s="252">
        <f>capital_gains_priv_smooth!BL43</f>
        <v>5.2107726223766804E-3</v>
      </c>
      <c r="BM46" s="252">
        <f>capital_gains_priv_smooth!BM43</f>
        <v>2.2086108103394508E-2</v>
      </c>
      <c r="BN46" s="252">
        <f>capital_gains_priv_smooth!BN43</f>
        <v>6.8385936319828033E-2</v>
      </c>
      <c r="BO46" s="252">
        <f>capital_gains_priv_smooth!BO43</f>
        <v>3.8868982344865799E-2</v>
      </c>
    </row>
    <row r="47" spans="1:67" ht="14" customHeight="1" x14ac:dyDescent="0.2">
      <c r="A47" s="258">
        <v>2022</v>
      </c>
      <c r="B47" s="252">
        <f>capital_gains_priv_smooth!B44</f>
        <v>2.8140995651483536E-2</v>
      </c>
      <c r="C47" s="252">
        <f>capital_gains_priv_smooth!C44</f>
        <v>1.9298013299703598E-2</v>
      </c>
      <c r="D47" s="252">
        <f>capital_gains_priv_smooth!D44</f>
        <v>5.0517968833446503E-2</v>
      </c>
      <c r="E47" s="252">
        <f>capital_gains_priv_smooth!E44</f>
        <v>-1.2826981022953987E-2</v>
      </c>
      <c r="F47" s="252">
        <f>capital_gains_priv_smooth!F44</f>
        <v>-2.7336082421243191E-3</v>
      </c>
      <c r="G47" s="252">
        <f>capital_gains_priv_smooth!G44</f>
        <v>-9.5258643850684166E-3</v>
      </c>
      <c r="H47" s="252">
        <f>capital_gains_priv_smooth!H44</f>
        <v>3.058621846139431E-2</v>
      </c>
      <c r="I47" s="252">
        <f>capital_gains_priv_smooth!I44</f>
        <v>-1.0441793128848076E-3</v>
      </c>
      <c r="J47" s="252">
        <f>capital_gains_priv_smooth!J44</f>
        <v>2.260328084230423E-2</v>
      </c>
      <c r="K47" s="252">
        <f>capital_gains_priv_smooth!K44</f>
        <v>4.0366090834140778E-2</v>
      </c>
      <c r="L47" s="252">
        <f>capital_gains_priv_smooth!L44</f>
        <v>2.8715582564473152E-2</v>
      </c>
      <c r="M47" s="252">
        <f>capital_gains_priv_smooth!M44</f>
        <v>-3.6929447669535875E-3</v>
      </c>
      <c r="N47" s="252">
        <f>capital_gains_priv_smooth!N44</f>
        <v>2.2915532812476158E-2</v>
      </c>
      <c r="O47" s="252">
        <f>capital_gains_priv_smooth!O44</f>
        <v>1.2030372396111488E-2</v>
      </c>
      <c r="P47" s="252">
        <f>capital_gains_priv_smooth!P44</f>
        <v>-1.0496319271624088E-2</v>
      </c>
      <c r="Q47" s="252">
        <f>capital_gains_priv_smooth!Q44</f>
        <v>3.4276410937309265E-2</v>
      </c>
      <c r="R47" s="252">
        <f>capital_gains_priv_smooth!R44</f>
        <v>1.4449656940996647E-2</v>
      </c>
      <c r="S47" s="252">
        <f>capital_gains_priv_smooth!S44</f>
        <v>3.8287926465272903E-2</v>
      </c>
      <c r="T47" s="252">
        <f>capital_gains_priv_smooth!T44</f>
        <v>2.4554772302508354E-2</v>
      </c>
      <c r="U47" s="252">
        <f>capital_gains_priv_smooth!U44</f>
        <v>2.5179333984851837E-2</v>
      </c>
      <c r="V47" s="252">
        <f>capital_gains_priv_smooth!V44</f>
        <v>5.1519330590963364E-2</v>
      </c>
      <c r="W47" s="252">
        <f>capital_gains_priv_smooth!W44</f>
        <v>5.0432801246643066E-2</v>
      </c>
      <c r="X47" s="252">
        <f>capital_gains_priv_smooth!X44</f>
        <v>3.7374723702669144E-2</v>
      </c>
      <c r="Y47" s="252">
        <f>capital_gains_priv_smooth!Y44</f>
        <v>5.3673140704631805E-2</v>
      </c>
      <c r="Z47" s="252">
        <f>capital_gains_priv_smooth!Z44</f>
        <v>2.3749807849526405E-2</v>
      </c>
      <c r="AA47" s="252">
        <f>capital_gains_priv_smooth!AA44</f>
        <v>1.5796706080436707E-2</v>
      </c>
      <c r="AB47" s="252">
        <f>capital_gains_priv_smooth!AB44</f>
        <v>-7.3272143490612507E-3</v>
      </c>
      <c r="AC47" s="252">
        <f>capital_gains_priv_smooth!AC44</f>
        <v>1.8189914990216494E-3</v>
      </c>
      <c r="AD47" s="252">
        <f>capital_gains_priv_smooth!AD44</f>
        <v>1.3939477867097594E-5</v>
      </c>
      <c r="AE47" s="252">
        <f>capital_gains_priv_smooth!AE44</f>
        <v>1.1877570301294327E-2</v>
      </c>
      <c r="AF47" s="252">
        <f>capital_gains_priv_smooth!AF44</f>
        <v>-5.0537995994091034E-2</v>
      </c>
      <c r="AG47" s="252">
        <f>capital_gains_priv_smooth!AG44</f>
        <v>-2.4145476520061493E-2</v>
      </c>
      <c r="AH47" s="252">
        <f>capital_gains_priv_smooth!AH44</f>
        <v>-1.2429656460881233E-2</v>
      </c>
      <c r="AI47" s="252">
        <f>capital_gains_priv_smooth!AI44</f>
        <v>4.1330084204673767E-2</v>
      </c>
      <c r="AJ47" s="252">
        <f>capital_gains_priv_smooth!AJ44</f>
        <v>-4.216277226805687E-2</v>
      </c>
      <c r="AK47" s="252">
        <f>capital_gains_priv_smooth!AK44</f>
        <v>4.6625165268778801E-3</v>
      </c>
      <c r="AL47" s="252">
        <f>capital_gains_priv_smooth!AL44</f>
        <v>-8.7316501885652542E-3</v>
      </c>
      <c r="AM47" s="252">
        <f>capital_gains_priv_smooth!AM44</f>
        <v>3.3092699944972992E-2</v>
      </c>
      <c r="AN47" s="252">
        <f>capital_gains_priv_smooth!AN44</f>
        <v>-1.3441383838653564E-2</v>
      </c>
      <c r="AO47" s="252">
        <f>capital_gains_priv_smooth!AO44</f>
        <v>4.4917777180671692E-2</v>
      </c>
      <c r="AP47" s="252">
        <f>capital_gains_priv_smooth!AP44</f>
        <v>4.335317388176918E-2</v>
      </c>
      <c r="AQ47" s="252">
        <f>capital_gains_priv_smooth!AQ44</f>
        <v>9.4780363142490387E-2</v>
      </c>
      <c r="AR47" s="252">
        <f>capital_gains_priv_smooth!AR44</f>
        <v>3.9763353765010834E-2</v>
      </c>
      <c r="AS47" s="252">
        <f>capital_gains_priv_smooth!AS44</f>
        <v>1.8703056499361992E-2</v>
      </c>
      <c r="AT47" s="252">
        <f>capital_gains_priv_smooth!AT44</f>
        <v>2.4743717163801193E-2</v>
      </c>
      <c r="AU47" s="252">
        <f>capital_gains_priv_smooth!AU44</f>
        <v>-1.0296585038304329E-2</v>
      </c>
      <c r="AV47" s="252">
        <f>capital_gains_priv_smooth!AV44</f>
        <v>5.8517169207334518E-2</v>
      </c>
      <c r="AW47" s="252">
        <f>capital_gains_priv_smooth!AW44</f>
        <v>-5.2768541499972343E-3</v>
      </c>
      <c r="AX47" s="252">
        <f>capital_gains_priv_smooth!AX44</f>
        <v>2.4712178856134415E-3</v>
      </c>
      <c r="AY47" s="252">
        <f>capital_gains_priv_smooth!AY44</f>
        <v>2.8145104646682739E-2</v>
      </c>
      <c r="AZ47" s="252">
        <f>capital_gains_priv_smooth!AZ44</f>
        <v>-1.2992354109883308E-2</v>
      </c>
      <c r="BA47" s="252">
        <f>capital_gains_priv_smooth!BA44</f>
        <v>-7.4782437877729535E-4</v>
      </c>
      <c r="BB47" s="252">
        <f>capital_gains_priv_smooth!BB44</f>
        <v>3.9087355136871338E-2</v>
      </c>
      <c r="BC47" s="252">
        <f>capital_gains_priv_smooth!BC44</f>
        <v>9.2297804076224566E-4</v>
      </c>
      <c r="BD47" s="252">
        <f>capital_gains_priv_smooth!BD44</f>
        <v>4.5106332749128342E-2</v>
      </c>
      <c r="BE47" s="252">
        <f>capital_gains_priv_smooth!BE44</f>
        <v>9.1216797009110451E-3</v>
      </c>
      <c r="BF47" s="252">
        <f>capital_gains_priv_smooth!BF44</f>
        <v>2.9837952926754951E-2</v>
      </c>
      <c r="BG47" s="252">
        <f>capital_gains_priv_smooth!BG44</f>
        <v>7.4850350618362427E-2</v>
      </c>
      <c r="BH47" s="252">
        <f>capital_gains_priv_smooth!BH44</f>
        <v>-2.5660684332251549E-2</v>
      </c>
      <c r="BI47" s="252">
        <f>capital_gains_priv_smooth!BI44</f>
        <v>8.1505756825208664E-3</v>
      </c>
      <c r="BJ47" s="252">
        <f>capital_gains_priv_smooth!BJ44</f>
        <v>-8.1075150519609451E-3</v>
      </c>
      <c r="BK47" s="252">
        <f>capital_gains_priv_smooth!BK44</f>
        <v>4.7736391425132751E-2</v>
      </c>
      <c r="BL47" s="252">
        <f>capital_gains_priv_smooth!BL44</f>
        <v>-1.4581282623112202E-2</v>
      </c>
      <c r="BM47" s="252">
        <f>capital_gains_priv_smooth!BM44</f>
        <v>7.5219320133328438E-3</v>
      </c>
      <c r="BN47" s="252">
        <f>capital_gains_priv_smooth!BN44</f>
        <v>4.4995669275522232E-2</v>
      </c>
      <c r="BO47" s="252">
        <f>capital_gains_priv_smooth!BO44</f>
        <v>2.563423290848732E-2</v>
      </c>
    </row>
    <row r="48" spans="1:67" ht="14" customHeight="1" x14ac:dyDescent="0.2">
      <c r="A48" s="258">
        <v>2023</v>
      </c>
      <c r="B48" s="252">
        <f>capital_gains_priv_smooth!B45</f>
        <v>1.7814084887504578E-2</v>
      </c>
      <c r="C48" s="252">
        <f>capital_gains_priv_smooth!C45</f>
        <v>1.0220191441476345E-2</v>
      </c>
      <c r="D48" s="252">
        <f>capital_gains_priv_smooth!D45</f>
        <v>3.2383129000663757E-2</v>
      </c>
      <c r="E48" s="252">
        <f>capital_gains_priv_smooth!E45</f>
        <v>-7.3561300523579121E-3</v>
      </c>
      <c r="F48" s="252">
        <f>capital_gains_priv_smooth!F45</f>
        <v>4.6929433010518551E-3</v>
      </c>
      <c r="G48" s="252">
        <f>capital_gains_priv_smooth!G45</f>
        <v>-5.4851328022778034E-3</v>
      </c>
      <c r="H48" s="252">
        <f>capital_gains_priv_smooth!H45</f>
        <v>2.0003661513328552E-2</v>
      </c>
      <c r="I48" s="252">
        <f>capital_gains_priv_smooth!I45</f>
        <v>-8.9310348266735673E-4</v>
      </c>
      <c r="J48" s="252">
        <f>capital_gains_priv_smooth!J45</f>
        <v>2.0931608974933624E-2</v>
      </c>
      <c r="K48" s="252">
        <f>capital_gains_priv_smooth!K45</f>
        <v>2.8373993933200836E-2</v>
      </c>
      <c r="L48" s="252">
        <f>capital_gains_priv_smooth!L45</f>
        <v>1.2662624940276146E-2</v>
      </c>
      <c r="M48" s="252">
        <f>capital_gains_priv_smooth!M45</f>
        <v>-8.0075850710272789E-3</v>
      </c>
      <c r="N48" s="252">
        <f>capital_gains_priv_smooth!N45</f>
        <v>1.5986867249011993E-2</v>
      </c>
      <c r="O48" s="252">
        <f>capital_gains_priv_smooth!O45</f>
        <v>-1.0203426703810692E-2</v>
      </c>
      <c r="P48" s="252">
        <f>capital_gains_priv_smooth!P45</f>
        <v>-1.0427528992295265E-2</v>
      </c>
      <c r="Q48" s="252">
        <f>capital_gains_priv_smooth!Q45</f>
        <v>1.8101880326867104E-2</v>
      </c>
      <c r="R48" s="252">
        <f>capital_gains_priv_smooth!R45</f>
        <v>-4.1960907401517034E-4</v>
      </c>
      <c r="S48" s="252">
        <f>capital_gains_priv_smooth!S45</f>
        <v>2.1110981702804565E-2</v>
      </c>
      <c r="T48" s="252">
        <f>capital_gains_priv_smooth!T45</f>
        <v>1.4659847132861614E-2</v>
      </c>
      <c r="U48" s="252">
        <f>capital_gains_priv_smooth!U45</f>
        <v>2.904215082526207E-2</v>
      </c>
      <c r="V48" s="252">
        <f>capital_gains_priv_smooth!V45</f>
        <v>3.2915621995925903E-2</v>
      </c>
      <c r="W48" s="252">
        <f>capital_gains_priv_smooth!W45</f>
        <v>3.569614514708519E-2</v>
      </c>
      <c r="X48" s="252">
        <f>capital_gains_priv_smooth!X45</f>
        <v>1.9337646663188934E-2</v>
      </c>
      <c r="Y48" s="252">
        <f>capital_gains_priv_smooth!Y45</f>
        <v>5.9018116444349289E-2</v>
      </c>
      <c r="Z48" s="252">
        <f>capital_gains_priv_smooth!Z45</f>
        <v>3.3294525928795338E-3</v>
      </c>
      <c r="AA48" s="252">
        <f>capital_gains_priv_smooth!AA45</f>
        <v>1.8655603751540184E-2</v>
      </c>
      <c r="AB48" s="252">
        <f>capital_gains_priv_smooth!AB45</f>
        <v>-5.6507200933992863E-3</v>
      </c>
      <c r="AC48" s="252">
        <f>capital_gains_priv_smooth!AC45</f>
        <v>-5.5179034825414419E-4</v>
      </c>
      <c r="AD48" s="252">
        <f>capital_gains_priv_smooth!AD45</f>
        <v>3.4720210824161768E-3</v>
      </c>
      <c r="AE48" s="252">
        <f>capital_gains_priv_smooth!AE45</f>
        <v>1.3494049198925495E-2</v>
      </c>
      <c r="AF48" s="252">
        <f>capital_gains_priv_smooth!AF45</f>
        <v>-3.4746285527944565E-2</v>
      </c>
      <c r="AG48" s="252">
        <f>capital_gains_priv_smooth!AG45</f>
        <v>-1.8143417313694954E-2</v>
      </c>
      <c r="AH48" s="252">
        <f>capital_gains_priv_smooth!AH45</f>
        <v>-1.8724413588643074E-2</v>
      </c>
      <c r="AI48" s="252">
        <f>capital_gains_priv_smooth!AI45</f>
        <v>5.079466849565506E-2</v>
      </c>
      <c r="AJ48" s="252">
        <f>capital_gains_priv_smooth!AJ45</f>
        <v>-2.2207450121641159E-2</v>
      </c>
      <c r="AK48" s="252">
        <f>capital_gains_priv_smooth!AK45</f>
        <v>-1.9448996754363179E-3</v>
      </c>
      <c r="AL48" s="252">
        <f>capital_gains_priv_smooth!AL45</f>
        <v>-2.6410846039652824E-3</v>
      </c>
      <c r="AM48" s="252">
        <f>capital_gains_priv_smooth!AM45</f>
        <v>4.6314448118209839E-2</v>
      </c>
      <c r="AN48" s="252">
        <f>capital_gains_priv_smooth!AN45</f>
        <v>-7.8684287145733833E-3</v>
      </c>
      <c r="AO48" s="252">
        <f>capital_gains_priv_smooth!AO45</f>
        <v>4.3822310864925385E-2</v>
      </c>
      <c r="AP48" s="252">
        <f>capital_gains_priv_smooth!AP45</f>
        <v>4.5860987156629562E-2</v>
      </c>
      <c r="AQ48" s="252">
        <f>capital_gains_priv_smooth!AQ45</f>
        <v>9.3212619423866272E-2</v>
      </c>
      <c r="AR48" s="252">
        <f>capital_gains_priv_smooth!AR45</f>
        <v>3.9802879095077515E-2</v>
      </c>
      <c r="AS48" s="252">
        <f>capital_gains_priv_smooth!AS45</f>
        <v>1.6399731859564781E-2</v>
      </c>
      <c r="AT48" s="252">
        <f>capital_gains_priv_smooth!AT45</f>
        <v>2.8848864138126373E-2</v>
      </c>
      <c r="AU48" s="252">
        <f>capital_gains_priv_smooth!AU45</f>
        <v>-9.9281212314963341E-3</v>
      </c>
      <c r="AV48" s="252">
        <f>capital_gains_priv_smooth!AV45</f>
        <v>5.8131478726863861E-2</v>
      </c>
      <c r="AW48" s="252">
        <f>capital_gains_priv_smooth!AW45</f>
        <v>-1.7523324117064476E-2</v>
      </c>
      <c r="AX48" s="252">
        <f>capital_gains_priv_smooth!AX45</f>
        <v>-4.0664947591722012E-3</v>
      </c>
      <c r="AY48" s="252">
        <f>capital_gains_priv_smooth!AY45</f>
        <v>2.7404902502894402E-2</v>
      </c>
      <c r="AZ48" s="252">
        <f>capital_gains_priv_smooth!AZ45</f>
        <v>-6.9563481956720352E-3</v>
      </c>
      <c r="BA48" s="252">
        <f>capital_gains_priv_smooth!BA45</f>
        <v>-1.804182305932045E-3</v>
      </c>
      <c r="BB48" s="252">
        <f>capital_gains_priv_smooth!BB45</f>
        <v>2.3747267201542854E-2</v>
      </c>
      <c r="BC48" s="252">
        <f>capital_gains_priv_smooth!BC45</f>
        <v>2.9066184069961309E-3</v>
      </c>
      <c r="BD48" s="252">
        <f>capital_gains_priv_smooth!BD45</f>
        <v>5.3303148597478867E-2</v>
      </c>
      <c r="BE48" s="252">
        <f>capital_gains_priv_smooth!BE45</f>
        <v>3.8349700625985861E-3</v>
      </c>
      <c r="BF48" s="252">
        <f>capital_gains_priv_smooth!BF45</f>
        <v>2.7064226567745209E-2</v>
      </c>
      <c r="BG48" s="252">
        <f>capital_gains_priv_smooth!BG45</f>
        <v>7.7601358294487E-2</v>
      </c>
      <c r="BH48" s="252">
        <f>capital_gains_priv_smooth!BH45</f>
        <v>-2.5102466344833374E-2</v>
      </c>
      <c r="BI48" s="252">
        <f>capital_gains_priv_smooth!BI45</f>
        <v>1.0613937862217426E-2</v>
      </c>
      <c r="BJ48" s="252">
        <f>capital_gains_priv_smooth!BJ45</f>
        <v>-1.0614422149956226E-2</v>
      </c>
      <c r="BK48" s="252">
        <f>capital_gains_priv_smooth!BK45</f>
        <v>4.5182619243860245E-2</v>
      </c>
      <c r="BL48" s="252">
        <f>capital_gains_priv_smooth!BL45</f>
        <v>7.0721185766160488E-3</v>
      </c>
      <c r="BM48" s="252">
        <f>capital_gains_priv_smooth!BM45</f>
        <v>8.4622660651803017E-3</v>
      </c>
      <c r="BN48" s="252">
        <f>capital_gains_priv_smooth!BN45</f>
        <v>5.3829997777938843E-2</v>
      </c>
      <c r="BO48" s="252">
        <f>capital_gains_priv_smooth!BO45</f>
        <v>2.4248689413070679E-2</v>
      </c>
    </row>
    <row r="49" spans="1:67" ht="14" customHeight="1" x14ac:dyDescent="0.2">
      <c r="A49" s="259">
        <f t="shared" ref="A49:A50" si="0">A48+1</f>
        <v>2024</v>
      </c>
      <c r="B49" s="252">
        <f>B48</f>
        <v>1.7814084887504578E-2</v>
      </c>
      <c r="C49" s="252">
        <f t="shared" ref="C49:BF50" si="1">C48</f>
        <v>1.0220191441476345E-2</v>
      </c>
      <c r="D49" s="252">
        <f t="shared" si="1"/>
        <v>3.2383129000663757E-2</v>
      </c>
      <c r="E49" s="252">
        <f t="shared" si="1"/>
        <v>-7.3561300523579121E-3</v>
      </c>
      <c r="F49" s="252">
        <f t="shared" si="1"/>
        <v>4.6929433010518551E-3</v>
      </c>
      <c r="G49" s="252">
        <f t="shared" si="1"/>
        <v>-5.4851328022778034E-3</v>
      </c>
      <c r="H49" s="252">
        <f t="shared" si="1"/>
        <v>2.0003661513328552E-2</v>
      </c>
      <c r="I49" s="252">
        <f t="shared" si="1"/>
        <v>-8.9310348266735673E-4</v>
      </c>
      <c r="J49" s="252">
        <f t="shared" si="1"/>
        <v>2.0931608974933624E-2</v>
      </c>
      <c r="K49" s="252">
        <f t="shared" si="1"/>
        <v>2.8373993933200836E-2</v>
      </c>
      <c r="L49" s="252">
        <f t="shared" si="1"/>
        <v>1.2662624940276146E-2</v>
      </c>
      <c r="M49" s="252">
        <f t="shared" si="1"/>
        <v>-8.0075850710272789E-3</v>
      </c>
      <c r="N49" s="252">
        <f t="shared" si="1"/>
        <v>1.5986867249011993E-2</v>
      </c>
      <c r="O49" s="252">
        <f t="shared" si="1"/>
        <v>-1.0203426703810692E-2</v>
      </c>
      <c r="P49" s="252">
        <f t="shared" si="1"/>
        <v>-1.0427528992295265E-2</v>
      </c>
      <c r="Q49" s="252">
        <f t="shared" si="1"/>
        <v>1.8101880326867104E-2</v>
      </c>
      <c r="R49" s="252">
        <f t="shared" si="1"/>
        <v>-4.1960907401517034E-4</v>
      </c>
      <c r="S49" s="252">
        <f t="shared" si="1"/>
        <v>2.1110981702804565E-2</v>
      </c>
      <c r="T49" s="252">
        <f t="shared" si="1"/>
        <v>1.4659847132861614E-2</v>
      </c>
      <c r="U49" s="252">
        <f t="shared" si="1"/>
        <v>2.904215082526207E-2</v>
      </c>
      <c r="V49" s="252">
        <f t="shared" si="1"/>
        <v>3.2915621995925903E-2</v>
      </c>
      <c r="W49" s="252">
        <f t="shared" si="1"/>
        <v>3.569614514708519E-2</v>
      </c>
      <c r="X49" s="252">
        <f t="shared" si="1"/>
        <v>1.9337646663188934E-2</v>
      </c>
      <c r="Y49" s="252">
        <f t="shared" si="1"/>
        <v>5.9018116444349289E-2</v>
      </c>
      <c r="Z49" s="252">
        <f t="shared" si="1"/>
        <v>3.3294525928795338E-3</v>
      </c>
      <c r="AA49" s="252">
        <f t="shared" si="1"/>
        <v>1.8655603751540184E-2</v>
      </c>
      <c r="AB49" s="252">
        <f t="shared" si="1"/>
        <v>-5.6507200933992863E-3</v>
      </c>
      <c r="AC49" s="252">
        <f t="shared" si="1"/>
        <v>-5.5179034825414419E-4</v>
      </c>
      <c r="AD49" s="252">
        <f t="shared" si="1"/>
        <v>3.4720210824161768E-3</v>
      </c>
      <c r="AE49" s="252">
        <f t="shared" si="1"/>
        <v>1.3494049198925495E-2</v>
      </c>
      <c r="AF49" s="252">
        <f t="shared" si="1"/>
        <v>-3.4746285527944565E-2</v>
      </c>
      <c r="AG49" s="252">
        <f t="shared" si="1"/>
        <v>-1.8143417313694954E-2</v>
      </c>
      <c r="AH49" s="252">
        <f t="shared" si="1"/>
        <v>-1.8724413588643074E-2</v>
      </c>
      <c r="AI49" s="252">
        <f t="shared" si="1"/>
        <v>5.079466849565506E-2</v>
      </c>
      <c r="AJ49" s="252">
        <f t="shared" si="1"/>
        <v>-2.2207450121641159E-2</v>
      </c>
      <c r="AK49" s="252">
        <f t="shared" si="1"/>
        <v>-1.9448996754363179E-3</v>
      </c>
      <c r="AL49" s="252">
        <f t="shared" si="1"/>
        <v>-2.6410846039652824E-3</v>
      </c>
      <c r="AM49" s="252">
        <f t="shared" si="1"/>
        <v>4.6314448118209839E-2</v>
      </c>
      <c r="AN49" s="252">
        <f t="shared" si="1"/>
        <v>-7.8684287145733833E-3</v>
      </c>
      <c r="AO49" s="252">
        <f t="shared" si="1"/>
        <v>4.3822310864925385E-2</v>
      </c>
      <c r="AP49" s="252">
        <f t="shared" si="1"/>
        <v>4.5860987156629562E-2</v>
      </c>
      <c r="AQ49" s="252">
        <f t="shared" si="1"/>
        <v>9.3212619423866272E-2</v>
      </c>
      <c r="AR49" s="252">
        <f t="shared" si="1"/>
        <v>3.9802879095077515E-2</v>
      </c>
      <c r="AS49" s="252">
        <f t="shared" si="1"/>
        <v>1.6399731859564781E-2</v>
      </c>
      <c r="AT49" s="252">
        <f t="shared" si="1"/>
        <v>2.8848864138126373E-2</v>
      </c>
      <c r="AU49" s="252">
        <f t="shared" si="1"/>
        <v>-9.9281212314963341E-3</v>
      </c>
      <c r="AV49" s="252">
        <f t="shared" si="1"/>
        <v>5.8131478726863861E-2</v>
      </c>
      <c r="AW49" s="252">
        <f t="shared" si="1"/>
        <v>-1.7523324117064476E-2</v>
      </c>
      <c r="AX49" s="252">
        <f t="shared" si="1"/>
        <v>-4.0664947591722012E-3</v>
      </c>
      <c r="AY49" s="252">
        <f t="shared" si="1"/>
        <v>2.7404902502894402E-2</v>
      </c>
      <c r="AZ49" s="252">
        <f t="shared" si="1"/>
        <v>-6.9563481956720352E-3</v>
      </c>
      <c r="BA49" s="252">
        <f t="shared" si="1"/>
        <v>-1.804182305932045E-3</v>
      </c>
      <c r="BB49" s="252">
        <f t="shared" si="1"/>
        <v>2.3747267201542854E-2</v>
      </c>
      <c r="BC49" s="252">
        <f t="shared" si="1"/>
        <v>2.9066184069961309E-3</v>
      </c>
      <c r="BD49" s="252">
        <f t="shared" si="1"/>
        <v>5.3303148597478867E-2</v>
      </c>
      <c r="BE49" s="252">
        <f t="shared" si="1"/>
        <v>3.8349700625985861E-3</v>
      </c>
      <c r="BF49" s="252">
        <f t="shared" si="1"/>
        <v>2.7064226567745209E-2</v>
      </c>
      <c r="BG49" s="252">
        <f t="shared" ref="BG49:BO49" si="2">BG48</f>
        <v>7.7601358294487E-2</v>
      </c>
      <c r="BH49" s="252">
        <f t="shared" si="2"/>
        <v>-2.5102466344833374E-2</v>
      </c>
      <c r="BI49" s="252">
        <f t="shared" si="2"/>
        <v>1.0613937862217426E-2</v>
      </c>
      <c r="BJ49" s="252">
        <f t="shared" si="2"/>
        <v>-1.0614422149956226E-2</v>
      </c>
      <c r="BK49" s="252">
        <f t="shared" si="2"/>
        <v>4.5182619243860245E-2</v>
      </c>
      <c r="BL49" s="252">
        <f t="shared" si="2"/>
        <v>7.0721185766160488E-3</v>
      </c>
      <c r="BM49" s="252">
        <f t="shared" si="2"/>
        <v>8.4622660651803017E-3</v>
      </c>
      <c r="BN49" s="252">
        <f t="shared" si="2"/>
        <v>5.3829997777938843E-2</v>
      </c>
      <c r="BO49" s="252">
        <f t="shared" si="2"/>
        <v>2.4248689413070679E-2</v>
      </c>
    </row>
    <row r="50" spans="1:67" ht="14" customHeight="1" x14ac:dyDescent="0.2">
      <c r="A50" s="259">
        <f t="shared" si="0"/>
        <v>2025</v>
      </c>
      <c r="B50" s="252">
        <f>B49</f>
        <v>1.7814084887504578E-2</v>
      </c>
      <c r="C50" s="252">
        <f t="shared" si="1"/>
        <v>1.0220191441476345E-2</v>
      </c>
      <c r="D50" s="252">
        <f t="shared" si="1"/>
        <v>3.2383129000663757E-2</v>
      </c>
      <c r="E50" s="252">
        <f t="shared" si="1"/>
        <v>-7.3561300523579121E-3</v>
      </c>
      <c r="F50" s="252">
        <f t="shared" si="1"/>
        <v>4.6929433010518551E-3</v>
      </c>
      <c r="G50" s="252">
        <f t="shared" si="1"/>
        <v>-5.4851328022778034E-3</v>
      </c>
      <c r="H50" s="252">
        <f t="shared" si="1"/>
        <v>2.0003661513328552E-2</v>
      </c>
      <c r="I50" s="252">
        <f t="shared" si="1"/>
        <v>-8.9310348266735673E-4</v>
      </c>
      <c r="J50" s="252">
        <f t="shared" si="1"/>
        <v>2.0931608974933624E-2</v>
      </c>
      <c r="K50" s="252">
        <f t="shared" si="1"/>
        <v>2.8373993933200836E-2</v>
      </c>
      <c r="L50" s="252">
        <f t="shared" si="1"/>
        <v>1.2662624940276146E-2</v>
      </c>
      <c r="M50" s="252">
        <f t="shared" si="1"/>
        <v>-8.0075850710272789E-3</v>
      </c>
      <c r="N50" s="252">
        <f t="shared" si="1"/>
        <v>1.5986867249011993E-2</v>
      </c>
      <c r="O50" s="252">
        <f t="shared" si="1"/>
        <v>-1.0203426703810692E-2</v>
      </c>
      <c r="P50" s="252">
        <f t="shared" si="1"/>
        <v>-1.0427528992295265E-2</v>
      </c>
      <c r="Q50" s="252">
        <f t="shared" si="1"/>
        <v>1.8101880326867104E-2</v>
      </c>
      <c r="R50" s="252">
        <f t="shared" si="1"/>
        <v>-4.1960907401517034E-4</v>
      </c>
      <c r="S50" s="252">
        <f t="shared" si="1"/>
        <v>2.1110981702804565E-2</v>
      </c>
      <c r="T50" s="252">
        <f t="shared" si="1"/>
        <v>1.4659847132861614E-2</v>
      </c>
      <c r="U50" s="252">
        <f t="shared" si="1"/>
        <v>2.904215082526207E-2</v>
      </c>
      <c r="V50" s="252">
        <f t="shared" si="1"/>
        <v>3.2915621995925903E-2</v>
      </c>
      <c r="W50" s="252">
        <f t="shared" si="1"/>
        <v>3.569614514708519E-2</v>
      </c>
      <c r="X50" s="252">
        <f t="shared" si="1"/>
        <v>1.9337646663188934E-2</v>
      </c>
      <c r="Y50" s="252">
        <f t="shared" si="1"/>
        <v>5.9018116444349289E-2</v>
      </c>
      <c r="Z50" s="252">
        <f t="shared" si="1"/>
        <v>3.3294525928795338E-3</v>
      </c>
      <c r="AA50" s="252">
        <f t="shared" si="1"/>
        <v>1.8655603751540184E-2</v>
      </c>
      <c r="AB50" s="252">
        <f t="shared" si="1"/>
        <v>-5.6507200933992863E-3</v>
      </c>
      <c r="AC50" s="252">
        <f t="shared" si="1"/>
        <v>-5.5179034825414419E-4</v>
      </c>
      <c r="AD50" s="252">
        <f t="shared" si="1"/>
        <v>3.4720210824161768E-3</v>
      </c>
      <c r="AE50" s="252">
        <f t="shared" si="1"/>
        <v>1.3494049198925495E-2</v>
      </c>
      <c r="AF50" s="252">
        <f t="shared" si="1"/>
        <v>-3.4746285527944565E-2</v>
      </c>
      <c r="AG50" s="252">
        <f t="shared" si="1"/>
        <v>-1.8143417313694954E-2</v>
      </c>
      <c r="AH50" s="252">
        <f t="shared" si="1"/>
        <v>-1.8724413588643074E-2</v>
      </c>
      <c r="AI50" s="252">
        <f t="shared" si="1"/>
        <v>5.079466849565506E-2</v>
      </c>
      <c r="AJ50" s="252">
        <f t="shared" si="1"/>
        <v>-2.2207450121641159E-2</v>
      </c>
      <c r="AK50" s="252">
        <f t="shared" si="1"/>
        <v>-1.9448996754363179E-3</v>
      </c>
      <c r="AL50" s="252">
        <f t="shared" si="1"/>
        <v>-2.6410846039652824E-3</v>
      </c>
      <c r="AM50" s="252">
        <f t="shared" si="1"/>
        <v>4.6314448118209839E-2</v>
      </c>
      <c r="AN50" s="252">
        <f t="shared" si="1"/>
        <v>-7.8684287145733833E-3</v>
      </c>
      <c r="AO50" s="252">
        <f t="shared" si="1"/>
        <v>4.3822310864925385E-2</v>
      </c>
      <c r="AP50" s="252">
        <f t="shared" si="1"/>
        <v>4.5860987156629562E-2</v>
      </c>
      <c r="AQ50" s="252">
        <f t="shared" si="1"/>
        <v>9.3212619423866272E-2</v>
      </c>
      <c r="AR50" s="252">
        <f t="shared" si="1"/>
        <v>3.9802879095077515E-2</v>
      </c>
      <c r="AS50" s="252">
        <f t="shared" si="1"/>
        <v>1.6399731859564781E-2</v>
      </c>
      <c r="AT50" s="252">
        <f t="shared" si="1"/>
        <v>2.8848864138126373E-2</v>
      </c>
      <c r="AU50" s="252">
        <f t="shared" si="1"/>
        <v>-9.9281212314963341E-3</v>
      </c>
      <c r="AV50" s="252">
        <f t="shared" si="1"/>
        <v>5.8131478726863861E-2</v>
      </c>
      <c r="AW50" s="252">
        <f t="shared" si="1"/>
        <v>-1.7523324117064476E-2</v>
      </c>
      <c r="AX50" s="252">
        <f t="shared" si="1"/>
        <v>-4.0664947591722012E-3</v>
      </c>
      <c r="AY50" s="252">
        <f t="shared" si="1"/>
        <v>2.7404902502894402E-2</v>
      </c>
      <c r="AZ50" s="252">
        <f t="shared" si="1"/>
        <v>-6.9563481956720352E-3</v>
      </c>
      <c r="BA50" s="252">
        <f t="shared" si="1"/>
        <v>-1.804182305932045E-3</v>
      </c>
      <c r="BB50" s="252">
        <f t="shared" si="1"/>
        <v>2.3747267201542854E-2</v>
      </c>
      <c r="BC50" s="252">
        <f t="shared" si="1"/>
        <v>2.9066184069961309E-3</v>
      </c>
      <c r="BD50" s="252">
        <f t="shared" si="1"/>
        <v>5.3303148597478867E-2</v>
      </c>
      <c r="BE50" s="252">
        <f t="shared" si="1"/>
        <v>3.8349700625985861E-3</v>
      </c>
      <c r="BF50" s="252">
        <f t="shared" si="1"/>
        <v>2.7064226567745209E-2</v>
      </c>
      <c r="BG50" s="252">
        <f t="shared" ref="BG50:BO50" si="3">BG49</f>
        <v>7.7601358294487E-2</v>
      </c>
      <c r="BH50" s="252">
        <f t="shared" si="3"/>
        <v>-2.5102466344833374E-2</v>
      </c>
      <c r="BI50" s="252">
        <f t="shared" si="3"/>
        <v>1.0613937862217426E-2</v>
      </c>
      <c r="BJ50" s="252">
        <f t="shared" si="3"/>
        <v>-1.0614422149956226E-2</v>
      </c>
      <c r="BK50" s="252">
        <f t="shared" si="3"/>
        <v>4.5182619243860245E-2</v>
      </c>
      <c r="BL50" s="252">
        <f t="shared" si="3"/>
        <v>7.0721185766160488E-3</v>
      </c>
      <c r="BM50" s="252">
        <f t="shared" si="3"/>
        <v>8.4622660651803017E-3</v>
      </c>
      <c r="BN50" s="252">
        <f t="shared" si="3"/>
        <v>5.3829997777938843E-2</v>
      </c>
      <c r="BO50" s="252">
        <f t="shared" si="3"/>
        <v>2.4248689413070679E-2</v>
      </c>
    </row>
    <row r="51" spans="1:67" ht="10" customHeight="1" x14ac:dyDescent="0.2">
      <c r="B51" s="245"/>
    </row>
    <row r="52" spans="1:67" ht="10" customHeight="1" x14ac:dyDescent="0.2">
      <c r="B52" s="245"/>
    </row>
    <row r="53" spans="1:67" ht="10" customHeight="1" x14ac:dyDescent="0.2">
      <c r="B53" s="245"/>
    </row>
    <row r="54" spans="1:67" ht="10" customHeight="1" x14ac:dyDescent="0.2">
      <c r="B54" s="245"/>
    </row>
    <row r="55" spans="1:67" ht="10" customHeight="1" x14ac:dyDescent="0.2">
      <c r="B55" s="245"/>
    </row>
    <row r="56" spans="1:67" ht="10" customHeight="1" x14ac:dyDescent="0.2">
      <c r="B56" s="245"/>
    </row>
    <row r="57" spans="1:67" ht="10" customHeight="1" x14ac:dyDescent="0.2">
      <c r="B57" s="245"/>
    </row>
    <row r="58" spans="1:67" ht="10" customHeight="1" x14ac:dyDescent="0.2">
      <c r="B58" s="245"/>
    </row>
    <row r="59" spans="1:67" ht="10" customHeight="1" x14ac:dyDescent="0.2">
      <c r="B59" s="245"/>
    </row>
    <row r="60" spans="1:67" ht="10" customHeight="1" x14ac:dyDescent="0.2">
      <c r="B60" s="245"/>
    </row>
    <row r="61" spans="1:67" ht="10" customHeight="1" x14ac:dyDescent="0.2">
      <c r="B61" s="245"/>
    </row>
    <row r="62" spans="1:67" ht="10" customHeight="1" x14ac:dyDescent="0.2">
      <c r="B62" s="245"/>
    </row>
    <row r="63" spans="1:67" ht="10" customHeight="1" x14ac:dyDescent="0.2">
      <c r="B63" s="245"/>
    </row>
    <row r="64" spans="1:67" ht="10" customHeight="1" x14ac:dyDescent="0.2">
      <c r="B64" s="245"/>
    </row>
    <row r="65" spans="2:2" ht="10" customHeight="1" x14ac:dyDescent="0.2">
      <c r="B65" s="245"/>
    </row>
    <row r="66" spans="2:2" ht="10" customHeight="1" x14ac:dyDescent="0.2">
      <c r="B66" s="245"/>
    </row>
    <row r="67" spans="2:2" ht="10" customHeight="1" x14ac:dyDescent="0.2">
      <c r="B67" s="245"/>
    </row>
    <row r="68" spans="2:2" ht="10" customHeight="1" x14ac:dyDescent="0.2">
      <c r="B68" s="245"/>
    </row>
    <row r="69" spans="2:2" ht="10" customHeight="1" x14ac:dyDescent="0.2">
      <c r="B69" s="245"/>
    </row>
    <row r="70" spans="2:2" ht="10" customHeight="1" x14ac:dyDescent="0.2">
      <c r="B70" s="245"/>
    </row>
    <row r="71" spans="2:2" ht="10" customHeight="1" x14ac:dyDescent="0.2">
      <c r="B71" s="245"/>
    </row>
    <row r="72" spans="2:2" ht="10" customHeight="1" x14ac:dyDescent="0.2">
      <c r="B72" s="245"/>
    </row>
    <row r="73" spans="2:2" ht="10" customHeight="1" x14ac:dyDescent="0.2">
      <c r="B73" s="245"/>
    </row>
    <row r="74" spans="2:2" ht="10" customHeight="1" x14ac:dyDescent="0.2">
      <c r="B74" s="245"/>
    </row>
    <row r="75" spans="2:2" ht="10" customHeight="1" x14ac:dyDescent="0.2">
      <c r="B75" s="245"/>
    </row>
    <row r="76" spans="2:2" ht="10" customHeight="1" x14ac:dyDescent="0.2">
      <c r="B76" s="245"/>
    </row>
    <row r="77" spans="2:2" ht="10" customHeight="1" x14ac:dyDescent="0.2">
      <c r="B77" s="245"/>
    </row>
    <row r="78" spans="2:2" ht="10" customHeight="1" x14ac:dyDescent="0.2">
      <c r="B78" s="245"/>
    </row>
    <row r="79" spans="2:2" ht="10" customHeight="1" x14ac:dyDescent="0.2">
      <c r="B79" s="245"/>
    </row>
    <row r="80" spans="2:2" ht="10" customHeight="1" x14ac:dyDescent="0.2">
      <c r="B80" s="245"/>
    </row>
    <row r="81" spans="2:2" ht="10" customHeight="1" x14ac:dyDescent="0.2">
      <c r="B81" s="245"/>
    </row>
    <row r="82" spans="2:2" ht="10" customHeight="1" x14ac:dyDescent="0.2">
      <c r="B82" s="245"/>
    </row>
    <row r="83" spans="2:2" ht="10" customHeight="1" x14ac:dyDescent="0.2">
      <c r="B83" s="245"/>
    </row>
    <row r="84" spans="2:2" ht="10" customHeight="1" x14ac:dyDescent="0.2">
      <c r="B84" s="245"/>
    </row>
    <row r="85" spans="2:2" ht="10" customHeight="1" x14ac:dyDescent="0.2">
      <c r="B85" s="245"/>
    </row>
    <row r="86" spans="2:2" ht="10" customHeight="1" x14ac:dyDescent="0.2">
      <c r="B86" s="245"/>
    </row>
    <row r="87" spans="2:2" ht="10" customHeight="1" x14ac:dyDescent="0.2">
      <c r="B87" s="245"/>
    </row>
    <row r="88" spans="2:2" ht="10" customHeight="1" x14ac:dyDescent="0.2">
      <c r="B88" s="245"/>
    </row>
    <row r="89" spans="2:2" ht="10" customHeight="1" x14ac:dyDescent="0.2">
      <c r="B89" s="245"/>
    </row>
    <row r="90" spans="2:2" ht="10" customHeight="1" x14ac:dyDescent="0.2">
      <c r="B90" s="245"/>
    </row>
    <row r="91" spans="2:2" ht="10" customHeight="1" x14ac:dyDescent="0.2">
      <c r="B91" s="245"/>
    </row>
    <row r="92" spans="2:2" ht="10" customHeight="1" x14ac:dyDescent="0.2">
      <c r="B92" s="245"/>
    </row>
    <row r="93" spans="2:2" ht="10" customHeight="1" x14ac:dyDescent="0.2">
      <c r="B93" s="245"/>
    </row>
    <row r="94" spans="2:2" ht="10" customHeight="1" x14ac:dyDescent="0.2">
      <c r="B94" s="245"/>
    </row>
    <row r="95" spans="2:2" ht="10" customHeight="1" x14ac:dyDescent="0.2">
      <c r="B95" s="245"/>
    </row>
    <row r="96" spans="2:2" ht="10" customHeight="1" x14ac:dyDescent="0.2">
      <c r="B96" s="245"/>
    </row>
    <row r="97" spans="2:2" ht="10" customHeight="1" x14ac:dyDescent="0.2">
      <c r="B97" s="245"/>
    </row>
    <row r="98" spans="2:2" ht="10" customHeight="1" x14ac:dyDescent="0.2">
      <c r="B98" s="245"/>
    </row>
    <row r="99" spans="2:2" ht="10" customHeight="1" x14ac:dyDescent="0.2">
      <c r="B99" s="245"/>
    </row>
    <row r="100" spans="2:2" ht="10" customHeight="1" x14ac:dyDescent="0.2">
      <c r="B100" s="245"/>
    </row>
    <row r="101" spans="2:2" ht="10" customHeight="1" x14ac:dyDescent="0.2">
      <c r="B101" s="245"/>
    </row>
    <row r="102" spans="2:2" ht="10" customHeight="1" x14ac:dyDescent="0.2">
      <c r="B102" s="245"/>
    </row>
    <row r="103" spans="2:2" ht="10" customHeight="1" x14ac:dyDescent="0.2">
      <c r="B103" s="245"/>
    </row>
    <row r="104" spans="2:2" ht="10" customHeight="1" x14ac:dyDescent="0.2">
      <c r="B104" s="245"/>
    </row>
    <row r="105" spans="2:2" ht="10" customHeight="1" x14ac:dyDescent="0.2">
      <c r="B105" s="245"/>
    </row>
    <row r="106" spans="2:2" ht="10" customHeight="1" x14ac:dyDescent="0.2">
      <c r="B106" s="245"/>
    </row>
    <row r="107" spans="2:2" ht="10" customHeight="1" x14ac:dyDescent="0.2">
      <c r="B107" s="245"/>
    </row>
    <row r="108" spans="2:2" ht="10" customHeight="1" x14ac:dyDescent="0.2">
      <c r="B108" s="245"/>
    </row>
    <row r="109" spans="2:2" ht="10" customHeight="1" x14ac:dyDescent="0.2">
      <c r="B109" s="245"/>
    </row>
    <row r="110" spans="2:2" ht="10" customHeight="1" x14ac:dyDescent="0.2">
      <c r="B110" s="245"/>
    </row>
    <row r="111" spans="2:2" ht="10" customHeight="1" x14ac:dyDescent="0.2">
      <c r="B111" s="245"/>
    </row>
    <row r="112" spans="2:2" ht="10" customHeight="1" x14ac:dyDescent="0.2">
      <c r="B112" s="245"/>
    </row>
    <row r="113" spans="2:2" ht="10" customHeight="1" x14ac:dyDescent="0.2">
      <c r="B113" s="245"/>
    </row>
    <row r="114" spans="2:2" ht="10" customHeight="1" x14ac:dyDescent="0.2">
      <c r="B114" s="245"/>
    </row>
    <row r="115" spans="2:2" ht="10" customHeight="1" x14ac:dyDescent="0.2">
      <c r="B115" s="245"/>
    </row>
    <row r="116" spans="2:2" ht="10" customHeight="1" x14ac:dyDescent="0.2">
      <c r="B116" s="245"/>
    </row>
    <row r="117" spans="2:2" ht="10" customHeight="1" x14ac:dyDescent="0.2">
      <c r="B117" s="245"/>
    </row>
    <row r="118" spans="2:2" ht="10" customHeight="1" x14ac:dyDescent="0.2">
      <c r="B118" s="245"/>
    </row>
    <row r="119" spans="2:2" ht="10" customHeight="1" x14ac:dyDescent="0.2">
      <c r="B119" s="245"/>
    </row>
    <row r="120" spans="2:2" ht="10" customHeight="1" x14ac:dyDescent="0.2">
      <c r="B120" s="245"/>
    </row>
    <row r="121" spans="2:2" ht="10" customHeight="1" x14ac:dyDescent="0.2">
      <c r="B121" s="245"/>
    </row>
    <row r="122" spans="2:2" ht="10" customHeight="1" x14ac:dyDescent="0.2">
      <c r="B122" s="245"/>
    </row>
    <row r="123" spans="2:2" ht="10" customHeight="1" x14ac:dyDescent="0.2">
      <c r="B123" s="245"/>
    </row>
    <row r="124" spans="2:2" ht="10" customHeight="1" x14ac:dyDescent="0.2">
      <c r="B124" s="245"/>
    </row>
    <row r="125" spans="2:2" ht="10" customHeight="1" x14ac:dyDescent="0.2">
      <c r="B125" s="245"/>
    </row>
    <row r="126" spans="2:2" ht="10" customHeight="1" x14ac:dyDescent="0.2">
      <c r="B126" s="245"/>
    </row>
    <row r="127" spans="2:2" ht="10" customHeight="1" x14ac:dyDescent="0.2">
      <c r="B127" s="245"/>
    </row>
    <row r="128" spans="2:2" ht="10" customHeight="1" x14ac:dyDescent="0.2">
      <c r="B128" s="245"/>
    </row>
    <row r="129" spans="2:2" ht="10" customHeight="1" x14ac:dyDescent="0.2">
      <c r="B129" s="245"/>
    </row>
    <row r="130" spans="2:2" ht="10" customHeight="1" x14ac:dyDescent="0.2">
      <c r="B130" s="245"/>
    </row>
    <row r="131" spans="2:2" ht="10" customHeight="1" x14ac:dyDescent="0.2">
      <c r="B131" s="245"/>
    </row>
    <row r="132" spans="2:2" ht="10" customHeight="1" x14ac:dyDescent="0.2">
      <c r="B132" s="245"/>
    </row>
    <row r="133" spans="2:2" ht="10" customHeight="1" x14ac:dyDescent="0.2">
      <c r="B133" s="245"/>
    </row>
    <row r="134" spans="2:2" ht="10" customHeight="1" x14ac:dyDescent="0.2">
      <c r="B134" s="245"/>
    </row>
    <row r="135" spans="2:2" ht="10" customHeight="1" x14ac:dyDescent="0.2">
      <c r="B135" s="245"/>
    </row>
    <row r="136" spans="2:2" ht="10" customHeight="1" x14ac:dyDescent="0.2">
      <c r="B136" s="245"/>
    </row>
    <row r="137" spans="2:2" ht="10" customHeight="1" x14ac:dyDescent="0.2">
      <c r="B137" s="245"/>
    </row>
    <row r="138" spans="2:2" ht="10" customHeight="1" x14ac:dyDescent="0.2">
      <c r="B138" s="245"/>
    </row>
    <row r="139" spans="2:2" ht="10" customHeight="1" x14ac:dyDescent="0.2">
      <c r="B139" s="245"/>
    </row>
    <row r="140" spans="2:2" ht="10" customHeight="1" x14ac:dyDescent="0.2">
      <c r="B140" s="245"/>
    </row>
    <row r="141" spans="2:2" ht="10" customHeight="1" x14ac:dyDescent="0.2">
      <c r="B141" s="245"/>
    </row>
    <row r="142" spans="2:2" ht="10" customHeight="1" x14ac:dyDescent="0.2">
      <c r="B142" s="245"/>
    </row>
    <row r="143" spans="2:2" ht="10" customHeight="1" x14ac:dyDescent="0.2">
      <c r="B143" s="245"/>
    </row>
    <row r="144" spans="2:2" ht="10" customHeight="1" x14ac:dyDescent="0.2">
      <c r="B144" s="245"/>
    </row>
    <row r="145" spans="2:2" ht="10" customHeight="1" x14ac:dyDescent="0.2">
      <c r="B145" s="245"/>
    </row>
    <row r="146" spans="2:2" ht="10" customHeight="1" x14ac:dyDescent="0.2">
      <c r="B146" s="245"/>
    </row>
    <row r="147" spans="2:2" ht="10" customHeight="1" x14ac:dyDescent="0.2">
      <c r="B147" s="245"/>
    </row>
    <row r="148" spans="2:2" ht="10" customHeight="1" x14ac:dyDescent="0.2">
      <c r="B148" s="245"/>
    </row>
    <row r="149" spans="2:2" ht="10" customHeight="1" x14ac:dyDescent="0.2">
      <c r="B149" s="245"/>
    </row>
    <row r="150" spans="2:2" ht="10" customHeight="1" x14ac:dyDescent="0.2">
      <c r="B150" s="245"/>
    </row>
    <row r="151" spans="2:2" ht="10" customHeight="1" x14ac:dyDescent="0.2">
      <c r="B151" s="245"/>
    </row>
    <row r="152" spans="2:2" ht="10" customHeight="1" x14ac:dyDescent="0.2">
      <c r="B152" s="245"/>
    </row>
    <row r="153" spans="2:2" ht="10" customHeight="1" x14ac:dyDescent="0.2">
      <c r="B153" s="245"/>
    </row>
    <row r="154" spans="2:2" ht="10" customHeight="1" x14ac:dyDescent="0.2">
      <c r="B154" s="245"/>
    </row>
    <row r="155" spans="2:2" ht="10" customHeight="1" x14ac:dyDescent="0.2">
      <c r="B155" s="245"/>
    </row>
    <row r="156" spans="2:2" ht="10" customHeight="1" x14ac:dyDescent="0.2">
      <c r="B156" s="245"/>
    </row>
    <row r="157" spans="2:2" ht="10" customHeight="1" x14ac:dyDescent="0.2">
      <c r="B157" s="245"/>
    </row>
    <row r="158" spans="2:2" ht="10" customHeight="1" x14ac:dyDescent="0.2">
      <c r="B158" s="245"/>
    </row>
    <row r="159" spans="2:2" ht="10" customHeight="1" x14ac:dyDescent="0.2">
      <c r="B159" s="245"/>
    </row>
    <row r="160" spans="2:2" ht="10" customHeight="1" x14ac:dyDescent="0.2">
      <c r="B160" s="245"/>
    </row>
    <row r="161" spans="2:2" ht="10" customHeight="1" x14ac:dyDescent="0.2">
      <c r="B161" s="245"/>
    </row>
    <row r="162" spans="2:2" ht="10" customHeight="1" x14ac:dyDescent="0.2">
      <c r="B162" s="245"/>
    </row>
    <row r="163" spans="2:2" ht="10" customHeight="1" x14ac:dyDescent="0.2">
      <c r="B163" s="245"/>
    </row>
    <row r="164" spans="2:2" ht="10" customHeight="1" x14ac:dyDescent="0.2">
      <c r="B164" s="245"/>
    </row>
    <row r="165" spans="2:2" ht="10" customHeight="1" x14ac:dyDescent="0.2">
      <c r="B165" s="245"/>
    </row>
    <row r="166" spans="2:2" ht="10" customHeight="1" x14ac:dyDescent="0.2">
      <c r="B166" s="245"/>
    </row>
    <row r="167" spans="2:2" ht="10" customHeight="1" x14ac:dyDescent="0.2">
      <c r="B167" s="245"/>
    </row>
    <row r="168" spans="2:2" ht="10" customHeight="1" x14ac:dyDescent="0.2"/>
    <row r="169" spans="2:2" ht="10" customHeight="1" x14ac:dyDescent="0.2"/>
    <row r="170" spans="2:2" ht="10" customHeight="1" x14ac:dyDescent="0.2"/>
    <row r="171" spans="2:2" ht="10" customHeight="1" x14ac:dyDescent="0.2"/>
    <row r="172" spans="2:2" ht="10" customHeight="1" x14ac:dyDescent="0.2"/>
    <row r="173" spans="2:2" ht="10" customHeight="1" x14ac:dyDescent="0.2"/>
    <row r="174" spans="2:2" ht="10" customHeight="1" x14ac:dyDescent="0.2"/>
    <row r="175" spans="2:2" ht="10" customHeight="1" x14ac:dyDescent="0.2"/>
    <row r="176" spans="2:2" ht="10" customHeight="1" x14ac:dyDescent="0.2"/>
    <row r="177" ht="10" customHeight="1" x14ac:dyDescent="0.2"/>
    <row r="178" ht="10" customHeight="1" x14ac:dyDescent="0.2"/>
    <row r="179" ht="10" customHeight="1" x14ac:dyDescent="0.2"/>
    <row r="180" ht="10" customHeight="1" x14ac:dyDescent="0.2"/>
    <row r="181" ht="10" customHeight="1" x14ac:dyDescent="0.2"/>
    <row r="182" ht="10" customHeight="1" x14ac:dyDescent="0.2"/>
    <row r="183" ht="10" customHeight="1" x14ac:dyDescent="0.2"/>
    <row r="184" ht="10" customHeight="1" x14ac:dyDescent="0.2"/>
    <row r="185" ht="10" customHeight="1" x14ac:dyDescent="0.2"/>
    <row r="186" ht="10" customHeight="1" x14ac:dyDescent="0.2"/>
    <row r="187" ht="10" customHeight="1" x14ac:dyDescent="0.2"/>
    <row r="188" ht="10" customHeight="1" x14ac:dyDescent="0.2"/>
    <row r="189" ht="10" customHeight="1" x14ac:dyDescent="0.2"/>
    <row r="190" ht="10" customHeight="1" x14ac:dyDescent="0.2"/>
    <row r="191" ht="10" customHeight="1" x14ac:dyDescent="0.2"/>
    <row r="192" ht="10" customHeight="1" x14ac:dyDescent="0.2"/>
    <row r="193" ht="10" customHeight="1" x14ac:dyDescent="0.2"/>
    <row r="194" ht="10" customHeight="1" x14ac:dyDescent="0.2"/>
    <row r="195" ht="10" customHeight="1" x14ac:dyDescent="0.2"/>
    <row r="196" ht="10" customHeight="1" x14ac:dyDescent="0.2"/>
    <row r="197" ht="10" customHeight="1" x14ac:dyDescent="0.2"/>
    <row r="198" ht="10" customHeight="1" x14ac:dyDescent="0.2"/>
    <row r="199" ht="10" customHeight="1" x14ac:dyDescent="0.2"/>
    <row r="200" ht="10" customHeight="1" x14ac:dyDescent="0.2"/>
    <row r="201" ht="10" customHeight="1" x14ac:dyDescent="0.2"/>
    <row r="202" ht="10" customHeight="1" x14ac:dyDescent="0.2"/>
    <row r="203" ht="10" customHeight="1" x14ac:dyDescent="0.2"/>
    <row r="204" ht="10" customHeight="1" x14ac:dyDescent="0.2"/>
    <row r="205" ht="10" customHeight="1" x14ac:dyDescent="0.2"/>
    <row r="206" ht="10" customHeight="1" x14ac:dyDescent="0.2"/>
    <row r="207" ht="10" customHeight="1" x14ac:dyDescent="0.2"/>
    <row r="208" ht="10" customHeight="1" x14ac:dyDescent="0.2"/>
    <row r="209" ht="10" customHeight="1" x14ac:dyDescent="0.2"/>
    <row r="210" ht="10" customHeight="1" x14ac:dyDescent="0.2"/>
    <row r="211" ht="10" customHeight="1" x14ac:dyDescent="0.2"/>
    <row r="212" ht="10" customHeight="1" x14ac:dyDescent="0.2"/>
    <row r="213" ht="10" customHeight="1" x14ac:dyDescent="0.2"/>
    <row r="214" ht="10" customHeight="1" x14ac:dyDescent="0.2"/>
    <row r="215" ht="10" customHeight="1" x14ac:dyDescent="0.2"/>
    <row r="216" ht="10" customHeight="1" x14ac:dyDescent="0.2"/>
    <row r="217" ht="10" customHeight="1" x14ac:dyDescent="0.2"/>
    <row r="218" ht="10" customHeight="1" x14ac:dyDescent="0.2"/>
    <row r="219" ht="10" customHeight="1" x14ac:dyDescent="0.2"/>
    <row r="220" ht="10" customHeight="1" x14ac:dyDescent="0.2"/>
    <row r="221" ht="10" customHeight="1" x14ac:dyDescent="0.2"/>
    <row r="222" ht="10" customHeight="1" x14ac:dyDescent="0.2"/>
    <row r="223" ht="10" customHeight="1" x14ac:dyDescent="0.2"/>
    <row r="224" ht="10" customHeight="1" x14ac:dyDescent="0.2"/>
    <row r="225" ht="10" customHeight="1" x14ac:dyDescent="0.2"/>
    <row r="226" ht="10" customHeight="1" x14ac:dyDescent="0.2"/>
    <row r="227" ht="10" customHeight="1" x14ac:dyDescent="0.2"/>
    <row r="228" ht="10" customHeight="1" x14ac:dyDescent="0.2"/>
    <row r="229" ht="10" customHeight="1" x14ac:dyDescent="0.2"/>
    <row r="230" ht="10" customHeight="1" x14ac:dyDescent="0.2"/>
    <row r="231" ht="10" customHeight="1" x14ac:dyDescent="0.2"/>
    <row r="232" ht="10" customHeight="1" x14ac:dyDescent="0.2"/>
    <row r="233" ht="10" customHeight="1" x14ac:dyDescent="0.2"/>
    <row r="234" ht="10" customHeight="1" x14ac:dyDescent="0.2"/>
    <row r="235" ht="10" customHeight="1" x14ac:dyDescent="0.2"/>
    <row r="236" ht="10" customHeight="1" x14ac:dyDescent="0.2"/>
    <row r="237" ht="10" customHeight="1" x14ac:dyDescent="0.2"/>
    <row r="238" ht="10" customHeight="1" x14ac:dyDescent="0.2"/>
    <row r="239" ht="10" customHeight="1" x14ac:dyDescent="0.2"/>
    <row r="240" ht="10" customHeight="1" x14ac:dyDescent="0.2"/>
    <row r="241" ht="10" customHeight="1" x14ac:dyDescent="0.2"/>
    <row r="242" ht="10" customHeight="1" x14ac:dyDescent="0.2"/>
    <row r="243" ht="10" customHeight="1" x14ac:dyDescent="0.2"/>
    <row r="244" ht="10" customHeight="1" x14ac:dyDescent="0.2"/>
    <row r="245" ht="10" customHeight="1" x14ac:dyDescent="0.2"/>
    <row r="246" ht="10" customHeight="1" x14ac:dyDescent="0.2"/>
    <row r="247" ht="10" customHeight="1" x14ac:dyDescent="0.2"/>
    <row r="248" ht="10" customHeight="1" x14ac:dyDescent="0.2"/>
    <row r="249" ht="10" customHeight="1" x14ac:dyDescent="0.2"/>
    <row r="250" ht="10" customHeight="1" x14ac:dyDescent="0.2"/>
    <row r="251" ht="10" customHeight="1" x14ac:dyDescent="0.2"/>
    <row r="252" ht="10" customHeight="1" x14ac:dyDescent="0.2"/>
    <row r="253" ht="10" customHeight="1" x14ac:dyDescent="0.2"/>
    <row r="254" ht="10" customHeight="1" x14ac:dyDescent="0.2"/>
    <row r="255" ht="10" customHeight="1" x14ac:dyDescent="0.2"/>
    <row r="256" ht="10" customHeight="1" x14ac:dyDescent="0.2"/>
    <row r="257" ht="10" customHeight="1" x14ac:dyDescent="0.2"/>
    <row r="258" ht="10" customHeight="1" x14ac:dyDescent="0.2"/>
    <row r="259" ht="10" customHeight="1" x14ac:dyDescent="0.2"/>
    <row r="260" ht="10" customHeight="1" x14ac:dyDescent="0.2"/>
    <row r="261" ht="10" customHeight="1" x14ac:dyDescent="0.2"/>
    <row r="262" ht="10" customHeight="1" x14ac:dyDescent="0.2"/>
    <row r="263" ht="10" customHeight="1" x14ac:dyDescent="0.2"/>
    <row r="264" ht="10" customHeight="1" x14ac:dyDescent="0.2"/>
    <row r="265" ht="10" customHeight="1" x14ac:dyDescent="0.2"/>
    <row r="266" ht="10" customHeight="1" x14ac:dyDescent="0.2"/>
    <row r="267" ht="10" customHeight="1" x14ac:dyDescent="0.2"/>
    <row r="268" ht="10" customHeight="1" x14ac:dyDescent="0.2"/>
    <row r="269" ht="10" customHeight="1" x14ac:dyDescent="0.2"/>
    <row r="270" ht="10" customHeight="1" x14ac:dyDescent="0.2"/>
    <row r="271" ht="10" customHeight="1" x14ac:dyDescent="0.2"/>
    <row r="272" ht="10" customHeight="1" x14ac:dyDescent="0.2"/>
    <row r="273" ht="10" customHeight="1" x14ac:dyDescent="0.2"/>
    <row r="274" ht="10" customHeight="1" x14ac:dyDescent="0.2"/>
    <row r="275" ht="10" customHeight="1" x14ac:dyDescent="0.2"/>
    <row r="276" ht="10" customHeight="1" x14ac:dyDescent="0.2"/>
    <row r="277" ht="10" customHeight="1" x14ac:dyDescent="0.2"/>
    <row r="278" ht="10" customHeight="1" x14ac:dyDescent="0.2"/>
    <row r="279" ht="10" customHeight="1" x14ac:dyDescent="0.2"/>
    <row r="280" ht="10" customHeight="1" x14ac:dyDescent="0.2"/>
    <row r="281" ht="10" customHeight="1" x14ac:dyDescent="0.2"/>
    <row r="282" ht="10" customHeight="1" x14ac:dyDescent="0.2"/>
    <row r="283" ht="10" customHeight="1" x14ac:dyDescent="0.2"/>
    <row r="284" ht="10" customHeight="1" x14ac:dyDescent="0.2"/>
    <row r="285" ht="10" customHeight="1" x14ac:dyDescent="0.2"/>
    <row r="286" ht="10" customHeight="1" x14ac:dyDescent="0.2"/>
    <row r="287" ht="10" customHeight="1" x14ac:dyDescent="0.2"/>
    <row r="288" ht="10" customHeight="1" x14ac:dyDescent="0.2"/>
    <row r="289" ht="10" customHeight="1" x14ac:dyDescent="0.2"/>
    <row r="290" ht="10" customHeight="1" x14ac:dyDescent="0.2"/>
    <row r="291" ht="10" customHeight="1" x14ac:dyDescent="0.2"/>
    <row r="292" ht="10" customHeight="1" x14ac:dyDescent="0.2"/>
    <row r="293" ht="10" customHeight="1" x14ac:dyDescent="0.2"/>
    <row r="294" ht="10" customHeight="1" x14ac:dyDescent="0.2"/>
    <row r="295" ht="10" customHeight="1" x14ac:dyDescent="0.2"/>
    <row r="296" ht="10" customHeight="1" x14ac:dyDescent="0.2"/>
    <row r="297" ht="10" customHeight="1" x14ac:dyDescent="0.2"/>
    <row r="298" ht="10" customHeight="1" x14ac:dyDescent="0.2"/>
    <row r="299" ht="10" customHeight="1" x14ac:dyDescent="0.2"/>
    <row r="300" ht="10" customHeight="1" x14ac:dyDescent="0.2"/>
    <row r="301" ht="10" customHeight="1" x14ac:dyDescent="0.2"/>
    <row r="302" ht="10" customHeight="1" x14ac:dyDescent="0.2"/>
    <row r="303" ht="10" customHeight="1" x14ac:dyDescent="0.2"/>
    <row r="304" ht="10" customHeight="1" x14ac:dyDescent="0.2"/>
    <row r="305" ht="10" customHeight="1" x14ac:dyDescent="0.2"/>
    <row r="306" ht="10" customHeight="1" x14ac:dyDescent="0.2"/>
    <row r="307" ht="10" customHeight="1" x14ac:dyDescent="0.2"/>
    <row r="308" ht="10" customHeight="1" x14ac:dyDescent="0.2"/>
    <row r="309" ht="10" customHeight="1" x14ac:dyDescent="0.2"/>
    <row r="310" ht="10" customHeight="1" x14ac:dyDescent="0.2"/>
    <row r="311" ht="10" customHeight="1" x14ac:dyDescent="0.2"/>
    <row r="312" ht="10" customHeight="1" x14ac:dyDescent="0.2"/>
    <row r="313" ht="10" customHeight="1" x14ac:dyDescent="0.2"/>
    <row r="314" ht="10" customHeight="1" x14ac:dyDescent="0.2"/>
    <row r="315" ht="10" customHeight="1" x14ac:dyDescent="0.2"/>
    <row r="316" ht="10" customHeight="1" x14ac:dyDescent="0.2"/>
    <row r="317" ht="10" customHeight="1" x14ac:dyDescent="0.2"/>
    <row r="318" ht="10" customHeight="1" x14ac:dyDescent="0.2"/>
    <row r="319" ht="10" customHeight="1" x14ac:dyDescent="0.2"/>
    <row r="320" ht="10" customHeight="1" x14ac:dyDescent="0.2"/>
    <row r="321" ht="10" customHeight="1" x14ac:dyDescent="0.2"/>
    <row r="322" ht="10" customHeight="1" x14ac:dyDescent="0.2"/>
    <row r="323" ht="10" customHeight="1" x14ac:dyDescent="0.2"/>
    <row r="324" ht="10" customHeight="1" x14ac:dyDescent="0.2"/>
    <row r="325" ht="10" customHeight="1" x14ac:dyDescent="0.2"/>
    <row r="326" ht="10" customHeight="1" x14ac:dyDescent="0.2"/>
    <row r="327" ht="10" customHeight="1" x14ac:dyDescent="0.2"/>
    <row r="328" ht="10" customHeight="1" x14ac:dyDescent="0.2"/>
    <row r="329" ht="10" customHeight="1" x14ac:dyDescent="0.2"/>
    <row r="330" ht="10" customHeight="1" x14ac:dyDescent="0.2"/>
    <row r="331" ht="10" customHeight="1" x14ac:dyDescent="0.2"/>
    <row r="332" ht="10" customHeight="1" x14ac:dyDescent="0.2"/>
    <row r="333" ht="10" customHeight="1" x14ac:dyDescent="0.2"/>
    <row r="334" ht="10" customHeight="1" x14ac:dyDescent="0.2"/>
    <row r="335" ht="10" customHeight="1" x14ac:dyDescent="0.2"/>
    <row r="336" ht="10" customHeight="1" x14ac:dyDescent="0.2"/>
    <row r="337" ht="10" customHeight="1" x14ac:dyDescent="0.2"/>
    <row r="338" ht="10" customHeight="1" x14ac:dyDescent="0.2"/>
    <row r="339" ht="10" customHeight="1" x14ac:dyDescent="0.2"/>
    <row r="340" ht="10" customHeight="1" x14ac:dyDescent="0.2"/>
    <row r="341" ht="10" customHeight="1" x14ac:dyDescent="0.2"/>
    <row r="342" ht="10" customHeight="1" x14ac:dyDescent="0.2"/>
    <row r="343" ht="10" customHeight="1" x14ac:dyDescent="0.2"/>
    <row r="344" ht="10" customHeight="1" x14ac:dyDescent="0.2"/>
    <row r="345" ht="10" customHeight="1" x14ac:dyDescent="0.2"/>
    <row r="346" ht="10" customHeight="1" x14ac:dyDescent="0.2"/>
    <row r="347" ht="10" customHeight="1" x14ac:dyDescent="0.2"/>
    <row r="348" ht="10" customHeight="1" x14ac:dyDescent="0.2"/>
    <row r="349" ht="10" customHeight="1" x14ac:dyDescent="0.2"/>
    <row r="350" ht="10" customHeight="1" x14ac:dyDescent="0.2"/>
    <row r="351" ht="10" customHeight="1" x14ac:dyDescent="0.2"/>
    <row r="352" ht="10" customHeight="1" x14ac:dyDescent="0.2"/>
    <row r="353" ht="10" customHeight="1" x14ac:dyDescent="0.2"/>
    <row r="354" ht="10" customHeight="1" x14ac:dyDescent="0.2"/>
    <row r="355" ht="10" customHeight="1" x14ac:dyDescent="0.2"/>
    <row r="356" ht="10" customHeight="1" x14ac:dyDescent="0.2"/>
    <row r="357" ht="10" customHeight="1" x14ac:dyDescent="0.2"/>
    <row r="358" ht="10" customHeight="1" x14ac:dyDescent="0.2"/>
    <row r="359" ht="10" customHeight="1" x14ac:dyDescent="0.2"/>
    <row r="360" ht="10" customHeight="1" x14ac:dyDescent="0.2"/>
    <row r="361" ht="10" customHeight="1" x14ac:dyDescent="0.2"/>
    <row r="362" ht="10" customHeight="1" x14ac:dyDescent="0.2"/>
    <row r="363" ht="10" customHeight="1" x14ac:dyDescent="0.2"/>
    <row r="364" ht="10" customHeight="1" x14ac:dyDescent="0.2"/>
    <row r="365" ht="10" customHeight="1" x14ac:dyDescent="0.2"/>
    <row r="366" ht="10" customHeight="1" x14ac:dyDescent="0.2"/>
    <row r="367" ht="10" customHeight="1" x14ac:dyDescent="0.2"/>
    <row r="368" ht="10" customHeight="1" x14ac:dyDescent="0.2"/>
    <row r="369" ht="10" customHeight="1" x14ac:dyDescent="0.2"/>
    <row r="370" ht="10" customHeight="1" x14ac:dyDescent="0.2"/>
    <row r="371" ht="10" customHeight="1" x14ac:dyDescent="0.2"/>
    <row r="372" ht="10" customHeight="1" x14ac:dyDescent="0.2"/>
    <row r="373" ht="10" customHeight="1" x14ac:dyDescent="0.2"/>
    <row r="374" ht="10" customHeight="1" x14ac:dyDescent="0.2"/>
    <row r="375" ht="10" customHeight="1" x14ac:dyDescent="0.2"/>
    <row r="376" ht="10" customHeight="1" x14ac:dyDescent="0.2"/>
    <row r="377" ht="10" customHeight="1" x14ac:dyDescent="0.2"/>
    <row r="378" ht="10" customHeight="1" x14ac:dyDescent="0.2"/>
    <row r="379" ht="10" customHeight="1" x14ac:dyDescent="0.2"/>
    <row r="380" ht="10" customHeight="1" x14ac:dyDescent="0.2"/>
    <row r="381" ht="10" customHeight="1" x14ac:dyDescent="0.2"/>
    <row r="382" ht="10" customHeight="1" x14ac:dyDescent="0.2"/>
    <row r="383" ht="10" customHeight="1" x14ac:dyDescent="0.2"/>
    <row r="384" ht="10" customHeight="1" x14ac:dyDescent="0.2"/>
    <row r="385" ht="10" customHeight="1" x14ac:dyDescent="0.2"/>
    <row r="386" ht="10" customHeight="1" x14ac:dyDescent="0.2"/>
    <row r="387" ht="10" customHeight="1" x14ac:dyDescent="0.2"/>
    <row r="388" ht="10" customHeight="1" x14ac:dyDescent="0.2"/>
    <row r="389" ht="10" customHeight="1" x14ac:dyDescent="0.2"/>
    <row r="390" ht="10" customHeight="1" x14ac:dyDescent="0.2"/>
    <row r="391" ht="10" customHeight="1" x14ac:dyDescent="0.2"/>
    <row r="392" ht="10" customHeight="1" x14ac:dyDescent="0.2"/>
    <row r="393" ht="10" customHeight="1" x14ac:dyDescent="0.2"/>
    <row r="394" ht="10" customHeight="1" x14ac:dyDescent="0.2"/>
    <row r="395" ht="10" customHeight="1" x14ac:dyDescent="0.2"/>
    <row r="396" ht="10" customHeight="1" x14ac:dyDescent="0.2"/>
    <row r="397" ht="10" customHeight="1" x14ac:dyDescent="0.2"/>
    <row r="398" ht="10" customHeight="1" x14ac:dyDescent="0.2"/>
    <row r="399" ht="10" customHeight="1" x14ac:dyDescent="0.2"/>
    <row r="400" ht="10" customHeight="1" x14ac:dyDescent="0.2"/>
    <row r="401" ht="10" customHeight="1" x14ac:dyDescent="0.2"/>
    <row r="402" ht="10" customHeight="1" x14ac:dyDescent="0.2"/>
    <row r="403" ht="10" customHeight="1" x14ac:dyDescent="0.2"/>
    <row r="404" ht="10" customHeight="1" x14ac:dyDescent="0.2"/>
    <row r="405" ht="10" customHeight="1" x14ac:dyDescent="0.2"/>
    <row r="406" ht="10" customHeight="1" x14ac:dyDescent="0.2"/>
    <row r="407" ht="10" customHeight="1" x14ac:dyDescent="0.2"/>
    <row r="408" ht="10" customHeight="1" x14ac:dyDescent="0.2"/>
    <row r="409" ht="10" customHeight="1" x14ac:dyDescent="0.2"/>
    <row r="410" ht="10" customHeight="1" x14ac:dyDescent="0.2"/>
    <row r="411" ht="10" customHeight="1" x14ac:dyDescent="0.2"/>
    <row r="412" ht="10" customHeight="1" x14ac:dyDescent="0.2"/>
    <row r="413" ht="10" customHeight="1" x14ac:dyDescent="0.2"/>
    <row r="414" ht="10" customHeight="1" x14ac:dyDescent="0.2"/>
    <row r="415" ht="10" customHeight="1" x14ac:dyDescent="0.2"/>
    <row r="416" ht="10" customHeight="1" x14ac:dyDescent="0.2"/>
    <row r="417" ht="10" customHeight="1" x14ac:dyDescent="0.2"/>
    <row r="418" ht="10" customHeight="1" x14ac:dyDescent="0.2"/>
    <row r="419" ht="10" customHeight="1" x14ac:dyDescent="0.2"/>
    <row r="420" ht="10" customHeight="1" x14ac:dyDescent="0.2"/>
    <row r="421" ht="10" customHeight="1" x14ac:dyDescent="0.2"/>
    <row r="422" ht="10" customHeight="1" x14ac:dyDescent="0.2"/>
    <row r="423" ht="10" customHeight="1" x14ac:dyDescent="0.2"/>
    <row r="424" ht="10" customHeight="1" x14ac:dyDescent="0.2"/>
    <row r="425" ht="10" customHeight="1" x14ac:dyDescent="0.2"/>
    <row r="426" ht="10" customHeight="1" x14ac:dyDescent="0.2"/>
    <row r="427" ht="10" customHeight="1" x14ac:dyDescent="0.2"/>
    <row r="428" ht="10" customHeight="1" x14ac:dyDescent="0.2"/>
    <row r="429" ht="10" customHeight="1" x14ac:dyDescent="0.2"/>
    <row r="430" ht="10" customHeight="1" x14ac:dyDescent="0.2"/>
    <row r="431" ht="10" customHeight="1" x14ac:dyDescent="0.2"/>
    <row r="432" ht="10" customHeight="1" x14ac:dyDescent="0.2"/>
    <row r="433" ht="10" customHeight="1" x14ac:dyDescent="0.2"/>
    <row r="434" ht="10" customHeight="1" x14ac:dyDescent="0.2"/>
    <row r="435" ht="10" customHeight="1" x14ac:dyDescent="0.2"/>
    <row r="436" ht="10" customHeight="1" x14ac:dyDescent="0.2"/>
    <row r="437" ht="10" customHeight="1" x14ac:dyDescent="0.2"/>
    <row r="438" ht="10" customHeight="1" x14ac:dyDescent="0.2"/>
    <row r="439" ht="10" customHeight="1" x14ac:dyDescent="0.2"/>
    <row r="440" ht="10" customHeight="1" x14ac:dyDescent="0.2"/>
    <row r="441" ht="10" customHeight="1" x14ac:dyDescent="0.2"/>
    <row r="442" ht="10" customHeight="1" x14ac:dyDescent="0.2"/>
    <row r="443" ht="10" customHeight="1" x14ac:dyDescent="0.2"/>
    <row r="444" ht="10" customHeight="1" x14ac:dyDescent="0.2"/>
    <row r="445" ht="10" customHeight="1" x14ac:dyDescent="0.2"/>
    <row r="446" ht="10" customHeight="1" x14ac:dyDescent="0.2"/>
    <row r="447" ht="10" customHeight="1" x14ac:dyDescent="0.2"/>
    <row r="448" ht="10" customHeight="1" x14ac:dyDescent="0.2"/>
    <row r="449" ht="10" customHeight="1" x14ac:dyDescent="0.2"/>
    <row r="450" ht="10" customHeight="1" x14ac:dyDescent="0.2"/>
    <row r="451" ht="10" customHeight="1" x14ac:dyDescent="0.2"/>
    <row r="452" ht="10" customHeight="1" x14ac:dyDescent="0.2"/>
    <row r="453" ht="10" customHeight="1" x14ac:dyDescent="0.2"/>
    <row r="454" ht="10" customHeight="1" x14ac:dyDescent="0.2"/>
    <row r="455" ht="10" customHeight="1" x14ac:dyDescent="0.2"/>
    <row r="456" ht="10" customHeight="1" x14ac:dyDescent="0.2"/>
    <row r="457" ht="10" customHeight="1" x14ac:dyDescent="0.2"/>
    <row r="458" ht="10" customHeight="1" x14ac:dyDescent="0.2"/>
    <row r="459" ht="10" customHeight="1" x14ac:dyDescent="0.2"/>
    <row r="460" ht="10" customHeight="1" x14ac:dyDescent="0.2"/>
    <row r="461" ht="10" customHeight="1" x14ac:dyDescent="0.2"/>
    <row r="462" ht="10" customHeight="1" x14ac:dyDescent="0.2"/>
    <row r="463" ht="10" customHeight="1" x14ac:dyDescent="0.2"/>
    <row r="464" ht="10" customHeight="1" x14ac:dyDescent="0.2"/>
    <row r="465" ht="10" customHeight="1" x14ac:dyDescent="0.2"/>
    <row r="466" ht="10" customHeight="1" x14ac:dyDescent="0.2"/>
    <row r="467" ht="10" customHeight="1" x14ac:dyDescent="0.2"/>
    <row r="468" ht="10" customHeight="1" x14ac:dyDescent="0.2"/>
    <row r="469" ht="10" customHeight="1" x14ac:dyDescent="0.2"/>
    <row r="470" ht="10" customHeight="1" x14ac:dyDescent="0.2"/>
    <row r="471" ht="10" customHeight="1" x14ac:dyDescent="0.2"/>
    <row r="472" ht="10" customHeight="1" x14ac:dyDescent="0.2"/>
    <row r="473" ht="10" customHeight="1" x14ac:dyDescent="0.2"/>
    <row r="474" ht="10" customHeight="1" x14ac:dyDescent="0.2"/>
    <row r="475" ht="10" customHeight="1" x14ac:dyDescent="0.2"/>
    <row r="476" ht="10" customHeight="1" x14ac:dyDescent="0.2"/>
    <row r="477" ht="10" customHeight="1" x14ac:dyDescent="0.2"/>
    <row r="478" ht="10" customHeight="1" x14ac:dyDescent="0.2"/>
    <row r="479" ht="10" customHeight="1" x14ac:dyDescent="0.2"/>
    <row r="480" ht="10" customHeight="1" x14ac:dyDescent="0.2"/>
    <row r="481" ht="10" customHeight="1" x14ac:dyDescent="0.2"/>
    <row r="482" ht="10" customHeight="1" x14ac:dyDescent="0.2"/>
    <row r="483" ht="10" customHeight="1" x14ac:dyDescent="0.2"/>
    <row r="484" ht="10" customHeight="1" x14ac:dyDescent="0.2"/>
    <row r="485" ht="10" customHeight="1" x14ac:dyDescent="0.2"/>
    <row r="486" ht="10" customHeight="1" x14ac:dyDescent="0.2"/>
    <row r="487" ht="10" customHeight="1" x14ac:dyDescent="0.2"/>
    <row r="488" ht="10" customHeight="1" x14ac:dyDescent="0.2"/>
    <row r="489" ht="10" customHeight="1" x14ac:dyDescent="0.2"/>
    <row r="490" ht="10" customHeight="1" x14ac:dyDescent="0.2"/>
    <row r="491" ht="10" customHeight="1" x14ac:dyDescent="0.2"/>
    <row r="492" ht="10" customHeight="1" x14ac:dyDescent="0.2"/>
    <row r="493" ht="10" customHeight="1" x14ac:dyDescent="0.2"/>
    <row r="494" ht="10" customHeight="1" x14ac:dyDescent="0.2"/>
    <row r="495" ht="10" customHeight="1" x14ac:dyDescent="0.2"/>
    <row r="496" ht="10" customHeight="1" x14ac:dyDescent="0.2"/>
    <row r="497" ht="10" customHeight="1" x14ac:dyDescent="0.2"/>
    <row r="498" ht="10" customHeight="1" x14ac:dyDescent="0.2"/>
    <row r="499" ht="10" customHeight="1" x14ac:dyDescent="0.2"/>
    <row r="500" ht="10" customHeight="1" x14ac:dyDescent="0.2"/>
    <row r="501" ht="10" customHeight="1" x14ac:dyDescent="0.2"/>
    <row r="502" ht="10" customHeight="1" x14ac:dyDescent="0.2"/>
    <row r="503" ht="10" customHeight="1" x14ac:dyDescent="0.2"/>
    <row r="504" ht="10" customHeight="1" x14ac:dyDescent="0.2"/>
    <row r="505" ht="10" customHeight="1" x14ac:dyDescent="0.2"/>
    <row r="506" ht="10" customHeight="1" x14ac:dyDescent="0.2"/>
    <row r="507" ht="10" customHeight="1" x14ac:dyDescent="0.2"/>
    <row r="508" ht="10" customHeight="1" x14ac:dyDescent="0.2"/>
    <row r="509" ht="10" customHeight="1" x14ac:dyDescent="0.2"/>
    <row r="510" ht="10" customHeight="1" x14ac:dyDescent="0.2"/>
    <row r="511" ht="10" customHeight="1" x14ac:dyDescent="0.2"/>
    <row r="512" ht="10" customHeight="1" x14ac:dyDescent="0.2"/>
    <row r="513" ht="10" customHeight="1" x14ac:dyDescent="0.2"/>
    <row r="514" ht="10" customHeight="1" x14ac:dyDescent="0.2"/>
    <row r="515" ht="10" customHeight="1" x14ac:dyDescent="0.2"/>
    <row r="516" ht="10" customHeight="1" x14ac:dyDescent="0.2"/>
    <row r="517" ht="10" customHeight="1" x14ac:dyDescent="0.2"/>
    <row r="518" ht="10" customHeight="1" x14ac:dyDescent="0.2"/>
    <row r="519" ht="10" customHeight="1" x14ac:dyDescent="0.2"/>
    <row r="520" ht="10" customHeight="1" x14ac:dyDescent="0.2"/>
    <row r="521" ht="10" customHeight="1" x14ac:dyDescent="0.2"/>
    <row r="522" ht="10" customHeight="1" x14ac:dyDescent="0.2"/>
    <row r="523" ht="10" customHeight="1" x14ac:dyDescent="0.2"/>
    <row r="524" ht="10" customHeight="1" x14ac:dyDescent="0.2"/>
    <row r="525" ht="10" customHeight="1" x14ac:dyDescent="0.2"/>
    <row r="526" ht="10" customHeight="1" x14ac:dyDescent="0.2"/>
    <row r="527" ht="10" customHeight="1" x14ac:dyDescent="0.2"/>
    <row r="528" ht="10" customHeight="1" x14ac:dyDescent="0.2"/>
    <row r="529" ht="10" customHeight="1" x14ac:dyDescent="0.2"/>
    <row r="530" ht="10" customHeight="1" x14ac:dyDescent="0.2"/>
    <row r="531" ht="10" customHeight="1" x14ac:dyDescent="0.2"/>
    <row r="532" ht="10" customHeight="1" x14ac:dyDescent="0.2"/>
    <row r="533" ht="10" customHeight="1" x14ac:dyDescent="0.2"/>
    <row r="534" ht="10" customHeight="1" x14ac:dyDescent="0.2"/>
    <row r="535" ht="10" customHeight="1" x14ac:dyDescent="0.2"/>
    <row r="536" ht="10" customHeight="1" x14ac:dyDescent="0.2"/>
    <row r="537" ht="10" customHeight="1" x14ac:dyDescent="0.2"/>
    <row r="538" ht="10" customHeight="1" x14ac:dyDescent="0.2"/>
    <row r="539" ht="10" customHeight="1" x14ac:dyDescent="0.2"/>
    <row r="540" ht="10" customHeight="1" x14ac:dyDescent="0.2"/>
    <row r="541" ht="10" customHeight="1" x14ac:dyDescent="0.2"/>
    <row r="542" ht="10" customHeight="1" x14ac:dyDescent="0.2"/>
    <row r="543" ht="10" customHeight="1" x14ac:dyDescent="0.2"/>
    <row r="544" ht="10" customHeight="1" x14ac:dyDescent="0.2"/>
    <row r="545" ht="10" customHeight="1" x14ac:dyDescent="0.2"/>
    <row r="546" ht="10" customHeight="1" x14ac:dyDescent="0.2"/>
    <row r="547" ht="10" customHeight="1" x14ac:dyDescent="0.2"/>
    <row r="548" ht="10" customHeight="1" x14ac:dyDescent="0.2"/>
    <row r="549" ht="10" customHeight="1" x14ac:dyDescent="0.2"/>
    <row r="550" ht="10" customHeight="1" x14ac:dyDescent="0.2"/>
    <row r="551" ht="10" customHeight="1" x14ac:dyDescent="0.2"/>
    <row r="552" ht="10" customHeight="1" x14ac:dyDescent="0.2"/>
    <row r="553" ht="10" customHeight="1" x14ac:dyDescent="0.2"/>
    <row r="554" ht="10" customHeight="1" x14ac:dyDescent="0.2"/>
    <row r="555" ht="10" customHeight="1" x14ac:dyDescent="0.2"/>
    <row r="556" ht="10" customHeight="1" x14ac:dyDescent="0.2"/>
    <row r="557" ht="10" customHeight="1" x14ac:dyDescent="0.2"/>
    <row r="558" ht="10" customHeight="1" x14ac:dyDescent="0.2"/>
    <row r="559" ht="10" customHeight="1" x14ac:dyDescent="0.2"/>
    <row r="560" ht="10" customHeight="1" x14ac:dyDescent="0.2"/>
    <row r="561" ht="10" customHeight="1" x14ac:dyDescent="0.2"/>
    <row r="562" ht="10" customHeight="1" x14ac:dyDescent="0.2"/>
    <row r="563" ht="10" customHeight="1" x14ac:dyDescent="0.2"/>
    <row r="564" ht="10" customHeight="1" x14ac:dyDescent="0.2"/>
    <row r="565" ht="10" customHeight="1" x14ac:dyDescent="0.2"/>
    <row r="566" ht="10" customHeight="1" x14ac:dyDescent="0.2"/>
    <row r="567" ht="10" customHeight="1" x14ac:dyDescent="0.2"/>
    <row r="568" ht="10" customHeight="1" x14ac:dyDescent="0.2"/>
    <row r="569" ht="10" customHeight="1" x14ac:dyDescent="0.2"/>
    <row r="570" ht="10" customHeight="1" x14ac:dyDescent="0.2"/>
    <row r="571" ht="10" customHeight="1" x14ac:dyDescent="0.2"/>
    <row r="572" ht="10" customHeight="1" x14ac:dyDescent="0.2"/>
    <row r="573" ht="10" customHeight="1" x14ac:dyDescent="0.2"/>
    <row r="574" ht="10" customHeight="1" x14ac:dyDescent="0.2"/>
    <row r="575" ht="10" customHeight="1" x14ac:dyDescent="0.2"/>
    <row r="576" ht="10" customHeight="1" x14ac:dyDescent="0.2"/>
    <row r="577" ht="10" customHeight="1" x14ac:dyDescent="0.2"/>
    <row r="578" ht="10" customHeight="1" x14ac:dyDescent="0.2"/>
    <row r="579" ht="10" customHeight="1" x14ac:dyDescent="0.2"/>
    <row r="580" ht="10" customHeight="1" x14ac:dyDescent="0.2"/>
    <row r="581" ht="10" customHeight="1" x14ac:dyDescent="0.2"/>
    <row r="582" ht="10" customHeight="1" x14ac:dyDescent="0.2"/>
    <row r="583" ht="10" customHeight="1" x14ac:dyDescent="0.2"/>
    <row r="584" ht="10" customHeight="1" x14ac:dyDescent="0.2"/>
    <row r="585" ht="10" customHeight="1" x14ac:dyDescent="0.2"/>
    <row r="586" ht="10" customHeight="1" x14ac:dyDescent="0.2"/>
    <row r="587" ht="10" customHeight="1" x14ac:dyDescent="0.2"/>
    <row r="588" ht="10" customHeight="1" x14ac:dyDescent="0.2"/>
    <row r="589" ht="10" customHeight="1" x14ac:dyDescent="0.2"/>
    <row r="590" ht="10" customHeight="1" x14ac:dyDescent="0.2"/>
    <row r="591" ht="10" customHeight="1" x14ac:dyDescent="0.2"/>
    <row r="592" ht="10" customHeight="1" x14ac:dyDescent="0.2"/>
    <row r="593" ht="10" customHeight="1" x14ac:dyDescent="0.2"/>
    <row r="594" ht="10" customHeight="1" x14ac:dyDescent="0.2"/>
    <row r="595" ht="10" customHeight="1" x14ac:dyDescent="0.2"/>
    <row r="596" ht="10" customHeight="1" x14ac:dyDescent="0.2"/>
    <row r="597" ht="10" customHeight="1" x14ac:dyDescent="0.2"/>
    <row r="598" ht="10" customHeight="1" x14ac:dyDescent="0.2"/>
    <row r="599" ht="10" customHeight="1" x14ac:dyDescent="0.2"/>
    <row r="600" ht="10" customHeight="1" x14ac:dyDescent="0.2"/>
    <row r="601" ht="10" customHeight="1" x14ac:dyDescent="0.2"/>
    <row r="602" ht="10" customHeight="1" x14ac:dyDescent="0.2"/>
    <row r="603" ht="10" customHeight="1" x14ac:dyDescent="0.2"/>
    <row r="604" ht="10" customHeight="1" x14ac:dyDescent="0.2"/>
    <row r="605" ht="10" customHeight="1" x14ac:dyDescent="0.2"/>
    <row r="606" ht="10" customHeight="1" x14ac:dyDescent="0.2"/>
    <row r="607" ht="10" customHeight="1" x14ac:dyDescent="0.2"/>
    <row r="608" ht="10" customHeight="1" x14ac:dyDescent="0.2"/>
    <row r="609" ht="10" customHeight="1" x14ac:dyDescent="0.2"/>
    <row r="610" ht="10" customHeight="1" x14ac:dyDescent="0.2"/>
    <row r="611" ht="10" customHeight="1" x14ac:dyDescent="0.2"/>
    <row r="612" ht="10" customHeight="1" x14ac:dyDescent="0.2"/>
    <row r="613" ht="10" customHeight="1" x14ac:dyDescent="0.2"/>
    <row r="614" ht="10" customHeight="1" x14ac:dyDescent="0.2"/>
    <row r="615" ht="10" customHeight="1" x14ac:dyDescent="0.2"/>
    <row r="616" ht="10" customHeight="1" x14ac:dyDescent="0.2"/>
    <row r="617" ht="10" customHeight="1" x14ac:dyDescent="0.2"/>
    <row r="618" ht="10" customHeight="1" x14ac:dyDescent="0.2"/>
    <row r="619" ht="10" customHeight="1" x14ac:dyDescent="0.2"/>
    <row r="620" ht="10" customHeight="1" x14ac:dyDescent="0.2"/>
    <row r="621" ht="10" customHeight="1" x14ac:dyDescent="0.2"/>
    <row r="622" ht="10" customHeight="1" x14ac:dyDescent="0.2"/>
    <row r="623" ht="10" customHeight="1" x14ac:dyDescent="0.2"/>
    <row r="624" ht="10" customHeight="1" x14ac:dyDescent="0.2"/>
    <row r="625" ht="10" customHeight="1" x14ac:dyDescent="0.2"/>
    <row r="626" ht="10" customHeight="1" x14ac:dyDescent="0.2"/>
    <row r="627" ht="10" customHeight="1" x14ac:dyDescent="0.2"/>
    <row r="628" ht="10" customHeight="1" x14ac:dyDescent="0.2"/>
    <row r="629" ht="10" customHeight="1" x14ac:dyDescent="0.2"/>
    <row r="630" ht="10" customHeight="1" x14ac:dyDescent="0.2"/>
    <row r="631" ht="10" customHeight="1" x14ac:dyDescent="0.2"/>
    <row r="632" ht="10" customHeight="1" x14ac:dyDescent="0.2"/>
    <row r="633" ht="10" customHeight="1" x14ac:dyDescent="0.2"/>
    <row r="634" ht="10" customHeight="1" x14ac:dyDescent="0.2"/>
    <row r="635" ht="10" customHeight="1" x14ac:dyDescent="0.2"/>
    <row r="636" ht="10" customHeight="1" x14ac:dyDescent="0.2"/>
    <row r="637" ht="10" customHeight="1" x14ac:dyDescent="0.2"/>
    <row r="638" ht="10" customHeight="1" x14ac:dyDescent="0.2"/>
    <row r="639" ht="10" customHeight="1" x14ac:dyDescent="0.2"/>
    <row r="640" ht="10" customHeight="1" x14ac:dyDescent="0.2"/>
    <row r="641" ht="10" customHeight="1" x14ac:dyDescent="0.2"/>
    <row r="642" ht="10" customHeight="1" x14ac:dyDescent="0.2"/>
    <row r="643" ht="10" customHeight="1" x14ac:dyDescent="0.2"/>
    <row r="644" ht="10" customHeight="1" x14ac:dyDescent="0.2"/>
    <row r="645" ht="10" customHeight="1" x14ac:dyDescent="0.2"/>
    <row r="646" ht="10" customHeight="1" x14ac:dyDescent="0.2"/>
    <row r="647" ht="10" customHeight="1" x14ac:dyDescent="0.2"/>
    <row r="648" ht="10" customHeight="1" x14ac:dyDescent="0.2"/>
    <row r="649" ht="10" customHeight="1" x14ac:dyDescent="0.2"/>
    <row r="650" ht="10" customHeight="1" x14ac:dyDescent="0.2"/>
    <row r="651" ht="10" customHeight="1" x14ac:dyDescent="0.2"/>
    <row r="652" ht="10" customHeight="1" x14ac:dyDescent="0.2"/>
    <row r="653" ht="10" customHeight="1" x14ac:dyDescent="0.2"/>
    <row r="654" ht="10" customHeight="1" x14ac:dyDescent="0.2"/>
    <row r="655" ht="10" customHeight="1" x14ac:dyDescent="0.2"/>
    <row r="656" ht="10" customHeight="1" x14ac:dyDescent="0.2"/>
    <row r="657" ht="10" customHeight="1" x14ac:dyDescent="0.2"/>
    <row r="658" ht="10" customHeight="1" x14ac:dyDescent="0.2"/>
    <row r="659" ht="10" customHeight="1" x14ac:dyDescent="0.2"/>
    <row r="660" ht="10" customHeight="1" x14ac:dyDescent="0.2"/>
    <row r="661" ht="10" customHeight="1" x14ac:dyDescent="0.2"/>
    <row r="662" ht="10" customHeight="1" x14ac:dyDescent="0.2"/>
    <row r="663" ht="10" customHeight="1" x14ac:dyDescent="0.2"/>
    <row r="664" ht="10" customHeight="1" x14ac:dyDescent="0.2"/>
    <row r="665" ht="10" customHeight="1" x14ac:dyDescent="0.2"/>
    <row r="666" ht="10" customHeight="1" x14ac:dyDescent="0.2"/>
    <row r="667" ht="10" customHeight="1" x14ac:dyDescent="0.2"/>
    <row r="668" ht="10" customHeight="1" x14ac:dyDescent="0.2"/>
    <row r="669" ht="10" customHeight="1" x14ac:dyDescent="0.2"/>
    <row r="670" ht="10" customHeight="1" x14ac:dyDescent="0.2"/>
    <row r="671" ht="10" customHeight="1" x14ac:dyDescent="0.2"/>
    <row r="672" ht="10" customHeight="1" x14ac:dyDescent="0.2"/>
    <row r="673" ht="10" customHeight="1" x14ac:dyDescent="0.2"/>
    <row r="674" ht="10" customHeight="1" x14ac:dyDescent="0.2"/>
    <row r="675" ht="10" customHeight="1" x14ac:dyDescent="0.2"/>
    <row r="676" ht="10" customHeight="1" x14ac:dyDescent="0.2"/>
    <row r="677" ht="10" customHeight="1" x14ac:dyDescent="0.2"/>
    <row r="678" ht="10" customHeight="1" x14ac:dyDescent="0.2"/>
    <row r="679" ht="10" customHeight="1" x14ac:dyDescent="0.2"/>
    <row r="680" ht="10" customHeight="1" x14ac:dyDescent="0.2"/>
    <row r="681" ht="10" customHeight="1" x14ac:dyDescent="0.2"/>
    <row r="682" ht="10" customHeight="1" x14ac:dyDescent="0.2"/>
    <row r="683" ht="10" customHeight="1" x14ac:dyDescent="0.2"/>
    <row r="684" ht="10" customHeight="1" x14ac:dyDescent="0.2"/>
    <row r="685" ht="10" customHeight="1" x14ac:dyDescent="0.2"/>
    <row r="686" ht="10" customHeight="1" x14ac:dyDescent="0.2"/>
    <row r="687" ht="10" customHeight="1" x14ac:dyDescent="0.2"/>
    <row r="688" ht="10" customHeight="1" x14ac:dyDescent="0.2"/>
    <row r="689" ht="10" customHeight="1" x14ac:dyDescent="0.2"/>
    <row r="690" ht="10" customHeight="1" x14ac:dyDescent="0.2"/>
    <row r="691" ht="10" customHeight="1" x14ac:dyDescent="0.2"/>
    <row r="692" ht="10" customHeight="1" x14ac:dyDescent="0.2"/>
    <row r="693" ht="10" customHeight="1" x14ac:dyDescent="0.2"/>
    <row r="694" ht="10" customHeight="1" x14ac:dyDescent="0.2"/>
    <row r="695" ht="10" customHeight="1" x14ac:dyDescent="0.2"/>
    <row r="696" ht="10" customHeight="1" x14ac:dyDescent="0.2"/>
    <row r="697" ht="10" customHeight="1" x14ac:dyDescent="0.2"/>
    <row r="698" ht="10" customHeight="1" x14ac:dyDescent="0.2"/>
    <row r="699" ht="10" customHeight="1" x14ac:dyDescent="0.2"/>
    <row r="700" ht="10" customHeight="1" x14ac:dyDescent="0.2"/>
    <row r="701" ht="10" customHeight="1" x14ac:dyDescent="0.2"/>
    <row r="702" ht="10" customHeight="1" x14ac:dyDescent="0.2"/>
    <row r="703" ht="10" customHeight="1" x14ac:dyDescent="0.2"/>
    <row r="704" ht="10" customHeight="1" x14ac:dyDescent="0.2"/>
    <row r="705" ht="10" customHeight="1" x14ac:dyDescent="0.2"/>
    <row r="706" ht="10" customHeight="1" x14ac:dyDescent="0.2"/>
    <row r="707" ht="10" customHeight="1" x14ac:dyDescent="0.2"/>
    <row r="708" ht="10" customHeight="1" x14ac:dyDescent="0.2"/>
    <row r="709" ht="10" customHeight="1" x14ac:dyDescent="0.2"/>
    <row r="710" ht="10" customHeight="1" x14ac:dyDescent="0.2"/>
    <row r="711" ht="10" customHeight="1" x14ac:dyDescent="0.2"/>
    <row r="712" ht="10" customHeight="1" x14ac:dyDescent="0.2"/>
    <row r="713" ht="10" customHeight="1" x14ac:dyDescent="0.2"/>
    <row r="714" ht="10" customHeight="1" x14ac:dyDescent="0.2"/>
    <row r="715" ht="10" customHeight="1" x14ac:dyDescent="0.2"/>
    <row r="716" ht="10" customHeight="1" x14ac:dyDescent="0.2"/>
    <row r="717" ht="10" customHeight="1" x14ac:dyDescent="0.2"/>
    <row r="718" ht="10" customHeight="1" x14ac:dyDescent="0.2"/>
    <row r="719" ht="10" customHeight="1" x14ac:dyDescent="0.2"/>
    <row r="720" ht="10" customHeight="1" x14ac:dyDescent="0.2"/>
    <row r="721" ht="10" customHeight="1" x14ac:dyDescent="0.2"/>
    <row r="722" ht="10" customHeight="1" x14ac:dyDescent="0.2"/>
    <row r="723" ht="10" customHeight="1" x14ac:dyDescent="0.2"/>
    <row r="724" ht="10" customHeight="1" x14ac:dyDescent="0.2"/>
    <row r="725" ht="10" customHeight="1" x14ac:dyDescent="0.2"/>
    <row r="726" ht="10" customHeight="1" x14ac:dyDescent="0.2"/>
    <row r="727" ht="10" customHeight="1" x14ac:dyDescent="0.2"/>
    <row r="728" ht="10" customHeight="1" x14ac:dyDescent="0.2"/>
    <row r="729" ht="10" customHeight="1" x14ac:dyDescent="0.2"/>
    <row r="730" ht="10" customHeight="1" x14ac:dyDescent="0.2"/>
    <row r="731" ht="10" customHeight="1" x14ac:dyDescent="0.2"/>
    <row r="732" ht="10" customHeight="1" x14ac:dyDescent="0.2"/>
    <row r="733" ht="10" customHeight="1" x14ac:dyDescent="0.2"/>
    <row r="734" ht="10" customHeight="1" x14ac:dyDescent="0.2"/>
    <row r="735" ht="10" customHeight="1" x14ac:dyDescent="0.2"/>
    <row r="736" ht="10" customHeight="1" x14ac:dyDescent="0.2"/>
    <row r="737" ht="10" customHeight="1" x14ac:dyDescent="0.2"/>
    <row r="738" ht="10" customHeight="1" x14ac:dyDescent="0.2"/>
    <row r="739" ht="10" customHeight="1" x14ac:dyDescent="0.2"/>
    <row r="740" ht="10" customHeight="1" x14ac:dyDescent="0.2"/>
    <row r="741" ht="10" customHeight="1" x14ac:dyDescent="0.2"/>
    <row r="742" ht="10" customHeight="1" x14ac:dyDescent="0.2"/>
    <row r="743" ht="10" customHeight="1" x14ac:dyDescent="0.2"/>
    <row r="744" ht="10" customHeight="1" x14ac:dyDescent="0.2"/>
    <row r="745" ht="10" customHeight="1" x14ac:dyDescent="0.2"/>
    <row r="746" ht="10" customHeight="1" x14ac:dyDescent="0.2"/>
    <row r="747" ht="10" customHeight="1" x14ac:dyDescent="0.2"/>
    <row r="748" ht="10" customHeight="1" x14ac:dyDescent="0.2"/>
    <row r="749" ht="10" customHeight="1" x14ac:dyDescent="0.2"/>
    <row r="750" ht="10" customHeight="1" x14ac:dyDescent="0.2"/>
    <row r="751" ht="10" customHeight="1" x14ac:dyDescent="0.2"/>
    <row r="752" ht="10" customHeight="1" x14ac:dyDescent="0.2"/>
    <row r="753" ht="10" customHeight="1" x14ac:dyDescent="0.2"/>
    <row r="754" ht="10" customHeight="1" x14ac:dyDescent="0.2"/>
    <row r="755" ht="10" customHeight="1" x14ac:dyDescent="0.2"/>
    <row r="756" ht="10" customHeight="1" x14ac:dyDescent="0.2"/>
    <row r="757" ht="10" customHeight="1" x14ac:dyDescent="0.2"/>
    <row r="758" ht="10" customHeight="1" x14ac:dyDescent="0.2"/>
    <row r="759" ht="10" customHeight="1" x14ac:dyDescent="0.2"/>
    <row r="760" ht="10" customHeight="1" x14ac:dyDescent="0.2"/>
    <row r="761" ht="10" customHeight="1" x14ac:dyDescent="0.2"/>
    <row r="762" ht="10" customHeight="1" x14ac:dyDescent="0.2"/>
    <row r="763" ht="10" customHeight="1" x14ac:dyDescent="0.2"/>
    <row r="764" ht="10" customHeight="1" x14ac:dyDescent="0.2"/>
    <row r="765" ht="10" customHeight="1" x14ac:dyDescent="0.2"/>
    <row r="766" ht="10" customHeight="1" x14ac:dyDescent="0.2"/>
    <row r="767" ht="10" customHeight="1" x14ac:dyDescent="0.2"/>
    <row r="768" ht="10" customHeight="1" x14ac:dyDescent="0.2"/>
    <row r="769" ht="10" customHeight="1" x14ac:dyDescent="0.2"/>
    <row r="770" ht="10" customHeight="1" x14ac:dyDescent="0.2"/>
    <row r="771" ht="10" customHeight="1" x14ac:dyDescent="0.2"/>
    <row r="772" ht="10" customHeight="1" x14ac:dyDescent="0.2"/>
    <row r="773" ht="10" customHeight="1" x14ac:dyDescent="0.2"/>
    <row r="774" ht="10" customHeight="1" x14ac:dyDescent="0.2"/>
    <row r="775" ht="10" customHeight="1" x14ac:dyDescent="0.2"/>
    <row r="776" ht="10" customHeight="1" x14ac:dyDescent="0.2"/>
    <row r="777" ht="10" customHeight="1" x14ac:dyDescent="0.2"/>
    <row r="778" ht="10" customHeight="1" x14ac:dyDescent="0.2"/>
    <row r="779" ht="10" customHeight="1" x14ac:dyDescent="0.2"/>
    <row r="780" ht="10" customHeight="1" x14ac:dyDescent="0.2"/>
    <row r="781" ht="10" customHeight="1" x14ac:dyDescent="0.2"/>
    <row r="782" ht="10" customHeight="1" x14ac:dyDescent="0.2"/>
    <row r="783" ht="10" customHeight="1" x14ac:dyDescent="0.2"/>
    <row r="784" ht="10" customHeight="1" x14ac:dyDescent="0.2"/>
    <row r="785" ht="10" customHeight="1" x14ac:dyDescent="0.2"/>
    <row r="786" ht="10" customHeight="1" x14ac:dyDescent="0.2"/>
    <row r="787" ht="10" customHeight="1" x14ac:dyDescent="0.2"/>
    <row r="788" ht="10" customHeight="1" x14ac:dyDescent="0.2"/>
    <row r="789" ht="10" customHeight="1" x14ac:dyDescent="0.2"/>
    <row r="790" ht="10" customHeight="1" x14ac:dyDescent="0.2"/>
    <row r="791" ht="10" customHeight="1" x14ac:dyDescent="0.2"/>
    <row r="792" ht="10" customHeight="1" x14ac:dyDescent="0.2"/>
    <row r="793" ht="10" customHeight="1" x14ac:dyDescent="0.2"/>
    <row r="794" ht="10" customHeight="1" x14ac:dyDescent="0.2"/>
    <row r="795" ht="10" customHeight="1" x14ac:dyDescent="0.2"/>
    <row r="796" ht="10" customHeight="1" x14ac:dyDescent="0.2"/>
    <row r="797" ht="10" customHeight="1" x14ac:dyDescent="0.2"/>
    <row r="798" ht="10" customHeight="1" x14ac:dyDescent="0.2"/>
    <row r="799" ht="10" customHeight="1" x14ac:dyDescent="0.2"/>
    <row r="800" ht="10" customHeight="1" x14ac:dyDescent="0.2"/>
    <row r="801" ht="10" customHeight="1" x14ac:dyDescent="0.2"/>
    <row r="802" ht="10" customHeight="1" x14ac:dyDescent="0.2"/>
    <row r="803" ht="10" customHeight="1" x14ac:dyDescent="0.2"/>
    <row r="804" ht="10" customHeight="1" x14ac:dyDescent="0.2"/>
    <row r="805" ht="10" customHeight="1" x14ac:dyDescent="0.2"/>
    <row r="806" ht="10" customHeight="1" x14ac:dyDescent="0.2"/>
    <row r="807" ht="10" customHeight="1" x14ac:dyDescent="0.2"/>
    <row r="808" ht="10" customHeight="1" x14ac:dyDescent="0.2"/>
    <row r="809" ht="10" customHeight="1" x14ac:dyDescent="0.2"/>
    <row r="810" ht="10" customHeight="1" x14ac:dyDescent="0.2"/>
    <row r="811" ht="10" customHeight="1" x14ac:dyDescent="0.2"/>
    <row r="812" ht="10" customHeight="1" x14ac:dyDescent="0.2"/>
    <row r="813" ht="10" customHeight="1" x14ac:dyDescent="0.2"/>
    <row r="814" ht="10" customHeight="1" x14ac:dyDescent="0.2"/>
    <row r="815" ht="10" customHeight="1" x14ac:dyDescent="0.2"/>
    <row r="816" ht="10" customHeight="1" x14ac:dyDescent="0.2"/>
    <row r="817" ht="10" customHeight="1" x14ac:dyDescent="0.2"/>
    <row r="818" ht="10" customHeight="1" x14ac:dyDescent="0.2"/>
    <row r="819" ht="10" customHeight="1" x14ac:dyDescent="0.2"/>
    <row r="820" ht="10" customHeight="1" x14ac:dyDescent="0.2"/>
    <row r="821" ht="10" customHeight="1" x14ac:dyDescent="0.2"/>
    <row r="822" ht="10" customHeight="1" x14ac:dyDescent="0.2"/>
    <row r="823" ht="10" customHeight="1" x14ac:dyDescent="0.2"/>
    <row r="824" ht="10" customHeight="1" x14ac:dyDescent="0.2"/>
    <row r="825" ht="10" customHeight="1" x14ac:dyDescent="0.2"/>
    <row r="826" ht="10" customHeight="1" x14ac:dyDescent="0.2"/>
    <row r="827" ht="10" customHeight="1" x14ac:dyDescent="0.2"/>
    <row r="828" ht="10" customHeight="1" x14ac:dyDescent="0.2"/>
    <row r="829" ht="10" customHeight="1" x14ac:dyDescent="0.2"/>
    <row r="830" ht="10" customHeight="1" x14ac:dyDescent="0.2"/>
    <row r="831" ht="10" customHeight="1" x14ac:dyDescent="0.2"/>
    <row r="832" ht="10" customHeight="1" x14ac:dyDescent="0.2"/>
    <row r="833" ht="10" customHeight="1" x14ac:dyDescent="0.2"/>
    <row r="834" ht="10" customHeight="1" x14ac:dyDescent="0.2"/>
    <row r="835" ht="10" customHeight="1" x14ac:dyDescent="0.2"/>
    <row r="836" ht="10" customHeight="1" x14ac:dyDescent="0.2"/>
    <row r="837" ht="10" customHeight="1" x14ac:dyDescent="0.2"/>
    <row r="838" ht="10" customHeight="1" x14ac:dyDescent="0.2"/>
    <row r="839" ht="10" customHeight="1" x14ac:dyDescent="0.2"/>
    <row r="840" ht="10" customHeight="1" x14ac:dyDescent="0.2"/>
    <row r="841" ht="10" customHeight="1" x14ac:dyDescent="0.2"/>
    <row r="842" ht="10" customHeight="1" x14ac:dyDescent="0.2"/>
    <row r="843" ht="10" customHeight="1" x14ac:dyDescent="0.2"/>
    <row r="844" ht="10" customHeight="1" x14ac:dyDescent="0.2"/>
    <row r="845" ht="10" customHeight="1" x14ac:dyDescent="0.2"/>
    <row r="846" ht="10" customHeight="1" x14ac:dyDescent="0.2"/>
    <row r="847" ht="10" customHeight="1" x14ac:dyDescent="0.2"/>
    <row r="848" ht="10" customHeight="1" x14ac:dyDescent="0.2"/>
    <row r="849" ht="10" customHeight="1" x14ac:dyDescent="0.2"/>
    <row r="850" ht="10" customHeight="1" x14ac:dyDescent="0.2"/>
    <row r="851" ht="10" customHeight="1" x14ac:dyDescent="0.2"/>
    <row r="852" ht="10" customHeight="1" x14ac:dyDescent="0.2"/>
    <row r="853" ht="10" customHeight="1" x14ac:dyDescent="0.2"/>
    <row r="854" ht="10" customHeight="1" x14ac:dyDescent="0.2"/>
    <row r="855" ht="10" customHeight="1" x14ac:dyDescent="0.2"/>
    <row r="856" ht="10" customHeight="1" x14ac:dyDescent="0.2"/>
    <row r="857" ht="10" customHeight="1" x14ac:dyDescent="0.2"/>
    <row r="858" ht="10" customHeight="1" x14ac:dyDescent="0.2"/>
    <row r="859" ht="10" customHeight="1" x14ac:dyDescent="0.2"/>
    <row r="860" ht="10" customHeight="1" x14ac:dyDescent="0.2"/>
    <row r="861" ht="10" customHeight="1" x14ac:dyDescent="0.2"/>
    <row r="862" ht="10" customHeight="1" x14ac:dyDescent="0.2"/>
    <row r="863" ht="10" customHeight="1" x14ac:dyDescent="0.2"/>
    <row r="864" ht="10" customHeight="1" x14ac:dyDescent="0.2"/>
    <row r="865" ht="10" customHeight="1" x14ac:dyDescent="0.2"/>
    <row r="866" ht="10" customHeight="1" x14ac:dyDescent="0.2"/>
    <row r="867" ht="10" customHeight="1" x14ac:dyDescent="0.2"/>
    <row r="868" ht="10" customHeight="1" x14ac:dyDescent="0.2"/>
    <row r="869" ht="10" customHeight="1" x14ac:dyDescent="0.2"/>
    <row r="870" ht="10" customHeight="1" x14ac:dyDescent="0.2"/>
    <row r="871" ht="10" customHeight="1" x14ac:dyDescent="0.2"/>
    <row r="872" ht="10" customHeight="1" x14ac:dyDescent="0.2"/>
    <row r="873" ht="10" customHeight="1" x14ac:dyDescent="0.2"/>
    <row r="874" ht="10" customHeight="1" x14ac:dyDescent="0.2"/>
    <row r="875" ht="10" customHeight="1" x14ac:dyDescent="0.2"/>
    <row r="876" ht="10" customHeight="1" x14ac:dyDescent="0.2"/>
    <row r="877" ht="10" customHeight="1" x14ac:dyDescent="0.2"/>
    <row r="878" ht="10" customHeight="1" x14ac:dyDescent="0.2"/>
    <row r="879" ht="10" customHeight="1" x14ac:dyDescent="0.2"/>
    <row r="880" ht="10" customHeight="1" x14ac:dyDescent="0.2"/>
    <row r="881" ht="10" customHeight="1" x14ac:dyDescent="0.2"/>
    <row r="882" ht="10" customHeight="1" x14ac:dyDescent="0.2"/>
    <row r="883" ht="10" customHeight="1" x14ac:dyDescent="0.2"/>
    <row r="884" ht="10" customHeight="1" x14ac:dyDescent="0.2"/>
    <row r="885" ht="10" customHeight="1" x14ac:dyDescent="0.2"/>
    <row r="886" ht="10" customHeight="1" x14ac:dyDescent="0.2"/>
    <row r="887" ht="10" customHeight="1" x14ac:dyDescent="0.2"/>
    <row r="888" ht="10" customHeight="1" x14ac:dyDescent="0.2"/>
    <row r="889" ht="10" customHeight="1" x14ac:dyDescent="0.2"/>
    <row r="890" ht="10" customHeight="1" x14ac:dyDescent="0.2"/>
    <row r="891" ht="10" customHeight="1" x14ac:dyDescent="0.2"/>
    <row r="892" ht="10" customHeight="1" x14ac:dyDescent="0.2"/>
    <row r="893" ht="10" customHeight="1" x14ac:dyDescent="0.2"/>
    <row r="894" ht="10" customHeight="1" x14ac:dyDescent="0.2"/>
    <row r="895" ht="10" customHeight="1" x14ac:dyDescent="0.2"/>
    <row r="896" ht="10" customHeight="1" x14ac:dyDescent="0.2"/>
    <row r="897" ht="10" customHeight="1" x14ac:dyDescent="0.2"/>
    <row r="898" ht="10" customHeight="1" x14ac:dyDescent="0.2"/>
    <row r="899" ht="10" customHeight="1" x14ac:dyDescent="0.2"/>
    <row r="900" ht="10" customHeight="1" x14ac:dyDescent="0.2"/>
    <row r="901" ht="10" customHeight="1" x14ac:dyDescent="0.2"/>
    <row r="902" ht="10" customHeight="1" x14ac:dyDescent="0.2"/>
    <row r="903" ht="10" customHeight="1" x14ac:dyDescent="0.2"/>
    <row r="904" ht="10" customHeight="1" x14ac:dyDescent="0.2"/>
    <row r="905" ht="10" customHeight="1" x14ac:dyDescent="0.2"/>
    <row r="906" ht="10" customHeight="1" x14ac:dyDescent="0.2"/>
    <row r="907" ht="10" customHeight="1" x14ac:dyDescent="0.2"/>
    <row r="908" ht="10" customHeight="1" x14ac:dyDescent="0.2"/>
    <row r="909" ht="10" customHeight="1" x14ac:dyDescent="0.2"/>
    <row r="910" ht="10" customHeight="1" x14ac:dyDescent="0.2"/>
    <row r="911" ht="10" customHeight="1" x14ac:dyDescent="0.2"/>
    <row r="912" ht="10" customHeight="1" x14ac:dyDescent="0.2"/>
    <row r="913" ht="10" customHeight="1" x14ac:dyDescent="0.2"/>
    <row r="914" ht="10" customHeight="1" x14ac:dyDescent="0.2"/>
    <row r="915" ht="10" customHeight="1" x14ac:dyDescent="0.2"/>
    <row r="916" ht="10" customHeight="1" x14ac:dyDescent="0.2"/>
    <row r="917" ht="10" customHeight="1" x14ac:dyDescent="0.2"/>
    <row r="918" ht="10" customHeight="1" x14ac:dyDescent="0.2"/>
    <row r="919" ht="10" customHeight="1" x14ac:dyDescent="0.2"/>
    <row r="920" ht="10" customHeight="1" x14ac:dyDescent="0.2"/>
    <row r="921" ht="10" customHeight="1" x14ac:dyDescent="0.2"/>
    <row r="922" ht="10" customHeight="1" x14ac:dyDescent="0.2"/>
    <row r="923" ht="10" customHeight="1" x14ac:dyDescent="0.2"/>
    <row r="924" ht="10" customHeight="1" x14ac:dyDescent="0.2"/>
    <row r="925" ht="10" customHeight="1" x14ac:dyDescent="0.2"/>
    <row r="926" ht="10" customHeight="1" x14ac:dyDescent="0.2"/>
    <row r="927" ht="10" customHeight="1" x14ac:dyDescent="0.2"/>
    <row r="928" ht="10" customHeight="1" x14ac:dyDescent="0.2"/>
    <row r="929" ht="10" customHeight="1" x14ac:dyDescent="0.2"/>
    <row r="930" ht="10" customHeight="1" x14ac:dyDescent="0.2"/>
    <row r="931" ht="10" customHeight="1" x14ac:dyDescent="0.2"/>
    <row r="932" ht="10" customHeight="1" x14ac:dyDescent="0.2"/>
    <row r="933" ht="10" customHeight="1" x14ac:dyDescent="0.2"/>
    <row r="934" ht="10" customHeight="1" x14ac:dyDescent="0.2"/>
    <row r="935" ht="10" customHeight="1" x14ac:dyDescent="0.2"/>
    <row r="936" ht="10" customHeight="1" x14ac:dyDescent="0.2"/>
    <row r="937" ht="10" customHeight="1" x14ac:dyDescent="0.2"/>
    <row r="938" ht="10" customHeight="1" x14ac:dyDescent="0.2"/>
    <row r="939" ht="10" customHeight="1" x14ac:dyDescent="0.2"/>
    <row r="940" ht="10" customHeight="1" x14ac:dyDescent="0.2"/>
    <row r="941" ht="10" customHeight="1" x14ac:dyDescent="0.2"/>
    <row r="942" ht="10" customHeight="1" x14ac:dyDescent="0.2"/>
    <row r="943" ht="10" customHeight="1" x14ac:dyDescent="0.2"/>
    <row r="944" ht="10" customHeight="1" x14ac:dyDescent="0.2"/>
    <row r="945" ht="10" customHeight="1" x14ac:dyDescent="0.2"/>
    <row r="946" ht="10" customHeight="1" x14ac:dyDescent="0.2"/>
    <row r="947" ht="10" customHeight="1" x14ac:dyDescent="0.2"/>
    <row r="948" ht="10" customHeight="1" x14ac:dyDescent="0.2"/>
    <row r="949" ht="10" customHeight="1" x14ac:dyDescent="0.2"/>
    <row r="950" ht="10" customHeight="1" x14ac:dyDescent="0.2"/>
    <row r="951" ht="10" customHeight="1" x14ac:dyDescent="0.2"/>
    <row r="952" ht="10" customHeight="1" x14ac:dyDescent="0.2"/>
    <row r="953" ht="10" customHeight="1" x14ac:dyDescent="0.2"/>
    <row r="954" ht="10" customHeight="1" x14ac:dyDescent="0.2"/>
    <row r="955" ht="10" customHeight="1" x14ac:dyDescent="0.2"/>
    <row r="956" ht="10" customHeight="1" x14ac:dyDescent="0.2"/>
    <row r="957" ht="10" customHeight="1" x14ac:dyDescent="0.2"/>
    <row r="958" ht="10" customHeight="1" x14ac:dyDescent="0.2"/>
    <row r="959" ht="10" customHeight="1" x14ac:dyDescent="0.2"/>
    <row r="960" ht="10" customHeight="1" x14ac:dyDescent="0.2"/>
    <row r="961" ht="10" customHeight="1" x14ac:dyDescent="0.2"/>
    <row r="962" ht="10" customHeight="1" x14ac:dyDescent="0.2"/>
    <row r="963" ht="10" customHeight="1" x14ac:dyDescent="0.2"/>
    <row r="964" ht="10" customHeight="1" x14ac:dyDescent="0.2"/>
    <row r="965" ht="10" customHeight="1" x14ac:dyDescent="0.2"/>
    <row r="966" ht="10" customHeight="1" x14ac:dyDescent="0.2"/>
    <row r="967" ht="10" customHeight="1" x14ac:dyDescent="0.2"/>
    <row r="968" ht="10" customHeight="1" x14ac:dyDescent="0.2"/>
    <row r="969" ht="10" customHeight="1" x14ac:dyDescent="0.2"/>
    <row r="970" ht="10" customHeight="1" x14ac:dyDescent="0.2"/>
    <row r="971" ht="10" customHeight="1" x14ac:dyDescent="0.2"/>
    <row r="972" ht="10" customHeight="1" x14ac:dyDescent="0.2"/>
    <row r="973" ht="10" customHeight="1" x14ac:dyDescent="0.2"/>
    <row r="974" ht="10" customHeight="1" x14ac:dyDescent="0.2"/>
    <row r="975" ht="10" customHeight="1" x14ac:dyDescent="0.2"/>
    <row r="976" ht="10" customHeight="1" x14ac:dyDescent="0.2"/>
    <row r="977" ht="10" customHeight="1" x14ac:dyDescent="0.2"/>
    <row r="978" ht="10" customHeight="1" x14ac:dyDescent="0.2"/>
    <row r="979" ht="10" customHeight="1" x14ac:dyDescent="0.2"/>
    <row r="980" ht="10" customHeight="1" x14ac:dyDescent="0.2"/>
    <row r="981" ht="10" customHeight="1" x14ac:dyDescent="0.2"/>
    <row r="982" ht="10" customHeight="1" x14ac:dyDescent="0.2"/>
    <row r="983" ht="10" customHeight="1" x14ac:dyDescent="0.2"/>
    <row r="984" ht="10" customHeight="1" x14ac:dyDescent="0.2"/>
    <row r="985" ht="10" customHeight="1" x14ac:dyDescent="0.2"/>
    <row r="986" ht="10" customHeight="1" x14ac:dyDescent="0.2"/>
    <row r="987" ht="10" customHeight="1" x14ac:dyDescent="0.2"/>
    <row r="988" ht="10" customHeight="1" x14ac:dyDescent="0.2"/>
    <row r="989" ht="10" customHeight="1" x14ac:dyDescent="0.2"/>
    <row r="990" ht="10" customHeight="1" x14ac:dyDescent="0.2"/>
    <row r="991" ht="10" customHeight="1" x14ac:dyDescent="0.2"/>
    <row r="992" ht="10" customHeight="1" x14ac:dyDescent="0.2"/>
    <row r="993" ht="10" customHeight="1" x14ac:dyDescent="0.2"/>
    <row r="994" ht="10" customHeight="1" x14ac:dyDescent="0.2"/>
    <row r="995" ht="10" customHeight="1" x14ac:dyDescent="0.2"/>
    <row r="996" ht="10" customHeight="1" x14ac:dyDescent="0.2"/>
    <row r="997" ht="10" customHeight="1" x14ac:dyDescent="0.2"/>
    <row r="998" ht="10" customHeight="1" x14ac:dyDescent="0.2"/>
    <row r="999" ht="10" customHeight="1" x14ac:dyDescent="0.2"/>
    <row r="1000" ht="10" customHeight="1" x14ac:dyDescent="0.2"/>
    <row r="1001" ht="10" customHeight="1" x14ac:dyDescent="0.2"/>
    <row r="1002" ht="10" customHeight="1" x14ac:dyDescent="0.2"/>
    <row r="1003" ht="10" customHeight="1" x14ac:dyDescent="0.2"/>
    <row r="1004" ht="10" customHeight="1" x14ac:dyDescent="0.2"/>
    <row r="1005" ht="10" customHeight="1" x14ac:dyDescent="0.2"/>
    <row r="1006" ht="10" customHeight="1" x14ac:dyDescent="0.2"/>
    <row r="1007" ht="10" customHeight="1" x14ac:dyDescent="0.2"/>
    <row r="1008" ht="10" customHeight="1" x14ac:dyDescent="0.2"/>
    <row r="1009" ht="10" customHeight="1" x14ac:dyDescent="0.2"/>
    <row r="1010" ht="10" customHeight="1" x14ac:dyDescent="0.2"/>
    <row r="1011" ht="10" customHeight="1" x14ac:dyDescent="0.2"/>
    <row r="1012" ht="10" customHeight="1" x14ac:dyDescent="0.2"/>
    <row r="1013" ht="10" customHeight="1" x14ac:dyDescent="0.2"/>
    <row r="1014" ht="10" customHeight="1" x14ac:dyDescent="0.2"/>
    <row r="1015" ht="10" customHeight="1" x14ac:dyDescent="0.2"/>
    <row r="1016" ht="10" customHeight="1" x14ac:dyDescent="0.2"/>
    <row r="1017" ht="10" customHeight="1" x14ac:dyDescent="0.2"/>
    <row r="1018" ht="10" customHeight="1" x14ac:dyDescent="0.2"/>
    <row r="1019" ht="10" customHeight="1" x14ac:dyDescent="0.2"/>
    <row r="1020" ht="10" customHeight="1" x14ac:dyDescent="0.2"/>
    <row r="1021" ht="10" customHeight="1" x14ac:dyDescent="0.2"/>
    <row r="1022" ht="10" customHeight="1" x14ac:dyDescent="0.2"/>
    <row r="1023" ht="10" customHeight="1" x14ac:dyDescent="0.2"/>
    <row r="1024" ht="10" customHeight="1" x14ac:dyDescent="0.2"/>
    <row r="1025" ht="10" customHeight="1" x14ac:dyDescent="0.2"/>
    <row r="1026" ht="10" customHeight="1" x14ac:dyDescent="0.2"/>
    <row r="1027" ht="10" customHeight="1" x14ac:dyDescent="0.2"/>
    <row r="1028" ht="10" customHeight="1" x14ac:dyDescent="0.2"/>
    <row r="1029" ht="10" customHeight="1" x14ac:dyDescent="0.2"/>
    <row r="1030" ht="10" customHeight="1" x14ac:dyDescent="0.2"/>
    <row r="1031" ht="10" customHeight="1" x14ac:dyDescent="0.2"/>
    <row r="1032" ht="10" customHeight="1" x14ac:dyDescent="0.2"/>
    <row r="1033" ht="10" customHeight="1" x14ac:dyDescent="0.2"/>
    <row r="1034" ht="10" customHeight="1" x14ac:dyDescent="0.2"/>
    <row r="1035" ht="10" customHeight="1" x14ac:dyDescent="0.2"/>
    <row r="1036" ht="10" customHeight="1" x14ac:dyDescent="0.2"/>
    <row r="1037" ht="10" customHeight="1" x14ac:dyDescent="0.2"/>
    <row r="1038" ht="10" customHeight="1" x14ac:dyDescent="0.2"/>
    <row r="1039" ht="10" customHeight="1" x14ac:dyDescent="0.2"/>
    <row r="1040" ht="10" customHeight="1" x14ac:dyDescent="0.2"/>
    <row r="1041" ht="10" customHeight="1" x14ac:dyDescent="0.2"/>
    <row r="1042" ht="10" customHeight="1" x14ac:dyDescent="0.2"/>
    <row r="1043" ht="10" customHeight="1" x14ac:dyDescent="0.2"/>
    <row r="1044" ht="10" customHeight="1" x14ac:dyDescent="0.2"/>
    <row r="1045" ht="10" customHeight="1" x14ac:dyDescent="0.2"/>
    <row r="1046" ht="10" customHeight="1" x14ac:dyDescent="0.2"/>
    <row r="1047" ht="10" customHeight="1" x14ac:dyDescent="0.2"/>
    <row r="1048" ht="10" customHeight="1" x14ac:dyDescent="0.2"/>
    <row r="1049" ht="10" customHeight="1" x14ac:dyDescent="0.2"/>
    <row r="1050" ht="10" customHeight="1" x14ac:dyDescent="0.2"/>
    <row r="1051" ht="10" customHeight="1" x14ac:dyDescent="0.2"/>
    <row r="1052" ht="10" customHeight="1" x14ac:dyDescent="0.2"/>
    <row r="1053" ht="10" customHeight="1" x14ac:dyDescent="0.2"/>
    <row r="1054" ht="10" customHeight="1" x14ac:dyDescent="0.2"/>
    <row r="1055" ht="10" customHeight="1" x14ac:dyDescent="0.2"/>
    <row r="1056" ht="10" customHeight="1" x14ac:dyDescent="0.2"/>
    <row r="1057" ht="10" customHeight="1" x14ac:dyDescent="0.2"/>
    <row r="1058" ht="10" customHeight="1" x14ac:dyDescent="0.2"/>
    <row r="1059" ht="10" customHeight="1" x14ac:dyDescent="0.2"/>
    <row r="1060" ht="10" customHeight="1" x14ac:dyDescent="0.2"/>
    <row r="1061" ht="10" customHeight="1" x14ac:dyDescent="0.2"/>
    <row r="1062" ht="10" customHeight="1" x14ac:dyDescent="0.2"/>
    <row r="1063" ht="10" customHeight="1" x14ac:dyDescent="0.2"/>
    <row r="1064" ht="10" customHeight="1" x14ac:dyDescent="0.2"/>
    <row r="1065" ht="10" customHeight="1" x14ac:dyDescent="0.2"/>
    <row r="1066" ht="10" customHeight="1" x14ac:dyDescent="0.2"/>
    <row r="1067" ht="10" customHeight="1" x14ac:dyDescent="0.2"/>
    <row r="1068" ht="10" customHeight="1" x14ac:dyDescent="0.2"/>
    <row r="1069" ht="10" customHeight="1" x14ac:dyDescent="0.2"/>
    <row r="1070" ht="10" customHeight="1" x14ac:dyDescent="0.2"/>
    <row r="1071" ht="10" customHeight="1" x14ac:dyDescent="0.2"/>
    <row r="1072" ht="10" customHeight="1" x14ac:dyDescent="0.2"/>
    <row r="1073" ht="10" customHeight="1" x14ac:dyDescent="0.2"/>
    <row r="1074" ht="10" customHeight="1" x14ac:dyDescent="0.2"/>
    <row r="1075" ht="10" customHeight="1" x14ac:dyDescent="0.2"/>
    <row r="1076" ht="10" customHeight="1" x14ac:dyDescent="0.2"/>
    <row r="1077" ht="10" customHeight="1" x14ac:dyDescent="0.2"/>
    <row r="1078" ht="10" customHeight="1" x14ac:dyDescent="0.2"/>
    <row r="1079" ht="10" customHeight="1" x14ac:dyDescent="0.2"/>
    <row r="1080" ht="10" customHeight="1" x14ac:dyDescent="0.2"/>
    <row r="1081" ht="10" customHeight="1" x14ac:dyDescent="0.2"/>
    <row r="1082" ht="10" customHeight="1" x14ac:dyDescent="0.2"/>
    <row r="1083" ht="10" customHeight="1" x14ac:dyDescent="0.2"/>
    <row r="1084" ht="10" customHeight="1" x14ac:dyDescent="0.2"/>
    <row r="1085" ht="10" customHeight="1" x14ac:dyDescent="0.2"/>
    <row r="1086" ht="10" customHeight="1" x14ac:dyDescent="0.2"/>
    <row r="1087" ht="10" customHeight="1" x14ac:dyDescent="0.2"/>
    <row r="1088" ht="10" customHeight="1" x14ac:dyDescent="0.2"/>
    <row r="1089" ht="10" customHeight="1" x14ac:dyDescent="0.2"/>
    <row r="1090" ht="10" customHeight="1" x14ac:dyDescent="0.2"/>
    <row r="1091" ht="10" customHeight="1" x14ac:dyDescent="0.2"/>
    <row r="1092" ht="10" customHeight="1" x14ac:dyDescent="0.2"/>
    <row r="1093" ht="10" customHeight="1" x14ac:dyDescent="0.2"/>
    <row r="1094" ht="10" customHeight="1" x14ac:dyDescent="0.2"/>
    <row r="1095" ht="10" customHeight="1" x14ac:dyDescent="0.2"/>
    <row r="1096" ht="10" customHeight="1" x14ac:dyDescent="0.2"/>
    <row r="1097" ht="10" customHeight="1" x14ac:dyDescent="0.2"/>
    <row r="1098" ht="10" customHeight="1" x14ac:dyDescent="0.2"/>
    <row r="1099" ht="10" customHeight="1" x14ac:dyDescent="0.2"/>
    <row r="1100" ht="10" customHeight="1" x14ac:dyDescent="0.2"/>
    <row r="1101" ht="10" customHeight="1" x14ac:dyDescent="0.2"/>
    <row r="1102" ht="10" customHeight="1" x14ac:dyDescent="0.2"/>
    <row r="1103" ht="10" customHeight="1" x14ac:dyDescent="0.2"/>
    <row r="1104" ht="10" customHeight="1" x14ac:dyDescent="0.2"/>
    <row r="1105" ht="10" customHeight="1" x14ac:dyDescent="0.2"/>
    <row r="1106" ht="10" customHeight="1" x14ac:dyDescent="0.2"/>
    <row r="1107" ht="10" customHeight="1" x14ac:dyDescent="0.2"/>
    <row r="1108" ht="10" customHeight="1" x14ac:dyDescent="0.2"/>
    <row r="1109" ht="10" customHeight="1" x14ac:dyDescent="0.2"/>
    <row r="1110" ht="10" customHeight="1" x14ac:dyDescent="0.2"/>
    <row r="1111" ht="10" customHeight="1" x14ac:dyDescent="0.2"/>
    <row r="1112" ht="10" customHeight="1" x14ac:dyDescent="0.2"/>
    <row r="1113" ht="10" customHeight="1" x14ac:dyDescent="0.2"/>
    <row r="1114" ht="10" customHeight="1" x14ac:dyDescent="0.2"/>
    <row r="1115" ht="10" customHeight="1" x14ac:dyDescent="0.2"/>
    <row r="1116" ht="10" customHeight="1" x14ac:dyDescent="0.2"/>
    <row r="1117" ht="10" customHeight="1" x14ac:dyDescent="0.2"/>
    <row r="1118" ht="10" customHeight="1" x14ac:dyDescent="0.2"/>
    <row r="1119" ht="10" customHeight="1" x14ac:dyDescent="0.2"/>
    <row r="1120" ht="10" customHeight="1" x14ac:dyDescent="0.2"/>
    <row r="1121" ht="10" customHeight="1" x14ac:dyDescent="0.2"/>
    <row r="1122" ht="10" customHeight="1" x14ac:dyDescent="0.2"/>
    <row r="1123" ht="10" customHeight="1" x14ac:dyDescent="0.2"/>
    <row r="1124" ht="10" customHeight="1" x14ac:dyDescent="0.2"/>
    <row r="1125" ht="10" customHeight="1" x14ac:dyDescent="0.2"/>
    <row r="1126" ht="10" customHeight="1" x14ac:dyDescent="0.2"/>
    <row r="1127" ht="10" customHeight="1" x14ac:dyDescent="0.2"/>
    <row r="1128" ht="10" customHeight="1" x14ac:dyDescent="0.2"/>
    <row r="1129" ht="10" customHeight="1" x14ac:dyDescent="0.2"/>
    <row r="1130" ht="10" customHeight="1" x14ac:dyDescent="0.2"/>
    <row r="1131" ht="10" customHeight="1" x14ac:dyDescent="0.2"/>
    <row r="1132" ht="10" customHeight="1" x14ac:dyDescent="0.2"/>
    <row r="1133" ht="10" customHeight="1" x14ac:dyDescent="0.2"/>
    <row r="1134" ht="10" customHeight="1" x14ac:dyDescent="0.2"/>
    <row r="1135" ht="10" customHeight="1" x14ac:dyDescent="0.2"/>
    <row r="1136" ht="10" customHeight="1" x14ac:dyDescent="0.2"/>
    <row r="1137" ht="10" customHeight="1" x14ac:dyDescent="0.2"/>
    <row r="1138" ht="10" customHeight="1" x14ac:dyDescent="0.2"/>
    <row r="1139" ht="10" customHeight="1" x14ac:dyDescent="0.2"/>
    <row r="1140" ht="10" customHeight="1" x14ac:dyDescent="0.2"/>
    <row r="1141" ht="10" customHeight="1" x14ac:dyDescent="0.2"/>
    <row r="1142" ht="10" customHeight="1" x14ac:dyDescent="0.2"/>
    <row r="1143" ht="10" customHeight="1" x14ac:dyDescent="0.2"/>
    <row r="1144" ht="10" customHeight="1" x14ac:dyDescent="0.2"/>
    <row r="1145" ht="10" customHeight="1" x14ac:dyDescent="0.2"/>
    <row r="1146" ht="10" customHeight="1" x14ac:dyDescent="0.2"/>
    <row r="1147" ht="10" customHeight="1" x14ac:dyDescent="0.2"/>
    <row r="1148" ht="10" customHeight="1" x14ac:dyDescent="0.2"/>
    <row r="1149" ht="10" customHeight="1" x14ac:dyDescent="0.2"/>
    <row r="1150" ht="10" customHeight="1" x14ac:dyDescent="0.2"/>
    <row r="1151" ht="10" customHeight="1" x14ac:dyDescent="0.2"/>
    <row r="1152" ht="10" customHeight="1" x14ac:dyDescent="0.2"/>
    <row r="1153" ht="10" customHeight="1" x14ac:dyDescent="0.2"/>
    <row r="1154" ht="10" customHeight="1" x14ac:dyDescent="0.2"/>
    <row r="1155" ht="10" customHeight="1" x14ac:dyDescent="0.2"/>
    <row r="1156" ht="10" customHeight="1" x14ac:dyDescent="0.2"/>
    <row r="1157" ht="10" customHeight="1" x14ac:dyDescent="0.2"/>
    <row r="1158" ht="10" customHeight="1" x14ac:dyDescent="0.2"/>
    <row r="1159" ht="10" customHeight="1" x14ac:dyDescent="0.2"/>
    <row r="1160" ht="10" customHeight="1" x14ac:dyDescent="0.2"/>
    <row r="1161" ht="10" customHeight="1" x14ac:dyDescent="0.2"/>
    <row r="1162" ht="10" customHeight="1" x14ac:dyDescent="0.2"/>
    <row r="1163" ht="10" customHeight="1" x14ac:dyDescent="0.2"/>
    <row r="1164" ht="10" customHeight="1" x14ac:dyDescent="0.2"/>
    <row r="1165" ht="10" customHeight="1" x14ac:dyDescent="0.2"/>
    <row r="1166" ht="10" customHeight="1" x14ac:dyDescent="0.2"/>
  </sheetData>
  <printOptions horizontalCentered="1" verticalCentered="1"/>
  <pageMargins left="0.78740157480314998" right="0.78740157480314998" top="0.98425196850394003" bottom="0.98425196850394003" header="0.51181102362205" footer="0.51181102362205"/>
  <pageSetup paperSize="9" orientation="portrait" r:id="rId1"/>
  <headerFooter alignWithMargins="0">
    <oddFooter>&amp;C&amp;D&amp;T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FF0000"/>
  </sheetPr>
  <dimension ref="A1:CE1166"/>
  <sheetViews>
    <sheetView workbookViewId="0">
      <pane xSplit="1" ySplit="4" topLeftCell="AF5" activePane="bottomRight" state="frozen"/>
      <selection activeCell="A2" sqref="A2"/>
      <selection pane="topRight" activeCell="A2" sqref="A2"/>
      <selection pane="bottomLeft" activeCell="A2" sqref="A2"/>
      <selection pane="bottomRight" activeCell="BB48" sqref="BB48"/>
    </sheetView>
  </sheetViews>
  <sheetFormatPr baseColWidth="10" defaultColWidth="10.83203125" defaultRowHeight="16" x14ac:dyDescent="0.2"/>
  <cols>
    <col min="1" max="1" width="9.33203125" style="248" customWidth="1"/>
    <col min="2" max="10" width="10.83203125" style="248" customWidth="1"/>
    <col min="11" max="67" width="8.83203125" style="248" customWidth="1"/>
    <col min="68" max="83" width="10.83203125" style="248"/>
    <col min="84" max="225" width="10.83203125" style="246"/>
    <col min="226" max="300" width="6.33203125" style="246" customWidth="1"/>
    <col min="301" max="481" width="10.83203125" style="246"/>
    <col min="482" max="556" width="6.33203125" style="246" customWidth="1"/>
    <col min="557" max="737" width="10.83203125" style="246"/>
    <col min="738" max="812" width="6.33203125" style="246" customWidth="1"/>
    <col min="813" max="993" width="10.83203125" style="246"/>
    <col min="994" max="1068" width="6.33203125" style="246" customWidth="1"/>
    <col min="1069" max="1249" width="10.83203125" style="246"/>
    <col min="1250" max="1324" width="6.33203125" style="246" customWidth="1"/>
    <col min="1325" max="1505" width="10.83203125" style="246"/>
    <col min="1506" max="1580" width="6.33203125" style="246" customWidth="1"/>
    <col min="1581" max="1761" width="10.83203125" style="246"/>
    <col min="1762" max="1836" width="6.33203125" style="246" customWidth="1"/>
    <col min="1837" max="2017" width="10.83203125" style="246"/>
    <col min="2018" max="2092" width="6.33203125" style="246" customWidth="1"/>
    <col min="2093" max="2273" width="10.83203125" style="246"/>
    <col min="2274" max="2348" width="6.33203125" style="246" customWidth="1"/>
    <col min="2349" max="2529" width="10.83203125" style="246"/>
    <col min="2530" max="2604" width="6.33203125" style="246" customWidth="1"/>
    <col min="2605" max="2785" width="10.83203125" style="246"/>
    <col min="2786" max="2860" width="6.33203125" style="246" customWidth="1"/>
    <col min="2861" max="3041" width="10.83203125" style="246"/>
    <col min="3042" max="3116" width="6.33203125" style="246" customWidth="1"/>
    <col min="3117" max="3297" width="10.83203125" style="246"/>
    <col min="3298" max="3372" width="6.33203125" style="246" customWidth="1"/>
    <col min="3373" max="3553" width="10.83203125" style="246"/>
    <col min="3554" max="3628" width="6.33203125" style="246" customWidth="1"/>
    <col min="3629" max="3809" width="10.83203125" style="246"/>
    <col min="3810" max="3884" width="6.33203125" style="246" customWidth="1"/>
    <col min="3885" max="4065" width="10.83203125" style="246"/>
    <col min="4066" max="4140" width="6.33203125" style="246" customWidth="1"/>
    <col min="4141" max="4321" width="10.83203125" style="246"/>
    <col min="4322" max="4396" width="6.33203125" style="246" customWidth="1"/>
    <col min="4397" max="4577" width="10.83203125" style="246"/>
    <col min="4578" max="4652" width="6.33203125" style="246" customWidth="1"/>
    <col min="4653" max="4833" width="10.83203125" style="246"/>
    <col min="4834" max="4908" width="6.33203125" style="246" customWidth="1"/>
    <col min="4909" max="5089" width="10.83203125" style="246"/>
    <col min="5090" max="5164" width="6.33203125" style="246" customWidth="1"/>
    <col min="5165" max="5345" width="10.83203125" style="246"/>
    <col min="5346" max="5420" width="6.33203125" style="246" customWidth="1"/>
    <col min="5421" max="5601" width="10.83203125" style="246"/>
    <col min="5602" max="5676" width="6.33203125" style="246" customWidth="1"/>
    <col min="5677" max="5857" width="10.83203125" style="246"/>
    <col min="5858" max="5932" width="6.33203125" style="246" customWidth="1"/>
    <col min="5933" max="6113" width="10.83203125" style="246"/>
    <col min="6114" max="6188" width="6.33203125" style="246" customWidth="1"/>
    <col min="6189" max="6369" width="10.83203125" style="246"/>
    <col min="6370" max="6444" width="6.33203125" style="246" customWidth="1"/>
    <col min="6445" max="6625" width="10.83203125" style="246"/>
    <col min="6626" max="6700" width="6.33203125" style="246" customWidth="1"/>
    <col min="6701" max="6881" width="10.83203125" style="246"/>
    <col min="6882" max="6956" width="6.33203125" style="246" customWidth="1"/>
    <col min="6957" max="7137" width="10.83203125" style="246"/>
    <col min="7138" max="7212" width="6.33203125" style="246" customWidth="1"/>
    <col min="7213" max="7393" width="10.83203125" style="246"/>
    <col min="7394" max="7468" width="6.33203125" style="246" customWidth="1"/>
    <col min="7469" max="7649" width="10.83203125" style="246"/>
    <col min="7650" max="7724" width="6.33203125" style="246" customWidth="1"/>
    <col min="7725" max="7905" width="10.83203125" style="246"/>
    <col min="7906" max="7980" width="6.33203125" style="246" customWidth="1"/>
    <col min="7981" max="8161" width="10.83203125" style="246"/>
    <col min="8162" max="8236" width="6.33203125" style="246" customWidth="1"/>
    <col min="8237" max="8417" width="10.83203125" style="246"/>
    <col min="8418" max="8492" width="6.33203125" style="246" customWidth="1"/>
    <col min="8493" max="8673" width="10.83203125" style="246"/>
    <col min="8674" max="8748" width="6.33203125" style="246" customWidth="1"/>
    <col min="8749" max="8929" width="10.83203125" style="246"/>
    <col min="8930" max="9004" width="6.33203125" style="246" customWidth="1"/>
    <col min="9005" max="9185" width="10.83203125" style="246"/>
    <col min="9186" max="9260" width="6.33203125" style="246" customWidth="1"/>
    <col min="9261" max="9441" width="10.83203125" style="246"/>
    <col min="9442" max="9516" width="6.33203125" style="246" customWidth="1"/>
    <col min="9517" max="9697" width="10.83203125" style="246"/>
    <col min="9698" max="9772" width="6.33203125" style="246" customWidth="1"/>
    <col min="9773" max="9953" width="10.83203125" style="246"/>
    <col min="9954" max="10028" width="6.33203125" style="246" customWidth="1"/>
    <col min="10029" max="10209" width="10.83203125" style="246"/>
    <col min="10210" max="10284" width="6.33203125" style="246" customWidth="1"/>
    <col min="10285" max="10465" width="10.83203125" style="246"/>
    <col min="10466" max="10540" width="6.33203125" style="246" customWidth="1"/>
    <col min="10541" max="10721" width="10.83203125" style="246"/>
    <col min="10722" max="10796" width="6.33203125" style="246" customWidth="1"/>
    <col min="10797" max="10977" width="10.83203125" style="246"/>
    <col min="10978" max="11052" width="6.33203125" style="246" customWidth="1"/>
    <col min="11053" max="11233" width="10.83203125" style="246"/>
    <col min="11234" max="11308" width="6.33203125" style="246" customWidth="1"/>
    <col min="11309" max="11489" width="10.83203125" style="246"/>
    <col min="11490" max="11564" width="6.33203125" style="246" customWidth="1"/>
    <col min="11565" max="11745" width="10.83203125" style="246"/>
    <col min="11746" max="11820" width="6.33203125" style="246" customWidth="1"/>
    <col min="11821" max="12001" width="10.83203125" style="246"/>
    <col min="12002" max="12076" width="6.33203125" style="246" customWidth="1"/>
    <col min="12077" max="12257" width="10.83203125" style="246"/>
    <col min="12258" max="12332" width="6.33203125" style="246" customWidth="1"/>
    <col min="12333" max="12513" width="10.83203125" style="246"/>
    <col min="12514" max="12588" width="6.33203125" style="246" customWidth="1"/>
    <col min="12589" max="12769" width="10.83203125" style="246"/>
    <col min="12770" max="12844" width="6.33203125" style="246" customWidth="1"/>
    <col min="12845" max="13025" width="10.83203125" style="246"/>
    <col min="13026" max="13100" width="6.33203125" style="246" customWidth="1"/>
    <col min="13101" max="13281" width="10.83203125" style="246"/>
    <col min="13282" max="13356" width="6.33203125" style="246" customWidth="1"/>
    <col min="13357" max="13537" width="10.83203125" style="246"/>
    <col min="13538" max="13612" width="6.33203125" style="246" customWidth="1"/>
    <col min="13613" max="13793" width="10.83203125" style="246"/>
    <col min="13794" max="13868" width="6.33203125" style="246" customWidth="1"/>
    <col min="13869" max="14049" width="10.83203125" style="246"/>
    <col min="14050" max="14124" width="6.33203125" style="246" customWidth="1"/>
    <col min="14125" max="14305" width="10.83203125" style="246"/>
    <col min="14306" max="14380" width="6.33203125" style="246" customWidth="1"/>
    <col min="14381" max="14561" width="10.83203125" style="246"/>
    <col min="14562" max="14636" width="6.33203125" style="246" customWidth="1"/>
    <col min="14637" max="14817" width="10.83203125" style="246"/>
    <col min="14818" max="14892" width="6.33203125" style="246" customWidth="1"/>
    <col min="14893" max="15073" width="10.83203125" style="246"/>
    <col min="15074" max="15148" width="6.33203125" style="246" customWidth="1"/>
    <col min="15149" max="15329" width="10.83203125" style="246"/>
    <col min="15330" max="15404" width="6.33203125" style="246" customWidth="1"/>
    <col min="15405" max="15585" width="10.83203125" style="246"/>
    <col min="15586" max="15660" width="6.33203125" style="246" customWidth="1"/>
    <col min="15661" max="15841" width="10.83203125" style="246"/>
    <col min="15842" max="15916" width="6.33203125" style="246" customWidth="1"/>
    <col min="15917" max="16097" width="10.83203125" style="246"/>
    <col min="16098" max="16172" width="6.33203125" style="246" customWidth="1"/>
    <col min="16173" max="16384" width="10.83203125" style="246"/>
  </cols>
  <sheetData>
    <row r="1" spans="1:83" ht="14" customHeight="1" x14ac:dyDescent="0.2">
      <c r="A1" s="244" t="s">
        <v>347</v>
      </c>
      <c r="B1" s="245"/>
    </row>
    <row r="2" spans="1:83" ht="14" customHeight="1" x14ac:dyDescent="0.2">
      <c r="A2" s="240"/>
      <c r="B2" s="245"/>
    </row>
    <row r="3" spans="1:83" ht="14" customHeight="1" x14ac:dyDescent="0.2">
      <c r="B3" s="247"/>
    </row>
    <row r="4" spans="1:83" customFormat="1" ht="51" x14ac:dyDescent="0.2">
      <c r="A4" s="260" t="s">
        <v>8</v>
      </c>
      <c r="B4" s="251" t="s">
        <v>74</v>
      </c>
      <c r="C4" s="251" t="s">
        <v>1</v>
      </c>
      <c r="D4" s="251" t="s">
        <v>133</v>
      </c>
      <c r="E4" s="251" t="s">
        <v>2</v>
      </c>
      <c r="F4" s="251" t="s">
        <v>134</v>
      </c>
      <c r="G4" s="251" t="s">
        <v>7</v>
      </c>
      <c r="H4" s="251" t="s">
        <v>135</v>
      </c>
      <c r="I4" s="251" t="s">
        <v>0</v>
      </c>
      <c r="J4" s="251" t="s">
        <v>6</v>
      </c>
      <c r="K4" s="2" t="str">
        <f>capital_gains_pub_annual!K1</f>
        <v>DE</v>
      </c>
      <c r="L4" s="2" t="str">
        <f>capital_gains_pub_annual!L1</f>
        <v>DK</v>
      </c>
      <c r="M4" s="2" t="str">
        <f>capital_gains_pub_annual!M1</f>
        <v>ES</v>
      </c>
      <c r="N4" s="2" t="str">
        <f>capital_gains_pub_annual!N1</f>
        <v>FR</v>
      </c>
      <c r="O4" s="2" t="str">
        <f>capital_gains_pub_annual!O1</f>
        <v>GB</v>
      </c>
      <c r="P4" s="2" t="str">
        <f>capital_gains_pub_annual!P1</f>
        <v>IT</v>
      </c>
      <c r="Q4" s="2" t="str">
        <f>capital_gains_pub_annual!Q1</f>
        <v>NL</v>
      </c>
      <c r="R4" s="2" t="str">
        <f>capital_gains_pub_annual!R1</f>
        <v>NO</v>
      </c>
      <c r="S4" s="2" t="str">
        <f>capital_gains_pub_annual!S1</f>
        <v>SE</v>
      </c>
      <c r="T4" s="2" t="str">
        <f>capital_gains_pub_annual!T1</f>
        <v>OC</v>
      </c>
      <c r="U4" s="2" t="str">
        <f>capital_gains_pub_annual!U1</f>
        <v>QM</v>
      </c>
      <c r="V4" s="2" t="str">
        <f>capital_gains_pub_annual!V1</f>
        <v>US</v>
      </c>
      <c r="W4" s="2" t="str">
        <f>capital_gains_pub_annual!W1</f>
        <v>CA</v>
      </c>
      <c r="X4" s="2" t="str">
        <f>capital_gains_pub_annual!X1</f>
        <v>AU</v>
      </c>
      <c r="Y4" s="2" t="str">
        <f>capital_gains_pub_annual!Y1</f>
        <v>NZ</v>
      </c>
      <c r="Z4" s="2" t="str">
        <f>capital_gains_pub_annual!Z1</f>
        <v>OH</v>
      </c>
      <c r="AA4" s="2" t="str">
        <f>capital_gains_pub_annual!AA1</f>
        <v>AR</v>
      </c>
      <c r="AB4" s="2" t="str">
        <f>capital_gains_pub_annual!AB1</f>
        <v>BR</v>
      </c>
      <c r="AC4" s="2" t="str">
        <f>capital_gains_pub_annual!AC1</f>
        <v>CL</v>
      </c>
      <c r="AD4" s="2" t="str">
        <f>capital_gains_pub_annual!AD1</f>
        <v>CO</v>
      </c>
      <c r="AE4" s="2" t="str">
        <f>capital_gains_pub_annual!AE1</f>
        <v>MX</v>
      </c>
      <c r="AF4" s="2" t="str">
        <f>capital_gains_pub_annual!AF1</f>
        <v>OD</v>
      </c>
      <c r="AG4" s="2" t="str">
        <f>capital_gains_pub_annual!AG1</f>
        <v>AE</v>
      </c>
      <c r="AH4" s="2" t="str">
        <f>capital_gains_pub_annual!AH1</f>
        <v>DZ</v>
      </c>
      <c r="AI4" s="2" t="str">
        <f>capital_gains_pub_annual!AI1</f>
        <v>EG</v>
      </c>
      <c r="AJ4" s="2" t="str">
        <f>capital_gains_pub_annual!AJ1</f>
        <v>IR</v>
      </c>
      <c r="AK4" s="2" t="str">
        <f>capital_gains_pub_annual!AK1</f>
        <v>MA</v>
      </c>
      <c r="AL4" s="2" t="str">
        <f>capital_gains_pub_annual!AL1</f>
        <v>SA</v>
      </c>
      <c r="AM4" s="2" t="str">
        <f>capital_gains_pub_annual!AM1</f>
        <v>TR</v>
      </c>
      <c r="AN4" s="2" t="str">
        <f>capital_gains_pub_annual!AN1</f>
        <v>OE</v>
      </c>
      <c r="AO4" s="2" t="str">
        <f>capital_gains_pub_annual!AO1</f>
        <v>CD</v>
      </c>
      <c r="AP4" s="2" t="str">
        <f>capital_gains_pub_annual!AP1</f>
        <v>CI</v>
      </c>
      <c r="AQ4" s="2" t="str">
        <f>capital_gains_pub_annual!AQ1</f>
        <v>ET</v>
      </c>
      <c r="AR4" s="2" t="str">
        <f>capital_gains_pub_annual!AR1</f>
        <v>KE</v>
      </c>
      <c r="AS4" s="2" t="str">
        <f>capital_gains_pub_annual!AS1</f>
        <v>ML</v>
      </c>
      <c r="AT4" s="2" t="str">
        <f>capital_gains_pub_annual!AT1</f>
        <v>NE</v>
      </c>
      <c r="AU4" s="2" t="str">
        <f>capital_gains_pub_annual!AU1</f>
        <v>NG</v>
      </c>
      <c r="AV4" s="2" t="str">
        <f>capital_gains_pub_annual!AV1</f>
        <v>RW</v>
      </c>
      <c r="AW4" s="2" t="str">
        <f>capital_gains_pub_annual!AW1</f>
        <v>SD</v>
      </c>
      <c r="AX4" s="2" t="str">
        <f>capital_gains_pub_annual!AX1</f>
        <v>ZA</v>
      </c>
      <c r="AY4" s="2" t="str">
        <f>capital_gains_pub_annual!AY1</f>
        <v>OJ</v>
      </c>
      <c r="AZ4" s="2" t="str">
        <f>capital_gains_pub_annual!AZ1</f>
        <v>RU</v>
      </c>
      <c r="BA4" s="2" t="str">
        <f>capital_gains_pub_annual!BA1</f>
        <v>OA</v>
      </c>
      <c r="BB4" s="2" t="str">
        <f>capital_gains_pub_annual!BB1</f>
        <v>CN</v>
      </c>
      <c r="BC4" s="2" t="str">
        <f>capital_gains_pub_annual!BC1</f>
        <v>JP</v>
      </c>
      <c r="BD4" s="2" t="str">
        <f>capital_gains_pub_annual!BD1</f>
        <v>KR</v>
      </c>
      <c r="BE4" s="2" t="str">
        <f>capital_gains_pub_annual!BE1</f>
        <v>TW</v>
      </c>
      <c r="BF4" s="2" t="str">
        <f>capital_gains_pub_annual!BF1</f>
        <v>OB</v>
      </c>
      <c r="BG4" s="2" t="str">
        <f>capital_gains_pub_annual!BG1</f>
        <v>BD</v>
      </c>
      <c r="BH4" s="2" t="str">
        <f>capital_gains_pub_annual!BH1</f>
        <v>IN</v>
      </c>
      <c r="BI4" s="2" t="str">
        <f>capital_gains_pub_annual!BI1</f>
        <v>ID</v>
      </c>
      <c r="BJ4" s="2" t="str">
        <f>capital_gains_pub_annual!BJ1</f>
        <v>MM</v>
      </c>
      <c r="BK4" s="2" t="str">
        <f>capital_gains_pub_annual!BK1</f>
        <v>PK</v>
      </c>
      <c r="BL4" s="2" t="str">
        <f>capital_gains_pub_annual!BL1</f>
        <v>PH</v>
      </c>
      <c r="BM4" s="2" t="str">
        <f>capital_gains_pub_annual!BM1</f>
        <v>TH</v>
      </c>
      <c r="BN4" s="2" t="str">
        <f>capital_gains_pub_annual!BN1</f>
        <v>VN</v>
      </c>
      <c r="BO4" s="2" t="str">
        <f>capital_gains_pub_annual!BO1</f>
        <v>OI</v>
      </c>
      <c r="BP4" s="2"/>
      <c r="BQ4" s="2"/>
      <c r="BR4" s="2"/>
      <c r="BS4" s="2"/>
      <c r="BT4" s="2"/>
      <c r="BU4" s="152"/>
      <c r="BV4" s="152"/>
      <c r="BW4" s="152"/>
      <c r="BX4" s="152"/>
      <c r="BY4" s="152"/>
      <c r="BZ4" s="152"/>
      <c r="CA4" s="152"/>
      <c r="CB4" s="152"/>
      <c r="CC4" s="152"/>
      <c r="CD4" s="152"/>
      <c r="CE4" s="152"/>
    </row>
    <row r="5" spans="1:83" customFormat="1" x14ac:dyDescent="0.2">
      <c r="A5" s="258">
        <v>1980</v>
      </c>
      <c r="B5" s="252"/>
      <c r="C5" s="252"/>
      <c r="D5" s="252"/>
      <c r="E5" s="252"/>
      <c r="F5" s="252"/>
      <c r="G5" s="252"/>
      <c r="H5" s="252"/>
      <c r="I5" s="252"/>
      <c r="J5" s="252"/>
      <c r="K5" s="252"/>
      <c r="L5" s="252"/>
      <c r="M5" s="252"/>
      <c r="N5" s="252"/>
      <c r="O5" s="252"/>
      <c r="P5" s="252"/>
      <c r="Q5" s="252"/>
      <c r="R5" s="252"/>
      <c r="S5" s="252"/>
      <c r="T5" s="252"/>
      <c r="U5" s="252"/>
      <c r="V5" s="252"/>
      <c r="W5" s="252"/>
      <c r="X5" s="252"/>
      <c r="Y5" s="252"/>
      <c r="Z5" s="252"/>
      <c r="AA5" s="252"/>
      <c r="AB5" s="252"/>
      <c r="AC5" s="252"/>
      <c r="AD5" s="252"/>
      <c r="AE5" s="252"/>
      <c r="AF5" s="252"/>
      <c r="AG5" s="252"/>
      <c r="AH5" s="252"/>
      <c r="AI5" s="252"/>
      <c r="AJ5" s="252"/>
      <c r="AK5" s="252"/>
      <c r="AL5" s="252"/>
      <c r="AM5" s="252"/>
      <c r="AN5" s="252"/>
      <c r="AO5" s="252"/>
      <c r="AP5" s="252"/>
      <c r="AQ5" s="252"/>
      <c r="AR5" s="252"/>
      <c r="AS5" s="252"/>
      <c r="AT5" s="252"/>
      <c r="AU5" s="252"/>
      <c r="AV5" s="252"/>
      <c r="AW5" s="252"/>
      <c r="AX5" s="252"/>
      <c r="AY5" s="252"/>
      <c r="AZ5" s="252"/>
      <c r="BA5" s="252"/>
      <c r="BB5" s="252"/>
      <c r="BC5" s="252"/>
      <c r="BD5" s="252"/>
      <c r="BE5" s="252"/>
      <c r="BF5" s="252"/>
      <c r="BG5" s="261"/>
      <c r="BH5" s="261"/>
      <c r="BI5" s="261"/>
      <c r="BJ5" s="261"/>
      <c r="BK5" s="261"/>
      <c r="BL5" s="261"/>
      <c r="BM5" s="261"/>
      <c r="BN5" s="261"/>
      <c r="BO5" s="261"/>
      <c r="BP5" s="152"/>
      <c r="BQ5" s="152"/>
      <c r="BR5" s="152"/>
      <c r="BS5" s="152"/>
      <c r="BT5" s="152"/>
      <c r="BU5" s="152"/>
      <c r="BV5" s="152"/>
      <c r="BW5" s="152"/>
      <c r="BX5" s="152"/>
      <c r="BY5" s="152"/>
      <c r="BZ5" s="152"/>
      <c r="CA5" s="152"/>
      <c r="CB5" s="152"/>
      <c r="CC5" s="152"/>
      <c r="CD5" s="152"/>
      <c r="CE5" s="152"/>
    </row>
    <row r="6" spans="1:83" customFormat="1" x14ac:dyDescent="0.2">
      <c r="A6" s="258">
        <v>1981</v>
      </c>
      <c r="B6" s="252">
        <f>capital_gains_pub_annual!B3</f>
        <v>3.8119103759527206E-2</v>
      </c>
      <c r="C6" s="252">
        <f>capital_gains_pub_annual!C3</f>
        <v>3.0108494684100151E-2</v>
      </c>
      <c r="D6" s="252">
        <f>capital_gains_pub_annual!D3</f>
        <v>0.10904575139284134</v>
      </c>
      <c r="E6" s="252">
        <f>capital_gains_pub_annual!E3</f>
        <v>3.0029943212866783E-2</v>
      </c>
      <c r="F6" s="252">
        <f>capital_gains_pub_annual!F3</f>
        <v>5.5731493048369884E-3</v>
      </c>
      <c r="G6" s="252">
        <f>capital_gains_pub_annual!G3</f>
        <v>-1.0271336883306503E-2</v>
      </c>
      <c r="H6" s="252">
        <f>capital_gains_pub_annual!H3</f>
        <v>2.0919619128108025E-2</v>
      </c>
      <c r="I6" s="252">
        <f>capital_gains_pub_annual!I3</f>
        <v>2.0471064373850822E-2</v>
      </c>
      <c r="J6" s="252">
        <f>capital_gains_pub_annual!J3</f>
        <v>2.0828001201152802E-2</v>
      </c>
      <c r="K6" s="252">
        <f>capital_gains_pub_annual!K3</f>
        <v>6.5220005810260773E-2</v>
      </c>
      <c r="L6" s="252">
        <f>capital_gains_pub_annual!L3</f>
        <v>-5.4934035986661911E-2</v>
      </c>
      <c r="M6" s="252">
        <f>capital_gains_pub_annual!M3</f>
        <v>-6.2278427183628082E-2</v>
      </c>
      <c r="N6" s="252">
        <f>capital_gains_pub_annual!N3</f>
        <v>5.7480610907077789E-2</v>
      </c>
      <c r="O6" s="252">
        <f>capital_gains_pub_annual!O3</f>
        <v>4.6303290873765945E-2</v>
      </c>
      <c r="P6" s="252">
        <f>capital_gains_pub_annual!P3</f>
        <v>0.48696085810661316</v>
      </c>
      <c r="Q6" s="252">
        <f>capital_gains_pub_annual!Q3</f>
        <v>3.5796675831079483E-2</v>
      </c>
      <c r="R6" s="252">
        <f>capital_gains_pub_annual!R3</f>
        <v>-0.12623459100723267</v>
      </c>
      <c r="S6" s="252">
        <f>capital_gains_pub_annual!S3</f>
        <v>1.5890220180153847E-2</v>
      </c>
      <c r="T6" s="252">
        <f>capital_gains_pub_annual!T3</f>
        <v>9.1567561030387878E-3</v>
      </c>
      <c r="U6" s="252">
        <f>capital_gains_pub_annual!U3</f>
        <v>4.8934901133179665E-3</v>
      </c>
      <c r="V6" s="252">
        <f>capital_gains_pub_annual!V3</f>
        <v>0.12822814285755157</v>
      </c>
      <c r="W6" s="252">
        <f>capital_gains_pub_annual!W3</f>
        <v>-4.3933358043432236E-2</v>
      </c>
      <c r="X6" s="252">
        <f>capital_gains_pub_annual!X3</f>
        <v>0.1040772944688797</v>
      </c>
      <c r="Y6" s="252">
        <f>capital_gains_pub_annual!Y3</f>
        <v>0.11332154273986816</v>
      </c>
      <c r="Z6" s="252">
        <f>capital_gains_pub_annual!Z3</f>
        <v>2.129218727350235E-2</v>
      </c>
      <c r="AA6" s="252">
        <f>capital_gains_pub_annual!AA3</f>
        <v>-0.31089022755622864</v>
      </c>
      <c r="AB6" s="252">
        <f>capital_gains_pub_annual!AB3</f>
        <v>2.5489926338195801E-3</v>
      </c>
      <c r="AC6" s="252">
        <f>capital_gains_pub_annual!AC3</f>
        <v>0.17351508140563965</v>
      </c>
      <c r="AD6" s="252">
        <f>capital_gains_pub_annual!AD3</f>
        <v>9.505431167781353E-3</v>
      </c>
      <c r="AE6" s="252">
        <f>capital_gains_pub_annual!AE3</f>
        <v>9.874175488948822E-2</v>
      </c>
      <c r="AF6" s="252">
        <f>capital_gains_pub_annual!AF3</f>
        <v>4.7730665653944016E-2</v>
      </c>
      <c r="AG6" s="252">
        <f>capital_gains_pub_annual!AG3</f>
        <v>3.6570977419614792E-2</v>
      </c>
      <c r="AH6" s="252">
        <f>capital_gains_pub_annual!AH3</f>
        <v>0.31239089369773865</v>
      </c>
      <c r="AI6" s="252">
        <f>capital_gains_pub_annual!AI3</f>
        <v>1.5007776021957397</v>
      </c>
      <c r="AJ6" s="252">
        <f>capital_gains_pub_annual!AJ3</f>
        <v>-0.14945583045482635</v>
      </c>
      <c r="AK6" s="252">
        <f>capital_gains_pub_annual!AK3</f>
        <v>-0.17017923295497894</v>
      </c>
      <c r="AL6" s="252">
        <f>capital_gains_pub_annual!AL3</f>
        <v>5.8245565742254257E-2</v>
      </c>
      <c r="AM6" s="252">
        <f>capital_gains_pub_annual!AM3</f>
        <v>5.9115223586559296E-2</v>
      </c>
      <c r="AN6" s="252">
        <f>capital_gains_pub_annual!AN3</f>
        <v>-3.7100370973348618E-3</v>
      </c>
      <c r="AO6" s="252">
        <f>capital_gains_pub_annual!AO3</f>
        <v>1.8098441362380981</v>
      </c>
      <c r="AP6" s="252">
        <f>capital_gains_pub_annual!AP3</f>
        <v>0.10038711130619049</v>
      </c>
      <c r="AQ6" s="252">
        <f>capital_gains_pub_annual!AQ3</f>
        <v>-1.9650903940200806</v>
      </c>
      <c r="AR6" s="252">
        <f>capital_gains_pub_annual!AR3</f>
        <v>6.1625491827726364E-2</v>
      </c>
      <c r="AS6" s="252">
        <f>capital_gains_pub_annual!AS3</f>
        <v>2.6093235015869141</v>
      </c>
      <c r="AT6" s="252">
        <f>capital_gains_pub_annual!AT3</f>
        <v>-4.5485280454158783E-2</v>
      </c>
      <c r="AU6" s="252">
        <f>capital_gains_pub_annual!AU3</f>
        <v>-9.6827521920204163E-3</v>
      </c>
      <c r="AV6" s="252">
        <f>capital_gains_pub_annual!AV3</f>
        <v>2.3634888231754303E-2</v>
      </c>
      <c r="AW6" s="252">
        <f>capital_gains_pub_annual!AW3</f>
        <v>-9.5483206212520599E-2</v>
      </c>
      <c r="AX6" s="252">
        <f>capital_gains_pub_annual!AX3</f>
        <v>4.1577272117137909E-2</v>
      </c>
      <c r="AY6" s="252">
        <f>capital_gains_pub_annual!AY3</f>
        <v>-2.4655751883983612E-2</v>
      </c>
      <c r="AZ6" s="252">
        <f>capital_gains_pub_annual!AZ3</f>
        <v>2.1835600957274437E-2</v>
      </c>
      <c r="BA6" s="252">
        <f>capital_gains_pub_annual!BA3</f>
        <v>1.9336583092808723E-2</v>
      </c>
      <c r="BB6" s="252">
        <f>capital_gains_pub_annual!BB3</f>
        <v>-2.6276798918843269E-2</v>
      </c>
      <c r="BC6" s="252">
        <f>capital_gains_pub_annual!BC3</f>
        <v>7.9684719443321228E-2</v>
      </c>
      <c r="BD6" s="252">
        <f>capital_gains_pub_annual!BD3</f>
        <v>6.1088882386684418E-2</v>
      </c>
      <c r="BE6" s="252">
        <f>capital_gains_pub_annual!BE3</f>
        <v>8.4290452301502228E-2</v>
      </c>
      <c r="BF6" s="252">
        <f>capital_gains_pub_annual!BF3</f>
        <v>7.1167133748531342E-2</v>
      </c>
      <c r="BG6" s="252">
        <f>capital_gains_pub_annual!BG3</f>
        <v>1.2430382892489433E-2</v>
      </c>
      <c r="BH6" s="252">
        <f>capital_gains_pub_annual!BH3</f>
        <v>4.5863952487707138E-2</v>
      </c>
      <c r="BI6" s="252">
        <f>capital_gains_pub_annual!BI3</f>
        <v>-8.1955894827842712E-2</v>
      </c>
      <c r="BJ6" s="252">
        <f>capital_gains_pub_annual!BJ3</f>
        <v>-8.0488637089729309E-2</v>
      </c>
      <c r="BK6" s="252">
        <f>capital_gains_pub_annual!BK3</f>
        <v>0.15317188203334808</v>
      </c>
      <c r="BL6" s="252">
        <f>capital_gains_pub_annual!BL3</f>
        <v>-2.7410898357629776E-2</v>
      </c>
      <c r="BM6" s="252">
        <f>capital_gains_pub_annual!BM3</f>
        <v>4.178261011838913E-2</v>
      </c>
      <c r="BN6" s="252">
        <f>capital_gains_pub_annual!BN3</f>
        <v>0.15284696221351624</v>
      </c>
      <c r="BO6" s="252">
        <f>capital_gains_pub_annual!BO3</f>
        <v>-8.5729155689477921E-3</v>
      </c>
      <c r="BP6" s="152"/>
      <c r="BQ6" s="152"/>
      <c r="BR6" s="152"/>
      <c r="BS6" s="152"/>
      <c r="BT6" s="152"/>
      <c r="BU6" s="152"/>
      <c r="BV6" s="152"/>
      <c r="BW6" s="152"/>
      <c r="BX6" s="152"/>
      <c r="BY6" s="152"/>
      <c r="BZ6" s="152"/>
      <c r="CA6" s="152"/>
      <c r="CB6" s="152"/>
      <c r="CC6" s="152"/>
      <c r="CD6" s="152"/>
      <c r="CE6" s="152"/>
    </row>
    <row r="7" spans="1:83" customFormat="1" x14ac:dyDescent="0.2">
      <c r="A7" s="258">
        <v>1982</v>
      </c>
      <c r="B7" s="252">
        <f>capital_gains_pub_annual!B4</f>
        <v>1.5091466717422009E-2</v>
      </c>
      <c r="C7" s="252">
        <f>capital_gains_pub_annual!C4</f>
        <v>7.3919575661420822E-3</v>
      </c>
      <c r="D7" s="252">
        <f>capital_gains_pub_annual!D4</f>
        <v>4.7798618674278259E-2</v>
      </c>
      <c r="E7" s="252">
        <f>capital_gains_pub_annual!E4</f>
        <v>-7.3080003261566162E-2</v>
      </c>
      <c r="F7" s="252">
        <f>capital_gains_pub_annual!F4</f>
        <v>6.9121532142162323E-2</v>
      </c>
      <c r="G7" s="252">
        <f>capital_gains_pub_annual!G4</f>
        <v>-5.0528232008218765E-2</v>
      </c>
      <c r="H7" s="252">
        <f>capital_gains_pub_annual!H4</f>
        <v>6.9862678647041321E-3</v>
      </c>
      <c r="I7" s="252">
        <f>capital_gains_pub_annual!I4</f>
        <v>4.8539403825998306E-2</v>
      </c>
      <c r="J7" s="252">
        <f>capital_gains_pub_annual!J4</f>
        <v>-9.4435345381498337E-3</v>
      </c>
      <c r="K7" s="252">
        <f>capital_gains_pub_annual!K4</f>
        <v>2.1799583919346333E-3</v>
      </c>
      <c r="L7" s="252">
        <f>capital_gains_pub_annual!L4</f>
        <v>-0.10972711443901062</v>
      </c>
      <c r="M7" s="252">
        <f>capital_gains_pub_annual!M4</f>
        <v>-2.8912045061588287E-2</v>
      </c>
      <c r="N7" s="252">
        <f>capital_gains_pub_annual!N4</f>
        <v>1.3780667213723063E-3</v>
      </c>
      <c r="O7" s="252">
        <f>capital_gains_pub_annual!O4</f>
        <v>-2.8687991201877594E-2</v>
      </c>
      <c r="P7" s="252">
        <f>capital_gains_pub_annual!P4</f>
        <v>0.98559176921844482</v>
      </c>
      <c r="Q7" s="252">
        <f>capital_gains_pub_annual!Q4</f>
        <v>1.5269438736140728E-2</v>
      </c>
      <c r="R7" s="252">
        <f>capital_gains_pub_annual!R4</f>
        <v>-9.2954598367214203E-2</v>
      </c>
      <c r="S7" s="252">
        <f>capital_gains_pub_annual!S4</f>
        <v>-5.0986792892217636E-2</v>
      </c>
      <c r="T7" s="252">
        <f>capital_gains_pub_annual!T4</f>
        <v>1.7719121649861336E-2</v>
      </c>
      <c r="U7" s="252">
        <f>capital_gains_pub_annual!U4</f>
        <v>9.6112489700317383E-3</v>
      </c>
      <c r="V7" s="252">
        <f>capital_gains_pub_annual!V4</f>
        <v>5.628131702542305E-2</v>
      </c>
      <c r="W7" s="252">
        <f>capital_gains_pub_annual!W4</f>
        <v>-0.11591308563947678</v>
      </c>
      <c r="X7" s="252">
        <f>capital_gains_pub_annual!X4</f>
        <v>0.13129612803459167</v>
      </c>
      <c r="Y7" s="252">
        <f>capital_gains_pub_annual!Y4</f>
        <v>7.2675198316574097E-2</v>
      </c>
      <c r="Z7" s="252">
        <f>capital_gains_pub_annual!Z4</f>
        <v>2.7879944071173668E-2</v>
      </c>
      <c r="AA7" s="252">
        <f>capital_gains_pub_annual!AA4</f>
        <v>-0.91536957025527954</v>
      </c>
      <c r="AB7" s="252">
        <f>capital_gains_pub_annual!AB4</f>
        <v>3.3692259341478348E-2</v>
      </c>
      <c r="AC7" s="252">
        <f>capital_gains_pub_annual!AC4</f>
        <v>-0.15729594230651855</v>
      </c>
      <c r="AD7" s="252">
        <f>capital_gains_pub_annual!AD4</f>
        <v>-2.0392948761582375E-2</v>
      </c>
      <c r="AE7" s="252">
        <f>capital_gains_pub_annual!AE4</f>
        <v>-0.21572545170783997</v>
      </c>
      <c r="AF7" s="252">
        <f>capital_gains_pub_annual!AF4</f>
        <v>5.2027897909283638E-3</v>
      </c>
      <c r="AG7" s="252">
        <f>capital_gains_pub_annual!AG4</f>
        <v>-5.105242133140564E-2</v>
      </c>
      <c r="AH7" s="252">
        <f>capital_gains_pub_annual!AH4</f>
        <v>9.7519978880882263E-2</v>
      </c>
      <c r="AI7" s="252">
        <f>capital_gains_pub_annual!AI4</f>
        <v>0.58671140670776367</v>
      </c>
      <c r="AJ7" s="252">
        <f>capital_gains_pub_annual!AJ4</f>
        <v>0.26828840374946594</v>
      </c>
      <c r="AK7" s="252">
        <f>capital_gains_pub_annual!AK4</f>
        <v>-8.4735840559005737E-2</v>
      </c>
      <c r="AL7" s="252">
        <f>capital_gains_pub_annual!AL4</f>
        <v>0.1278899759054184</v>
      </c>
      <c r="AM7" s="252">
        <f>capital_gains_pub_annual!AM4</f>
        <v>2.1152349188923836E-2</v>
      </c>
      <c r="AN7" s="252">
        <f>capital_gains_pub_annual!AN4</f>
        <v>7.4775531888008118E-2</v>
      </c>
      <c r="AO7" s="252">
        <f>capital_gains_pub_annual!AO4</f>
        <v>-0.21305552124977112</v>
      </c>
      <c r="AP7" s="252">
        <f>capital_gains_pub_annual!AP4</f>
        <v>9.3603335320949554E-2</v>
      </c>
      <c r="AQ7" s="252">
        <f>capital_gains_pub_annual!AQ4</f>
        <v>2.913348913192749</v>
      </c>
      <c r="AR7" s="252">
        <f>capital_gains_pub_annual!AR4</f>
        <v>3.4065108746290207E-2</v>
      </c>
      <c r="AS7" s="252">
        <f>capital_gains_pub_annual!AS4</f>
        <v>0.72933989763259888</v>
      </c>
      <c r="AT7" s="252">
        <f>capital_gains_pub_annual!AT4</f>
        <v>9.7369253635406494E-2</v>
      </c>
      <c r="AU7" s="252">
        <f>capital_gains_pub_annual!AU4</f>
        <v>-7.8488491475582123E-2</v>
      </c>
      <c r="AV7" s="252">
        <f>capital_gains_pub_annual!AV4</f>
        <v>1.6814664006233215E-2</v>
      </c>
      <c r="AW7" s="252">
        <f>capital_gains_pub_annual!AW4</f>
        <v>-0.10339628159999847</v>
      </c>
      <c r="AX7" s="252">
        <f>capital_gains_pub_annual!AX4</f>
        <v>2.5245390832424164E-2</v>
      </c>
      <c r="AY7" s="252">
        <f>capital_gains_pub_annual!AY4</f>
        <v>-7.3655389249324799E-2</v>
      </c>
      <c r="AZ7" s="252">
        <f>capital_gains_pub_annual!AZ4</f>
        <v>5.3121284581720829E-3</v>
      </c>
      <c r="BA7" s="252">
        <f>capital_gains_pub_annual!BA4</f>
        <v>9.9358744919300079E-3</v>
      </c>
      <c r="BB7" s="252">
        <f>capital_gains_pub_annual!BB4</f>
        <v>5.6214302778244019E-2</v>
      </c>
      <c r="BC7" s="252">
        <f>capital_gains_pub_annual!BC4</f>
        <v>2.2366568446159363E-2</v>
      </c>
      <c r="BD7" s="252">
        <f>capital_gains_pub_annual!BD4</f>
        <v>8.9169144630432129E-2</v>
      </c>
      <c r="BE7" s="252">
        <f>capital_gains_pub_annual!BE4</f>
        <v>9.7328312695026398E-2</v>
      </c>
      <c r="BF7" s="252">
        <f>capital_gains_pub_annual!BF4</f>
        <v>8.8580742478370667E-2</v>
      </c>
      <c r="BG7" s="252">
        <f>capital_gains_pub_annual!BG4</f>
        <v>6.0174789279699326E-2</v>
      </c>
      <c r="BH7" s="252">
        <f>capital_gains_pub_annual!BH4</f>
        <v>4.1997477412223816E-2</v>
      </c>
      <c r="BI7" s="252">
        <f>capital_gains_pub_annual!BI4</f>
        <v>-0.75612175464630127</v>
      </c>
      <c r="BJ7" s="252">
        <f>capital_gains_pub_annual!BJ4</f>
        <v>-0.56341415643692017</v>
      </c>
      <c r="BK7" s="252">
        <f>capital_gains_pub_annual!BK4</f>
        <v>-5.9267487376928329E-3</v>
      </c>
      <c r="BL7" s="252">
        <f>capital_gains_pub_annual!BL4</f>
        <v>-6.6433697938919067E-2</v>
      </c>
      <c r="BM7" s="252">
        <f>capital_gains_pub_annual!BM4</f>
        <v>4.9538612365722656E-2</v>
      </c>
      <c r="BN7" s="252">
        <f>capital_gains_pub_annual!BN4</f>
        <v>0.11072418093681335</v>
      </c>
      <c r="BO7" s="252">
        <f>capital_gains_pub_annual!BO4</f>
        <v>-1.9127970561385155E-2</v>
      </c>
      <c r="BP7" s="152"/>
      <c r="BQ7" s="152"/>
      <c r="BR7" s="152"/>
      <c r="BS7" s="152"/>
      <c r="BT7" s="152"/>
      <c r="BU7" s="152"/>
      <c r="BV7" s="152"/>
      <c r="BW7" s="152"/>
      <c r="BX7" s="152"/>
      <c r="BY7" s="152"/>
      <c r="BZ7" s="152"/>
      <c r="CA7" s="152"/>
      <c r="CB7" s="152"/>
      <c r="CC7" s="152"/>
      <c r="CD7" s="152"/>
      <c r="CE7" s="152"/>
    </row>
    <row r="8" spans="1:83" customFormat="1" x14ac:dyDescent="0.2">
      <c r="A8" s="258">
        <v>1983</v>
      </c>
      <c r="B8" s="252">
        <f>capital_gains_pub_annual!B5</f>
        <v>1.4129312708973885E-2</v>
      </c>
      <c r="C8" s="252">
        <f>capital_gains_pub_annual!C5</f>
        <v>-6.4639574848115444E-3</v>
      </c>
      <c r="D8" s="252">
        <f>capital_gains_pub_annual!D5</f>
        <v>-3.1220953911542892E-2</v>
      </c>
      <c r="E8" s="252">
        <f>capital_gains_pub_annual!E5</f>
        <v>6.2510602176189423E-2</v>
      </c>
      <c r="F8" s="252">
        <f>capital_gains_pub_annual!F5</f>
        <v>9.2044517397880554E-2</v>
      </c>
      <c r="G8" s="252">
        <f>capital_gains_pub_annual!G5</f>
        <v>-1.61016546189785E-2</v>
      </c>
      <c r="H8" s="252">
        <f>capital_gains_pub_annual!H5</f>
        <v>3.0295617878437042E-2</v>
      </c>
      <c r="I8" s="252">
        <f>capital_gains_pub_annual!I5</f>
        <v>2.1718623116612434E-2</v>
      </c>
      <c r="J8" s="252">
        <f>capital_gains_pub_annual!J5</f>
        <v>5.5391579866409302E-2</v>
      </c>
      <c r="K8" s="252">
        <f>capital_gains_pub_annual!K5</f>
        <v>1.4832070097327232E-2</v>
      </c>
      <c r="L8" s="252">
        <f>capital_gains_pub_annual!L5</f>
        <v>-0.12885832786560059</v>
      </c>
      <c r="M8" s="252">
        <f>capital_gains_pub_annual!M5</f>
        <v>-3.6314316093921661E-2</v>
      </c>
      <c r="N8" s="252">
        <f>capital_gains_pub_annual!N5</f>
        <v>5.4207821376621723E-3</v>
      </c>
      <c r="O8" s="252">
        <f>capital_gains_pub_annual!O5</f>
        <v>-2.8447607532143593E-2</v>
      </c>
      <c r="P8" s="252">
        <f>capital_gains_pub_annual!P5</f>
        <v>1.092360258102417</v>
      </c>
      <c r="Q8" s="252">
        <f>capital_gains_pub_annual!Q5</f>
        <v>1.4244579710066319E-2</v>
      </c>
      <c r="R8" s="252">
        <f>capital_gains_pub_annual!R5</f>
        <v>-3.4787073731422424E-2</v>
      </c>
      <c r="S8" s="252">
        <f>capital_gains_pub_annual!S5</f>
        <v>-5.5429209023714066E-2</v>
      </c>
      <c r="T8" s="252">
        <f>capital_gains_pub_annual!T5</f>
        <v>-7.0925191044807434E-2</v>
      </c>
      <c r="U8" s="252">
        <f>capital_gains_pub_annual!U5</f>
        <v>2.7934720739722252E-2</v>
      </c>
      <c r="V8" s="252">
        <f>capital_gains_pub_annual!V5</f>
        <v>-2.4239899590611458E-2</v>
      </c>
      <c r="W8" s="252">
        <f>capital_gains_pub_annual!W5</f>
        <v>-0.14690382778644562</v>
      </c>
      <c r="X8" s="252">
        <f>capital_gains_pub_annual!X5</f>
        <v>5.8749555610120296E-3</v>
      </c>
      <c r="Y8" s="252">
        <f>capital_gains_pub_annual!Y5</f>
        <v>-7.1887589991092682E-2</v>
      </c>
      <c r="Z8" s="252">
        <f>capital_gains_pub_annual!Z5</f>
        <v>-3.9033837616443634E-2</v>
      </c>
      <c r="AA8" s="252">
        <f>capital_gains_pub_annual!AA5</f>
        <v>6.92578125</v>
      </c>
      <c r="AB8" s="252">
        <f>capital_gains_pub_annual!AB5</f>
        <v>7.3192745447158813E-2</v>
      </c>
      <c r="AC8" s="252">
        <f>capital_gains_pub_annual!AC5</f>
        <v>-1.3472635746002197</v>
      </c>
      <c r="AD8" s="252">
        <f>capital_gains_pub_annual!AD5</f>
        <v>-4.1654527187347412E-2</v>
      </c>
      <c r="AE8" s="252">
        <f>capital_gains_pub_annual!AE5</f>
        <v>0.14186899363994598</v>
      </c>
      <c r="AF8" s="252">
        <f>capital_gains_pub_annual!AF5</f>
        <v>3.2501574605703354E-2</v>
      </c>
      <c r="AG8" s="252">
        <f>capital_gains_pub_annual!AG5</f>
        <v>5.8584105223417282E-2</v>
      </c>
      <c r="AH8" s="252">
        <f>capital_gains_pub_annual!AH5</f>
        <v>0.13962247967720032</v>
      </c>
      <c r="AI8" s="252">
        <f>capital_gains_pub_annual!AI5</f>
        <v>-0.25339576601982117</v>
      </c>
      <c r="AJ8" s="252">
        <f>capital_gains_pub_annual!AJ5</f>
        <v>0.25319626927375793</v>
      </c>
      <c r="AK8" s="252">
        <f>capital_gains_pub_annual!AK5</f>
        <v>-0.17224021255970001</v>
      </c>
      <c r="AL8" s="252">
        <f>capital_gains_pub_annual!AL5</f>
        <v>9.4336345791816711E-2</v>
      </c>
      <c r="AM8" s="252">
        <f>capital_gains_pub_annual!AM5</f>
        <v>6.5751358866691589E-2</v>
      </c>
      <c r="AN8" s="252">
        <f>capital_gains_pub_annual!AN5</f>
        <v>8.8839165866374969E-2</v>
      </c>
      <c r="AO8" s="252">
        <f>capital_gains_pub_annual!AO5</f>
        <v>5.7219300270080566</v>
      </c>
      <c r="AP8" s="252">
        <f>capital_gains_pub_annual!AP5</f>
        <v>0.67215389013290405</v>
      </c>
      <c r="AQ8" s="252">
        <f>capital_gains_pub_annual!AQ5</f>
        <v>0.41685447096824646</v>
      </c>
      <c r="AR8" s="252">
        <f>capital_gains_pub_annual!AR5</f>
        <v>0.1000605896115303</v>
      </c>
      <c r="AS8" s="252">
        <f>capital_gains_pub_annual!AS5</f>
        <v>0.10556188970804214</v>
      </c>
      <c r="AT8" s="252">
        <f>capital_gains_pub_annual!AT5</f>
        <v>-4.6543095260858536E-2</v>
      </c>
      <c r="AU8" s="252">
        <f>capital_gains_pub_annual!AU5</f>
        <v>-4.9483120441436768E-2</v>
      </c>
      <c r="AV8" s="252">
        <f>capital_gains_pub_annual!AV5</f>
        <v>2.5892145931720734E-2</v>
      </c>
      <c r="AW8" s="252">
        <f>capital_gains_pub_annual!AW5</f>
        <v>-5.0840616226196289E-2</v>
      </c>
      <c r="AX8" s="252">
        <f>capital_gains_pub_annual!AX5</f>
        <v>7.3425188660621643E-2</v>
      </c>
      <c r="AY8" s="252">
        <f>capital_gains_pub_annual!AY5</f>
        <v>-4.6821150928735733E-2</v>
      </c>
      <c r="AZ8" s="252">
        <f>capital_gains_pub_annual!AZ5</f>
        <v>2.4631384760141373E-2</v>
      </c>
      <c r="BA8" s="252">
        <f>capital_gains_pub_annual!BA5</f>
        <v>4.0395934134721756E-2</v>
      </c>
      <c r="BB8" s="252">
        <f>capital_gains_pub_annual!BB5</f>
        <v>2.5256164371967316E-2</v>
      </c>
      <c r="BC8" s="252">
        <f>capital_gains_pub_annual!BC5</f>
        <v>-1.1692016385495663E-2</v>
      </c>
      <c r="BD8" s="252">
        <f>capital_gains_pub_annual!BD5</f>
        <v>9.9752269685268402E-2</v>
      </c>
      <c r="BE8" s="252">
        <f>capital_gains_pub_annual!BE5</f>
        <v>8.7302409112453461E-2</v>
      </c>
      <c r="BF8" s="252">
        <f>capital_gains_pub_annual!BF5</f>
        <v>9.4802394509315491E-2</v>
      </c>
      <c r="BG8" s="252">
        <f>capital_gains_pub_annual!BG5</f>
        <v>5.1648169755935669E-2</v>
      </c>
      <c r="BH8" s="252">
        <f>capital_gains_pub_annual!BH5</f>
        <v>9.0092018246650696E-2</v>
      </c>
      <c r="BI8" s="252">
        <f>capital_gains_pub_annual!BI5</f>
        <v>-0.22410851716995239</v>
      </c>
      <c r="BJ8" s="252">
        <f>capital_gains_pub_annual!BJ5</f>
        <v>-5.1269987598061562E-3</v>
      </c>
      <c r="BK8" s="252">
        <f>capital_gains_pub_annual!BK5</f>
        <v>9.649098664522171E-2</v>
      </c>
      <c r="BL8" s="252">
        <f>capital_gains_pub_annual!BL5</f>
        <v>-0.14010919630527496</v>
      </c>
      <c r="BM8" s="252">
        <f>capital_gains_pub_annual!BM5</f>
        <v>3.7121932953596115E-2</v>
      </c>
      <c r="BN8" s="252">
        <f>capital_gains_pub_annual!BN5</f>
        <v>0.10006587207317352</v>
      </c>
      <c r="BO8" s="252">
        <f>capital_gains_pub_annual!BO5</f>
        <v>8.6104227229952812E-3</v>
      </c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</row>
    <row r="9" spans="1:83" customFormat="1" x14ac:dyDescent="0.2">
      <c r="A9" s="258">
        <v>1984</v>
      </c>
      <c r="B9" s="252">
        <f>capital_gains_pub_annual!B6</f>
        <v>-1.579245924949646E-2</v>
      </c>
      <c r="C9" s="252">
        <f>capital_gains_pub_annual!C6</f>
        <v>7.5425123795866966E-3</v>
      </c>
      <c r="D9" s="252">
        <f>capital_gains_pub_annual!D6</f>
        <v>-4.9846529960632324E-2</v>
      </c>
      <c r="E9" s="252">
        <f>capital_gains_pub_annual!E6</f>
        <v>-0.11057983338832855</v>
      </c>
      <c r="F9" s="252">
        <f>capital_gains_pub_annual!F6</f>
        <v>1.8711758777499199E-2</v>
      </c>
      <c r="G9" s="252">
        <f>capital_gains_pub_annual!G6</f>
        <v>1.6660021618008614E-2</v>
      </c>
      <c r="H9" s="252">
        <f>capital_gains_pub_annual!H6</f>
        <v>8.6073093116283417E-3</v>
      </c>
      <c r="I9" s="252">
        <f>capital_gains_pub_annual!I6</f>
        <v>-2.1787092089653015E-2</v>
      </c>
      <c r="J9" s="252">
        <f>capital_gains_pub_annual!J6</f>
        <v>8.1677719950675964E-2</v>
      </c>
      <c r="K9" s="252">
        <f>capital_gains_pub_annual!K6</f>
        <v>5.8348700404167175E-2</v>
      </c>
      <c r="L9" s="252">
        <f>capital_gains_pub_annual!L6</f>
        <v>-0.11190010607242584</v>
      </c>
      <c r="M9" s="252">
        <f>capital_gains_pub_annual!M6</f>
        <v>-3.2124519348144531E-2</v>
      </c>
      <c r="N9" s="252">
        <f>capital_gains_pub_annual!N6</f>
        <v>2.1043636661488563E-4</v>
      </c>
      <c r="O9" s="252">
        <f>capital_gains_pub_annual!O6</f>
        <v>9.5601305365562439E-3</v>
      </c>
      <c r="P9" s="252">
        <f>capital_gains_pub_annual!P6</f>
        <v>-0.4146425724029541</v>
      </c>
      <c r="Q9" s="252">
        <f>capital_gains_pub_annual!Q6</f>
        <v>-2.3126181215047836E-2</v>
      </c>
      <c r="R9" s="252">
        <f>capital_gains_pub_annual!R6</f>
        <v>-4.4849321246147156E-2</v>
      </c>
      <c r="S9" s="252">
        <f>capital_gains_pub_annual!S6</f>
        <v>-1.7062187194824219E-2</v>
      </c>
      <c r="T9" s="252">
        <f>capital_gains_pub_annual!T6</f>
        <v>-7.4126226827502251E-3</v>
      </c>
      <c r="U9" s="252">
        <f>capital_gains_pub_annual!U6</f>
        <v>-6.4469035714864731E-3</v>
      </c>
      <c r="V9" s="252">
        <f>capital_gains_pub_annual!V6</f>
        <v>-5.6220125406980515E-2</v>
      </c>
      <c r="W9" s="252">
        <f>capital_gains_pub_annual!W6</f>
        <v>-0.12457361072301865</v>
      </c>
      <c r="X9" s="252">
        <f>capital_gains_pub_annual!X6</f>
        <v>4.259919747710228E-2</v>
      </c>
      <c r="Y9" s="252">
        <f>capital_gains_pub_annual!Y6</f>
        <v>0.12754331529140472</v>
      </c>
      <c r="Z9" s="252">
        <f>capital_gains_pub_annual!Z6</f>
        <v>-7.3667503893375397E-2</v>
      </c>
      <c r="AA9" s="252">
        <f>capital_gains_pub_annual!AA6</f>
        <v>-1.1217598915100098</v>
      </c>
      <c r="AB9" s="252">
        <f>capital_gains_pub_annual!AB6</f>
        <v>-0.30026280879974365</v>
      </c>
      <c r="AC9" s="252">
        <f>capital_gains_pub_annual!AC6</f>
        <v>3.0292267799377441</v>
      </c>
      <c r="AD9" s="252">
        <f>capital_gains_pub_annual!AD6</f>
        <v>-7.3053792119026184E-2</v>
      </c>
      <c r="AE9" s="252">
        <f>capital_gains_pub_annual!AE6</f>
        <v>8.78005251288414E-2</v>
      </c>
      <c r="AF9" s="252">
        <f>capital_gains_pub_annual!AF6</f>
        <v>-6.6210351884365082E-2</v>
      </c>
      <c r="AG9" s="252">
        <f>capital_gains_pub_annual!AG6</f>
        <v>6.4868301153182983E-2</v>
      </c>
      <c r="AH9" s="252">
        <f>capital_gains_pub_annual!AH6</f>
        <v>0.15166054666042328</v>
      </c>
      <c r="AI9" s="252">
        <f>capital_gains_pub_annual!AI6</f>
        <v>2.4319974705576897E-2</v>
      </c>
      <c r="AJ9" s="252">
        <f>capital_gains_pub_annual!AJ6</f>
        <v>0.17014025151729584</v>
      </c>
      <c r="AK9" s="252">
        <f>capital_gains_pub_annual!AK6</f>
        <v>-0.29352003335952759</v>
      </c>
      <c r="AL9" s="252">
        <f>capital_gains_pub_annual!AL6</f>
        <v>-2.2052720189094543E-2</v>
      </c>
      <c r="AM9" s="252">
        <f>capital_gains_pub_annual!AM6</f>
        <v>-5.8945786207914352E-2</v>
      </c>
      <c r="AN9" s="252">
        <f>capital_gains_pub_annual!AN6</f>
        <v>1.8376808613538742E-2</v>
      </c>
      <c r="AO9" s="252">
        <f>capital_gains_pub_annual!AO6</f>
        <v>-0.42002516984939575</v>
      </c>
      <c r="AP9" s="252">
        <f>capital_gains_pub_annual!AP6</f>
        <v>-1.0610612807795405E-3</v>
      </c>
      <c r="AQ9" s="252">
        <f>capital_gains_pub_annual!AQ6</f>
        <v>0.53586262464523315</v>
      </c>
      <c r="AR9" s="252">
        <f>capital_gains_pub_annual!AR6</f>
        <v>5.051717534661293E-2</v>
      </c>
      <c r="AS9" s="252">
        <f>capital_gains_pub_annual!AS6</f>
        <v>0.18594808876514435</v>
      </c>
      <c r="AT9" s="252">
        <f>capital_gains_pub_annual!AT6</f>
        <v>1.7206601798534393E-2</v>
      </c>
      <c r="AU9" s="252">
        <f>capital_gains_pub_annual!AU6</f>
        <v>-8.8095907121896744E-3</v>
      </c>
      <c r="AV9" s="252">
        <f>capital_gains_pub_annual!AV6</f>
        <v>1.7535068094730377E-2</v>
      </c>
      <c r="AW9" s="252">
        <f>capital_gains_pub_annual!AW6</f>
        <v>0.15793713927268982</v>
      </c>
      <c r="AX9" s="252">
        <f>capital_gains_pub_annual!AX6</f>
        <v>2.0792014896869659E-2</v>
      </c>
      <c r="AY9" s="252">
        <f>capital_gains_pub_annual!AY6</f>
        <v>1.503337174654007E-2</v>
      </c>
      <c r="AZ9" s="252">
        <f>capital_gains_pub_annual!AZ6</f>
        <v>4.3140267953276634E-3</v>
      </c>
      <c r="BA9" s="252">
        <f>capital_gains_pub_annual!BA6</f>
        <v>1.627124659717083E-2</v>
      </c>
      <c r="BB9" s="252">
        <f>capital_gains_pub_annual!BB6</f>
        <v>-4.6127863228321075E-2</v>
      </c>
      <c r="BC9" s="252">
        <f>capital_gains_pub_annual!BC6</f>
        <v>-1.435106061398983E-2</v>
      </c>
      <c r="BD9" s="252">
        <f>capital_gains_pub_annual!BD6</f>
        <v>7.9163357615470886E-2</v>
      </c>
      <c r="BE9" s="252">
        <f>capital_gains_pub_annual!BE6</f>
        <v>5.6264143437147141E-2</v>
      </c>
      <c r="BF9" s="252">
        <f>capital_gains_pub_annual!BF6</f>
        <v>6.838255375623703E-2</v>
      </c>
      <c r="BG9" s="252">
        <f>capital_gains_pub_annual!BG6</f>
        <v>8.5205301642417908E-2</v>
      </c>
      <c r="BH9" s="252">
        <f>capital_gains_pub_annual!BH6</f>
        <v>7.5385309755802155E-2</v>
      </c>
      <c r="BI9" s="252">
        <f>capital_gains_pub_annual!BI6</f>
        <v>0.74566489458084106</v>
      </c>
      <c r="BJ9" s="252">
        <f>capital_gains_pub_annual!BJ6</f>
        <v>0.46445274353027344</v>
      </c>
      <c r="BK9" s="252">
        <f>capital_gains_pub_annual!BK6</f>
        <v>4.2927693575620651E-2</v>
      </c>
      <c r="BL9" s="252">
        <f>capital_gains_pub_annual!BL6</f>
        <v>9.7375325858592987E-2</v>
      </c>
      <c r="BM9" s="252">
        <f>capital_gains_pub_annual!BM6</f>
        <v>4.3817490339279175E-2</v>
      </c>
      <c r="BN9" s="252">
        <f>capital_gains_pub_annual!BN6</f>
        <v>6.6707253456115723E-2</v>
      </c>
      <c r="BO9" s="252">
        <f>capital_gains_pub_annual!BO6</f>
        <v>7.6092816889286041E-2</v>
      </c>
      <c r="BP9" s="152"/>
      <c r="BQ9" s="152"/>
      <c r="BR9" s="152"/>
      <c r="BS9" s="152"/>
      <c r="BT9" s="152"/>
      <c r="BU9" s="152"/>
      <c r="BV9" s="152"/>
      <c r="BW9" s="152"/>
      <c r="BX9" s="152"/>
      <c r="BY9" s="152"/>
      <c r="BZ9" s="152"/>
      <c r="CA9" s="152"/>
      <c r="CB9" s="152"/>
      <c r="CC9" s="152"/>
      <c r="CD9" s="152"/>
      <c r="CE9" s="152"/>
    </row>
    <row r="10" spans="1:83" customFormat="1" x14ac:dyDescent="0.2">
      <c r="A10" s="258">
        <v>1985</v>
      </c>
      <c r="B10" s="252">
        <f>capital_gains_pub_annual!B7</f>
        <v>1.0808758437633514E-2</v>
      </c>
      <c r="C10" s="252">
        <f>capital_gains_pub_annual!C7</f>
        <v>4.3937028385698795E-3</v>
      </c>
      <c r="D10" s="252">
        <f>capital_gains_pub_annual!D7</f>
        <v>1.2876510620117188E-2</v>
      </c>
      <c r="E10" s="252">
        <f>capital_gains_pub_annual!E7</f>
        <v>0.11166863143444061</v>
      </c>
      <c r="F10" s="252">
        <f>capital_gains_pub_annual!F7</f>
        <v>3.4661825746297836E-2</v>
      </c>
      <c r="G10" s="252">
        <f>capital_gains_pub_annual!G7</f>
        <v>1.5968731604516506E-3</v>
      </c>
      <c r="H10" s="252">
        <f>capital_gains_pub_annual!H7</f>
        <v>1.0863546282052994E-2</v>
      </c>
      <c r="I10" s="252">
        <f>capital_gains_pub_annual!I7</f>
        <v>-3.6131948232650757E-2</v>
      </c>
      <c r="J10" s="252">
        <f>capital_gains_pub_annual!J7</f>
        <v>9.2565519735217094E-3</v>
      </c>
      <c r="K10" s="252">
        <f>capital_gains_pub_annual!K7</f>
        <v>7.6300181448459625E-2</v>
      </c>
      <c r="L10" s="252">
        <f>capital_gains_pub_annual!L7</f>
        <v>-3.7264402955770493E-2</v>
      </c>
      <c r="M10" s="252">
        <f>capital_gains_pub_annual!M7</f>
        <v>-1.2158920988440514E-2</v>
      </c>
      <c r="N10" s="252">
        <f>capital_gains_pub_annual!N7</f>
        <v>-1.741238497197628E-2</v>
      </c>
      <c r="O10" s="252">
        <f>capital_gains_pub_annual!O7</f>
        <v>2.7766356244683266E-2</v>
      </c>
      <c r="P10" s="252">
        <f>capital_gains_pub_annual!P7</f>
        <v>-0.32021039724349976</v>
      </c>
      <c r="Q10" s="252">
        <f>capital_gains_pub_annual!Q7</f>
        <v>-3.6791834980249405E-2</v>
      </c>
      <c r="R10" s="252">
        <f>capital_gains_pub_annual!R7</f>
        <v>-5.2368685603141785E-2</v>
      </c>
      <c r="S10" s="252">
        <f>capital_gains_pub_annual!S7</f>
        <v>-9.8432973027229309E-4</v>
      </c>
      <c r="T10" s="252">
        <f>capital_gains_pub_annual!T7</f>
        <v>-9.5052951946854591E-3</v>
      </c>
      <c r="U10" s="252">
        <f>capital_gains_pub_annual!U7</f>
        <v>-3.2540295273065567E-2</v>
      </c>
      <c r="V10" s="252">
        <f>capital_gains_pub_annual!V7</f>
        <v>2.1352794021368027E-2</v>
      </c>
      <c r="W10" s="252">
        <f>capital_gains_pub_annual!W7</f>
        <v>-0.18586763739585876</v>
      </c>
      <c r="X10" s="252">
        <f>capital_gains_pub_annual!X7</f>
        <v>5.8551959693431854E-2</v>
      </c>
      <c r="Y10" s="252">
        <f>capital_gains_pub_annual!Y7</f>
        <v>1.913866400718689E-2</v>
      </c>
      <c r="Z10" s="252">
        <f>capital_gains_pub_annual!Z7</f>
        <v>-2.9630274511873722E-3</v>
      </c>
      <c r="AA10" s="252">
        <f>capital_gains_pub_annual!AA7</f>
        <v>2.6095728874206543</v>
      </c>
      <c r="AB10" s="252">
        <f>capital_gains_pub_annual!AB7</f>
        <v>0.39919725060462952</v>
      </c>
      <c r="AC10" s="252">
        <f>capital_gains_pub_annual!AC7</f>
        <v>1.1239693164825439</v>
      </c>
      <c r="AD10" s="252">
        <f>capital_gains_pub_annual!AD7</f>
        <v>-5.4545033723115921E-2</v>
      </c>
      <c r="AE10" s="252">
        <f>capital_gains_pub_annual!AE7</f>
        <v>-1.6895690932869911E-2</v>
      </c>
      <c r="AF10" s="252">
        <f>capital_gains_pub_annual!AF7</f>
        <v>1.5602440573275089E-2</v>
      </c>
      <c r="AG10" s="252">
        <f>capital_gains_pub_annual!AG7</f>
        <v>-1.8185809254646301E-2</v>
      </c>
      <c r="AH10" s="252">
        <f>capital_gains_pub_annual!AH7</f>
        <v>0.1604684442281723</v>
      </c>
      <c r="AI10" s="252">
        <f>capital_gains_pub_annual!AI7</f>
        <v>-0.27300435304641724</v>
      </c>
      <c r="AJ10" s="252">
        <f>capital_gains_pub_annual!AJ7</f>
        <v>-4.1489057242870331E-2</v>
      </c>
      <c r="AK10" s="252">
        <f>capital_gains_pub_annual!AK7</f>
        <v>-0.62203985452651978</v>
      </c>
      <c r="AL10" s="252">
        <f>capital_gains_pub_annual!AL7</f>
        <v>5.7731088250875473E-2</v>
      </c>
      <c r="AM10" s="252">
        <f>capital_gains_pub_annual!AM7</f>
        <v>3.325561061501503E-2</v>
      </c>
      <c r="AN10" s="252">
        <f>capital_gains_pub_annual!AN7</f>
        <v>2.6803921908140182E-2</v>
      </c>
      <c r="AO10" s="252">
        <f>capital_gains_pub_annual!AO7</f>
        <v>0.48357692360877991</v>
      </c>
      <c r="AP10" s="252">
        <f>capital_gains_pub_annual!AP7</f>
        <v>-0.42923048138618469</v>
      </c>
      <c r="AQ10" s="252">
        <f>capital_gains_pub_annual!AQ7</f>
        <v>-0.3243567943572998</v>
      </c>
      <c r="AR10" s="252">
        <f>capital_gains_pub_annual!AR7</f>
        <v>-2.4937458802014589E-3</v>
      </c>
      <c r="AS10" s="252">
        <f>capital_gains_pub_annual!AS7</f>
        <v>0.5296747088432312</v>
      </c>
      <c r="AT10" s="252">
        <f>capital_gains_pub_annual!AT7</f>
        <v>-0.11172240972518921</v>
      </c>
      <c r="AU10" s="252">
        <f>capital_gains_pub_annual!AU7</f>
        <v>1.4872869476675987E-2</v>
      </c>
      <c r="AV10" s="252">
        <f>capital_gains_pub_annual!AV7</f>
        <v>7.3226369917392731E-2</v>
      </c>
      <c r="AW10" s="252">
        <f>capital_gains_pub_annual!AW7</f>
        <v>-0.34013092517852783</v>
      </c>
      <c r="AX10" s="252">
        <f>capital_gains_pub_annual!AX7</f>
        <v>3.9073579013347626E-2</v>
      </c>
      <c r="AY10" s="252">
        <f>capital_gains_pub_annual!AY7</f>
        <v>-1.3401400297880173E-2</v>
      </c>
      <c r="AZ10" s="252">
        <f>capital_gains_pub_annual!AZ7</f>
        <v>1.2633430771529675E-2</v>
      </c>
      <c r="BA10" s="252">
        <f>capital_gains_pub_annual!BA7</f>
        <v>7.6909121125936508E-3</v>
      </c>
      <c r="BB10" s="252">
        <f>capital_gains_pub_annual!BB7</f>
        <v>-5.5907156318426132E-2</v>
      </c>
      <c r="BC10" s="252">
        <f>capital_gains_pub_annual!BC7</f>
        <v>-3.8211192935705185E-2</v>
      </c>
      <c r="BD10" s="252">
        <f>capital_gains_pub_annual!BD7</f>
        <v>6.2226150184869766E-2</v>
      </c>
      <c r="BE10" s="252">
        <f>capital_gains_pub_annual!BE7</f>
        <v>4.6034436672925949E-2</v>
      </c>
      <c r="BF10" s="252">
        <f>capital_gains_pub_annual!BF7</f>
        <v>5.0853069871664047E-2</v>
      </c>
      <c r="BG10" s="252">
        <f>capital_gains_pub_annual!BG7</f>
        <v>1.4128563925623894E-3</v>
      </c>
      <c r="BH10" s="252">
        <f>capital_gains_pub_annual!BH7</f>
        <v>3.9967399090528488E-2</v>
      </c>
      <c r="BI10" s="252">
        <f>capital_gains_pub_annual!BI7</f>
        <v>-0.50508886575698853</v>
      </c>
      <c r="BJ10" s="252">
        <f>capital_gains_pub_annual!BJ7</f>
        <v>-0.79339694976806641</v>
      </c>
      <c r="BK10" s="252">
        <f>capital_gains_pub_annual!BK7</f>
        <v>-3.8170494139194489E-2</v>
      </c>
      <c r="BL10" s="252">
        <f>capital_gains_pub_annual!BL7</f>
        <v>-2.0924010314047337E-3</v>
      </c>
      <c r="BM10" s="252">
        <f>capital_gains_pub_annual!BM7</f>
        <v>2.5588658172637224E-3</v>
      </c>
      <c r="BN10" s="252">
        <f>capital_gains_pub_annual!BN7</f>
        <v>0.13007837533950806</v>
      </c>
      <c r="BO10" s="252">
        <f>capital_gains_pub_annual!BO7</f>
        <v>-1.237939577549696E-2</v>
      </c>
      <c r="BP10" s="152"/>
      <c r="BQ10" s="152"/>
      <c r="BR10" s="152"/>
      <c r="BS10" s="152"/>
      <c r="BT10" s="152"/>
      <c r="BU10" s="152"/>
      <c r="BV10" s="152"/>
      <c r="BW10" s="152"/>
      <c r="BX10" s="152"/>
      <c r="BY10" s="152"/>
      <c r="BZ10" s="152"/>
      <c r="CA10" s="152"/>
      <c r="CB10" s="152"/>
      <c r="CC10" s="152"/>
      <c r="CD10" s="152"/>
      <c r="CE10" s="152"/>
    </row>
    <row r="11" spans="1:83" customFormat="1" x14ac:dyDescent="0.2">
      <c r="A11" s="258">
        <v>1986</v>
      </c>
      <c r="B11" s="252">
        <f>capital_gains_pub_annual!B8</f>
        <v>-1.2681141961365938E-3</v>
      </c>
      <c r="C11" s="252">
        <f>capital_gains_pub_annual!C8</f>
        <v>1.4018183574080467E-2</v>
      </c>
      <c r="D11" s="252">
        <f>capital_gains_pub_annual!D8</f>
        <v>-1.1850005015730858E-2</v>
      </c>
      <c r="E11" s="252">
        <f>capital_gains_pub_annual!E8</f>
        <v>-2.178150974214077E-2</v>
      </c>
      <c r="F11" s="252">
        <f>capital_gains_pub_annual!F8</f>
        <v>-3.5851031541824341E-2</v>
      </c>
      <c r="G11" s="252">
        <f>capital_gains_pub_annual!G8</f>
        <v>-8.3645686507225037E-2</v>
      </c>
      <c r="H11" s="252">
        <f>capital_gains_pub_annual!H8</f>
        <v>2.3618055507540703E-2</v>
      </c>
      <c r="I11" s="252">
        <f>capital_gains_pub_annual!I8</f>
        <v>-7.5031653977930546E-4</v>
      </c>
      <c r="J11" s="252">
        <f>capital_gains_pub_annual!J8</f>
        <v>-4.2676191776990891E-2</v>
      </c>
      <c r="K11" s="252">
        <f>capital_gains_pub_annual!K8</f>
        <v>7.9962402582168579E-2</v>
      </c>
      <c r="L11" s="252">
        <f>capital_gains_pub_annual!L8</f>
        <v>-7.2332806885242462E-2</v>
      </c>
      <c r="M11" s="252">
        <f>capital_gains_pub_annual!M8</f>
        <v>-5.0385046750307083E-2</v>
      </c>
      <c r="N11" s="252">
        <f>capital_gains_pub_annual!N8</f>
        <v>-3.5367213189601898E-2</v>
      </c>
      <c r="O11" s="252">
        <f>capital_gains_pub_annual!O8</f>
        <v>4.0959961712360382E-2</v>
      </c>
      <c r="P11" s="252">
        <f>capital_gains_pub_annual!P8</f>
        <v>-0.22274896502494812</v>
      </c>
      <c r="Q11" s="252">
        <f>capital_gains_pub_annual!Q8</f>
        <v>-1.7995359376072884E-2</v>
      </c>
      <c r="R11" s="252">
        <f>capital_gains_pub_annual!R8</f>
        <v>-2.0315602421760559E-2</v>
      </c>
      <c r="S11" s="252">
        <f>capital_gains_pub_annual!S8</f>
        <v>-2.2781994193792343E-2</v>
      </c>
      <c r="T11" s="252">
        <f>capital_gains_pub_annual!T8</f>
        <v>8.9694978669285774E-3</v>
      </c>
      <c r="U11" s="252">
        <f>capital_gains_pub_annual!U8</f>
        <v>-1.456157024949789E-2</v>
      </c>
      <c r="V11" s="252">
        <f>capital_gains_pub_annual!V8</f>
        <v>-5.7553447550162673E-4</v>
      </c>
      <c r="W11" s="252">
        <f>capital_gains_pub_annual!W8</f>
        <v>-0.52981668710708618</v>
      </c>
      <c r="X11" s="252">
        <f>capital_gains_pub_annual!X8</f>
        <v>7.1730658411979675E-2</v>
      </c>
      <c r="Y11" s="252">
        <f>capital_gains_pub_annual!Y8</f>
        <v>0.37407168745994568</v>
      </c>
      <c r="Z11" s="252">
        <f>capital_gains_pub_annual!Z8</f>
        <v>-9.1998651623725891E-3</v>
      </c>
      <c r="AA11" s="252">
        <f>capital_gains_pub_annual!AA8</f>
        <v>-1.5121649503707886</v>
      </c>
      <c r="AB11" s="252">
        <f>capital_gains_pub_annual!AB8</f>
        <v>6.7101612687110901E-2</v>
      </c>
      <c r="AC11" s="252">
        <f>capital_gains_pub_annual!AC8</f>
        <v>0.30715206265449524</v>
      </c>
      <c r="AD11" s="252">
        <f>capital_gains_pub_annual!AD8</f>
        <v>2.1101834252476692E-2</v>
      </c>
      <c r="AE11" s="252">
        <f>capital_gains_pub_annual!AE8</f>
        <v>-0.14990426599979401</v>
      </c>
      <c r="AF11" s="252">
        <f>capital_gains_pub_annual!AF8</f>
        <v>-4.6404473483562469E-2</v>
      </c>
      <c r="AG11" s="252">
        <f>capital_gains_pub_annual!AG8</f>
        <v>-0.17439049482345581</v>
      </c>
      <c r="AH11" s="252">
        <f>capital_gains_pub_annual!AH8</f>
        <v>-2.912149578332901E-2</v>
      </c>
      <c r="AI11" s="252">
        <f>capital_gains_pub_annual!AI8</f>
        <v>-0.46684890985488892</v>
      </c>
      <c r="AJ11" s="252">
        <f>capital_gains_pub_annual!AJ8</f>
        <v>-0.31655639410018921</v>
      </c>
      <c r="AK11" s="252">
        <f>capital_gains_pub_annual!AK8</f>
        <v>0.58031529188156128</v>
      </c>
      <c r="AL11" s="252">
        <f>capital_gains_pub_annual!AL8</f>
        <v>4.9395158886909485E-2</v>
      </c>
      <c r="AM11" s="252">
        <f>capital_gains_pub_annual!AM8</f>
        <v>0.12593403458595276</v>
      </c>
      <c r="AN11" s="252">
        <f>capital_gains_pub_annual!AN8</f>
        <v>-4.7542527318000793E-2</v>
      </c>
      <c r="AO11" s="252">
        <f>capital_gains_pub_annual!AO8</f>
        <v>0.16827051341533661</v>
      </c>
      <c r="AP11" s="252">
        <f>capital_gains_pub_annual!AP8</f>
        <v>1.95693039894104</v>
      </c>
      <c r="AQ11" s="252">
        <f>capital_gains_pub_annual!AQ8</f>
        <v>0.4971015453338623</v>
      </c>
      <c r="AR11" s="252">
        <f>capital_gains_pub_annual!AR8</f>
        <v>1.125679723918438E-2</v>
      </c>
      <c r="AS11" s="252">
        <f>capital_gains_pub_annual!AS8</f>
        <v>-7.9012930393218994E-2</v>
      </c>
      <c r="AT11" s="252">
        <f>capital_gains_pub_annual!AT8</f>
        <v>0.11400606483221054</v>
      </c>
      <c r="AU11" s="252">
        <f>capital_gains_pub_annual!AU8</f>
        <v>-0.17177221179008484</v>
      </c>
      <c r="AV11" s="252">
        <f>capital_gains_pub_annual!AV8</f>
        <v>2.6113355532288551E-2</v>
      </c>
      <c r="AW11" s="252">
        <f>capital_gains_pub_annual!AW8</f>
        <v>-1.1264150142669678</v>
      </c>
      <c r="AX11" s="252">
        <f>capital_gains_pub_annual!AX8</f>
        <v>4.1615240275859833E-2</v>
      </c>
      <c r="AY11" s="252">
        <f>capital_gains_pub_annual!AY8</f>
        <v>-0.13699418306350708</v>
      </c>
      <c r="AZ11" s="252">
        <f>capital_gains_pub_annual!AZ8</f>
        <v>2.4671966210007668E-2</v>
      </c>
      <c r="BA11" s="252">
        <f>capital_gains_pub_annual!BA8</f>
        <v>2.1689329296350479E-2</v>
      </c>
      <c r="BB11" s="252">
        <f>capital_gains_pub_annual!BB8</f>
        <v>-4.2180046439170837E-3</v>
      </c>
      <c r="BC11" s="252">
        <f>capital_gains_pub_annual!BC8</f>
        <v>-2.5983309373259544E-2</v>
      </c>
      <c r="BD11" s="252">
        <f>capital_gains_pub_annual!BD8</f>
        <v>8.9487098157405853E-2</v>
      </c>
      <c r="BE11" s="252">
        <f>capital_gains_pub_annual!BE8</f>
        <v>5.5270247161388397E-2</v>
      </c>
      <c r="BF11" s="252">
        <f>capital_gains_pub_annual!BF8</f>
        <v>6.722646951675415E-2</v>
      </c>
      <c r="BG11" s="252">
        <f>capital_gains_pub_annual!BG8</f>
        <v>-4.4536396861076355E-2</v>
      </c>
      <c r="BH11" s="252">
        <f>capital_gains_pub_annual!BH8</f>
        <v>4.1294053196907043E-2</v>
      </c>
      <c r="BI11" s="252">
        <f>capital_gains_pub_annual!BI8</f>
        <v>-2.4165065288543701</v>
      </c>
      <c r="BJ11" s="252">
        <f>capital_gains_pub_annual!BJ8</f>
        <v>-4.4438457489013672</v>
      </c>
      <c r="BK11" s="252">
        <f>capital_gains_pub_annual!BK8</f>
        <v>-4.7171127051115036E-2</v>
      </c>
      <c r="BL11" s="252">
        <f>capital_gains_pub_annual!BL8</f>
        <v>-0.43508893251419067</v>
      </c>
      <c r="BM11" s="252">
        <f>capital_gains_pub_annual!BM8</f>
        <v>1.6620822250843048E-2</v>
      </c>
      <c r="BN11" s="252">
        <f>capital_gains_pub_annual!BN8</f>
        <v>7.1838840842247009E-2</v>
      </c>
      <c r="BO11" s="252">
        <f>capital_gains_pub_annual!BO8</f>
        <v>-0.10080807656049728</v>
      </c>
      <c r="BP11" s="152"/>
      <c r="BQ11" s="152"/>
      <c r="BR11" s="152"/>
      <c r="BS11" s="152"/>
      <c r="BT11" s="152"/>
      <c r="BU11" s="152"/>
      <c r="BV11" s="152"/>
      <c r="BW11" s="152"/>
      <c r="BX11" s="152"/>
      <c r="BY11" s="152"/>
      <c r="BZ11" s="152"/>
      <c r="CA11" s="152"/>
      <c r="CB11" s="152"/>
      <c r="CC11" s="152"/>
      <c r="CD11" s="152"/>
      <c r="CE11" s="152"/>
    </row>
    <row r="12" spans="1:83" customFormat="1" x14ac:dyDescent="0.2">
      <c r="A12" s="258">
        <v>1987</v>
      </c>
      <c r="B12" s="252">
        <f>capital_gains_pub_annual!B9</f>
        <v>-1.697920635342598E-2</v>
      </c>
      <c r="C12" s="252">
        <f>capital_gains_pub_annual!C9</f>
        <v>4.4584805145859718E-3</v>
      </c>
      <c r="D12" s="252">
        <f>capital_gains_pub_annual!D9</f>
        <v>-1.8668621778488159E-2</v>
      </c>
      <c r="E12" s="252">
        <f>capital_gains_pub_annual!E9</f>
        <v>-0.19601495563983917</v>
      </c>
      <c r="F12" s="252">
        <f>capital_gains_pub_annual!F9</f>
        <v>1.4357622712850571E-3</v>
      </c>
      <c r="G12" s="252">
        <f>capital_gains_pub_annual!G9</f>
        <v>-0.10937459021806717</v>
      </c>
      <c r="H12" s="252">
        <f>capital_gains_pub_annual!H9</f>
        <v>1.0272206738591194E-2</v>
      </c>
      <c r="I12" s="252">
        <f>capital_gains_pub_annual!I9</f>
        <v>1.5104115009307861E-2</v>
      </c>
      <c r="J12" s="252">
        <f>capital_gains_pub_annual!J9</f>
        <v>4.159918986260891E-3</v>
      </c>
      <c r="K12" s="252">
        <f>capital_gains_pub_annual!K9</f>
        <v>0.15078286826610565</v>
      </c>
      <c r="L12" s="252">
        <f>capital_gains_pub_annual!L9</f>
        <v>2.8767429757863283E-3</v>
      </c>
      <c r="M12" s="252">
        <f>capital_gains_pub_annual!M9</f>
        <v>6.2128219753503799E-2</v>
      </c>
      <c r="N12" s="252">
        <f>capital_gains_pub_annual!N9</f>
        <v>2.9336040839552879E-2</v>
      </c>
      <c r="O12" s="252">
        <f>capital_gains_pub_annual!O9</f>
        <v>-0.1644214540719986</v>
      </c>
      <c r="P12" s="252">
        <f>capital_gains_pub_annual!P9</f>
        <v>-0.18119357526302338</v>
      </c>
      <c r="Q12" s="252">
        <f>capital_gains_pub_annual!Q9</f>
        <v>2.6731429621577263E-2</v>
      </c>
      <c r="R12" s="252">
        <f>capital_gains_pub_annual!R9</f>
        <v>-6.4079873263835907E-2</v>
      </c>
      <c r="S12" s="252">
        <f>capital_gains_pub_annual!S9</f>
        <v>1.545387040823698E-2</v>
      </c>
      <c r="T12" s="252">
        <f>capital_gains_pub_annual!T9</f>
        <v>1.6084356233477592E-2</v>
      </c>
      <c r="U12" s="252">
        <f>capital_gains_pub_annual!U9</f>
        <v>-1.45870391279459E-2</v>
      </c>
      <c r="V12" s="252">
        <f>capital_gains_pub_annual!V9</f>
        <v>-1.7198666930198669E-2</v>
      </c>
      <c r="W12" s="252">
        <f>capital_gains_pub_annual!W9</f>
        <v>-0.69977962970733643</v>
      </c>
      <c r="X12" s="252">
        <f>capital_gains_pub_annual!X9</f>
        <v>3.5637021064758301E-2</v>
      </c>
      <c r="Y12" s="252">
        <f>capital_gains_pub_annual!Y9</f>
        <v>0.18164916336536407</v>
      </c>
      <c r="Z12" s="252">
        <f>capital_gains_pub_annual!Z9</f>
        <v>-5.2146270871162415E-2</v>
      </c>
      <c r="AA12" s="252">
        <f>capital_gains_pub_annual!AA9</f>
        <v>-9.3863725662231445</v>
      </c>
      <c r="AB12" s="252">
        <f>capital_gains_pub_annual!AB9</f>
        <v>-0.37630492448806763</v>
      </c>
      <c r="AC12" s="252">
        <f>capital_gains_pub_annual!AC9</f>
        <v>-6.0190197080373764E-2</v>
      </c>
      <c r="AD12" s="252">
        <f>capital_gains_pub_annual!AD9</f>
        <v>4.127463698387146E-2</v>
      </c>
      <c r="AE12" s="252">
        <f>capital_gains_pub_annual!AE9</f>
        <v>3.524383157491684E-2</v>
      </c>
      <c r="AF12" s="252">
        <f>capital_gains_pub_annual!AF9</f>
        <v>-9.4727925956249237E-2</v>
      </c>
      <c r="AG12" s="252">
        <f>capital_gains_pub_annual!AG9</f>
        <v>2.1124592050909996E-2</v>
      </c>
      <c r="AH12" s="252">
        <f>capital_gains_pub_annual!AH9</f>
        <v>3.0163850169628859E-3</v>
      </c>
      <c r="AI12" s="252">
        <f>capital_gains_pub_annual!AI9</f>
        <v>-3.7820045948028564</v>
      </c>
      <c r="AJ12" s="252">
        <f>capital_gains_pub_annual!AJ9</f>
        <v>-2.5849072262644768E-2</v>
      </c>
      <c r="AK12" s="252">
        <f>capital_gains_pub_annual!AK9</f>
        <v>-0.12719644606113434</v>
      </c>
      <c r="AL12" s="252">
        <f>capital_gains_pub_annual!AL9</f>
        <v>3.0832025222480297E-3</v>
      </c>
      <c r="AM12" s="252">
        <f>capital_gains_pub_annual!AM9</f>
        <v>-8.2565553486347198E-2</v>
      </c>
      <c r="AN12" s="252">
        <f>capital_gains_pub_annual!AN9</f>
        <v>-1.8370206234976649E-3</v>
      </c>
      <c r="AO12" s="252">
        <f>capital_gains_pub_annual!AO9</f>
        <v>0.46789348125457764</v>
      </c>
      <c r="AP12" s="252">
        <f>capital_gains_pub_annual!AP9</f>
        <v>-0.80444610118865967</v>
      </c>
      <c r="AQ12" s="252">
        <f>capital_gains_pub_annual!AQ9</f>
        <v>0.48323279619216919</v>
      </c>
      <c r="AR12" s="252">
        <f>capital_gains_pub_annual!AR9</f>
        <v>-7.4147172272205353E-2</v>
      </c>
      <c r="AS12" s="252">
        <f>capital_gains_pub_annual!AS9</f>
        <v>1.8986497074365616E-2</v>
      </c>
      <c r="AT12" s="252">
        <f>capital_gains_pub_annual!AT9</f>
        <v>-2.5807207450270653E-2</v>
      </c>
      <c r="AU12" s="252">
        <f>capital_gains_pub_annual!AU9</f>
        <v>-0.1965777575969696</v>
      </c>
      <c r="AV12" s="252">
        <f>capital_gains_pub_annual!AV9</f>
        <v>-5.1813237369060516E-3</v>
      </c>
      <c r="AW12" s="252">
        <f>capital_gains_pub_annual!AW9</f>
        <v>17.1488037109375</v>
      </c>
      <c r="AX12" s="252">
        <f>capital_gains_pub_annual!AX9</f>
        <v>5.2209842950105667E-2</v>
      </c>
      <c r="AY12" s="252">
        <f>capital_gains_pub_annual!AY9</f>
        <v>-0.19290643930435181</v>
      </c>
      <c r="AZ12" s="252">
        <f>capital_gains_pub_annual!AZ9</f>
        <v>-7.2493631159886718E-4</v>
      </c>
      <c r="BA12" s="252">
        <f>capital_gains_pub_annual!BA9</f>
        <v>3.0777376145124435E-2</v>
      </c>
      <c r="BB12" s="252">
        <f>capital_gains_pub_annual!BB9</f>
        <v>-3.5844188183546066E-2</v>
      </c>
      <c r="BC12" s="252">
        <f>capital_gains_pub_annual!BC9</f>
        <v>7.6572373509407043E-2</v>
      </c>
      <c r="BD12" s="252">
        <f>capital_gains_pub_annual!BD9</f>
        <v>0.10583817213773727</v>
      </c>
      <c r="BE12" s="252">
        <f>capital_gains_pub_annual!BE9</f>
        <v>7.4596881866455078E-2</v>
      </c>
      <c r="BF12" s="252">
        <f>capital_gains_pub_annual!BF9</f>
        <v>8.1641919910907745E-2</v>
      </c>
      <c r="BG12" s="252">
        <f>capital_gains_pub_annual!BG9</f>
        <v>7.507912814617157E-2</v>
      </c>
      <c r="BH12" s="252">
        <f>capital_gains_pub_annual!BH9</f>
        <v>7.5401216745376587E-2</v>
      </c>
      <c r="BI12" s="252">
        <f>capital_gains_pub_annual!BI9</f>
        <v>2.4075884819030762</v>
      </c>
      <c r="BJ12" s="252">
        <f>capital_gains_pub_annual!BJ9</f>
        <v>-0.19903609156608582</v>
      </c>
      <c r="BK12" s="252">
        <f>capital_gains_pub_annual!BK9</f>
        <v>1.2683122418820858E-2</v>
      </c>
      <c r="BL12" s="252">
        <f>capital_gains_pub_annual!BL9</f>
        <v>-6.3688784837722778E-2</v>
      </c>
      <c r="BM12" s="252">
        <f>capital_gains_pub_annual!BM9</f>
        <v>-1.5229007229208946E-2</v>
      </c>
      <c r="BN12" s="252">
        <f>capital_gains_pub_annual!BN9</f>
        <v>5.7398762553930283E-2</v>
      </c>
      <c r="BO12" s="252">
        <f>capital_gains_pub_annual!BO9</f>
        <v>-1.4879916794598103E-2</v>
      </c>
      <c r="BP12" s="152"/>
      <c r="BQ12" s="152"/>
      <c r="BR12" s="152"/>
      <c r="BS12" s="152"/>
      <c r="BT12" s="152"/>
      <c r="BU12" s="152"/>
      <c r="BV12" s="152"/>
      <c r="BW12" s="152"/>
      <c r="BX12" s="152"/>
      <c r="BY12" s="152"/>
      <c r="BZ12" s="152"/>
      <c r="CA12" s="152"/>
      <c r="CB12" s="152"/>
      <c r="CC12" s="152"/>
      <c r="CD12" s="152"/>
      <c r="CE12" s="152"/>
    </row>
    <row r="13" spans="1:83" customFormat="1" x14ac:dyDescent="0.2">
      <c r="A13" s="258">
        <v>1988</v>
      </c>
      <c r="B13" s="252">
        <f>capital_gains_pub_annual!B10</f>
        <v>3.9792358875274658E-2</v>
      </c>
      <c r="C13" s="252">
        <f>capital_gains_pub_annual!C10</f>
        <v>9.5506198704242706E-3</v>
      </c>
      <c r="D13" s="252">
        <f>capital_gains_pub_annual!D10</f>
        <v>4.2306758463382721E-2</v>
      </c>
      <c r="E13" s="252">
        <f>capital_gains_pub_annual!E10</f>
        <v>0.32286450266838074</v>
      </c>
      <c r="F13" s="252">
        <f>capital_gains_pub_annual!F10</f>
        <v>-1.739848218858242E-2</v>
      </c>
      <c r="G13" s="252">
        <f>capital_gains_pub_annual!G10</f>
        <v>7.3700837790966034E-2</v>
      </c>
      <c r="H13" s="252">
        <f>capital_gains_pub_annual!H10</f>
        <v>3.0121747404336929E-2</v>
      </c>
      <c r="I13" s="252">
        <f>capital_gains_pub_annual!I10</f>
        <v>2.4331407621502876E-3</v>
      </c>
      <c r="J13" s="252">
        <f>capital_gains_pub_annual!J10</f>
        <v>2.5592725723981857E-2</v>
      </c>
      <c r="K13" s="252">
        <f>capital_gains_pub_annual!K10</f>
        <v>0.12887151539325714</v>
      </c>
      <c r="L13" s="252">
        <f>capital_gains_pub_annual!L10</f>
        <v>-7.4165347032248974E-3</v>
      </c>
      <c r="M13" s="252">
        <f>capital_gains_pub_annual!M10</f>
        <v>0.1419471800327301</v>
      </c>
      <c r="N13" s="252">
        <f>capital_gains_pub_annual!N10</f>
        <v>4.075724259018898E-2</v>
      </c>
      <c r="O13" s="252">
        <f>capital_gains_pub_annual!O10</f>
        <v>-6.2692165374755859E-2</v>
      </c>
      <c r="P13" s="252">
        <f>capital_gains_pub_annual!P10</f>
        <v>-0.17452618479728699</v>
      </c>
      <c r="Q13" s="252">
        <f>capital_gains_pub_annual!Q10</f>
        <v>-7.3721166700124741E-3</v>
      </c>
      <c r="R13" s="252">
        <f>capital_gains_pub_annual!R10</f>
        <v>-3.2251231372356415E-2</v>
      </c>
      <c r="S13" s="252">
        <f>capital_gains_pub_annual!S10</f>
        <v>4.3749645352363586E-2</v>
      </c>
      <c r="T13" s="252">
        <f>capital_gains_pub_annual!T10</f>
        <v>5.8522829785943031E-3</v>
      </c>
      <c r="U13" s="252">
        <f>capital_gains_pub_annual!U10</f>
        <v>-5.1799234002828598E-2</v>
      </c>
      <c r="V13" s="252">
        <f>capital_gains_pub_annual!V10</f>
        <v>1.2689946219325066E-2</v>
      </c>
      <c r="W13" s="252">
        <f>capital_gains_pub_annual!W10</f>
        <v>-2.1342916488647461</v>
      </c>
      <c r="X13" s="252">
        <f>capital_gains_pub_annual!X10</f>
        <v>0.10097335278987885</v>
      </c>
      <c r="Y13" s="252">
        <f>capital_gains_pub_annual!Y10</f>
        <v>0.18761186301708221</v>
      </c>
      <c r="Z13" s="252">
        <f>capital_gains_pub_annual!Z10</f>
        <v>4.7678768634796143E-2</v>
      </c>
      <c r="AA13" s="252">
        <f>capital_gains_pub_annual!AA10</f>
        <v>-1.0964599847793579</v>
      </c>
      <c r="AB13" s="252">
        <f>capital_gains_pub_annual!AB10</f>
        <v>0.5357661247253418</v>
      </c>
      <c r="AC13" s="252">
        <f>capital_gains_pub_annual!AC10</f>
        <v>-0.13109748065471649</v>
      </c>
      <c r="AD13" s="252">
        <f>capital_gains_pub_annual!AD10</f>
        <v>5.4897937923669815E-2</v>
      </c>
      <c r="AE13" s="252">
        <f>capital_gains_pub_annual!AE10</f>
        <v>0.23443047702312469</v>
      </c>
      <c r="AF13" s="252">
        <f>capital_gains_pub_annual!AF10</f>
        <v>0.12558741867542267</v>
      </c>
      <c r="AG13" s="252">
        <f>capital_gains_pub_annual!AG10</f>
        <v>-5.0902955234050751E-2</v>
      </c>
      <c r="AH13" s="252">
        <f>capital_gains_pub_annual!AH10</f>
        <v>-7.6184384524822235E-2</v>
      </c>
      <c r="AI13" s="252">
        <f>capital_gains_pub_annual!AI10</f>
        <v>0.65863913297653198</v>
      </c>
      <c r="AJ13" s="252">
        <f>capital_gains_pub_annual!AJ10</f>
        <v>-7.5149521231651306E-2</v>
      </c>
      <c r="AK13" s="252">
        <f>capital_gains_pub_annual!AK10</f>
        <v>6.9728173315525055E-2</v>
      </c>
      <c r="AL13" s="252">
        <f>capital_gains_pub_annual!AL10</f>
        <v>2.12421715259552E-2</v>
      </c>
      <c r="AM13" s="252">
        <f>capital_gains_pub_annual!AM10</f>
        <v>6.9390997290611267E-2</v>
      </c>
      <c r="AN13" s="252">
        <f>capital_gains_pub_annual!AN10</f>
        <v>-2.3952655494213104E-2</v>
      </c>
      <c r="AO13" s="252">
        <f>capital_gains_pub_annual!AO10</f>
        <v>-0.21497610211372375</v>
      </c>
      <c r="AP13" s="252">
        <f>capital_gains_pub_annual!AP10</f>
        <v>-1.5219854116439819</v>
      </c>
      <c r="AQ13" s="252">
        <f>capital_gains_pub_annual!AQ10</f>
        <v>4.9002747982740402E-2</v>
      </c>
      <c r="AR13" s="252">
        <f>capital_gains_pub_annual!AR10</f>
        <v>6.3078299164772034E-2</v>
      </c>
      <c r="AS13" s="252">
        <f>capital_gains_pub_annual!AS10</f>
        <v>0.1102520227432251</v>
      </c>
      <c r="AT13" s="252">
        <f>capital_gains_pub_annual!AT10</f>
        <v>-7.7168293297290802E-2</v>
      </c>
      <c r="AU13" s="252">
        <f>capital_gains_pub_annual!AU10</f>
        <v>0.1402401477098465</v>
      </c>
      <c r="AV13" s="252">
        <f>capital_gains_pub_annual!AV10</f>
        <v>-2.6740707457065582E-2</v>
      </c>
      <c r="AW13" s="252">
        <f>capital_gains_pub_annual!AW10</f>
        <v>0.37992766499519348</v>
      </c>
      <c r="AX13" s="252">
        <f>capital_gains_pub_annual!AX10</f>
        <v>1.8198896199464798E-2</v>
      </c>
      <c r="AY13" s="252">
        <f>capital_gains_pub_annual!AY10</f>
        <v>0.11094265431165695</v>
      </c>
      <c r="AZ13" s="252">
        <f>capital_gains_pub_annual!AZ10</f>
        <v>2.199162170290947E-2</v>
      </c>
      <c r="BA13" s="252">
        <f>capital_gains_pub_annual!BA10</f>
        <v>4.5046757906675339E-2</v>
      </c>
      <c r="BB13" s="252">
        <f>capital_gains_pub_annual!BB10</f>
        <v>-5.690254271030426E-2</v>
      </c>
      <c r="BC13" s="252">
        <f>capital_gains_pub_annual!BC10</f>
        <v>6.9729045033454895E-2</v>
      </c>
      <c r="BD13" s="252">
        <f>capital_gains_pub_annual!BD10</f>
        <v>9.4597563147544861E-2</v>
      </c>
      <c r="BE13" s="252">
        <f>capital_gains_pub_annual!BE10</f>
        <v>3.6530476063489914E-2</v>
      </c>
      <c r="BF13" s="252">
        <f>capital_gains_pub_annual!BF10</f>
        <v>6.2516473233699799E-2</v>
      </c>
      <c r="BG13" s="252">
        <f>capital_gains_pub_annual!BG10</f>
        <v>0.11243210732936859</v>
      </c>
      <c r="BH13" s="252">
        <f>capital_gains_pub_annual!BH10</f>
        <v>5.417143926024437E-3</v>
      </c>
      <c r="BI13" s="252">
        <f>capital_gains_pub_annual!BI10</f>
        <v>-0.20672878623008728</v>
      </c>
      <c r="BJ13" s="252">
        <f>capital_gains_pub_annual!BJ10</f>
        <v>-1.665984034538269</v>
      </c>
      <c r="BK13" s="252">
        <f>capital_gains_pub_annual!BK10</f>
        <v>9.2790741473436356E-3</v>
      </c>
      <c r="BL13" s="252">
        <f>capital_gains_pub_annual!BL10</f>
        <v>0.18497872352600098</v>
      </c>
      <c r="BM13" s="252">
        <f>capital_gains_pub_annual!BM10</f>
        <v>-1.8206522800028324E-3</v>
      </c>
      <c r="BN13" s="252">
        <f>capital_gains_pub_annual!BN10</f>
        <v>1.8103897571563721E-2</v>
      </c>
      <c r="BO13" s="252">
        <f>capital_gains_pub_annual!BO10</f>
        <v>2.8769074007868767E-2</v>
      </c>
      <c r="BP13" s="152"/>
      <c r="BQ13" s="152"/>
      <c r="BR13" s="152"/>
      <c r="BS13" s="152"/>
      <c r="BT13" s="152"/>
      <c r="BU13" s="152"/>
      <c r="BV13" s="152"/>
      <c r="BW13" s="152"/>
      <c r="BX13" s="152"/>
      <c r="BY13" s="152"/>
      <c r="BZ13" s="152"/>
      <c r="CA13" s="152"/>
      <c r="CB13" s="152"/>
      <c r="CC13" s="152"/>
      <c r="CD13" s="152"/>
      <c r="CE13" s="152"/>
    </row>
    <row r="14" spans="1:83" customFormat="1" x14ac:dyDescent="0.2">
      <c r="A14" s="258">
        <v>1989</v>
      </c>
      <c r="B14" s="252">
        <f>capital_gains_pub_annual!B11</f>
        <v>5.8324813842773438E-2</v>
      </c>
      <c r="C14" s="252">
        <f>capital_gains_pub_annual!C11</f>
        <v>6.4256355166435242E-2</v>
      </c>
      <c r="D14" s="252">
        <f>capital_gains_pub_annual!D11</f>
        <v>8.8065162301063538E-2</v>
      </c>
      <c r="E14" s="252">
        <f>capital_gains_pub_annual!E11</f>
        <v>0.12697675824165344</v>
      </c>
      <c r="F14" s="252">
        <f>capital_gains_pub_annual!F11</f>
        <v>0.10044556856155396</v>
      </c>
      <c r="G14" s="252">
        <f>capital_gains_pub_annual!G11</f>
        <v>6.0158600099384785E-3</v>
      </c>
      <c r="H14" s="252">
        <f>capital_gains_pub_annual!H11</f>
        <v>2.6407526805996895E-2</v>
      </c>
      <c r="I14" s="252">
        <f>capital_gains_pub_annual!I11</f>
        <v>2.6146961376070976E-2</v>
      </c>
      <c r="J14" s="252">
        <f>capital_gains_pub_annual!J11</f>
        <v>3.4774713218212128E-2</v>
      </c>
      <c r="K14" s="252">
        <f>capital_gains_pub_annual!K11</f>
        <v>0.19589921832084656</v>
      </c>
      <c r="L14" s="252">
        <f>capital_gains_pub_annual!L11</f>
        <v>2.1669913083314896E-2</v>
      </c>
      <c r="M14" s="252">
        <f>capital_gains_pub_annual!M11</f>
        <v>0.10527577996253967</v>
      </c>
      <c r="N14" s="252">
        <f>capital_gains_pub_annual!N11</f>
        <v>5.8126047253608704E-2</v>
      </c>
      <c r="O14" s="252">
        <f>capital_gains_pub_annual!O11</f>
        <v>0.20389764010906219</v>
      </c>
      <c r="P14" s="252">
        <f>capital_gains_pub_annual!P11</f>
        <v>-0.30389803647994995</v>
      </c>
      <c r="Q14" s="252">
        <f>capital_gains_pub_annual!Q11</f>
        <v>2.7500960975885391E-2</v>
      </c>
      <c r="R14" s="252">
        <f>capital_gains_pub_annual!R11</f>
        <v>-4.5269548892974854E-2</v>
      </c>
      <c r="S14" s="252">
        <f>capital_gains_pub_annual!S11</f>
        <v>5.348765105009079E-2</v>
      </c>
      <c r="T14" s="252">
        <f>capital_gains_pub_annual!T11</f>
        <v>4.722701758146286E-2</v>
      </c>
      <c r="U14" s="252">
        <f>capital_gains_pub_annual!U11</f>
        <v>-7.1016855537891388E-2</v>
      </c>
      <c r="V14" s="252">
        <f>capital_gains_pub_annual!V11</f>
        <v>7.7890381217002869E-2</v>
      </c>
      <c r="W14" s="252">
        <f>capital_gains_pub_annual!W11</f>
        <v>-0.46473127603530884</v>
      </c>
      <c r="X14" s="252">
        <f>capital_gains_pub_annual!X11</f>
        <v>0.10346437990665436</v>
      </c>
      <c r="Y14" s="252">
        <f>capital_gains_pub_annual!Y11</f>
        <v>0.10285351425409317</v>
      </c>
      <c r="Z14" s="252">
        <f>capital_gains_pub_annual!Z11</f>
        <v>-2.4205230176448822E-2</v>
      </c>
      <c r="AA14" s="252">
        <f>capital_gains_pub_annual!AA11</f>
        <v>56.3310546875</v>
      </c>
      <c r="AB14" s="252">
        <f>capital_gains_pub_annual!AB11</f>
        <v>0.44469207525253296</v>
      </c>
      <c r="AC14" s="252">
        <f>capital_gains_pub_annual!AC11</f>
        <v>-0.40858209133148193</v>
      </c>
      <c r="AD14" s="252">
        <f>capital_gains_pub_annual!AD11</f>
        <v>4.589274525642395E-2</v>
      </c>
      <c r="AE14" s="252">
        <f>capital_gains_pub_annual!AE11</f>
        <v>5.7704117149114609E-2</v>
      </c>
      <c r="AF14" s="252">
        <f>capital_gains_pub_annual!AF11</f>
        <v>-5.6019719690084457E-2</v>
      </c>
      <c r="AG14" s="252">
        <f>capital_gains_pub_annual!AG11</f>
        <v>0.14195054769515991</v>
      </c>
      <c r="AH14" s="252">
        <f>capital_gains_pub_annual!AH11</f>
        <v>0.12513530254364014</v>
      </c>
      <c r="AI14" s="252">
        <f>capital_gains_pub_annual!AI11</f>
        <v>0.1536763608455658</v>
      </c>
      <c r="AJ14" s="252">
        <f>capital_gains_pub_annual!AJ11</f>
        <v>0.11932353675365448</v>
      </c>
      <c r="AK14" s="252">
        <f>capital_gains_pub_annual!AK11</f>
        <v>-0.14500631392002106</v>
      </c>
      <c r="AL14" s="252">
        <f>capital_gains_pub_annual!AL11</f>
        <v>2.236345037817955E-2</v>
      </c>
      <c r="AM14" s="252">
        <f>capital_gains_pub_annual!AM11</f>
        <v>0.30192485451698303</v>
      </c>
      <c r="AN14" s="252">
        <f>capital_gains_pub_annual!AN11</f>
        <v>8.600364625453949E-2</v>
      </c>
      <c r="AO14" s="252">
        <f>capital_gains_pub_annual!AO11</f>
        <v>0.17831861972808838</v>
      </c>
      <c r="AP14" s="252">
        <f>capital_gains_pub_annual!AP11</f>
        <v>4.9312067031860352</v>
      </c>
      <c r="AQ14" s="252">
        <f>capital_gains_pub_annual!AQ11</f>
        <v>-0.15126439929008484</v>
      </c>
      <c r="AR14" s="252">
        <f>capital_gains_pub_annual!AR11</f>
        <v>8.454577624797821E-2</v>
      </c>
      <c r="AS14" s="252">
        <f>capital_gains_pub_annual!AS11</f>
        <v>-0.23073680698871613</v>
      </c>
      <c r="AT14" s="252">
        <f>capital_gains_pub_annual!AT11</f>
        <v>0.17497988045215607</v>
      </c>
      <c r="AU14" s="252">
        <f>capital_gains_pub_annual!AU11</f>
        <v>-1.4562575146555901E-2</v>
      </c>
      <c r="AV14" s="252">
        <f>capital_gains_pub_annual!AV11</f>
        <v>0.14650334417819977</v>
      </c>
      <c r="AW14" s="252">
        <f>capital_gains_pub_annual!AW11</f>
        <v>0.13976560533046722</v>
      </c>
      <c r="AX14" s="252">
        <f>capital_gains_pub_annual!AX11</f>
        <v>2.0073868334293365E-2</v>
      </c>
      <c r="AY14" s="252">
        <f>capital_gains_pub_annual!AY11</f>
        <v>-2.6819671038538218E-3</v>
      </c>
      <c r="AZ14" s="252">
        <f>capital_gains_pub_annual!AZ11</f>
        <v>1.6430959105491638E-2</v>
      </c>
      <c r="BA14" s="252">
        <f>capital_gains_pub_annual!BA11</f>
        <v>4.4590745121240616E-2</v>
      </c>
      <c r="BB14" s="252">
        <f>capital_gains_pub_annual!BB11</f>
        <v>-8.5396962240338326E-3</v>
      </c>
      <c r="BC14" s="252">
        <f>capital_gains_pub_annual!BC11</f>
        <v>6.3639365136623383E-2</v>
      </c>
      <c r="BD14" s="252">
        <f>capital_gains_pub_annual!BD11</f>
        <v>6.0526277869939804E-2</v>
      </c>
      <c r="BE14" s="252">
        <f>capital_gains_pub_annual!BE11</f>
        <v>4.8839401453733444E-2</v>
      </c>
      <c r="BF14" s="252">
        <f>capital_gains_pub_annual!BF11</f>
        <v>4.7769803553819656E-2</v>
      </c>
      <c r="BG14" s="252">
        <f>capital_gains_pub_annual!BG11</f>
        <v>0.15134160220623016</v>
      </c>
      <c r="BH14" s="252">
        <f>capital_gains_pub_annual!BH11</f>
        <v>3.7204284220933914E-2</v>
      </c>
      <c r="BI14" s="252">
        <f>capital_gains_pub_annual!BI11</f>
        <v>-0.13055664300918579</v>
      </c>
      <c r="BJ14" s="252">
        <f>capital_gains_pub_annual!BJ11</f>
        <v>-40.825405120849609</v>
      </c>
      <c r="BK14" s="252">
        <f>capital_gains_pub_annual!BK11</f>
        <v>8.0858534201979637E-3</v>
      </c>
      <c r="BL14" s="252">
        <f>capital_gains_pub_annual!BL11</f>
        <v>0.10693497210741043</v>
      </c>
      <c r="BM14" s="252">
        <f>capital_gains_pub_annual!BM11</f>
        <v>-1.9454263150691986E-2</v>
      </c>
      <c r="BN14" s="252">
        <f>capital_gains_pub_annual!BN11</f>
        <v>2.6211842894554138E-2</v>
      </c>
      <c r="BO14" s="252">
        <f>capital_gains_pub_annual!BO11</f>
        <v>1.5211376361548901E-2</v>
      </c>
      <c r="BP14" s="152"/>
      <c r="BQ14" s="152"/>
      <c r="BR14" s="152"/>
      <c r="BS14" s="152"/>
      <c r="BT14" s="152"/>
      <c r="BU14" s="152"/>
      <c r="BV14" s="152"/>
      <c r="BW14" s="152"/>
      <c r="BX14" s="152"/>
      <c r="BY14" s="152"/>
      <c r="BZ14" s="152"/>
      <c r="CA14" s="152"/>
      <c r="CB14" s="152"/>
      <c r="CC14" s="152"/>
      <c r="CD14" s="152"/>
      <c r="CE14" s="152"/>
    </row>
    <row r="15" spans="1:83" customFormat="1" x14ac:dyDescent="0.2">
      <c r="A15" s="258">
        <v>1990</v>
      </c>
      <c r="B15" s="252">
        <f>capital_gains_pub_annual!B12</f>
        <v>-9.7466772422194481E-3</v>
      </c>
      <c r="C15" s="252">
        <f>capital_gains_pub_annual!C12</f>
        <v>-6.1376165598630905E-2</v>
      </c>
      <c r="D15" s="252">
        <f>capital_gains_pub_annual!D12</f>
        <v>-3.278413787484169E-2</v>
      </c>
      <c r="E15" s="252">
        <f>capital_gains_pub_annual!E12</f>
        <v>7.5296610593795776E-2</v>
      </c>
      <c r="F15" s="252">
        <f>capital_gains_pub_annual!F12</f>
        <v>4.5957855880260468E-2</v>
      </c>
      <c r="G15" s="252">
        <f>capital_gains_pub_annual!G12</f>
        <v>3.6783035844564438E-2</v>
      </c>
      <c r="H15" s="252">
        <f>capital_gains_pub_annual!H12</f>
        <v>-3.4085717052221298E-2</v>
      </c>
      <c r="I15" s="252">
        <f>capital_gains_pub_annual!I12</f>
        <v>3.3467225730419159E-3</v>
      </c>
      <c r="J15" s="252">
        <f>capital_gains_pub_annual!J12</f>
        <v>2.8953099623322487E-2</v>
      </c>
      <c r="K15" s="252">
        <f>capital_gains_pub_annual!K12</f>
        <v>0.32394465804100037</v>
      </c>
      <c r="L15" s="252">
        <f>capital_gains_pub_annual!L12</f>
        <v>-3.4700330346822739E-2</v>
      </c>
      <c r="M15" s="252">
        <f>capital_gains_pub_annual!M12</f>
        <v>6.7451164126396179E-2</v>
      </c>
      <c r="N15" s="252">
        <f>capital_gains_pub_annual!N12</f>
        <v>7.0027947425842285E-2</v>
      </c>
      <c r="O15" s="252">
        <f>capital_gains_pub_annual!O12</f>
        <v>2.0609823986887932E-2</v>
      </c>
      <c r="P15" s="252">
        <f>capital_gains_pub_annual!P12</f>
        <v>-0.32678395509719849</v>
      </c>
      <c r="Q15" s="252">
        <f>capital_gains_pub_annual!Q12</f>
        <v>2.1190864965319633E-2</v>
      </c>
      <c r="R15" s="252">
        <f>capital_gains_pub_annual!R12</f>
        <v>-3.8225471973419189E-2</v>
      </c>
      <c r="S15" s="252">
        <f>capital_gains_pub_annual!S12</f>
        <v>-4.0387898683547974E-2</v>
      </c>
      <c r="T15" s="252">
        <f>capital_gains_pub_annual!T12</f>
        <v>3.0156871071085334E-4</v>
      </c>
      <c r="U15" s="252">
        <f>capital_gains_pub_annual!U12</f>
        <v>-0.34278550744056702</v>
      </c>
      <c r="V15" s="252">
        <f>capital_gains_pub_annual!V12</f>
        <v>1.274629682302475E-2</v>
      </c>
      <c r="W15" s="252">
        <f>capital_gains_pub_annual!W12</f>
        <v>1.4847366809844971</v>
      </c>
      <c r="X15" s="252">
        <f>capital_gains_pub_annual!X12</f>
        <v>-4.9018830060958862E-2</v>
      </c>
      <c r="Y15" s="252">
        <f>capital_gains_pub_annual!Y12</f>
        <v>2.6136055588722229E-2</v>
      </c>
      <c r="Z15" s="252">
        <f>capital_gains_pub_annual!Z12</f>
        <v>-4.4030897319316864E-2</v>
      </c>
      <c r="AA15" s="252">
        <f>capital_gains_pub_annual!AA12</f>
        <v>-1.5122932195663452</v>
      </c>
      <c r="AB15" s="252">
        <f>capital_gains_pub_annual!AB12</f>
        <v>-6.5239161252975464E-2</v>
      </c>
      <c r="AC15" s="252">
        <f>capital_gains_pub_annual!AC12</f>
        <v>-0.62778425216674805</v>
      </c>
      <c r="AD15" s="252">
        <f>capital_gains_pub_annual!AD12</f>
        <v>7.7982701361179352E-2</v>
      </c>
      <c r="AE15" s="252">
        <f>capital_gains_pub_annual!AE12</f>
        <v>6.3338898122310638E-2</v>
      </c>
      <c r="AF15" s="252">
        <f>capital_gains_pub_annual!AF12</f>
        <v>7.6199889183044434E-2</v>
      </c>
      <c r="AG15" s="252">
        <f>capital_gains_pub_annual!AG12</f>
        <v>0.16977660357952118</v>
      </c>
      <c r="AH15" s="252">
        <f>capital_gains_pub_annual!AH12</f>
        <v>0.13871584832668304</v>
      </c>
      <c r="AI15" s="252">
        <f>capital_gains_pub_annual!AI12</f>
        <v>0.29097685217857361</v>
      </c>
      <c r="AJ15" s="252">
        <f>capital_gains_pub_annual!AJ12</f>
        <v>0.18192017078399658</v>
      </c>
      <c r="AK15" s="252">
        <f>capital_gains_pub_annual!AK12</f>
        <v>0.25532135367393494</v>
      </c>
      <c r="AL15" s="252">
        <f>capital_gains_pub_annual!AL12</f>
        <v>5.037293303757906E-3</v>
      </c>
      <c r="AM15" s="252">
        <f>capital_gains_pub_annual!AM12</f>
        <v>0.14672008156776428</v>
      </c>
      <c r="AN15" s="252">
        <f>capital_gains_pub_annual!AN12</f>
        <v>3.0551515519618988E-2</v>
      </c>
      <c r="AO15" s="252">
        <f>capital_gains_pub_annual!AO12</f>
        <v>0.43727636337280273</v>
      </c>
      <c r="AP15" s="252">
        <f>capital_gains_pub_annual!AP12</f>
        <v>4.8065993934869766E-2</v>
      </c>
      <c r="AQ15" s="252">
        <f>capital_gains_pub_annual!AQ12</f>
        <v>0.3451964259147644</v>
      </c>
      <c r="AR15" s="252">
        <f>capital_gains_pub_annual!AR12</f>
        <v>-6.3731417059898376E-2</v>
      </c>
      <c r="AS15" s="252">
        <f>capital_gains_pub_annual!AS12</f>
        <v>1.5501574613153934E-2</v>
      </c>
      <c r="AT15" s="252">
        <f>capital_gains_pub_annual!AT12</f>
        <v>3.7881702184677124E-2</v>
      </c>
      <c r="AU15" s="252">
        <f>capital_gains_pub_annual!AU12</f>
        <v>0.11647547036409378</v>
      </c>
      <c r="AV15" s="252">
        <f>capital_gains_pub_annual!AV12</f>
        <v>-0.13115371763706207</v>
      </c>
      <c r="AW15" s="252">
        <f>capital_gains_pub_annual!AW12</f>
        <v>0.92105180025100708</v>
      </c>
      <c r="AX15" s="252">
        <f>capital_gains_pub_annual!AX12</f>
        <v>5.9155412018299103E-2</v>
      </c>
      <c r="AY15" s="252">
        <f>capital_gains_pub_annual!AY12</f>
        <v>2.2628908976912498E-2</v>
      </c>
      <c r="AZ15" s="252">
        <f>capital_gains_pub_annual!AZ12</f>
        <v>-1.1731102131307125E-2</v>
      </c>
      <c r="BA15" s="252">
        <f>capital_gains_pub_annual!BA12</f>
        <v>-7.4329838156700134E-2</v>
      </c>
      <c r="BB15" s="252">
        <f>capital_gains_pub_annual!BB12</f>
        <v>-4.1037146002054214E-2</v>
      </c>
      <c r="BC15" s="252">
        <f>capital_gains_pub_annual!BC12</f>
        <v>3.5851899534463882E-2</v>
      </c>
      <c r="BD15" s="252">
        <f>capital_gains_pub_annual!BD12</f>
        <v>7.4411861598491669E-2</v>
      </c>
      <c r="BE15" s="252">
        <f>capital_gains_pub_annual!BE12</f>
        <v>6.5092630684375763E-2</v>
      </c>
      <c r="BF15" s="252">
        <f>capital_gains_pub_annual!BF12</f>
        <v>6.0156103223562241E-2</v>
      </c>
      <c r="BG15" s="252">
        <f>capital_gains_pub_annual!BG12</f>
        <v>1.4871321618556976E-3</v>
      </c>
      <c r="BH15" s="252">
        <f>capital_gains_pub_annual!BH12</f>
        <v>4.5867796987295151E-2</v>
      </c>
      <c r="BI15" s="252">
        <f>capital_gains_pub_annual!BI12</f>
        <v>-5.9396222233772278E-2</v>
      </c>
      <c r="BJ15" s="252">
        <f>capital_gains_pub_annual!BJ12</f>
        <v>4.3307773768901825E-2</v>
      </c>
      <c r="BK15" s="252">
        <f>capital_gains_pub_annual!BK12</f>
        <v>1.9656188786029816E-2</v>
      </c>
      <c r="BL15" s="252">
        <f>capital_gains_pub_annual!BL12</f>
        <v>-3.084912896156311E-2</v>
      </c>
      <c r="BM15" s="252">
        <f>capital_gains_pub_annual!BM12</f>
        <v>4.6090621501207352E-2</v>
      </c>
      <c r="BN15" s="252">
        <f>capital_gains_pub_annual!BN12</f>
        <v>0.17797443270683289</v>
      </c>
      <c r="BO15" s="252">
        <f>capital_gains_pub_annual!BO12</f>
        <v>-7.1567748673260212E-3</v>
      </c>
      <c r="BP15" s="152"/>
      <c r="BQ15" s="152"/>
      <c r="BR15" s="152"/>
      <c r="BS15" s="152"/>
      <c r="BT15" s="152"/>
      <c r="BU15" s="152"/>
      <c r="BV15" s="152"/>
      <c r="BW15" s="152"/>
      <c r="BX15" s="152"/>
      <c r="BY15" s="152"/>
      <c r="BZ15" s="152"/>
      <c r="CA15" s="152"/>
      <c r="CB15" s="152"/>
      <c r="CC15" s="152"/>
      <c r="CD15" s="152"/>
      <c r="CE15" s="152"/>
    </row>
    <row r="16" spans="1:83" customFormat="1" x14ac:dyDescent="0.2">
      <c r="A16" s="258">
        <v>1991</v>
      </c>
      <c r="B16" s="252">
        <f>capital_gains_pub_annual!B13</f>
        <v>-4.1055221110582352E-2</v>
      </c>
      <c r="C16" s="252">
        <f>capital_gains_pub_annual!C13</f>
        <v>5.5351737886667252E-2</v>
      </c>
      <c r="D16" s="252">
        <f>capital_gains_pub_annual!D13</f>
        <v>-0.18410758674144745</v>
      </c>
      <c r="E16" s="252">
        <f>capital_gains_pub_annual!E13</f>
        <v>6.3307642936706543E-2</v>
      </c>
      <c r="F16" s="252">
        <f>capital_gains_pub_annual!F13</f>
        <v>-8.412574976682663E-2</v>
      </c>
      <c r="G16" s="252">
        <f>capital_gains_pub_annual!G13</f>
        <v>7.0790328085422516E-2</v>
      </c>
      <c r="H16" s="252">
        <f>capital_gains_pub_annual!H13</f>
        <v>-0.16105441749095917</v>
      </c>
      <c r="I16" s="252">
        <f>capital_gains_pub_annual!I13</f>
        <v>-4.4848963618278503E-2</v>
      </c>
      <c r="J16" s="252">
        <f>capital_gains_pub_annual!J13</f>
        <v>-0.10282788425683975</v>
      </c>
      <c r="K16" s="252">
        <f>capital_gains_pub_annual!K13</f>
        <v>0.30646657943725586</v>
      </c>
      <c r="L16" s="252">
        <f>capital_gains_pub_annual!L13</f>
        <v>-7.8676387667655945E-2</v>
      </c>
      <c r="M16" s="252">
        <f>capital_gains_pub_annual!M13</f>
        <v>8.4929816424846649E-2</v>
      </c>
      <c r="N16" s="252">
        <f>capital_gains_pub_annual!N13</f>
        <v>6.3846960663795471E-2</v>
      </c>
      <c r="O16" s="252">
        <f>capital_gains_pub_annual!O13</f>
        <v>-6.7403040826320648E-2</v>
      </c>
      <c r="P16" s="252">
        <f>capital_gains_pub_annual!P13</f>
        <v>-0.184186652302742</v>
      </c>
      <c r="Q16" s="252">
        <f>capital_gains_pub_annual!Q13</f>
        <v>6.3227944076061249E-2</v>
      </c>
      <c r="R16" s="252">
        <f>capital_gains_pub_annual!R13</f>
        <v>-4.5482892543077469E-2</v>
      </c>
      <c r="S16" s="252">
        <f>capital_gains_pub_annual!S13</f>
        <v>-0.15047873556613922</v>
      </c>
      <c r="T16" s="252">
        <f>capital_gains_pub_annual!T13</f>
        <v>-1.1227858252823353E-2</v>
      </c>
      <c r="U16" s="252">
        <f>capital_gains_pub_annual!U13</f>
        <v>-2.2037912276573479E-4</v>
      </c>
      <c r="V16" s="252">
        <f>capital_gains_pub_annual!V13</f>
        <v>-0.14751410484313965</v>
      </c>
      <c r="W16" s="252">
        <f>capital_gains_pub_annual!W13</f>
        <v>0.9579775333404541</v>
      </c>
      <c r="X16" s="252">
        <f>capital_gains_pub_annual!X13</f>
        <v>8.0863106995820999E-3</v>
      </c>
      <c r="Y16" s="252">
        <f>capital_gains_pub_annual!Y13</f>
        <v>0.10621284693479538</v>
      </c>
      <c r="Z16" s="252">
        <f>capital_gains_pub_annual!Z13</f>
        <v>-6.8185724318027496E-2</v>
      </c>
      <c r="AA16" s="252">
        <f>capital_gains_pub_annual!AA13</f>
        <v>0.57270991802215576</v>
      </c>
      <c r="AB16" s="252">
        <f>capital_gains_pub_annual!AB13</f>
        <v>-1.0378744453191757E-2</v>
      </c>
      <c r="AC16" s="252">
        <f>capital_gains_pub_annual!AC13</f>
        <v>-0.23574300110340118</v>
      </c>
      <c r="AD16" s="252">
        <f>capital_gains_pub_annual!AD13</f>
        <v>0.10875135660171509</v>
      </c>
      <c r="AE16" s="252">
        <f>capital_gains_pub_annual!AE13</f>
        <v>0.10070211440324783</v>
      </c>
      <c r="AF16" s="252">
        <f>capital_gains_pub_annual!AF13</f>
        <v>9.9768757820129395E-2</v>
      </c>
      <c r="AG16" s="252">
        <f>capital_gains_pub_annual!AG13</f>
        <v>3.6660086363554001E-2</v>
      </c>
      <c r="AH16" s="252">
        <f>capital_gains_pub_annual!AH13</f>
        <v>-7.5153767829760909E-4</v>
      </c>
      <c r="AI16" s="252">
        <f>capital_gains_pub_annual!AI13</f>
        <v>-0.61655360460281372</v>
      </c>
      <c r="AJ16" s="252">
        <f>capital_gains_pub_annual!AJ13</f>
        <v>0.1577485054731369</v>
      </c>
      <c r="AK16" s="252">
        <f>capital_gains_pub_annual!AK13</f>
        <v>0.19294261932373047</v>
      </c>
      <c r="AL16" s="252">
        <f>capital_gains_pub_annual!AL13</f>
        <v>-0.1149040013551712</v>
      </c>
      <c r="AM16" s="252">
        <f>capital_gains_pub_annual!AM13</f>
        <v>2.8999943286180496E-2</v>
      </c>
      <c r="AN16" s="252">
        <f>capital_gains_pub_annual!AN13</f>
        <v>-8.8975481688976288E-2</v>
      </c>
      <c r="AO16" s="252">
        <f>capital_gains_pub_annual!AO13</f>
        <v>-0.14553353190422058</v>
      </c>
      <c r="AP16" s="252">
        <f>capital_gains_pub_annual!AP13</f>
        <v>2.5760481134057045E-2</v>
      </c>
      <c r="AQ16" s="252">
        <f>capital_gains_pub_annual!AQ13</f>
        <v>-0.35338678956031799</v>
      </c>
      <c r="AR16" s="252">
        <f>capital_gains_pub_annual!AR13</f>
        <v>-4.7827307134866714E-2</v>
      </c>
      <c r="AS16" s="252">
        <f>capital_gains_pub_annual!AS13</f>
        <v>0.29255771636962891</v>
      </c>
      <c r="AT16" s="252">
        <f>capital_gains_pub_annual!AT13</f>
        <v>0.2196439653635025</v>
      </c>
      <c r="AU16" s="252">
        <f>capital_gains_pub_annual!AU13</f>
        <v>8.4478579461574554E-2</v>
      </c>
      <c r="AV16" s="252">
        <f>capital_gains_pub_annual!AV13</f>
        <v>6.1851993203163147E-2</v>
      </c>
      <c r="AW16" s="252">
        <f>capital_gains_pub_annual!AW13</f>
        <v>0.81242150068283081</v>
      </c>
      <c r="AX16" s="252">
        <f>capital_gains_pub_annual!AX13</f>
        <v>3.2526098191738129E-2</v>
      </c>
      <c r="AY16" s="252">
        <f>capital_gains_pub_annual!AY13</f>
        <v>9.5451444387435913E-2</v>
      </c>
      <c r="AZ16" s="252">
        <f>capital_gains_pub_annual!AZ13</f>
        <v>-0.16990566253662109</v>
      </c>
      <c r="BA16" s="252">
        <f>capital_gains_pub_annual!BA13</f>
        <v>-0.14377716183662415</v>
      </c>
      <c r="BB16" s="252">
        <f>capital_gains_pub_annual!BB13</f>
        <v>-5.8405261486768723E-2</v>
      </c>
      <c r="BC16" s="252">
        <f>capital_gains_pub_annual!BC13</f>
        <v>-5.9220530092716217E-2</v>
      </c>
      <c r="BD16" s="252">
        <f>capital_gains_pub_annual!BD13</f>
        <v>5.0526924431324005E-2</v>
      </c>
      <c r="BE16" s="252">
        <f>capital_gains_pub_annual!BE13</f>
        <v>4.7639042139053345E-2</v>
      </c>
      <c r="BF16" s="252">
        <f>capital_gains_pub_annual!BF13</f>
        <v>3.7203468382358551E-2</v>
      </c>
      <c r="BG16" s="252">
        <f>capital_gains_pub_annual!BG13</f>
        <v>0.20426203310489655</v>
      </c>
      <c r="BH16" s="252">
        <f>capital_gains_pub_annual!BH13</f>
        <v>-0.15356044471263885</v>
      </c>
      <c r="BI16" s="252">
        <f>capital_gains_pub_annual!BI13</f>
        <v>-0.33763721585273743</v>
      </c>
      <c r="BJ16" s="252">
        <f>capital_gains_pub_annual!BJ13</f>
        <v>-8.6952649056911469E-2</v>
      </c>
      <c r="BK16" s="252">
        <f>capital_gains_pub_annual!BK13</f>
        <v>-0.10740800946950912</v>
      </c>
      <c r="BL16" s="252">
        <f>capital_gains_pub_annual!BL13</f>
        <v>0.19575180113315582</v>
      </c>
      <c r="BM16" s="252">
        <f>capital_gains_pub_annual!BM13</f>
        <v>2.8141148388385773E-2</v>
      </c>
      <c r="BN16" s="252">
        <f>capital_gains_pub_annual!BN13</f>
        <v>0.15986441075801849</v>
      </c>
      <c r="BO16" s="252">
        <f>capital_gains_pub_annual!BO13</f>
        <v>-2.7544984593987465E-2</v>
      </c>
      <c r="BP16" s="152"/>
      <c r="BQ16" s="152"/>
      <c r="BR16" s="152"/>
      <c r="BS16" s="152"/>
      <c r="BT16" s="152"/>
      <c r="BU16" s="152"/>
      <c r="BV16" s="152"/>
      <c r="BW16" s="152"/>
      <c r="BX16" s="152"/>
      <c r="BY16" s="152"/>
      <c r="BZ16" s="152"/>
      <c r="CA16" s="152"/>
      <c r="CB16" s="152"/>
      <c r="CC16" s="152"/>
      <c r="CD16" s="152"/>
      <c r="CE16" s="152"/>
    </row>
    <row r="17" spans="1:83" customFormat="1" x14ac:dyDescent="0.2">
      <c r="A17" s="258">
        <v>1992</v>
      </c>
      <c r="B17" s="252">
        <f>capital_gains_pub_annual!B14</f>
        <v>-4.6927317976951599E-2</v>
      </c>
      <c r="C17" s="252">
        <f>capital_gains_pub_annual!C14</f>
        <v>1.3497224077582359E-2</v>
      </c>
      <c r="D17" s="252">
        <f>capital_gains_pub_annual!D14</f>
        <v>-0.41602659225463867</v>
      </c>
      <c r="E17" s="252">
        <f>capital_gains_pub_annual!E14</f>
        <v>3.8037057965993881E-3</v>
      </c>
      <c r="F17" s="252">
        <f>capital_gains_pub_annual!F14</f>
        <v>0.10330483317375183</v>
      </c>
      <c r="G17" s="252">
        <f>capital_gains_pub_annual!G14</f>
        <v>0.16567549109458923</v>
      </c>
      <c r="H17" s="252">
        <f>capital_gains_pub_annual!H14</f>
        <v>-0.23185104131698608</v>
      </c>
      <c r="I17" s="252">
        <f>capital_gains_pub_annual!I14</f>
        <v>-3.4874379634857178E-2</v>
      </c>
      <c r="J17" s="252">
        <f>capital_gains_pub_annual!J14</f>
        <v>0.13308596611022949</v>
      </c>
      <c r="K17" s="252">
        <f>capital_gains_pub_annual!K14</f>
        <v>0.13705809414386749</v>
      </c>
      <c r="L17" s="252">
        <f>capital_gains_pub_annual!L14</f>
        <v>0.29589188098907471</v>
      </c>
      <c r="M17" s="252">
        <f>capital_gains_pub_annual!M14</f>
        <v>-3.2597698271274567E-2</v>
      </c>
      <c r="N17" s="252">
        <f>capital_gains_pub_annual!N14</f>
        <v>2.851279079914093E-2</v>
      </c>
      <c r="O17" s="252">
        <f>capital_gains_pub_annual!O14</f>
        <v>-0.13729028403759003</v>
      </c>
      <c r="P17" s="252">
        <f>capital_gains_pub_annual!P14</f>
        <v>-9.4314053654670715E-2</v>
      </c>
      <c r="Q17" s="252">
        <f>capital_gains_pub_annual!Q14</f>
        <v>0.23550109565258026</v>
      </c>
      <c r="R17" s="252">
        <f>capital_gains_pub_annual!R14</f>
        <v>-1.9655222073197365E-2</v>
      </c>
      <c r="S17" s="252">
        <f>capital_gains_pub_annual!S14</f>
        <v>-0.11945305019617081</v>
      </c>
      <c r="T17" s="252">
        <f>capital_gains_pub_annual!T14</f>
        <v>0.17160998284816742</v>
      </c>
      <c r="U17" s="252">
        <f>capital_gains_pub_annual!U14</f>
        <v>-0.10740260034799576</v>
      </c>
      <c r="V17" s="252">
        <f>capital_gains_pub_annual!V14</f>
        <v>-0.42611244320869446</v>
      </c>
      <c r="W17" s="252">
        <f>capital_gains_pub_annual!W14</f>
        <v>0.31126469373703003</v>
      </c>
      <c r="X17" s="252">
        <f>capital_gains_pub_annual!X14</f>
        <v>-2.5328248739242554E-2</v>
      </c>
      <c r="Y17" s="252">
        <f>capital_gains_pub_annual!Y14</f>
        <v>0.31479430198669434</v>
      </c>
      <c r="Z17" s="252">
        <f>capital_gains_pub_annual!Z14</f>
        <v>-7.7053748071193695E-2</v>
      </c>
      <c r="AA17" s="252">
        <f>capital_gains_pub_annual!AA14</f>
        <v>0.5177420973777771</v>
      </c>
      <c r="AB17" s="252">
        <f>capital_gains_pub_annual!AB14</f>
        <v>-0.15339989960193634</v>
      </c>
      <c r="AC17" s="252">
        <f>capital_gains_pub_annual!AC14</f>
        <v>-3.8750195503234863</v>
      </c>
      <c r="AD17" s="252">
        <f>capital_gains_pub_annual!AD14</f>
        <v>0.12814843654632568</v>
      </c>
      <c r="AE17" s="252">
        <f>capital_gains_pub_annual!AE14</f>
        <v>8.4966763854026794E-2</v>
      </c>
      <c r="AF17" s="252">
        <f>capital_gains_pub_annual!AF14</f>
        <v>7.5928010046482086E-2</v>
      </c>
      <c r="AG17" s="252">
        <f>capital_gains_pub_annual!AG14</f>
        <v>-1.9612647593021393E-2</v>
      </c>
      <c r="AH17" s="252">
        <f>capital_gains_pub_annual!AH14</f>
        <v>3.9882790297269821E-2</v>
      </c>
      <c r="AI17" s="252">
        <f>capital_gains_pub_annual!AI14</f>
        <v>0.72800284624099731</v>
      </c>
      <c r="AJ17" s="252">
        <f>capital_gains_pub_annual!AJ14</f>
        <v>6.1096992343664169E-2</v>
      </c>
      <c r="AK17" s="252">
        <f>capital_gains_pub_annual!AK14</f>
        <v>0.17756426334381104</v>
      </c>
      <c r="AL17" s="252">
        <f>capital_gains_pub_annual!AL14</f>
        <v>0.1175859123468399</v>
      </c>
      <c r="AM17" s="252">
        <f>capital_gains_pub_annual!AM14</f>
        <v>0.11148437112569809</v>
      </c>
      <c r="AN17" s="252">
        <f>capital_gains_pub_annual!AN14</f>
        <v>0.10208569467067719</v>
      </c>
      <c r="AO17" s="252">
        <f>capital_gains_pub_annual!AO14</f>
        <v>-0.15555089712142944</v>
      </c>
      <c r="AP17" s="252">
        <f>capital_gains_pub_annual!AP14</f>
        <v>-0.3825029730796814</v>
      </c>
      <c r="AQ17" s="252">
        <f>capital_gains_pub_annual!AQ14</f>
        <v>-0.49302038550376892</v>
      </c>
      <c r="AR17" s="252">
        <f>capital_gains_pub_annual!AR14</f>
        <v>0.40382245182991028</v>
      </c>
      <c r="AS17" s="252">
        <f>capital_gains_pub_annual!AS14</f>
        <v>3.1397532671689987E-2</v>
      </c>
      <c r="AT17" s="252">
        <f>capital_gains_pub_annual!AT14</f>
        <v>0.1165514811873436</v>
      </c>
      <c r="AU17" s="252">
        <f>capital_gains_pub_annual!AU14</f>
        <v>0.10742183029651642</v>
      </c>
      <c r="AV17" s="252">
        <f>capital_gains_pub_annual!AV14</f>
        <v>2.9044557362794876E-2</v>
      </c>
      <c r="AW17" s="252">
        <f>capital_gains_pub_annual!AW14</f>
        <v>4.7338586300611496E-2</v>
      </c>
      <c r="AX17" s="252">
        <f>capital_gains_pub_annual!AX14</f>
        <v>0.11272849142551422</v>
      </c>
      <c r="AY17" s="252">
        <f>capital_gains_pub_annual!AY14</f>
        <v>0.19755834341049194</v>
      </c>
      <c r="AZ17" s="252">
        <f>capital_gains_pub_annual!AZ14</f>
        <v>-0.22983884811401367</v>
      </c>
      <c r="BA17" s="252">
        <f>capital_gains_pub_annual!BA14</f>
        <v>-0.23570986092090607</v>
      </c>
      <c r="BB17" s="252">
        <f>capital_gains_pub_annual!BB14</f>
        <v>-1.437003817409277E-2</v>
      </c>
      <c r="BC17" s="252">
        <f>capital_gains_pub_annual!BC14</f>
        <v>-9.0728029608726501E-2</v>
      </c>
      <c r="BD17" s="252">
        <f>capital_gains_pub_annual!BD14</f>
        <v>3.1923990696668625E-2</v>
      </c>
      <c r="BE17" s="252">
        <f>capital_gains_pub_annual!BE14</f>
        <v>0.10053892433643341</v>
      </c>
      <c r="BF17" s="252">
        <f>capital_gains_pub_annual!BF14</f>
        <v>5.6658267974853516E-2</v>
      </c>
      <c r="BG17" s="252">
        <f>capital_gains_pub_annual!BG14</f>
        <v>0.12918134033679962</v>
      </c>
      <c r="BH17" s="252">
        <f>capital_gains_pub_annual!BH14</f>
        <v>5.9688396751880646E-2</v>
      </c>
      <c r="BI17" s="252">
        <f>capital_gains_pub_annual!BI14</f>
        <v>-2.0212805271148682</v>
      </c>
      <c r="BJ17" s="252">
        <f>capital_gains_pub_annual!BJ14</f>
        <v>-0.21116745471954346</v>
      </c>
      <c r="BK17" s="252">
        <f>capital_gains_pub_annual!BK14</f>
        <v>0.13242657482624054</v>
      </c>
      <c r="BL17" s="252">
        <f>capital_gains_pub_annual!BL14</f>
        <v>0.17178989946842194</v>
      </c>
      <c r="BM17" s="252">
        <f>capital_gains_pub_annual!BM14</f>
        <v>0.15876442193984985</v>
      </c>
      <c r="BN17" s="252">
        <f>capital_gains_pub_annual!BN14</f>
        <v>-0.1538865864276886</v>
      </c>
      <c r="BO17" s="252">
        <f>capital_gains_pub_annual!BO14</f>
        <v>0.18114590644836426</v>
      </c>
      <c r="BP17" s="152"/>
      <c r="BQ17" s="152"/>
      <c r="BR17" s="152"/>
      <c r="BS17" s="152"/>
      <c r="BT17" s="152"/>
      <c r="BU17" s="152"/>
      <c r="BV17" s="152"/>
      <c r="BW17" s="152"/>
      <c r="BX17" s="152"/>
      <c r="BY17" s="152"/>
      <c r="BZ17" s="152"/>
      <c r="CA17" s="152"/>
      <c r="CB17" s="152"/>
      <c r="CC17" s="152"/>
      <c r="CD17" s="152"/>
      <c r="CE17" s="152"/>
    </row>
    <row r="18" spans="1:83" customFormat="1" x14ac:dyDescent="0.2">
      <c r="A18" s="258">
        <v>1993</v>
      </c>
      <c r="B18" s="252">
        <f>capital_gains_pub_annual!B15</f>
        <v>-5.6322243064641953E-2</v>
      </c>
      <c r="C18" s="252">
        <f>capital_gains_pub_annual!C15</f>
        <v>-4.2443178594112396E-2</v>
      </c>
      <c r="D18" s="252">
        <f>capital_gains_pub_annual!D15</f>
        <v>-0.90616321563720703</v>
      </c>
      <c r="E18" s="252">
        <f>capital_gains_pub_annual!E15</f>
        <v>5.9011947363615036E-2</v>
      </c>
      <c r="F18" s="252">
        <f>capital_gains_pub_annual!F15</f>
        <v>-6.8345703184604645E-2</v>
      </c>
      <c r="G18" s="252">
        <f>capital_gains_pub_annual!G15</f>
        <v>-8.855351060628891E-2</v>
      </c>
      <c r="H18" s="252">
        <f>capital_gains_pub_annual!H15</f>
        <v>-0.18501290678977966</v>
      </c>
      <c r="I18" s="252">
        <f>capital_gains_pub_annual!I15</f>
        <v>-4.8449239693582058E-3</v>
      </c>
      <c r="J18" s="252">
        <f>capital_gains_pub_annual!J15</f>
        <v>-1.7861511558294296E-2</v>
      </c>
      <c r="K18" s="252">
        <f>capital_gains_pub_annual!K15</f>
        <v>0.16283564269542694</v>
      </c>
      <c r="L18" s="252">
        <f>capital_gains_pub_annual!L15</f>
        <v>-0.32087597250938416</v>
      </c>
      <c r="M18" s="252">
        <f>capital_gains_pub_annual!M15</f>
        <v>-7.2973430156707764E-2</v>
      </c>
      <c r="N18" s="252">
        <f>capital_gains_pub_annual!N15</f>
        <v>-4.1230488568544388E-2</v>
      </c>
      <c r="O18" s="252">
        <f>capital_gains_pub_annual!O15</f>
        <v>-0.1974039226770401</v>
      </c>
      <c r="P18" s="252">
        <f>capital_gains_pub_annual!P15</f>
        <v>-1.962459459900856E-2</v>
      </c>
      <c r="Q18" s="252">
        <f>capital_gains_pub_annual!Q15</f>
        <v>-6.0750242322683334E-2</v>
      </c>
      <c r="R18" s="252">
        <f>capital_gains_pub_annual!R15</f>
        <v>-3.2426867634057999E-2</v>
      </c>
      <c r="S18" s="252">
        <f>capital_gains_pub_annual!S15</f>
        <v>-2.2899016737937927E-2</v>
      </c>
      <c r="T18" s="252">
        <f>capital_gains_pub_annual!T15</f>
        <v>-9.4465889036655426E-2</v>
      </c>
      <c r="U18" s="252">
        <f>capital_gains_pub_annual!U15</f>
        <v>-4.2150195688009262E-2</v>
      </c>
      <c r="V18" s="252">
        <f>capital_gains_pub_annual!V15</f>
        <v>-0.95570921897888184</v>
      </c>
      <c r="W18" s="252">
        <f>capital_gains_pub_annual!W15</f>
        <v>0.22697903215885162</v>
      </c>
      <c r="X18" s="252">
        <f>capital_gains_pub_annual!X15</f>
        <v>-1.3981625437736511E-2</v>
      </c>
      <c r="Y18" s="252">
        <f>capital_gains_pub_annual!Y15</f>
        <v>-9.2429116368293762E-2</v>
      </c>
      <c r="Z18" s="252">
        <f>capital_gains_pub_annual!Z15</f>
        <v>-0.15573418140411377</v>
      </c>
      <c r="AA18" s="252">
        <f>capital_gains_pub_annual!AA15</f>
        <v>-3.8931280374526978E-2</v>
      </c>
      <c r="AB18" s="252">
        <f>capital_gains_pub_annual!AB15</f>
        <v>0.20123903453350067</v>
      </c>
      <c r="AC18" s="252">
        <f>capital_gains_pub_annual!AC15</f>
        <v>-0.48173016309738159</v>
      </c>
      <c r="AD18" s="252">
        <f>capital_gains_pub_annual!AD15</f>
        <v>2.9951354488730431E-2</v>
      </c>
      <c r="AE18" s="252">
        <f>capital_gains_pub_annual!AE15</f>
        <v>1.2197966687381268E-2</v>
      </c>
      <c r="AF18" s="252">
        <f>capital_gains_pub_annual!AF15</f>
        <v>-3.1150240451097488E-2</v>
      </c>
      <c r="AG18" s="252">
        <f>capital_gains_pub_annual!AG15</f>
        <v>-2.8738943859934807E-2</v>
      </c>
      <c r="AH18" s="252">
        <f>capital_gains_pub_annual!AH15</f>
        <v>-0.21201807260513306</v>
      </c>
      <c r="AI18" s="252">
        <f>capital_gains_pub_annual!AI15</f>
        <v>0.7064361572265625</v>
      </c>
      <c r="AJ18" s="252">
        <f>capital_gains_pub_annual!AJ15</f>
        <v>-3.0509013682603836E-2</v>
      </c>
      <c r="AK18" s="252">
        <f>capital_gains_pub_annual!AK15</f>
        <v>-0.19054041802883148</v>
      </c>
      <c r="AL18" s="252">
        <f>capital_gains_pub_annual!AL15</f>
        <v>-0.14173582196235657</v>
      </c>
      <c r="AM18" s="252">
        <f>capital_gains_pub_annual!AM15</f>
        <v>-1.3304028660058975E-2</v>
      </c>
      <c r="AN18" s="252">
        <f>capital_gains_pub_annual!AN15</f>
        <v>-7.3435179889202118E-2</v>
      </c>
      <c r="AO18" s="252">
        <f>capital_gains_pub_annual!AO15</f>
        <v>-0.42956781387329102</v>
      </c>
      <c r="AP18" s="252">
        <f>capital_gains_pub_annual!AP15</f>
        <v>-0.10503292828798294</v>
      </c>
      <c r="AQ18" s="252">
        <f>capital_gains_pub_annual!AQ15</f>
        <v>3.7112889289855957</v>
      </c>
      <c r="AR18" s="252">
        <f>capital_gains_pub_annual!AR15</f>
        <v>-0.45894923806190491</v>
      </c>
      <c r="AS18" s="252">
        <f>capital_gains_pub_annual!AS15</f>
        <v>0.10032613575458527</v>
      </c>
      <c r="AT18" s="252">
        <f>capital_gains_pub_annual!AT15</f>
        <v>-4.3906532227993011E-3</v>
      </c>
      <c r="AU18" s="252">
        <f>capital_gains_pub_annual!AU15</f>
        <v>-4.9473598599433899E-2</v>
      </c>
      <c r="AV18" s="252">
        <f>capital_gains_pub_annual!AV15</f>
        <v>-8.4047749638557434E-2</v>
      </c>
      <c r="AW18" s="252">
        <f>capital_gains_pub_annual!AW15</f>
        <v>0.30495354533195496</v>
      </c>
      <c r="AX18" s="252">
        <f>capital_gains_pub_annual!AX15</f>
        <v>5.9122228994965553E-3</v>
      </c>
      <c r="AY18" s="252">
        <f>capital_gains_pub_annual!AY15</f>
        <v>-0.13926772773265839</v>
      </c>
      <c r="AZ18" s="252">
        <f>capital_gains_pub_annual!AZ15</f>
        <v>-0.19024111330509186</v>
      </c>
      <c r="BA18" s="252">
        <f>capital_gains_pub_annual!BA15</f>
        <v>-0.1747727245092392</v>
      </c>
      <c r="BB18" s="252">
        <f>capital_gains_pub_annual!BB15</f>
        <v>5.7065904140472412E-2</v>
      </c>
      <c r="BC18" s="252">
        <f>capital_gains_pub_annual!BC15</f>
        <v>-9.5847368240356445E-2</v>
      </c>
      <c r="BD18" s="252">
        <f>capital_gains_pub_annual!BD15</f>
        <v>4.2279705405235291E-2</v>
      </c>
      <c r="BE18" s="252">
        <f>capital_gains_pub_annual!BE15</f>
        <v>9.140431135892868E-2</v>
      </c>
      <c r="BF18" s="252">
        <f>capital_gains_pub_annual!BF15</f>
        <v>4.7789279371500015E-2</v>
      </c>
      <c r="BG18" s="252">
        <f>capital_gains_pub_annual!BG15</f>
        <v>-3.609541745390743E-4</v>
      </c>
      <c r="BH18" s="252">
        <f>capital_gains_pub_annual!BH15</f>
        <v>5.133427307009697E-2</v>
      </c>
      <c r="BI18" s="252">
        <f>capital_gains_pub_annual!BI15</f>
        <v>0.2242758572101593</v>
      </c>
      <c r="BJ18" s="252">
        <f>capital_gains_pub_annual!BJ15</f>
        <v>-2.4411497637629509E-2</v>
      </c>
      <c r="BK18" s="252">
        <f>capital_gains_pub_annual!BK15</f>
        <v>-7.7511683106422424E-2</v>
      </c>
      <c r="BL18" s="252">
        <f>capital_gains_pub_annual!BL15</f>
        <v>-0.34273725748062134</v>
      </c>
      <c r="BM18" s="252">
        <f>capital_gains_pub_annual!BM15</f>
        <v>-0.14805249869823456</v>
      </c>
      <c r="BN18" s="252">
        <f>capital_gains_pub_annual!BN15</f>
        <v>-4.263237863779068E-2</v>
      </c>
      <c r="BO18" s="252">
        <f>capital_gains_pub_annual!BO15</f>
        <v>-0.11009636521339417</v>
      </c>
      <c r="BP18" s="152"/>
      <c r="BQ18" s="152"/>
      <c r="BR18" s="152"/>
      <c r="BS18" s="152"/>
      <c r="BT18" s="152"/>
      <c r="BU18" s="152"/>
      <c r="BV18" s="152"/>
      <c r="BW18" s="152"/>
      <c r="BX18" s="152"/>
      <c r="BY18" s="152"/>
      <c r="BZ18" s="152"/>
      <c r="CA18" s="152"/>
      <c r="CB18" s="152"/>
      <c r="CC18" s="152"/>
      <c r="CD18" s="152"/>
      <c r="CE18" s="152"/>
    </row>
    <row r="19" spans="1:83" customFormat="1" x14ac:dyDescent="0.2">
      <c r="A19" s="258">
        <v>1994</v>
      </c>
      <c r="B19" s="252">
        <f>capital_gains_pub_annual!B16</f>
        <v>-2.4167494848370552E-2</v>
      </c>
      <c r="C19" s="252">
        <f>capital_gains_pub_annual!C16</f>
        <v>2.0150573924183846E-2</v>
      </c>
      <c r="D19" s="252">
        <f>capital_gains_pub_annual!D16</f>
        <v>2.5575389862060547</v>
      </c>
      <c r="E19" s="252">
        <f>capital_gains_pub_annual!E16</f>
        <v>0.11129904538393021</v>
      </c>
      <c r="F19" s="252">
        <f>capital_gains_pub_annual!F16</f>
        <v>-4.2108744382858276E-2</v>
      </c>
      <c r="G19" s="252">
        <f>capital_gains_pub_annual!G16</f>
        <v>-5.6699886918067932E-2</v>
      </c>
      <c r="H19" s="252">
        <f>capital_gains_pub_annual!H16</f>
        <v>-0.23461994528770447</v>
      </c>
      <c r="I19" s="252">
        <f>capital_gains_pub_annual!I16</f>
        <v>-3.1936485320329666E-2</v>
      </c>
      <c r="J19" s="252">
        <f>capital_gains_pub_annual!J16</f>
        <v>9.0865366160869598E-2</v>
      </c>
      <c r="K19" s="252">
        <f>capital_gains_pub_annual!K16</f>
        <v>0.17470385134220123</v>
      </c>
      <c r="L19" s="252">
        <f>capital_gains_pub_annual!L16</f>
        <v>-0.1905650794506073</v>
      </c>
      <c r="M19" s="252">
        <f>capital_gains_pub_annual!M16</f>
        <v>-4.3326705694198608E-2</v>
      </c>
      <c r="N19" s="252">
        <f>capital_gains_pub_annual!N16</f>
        <v>-4.6703886240720749E-2</v>
      </c>
      <c r="O19" s="252">
        <f>capital_gains_pub_annual!O16</f>
        <v>-0.10079577565193176</v>
      </c>
      <c r="P19" s="252">
        <f>capital_gains_pub_annual!P16</f>
        <v>-4.8121087253093719E-2</v>
      </c>
      <c r="Q19" s="252">
        <f>capital_gains_pub_annual!Q16</f>
        <v>2.2498898208141327E-2</v>
      </c>
      <c r="R19" s="252">
        <f>capital_gains_pub_annual!R16</f>
        <v>3.122854046523571E-2</v>
      </c>
      <c r="S19" s="252">
        <f>capital_gains_pub_annual!S16</f>
        <v>-4.0176203474402428E-3</v>
      </c>
      <c r="T19" s="252">
        <f>capital_gains_pub_annual!T16</f>
        <v>-1.3845433481037617E-2</v>
      </c>
      <c r="U19" s="252">
        <f>capital_gains_pub_annual!U16</f>
        <v>1.1638417840003967E-2</v>
      </c>
      <c r="V19" s="252">
        <f>capital_gains_pub_annual!V16</f>
        <v>1.392794132232666</v>
      </c>
      <c r="W19" s="252">
        <f>capital_gains_pub_annual!W16</f>
        <v>0.11860266327857971</v>
      </c>
      <c r="X19" s="252">
        <f>capital_gains_pub_annual!X16</f>
        <v>-1.3128441758453846E-2</v>
      </c>
      <c r="Y19" s="252">
        <f>capital_gains_pub_annual!Y16</f>
        <v>-2.1522787865251303E-3</v>
      </c>
      <c r="Z19" s="252">
        <f>capital_gains_pub_annual!Z16</f>
        <v>-0.19656670093536377</v>
      </c>
      <c r="AA19" s="252">
        <f>capital_gains_pub_annual!AA16</f>
        <v>-5.6280799210071564E-2</v>
      </c>
      <c r="AB19" s="252">
        <f>capital_gains_pub_annual!AB16</f>
        <v>0.33373042941093445</v>
      </c>
      <c r="AC19" s="252">
        <f>capital_gains_pub_annual!AC16</f>
        <v>0.76880621910095215</v>
      </c>
      <c r="AD19" s="252">
        <f>capital_gains_pub_annual!AD16</f>
        <v>4.4496901333332062E-2</v>
      </c>
      <c r="AE19" s="252">
        <f>capital_gains_pub_annual!AE16</f>
        <v>-7.8802160918712616E-2</v>
      </c>
      <c r="AF19" s="252">
        <f>capital_gains_pub_annual!AF16</f>
        <v>3.6312341690063477E-2</v>
      </c>
      <c r="AG19" s="252">
        <f>capital_gains_pub_annual!AG16</f>
        <v>2.9445800930261612E-2</v>
      </c>
      <c r="AH19" s="252">
        <f>capital_gains_pub_annual!AH16</f>
        <v>1.7802981659770012E-2</v>
      </c>
      <c r="AI19" s="252">
        <f>capital_gains_pub_annual!AI16</f>
        <v>0.24694915115833282</v>
      </c>
      <c r="AJ19" s="252">
        <f>capital_gains_pub_annual!AJ16</f>
        <v>-4.1805658489465714E-2</v>
      </c>
      <c r="AK19" s="252">
        <f>capital_gains_pub_annual!AK16</f>
        <v>-7.2720572352409363E-2</v>
      </c>
      <c r="AL19" s="252">
        <f>capital_gains_pub_annual!AL16</f>
        <v>-0.10536215454339981</v>
      </c>
      <c r="AM19" s="252">
        <f>capital_gains_pub_annual!AM16</f>
        <v>-6.7967504262924194E-2</v>
      </c>
      <c r="AN19" s="252">
        <f>capital_gains_pub_annual!AN16</f>
        <v>-4.9439344555139542E-2</v>
      </c>
      <c r="AO19" s="252">
        <f>capital_gains_pub_annual!AO16</f>
        <v>1.2392311096191406</v>
      </c>
      <c r="AP19" s="252">
        <f>capital_gains_pub_annual!AP16</f>
        <v>0.17616613209247589</v>
      </c>
      <c r="AQ19" s="252">
        <f>capital_gains_pub_annual!AQ16</f>
        <v>0.29445597529411316</v>
      </c>
      <c r="AR19" s="252">
        <f>capital_gains_pub_annual!AR16</f>
        <v>0.52065324783325195</v>
      </c>
      <c r="AS19" s="252">
        <f>capital_gains_pub_annual!AS16</f>
        <v>0.4866943359375</v>
      </c>
      <c r="AT19" s="252">
        <f>capital_gains_pub_annual!AT16</f>
        <v>-0.23446343839168549</v>
      </c>
      <c r="AU19" s="252">
        <f>capital_gains_pub_annual!AU16</f>
        <v>0.13596698641777039</v>
      </c>
      <c r="AV19" s="252">
        <f>capital_gains_pub_annual!AV16</f>
        <v>-0.17974275350570679</v>
      </c>
      <c r="AW19" s="252">
        <f>capital_gains_pub_annual!AW16</f>
        <v>0.2265523225069046</v>
      </c>
      <c r="AX19" s="252">
        <f>capital_gains_pub_annual!AX16</f>
        <v>-7.0462837815284729E-2</v>
      </c>
      <c r="AY19" s="252">
        <f>capital_gains_pub_annual!AY16</f>
        <v>-4.849214106798172E-2</v>
      </c>
      <c r="AZ19" s="252">
        <f>capital_gains_pub_annual!AZ16</f>
        <v>-0.26208871603012085</v>
      </c>
      <c r="BA19" s="252">
        <f>capital_gains_pub_annual!BA16</f>
        <v>-0.1806396096944809</v>
      </c>
      <c r="BB19" s="252">
        <f>capital_gains_pub_annual!BB16</f>
        <v>-3.3919375389814377E-2</v>
      </c>
      <c r="BC19" s="252">
        <f>capital_gains_pub_annual!BC16</f>
        <v>-6.6072992980480194E-2</v>
      </c>
      <c r="BD19" s="252">
        <f>capital_gains_pub_annual!BD16</f>
        <v>2.6355596259236336E-2</v>
      </c>
      <c r="BE19" s="252">
        <f>capital_gains_pub_annual!BE16</f>
        <v>0.10107135772705078</v>
      </c>
      <c r="BF19" s="252">
        <f>capital_gains_pub_annual!BF16</f>
        <v>4.7368921339511871E-2</v>
      </c>
      <c r="BG19" s="252">
        <f>capital_gains_pub_annual!BG16</f>
        <v>5.1097463816404343E-2</v>
      </c>
      <c r="BH19" s="252">
        <f>capital_gains_pub_annual!BH16</f>
        <v>9.0861789882183075E-2</v>
      </c>
      <c r="BI19" s="252">
        <f>capital_gains_pub_annual!BI16</f>
        <v>0.4257260262966156</v>
      </c>
      <c r="BJ19" s="252">
        <f>capital_gains_pub_annual!BJ16</f>
        <v>0.36433261632919312</v>
      </c>
      <c r="BK19" s="252">
        <f>capital_gains_pub_annual!BK16</f>
        <v>2.8822567313909531E-2</v>
      </c>
      <c r="BL19" s="252">
        <f>capital_gains_pub_annual!BL16</f>
        <v>2.6345366612076759E-2</v>
      </c>
      <c r="BM19" s="252">
        <f>capital_gains_pub_annual!BM16</f>
        <v>8.3301171660423279E-2</v>
      </c>
      <c r="BN19" s="252">
        <f>capital_gains_pub_annual!BN16</f>
        <v>-0.27705702185630798</v>
      </c>
      <c r="BO19" s="252">
        <f>capital_gains_pub_annual!BO16</f>
        <v>7.6639764010906219E-2</v>
      </c>
      <c r="BP19" s="152"/>
      <c r="BQ19" s="152"/>
      <c r="BR19" s="152"/>
      <c r="BS19" s="152"/>
      <c r="BT19" s="152"/>
      <c r="BU19" s="152"/>
      <c r="BV19" s="152"/>
      <c r="BW19" s="152"/>
      <c r="BX19" s="152"/>
      <c r="BY19" s="152"/>
      <c r="BZ19" s="152"/>
      <c r="CA19" s="152"/>
      <c r="CB19" s="152"/>
      <c r="CC19" s="152"/>
      <c r="CD19" s="152"/>
      <c r="CE19" s="152"/>
    </row>
    <row r="20" spans="1:83" customFormat="1" x14ac:dyDescent="0.2">
      <c r="A20" s="258">
        <v>1995</v>
      </c>
      <c r="B20" s="252">
        <f>capital_gains_pub_annual!B17</f>
        <v>3.1570710241794586E-2</v>
      </c>
      <c r="C20" s="252">
        <f>capital_gains_pub_annual!C17</f>
        <v>3.1861867755651474E-2</v>
      </c>
      <c r="D20" s="252">
        <f>capital_gains_pub_annual!D17</f>
        <v>-0.51183813810348511</v>
      </c>
      <c r="E20" s="252">
        <f>capital_gains_pub_annual!E17</f>
        <v>7.5157083570957184E-2</v>
      </c>
      <c r="F20" s="252">
        <f>capital_gains_pub_annual!F17</f>
        <v>6.4255751669406891E-2</v>
      </c>
      <c r="G20" s="252">
        <f>capital_gains_pub_annual!G17</f>
        <v>9.9427804350852966E-2</v>
      </c>
      <c r="H20" s="252">
        <f>capital_gains_pub_annual!H17</f>
        <v>-0.20514282584190369</v>
      </c>
      <c r="I20" s="252">
        <f>capital_gains_pub_annual!I17</f>
        <v>7.8388890251517296E-3</v>
      </c>
      <c r="J20" s="252">
        <f>capital_gains_pub_annual!J17</f>
        <v>3.8132559508085251E-2</v>
      </c>
      <c r="K20" s="252">
        <f>capital_gains_pub_annual!K17</f>
        <v>0.15151931345462799</v>
      </c>
      <c r="L20" s="252">
        <f>capital_gains_pub_annual!L17</f>
        <v>-0.49167561531066895</v>
      </c>
      <c r="M20" s="252">
        <f>capital_gains_pub_annual!M17</f>
        <v>-4.0434222668409348E-2</v>
      </c>
      <c r="N20" s="252">
        <f>capital_gains_pub_annual!N17</f>
        <v>1.7853034660220146E-2</v>
      </c>
      <c r="O20" s="252">
        <f>capital_gains_pub_annual!O17</f>
        <v>-0.4339444637298584</v>
      </c>
      <c r="P20" s="252">
        <f>capital_gains_pub_annual!P17</f>
        <v>-0.14266851544380188</v>
      </c>
      <c r="Q20" s="252">
        <f>capital_gains_pub_annual!Q17</f>
        <v>-7.5331687927246094E-2</v>
      </c>
      <c r="R20" s="252">
        <f>capital_gains_pub_annual!R17</f>
        <v>4.0154498070478439E-2</v>
      </c>
      <c r="S20" s="252">
        <f>capital_gains_pub_annual!S17</f>
        <v>-0.11830196529626846</v>
      </c>
      <c r="T20" s="252">
        <f>capital_gains_pub_annual!T17</f>
        <v>7.3308069258928299E-3</v>
      </c>
      <c r="U20" s="252">
        <f>capital_gains_pub_annual!U17</f>
        <v>6.1426244676113129E-2</v>
      </c>
      <c r="V20" s="252">
        <f>capital_gains_pub_annual!V17</f>
        <v>-0.53155547380447388</v>
      </c>
      <c r="W20" s="252">
        <f>capital_gains_pub_annual!W17</f>
        <v>-3.7507859524339437E-3</v>
      </c>
      <c r="X20" s="252">
        <f>capital_gains_pub_annual!X17</f>
        <v>5.2603274583816528E-2</v>
      </c>
      <c r="Y20" s="252">
        <f>capital_gains_pub_annual!Y17</f>
        <v>-5.5665019899606705E-2</v>
      </c>
      <c r="Z20" s="252">
        <f>capital_gains_pub_annual!Z17</f>
        <v>-2.6871247217059135E-2</v>
      </c>
      <c r="AA20" s="252">
        <f>capital_gains_pub_annual!AA17</f>
        <v>7.1174153126776218E-3</v>
      </c>
      <c r="AB20" s="252">
        <f>capital_gains_pub_annual!AB17</f>
        <v>0.10827028751373291</v>
      </c>
      <c r="AC20" s="252">
        <f>capital_gains_pub_annual!AC17</f>
        <v>0.44798415899276733</v>
      </c>
      <c r="AD20" s="252">
        <f>capital_gains_pub_annual!AD17</f>
        <v>3.1854387372732162E-2</v>
      </c>
      <c r="AE20" s="252">
        <f>capital_gains_pub_annual!AE17</f>
        <v>-3.0182434245944023E-2</v>
      </c>
      <c r="AF20" s="252">
        <f>capital_gains_pub_annual!AF17</f>
        <v>0.12704245746135712</v>
      </c>
      <c r="AG20" s="252">
        <f>capital_gains_pub_annual!AG17</f>
        <v>7.8084833920001984E-2</v>
      </c>
      <c r="AH20" s="252">
        <f>capital_gains_pub_annual!AH17</f>
        <v>-0.11314337700605392</v>
      </c>
      <c r="AI20" s="252">
        <f>capital_gains_pub_annual!AI17</f>
        <v>0.23762425780296326</v>
      </c>
      <c r="AJ20" s="252">
        <f>capital_gains_pub_annual!AJ17</f>
        <v>6.5834946930408478E-2</v>
      </c>
      <c r="AK20" s="252">
        <f>capital_gains_pub_annual!AK17</f>
        <v>5.0794873386621475E-2</v>
      </c>
      <c r="AL20" s="252">
        <f>capital_gains_pub_annual!AL17</f>
        <v>1.0153932496905327E-2</v>
      </c>
      <c r="AM20" s="252">
        <f>capital_gains_pub_annual!AM17</f>
        <v>0.19895994663238525</v>
      </c>
      <c r="AN20" s="252">
        <f>capital_gains_pub_annual!AN17</f>
        <v>5.7907253503799438E-2</v>
      </c>
      <c r="AO20" s="252">
        <f>capital_gains_pub_annual!AO17</f>
        <v>-0.16638083755970001</v>
      </c>
      <c r="AP20" s="252">
        <f>capital_gains_pub_annual!AP17</f>
        <v>-0.20731605589389801</v>
      </c>
      <c r="AQ20" s="252">
        <f>capital_gains_pub_annual!AQ17</f>
        <v>0.13461671769618988</v>
      </c>
      <c r="AR20" s="252">
        <f>capital_gains_pub_annual!AR17</f>
        <v>0.1258319765329361</v>
      </c>
      <c r="AS20" s="252">
        <f>capital_gains_pub_annual!AS17</f>
        <v>-0.23150154948234558</v>
      </c>
      <c r="AT20" s="252">
        <f>capital_gains_pub_annual!AT17</f>
        <v>0.10841095447540283</v>
      </c>
      <c r="AU20" s="252">
        <f>capital_gains_pub_annual!AU17</f>
        <v>0.13737104833126068</v>
      </c>
      <c r="AV20" s="252">
        <f>capital_gains_pub_annual!AV17</f>
        <v>8.1429004669189453E-2</v>
      </c>
      <c r="AW20" s="252">
        <f>capital_gains_pub_annual!AW17</f>
        <v>-0.29318186640739441</v>
      </c>
      <c r="AX20" s="252">
        <f>capital_gains_pub_annual!AX17</f>
        <v>2.1631188690662384E-2</v>
      </c>
      <c r="AY20" s="252">
        <f>capital_gains_pub_annual!AY17</f>
        <v>0.14187557995319366</v>
      </c>
      <c r="AZ20" s="252">
        <f>capital_gains_pub_annual!AZ17</f>
        <v>-0.22844208776950836</v>
      </c>
      <c r="BA20" s="252">
        <f>capital_gains_pub_annual!BA17</f>
        <v>-0.16310040652751923</v>
      </c>
      <c r="BB20" s="252">
        <f>capital_gains_pub_annual!BB17</f>
        <v>2.0338283851742744E-2</v>
      </c>
      <c r="BC20" s="252">
        <f>capital_gains_pub_annual!BC17</f>
        <v>-3.2958664000034332E-2</v>
      </c>
      <c r="BD20" s="252">
        <f>capital_gains_pub_annual!BD17</f>
        <v>3.8190204650163651E-2</v>
      </c>
      <c r="BE20" s="252">
        <f>capital_gains_pub_annual!BE17</f>
        <v>7.4521191418170929E-2</v>
      </c>
      <c r="BF20" s="252">
        <f>capital_gains_pub_annual!BF17</f>
        <v>5.1261730492115021E-2</v>
      </c>
      <c r="BG20" s="252">
        <f>capital_gains_pub_annual!BG17</f>
        <v>-2.6181682478636503E-3</v>
      </c>
      <c r="BH20" s="252">
        <f>capital_gains_pub_annual!BH17</f>
        <v>5.9500809758901596E-2</v>
      </c>
      <c r="BI20" s="252">
        <f>capital_gains_pub_annual!BI17</f>
        <v>-0.12173550575971603</v>
      </c>
      <c r="BJ20" s="252">
        <f>capital_gains_pub_annual!BJ17</f>
        <v>3.1039560213685036E-2</v>
      </c>
      <c r="BK20" s="252">
        <f>capital_gains_pub_annual!BK17</f>
        <v>1.7474481835961342E-2</v>
      </c>
      <c r="BL20" s="252">
        <f>capital_gains_pub_annual!BL17</f>
        <v>-7.9358607530593872E-2</v>
      </c>
      <c r="BM20" s="252">
        <f>capital_gains_pub_annual!BM17</f>
        <v>6.6244974732398987E-2</v>
      </c>
      <c r="BN20" s="252">
        <f>capital_gains_pub_annual!BN17</f>
        <v>-0.28798019886016846</v>
      </c>
      <c r="BO20" s="252">
        <f>capital_gains_pub_annual!BO17</f>
        <v>2.7070393785834312E-2</v>
      </c>
      <c r="BP20" s="152"/>
      <c r="BQ20" s="152"/>
      <c r="BR20" s="152"/>
      <c r="BS20" s="152"/>
      <c r="BT20" s="152"/>
      <c r="BU20" s="152"/>
      <c r="BV20" s="152"/>
      <c r="BW20" s="152"/>
      <c r="BX20" s="152"/>
      <c r="BY20" s="152"/>
      <c r="BZ20" s="152"/>
      <c r="CA20" s="152"/>
      <c r="CB20" s="152"/>
      <c r="CC20" s="152"/>
      <c r="CD20" s="152"/>
      <c r="CE20" s="152"/>
    </row>
    <row r="21" spans="1:83" customFormat="1" x14ac:dyDescent="0.2">
      <c r="A21" s="258">
        <v>1996</v>
      </c>
      <c r="B21" s="252">
        <f>capital_gains_pub_annual!B18</f>
        <v>3.4864220768213272E-2</v>
      </c>
      <c r="C21" s="252">
        <f>capital_gains_pub_annual!C18</f>
        <v>1.6361849382519722E-2</v>
      </c>
      <c r="D21" s="252">
        <f>capital_gains_pub_annual!D18</f>
        <v>-0.88017463684082031</v>
      </c>
      <c r="E21" s="252">
        <f>capital_gains_pub_annual!E18</f>
        <v>2.8368605300784111E-2</v>
      </c>
      <c r="F21" s="252">
        <f>capital_gains_pub_annual!F18</f>
        <v>3.3809512853622437E-2</v>
      </c>
      <c r="G21" s="252">
        <f>capital_gains_pub_annual!G18</f>
        <v>3.075067512691021E-2</v>
      </c>
      <c r="H21" s="252">
        <f>capital_gains_pub_annual!H18</f>
        <v>-7.5712703168392181E-2</v>
      </c>
      <c r="I21" s="252">
        <f>capital_gains_pub_annual!I18</f>
        <v>-3.0147792771458626E-2</v>
      </c>
      <c r="J21" s="252">
        <f>capital_gains_pub_annual!J18</f>
        <v>8.8667690753936768E-2</v>
      </c>
      <c r="K21" s="252">
        <f>capital_gains_pub_annual!K18</f>
        <v>0.13454806804656982</v>
      </c>
      <c r="L21" s="252">
        <f>capital_gains_pub_annual!L18</f>
        <v>-0.19374805688858032</v>
      </c>
      <c r="M21" s="252">
        <f>capital_gains_pub_annual!M18</f>
        <v>-0.12210625410079956</v>
      </c>
      <c r="N21" s="252">
        <f>capital_gains_pub_annual!N18</f>
        <v>-2.2183846682310104E-2</v>
      </c>
      <c r="O21" s="252">
        <f>capital_gains_pub_annual!O18</f>
        <v>-0.61870896816253662</v>
      </c>
      <c r="P21" s="252">
        <f>capital_gains_pub_annual!P18</f>
        <v>-0.10375348478555679</v>
      </c>
      <c r="Q21" s="252">
        <f>capital_gains_pub_annual!Q18</f>
        <v>3.2109472900629044E-2</v>
      </c>
      <c r="R21" s="252">
        <f>capital_gains_pub_annual!R18</f>
        <v>3.8537590298801661E-3</v>
      </c>
      <c r="S21" s="252">
        <f>capital_gains_pub_annual!S18</f>
        <v>-5.2437655627727509E-2</v>
      </c>
      <c r="T21" s="252">
        <f>capital_gains_pub_annual!T18</f>
        <v>5.4902654141187668E-2</v>
      </c>
      <c r="U21" s="252">
        <f>capital_gains_pub_annual!U18</f>
        <v>-1.6582716256380081E-2</v>
      </c>
      <c r="V21" s="252">
        <f>capital_gains_pub_annual!V18</f>
        <v>-0.96224254369735718</v>
      </c>
      <c r="W21" s="252">
        <f>capital_gains_pub_annual!W18</f>
        <v>-9.9501777440309525E-3</v>
      </c>
      <c r="X21" s="252">
        <f>capital_gains_pub_annual!X18</f>
        <v>5.1327557303011417E-3</v>
      </c>
      <c r="Y21" s="252">
        <f>capital_gains_pub_annual!Y18</f>
        <v>8.8464461266994476E-2</v>
      </c>
      <c r="Z21" s="252">
        <f>capital_gains_pub_annual!Z18</f>
        <v>0.17102421820163727</v>
      </c>
      <c r="AA21" s="252">
        <f>capital_gains_pub_annual!AA18</f>
        <v>7.1569144725799561E-2</v>
      </c>
      <c r="AB21" s="252">
        <f>capital_gains_pub_annual!AB18</f>
        <v>1.0992600582540035E-2</v>
      </c>
      <c r="AC21" s="252">
        <f>capital_gains_pub_annual!AC18</f>
        <v>0.20968857407569885</v>
      </c>
      <c r="AD21" s="252">
        <f>capital_gains_pub_annual!AD18</f>
        <v>-0.20542746782302856</v>
      </c>
      <c r="AE21" s="252">
        <f>capital_gains_pub_annual!AE18</f>
        <v>0.12789992988109589</v>
      </c>
      <c r="AF21" s="252">
        <f>capital_gains_pub_annual!AF18</f>
        <v>-1.7231205478310585E-2</v>
      </c>
      <c r="AG21" s="252">
        <f>capital_gains_pub_annual!AG18</f>
        <v>-3.5142358392477036E-2</v>
      </c>
      <c r="AH21" s="252">
        <f>capital_gains_pub_annual!AH18</f>
        <v>7.2150044143199921E-2</v>
      </c>
      <c r="AI21" s="252">
        <f>capital_gains_pub_annual!AI18</f>
        <v>0.18480999767780304</v>
      </c>
      <c r="AJ21" s="252">
        <f>capital_gains_pub_annual!AJ18</f>
        <v>3.0901335179805756E-2</v>
      </c>
      <c r="AK21" s="252">
        <f>capital_gains_pub_annual!AK18</f>
        <v>1.2261609546840191E-2</v>
      </c>
      <c r="AL21" s="252">
        <f>capital_gains_pub_annual!AL18</f>
        <v>7.3388621211051941E-2</v>
      </c>
      <c r="AM21" s="252">
        <f>capital_gains_pub_annual!AM18</f>
        <v>7.6788989827036858E-3</v>
      </c>
      <c r="AN21" s="252">
        <f>capital_gains_pub_annual!AN18</f>
        <v>2.8848089277744293E-2</v>
      </c>
      <c r="AO21" s="252">
        <f>capital_gains_pub_annual!AO18</f>
        <v>-7.7204383909702301E-2</v>
      </c>
      <c r="AP21" s="252">
        <f>capital_gains_pub_annual!AP18</f>
        <v>9.7120314836502075E-2</v>
      </c>
      <c r="AQ21" s="252">
        <f>capital_gains_pub_annual!AQ18</f>
        <v>0.13324591517448425</v>
      </c>
      <c r="AR21" s="252">
        <f>capital_gains_pub_annual!AR18</f>
        <v>0.71222519874572754</v>
      </c>
      <c r="AS21" s="252">
        <f>capital_gains_pub_annual!AS18</f>
        <v>0.1702120453119278</v>
      </c>
      <c r="AT21" s="252">
        <f>capital_gains_pub_annual!AT18</f>
        <v>1.9974982365965843E-2</v>
      </c>
      <c r="AU21" s="252">
        <f>capital_gains_pub_annual!AU18</f>
        <v>9.80801647529006E-4</v>
      </c>
      <c r="AV21" s="252">
        <f>capital_gains_pub_annual!AV18</f>
        <v>-1.5982048586010933E-2</v>
      </c>
      <c r="AW21" s="252">
        <f>capital_gains_pub_annual!AW18</f>
        <v>0.33316537737846375</v>
      </c>
      <c r="AX21" s="252">
        <f>capital_gains_pub_annual!AX18</f>
        <v>2.3339208215475082E-2</v>
      </c>
      <c r="AY21" s="252">
        <f>capital_gains_pub_annual!AY18</f>
        <v>3.4148488193750381E-2</v>
      </c>
      <c r="AZ21" s="252">
        <f>capital_gains_pub_annual!AZ18</f>
        <v>-0.10333750396966934</v>
      </c>
      <c r="BA21" s="252">
        <f>capital_gains_pub_annual!BA18</f>
        <v>-2.8941631317138672E-2</v>
      </c>
      <c r="BB21" s="252">
        <f>capital_gains_pub_annual!BB18</f>
        <v>-4.6579822897911072E-2</v>
      </c>
      <c r="BC21" s="252">
        <f>capital_gains_pub_annual!BC18</f>
        <v>-4.3110590428113937E-2</v>
      </c>
      <c r="BD21" s="252">
        <f>capital_gains_pub_annual!BD18</f>
        <v>3.0340293422341347E-2</v>
      </c>
      <c r="BE21" s="252">
        <f>capital_gains_pub_annual!BE18</f>
        <v>6.4501740038394928E-2</v>
      </c>
      <c r="BF21" s="252">
        <f>capital_gains_pub_annual!BF18</f>
        <v>3.70517298579216E-2</v>
      </c>
      <c r="BG21" s="252">
        <f>capital_gains_pub_annual!BG18</f>
        <v>7.845345139503479E-2</v>
      </c>
      <c r="BH21" s="252">
        <f>capital_gains_pub_annual!BH18</f>
        <v>7.7819295227527618E-2</v>
      </c>
      <c r="BI21" s="252">
        <f>capital_gains_pub_annual!BI18</f>
        <v>0.72843974828720093</v>
      </c>
      <c r="BJ21" s="252">
        <f>capital_gains_pub_annual!BJ18</f>
        <v>-1.488220039755106E-2</v>
      </c>
      <c r="BK21" s="252">
        <f>capital_gains_pub_annual!BK18</f>
        <v>-4.5221995562314987E-2</v>
      </c>
      <c r="BL21" s="252">
        <f>capital_gains_pub_annual!BL18</f>
        <v>-6.2198966043069959E-4</v>
      </c>
      <c r="BM21" s="252">
        <f>capital_gains_pub_annual!BM18</f>
        <v>0.14029167592525482</v>
      </c>
      <c r="BN21" s="252">
        <f>capital_gains_pub_annual!BN18</f>
        <v>-0.21928401291370392</v>
      </c>
      <c r="BO21" s="252">
        <f>capital_gains_pub_annual!BO18</f>
        <v>5.1681049168109894E-2</v>
      </c>
      <c r="BP21" s="152"/>
      <c r="BQ21" s="152"/>
      <c r="BR21" s="152"/>
      <c r="BS21" s="152"/>
      <c r="BT21" s="152"/>
      <c r="BU21" s="152"/>
      <c r="BV21" s="152"/>
      <c r="BW21" s="152"/>
      <c r="BX21" s="152"/>
      <c r="BY21" s="152"/>
      <c r="BZ21" s="152"/>
      <c r="CA21" s="152"/>
      <c r="CB21" s="152"/>
      <c r="CC21" s="152"/>
      <c r="CD21" s="152"/>
      <c r="CE21" s="152"/>
    </row>
    <row r="22" spans="1:83" customFormat="1" x14ac:dyDescent="0.2">
      <c r="A22" s="258">
        <v>1997</v>
      </c>
      <c r="B22" s="252">
        <f>capital_gains_pub_annual!B19</f>
        <v>4.8030287027359009E-2</v>
      </c>
      <c r="C22" s="252">
        <f>capital_gains_pub_annual!C19</f>
        <v>-3.3179275691509247E-2</v>
      </c>
      <c r="D22" s="252">
        <f>capital_gains_pub_annual!D19</f>
        <v>-2.0786688327789307</v>
      </c>
      <c r="E22" s="252">
        <f>capital_gains_pub_annual!E19</f>
        <v>3.1043048948049545E-2</v>
      </c>
      <c r="F22" s="252">
        <f>capital_gains_pub_annual!F19</f>
        <v>-1.381195499561727E-3</v>
      </c>
      <c r="G22" s="252">
        <f>capital_gains_pub_annual!G19</f>
        <v>7.7488422393798828E-2</v>
      </c>
      <c r="H22" s="252">
        <f>capital_gains_pub_annual!H19</f>
        <v>-0.10601969063282013</v>
      </c>
      <c r="I22" s="252">
        <f>capital_gains_pub_annual!I19</f>
        <v>8.523356169462204E-3</v>
      </c>
      <c r="J22" s="252">
        <f>capital_gains_pub_annual!J19</f>
        <v>6.1333596706390381E-2</v>
      </c>
      <c r="K22" s="252">
        <f>capital_gains_pub_annual!K19</f>
        <v>2.447277307510376E-2</v>
      </c>
      <c r="L22" s="252">
        <f>capital_gains_pub_annual!L19</f>
        <v>4.3243296444416046E-2</v>
      </c>
      <c r="M22" s="252">
        <f>capital_gains_pub_annual!M19</f>
        <v>-1.338866725564003E-2</v>
      </c>
      <c r="N22" s="252">
        <f>capital_gains_pub_annual!N19</f>
        <v>-4.5113667845726013E-2</v>
      </c>
      <c r="O22" s="252">
        <f>capital_gains_pub_annual!O19</f>
        <v>1.344409704208374</v>
      </c>
      <c r="P22" s="252">
        <f>capital_gains_pub_annual!P19</f>
        <v>-3.9078019559383392E-2</v>
      </c>
      <c r="Q22" s="252">
        <f>capital_gains_pub_annual!Q19</f>
        <v>6.3020192086696625E-2</v>
      </c>
      <c r="R22" s="252">
        <f>capital_gains_pub_annual!R19</f>
        <v>-6.7814281210303307E-3</v>
      </c>
      <c r="S22" s="252">
        <f>capital_gains_pub_annual!S19</f>
        <v>-2.6320843026041985E-2</v>
      </c>
      <c r="T22" s="252">
        <f>capital_gains_pub_annual!T19</f>
        <v>-2.2402031347155571E-2</v>
      </c>
      <c r="U22" s="252">
        <f>capital_gains_pub_annual!U19</f>
        <v>-9.1592110693454742E-2</v>
      </c>
      <c r="V22" s="252">
        <f>capital_gains_pub_annual!V19</f>
        <v>-2.53865647315979</v>
      </c>
      <c r="W22" s="252">
        <f>capital_gains_pub_annual!W19</f>
        <v>-2.9963869601488113E-2</v>
      </c>
      <c r="X22" s="252">
        <f>capital_gains_pub_annual!X19</f>
        <v>1.9813956692814827E-2</v>
      </c>
      <c r="Y22" s="252">
        <f>capital_gains_pub_annual!Y19</f>
        <v>-9.083358570933342E-3</v>
      </c>
      <c r="Z22" s="252">
        <f>capital_gains_pub_annual!Z19</f>
        <v>3.7139393389225006E-2</v>
      </c>
      <c r="AA22" s="252">
        <f>capital_gains_pub_annual!AA19</f>
        <v>7.3040612041950226E-2</v>
      </c>
      <c r="AB22" s="252">
        <f>capital_gains_pub_annual!AB19</f>
        <v>-9.0260041179135442E-4</v>
      </c>
      <c r="AC22" s="252">
        <f>capital_gains_pub_annual!AC19</f>
        <v>9.9547013640403748E-2</v>
      </c>
      <c r="AD22" s="252">
        <f>capital_gains_pub_annual!AD19</f>
        <v>-3.5694971680641174E-2</v>
      </c>
      <c r="AE22" s="252">
        <f>capital_gains_pub_annual!AE19</f>
        <v>8.6724109947681427E-2</v>
      </c>
      <c r="AF22" s="252">
        <f>capital_gains_pub_annual!AF19</f>
        <v>2.9477149248123169E-2</v>
      </c>
      <c r="AG22" s="252">
        <f>capital_gains_pub_annual!AG19</f>
        <v>1.7247593030333519E-2</v>
      </c>
      <c r="AH22" s="252">
        <f>capital_gains_pub_annual!AH19</f>
        <v>0.16601286828517914</v>
      </c>
      <c r="AI22" s="252">
        <f>capital_gains_pub_annual!AI19</f>
        <v>0.1183345764875412</v>
      </c>
      <c r="AJ22" s="252">
        <f>capital_gains_pub_annual!AJ19</f>
        <v>4.6236449852585793E-3</v>
      </c>
      <c r="AK22" s="252">
        <f>capital_gains_pub_annual!AK19</f>
        <v>-6.5673001110553741E-2</v>
      </c>
      <c r="AL22" s="252">
        <f>capital_gains_pub_annual!AL19</f>
        <v>-9.7121745347976685E-2</v>
      </c>
      <c r="AM22" s="252">
        <f>capital_gains_pub_annual!AM19</f>
        <v>-2.9895942658185959E-2</v>
      </c>
      <c r="AN22" s="252">
        <f>capital_gains_pub_annual!AN19</f>
        <v>-1.228733267635107E-2</v>
      </c>
      <c r="AO22" s="252">
        <f>capital_gains_pub_annual!AO19</f>
        <v>-0.13973701000213623</v>
      </c>
      <c r="AP22" s="252">
        <f>capital_gains_pub_annual!AP19</f>
        <v>-0.20988558232784271</v>
      </c>
      <c r="AQ22" s="252">
        <f>capital_gains_pub_annual!AQ19</f>
        <v>-0.54503834247589111</v>
      </c>
      <c r="AR22" s="252">
        <f>capital_gains_pub_annual!AR19</f>
        <v>0.25765436887741089</v>
      </c>
      <c r="AS22" s="252">
        <f>capital_gains_pub_annual!AS19</f>
        <v>6.9058217108249664E-2</v>
      </c>
      <c r="AT22" s="252">
        <f>capital_gains_pub_annual!AT19</f>
        <v>-1.1945903301239014E-2</v>
      </c>
      <c r="AU22" s="252">
        <f>capital_gains_pub_annual!AU19</f>
        <v>-1.6716437414288521E-2</v>
      </c>
      <c r="AV22" s="252">
        <f>capital_gains_pub_annual!AV19</f>
        <v>1.4034290798008442E-2</v>
      </c>
      <c r="AW22" s="252">
        <f>capital_gains_pub_annual!AW19</f>
        <v>3.4146443009376526E-2</v>
      </c>
      <c r="AX22" s="252">
        <f>capital_gains_pub_annual!AX19</f>
        <v>4.6611707657575607E-2</v>
      </c>
      <c r="AY22" s="252">
        <f>capital_gains_pub_annual!AY19</f>
        <v>9.048055112361908E-2</v>
      </c>
      <c r="AZ22" s="252">
        <f>capital_gains_pub_annual!AZ19</f>
        <v>-0.12310734391212463</v>
      </c>
      <c r="BA22" s="252">
        <f>capital_gains_pub_annual!BA19</f>
        <v>-7.9069122672080994E-2</v>
      </c>
      <c r="BB22" s="252">
        <f>capital_gains_pub_annual!BB19</f>
        <v>5.7327780872583389E-2</v>
      </c>
      <c r="BC22" s="252">
        <f>capital_gains_pub_annual!BC19</f>
        <v>-6.3337184488773346E-2</v>
      </c>
      <c r="BD22" s="252">
        <f>capital_gains_pub_annual!BD19</f>
        <v>-4.26752008497715E-2</v>
      </c>
      <c r="BE22" s="252">
        <f>capital_gains_pub_annual!BE19</f>
        <v>3.0622463673353195E-2</v>
      </c>
      <c r="BF22" s="252">
        <f>capital_gains_pub_annual!BF19</f>
        <v>-1.0357944993302226E-3</v>
      </c>
      <c r="BG22" s="252">
        <f>capital_gains_pub_annual!BG19</f>
        <v>0.11862470954656601</v>
      </c>
      <c r="BH22" s="252">
        <f>capital_gains_pub_annual!BH19</f>
        <v>2.1146340295672417E-2</v>
      </c>
      <c r="BI22" s="252">
        <f>capital_gains_pub_annual!BI19</f>
        <v>0.29024466872215271</v>
      </c>
      <c r="BJ22" s="252">
        <f>capital_gains_pub_annual!BJ19</f>
        <v>6.1298813670873642E-2</v>
      </c>
      <c r="BK22" s="252">
        <f>capital_gains_pub_annual!BK19</f>
        <v>8.8651962578296661E-2</v>
      </c>
      <c r="BL22" s="252">
        <f>capital_gains_pub_annual!BL19</f>
        <v>-0.20471854507923126</v>
      </c>
      <c r="BM22" s="252">
        <f>capital_gains_pub_annual!BM19</f>
        <v>0.30734258890151978</v>
      </c>
      <c r="BN22" s="252">
        <f>capital_gains_pub_annual!BN19</f>
        <v>-0.51797682046890259</v>
      </c>
      <c r="BO22" s="252">
        <f>capital_gains_pub_annual!BO19</f>
        <v>7.9635798931121826E-2</v>
      </c>
      <c r="BP22" s="152"/>
      <c r="BQ22" s="152"/>
      <c r="BR22" s="152"/>
      <c r="BS22" s="152"/>
      <c r="BT22" s="152"/>
      <c r="BU22" s="152"/>
      <c r="BV22" s="152"/>
      <c r="BW22" s="152"/>
      <c r="BX22" s="152"/>
      <c r="BY22" s="152"/>
      <c r="BZ22" s="152"/>
      <c r="CA22" s="152"/>
      <c r="CB22" s="152"/>
      <c r="CC22" s="152"/>
      <c r="CD22" s="152"/>
      <c r="CE22" s="152"/>
    </row>
    <row r="23" spans="1:83" customFormat="1" x14ac:dyDescent="0.2">
      <c r="A23" s="258">
        <v>1998</v>
      </c>
      <c r="B23" s="252">
        <f>capital_gains_pub_annual!B20</f>
        <v>1.7633900046348572E-2</v>
      </c>
      <c r="C23" s="252">
        <f>capital_gains_pub_annual!C20</f>
        <v>1.6940661007538438E-3</v>
      </c>
      <c r="D23" s="252">
        <f>capital_gains_pub_annual!D20</f>
        <v>3.0050134658813477</v>
      </c>
      <c r="E23" s="252">
        <f>capital_gains_pub_annual!E20</f>
        <v>-1.1888107983395457E-3</v>
      </c>
      <c r="F23" s="252">
        <f>capital_gains_pub_annual!F20</f>
        <v>-7.5024686753749847E-2</v>
      </c>
      <c r="G23" s="252">
        <f>capital_gains_pub_annual!G20</f>
        <v>-1.1156178079545498E-2</v>
      </c>
      <c r="H23" s="252">
        <f>capital_gains_pub_annual!H20</f>
        <v>-0.20081651210784912</v>
      </c>
      <c r="I23" s="252">
        <f>capital_gains_pub_annual!I20</f>
        <v>-1.1240139603614807E-2</v>
      </c>
      <c r="J23" s="252">
        <f>capital_gains_pub_annual!J20</f>
        <v>-7.040107250213623E-2</v>
      </c>
      <c r="K23" s="252">
        <f>capital_gains_pub_annual!K20</f>
        <v>-4.3785315006971359E-2</v>
      </c>
      <c r="L23" s="252">
        <f>capital_gains_pub_annual!L20</f>
        <v>-0.15156519412994385</v>
      </c>
      <c r="M23" s="252">
        <f>capital_gains_pub_annual!M20</f>
        <v>6.1210442334413528E-2</v>
      </c>
      <c r="N23" s="252">
        <f>capital_gains_pub_annual!N20</f>
        <v>-9.8960790783166885E-3</v>
      </c>
      <c r="O23" s="252">
        <f>capital_gains_pub_annual!O20</f>
        <v>-0.20750226080417633</v>
      </c>
      <c r="P23" s="252">
        <f>capital_gains_pub_annual!P20</f>
        <v>-7.6703382655978203E-3</v>
      </c>
      <c r="Q23" s="252">
        <f>capital_gains_pub_annual!Q20</f>
        <v>-2.3266978561878204E-2</v>
      </c>
      <c r="R23" s="252">
        <f>capital_gains_pub_annual!R20</f>
        <v>2.6369443163275719E-2</v>
      </c>
      <c r="S23" s="252">
        <f>capital_gains_pub_annual!S20</f>
        <v>-4.0717165917158127E-2</v>
      </c>
      <c r="T23" s="252">
        <f>capital_gains_pub_annual!T20</f>
        <v>4.7080390155315399E-2</v>
      </c>
      <c r="U23" s="252">
        <f>capital_gains_pub_annual!U20</f>
        <v>-1.5563883818686008E-2</v>
      </c>
      <c r="V23" s="252">
        <f>capital_gains_pub_annual!V20</f>
        <v>2.49064040184021</v>
      </c>
      <c r="W23" s="252">
        <f>capital_gains_pub_annual!W20</f>
        <v>4.9677606672048569E-2</v>
      </c>
      <c r="X23" s="252">
        <f>capital_gains_pub_annual!X20</f>
        <v>0.15347455441951752</v>
      </c>
      <c r="Y23" s="252">
        <f>capital_gains_pub_annual!Y20</f>
        <v>1.2640497647225857E-2</v>
      </c>
      <c r="Z23" s="252">
        <f>capital_gains_pub_annual!Z20</f>
        <v>0.30171108245849609</v>
      </c>
      <c r="AA23" s="252">
        <f>capital_gains_pub_annual!AA20</f>
        <v>5.5348839610815048E-2</v>
      </c>
      <c r="AB23" s="252">
        <f>capital_gains_pub_annual!AB20</f>
        <v>-3.8255289196968079E-2</v>
      </c>
      <c r="AC23" s="252">
        <f>capital_gains_pub_annual!AC20</f>
        <v>0.1069260910153389</v>
      </c>
      <c r="AD23" s="252">
        <f>capital_gains_pub_annual!AD20</f>
        <v>-7.1036079898476601E-3</v>
      </c>
      <c r="AE23" s="252">
        <f>capital_gains_pub_annual!AE20</f>
        <v>3.68611179292202E-2</v>
      </c>
      <c r="AF23" s="252">
        <f>capital_gains_pub_annual!AF20</f>
        <v>1.2303886935114861E-2</v>
      </c>
      <c r="AG23" s="252">
        <f>capital_gains_pub_annual!AG20</f>
        <v>-3.541719913482666E-2</v>
      </c>
      <c r="AH23" s="252">
        <f>capital_gains_pub_annual!AH20</f>
        <v>-4.3804440647363663E-2</v>
      </c>
      <c r="AI23" s="252">
        <f>capital_gains_pub_annual!AI20</f>
        <v>2.6627283543348312E-2</v>
      </c>
      <c r="AJ23" s="252">
        <f>capital_gains_pub_annual!AJ20</f>
        <v>1.6980187967419624E-2</v>
      </c>
      <c r="AK23" s="252">
        <f>capital_gains_pub_annual!AK20</f>
        <v>-4.1922830045223236E-2</v>
      </c>
      <c r="AL23" s="252">
        <f>capital_gains_pub_annual!AL20</f>
        <v>-0.20400601625442505</v>
      </c>
      <c r="AM23" s="252">
        <f>capital_gains_pub_annual!AM20</f>
        <v>7.6317176222801208E-2</v>
      </c>
      <c r="AN23" s="252">
        <f>capital_gains_pub_annual!AN20</f>
        <v>-9.4333887100219727E-2</v>
      </c>
      <c r="AO23" s="252">
        <f>capital_gains_pub_annual!AO20</f>
        <v>0.37055224180221558</v>
      </c>
      <c r="AP23" s="252">
        <f>capital_gains_pub_annual!AP20</f>
        <v>0.51798319816589355</v>
      </c>
      <c r="AQ23" s="252">
        <f>capital_gains_pub_annual!AQ20</f>
        <v>0.13043804466724396</v>
      </c>
      <c r="AR23" s="252">
        <f>capital_gains_pub_annual!AR20</f>
        <v>7.2038039565086365E-2</v>
      </c>
      <c r="AS23" s="252">
        <f>capital_gains_pub_annual!AS20</f>
        <v>0.19102169573307037</v>
      </c>
      <c r="AT23" s="252">
        <f>capital_gains_pub_annual!AT20</f>
        <v>6.5543919801712036E-2</v>
      </c>
      <c r="AU23" s="252">
        <f>capital_gains_pub_annual!AU20</f>
        <v>1.9138684496283531E-2</v>
      </c>
      <c r="AV23" s="252">
        <f>capital_gains_pub_annual!AV20</f>
        <v>-3.8056887686252594E-2</v>
      </c>
      <c r="AW23" s="252">
        <f>capital_gains_pub_annual!AW20</f>
        <v>1.2238993644714355</v>
      </c>
      <c r="AX23" s="252">
        <f>capital_gains_pub_annual!AX20</f>
        <v>7.5128749012947083E-2</v>
      </c>
      <c r="AY23" s="252">
        <f>capital_gains_pub_annual!AY20</f>
        <v>-4.3052475899457932E-2</v>
      </c>
      <c r="AZ23" s="252">
        <f>capital_gains_pub_annual!AZ20</f>
        <v>-0.27660441398620605</v>
      </c>
      <c r="BA23" s="252">
        <f>capital_gains_pub_annual!BA20</f>
        <v>-8.3136856555938721E-2</v>
      </c>
      <c r="BB23" s="252">
        <f>capital_gains_pub_annual!BB20</f>
        <v>9.1570541262626648E-3</v>
      </c>
      <c r="BC23" s="252">
        <f>capital_gains_pub_annual!BC20</f>
        <v>-6.5629608929157257E-2</v>
      </c>
      <c r="BD23" s="252">
        <f>capital_gains_pub_annual!BD20</f>
        <v>-3.0502848327159882E-2</v>
      </c>
      <c r="BE23" s="252">
        <f>capital_gains_pub_annual!BE20</f>
        <v>7.8276053071022034E-2</v>
      </c>
      <c r="BF23" s="252">
        <f>capital_gains_pub_annual!BF20</f>
        <v>1.4388789422810078E-2</v>
      </c>
      <c r="BG23" s="252">
        <f>capital_gains_pub_annual!BG20</f>
        <v>4.2770584113895893E-3</v>
      </c>
      <c r="BH23" s="252">
        <f>capital_gains_pub_annual!BH20</f>
        <v>2.2743094712495804E-2</v>
      </c>
      <c r="BI23" s="252">
        <f>capital_gains_pub_annual!BI20</f>
        <v>-1.588962197303772</v>
      </c>
      <c r="BJ23" s="252">
        <f>capital_gains_pub_annual!BJ20</f>
        <v>1.0890141725540161</v>
      </c>
      <c r="BK23" s="252">
        <f>capital_gains_pub_annual!BK20</f>
        <v>-5.690094456076622E-2</v>
      </c>
      <c r="BL23" s="252">
        <f>capital_gains_pub_annual!BL20</f>
        <v>6.7744821310043335E-2</v>
      </c>
      <c r="BM23" s="252">
        <f>capital_gains_pub_annual!BM20</f>
        <v>0.32849732041358948</v>
      </c>
      <c r="BN23" s="252">
        <f>capital_gains_pub_annual!BN20</f>
        <v>0.30959779024124146</v>
      </c>
      <c r="BO23" s="252">
        <f>capital_gains_pub_annual!BO20</f>
        <v>7.9379186034202576E-2</v>
      </c>
      <c r="BP23" s="152"/>
      <c r="BQ23" s="152"/>
      <c r="BR23" s="152"/>
      <c r="BS23" s="152"/>
      <c r="BT23" s="152"/>
      <c r="BU23" s="152"/>
      <c r="BV23" s="152"/>
      <c r="BW23" s="152"/>
      <c r="BX23" s="152"/>
      <c r="BY23" s="152"/>
      <c r="BZ23" s="152"/>
      <c r="CA23" s="152"/>
      <c r="CB23" s="152"/>
      <c r="CC23" s="152"/>
      <c r="CD23" s="152"/>
      <c r="CE23" s="152"/>
    </row>
    <row r="24" spans="1:83" customFormat="1" x14ac:dyDescent="0.2">
      <c r="A24" s="258">
        <v>1999</v>
      </c>
      <c r="B24" s="252">
        <f>capital_gains_pub_annual!B21</f>
        <v>8.5466444492340088E-2</v>
      </c>
      <c r="C24" s="252">
        <f>capital_gains_pub_annual!C21</f>
        <v>0.15947797894477844</v>
      </c>
      <c r="D24" s="252">
        <f>capital_gains_pub_annual!D21</f>
        <v>0.77435725927352905</v>
      </c>
      <c r="E24" s="252">
        <f>capital_gains_pub_annual!E21</f>
        <v>9.7045563161373138E-3</v>
      </c>
      <c r="F24" s="252">
        <f>capital_gains_pub_annual!F21</f>
        <v>5.6617602705955505E-2</v>
      </c>
      <c r="G24" s="252">
        <f>capital_gains_pub_annual!G21</f>
        <v>-4.0786438621580601E-3</v>
      </c>
      <c r="H24" s="252">
        <f>capital_gains_pub_annual!H21</f>
        <v>-0.11038472503423691</v>
      </c>
      <c r="I24" s="252">
        <f>capital_gains_pub_annual!I21</f>
        <v>4.6341042965650558E-2</v>
      </c>
      <c r="J24" s="252">
        <f>capital_gains_pub_annual!J21</f>
        <v>-6.4157508313655853E-2</v>
      </c>
      <c r="K24" s="252">
        <f>capital_gains_pub_annual!K21</f>
        <v>0.34071287512779236</v>
      </c>
      <c r="L24" s="252">
        <f>capital_gains_pub_annual!L21</f>
        <v>0.12975588440895081</v>
      </c>
      <c r="M24" s="252">
        <f>capital_gains_pub_annual!M21</f>
        <v>0.20966844260692596</v>
      </c>
      <c r="N24" s="252">
        <f>capital_gains_pub_annual!N21</f>
        <v>0.14355066418647766</v>
      </c>
      <c r="O24" s="252">
        <f>capital_gains_pub_annual!O21</f>
        <v>2.8219684958457947E-2</v>
      </c>
      <c r="P24" s="252">
        <f>capital_gains_pub_annual!P21</f>
        <v>-6.934087723493576E-2</v>
      </c>
      <c r="Q24" s="252">
        <f>capital_gains_pub_annual!Q21</f>
        <v>2.5568354874849319E-2</v>
      </c>
      <c r="R24" s="252">
        <f>capital_gains_pub_annual!R21</f>
        <v>-7.8657791018486023E-3</v>
      </c>
      <c r="S24" s="252">
        <f>capital_gains_pub_annual!S21</f>
        <v>5.8541655540466309E-2</v>
      </c>
      <c r="T24" s="252">
        <f>capital_gains_pub_annual!T21</f>
        <v>7.9122968018054962E-2</v>
      </c>
      <c r="U24" s="252">
        <f>capital_gains_pub_annual!U21</f>
        <v>2.7113534510135651E-2</v>
      </c>
      <c r="V24" s="252">
        <f>capital_gains_pub_annual!V21</f>
        <v>0.67172807455062866</v>
      </c>
      <c r="W24" s="252">
        <f>capital_gains_pub_annual!W21</f>
        <v>-0.11791075766086578</v>
      </c>
      <c r="X24" s="252">
        <f>capital_gains_pub_annual!X21</f>
        <v>0.15684202313423157</v>
      </c>
      <c r="Y24" s="252">
        <f>capital_gains_pub_annual!Y21</f>
        <v>4.5028854161500931E-2</v>
      </c>
      <c r="Z24" s="252">
        <f>capital_gains_pub_annual!Z21</f>
        <v>0.16278174519538879</v>
      </c>
      <c r="AA24" s="252">
        <f>capital_gains_pub_annual!AA21</f>
        <v>2.999887615442276E-2</v>
      </c>
      <c r="AB24" s="252">
        <f>capital_gains_pub_annual!AB21</f>
        <v>-1.2281495146453381E-2</v>
      </c>
      <c r="AC24" s="252">
        <f>capital_gains_pub_annual!AC21</f>
        <v>0.20357032120227814</v>
      </c>
      <c r="AD24" s="252">
        <f>capital_gains_pub_annual!AD21</f>
        <v>-8.3634711802005768E-2</v>
      </c>
      <c r="AE24" s="252">
        <f>capital_gains_pub_annual!AE21</f>
        <v>3.189212828874588E-2</v>
      </c>
      <c r="AF24" s="252">
        <f>capital_gains_pub_annual!AF21</f>
        <v>1.7299247905611992E-2</v>
      </c>
      <c r="AG24" s="252">
        <f>capital_gains_pub_annual!AG21</f>
        <v>7.2229601442813873E-2</v>
      </c>
      <c r="AH24" s="252">
        <f>capital_gains_pub_annual!AH21</f>
        <v>6.3042908906936646E-2</v>
      </c>
      <c r="AI24" s="252">
        <f>capital_gains_pub_annual!AI21</f>
        <v>-3.1705864239484072E-3</v>
      </c>
      <c r="AJ24" s="252">
        <f>capital_gains_pub_annual!AJ21</f>
        <v>7.9994358122348785E-2</v>
      </c>
      <c r="AK24" s="252">
        <f>capital_gains_pub_annual!AK21</f>
        <v>3.4142730291932821E-3</v>
      </c>
      <c r="AL24" s="252">
        <f>capital_gains_pub_annual!AL21</f>
        <v>0.100717693567276</v>
      </c>
      <c r="AM24" s="252">
        <f>capital_gains_pub_annual!AM21</f>
        <v>-8.5224367678165436E-2</v>
      </c>
      <c r="AN24" s="252">
        <f>capital_gains_pub_annual!AN21</f>
        <v>7.3139689862728119E-2</v>
      </c>
      <c r="AO24" s="252">
        <f>capital_gains_pub_annual!AO21</f>
        <v>-5.0612304359674454E-2</v>
      </c>
      <c r="AP24" s="252">
        <f>capital_gains_pub_annual!AP21</f>
        <v>-1.5511212348937988</v>
      </c>
      <c r="AQ24" s="252">
        <f>capital_gains_pub_annual!AQ21</f>
        <v>0.38868919014930725</v>
      </c>
      <c r="AR24" s="252">
        <f>capital_gains_pub_annual!AR21</f>
        <v>1.3702161610126495E-2</v>
      </c>
      <c r="AS24" s="252">
        <f>capital_gains_pub_annual!AS21</f>
        <v>-0.14979180693626404</v>
      </c>
      <c r="AT24" s="252">
        <f>capital_gains_pub_annual!AT21</f>
        <v>1.9218342378735542E-2</v>
      </c>
      <c r="AU24" s="252">
        <f>capital_gains_pub_annual!AU21</f>
        <v>-0.11370386928319931</v>
      </c>
      <c r="AV24" s="252">
        <f>capital_gains_pub_annual!AV21</f>
        <v>-8.6408145725727081E-2</v>
      </c>
      <c r="AW24" s="252">
        <f>capital_gains_pub_annual!AW21</f>
        <v>-3.1249227002263069E-2</v>
      </c>
      <c r="AX24" s="252">
        <f>capital_gains_pub_annual!AX21</f>
        <v>6.7851774394512177E-2</v>
      </c>
      <c r="AY24" s="252">
        <f>capital_gains_pub_annual!AY21</f>
        <v>-3.1570971012115479E-2</v>
      </c>
      <c r="AZ24" s="252">
        <f>capital_gains_pub_annual!AZ21</f>
        <v>-0.13632877171039581</v>
      </c>
      <c r="BA24" s="252">
        <f>capital_gains_pub_annual!BA21</f>
        <v>-7.7088698744773865E-2</v>
      </c>
      <c r="BB24" s="252">
        <f>capital_gains_pub_annual!BB21</f>
        <v>9.0610682964324951E-2</v>
      </c>
      <c r="BC24" s="252">
        <f>capital_gains_pub_annual!BC21</f>
        <v>-3.1165115535259247E-2</v>
      </c>
      <c r="BD24" s="252">
        <f>capital_gains_pub_annual!BD21</f>
        <v>6.8631432950496674E-3</v>
      </c>
      <c r="BE24" s="252">
        <f>capital_gains_pub_annual!BE21</f>
        <v>7.6941214501857758E-2</v>
      </c>
      <c r="BF24" s="252">
        <f>capital_gains_pub_annual!BF21</f>
        <v>2.7419609948992729E-2</v>
      </c>
      <c r="BG24" s="252">
        <f>capital_gains_pub_annual!BG21</f>
        <v>4.5737147331237793E-2</v>
      </c>
      <c r="BH24" s="252">
        <f>capital_gains_pub_annual!BH21</f>
        <v>-7.5596198439598083E-3</v>
      </c>
      <c r="BI24" s="252">
        <f>capital_gains_pub_annual!BI21</f>
        <v>1.3751163482666016</v>
      </c>
      <c r="BJ24" s="252">
        <f>capital_gains_pub_annual!BJ21</f>
        <v>-7.1283983998000622E-3</v>
      </c>
      <c r="BK24" s="252">
        <f>capital_gains_pub_annual!BK21</f>
        <v>-0.13047437369823456</v>
      </c>
      <c r="BL24" s="252">
        <f>capital_gains_pub_annual!BL21</f>
        <v>-0.13093593716621399</v>
      </c>
      <c r="BM24" s="252">
        <f>capital_gains_pub_annual!BM21</f>
        <v>8.7386445375159383E-4</v>
      </c>
      <c r="BN24" s="252">
        <f>capital_gains_pub_annual!BN21</f>
        <v>-0.41148260235786438</v>
      </c>
      <c r="BO24" s="252">
        <f>capital_gains_pub_annual!BO21</f>
        <v>-6.2075629830360413E-3</v>
      </c>
      <c r="BP24" s="152"/>
      <c r="BQ24" s="152"/>
      <c r="BR24" s="152"/>
      <c r="BS24" s="152"/>
      <c r="BT24" s="152"/>
      <c r="BU24" s="152"/>
      <c r="BV24" s="152"/>
      <c r="BW24" s="152"/>
      <c r="BX24" s="152"/>
      <c r="BY24" s="152"/>
      <c r="BZ24" s="152"/>
      <c r="CA24" s="152"/>
      <c r="CB24" s="152"/>
      <c r="CC24" s="152"/>
      <c r="CD24" s="152"/>
      <c r="CE24" s="152"/>
    </row>
    <row r="25" spans="1:83" customFormat="1" x14ac:dyDescent="0.2">
      <c r="A25" s="258">
        <v>2000</v>
      </c>
      <c r="B25" s="252">
        <f>capital_gains_pub_annual!B22</f>
        <v>8.5965916514396667E-2</v>
      </c>
      <c r="C25" s="252">
        <f>capital_gains_pub_annual!C22</f>
        <v>0.15863382816314697</v>
      </c>
      <c r="D25" s="252">
        <f>capital_gains_pub_annual!D22</f>
        <v>0.33970409631729126</v>
      </c>
      <c r="E25" s="252">
        <f>capital_gains_pub_annual!E22</f>
        <v>5.8019071817398071E-2</v>
      </c>
      <c r="F25" s="252">
        <f>capital_gains_pub_annual!F22</f>
        <v>3.5601470619440079E-2</v>
      </c>
      <c r="G25" s="252">
        <f>capital_gains_pub_annual!G22</f>
        <v>-4.9560647457838058E-2</v>
      </c>
      <c r="H25" s="252">
        <f>capital_gains_pub_annual!H22</f>
        <v>-1.8529247492551804E-2</v>
      </c>
      <c r="I25" s="252">
        <f>capital_gains_pub_annual!I22</f>
        <v>4.4283654540777206E-2</v>
      </c>
      <c r="J25" s="252">
        <f>capital_gains_pub_annual!J22</f>
        <v>2.9900544323027134E-3</v>
      </c>
      <c r="K25" s="252">
        <f>capital_gains_pub_annual!K22</f>
        <v>0.34453120827674866</v>
      </c>
      <c r="L25" s="252">
        <f>capital_gains_pub_annual!L22</f>
        <v>0.15823023021221161</v>
      </c>
      <c r="M25" s="252">
        <f>capital_gains_pub_annual!M22</f>
        <v>0.19618992507457733</v>
      </c>
      <c r="N25" s="252">
        <f>capital_gains_pub_annual!N22</f>
        <v>0.12634982168674469</v>
      </c>
      <c r="O25" s="252">
        <f>capital_gains_pub_annual!O22</f>
        <v>0.38654583692550659</v>
      </c>
      <c r="P25" s="252">
        <f>capital_gains_pub_annual!P22</f>
        <v>-0.11529761552810669</v>
      </c>
      <c r="Q25" s="252">
        <f>capital_gains_pub_annual!Q22</f>
        <v>9.8563447594642639E-2</v>
      </c>
      <c r="R25" s="252">
        <f>capital_gains_pub_annual!R22</f>
        <v>-7.8064411878585815E-2</v>
      </c>
      <c r="S25" s="252">
        <f>capital_gains_pub_annual!S22</f>
        <v>0.14343902468681335</v>
      </c>
      <c r="T25" s="252">
        <f>capital_gains_pub_annual!T22</f>
        <v>4.6782650053501129E-2</v>
      </c>
      <c r="U25" s="252">
        <f>capital_gains_pub_annual!U22</f>
        <v>1.4242933131754398E-2</v>
      </c>
      <c r="V25" s="252">
        <f>capital_gains_pub_annual!V22</f>
        <v>0.30049577355384827</v>
      </c>
      <c r="W25" s="252">
        <f>capital_gains_pub_annual!W22</f>
        <v>-0.27137553691864014</v>
      </c>
      <c r="X25" s="252">
        <f>capital_gains_pub_annual!X22</f>
        <v>3.3696748316287994E-2</v>
      </c>
      <c r="Y25" s="252">
        <f>capital_gains_pub_annual!Y22</f>
        <v>0.14640606939792633</v>
      </c>
      <c r="Z25" s="252">
        <f>capital_gains_pub_annual!Z22</f>
        <v>8.2382887601852417E-2</v>
      </c>
      <c r="AA25" s="252">
        <f>capital_gains_pub_annual!AA22</f>
        <v>4.201473668217659E-2</v>
      </c>
      <c r="AB25" s="252">
        <f>capital_gains_pub_annual!AB22</f>
        <v>7.9488784074783325E-2</v>
      </c>
      <c r="AC25" s="252">
        <f>capital_gains_pub_annual!AC22</f>
        <v>8.0694913864135742E-2</v>
      </c>
      <c r="AD25" s="252">
        <f>capital_gains_pub_annual!AD22</f>
        <v>-0.10660708695650101</v>
      </c>
      <c r="AE25" s="252">
        <f>capital_gains_pub_annual!AE22</f>
        <v>7.2826966643333435E-2</v>
      </c>
      <c r="AF25" s="252">
        <f>capital_gains_pub_annual!AF22</f>
        <v>2.1916478872299194E-2</v>
      </c>
      <c r="AG25" s="252">
        <f>capital_gains_pub_annual!AG22</f>
        <v>4.5126784592866898E-2</v>
      </c>
      <c r="AH25" s="252">
        <f>capital_gains_pub_annual!AH22</f>
        <v>0.25218331813812256</v>
      </c>
      <c r="AI25" s="252">
        <f>capital_gains_pub_annual!AI22</f>
        <v>7.6522074639797211E-2</v>
      </c>
      <c r="AJ25" s="252">
        <f>capital_gains_pub_annual!AJ22</f>
        <v>7.5953369960188866E-3</v>
      </c>
      <c r="AK25" s="252">
        <f>capital_gains_pub_annual!AK22</f>
        <v>-9.2710763216018677E-2</v>
      </c>
      <c r="AL25" s="252">
        <f>capital_gains_pub_annual!AL22</f>
        <v>6.7971564829349518E-2</v>
      </c>
      <c r="AM25" s="252">
        <f>capital_gains_pub_annual!AM22</f>
        <v>-0.23867957293987274</v>
      </c>
      <c r="AN25" s="252">
        <f>capital_gains_pub_annual!AN22</f>
        <v>4.191996157169342E-2</v>
      </c>
      <c r="AO25" s="252">
        <f>capital_gains_pub_annual!AO22</f>
        <v>-0.22028331458568573</v>
      </c>
      <c r="AP25" s="252">
        <f>capital_gains_pub_annual!AP22</f>
        <v>0.2603793740272522</v>
      </c>
      <c r="AQ25" s="252">
        <f>capital_gains_pub_annual!AQ22</f>
        <v>0.18005697429180145</v>
      </c>
      <c r="AR25" s="252">
        <f>capital_gains_pub_annual!AR22</f>
        <v>-6.1136256903409958E-2</v>
      </c>
      <c r="AS25" s="252">
        <f>capital_gains_pub_annual!AS22</f>
        <v>0.1422727108001709</v>
      </c>
      <c r="AT25" s="252">
        <f>capital_gains_pub_annual!AT22</f>
        <v>-0.19972632825374603</v>
      </c>
      <c r="AU25" s="252">
        <f>capital_gains_pub_annual!AU22</f>
        <v>-5.4683700203895569E-2</v>
      </c>
      <c r="AV25" s="252">
        <f>capital_gains_pub_annual!AV22</f>
        <v>-7.7196590602397919E-2</v>
      </c>
      <c r="AW25" s="252">
        <f>capital_gains_pub_annual!AW22</f>
        <v>0.24421641230583191</v>
      </c>
      <c r="AX25" s="252">
        <f>capital_gains_pub_annual!AX22</f>
        <v>7.5808592140674591E-2</v>
      </c>
      <c r="AY25" s="252">
        <f>capital_gains_pub_annual!AY22</f>
        <v>-9.9049091339111328E-2</v>
      </c>
      <c r="AZ25" s="252">
        <f>capital_gains_pub_annual!AZ22</f>
        <v>-5.8662459254264832E-2</v>
      </c>
      <c r="BA25" s="252">
        <f>capital_gains_pub_annual!BA22</f>
        <v>3.236759826540947E-2</v>
      </c>
      <c r="BB25" s="252">
        <f>capital_gains_pub_annual!BB22</f>
        <v>8.5565224289894104E-2</v>
      </c>
      <c r="BC25" s="252">
        <f>capital_gains_pub_annual!BC22</f>
        <v>-5.1640145480632782E-2</v>
      </c>
      <c r="BD25" s="252">
        <f>capital_gains_pub_annual!BD22</f>
        <v>2.7585515752434731E-2</v>
      </c>
      <c r="BE25" s="252">
        <f>capital_gains_pub_annual!BE22</f>
        <v>6.4439401030540466E-2</v>
      </c>
      <c r="BF25" s="252">
        <f>capital_gains_pub_annual!BF22</f>
        <v>3.9829079061746597E-2</v>
      </c>
      <c r="BG25" s="252">
        <f>capital_gains_pub_annual!BG22</f>
        <v>6.0890030115842819E-2</v>
      </c>
      <c r="BH25" s="252">
        <f>capital_gains_pub_annual!BH22</f>
        <v>6.1439457349479198E-3</v>
      </c>
      <c r="BI25" s="252">
        <f>capital_gains_pub_annual!BI22</f>
        <v>0.25855657458305359</v>
      </c>
      <c r="BJ25" s="252">
        <f>capital_gains_pub_annual!BJ22</f>
        <v>0.25426310300827026</v>
      </c>
      <c r="BK25" s="252">
        <f>capital_gains_pub_annual!BK22</f>
        <v>-0.105804443359375</v>
      </c>
      <c r="BL25" s="252">
        <f>capital_gains_pub_annual!BL22</f>
        <v>-8.3224095404148102E-2</v>
      </c>
      <c r="BM25" s="252">
        <f>capital_gains_pub_annual!BM22</f>
        <v>5.5142100900411606E-2</v>
      </c>
      <c r="BN25" s="252">
        <f>capital_gains_pub_annual!BN22</f>
        <v>-7.8033628463745117</v>
      </c>
      <c r="BO25" s="252">
        <f>capital_gains_pub_annual!BO22</f>
        <v>4.4613461941480637E-2</v>
      </c>
      <c r="BP25" s="152"/>
      <c r="BQ25" s="152"/>
      <c r="BR25" s="152"/>
      <c r="BS25" s="152"/>
      <c r="BT25" s="152"/>
      <c r="BU25" s="152"/>
      <c r="BV25" s="152"/>
      <c r="BW25" s="152"/>
      <c r="BX25" s="152"/>
      <c r="BY25" s="152"/>
      <c r="BZ25" s="152"/>
      <c r="CA25" s="152"/>
      <c r="CB25" s="152"/>
      <c r="CC25" s="152"/>
      <c r="CD25" s="152"/>
      <c r="CE25" s="152"/>
    </row>
    <row r="26" spans="1:83" customFormat="1" x14ac:dyDescent="0.2">
      <c r="A26" s="258">
        <v>2001</v>
      </c>
      <c r="B26" s="252">
        <f>capital_gains_pub_annual!B23</f>
        <v>1.3921945355832577E-2</v>
      </c>
      <c r="C26" s="252">
        <f>capital_gains_pub_annual!C23</f>
        <v>1.6324317082762718E-2</v>
      </c>
      <c r="D26" s="252">
        <f>capital_gains_pub_annual!D23</f>
        <v>4.4992644339799881E-2</v>
      </c>
      <c r="E26" s="252">
        <f>capital_gains_pub_annual!E23</f>
        <v>2.5877872481942177E-2</v>
      </c>
      <c r="F26" s="252">
        <f>capital_gains_pub_annual!F23</f>
        <v>-2.0796118304133415E-2</v>
      </c>
      <c r="G26" s="252">
        <f>capital_gains_pub_annual!G23</f>
        <v>0.1363384872674942</v>
      </c>
      <c r="H26" s="252">
        <f>capital_gains_pub_annual!H23</f>
        <v>0.25721427798271179</v>
      </c>
      <c r="I26" s="252">
        <f>capital_gains_pub_annual!I23</f>
        <v>-2.3505089804530144E-2</v>
      </c>
      <c r="J26" s="252">
        <f>capital_gains_pub_annual!J23</f>
        <v>2.7828514575958252E-2</v>
      </c>
      <c r="K26" s="252">
        <f>capital_gains_pub_annual!K23</f>
        <v>-3.0110729858279228E-2</v>
      </c>
      <c r="L26" s="252">
        <f>capital_gains_pub_annual!L23</f>
        <v>2.2100349888205528E-2</v>
      </c>
      <c r="M26" s="252">
        <f>capital_gains_pub_annual!M23</f>
        <v>0.10310760140419006</v>
      </c>
      <c r="N26" s="252">
        <f>capital_gains_pub_annual!N23</f>
        <v>-4.259839653968811E-2</v>
      </c>
      <c r="O26" s="252">
        <f>capital_gains_pub_annual!O23</f>
        <v>-0.1265953928232193</v>
      </c>
      <c r="P26" s="252">
        <f>capital_gains_pub_annual!P23</f>
        <v>-6.5034233033657074E-2</v>
      </c>
      <c r="Q26" s="252">
        <f>capital_gains_pub_annual!Q23</f>
        <v>0.11947501450777054</v>
      </c>
      <c r="R26" s="252">
        <f>capital_gains_pub_annual!R23</f>
        <v>1.5775656327605247E-2</v>
      </c>
      <c r="S26" s="252">
        <f>capital_gains_pub_annual!S23</f>
        <v>6.8107838742434978E-3</v>
      </c>
      <c r="T26" s="252">
        <f>capital_gains_pub_annual!T23</f>
        <v>-6.9255377165973186E-3</v>
      </c>
      <c r="U26" s="252">
        <f>capital_gains_pub_annual!U23</f>
        <v>6.1767209321260452E-2</v>
      </c>
      <c r="V26" s="252">
        <f>capital_gains_pub_annual!V23</f>
        <v>5.4278623312711716E-2</v>
      </c>
      <c r="W26" s="252">
        <f>capital_gains_pub_annual!W23</f>
        <v>9.0395398437976837E-2</v>
      </c>
      <c r="X26" s="252">
        <f>capital_gains_pub_annual!X23</f>
        <v>1.1825216934084892E-2</v>
      </c>
      <c r="Y26" s="252">
        <f>capital_gains_pub_annual!Y23</f>
        <v>5.8659855276346207E-2</v>
      </c>
      <c r="Z26" s="252">
        <f>capital_gains_pub_annual!Z23</f>
        <v>-5.0020273774862289E-2</v>
      </c>
      <c r="AA26" s="252">
        <f>capital_gains_pub_annual!AA23</f>
        <v>-0.29109907150268555</v>
      </c>
      <c r="AB26" s="252">
        <f>capital_gains_pub_annual!AB23</f>
        <v>7.94955063611269E-3</v>
      </c>
      <c r="AC26" s="252">
        <f>capital_gains_pub_annual!AC23</f>
        <v>5.2100244909524918E-2</v>
      </c>
      <c r="AD26" s="252">
        <f>capital_gains_pub_annual!AD23</f>
        <v>-8.7089948356151581E-2</v>
      </c>
      <c r="AE26" s="252">
        <f>capital_gains_pub_annual!AE23</f>
        <v>3.5958465188741684E-2</v>
      </c>
      <c r="AF26" s="252">
        <f>capital_gains_pub_annual!AF23</f>
        <v>6.5091393887996674E-2</v>
      </c>
      <c r="AG26" s="252">
        <f>capital_gains_pub_annual!AG23</f>
        <v>6.3583768904209137E-2</v>
      </c>
      <c r="AH26" s="252">
        <f>capital_gains_pub_annual!AH23</f>
        <v>9.8102673888206482E-2</v>
      </c>
      <c r="AI26" s="252">
        <f>capital_gains_pub_annual!AI23</f>
        <v>-5.691518634557724E-2</v>
      </c>
      <c r="AJ26" s="252">
        <f>capital_gains_pub_annual!AJ23</f>
        <v>-4.7508096322417259E-3</v>
      </c>
      <c r="AK26" s="252">
        <f>capital_gains_pub_annual!AK23</f>
        <v>6.2131263315677643E-2</v>
      </c>
      <c r="AL26" s="252">
        <f>capital_gains_pub_annual!AL23</f>
        <v>-4.6663772314786911E-2</v>
      </c>
      <c r="AM26" s="252">
        <f>capital_gains_pub_annual!AM23</f>
        <v>-0.49689206480979919</v>
      </c>
      <c r="AN26" s="252">
        <f>capital_gains_pub_annual!AN23</f>
        <v>-1.1487042065709829E-3</v>
      </c>
      <c r="AO26" s="252">
        <f>capital_gains_pub_annual!AO23</f>
        <v>0.34977027773857117</v>
      </c>
      <c r="AP26" s="252">
        <f>capital_gains_pub_annual!AP23</f>
        <v>0.39481166005134583</v>
      </c>
      <c r="AQ26" s="252">
        <f>capital_gains_pub_annual!AQ23</f>
        <v>0.14790740609169006</v>
      </c>
      <c r="AR26" s="252">
        <f>capital_gains_pub_annual!AR23</f>
        <v>0.16355875134468079</v>
      </c>
      <c r="AS26" s="252">
        <f>capital_gains_pub_annual!AS23</f>
        <v>-0.40278926491737366</v>
      </c>
      <c r="AT26" s="252">
        <f>capital_gains_pub_annual!AT23</f>
        <v>0.18086986243724823</v>
      </c>
      <c r="AU26" s="252">
        <f>capital_gains_pub_annual!AU23</f>
        <v>0.18409320712089539</v>
      </c>
      <c r="AV26" s="252">
        <f>capital_gains_pub_annual!AV23</f>
        <v>-2.2676689550280571E-3</v>
      </c>
      <c r="AW26" s="252">
        <f>capital_gains_pub_annual!AW23</f>
        <v>-0.23062923550605774</v>
      </c>
      <c r="AX26" s="252">
        <f>capital_gains_pub_annual!AX23</f>
        <v>9.6667803823947906E-2</v>
      </c>
      <c r="AY26" s="252">
        <f>capital_gains_pub_annual!AY23</f>
        <v>0.15357962250709534</v>
      </c>
      <c r="AZ26" s="252">
        <f>capital_gains_pub_annual!AZ23</f>
        <v>0.36488616466522217</v>
      </c>
      <c r="BA26" s="252">
        <f>capital_gains_pub_annual!BA23</f>
        <v>0.12620946764945984</v>
      </c>
      <c r="BB26" s="252">
        <f>capital_gains_pub_annual!BB23</f>
        <v>-1.3531977310776711E-2</v>
      </c>
      <c r="BC26" s="252">
        <f>capital_gains_pub_annual!BC23</f>
        <v>-7.8074194490909576E-2</v>
      </c>
      <c r="BD26" s="252">
        <f>capital_gains_pub_annual!BD23</f>
        <v>1.2748477980494499E-2</v>
      </c>
      <c r="BE26" s="252">
        <f>capital_gains_pub_annual!BE23</f>
        <v>-2.6187557727098465E-2</v>
      </c>
      <c r="BF26" s="252">
        <f>capital_gains_pub_annual!BF23</f>
        <v>4.8542041331529617E-3</v>
      </c>
      <c r="BG26" s="252">
        <f>capital_gains_pub_annual!BG23</f>
        <v>2.0741291344165802E-2</v>
      </c>
      <c r="BH26" s="252">
        <f>capital_gains_pub_annual!BH23</f>
        <v>-3.632180392742157E-2</v>
      </c>
      <c r="BI26" s="252">
        <f>capital_gains_pub_annual!BI23</f>
        <v>-0.48569652438163757</v>
      </c>
      <c r="BJ26" s="252">
        <f>capital_gains_pub_annual!BJ23</f>
        <v>0.42134356498718262</v>
      </c>
      <c r="BK26" s="252">
        <f>capital_gains_pub_annual!BK23</f>
        <v>-4.1576262563467026E-2</v>
      </c>
      <c r="BL26" s="252">
        <f>capital_gains_pub_annual!BL23</f>
        <v>3.5355571657419205E-2</v>
      </c>
      <c r="BM26" s="252">
        <f>capital_gains_pub_annual!BM23</f>
        <v>1.7879431834444404E-3</v>
      </c>
      <c r="BN26" s="252">
        <f>capital_gains_pub_annual!BN23</f>
        <v>6.5159209072589874E-2</v>
      </c>
      <c r="BO26" s="252">
        <f>capital_gains_pub_annual!BO23</f>
        <v>-1.42029644921422E-2</v>
      </c>
      <c r="BP26" s="152"/>
      <c r="BQ26" s="152"/>
      <c r="BR26" s="152"/>
      <c r="BS26" s="152"/>
      <c r="BT26" s="152"/>
      <c r="BU26" s="152"/>
      <c r="BV26" s="152"/>
      <c r="BW26" s="152"/>
      <c r="BX26" s="152"/>
      <c r="BY26" s="152"/>
      <c r="BZ26" s="152"/>
      <c r="CA26" s="152"/>
      <c r="CB26" s="152"/>
      <c r="CC26" s="152"/>
      <c r="CD26" s="152"/>
      <c r="CE26" s="152"/>
    </row>
    <row r="27" spans="1:83" customFormat="1" x14ac:dyDescent="0.2">
      <c r="A27" s="258">
        <v>2002</v>
      </c>
      <c r="B27" s="252">
        <f>capital_gains_pub_annual!B24</f>
        <v>-1.8725205212831497E-2</v>
      </c>
      <c r="C27" s="252">
        <f>capital_gains_pub_annual!C24</f>
        <v>-2.5919180363416672E-2</v>
      </c>
      <c r="D27" s="252">
        <f>capital_gains_pub_annual!D24</f>
        <v>1.4023364521563053E-2</v>
      </c>
      <c r="E27" s="252">
        <f>capital_gains_pub_annual!E24</f>
        <v>-0.1111486554145813</v>
      </c>
      <c r="F27" s="252">
        <f>capital_gains_pub_annual!F24</f>
        <v>2.9863832518458366E-2</v>
      </c>
      <c r="G27" s="252">
        <f>capital_gains_pub_annual!G24</f>
        <v>0.1761702299118042</v>
      </c>
      <c r="H27" s="252">
        <f>capital_gains_pub_annual!H24</f>
        <v>0.15988762676715851</v>
      </c>
      <c r="I27" s="252">
        <f>capital_gains_pub_annual!I24</f>
        <v>-3.7650700658559799E-2</v>
      </c>
      <c r="J27" s="252">
        <f>capital_gains_pub_annual!J24</f>
        <v>4.0173076093196869E-2</v>
      </c>
      <c r="K27" s="252">
        <f>capital_gains_pub_annual!K24</f>
        <v>-2.6587266474962234E-2</v>
      </c>
      <c r="L27" s="252">
        <f>capital_gains_pub_annual!L24</f>
        <v>-9.6643641591072083E-3</v>
      </c>
      <c r="M27" s="252">
        <f>capital_gains_pub_annual!M24</f>
        <v>5.4107815027236938E-2</v>
      </c>
      <c r="N27" s="252">
        <f>capital_gains_pub_annual!N24</f>
        <v>-4.6856828033924103E-2</v>
      </c>
      <c r="O27" s="252">
        <f>capital_gains_pub_annual!O24</f>
        <v>-0.3063296377658844</v>
      </c>
      <c r="P27" s="252">
        <f>capital_gains_pub_annual!P24</f>
        <v>-4.116135835647583E-2</v>
      </c>
      <c r="Q27" s="252">
        <f>capital_gains_pub_annual!Q24</f>
        <v>-5.6407316587865353E-3</v>
      </c>
      <c r="R27" s="252">
        <f>capital_gains_pub_annual!R24</f>
        <v>-4.0578540414571762E-2</v>
      </c>
      <c r="S27" s="252">
        <f>capital_gains_pub_annual!S24</f>
        <v>-7.3680408298969269E-2</v>
      </c>
      <c r="T27" s="252">
        <f>capital_gains_pub_annual!T24</f>
        <v>-4.7273352742195129E-2</v>
      </c>
      <c r="U27" s="252">
        <f>capital_gains_pub_annual!U24</f>
        <v>1.6567567363381386E-2</v>
      </c>
      <c r="V27" s="252">
        <f>capital_gains_pub_annual!V24</f>
        <v>2.3975526914000511E-2</v>
      </c>
      <c r="W27" s="252">
        <f>capital_gains_pub_annual!W24</f>
        <v>0.14986896514892578</v>
      </c>
      <c r="X27" s="252">
        <f>capital_gains_pub_annual!X24</f>
        <v>3.1451895833015442E-2</v>
      </c>
      <c r="Y27" s="252">
        <f>capital_gains_pub_annual!Y24</f>
        <v>-1.0666701942682266E-2</v>
      </c>
      <c r="Z27" s="252">
        <f>capital_gains_pub_annual!Z24</f>
        <v>-2.7582932263612747E-2</v>
      </c>
      <c r="AA27" s="252">
        <f>capital_gains_pub_annual!AA24</f>
        <v>-5.7271065711975098</v>
      </c>
      <c r="AB27" s="252">
        <f>capital_gains_pub_annual!AB24</f>
        <v>2.0607805345207453E-3</v>
      </c>
      <c r="AC27" s="252">
        <f>capital_gains_pub_annual!AC24</f>
        <v>7.7124588191509247E-2</v>
      </c>
      <c r="AD27" s="252">
        <f>capital_gains_pub_annual!AD24</f>
        <v>-0.10815440863370895</v>
      </c>
      <c r="AE27" s="252">
        <f>capital_gains_pub_annual!AE24</f>
        <v>-2.1510707214474678E-2</v>
      </c>
      <c r="AF27" s="252">
        <f>capital_gains_pub_annual!AF24</f>
        <v>-0.12589024007320404</v>
      </c>
      <c r="AG27" s="252">
        <f>capital_gains_pub_annual!AG24</f>
        <v>-2.0147140603512526E-3</v>
      </c>
      <c r="AH27" s="252">
        <f>capital_gains_pub_annual!AH24</f>
        <v>5.3202450275421143E-2</v>
      </c>
      <c r="AI27" s="252">
        <f>capital_gains_pub_annual!AI24</f>
        <v>-0.12104824185371399</v>
      </c>
      <c r="AJ27" s="252">
        <f>capital_gains_pub_annual!AJ24</f>
        <v>4.6385608613491058E-2</v>
      </c>
      <c r="AK27" s="252">
        <f>capital_gains_pub_annual!AK24</f>
        <v>-1.3693387154489756E-3</v>
      </c>
      <c r="AL27" s="252">
        <f>capital_gains_pub_annual!AL24</f>
        <v>2.733895368874073E-2</v>
      </c>
      <c r="AM27" s="252">
        <f>capital_gains_pub_annual!AM24</f>
        <v>0.40181109309196472</v>
      </c>
      <c r="AN27" s="252">
        <f>capital_gains_pub_annual!AN24</f>
        <v>2.5618227198719978E-2</v>
      </c>
      <c r="AO27" s="252">
        <f>capital_gains_pub_annual!AO24</f>
        <v>-0.2791958749294281</v>
      </c>
      <c r="AP27" s="252">
        <f>capital_gains_pub_annual!AP24</f>
        <v>0.22152420878410339</v>
      </c>
      <c r="AQ27" s="252">
        <f>capital_gains_pub_annual!AQ24</f>
        <v>0.14830462634563446</v>
      </c>
      <c r="AR27" s="252">
        <f>capital_gains_pub_annual!AR24</f>
        <v>3.5143095999956131E-2</v>
      </c>
      <c r="AS27" s="252">
        <f>capital_gains_pub_annual!AS24</f>
        <v>-1.9452954530715942</v>
      </c>
      <c r="AT27" s="252">
        <f>capital_gains_pub_annual!AT24</f>
        <v>5.3331498056650162E-2</v>
      </c>
      <c r="AU27" s="252">
        <f>capital_gains_pub_annual!AU24</f>
        <v>0.16171783208847046</v>
      </c>
      <c r="AV27" s="252">
        <f>capital_gains_pub_annual!AV24</f>
        <v>-0.21301949024200439</v>
      </c>
      <c r="AW27" s="252">
        <f>capital_gains_pub_annual!AW24</f>
        <v>7.8180029988288879E-2</v>
      </c>
      <c r="AX27" s="252">
        <f>capital_gains_pub_annual!AX24</f>
        <v>0.13476382195949554</v>
      </c>
      <c r="AY27" s="252">
        <f>capital_gains_pub_annual!AY24</f>
        <v>0.19235982000827789</v>
      </c>
      <c r="AZ27" s="252">
        <f>capital_gains_pub_annual!AZ24</f>
        <v>0.20586176216602325</v>
      </c>
      <c r="BA27" s="252">
        <f>capital_gains_pub_annual!BA24</f>
        <v>9.0209245681762695E-2</v>
      </c>
      <c r="BB27" s="252">
        <f>capital_gains_pub_annual!BB24</f>
        <v>-3.0246991664171219E-2</v>
      </c>
      <c r="BC27" s="252">
        <f>capital_gains_pub_annual!BC24</f>
        <v>-0.11388444155454636</v>
      </c>
      <c r="BD27" s="252">
        <f>capital_gains_pub_annual!BD24</f>
        <v>1.8528511747717857E-2</v>
      </c>
      <c r="BE27" s="252">
        <f>capital_gains_pub_annual!BE24</f>
        <v>2.9121842235326767E-3</v>
      </c>
      <c r="BF27" s="252">
        <f>capital_gains_pub_annual!BF24</f>
        <v>1.4330203644931316E-2</v>
      </c>
      <c r="BG27" s="252">
        <f>capital_gains_pub_annual!BG24</f>
        <v>1.753857359290123E-2</v>
      </c>
      <c r="BH27" s="252">
        <f>capital_gains_pub_annual!BH24</f>
        <v>3.6632642149925232E-2</v>
      </c>
      <c r="BI27" s="252">
        <f>capital_gains_pub_annual!BI24</f>
        <v>-0.71383821964263916</v>
      </c>
      <c r="BJ27" s="252">
        <f>capital_gains_pub_annual!BJ24</f>
        <v>2.448003739118576E-3</v>
      </c>
      <c r="BK27" s="252">
        <f>capital_gains_pub_annual!BK24</f>
        <v>3.3693660050630569E-2</v>
      </c>
      <c r="BL27" s="252">
        <f>capital_gains_pub_annual!BL24</f>
        <v>-0.18505747616291046</v>
      </c>
      <c r="BM27" s="252">
        <f>capital_gains_pub_annual!BM24</f>
        <v>-6.4960703253746033E-2</v>
      </c>
      <c r="BN27" s="252">
        <f>capital_gains_pub_annual!BN24</f>
        <v>-3.7970475852489471E-2</v>
      </c>
      <c r="BO27" s="252">
        <f>capital_gains_pub_annual!BO24</f>
        <v>-2.0867304876446724E-2</v>
      </c>
      <c r="BP27" s="152"/>
      <c r="BQ27" s="152"/>
      <c r="BR27" s="152"/>
      <c r="BS27" s="152"/>
      <c r="BT27" s="152"/>
      <c r="BU27" s="152"/>
      <c r="BV27" s="152"/>
      <c r="BW27" s="152"/>
      <c r="BX27" s="152"/>
      <c r="BY27" s="152"/>
      <c r="BZ27" s="152"/>
      <c r="CA27" s="152"/>
      <c r="CB27" s="152"/>
      <c r="CC27" s="152"/>
      <c r="CD27" s="152"/>
      <c r="CE27" s="152"/>
    </row>
    <row r="28" spans="1:83" customFormat="1" x14ac:dyDescent="0.2">
      <c r="A28" s="258">
        <v>2003</v>
      </c>
      <c r="B28" s="252">
        <f>capital_gains_pub_annual!B25</f>
        <v>2.7902539819478989E-2</v>
      </c>
      <c r="C28" s="252">
        <f>capital_gains_pub_annual!C25</f>
        <v>1.5571877360343933E-2</v>
      </c>
      <c r="D28" s="252">
        <f>capital_gains_pub_annual!D25</f>
        <v>0.19219589233398438</v>
      </c>
      <c r="E28" s="252">
        <f>capital_gains_pub_annual!E25</f>
        <v>3.4932952374219894E-2</v>
      </c>
      <c r="F28" s="252">
        <f>capital_gains_pub_annual!F25</f>
        <v>8.2607127726078033E-2</v>
      </c>
      <c r="G28" s="252">
        <f>capital_gains_pub_annual!G25</f>
        <v>2.8837427496910095E-2</v>
      </c>
      <c r="H28" s="252">
        <f>capital_gains_pub_annual!H25</f>
        <v>1.2931209057569504E-2</v>
      </c>
      <c r="I28" s="252">
        <f>capital_gains_pub_annual!I25</f>
        <v>-2.4669043719768524E-2</v>
      </c>
      <c r="J28" s="252">
        <f>capital_gains_pub_annual!J25</f>
        <v>9.8147112876176834E-3</v>
      </c>
      <c r="K28" s="252">
        <f>capital_gains_pub_annual!K25</f>
        <v>-2.3425107821822166E-2</v>
      </c>
      <c r="L28" s="252">
        <f>capital_gains_pub_annual!L25</f>
        <v>4.0041524916887283E-2</v>
      </c>
      <c r="M28" s="252">
        <f>capital_gains_pub_annual!M25</f>
        <v>6.1406068503856659E-2</v>
      </c>
      <c r="N28" s="252">
        <f>capital_gains_pub_annual!N25</f>
        <v>9.334275871515274E-2</v>
      </c>
      <c r="O28" s="252">
        <f>capital_gains_pub_annual!O25</f>
        <v>-0.11511120945215225</v>
      </c>
      <c r="P28" s="252">
        <f>capital_gains_pub_annual!P25</f>
        <v>-9.1365605592727661E-2</v>
      </c>
      <c r="Q28" s="252">
        <f>capital_gains_pub_annual!Q25</f>
        <v>-6.4522847533226013E-2</v>
      </c>
      <c r="R28" s="252">
        <f>capital_gains_pub_annual!R25</f>
        <v>-4.7539252787828445E-2</v>
      </c>
      <c r="S28" s="252">
        <f>capital_gains_pub_annual!S25</f>
        <v>-3.459760919213295E-2</v>
      </c>
      <c r="T28" s="252">
        <f>capital_gains_pub_annual!T25</f>
        <v>-2.8421545401215553E-2</v>
      </c>
      <c r="U28" s="252">
        <f>capital_gains_pub_annual!U25</f>
        <v>2.1153348498046398E-3</v>
      </c>
      <c r="V28" s="252">
        <f>capital_gains_pub_annual!V25</f>
        <v>0.21436411142349243</v>
      </c>
      <c r="W28" s="252">
        <f>capital_gains_pub_annual!W25</f>
        <v>-6.1320386826992035E-2</v>
      </c>
      <c r="X28" s="252">
        <f>capital_gains_pub_annual!X25</f>
        <v>-4.8150592483580112E-3</v>
      </c>
      <c r="Y28" s="252">
        <f>capital_gains_pub_annual!Y25</f>
        <v>-4.1931934654712677E-2</v>
      </c>
      <c r="Z28" s="252">
        <f>capital_gains_pub_annual!Z25</f>
        <v>9.2109270393848419E-2</v>
      </c>
      <c r="AA28" s="252">
        <f>capital_gains_pub_annual!AA25</f>
        <v>-0.20275731384754181</v>
      </c>
      <c r="AB28" s="252">
        <f>capital_gains_pub_annual!AB25</f>
        <v>7.8508645296096802E-2</v>
      </c>
      <c r="AC28" s="252">
        <f>capital_gains_pub_annual!AC25</f>
        <v>9.8294183611869812E-2</v>
      </c>
      <c r="AD28" s="252">
        <f>capital_gains_pub_annual!AD25</f>
        <v>-8.2064412534236908E-2</v>
      </c>
      <c r="AE28" s="252">
        <f>capital_gains_pub_annual!AE25</f>
        <v>2.6310447603464127E-2</v>
      </c>
      <c r="AF28" s="252">
        <f>capital_gains_pub_annual!AF25</f>
        <v>-6.6095910966396332E-2</v>
      </c>
      <c r="AG28" s="252">
        <f>capital_gains_pub_annual!AG25</f>
        <v>4.6206444501876831E-2</v>
      </c>
      <c r="AH28" s="252">
        <f>capital_gains_pub_annual!AH25</f>
        <v>0.11044615507125854</v>
      </c>
      <c r="AI28" s="252">
        <f>capital_gains_pub_annual!AI25</f>
        <v>-0.13478067517280579</v>
      </c>
      <c r="AJ28" s="252">
        <f>capital_gains_pub_annual!AJ25</f>
        <v>-6.2334205955266953E-2</v>
      </c>
      <c r="AK28" s="252">
        <f>capital_gains_pub_annual!AK25</f>
        <v>-5.983344279229641E-3</v>
      </c>
      <c r="AL28" s="252">
        <f>capital_gains_pub_annual!AL25</f>
        <v>0.12263093143701553</v>
      </c>
      <c r="AM28" s="252">
        <f>capital_gains_pub_annual!AM25</f>
        <v>0.30137282609939575</v>
      </c>
      <c r="AN28" s="252">
        <f>capital_gains_pub_annual!AN25</f>
        <v>8.1903010606765747E-2</v>
      </c>
      <c r="AO28" s="252">
        <f>capital_gains_pub_annual!AO25</f>
        <v>-0.22792397439479828</v>
      </c>
      <c r="AP28" s="252">
        <f>capital_gains_pub_annual!AP25</f>
        <v>0.1351841539144516</v>
      </c>
      <c r="AQ28" s="252">
        <f>capital_gains_pub_annual!AQ25</f>
        <v>-3.8016330450773239E-2</v>
      </c>
      <c r="AR28" s="252">
        <f>capital_gains_pub_annual!AR25</f>
        <v>1.7035065218806267E-2</v>
      </c>
      <c r="AS28" s="252">
        <f>capital_gains_pub_annual!AS25</f>
        <v>8.883146196603775E-2</v>
      </c>
      <c r="AT28" s="252">
        <f>capital_gains_pub_annual!AT25</f>
        <v>0.11993961036205292</v>
      </c>
      <c r="AU28" s="252">
        <f>capital_gains_pub_annual!AU25</f>
        <v>-9.2933215200901031E-3</v>
      </c>
      <c r="AV28" s="252">
        <f>capital_gains_pub_annual!AV25</f>
        <v>0.19637428224086761</v>
      </c>
      <c r="AW28" s="252">
        <f>capital_gains_pub_annual!AW25</f>
        <v>6.4142239280045033E-3</v>
      </c>
      <c r="AX28" s="252">
        <f>capital_gains_pub_annual!AX25</f>
        <v>3.5752911120653152E-2</v>
      </c>
      <c r="AY28" s="252">
        <f>capital_gains_pub_annual!AY25</f>
        <v>2.642802894115448E-2</v>
      </c>
      <c r="AZ28" s="252">
        <f>capital_gains_pub_annual!AZ25</f>
        <v>4.2178260628134012E-4</v>
      </c>
      <c r="BA28" s="252">
        <f>capital_gains_pub_annual!BA25</f>
        <v>3.4219373017549515E-2</v>
      </c>
      <c r="BB28" s="252">
        <f>capital_gains_pub_annual!BB25</f>
        <v>-2.0943522453308105E-2</v>
      </c>
      <c r="BC28" s="252">
        <f>capital_gains_pub_annual!BC25</f>
        <v>-8.5336349904537201E-2</v>
      </c>
      <c r="BD28" s="252">
        <f>capital_gains_pub_annual!BD25</f>
        <v>1.3041840866208076E-2</v>
      </c>
      <c r="BE28" s="252">
        <f>capital_gains_pub_annual!BE25</f>
        <v>5.7120798155665398E-3</v>
      </c>
      <c r="BF28" s="252">
        <f>capital_gains_pub_annual!BF25</f>
        <v>1.4922004193067551E-2</v>
      </c>
      <c r="BG28" s="252">
        <f>capital_gains_pub_annual!BG25</f>
        <v>5.9033408761024475E-2</v>
      </c>
      <c r="BH28" s="252">
        <f>capital_gains_pub_annual!BH25</f>
        <v>-5.5080102756619453E-3</v>
      </c>
      <c r="BI28" s="252">
        <f>capital_gains_pub_annual!BI25</f>
        <v>-2.8729183673858643</v>
      </c>
      <c r="BJ28" s="252">
        <f>capital_gains_pub_annual!BJ25</f>
        <v>-0.1114465519785881</v>
      </c>
      <c r="BK28" s="252">
        <f>capital_gains_pub_annual!BK25</f>
        <v>6.6715613007545471E-2</v>
      </c>
      <c r="BL28" s="252">
        <f>capital_gains_pub_annual!BL25</f>
        <v>-0.30275776982307434</v>
      </c>
      <c r="BM28" s="252">
        <f>capital_gains_pub_annual!BM25</f>
        <v>-5.4149076342582703E-2</v>
      </c>
      <c r="BN28" s="252">
        <f>capital_gains_pub_annual!BN25</f>
        <v>2.5914436206221581E-2</v>
      </c>
      <c r="BO28" s="252">
        <f>capital_gains_pub_annual!BO25</f>
        <v>-5.9828157536685467E-3</v>
      </c>
      <c r="BP28" s="152"/>
      <c r="BQ28" s="152"/>
      <c r="BR28" s="152"/>
      <c r="BS28" s="152"/>
      <c r="BT28" s="152"/>
      <c r="BU28" s="152"/>
      <c r="BV28" s="152"/>
      <c r="BW28" s="152"/>
      <c r="BX28" s="152"/>
      <c r="BY28" s="152"/>
      <c r="BZ28" s="152"/>
      <c r="CA28" s="152"/>
      <c r="CB28" s="152"/>
      <c r="CC28" s="152"/>
      <c r="CD28" s="152"/>
      <c r="CE28" s="152"/>
    </row>
    <row r="29" spans="1:83" customFormat="1" x14ac:dyDescent="0.2">
      <c r="A29" s="258">
        <v>2004</v>
      </c>
      <c r="B29" s="252">
        <f>capital_gains_pub_annual!B26</f>
        <v>4.5005656778812408E-2</v>
      </c>
      <c r="C29" s="252">
        <f>capital_gains_pub_annual!C26</f>
        <v>5.7950988411903381E-2</v>
      </c>
      <c r="D29" s="252">
        <f>capital_gains_pub_annual!D26</f>
        <v>0.2453223317861557</v>
      </c>
      <c r="E29" s="252">
        <f>capital_gains_pub_annual!E26</f>
        <v>4.2604219168424606E-2</v>
      </c>
      <c r="F29" s="252">
        <f>capital_gains_pub_annual!F26</f>
        <v>1.8714342266321182E-2</v>
      </c>
      <c r="G29" s="252">
        <f>capital_gains_pub_annual!G26</f>
        <v>-1.5531436540186405E-2</v>
      </c>
      <c r="H29" s="252">
        <f>capital_gains_pub_annual!H26</f>
        <v>-1.2037611566483974E-2</v>
      </c>
      <c r="I29" s="252">
        <f>capital_gains_pub_annual!I26</f>
        <v>1.1959850788116455E-2</v>
      </c>
      <c r="J29" s="252">
        <f>capital_gains_pub_annual!J26</f>
        <v>4.0826997719705105E-3</v>
      </c>
      <c r="K29" s="252">
        <f>capital_gains_pub_annual!K26</f>
        <v>4.1436990723013878E-3</v>
      </c>
      <c r="L29" s="252">
        <f>capital_gains_pub_annual!L26</f>
        <v>9.7725085914134979E-2</v>
      </c>
      <c r="M29" s="252">
        <f>capital_gains_pub_annual!M26</f>
        <v>9.1555200517177582E-2</v>
      </c>
      <c r="N29" s="252">
        <f>capital_gains_pub_annual!N26</f>
        <v>0.20213381946086884</v>
      </c>
      <c r="O29" s="252">
        <f>capital_gains_pub_annual!O26</f>
        <v>2.4986808300018311</v>
      </c>
      <c r="P29" s="252">
        <f>capital_gains_pub_annual!P26</f>
        <v>-6.1369538307189941E-2</v>
      </c>
      <c r="Q29" s="252">
        <f>capital_gains_pub_annual!Q26</f>
        <v>-1.2882093898952007E-2</v>
      </c>
      <c r="R29" s="252">
        <f>capital_gains_pub_annual!R26</f>
        <v>1.3235108926892281E-2</v>
      </c>
      <c r="S29" s="252">
        <f>capital_gains_pub_annual!S26</f>
        <v>6.336115300655365E-2</v>
      </c>
      <c r="T29" s="252">
        <f>capital_gains_pub_annual!T26</f>
        <v>2.4897826835513115E-2</v>
      </c>
      <c r="U29" s="252">
        <f>capital_gains_pub_annual!U26</f>
        <v>-4.8769436776638031E-2</v>
      </c>
      <c r="V29" s="252">
        <f>capital_gains_pub_annual!V26</f>
        <v>0.25625953078269958</v>
      </c>
      <c r="W29" s="252">
        <f>capital_gains_pub_annual!W26</f>
        <v>-0.13387197256088257</v>
      </c>
      <c r="X29" s="252">
        <f>capital_gains_pub_annual!X26</f>
        <v>9.7700238227844238E-2</v>
      </c>
      <c r="Y29" s="252">
        <f>capital_gains_pub_annual!Y26</f>
        <v>-0.13610020279884338</v>
      </c>
      <c r="Z29" s="252">
        <f>capital_gains_pub_annual!Z26</f>
        <v>5.6575547903776169E-2</v>
      </c>
      <c r="AA29" s="252">
        <f>capital_gains_pub_annual!AA26</f>
        <v>-1.5963854268193245E-2</v>
      </c>
      <c r="AB29" s="252">
        <f>capital_gains_pub_annual!AB26</f>
        <v>3.3269204199314117E-2</v>
      </c>
      <c r="AC29" s="252">
        <f>capital_gains_pub_annual!AC26</f>
        <v>-5.8168627321720123E-2</v>
      </c>
      <c r="AD29" s="252">
        <f>capital_gains_pub_annual!AD26</f>
        <v>1.0820750147104263E-2</v>
      </c>
      <c r="AE29" s="252">
        <f>capital_gains_pub_annual!AE26</f>
        <v>3.7597887217998505E-2</v>
      </c>
      <c r="AF29" s="252">
        <f>capital_gains_pub_annual!AF26</f>
        <v>5.8313407003879547E-2</v>
      </c>
      <c r="AG29" s="252">
        <f>capital_gains_pub_annual!AG26</f>
        <v>-0.10253541171550751</v>
      </c>
      <c r="AH29" s="252">
        <f>capital_gains_pub_annual!AH26</f>
        <v>8.6123369634151459E-2</v>
      </c>
      <c r="AI29" s="252">
        <f>capital_gains_pub_annual!AI26</f>
        <v>5.2020186558365822E-3</v>
      </c>
      <c r="AJ29" s="252">
        <f>capital_gains_pub_annual!AJ26</f>
        <v>6.0623664408922195E-2</v>
      </c>
      <c r="AK29" s="252">
        <f>capital_gains_pub_annual!AK26</f>
        <v>-3.3337172120809555E-2</v>
      </c>
      <c r="AL29" s="252">
        <f>capital_gains_pub_annual!AL26</f>
        <v>0.11826053261756897</v>
      </c>
      <c r="AM29" s="252">
        <f>capital_gains_pub_annual!AM26</f>
        <v>0.23378786444664001</v>
      </c>
      <c r="AN29" s="252">
        <f>capital_gains_pub_annual!AN26</f>
        <v>4.9845003522932529E-3</v>
      </c>
      <c r="AO29" s="252">
        <f>capital_gains_pub_annual!AO26</f>
        <v>0.59814375638961792</v>
      </c>
      <c r="AP29" s="252">
        <f>capital_gains_pub_annual!AP26</f>
        <v>-4.3083220720291138E-2</v>
      </c>
      <c r="AQ29" s="252">
        <f>capital_gains_pub_annual!AQ26</f>
        <v>0.31518682837486267</v>
      </c>
      <c r="AR29" s="252">
        <f>capital_gains_pub_annual!AR26</f>
        <v>0.1025097593665123</v>
      </c>
      <c r="AS29" s="252">
        <f>capital_gains_pub_annual!AS26</f>
        <v>0.47272491455078125</v>
      </c>
      <c r="AT29" s="252">
        <f>capital_gains_pub_annual!AT26</f>
        <v>0.10916463285684586</v>
      </c>
      <c r="AU29" s="252">
        <f>capital_gains_pub_annual!AU26</f>
        <v>-5.1022406667470932E-2</v>
      </c>
      <c r="AV29" s="252">
        <f>capital_gains_pub_annual!AV26</f>
        <v>-7.9420097172260284E-2</v>
      </c>
      <c r="AW29" s="252">
        <f>capital_gains_pub_annual!AW26</f>
        <v>-0.32288551330566406</v>
      </c>
      <c r="AX29" s="252">
        <f>capital_gains_pub_annual!AX26</f>
        <v>6.5035007894039154E-2</v>
      </c>
      <c r="AY29" s="252">
        <f>capital_gains_pub_annual!AY26</f>
        <v>-4.190957173705101E-2</v>
      </c>
      <c r="AZ29" s="252">
        <f>capital_gains_pub_annual!AZ26</f>
        <v>-4.1984803974628448E-2</v>
      </c>
      <c r="BA29" s="252">
        <f>capital_gains_pub_annual!BA26</f>
        <v>3.7989236414432526E-2</v>
      </c>
      <c r="BB29" s="252">
        <f>capital_gains_pub_annual!BB26</f>
        <v>2.989969402551651E-2</v>
      </c>
      <c r="BC29" s="252">
        <f>capital_gains_pub_annual!BC26</f>
        <v>-6.2685772776603699E-2</v>
      </c>
      <c r="BD29" s="252">
        <f>capital_gains_pub_annual!BD26</f>
        <v>2.3473057895898819E-2</v>
      </c>
      <c r="BE29" s="252">
        <f>capital_gains_pub_annual!BE26</f>
        <v>3.8419202901422977E-3</v>
      </c>
      <c r="BF29" s="252">
        <f>capital_gains_pub_annual!BF26</f>
        <v>1.5930492430925369E-2</v>
      </c>
      <c r="BG29" s="252">
        <f>capital_gains_pub_annual!BG26</f>
        <v>3.5225242376327515E-2</v>
      </c>
      <c r="BH29" s="252">
        <f>capital_gains_pub_annual!BH26</f>
        <v>-1.0091028176248074E-2</v>
      </c>
      <c r="BI29" s="252">
        <f>capital_gains_pub_annual!BI26</f>
        <v>0.4274660050868988</v>
      </c>
      <c r="BJ29" s="252">
        <f>capital_gains_pub_annual!BJ26</f>
        <v>-0.10296052694320679</v>
      </c>
      <c r="BK29" s="252">
        <f>capital_gains_pub_annual!BK26</f>
        <v>8.1331916153430939E-2</v>
      </c>
      <c r="BL29" s="252">
        <f>capital_gains_pub_annual!BL26</f>
        <v>-0.25076106190681458</v>
      </c>
      <c r="BM29" s="252">
        <f>capital_gains_pub_annual!BM26</f>
        <v>-1.2388120405375957E-2</v>
      </c>
      <c r="BN29" s="252">
        <f>capital_gains_pub_annual!BN26</f>
        <v>0.14657303690910339</v>
      </c>
      <c r="BO29" s="252">
        <f>capital_gains_pub_annual!BO26</f>
        <v>1.44407176412642E-3</v>
      </c>
      <c r="BP29" s="152"/>
      <c r="BQ29" s="152"/>
      <c r="BR29" s="152"/>
      <c r="BS29" s="152"/>
      <c r="BT29" s="152"/>
      <c r="BU29" s="152"/>
      <c r="BV29" s="152"/>
      <c r="BW29" s="152"/>
      <c r="BX29" s="152"/>
      <c r="BY29" s="152"/>
      <c r="BZ29" s="152"/>
      <c r="CA29" s="152"/>
      <c r="CB29" s="152"/>
      <c r="CC29" s="152"/>
      <c r="CD29" s="152"/>
      <c r="CE29" s="152"/>
    </row>
    <row r="30" spans="1:83" customFormat="1" x14ac:dyDescent="0.2">
      <c r="A30" s="258">
        <v>2005</v>
      </c>
      <c r="B30" s="252">
        <f>capital_gains_pub_annual!B27</f>
        <v>6.6050440073013306E-2</v>
      </c>
      <c r="C30" s="252">
        <f>capital_gains_pub_annual!C27</f>
        <v>9.5146030187606812E-2</v>
      </c>
      <c r="D30" s="252">
        <f>capital_gains_pub_annual!D27</f>
        <v>0.31641453504562378</v>
      </c>
      <c r="E30" s="252">
        <f>capital_gains_pub_annual!E27</f>
        <v>0.10384668409824371</v>
      </c>
      <c r="F30" s="252">
        <f>capital_gains_pub_annual!F27</f>
        <v>7.0108205080032349E-2</v>
      </c>
      <c r="G30" s="252">
        <f>capital_gains_pub_annual!G27</f>
        <v>0.10411844402551651</v>
      </c>
      <c r="H30" s="252">
        <f>capital_gains_pub_annual!H27</f>
        <v>3.2988693565130234E-2</v>
      </c>
      <c r="I30" s="252">
        <f>capital_gains_pub_annual!I27</f>
        <v>-1.5472328290343285E-2</v>
      </c>
      <c r="J30" s="252">
        <f>capital_gains_pub_annual!J27</f>
        <v>4.8737343400716782E-2</v>
      </c>
      <c r="K30" s="252">
        <f>capital_gains_pub_annual!K27</f>
        <v>4.6268939040601254E-3</v>
      </c>
      <c r="L30" s="252">
        <f>capital_gains_pub_annual!L27</f>
        <v>8.6932532489299774E-2</v>
      </c>
      <c r="M30" s="252">
        <f>capital_gains_pub_annual!M27</f>
        <v>0.11991710215806961</v>
      </c>
      <c r="N30" s="252">
        <f>capital_gains_pub_annual!N27</f>
        <v>0.2409176379442215</v>
      </c>
      <c r="O30" s="252">
        <f>capital_gains_pub_annual!O27</f>
        <v>2.8016271591186523</v>
      </c>
      <c r="P30" s="252">
        <f>capital_gains_pub_annual!P27</f>
        <v>1.769985631108284E-2</v>
      </c>
      <c r="Q30" s="252">
        <f>capital_gains_pub_annual!Q27</f>
        <v>3.5484913736581802E-2</v>
      </c>
      <c r="R30" s="252">
        <f>capital_gains_pub_annual!R27</f>
        <v>-1.0451406240463257E-2</v>
      </c>
      <c r="S30" s="252">
        <f>capital_gains_pub_annual!S27</f>
        <v>7.5613744556903839E-2</v>
      </c>
      <c r="T30" s="252">
        <f>capital_gains_pub_annual!T27</f>
        <v>5.7443052530288696E-2</v>
      </c>
      <c r="U30" s="252">
        <f>capital_gains_pub_annual!U27</f>
        <v>5.1583521999418736E-3</v>
      </c>
      <c r="V30" s="252">
        <f>capital_gains_pub_annual!V27</f>
        <v>0.34236800670623779</v>
      </c>
      <c r="W30" s="252">
        <f>capital_gains_pub_annual!W27</f>
        <v>-0.31374654173851013</v>
      </c>
      <c r="X30" s="252">
        <f>capital_gains_pub_annual!X27</f>
        <v>7.8098885715007782E-2</v>
      </c>
      <c r="Y30" s="252">
        <f>capital_gains_pub_annual!Y27</f>
        <v>4.2428299784660339E-2</v>
      </c>
      <c r="Z30" s="252">
        <f>capital_gains_pub_annual!Z27</f>
        <v>0.1461036205291748</v>
      </c>
      <c r="AA30" s="252">
        <f>capital_gains_pub_annual!AA27</f>
        <v>-0.82897204160690308</v>
      </c>
      <c r="AB30" s="252">
        <f>capital_gains_pub_annual!AB27</f>
        <v>1.4061290770769119E-2</v>
      </c>
      <c r="AC30" s="252">
        <f>capital_gains_pub_annual!AC27</f>
        <v>-2.7654500678181648E-2</v>
      </c>
      <c r="AD30" s="252">
        <f>capital_gains_pub_annual!AD27</f>
        <v>-2.8077390044927597E-2</v>
      </c>
      <c r="AE30" s="252">
        <f>capital_gains_pub_annual!AE27</f>
        <v>8.7434954941272736E-2</v>
      </c>
      <c r="AF30" s="252">
        <f>capital_gains_pub_annual!AF27</f>
        <v>0.10325036942958832</v>
      </c>
      <c r="AG30" s="252">
        <f>capital_gains_pub_annual!AG27</f>
        <v>-4.8767857253551483E-2</v>
      </c>
      <c r="AH30" s="252">
        <f>capital_gains_pub_annual!AH27</f>
        <v>0.1734863817691803</v>
      </c>
      <c r="AI30" s="252">
        <f>capital_gains_pub_annual!AI27</f>
        <v>4.6972595155239105E-2</v>
      </c>
      <c r="AJ30" s="252">
        <f>capital_gains_pub_annual!AJ27</f>
        <v>8.5683718323707581E-2</v>
      </c>
      <c r="AK30" s="252">
        <f>capital_gains_pub_annual!AK27</f>
        <v>-6.3632233068346977E-3</v>
      </c>
      <c r="AL30" s="252">
        <f>capital_gains_pub_annual!AL27</f>
        <v>7.3163002729415894E-2</v>
      </c>
      <c r="AM30" s="252">
        <f>capital_gains_pub_annual!AM27</f>
        <v>0.22109559178352356</v>
      </c>
      <c r="AN30" s="252">
        <f>capital_gains_pub_annual!AN27</f>
        <v>5.4790448397397995E-2</v>
      </c>
      <c r="AO30" s="252">
        <f>capital_gains_pub_annual!AO27</f>
        <v>-0.51267266273498535</v>
      </c>
      <c r="AP30" s="252">
        <f>capital_gains_pub_annual!AP27</f>
        <v>-0.11122835427522659</v>
      </c>
      <c r="AQ30" s="252">
        <f>capital_gains_pub_annual!AQ27</f>
        <v>-0.18254756927490234</v>
      </c>
      <c r="AR30" s="252">
        <f>capital_gains_pub_annual!AR27</f>
        <v>0.19352081418037415</v>
      </c>
      <c r="AS30" s="252">
        <f>capital_gains_pub_annual!AS27</f>
        <v>-5.2167825400829315E-2</v>
      </c>
      <c r="AT30" s="252">
        <f>capital_gains_pub_annual!AT27</f>
        <v>-2.6696649729274213E-4</v>
      </c>
      <c r="AU30" s="252">
        <f>capital_gains_pub_annual!AU27</f>
        <v>4.00213822722435E-2</v>
      </c>
      <c r="AV30" s="252">
        <f>capital_gains_pub_annual!AV27</f>
        <v>0.31339874863624573</v>
      </c>
      <c r="AW30" s="252">
        <f>capital_gains_pub_annual!AW27</f>
        <v>-0.54288476705551147</v>
      </c>
      <c r="AX30" s="252">
        <f>capital_gains_pub_annual!AX27</f>
        <v>7.1374766528606415E-2</v>
      </c>
      <c r="AY30" s="252">
        <f>capital_gains_pub_annual!AY27</f>
        <v>0.11503946036100388</v>
      </c>
      <c r="AZ30" s="252">
        <f>capital_gains_pub_annual!AZ27</f>
        <v>1.3196505606174469E-2</v>
      </c>
      <c r="BA30" s="252">
        <f>capital_gains_pub_annual!BA27</f>
        <v>6.4432881772518158E-2</v>
      </c>
      <c r="BB30" s="252">
        <f>capital_gains_pub_annual!BB27</f>
        <v>-2.6917951181530952E-2</v>
      </c>
      <c r="BC30" s="252">
        <f>capital_gains_pub_annual!BC27</f>
        <v>-3.1189572066068649E-2</v>
      </c>
      <c r="BD30" s="252">
        <f>capital_gains_pub_annual!BD27</f>
        <v>4.9681656062602997E-2</v>
      </c>
      <c r="BE30" s="252">
        <f>capital_gains_pub_annual!BE27</f>
        <v>-4.1613904759287834E-3</v>
      </c>
      <c r="BF30" s="252">
        <f>capital_gains_pub_annual!BF27</f>
        <v>2.9421817511320114E-2</v>
      </c>
      <c r="BG30" s="252">
        <f>capital_gains_pub_annual!BG27</f>
        <v>2.92369294911623E-2</v>
      </c>
      <c r="BH30" s="252">
        <f>capital_gains_pub_annual!BH27</f>
        <v>1.3965175487101078E-2</v>
      </c>
      <c r="BI30" s="252">
        <f>capital_gains_pub_annual!BI27</f>
        <v>0.72643625736236572</v>
      </c>
      <c r="BJ30" s="252">
        <f>capital_gains_pub_annual!BJ27</f>
        <v>5.1923017948865891E-2</v>
      </c>
      <c r="BK30" s="252">
        <f>capital_gains_pub_annual!BK27</f>
        <v>4.6957880258560181E-3</v>
      </c>
      <c r="BL30" s="252">
        <f>capital_gains_pub_annual!BL27</f>
        <v>8.0371454358100891E-2</v>
      </c>
      <c r="BM30" s="252">
        <f>capital_gains_pub_annual!BM27</f>
        <v>-1.6808588057756424E-2</v>
      </c>
      <c r="BN30" s="252">
        <f>capital_gains_pub_annual!BN27</f>
        <v>0.2121674120426178</v>
      </c>
      <c r="BO30" s="252">
        <f>capital_gains_pub_annual!BO27</f>
        <v>3.254932165145874E-2</v>
      </c>
      <c r="BP30" s="152"/>
      <c r="BQ30" s="152"/>
      <c r="BR30" s="152"/>
      <c r="BS30" s="152"/>
      <c r="BT30" s="152"/>
      <c r="BU30" s="152"/>
      <c r="BV30" s="152"/>
      <c r="BW30" s="152"/>
      <c r="BX30" s="152"/>
      <c r="BY30" s="152"/>
      <c r="BZ30" s="152"/>
      <c r="CA30" s="152"/>
      <c r="CB30" s="152"/>
      <c r="CC30" s="152"/>
      <c r="CD30" s="152"/>
      <c r="CE30" s="152"/>
    </row>
    <row r="31" spans="1:83" customFormat="1" x14ac:dyDescent="0.2">
      <c r="A31" s="258">
        <v>2006</v>
      </c>
      <c r="B31" s="252">
        <f>capital_gains_pub_annual!B28</f>
        <v>0.1051679328083992</v>
      </c>
      <c r="C31" s="252">
        <f>capital_gains_pub_annual!C28</f>
        <v>0.14939410984516144</v>
      </c>
      <c r="D31" s="252">
        <f>capital_gains_pub_annual!D28</f>
        <v>0.42775607109069824</v>
      </c>
      <c r="E31" s="252">
        <f>capital_gains_pub_annual!E28</f>
        <v>5.9923075139522552E-2</v>
      </c>
      <c r="F31" s="252">
        <f>capital_gains_pub_annual!F28</f>
        <v>4.0629100054502487E-2</v>
      </c>
      <c r="G31" s="252">
        <f>capital_gains_pub_annual!G28</f>
        <v>0.13492490351200104</v>
      </c>
      <c r="H31" s="252">
        <f>capital_gains_pub_annual!H28</f>
        <v>0.16235910356044769</v>
      </c>
      <c r="I31" s="252">
        <f>capital_gains_pub_annual!I28</f>
        <v>2.7324886992573738E-2</v>
      </c>
      <c r="J31" s="252">
        <f>capital_gains_pub_annual!J28</f>
        <v>7.8552022576332092E-2</v>
      </c>
      <c r="K31" s="252">
        <f>capital_gains_pub_annual!K28</f>
        <v>0.18503779172897339</v>
      </c>
      <c r="L31" s="252">
        <f>capital_gains_pub_annual!L28</f>
        <v>5.9097308665513992E-2</v>
      </c>
      <c r="M31" s="252">
        <f>capital_gains_pub_annual!M28</f>
        <v>9.405931830406189E-2</v>
      </c>
      <c r="N31" s="252">
        <f>capital_gains_pub_annual!N28</f>
        <v>0.24257972836494446</v>
      </c>
      <c r="O31" s="252">
        <f>capital_gains_pub_annual!O28</f>
        <v>2.4833753108978271</v>
      </c>
      <c r="P31" s="252">
        <f>capital_gains_pub_annual!P28</f>
        <v>-6.4067400991916656E-2</v>
      </c>
      <c r="Q31" s="252">
        <f>capital_gains_pub_annual!Q28</f>
        <v>0.1202046126127243</v>
      </c>
      <c r="R31" s="252">
        <f>capital_gains_pub_annual!R28</f>
        <v>-2.2895192727446556E-2</v>
      </c>
      <c r="S31" s="252">
        <f>capital_gains_pub_annual!S28</f>
        <v>6.4587734639644623E-2</v>
      </c>
      <c r="T31" s="252">
        <f>capital_gains_pub_annual!T28</f>
        <v>6.4338654279708862E-2</v>
      </c>
      <c r="U31" s="252">
        <f>capital_gains_pub_annual!U28</f>
        <v>6.3988476991653442E-2</v>
      </c>
      <c r="V31" s="252">
        <f>capital_gains_pub_annual!V28</f>
        <v>0.53056645393371582</v>
      </c>
      <c r="W31" s="252">
        <f>capital_gains_pub_annual!W28</f>
        <v>-0.2519184947013855</v>
      </c>
      <c r="X31" s="252">
        <f>capital_gains_pub_annual!X28</f>
        <v>3.9356827735900879E-2</v>
      </c>
      <c r="Y31" s="252">
        <f>capital_gains_pub_annual!Y28</f>
        <v>6.8117827177047729E-2</v>
      </c>
      <c r="Z31" s="252">
        <f>capital_gains_pub_annual!Z28</f>
        <v>0.11306894570589066</v>
      </c>
      <c r="AA31" s="252">
        <f>capital_gains_pub_annual!AA28</f>
        <v>-0.94919449090957642</v>
      </c>
      <c r="AB31" s="252">
        <f>capital_gains_pub_annual!AB28</f>
        <v>9.9298069253563881E-3</v>
      </c>
      <c r="AC31" s="252">
        <f>capital_gains_pub_annual!AC28</f>
        <v>-7.9612573608756065E-3</v>
      </c>
      <c r="AD31" s="252">
        <f>capital_gains_pub_annual!AD28</f>
        <v>4.2048394680023193E-2</v>
      </c>
      <c r="AE31" s="252">
        <f>capital_gains_pub_annual!AE28</f>
        <v>4.786357656121254E-2</v>
      </c>
      <c r="AF31" s="252">
        <f>capital_gains_pub_annual!AF28</f>
        <v>0.11253448575735092</v>
      </c>
      <c r="AG31" s="252">
        <f>capital_gains_pub_annual!AG28</f>
        <v>2.1390361711382866E-2</v>
      </c>
      <c r="AH31" s="252">
        <f>capital_gains_pub_annual!AH28</f>
        <v>7.582438737154007E-2</v>
      </c>
      <c r="AI31" s="252">
        <f>capital_gains_pub_annual!AI28</f>
        <v>0.16808629035949707</v>
      </c>
      <c r="AJ31" s="252">
        <f>capital_gains_pub_annual!AJ28</f>
        <v>6.0005269944667816E-2</v>
      </c>
      <c r="AK31" s="252">
        <f>capital_gains_pub_annual!AK28</f>
        <v>-5.7991873472929001E-3</v>
      </c>
      <c r="AL31" s="252">
        <f>capital_gains_pub_annual!AL28</f>
        <v>-4.0321964770555496E-2</v>
      </c>
      <c r="AM31" s="252">
        <f>capital_gains_pub_annual!AM28</f>
        <v>0.1695929616689682</v>
      </c>
      <c r="AN31" s="252">
        <f>capital_gains_pub_annual!AN28</f>
        <v>2.6536928489804268E-2</v>
      </c>
      <c r="AO31" s="252">
        <f>capital_gains_pub_annual!AO28</f>
        <v>2.2973272949457169E-2</v>
      </c>
      <c r="AP31" s="252">
        <f>capital_gains_pub_annual!AP28</f>
        <v>-4.6244475990533829E-2</v>
      </c>
      <c r="AQ31" s="252">
        <f>capital_gains_pub_annual!AQ28</f>
        <v>-2.741585485637188E-3</v>
      </c>
      <c r="AR31" s="252">
        <f>capital_gains_pub_annual!AR28</f>
        <v>7.565782219171524E-2</v>
      </c>
      <c r="AS31" s="252">
        <f>capital_gains_pub_annual!AS28</f>
        <v>0.93055647611618042</v>
      </c>
      <c r="AT31" s="252">
        <f>capital_gains_pub_annual!AT28</f>
        <v>0.43908905982971191</v>
      </c>
      <c r="AU31" s="252">
        <f>capital_gains_pub_annual!AU28</f>
        <v>8.9259877800941467E-2</v>
      </c>
      <c r="AV31" s="252">
        <f>capital_gains_pub_annual!AV28</f>
        <v>0.88869351148605347</v>
      </c>
      <c r="AW31" s="252">
        <f>capital_gains_pub_annual!AW28</f>
        <v>-0.74288517236709595</v>
      </c>
      <c r="AX31" s="252">
        <f>capital_gains_pub_annual!AX28</f>
        <v>3.3012602478265762E-2</v>
      </c>
      <c r="AY31" s="252">
        <f>capital_gains_pub_annual!AY28</f>
        <v>0.16565901041030884</v>
      </c>
      <c r="AZ31" s="252">
        <f>capital_gains_pub_annual!AZ28</f>
        <v>0.19897320866584778</v>
      </c>
      <c r="BA31" s="252">
        <f>capital_gains_pub_annual!BA28</f>
        <v>0.10535670071840286</v>
      </c>
      <c r="BB31" s="252">
        <f>capital_gains_pub_annual!BB28</f>
        <v>1.6847249120473862E-2</v>
      </c>
      <c r="BC31" s="252">
        <f>capital_gains_pub_annual!BC28</f>
        <v>3.104487806558609E-2</v>
      </c>
      <c r="BD31" s="252">
        <f>capital_gains_pub_annual!BD28</f>
        <v>7.4254877865314484E-2</v>
      </c>
      <c r="BE31" s="252">
        <f>capital_gains_pub_annual!BE28</f>
        <v>2.45212372392416E-2</v>
      </c>
      <c r="BF31" s="252">
        <f>capital_gains_pub_annual!BF28</f>
        <v>5.5641934275627136E-2</v>
      </c>
      <c r="BG31" s="252">
        <f>capital_gains_pub_annual!BG28</f>
        <v>4.228644073009491E-2</v>
      </c>
      <c r="BH31" s="252">
        <f>capital_gains_pub_annual!BH28</f>
        <v>8.6449570953845978E-2</v>
      </c>
      <c r="BI31" s="252">
        <f>capital_gains_pub_annual!BI28</f>
        <v>0.29310876131057739</v>
      </c>
      <c r="BJ31" s="252">
        <f>capital_gains_pub_annual!BJ28</f>
        <v>-0.23967225849628448</v>
      </c>
      <c r="BK31" s="252">
        <f>capital_gains_pub_annual!BK28</f>
        <v>2.8091391548514366E-2</v>
      </c>
      <c r="BL31" s="252">
        <f>capital_gains_pub_annual!BL28</f>
        <v>-3.6653948482125998E-3</v>
      </c>
      <c r="BM31" s="252">
        <f>capital_gains_pub_annual!BM28</f>
        <v>8.9852623641490936E-2</v>
      </c>
      <c r="BN31" s="252">
        <f>capital_gains_pub_annual!BN28</f>
        <v>0.17560406029224396</v>
      </c>
      <c r="BO31" s="252">
        <f>capital_gains_pub_annual!BO28</f>
        <v>5.0996605306863785E-2</v>
      </c>
      <c r="BP31" s="152"/>
      <c r="BQ31" s="152"/>
      <c r="BR31" s="152"/>
      <c r="BS31" s="152"/>
      <c r="BT31" s="152"/>
      <c r="BU31" s="152"/>
      <c r="BV31" s="152"/>
      <c r="BW31" s="152"/>
      <c r="BX31" s="152"/>
      <c r="BY31" s="152"/>
      <c r="BZ31" s="152"/>
      <c r="CA31" s="152"/>
      <c r="CB31" s="152"/>
      <c r="CC31" s="152"/>
      <c r="CD31" s="152"/>
      <c r="CE31" s="152"/>
    </row>
    <row r="32" spans="1:83" customFormat="1" x14ac:dyDescent="0.2">
      <c r="A32" s="258">
        <v>2007</v>
      </c>
      <c r="B32" s="252">
        <f>capital_gains_pub_annual!B29</f>
        <v>0.10645023733377457</v>
      </c>
      <c r="C32" s="252">
        <f>capital_gains_pub_annual!C29</f>
        <v>9.9759422242641449E-2</v>
      </c>
      <c r="D32" s="252">
        <f>capital_gains_pub_annual!D29</f>
        <v>0.22396887838840485</v>
      </c>
      <c r="E32" s="252">
        <f>capital_gains_pub_annual!E29</f>
        <v>4.2965974658727646E-2</v>
      </c>
      <c r="F32" s="252">
        <f>capital_gains_pub_annual!F29</f>
        <v>1.2092518620193005E-2</v>
      </c>
      <c r="G32" s="252">
        <f>capital_gains_pub_annual!G29</f>
        <v>2.6962423697113991E-2</v>
      </c>
      <c r="H32" s="252">
        <f>capital_gains_pub_annual!H29</f>
        <v>9.3686841428279877E-2</v>
      </c>
      <c r="I32" s="252">
        <f>capital_gains_pub_annual!I29</f>
        <v>0.13802516460418701</v>
      </c>
      <c r="J32" s="252">
        <f>capital_gains_pub_annual!J29</f>
        <v>9.0962192043662071E-3</v>
      </c>
      <c r="K32" s="252">
        <f>capital_gains_pub_annual!K29</f>
        <v>0.22872929275035858</v>
      </c>
      <c r="L32" s="252">
        <f>capital_gains_pub_annual!L29</f>
        <v>8.8449539616703987E-3</v>
      </c>
      <c r="M32" s="252">
        <f>capital_gains_pub_annual!M29</f>
        <v>5.0665039569139481E-2</v>
      </c>
      <c r="N32" s="252">
        <f>capital_gains_pub_annual!N29</f>
        <v>0.12964968383312225</v>
      </c>
      <c r="O32" s="252">
        <f>capital_gains_pub_annual!O29</f>
        <v>0.12370482832193375</v>
      </c>
      <c r="P32" s="252">
        <f>capital_gains_pub_annual!P29</f>
        <v>-0.15743966400623322</v>
      </c>
      <c r="Q32" s="252">
        <f>capital_gains_pub_annual!Q29</f>
        <v>4.8165444284677505E-2</v>
      </c>
      <c r="R32" s="252">
        <f>capital_gains_pub_annual!R29</f>
        <v>-3.1936883926391602E-2</v>
      </c>
      <c r="S32" s="252">
        <f>capital_gains_pub_annual!S29</f>
        <v>8.7235458195209503E-3</v>
      </c>
      <c r="T32" s="252">
        <f>capital_gains_pub_annual!T29</f>
        <v>4.0394648909568787E-2</v>
      </c>
      <c r="U32" s="252">
        <f>capital_gains_pub_annual!U29</f>
        <v>3.8440756499767303E-2</v>
      </c>
      <c r="V32" s="252">
        <f>capital_gains_pub_annual!V29</f>
        <v>0.26134547591209412</v>
      </c>
      <c r="W32" s="252">
        <f>capital_gains_pub_annual!W29</f>
        <v>-0.81709229946136475</v>
      </c>
      <c r="X32" s="252">
        <f>capital_gains_pub_annual!X29</f>
        <v>7.9776331782341003E-2</v>
      </c>
      <c r="Y32" s="252">
        <f>capital_gains_pub_annual!Y29</f>
        <v>-2.1998263895511627E-2</v>
      </c>
      <c r="Z32" s="252">
        <f>capital_gains_pub_annual!Z29</f>
        <v>0.14540505409240723</v>
      </c>
      <c r="AA32" s="252">
        <f>capital_gains_pub_annual!AA29</f>
        <v>-6.8443617820739746</v>
      </c>
      <c r="AB32" s="252">
        <f>capital_gains_pub_annual!AB29</f>
        <v>8.3148740231990814E-3</v>
      </c>
      <c r="AC32" s="252">
        <f>capital_gains_pub_annual!AC29</f>
        <v>8.8727883994579315E-3</v>
      </c>
      <c r="AD32" s="252">
        <f>capital_gains_pub_annual!AD29</f>
        <v>3.172013908624649E-3</v>
      </c>
      <c r="AE32" s="252">
        <f>capital_gains_pub_annual!AE29</f>
        <v>4.9649666994810104E-2</v>
      </c>
      <c r="AF32" s="252">
        <f>capital_gains_pub_annual!AF29</f>
        <v>5.090038850903511E-2</v>
      </c>
      <c r="AG32" s="252">
        <f>capital_gains_pub_annual!AG29</f>
        <v>-5.6186385452747345E-2</v>
      </c>
      <c r="AH32" s="252">
        <f>capital_gains_pub_annual!AH29</f>
        <v>8.1818878650665283E-2</v>
      </c>
      <c r="AI32" s="252">
        <f>capital_gains_pub_annual!AI29</f>
        <v>6.88934326171875E-2</v>
      </c>
      <c r="AJ32" s="252">
        <f>capital_gains_pub_annual!AJ29</f>
        <v>3.231535479426384E-2</v>
      </c>
      <c r="AK32" s="252">
        <f>capital_gains_pub_annual!AK29</f>
        <v>-1.4084778726100922E-2</v>
      </c>
      <c r="AL32" s="252">
        <f>capital_gains_pub_annual!AL29</f>
        <v>-3.5909637808799744E-2</v>
      </c>
      <c r="AM32" s="252">
        <f>capital_gains_pub_annual!AM29</f>
        <v>0.13413445651531219</v>
      </c>
      <c r="AN32" s="252">
        <f>capital_gains_pub_annual!AN29</f>
        <v>-3.4954966977238655E-3</v>
      </c>
      <c r="AO32" s="252">
        <f>capital_gains_pub_annual!AO29</f>
        <v>-0.45283699035644531</v>
      </c>
      <c r="AP32" s="252">
        <f>capital_gains_pub_annual!AP29</f>
        <v>-1.2991411611437798E-2</v>
      </c>
      <c r="AQ32" s="252">
        <f>capital_gains_pub_annual!AQ29</f>
        <v>-0.64282804727554321</v>
      </c>
      <c r="AR32" s="252">
        <f>capital_gains_pub_annual!AR29</f>
        <v>0.14839567244052887</v>
      </c>
      <c r="AS32" s="252">
        <f>capital_gains_pub_annual!AS29</f>
        <v>7.9257018864154816E-2</v>
      </c>
      <c r="AT32" s="252">
        <f>capital_gains_pub_annual!AT29</f>
        <v>-0.16923320293426514</v>
      </c>
      <c r="AU32" s="252">
        <f>capital_gains_pub_annual!AU29</f>
        <v>-3.4770067781209946E-2</v>
      </c>
      <c r="AV32" s="252">
        <f>capital_gains_pub_annual!AV29</f>
        <v>0.10411637276411057</v>
      </c>
      <c r="AW32" s="252">
        <f>capital_gains_pub_annual!AW29</f>
        <v>48.060298919677734</v>
      </c>
      <c r="AX32" s="252">
        <f>capital_gains_pub_annual!AX29</f>
        <v>9.7215510904788971E-3</v>
      </c>
      <c r="AY32" s="252">
        <f>capital_gains_pub_annual!AY29</f>
        <v>3.1354542821645737E-2</v>
      </c>
      <c r="AZ32" s="252">
        <f>capital_gains_pub_annual!AZ29</f>
        <v>0.11366195231676102</v>
      </c>
      <c r="BA32" s="252">
        <f>capital_gains_pub_annual!BA29</f>
        <v>5.9505362063646317E-2</v>
      </c>
      <c r="BB32" s="252">
        <f>capital_gains_pub_annual!BB29</f>
        <v>0.20180532336235046</v>
      </c>
      <c r="BC32" s="252">
        <f>capital_gains_pub_annual!BC29</f>
        <v>3.5172507632523775E-3</v>
      </c>
      <c r="BD32" s="252">
        <f>capital_gains_pub_annual!BD29</f>
        <v>3.556881844997406E-2</v>
      </c>
      <c r="BE32" s="252">
        <f>capital_gains_pub_annual!BE29</f>
        <v>3.124576061964035E-2</v>
      </c>
      <c r="BF32" s="252">
        <f>capital_gains_pub_annual!BF29</f>
        <v>3.345615416765213E-2</v>
      </c>
      <c r="BG32" s="252">
        <f>capital_gains_pub_annual!BG29</f>
        <v>2.2716989740729332E-2</v>
      </c>
      <c r="BH32" s="252">
        <f>capital_gains_pub_annual!BH29</f>
        <v>9.0904593467712402E-2</v>
      </c>
      <c r="BI32" s="252">
        <f>capital_gains_pub_annual!BI29</f>
        <v>-0.18976664543151855</v>
      </c>
      <c r="BJ32" s="252">
        <f>capital_gains_pub_annual!BJ29</f>
        <v>-0.76483023166656494</v>
      </c>
      <c r="BK32" s="252">
        <f>capital_gains_pub_annual!BK29</f>
        <v>-1.3737903907895088E-2</v>
      </c>
      <c r="BL32" s="252">
        <f>capital_gains_pub_annual!BL29</f>
        <v>-6.1246827244758606E-2</v>
      </c>
      <c r="BM32" s="252">
        <f>capital_gains_pub_annual!BM29</f>
        <v>9.975925087928772E-3</v>
      </c>
      <c r="BN32" s="252">
        <f>capital_gains_pub_annual!BN29</f>
        <v>7.0741012692451477E-2</v>
      </c>
      <c r="BO32" s="252">
        <f>capital_gains_pub_annual!BO29</f>
        <v>-1.1924822814762592E-2</v>
      </c>
      <c r="BP32" s="152"/>
      <c r="BQ32" s="152"/>
      <c r="BR32" s="152"/>
      <c r="BS32" s="152"/>
      <c r="BT32" s="152"/>
      <c r="BU32" s="152"/>
      <c r="BV32" s="152"/>
      <c r="BW32" s="152"/>
      <c r="BX32" s="152"/>
      <c r="BY32" s="152"/>
      <c r="BZ32" s="152"/>
      <c r="CA32" s="152"/>
      <c r="CB32" s="152"/>
      <c r="CC32" s="152"/>
      <c r="CD32" s="152"/>
      <c r="CE32" s="152"/>
    </row>
    <row r="33" spans="1:83" customFormat="1" x14ac:dyDescent="0.2">
      <c r="A33" s="258">
        <v>2008</v>
      </c>
      <c r="B33" s="252">
        <f>capital_gains_pub_annual!B30</f>
        <v>-4.0265332907438278E-2</v>
      </c>
      <c r="C33" s="252">
        <f>capital_gains_pub_annual!C30</f>
        <v>-4.9809008836746216E-2</v>
      </c>
      <c r="D33" s="252">
        <f>capital_gains_pub_annual!D30</f>
        <v>-0.1791185587644577</v>
      </c>
      <c r="E33" s="252">
        <f>capital_gains_pub_annual!E30</f>
        <v>0.10598732531070709</v>
      </c>
      <c r="F33" s="252">
        <f>capital_gains_pub_annual!F30</f>
        <v>2.5704933330416679E-2</v>
      </c>
      <c r="G33" s="252">
        <f>capital_gains_pub_annual!G30</f>
        <v>8.5418317466974258E-3</v>
      </c>
      <c r="H33" s="252">
        <f>capital_gains_pub_annual!H30</f>
        <v>-9.0641587972640991E-2</v>
      </c>
      <c r="I33" s="252">
        <f>capital_gains_pub_annual!I30</f>
        <v>-6.4967580139636993E-2</v>
      </c>
      <c r="J33" s="252">
        <f>capital_gains_pub_annual!J30</f>
        <v>0.11404115706682205</v>
      </c>
      <c r="K33" s="252">
        <f>capital_gains_pub_annual!K30</f>
        <v>1.972744707018137E-3</v>
      </c>
      <c r="L33" s="252">
        <f>capital_gains_pub_annual!L30</f>
        <v>-2.7454541996121407E-2</v>
      </c>
      <c r="M33" s="252">
        <f>capital_gains_pub_annual!M30</f>
        <v>-3.9131440222263336E-2</v>
      </c>
      <c r="N33" s="252">
        <f>capital_gains_pub_annual!N30</f>
        <v>-6.1882819980382919E-2</v>
      </c>
      <c r="O33" s="252">
        <f>capital_gains_pub_annual!O30</f>
        <v>-1.9705132246017456</v>
      </c>
      <c r="P33" s="252">
        <f>capital_gains_pub_annual!P30</f>
        <v>-6.4013116061687469E-2</v>
      </c>
      <c r="Q33" s="252">
        <f>capital_gains_pub_annual!Q30</f>
        <v>2.239895798265934E-2</v>
      </c>
      <c r="R33" s="252">
        <f>capital_gains_pub_annual!R30</f>
        <v>-0.17816933989524841</v>
      </c>
      <c r="S33" s="252">
        <f>capital_gains_pub_annual!S30</f>
        <v>-7.4978537857532501E-2</v>
      </c>
      <c r="T33" s="252">
        <f>capital_gains_pub_annual!T30</f>
        <v>-6.2500350177288055E-2</v>
      </c>
      <c r="U33" s="252">
        <f>capital_gains_pub_annual!U30</f>
        <v>4.4806834310293198E-2</v>
      </c>
      <c r="V33" s="252">
        <f>capital_gains_pub_annual!V30</f>
        <v>-0.2333122193813324</v>
      </c>
      <c r="W33" s="252">
        <f>capital_gains_pub_annual!W30</f>
        <v>-0.96772825717926025</v>
      </c>
      <c r="X33" s="252">
        <f>capital_gains_pub_annual!X30</f>
        <v>0.10186251997947693</v>
      </c>
      <c r="Y33" s="252">
        <f>capital_gains_pub_annual!Y30</f>
        <v>-1.2817560695111752E-2</v>
      </c>
      <c r="Z33" s="252">
        <f>capital_gains_pub_annual!Z30</f>
        <v>-7.3467634618282318E-2</v>
      </c>
      <c r="AA33" s="252">
        <f>capital_gains_pub_annual!AA30</f>
        <v>3.1093292236328125</v>
      </c>
      <c r="AB33" s="252">
        <f>capital_gains_pub_annual!AB30</f>
        <v>-3.1086497008800507E-2</v>
      </c>
      <c r="AC33" s="252">
        <f>capital_gains_pub_annual!AC30</f>
        <v>6.6937282681465149E-2</v>
      </c>
      <c r="AD33" s="252">
        <f>capital_gains_pub_annual!AD30</f>
        <v>-8.0767415463924408E-2</v>
      </c>
      <c r="AE33" s="252">
        <f>capital_gains_pub_annual!AE30</f>
        <v>0.17903351783752441</v>
      </c>
      <c r="AF33" s="252">
        <f>capital_gains_pub_annual!AF30</f>
        <v>0.13274750113487244</v>
      </c>
      <c r="AG33" s="252">
        <f>capital_gains_pub_annual!AG30</f>
        <v>4.9705658107995987E-2</v>
      </c>
      <c r="AH33" s="252">
        <f>capital_gains_pub_annual!AH30</f>
        <v>-2.5162640959024429E-2</v>
      </c>
      <c r="AI33" s="252">
        <f>capital_gains_pub_annual!AI30</f>
        <v>-4.5002210885286331E-2</v>
      </c>
      <c r="AJ33" s="252">
        <f>capital_gains_pub_annual!AJ30</f>
        <v>9.5284946262836456E-2</v>
      </c>
      <c r="AK33" s="252">
        <f>capital_gains_pub_annual!AK30</f>
        <v>-2.7641810476779938E-2</v>
      </c>
      <c r="AL33" s="252">
        <f>capital_gains_pub_annual!AL30</f>
        <v>-1.817097538150847E-3</v>
      </c>
      <c r="AM33" s="252">
        <f>capital_gains_pub_annual!AM30</f>
        <v>9.2456035315990448E-2</v>
      </c>
      <c r="AN33" s="252">
        <f>capital_gains_pub_annual!AN30</f>
        <v>2.9621284455060959E-2</v>
      </c>
      <c r="AO33" s="252">
        <f>capital_gains_pub_annual!AO30</f>
        <v>-0.26278612017631531</v>
      </c>
      <c r="AP33" s="252">
        <f>capital_gains_pub_annual!AP30</f>
        <v>4.5847006142139435E-2</v>
      </c>
      <c r="AQ33" s="252">
        <f>capital_gains_pub_annual!AQ30</f>
        <v>-0.31615224480628967</v>
      </c>
      <c r="AR33" s="252">
        <f>capital_gains_pub_annual!AR30</f>
        <v>6.6257357597351074E-2</v>
      </c>
      <c r="AS33" s="252">
        <f>capital_gains_pub_annual!AS30</f>
        <v>2.8295671567320824E-2</v>
      </c>
      <c r="AT33" s="252">
        <f>capital_gains_pub_annual!AT30</f>
        <v>3.4930910915136337E-2</v>
      </c>
      <c r="AU33" s="252">
        <f>capital_gains_pub_annual!AU30</f>
        <v>-2.7902953326702118E-2</v>
      </c>
      <c r="AV33" s="252">
        <f>capital_gains_pub_annual!AV30</f>
        <v>-6.7837469279766083E-2</v>
      </c>
      <c r="AW33" s="252">
        <f>capital_gains_pub_annual!AW30</f>
        <v>-0.26495775580406189</v>
      </c>
      <c r="AX33" s="252">
        <f>capital_gains_pub_annual!AX30</f>
        <v>4.6151548624038696E-2</v>
      </c>
      <c r="AY33" s="252">
        <f>capital_gains_pub_annual!AY30</f>
        <v>-5.3325947374105453E-4</v>
      </c>
      <c r="AZ33" s="252">
        <f>capital_gains_pub_annual!AZ30</f>
        <v>-0.10028231889009476</v>
      </c>
      <c r="BA33" s="252">
        <f>capital_gains_pub_annual!BA30</f>
        <v>-7.3210179805755615E-2</v>
      </c>
      <c r="BB33" s="252">
        <f>capital_gains_pub_annual!BB30</f>
        <v>-7.8974127769470215E-2</v>
      </c>
      <c r="BC33" s="252">
        <f>capital_gains_pub_annual!BC30</f>
        <v>-0.10557734221220016</v>
      </c>
      <c r="BD33" s="252">
        <f>capital_gains_pub_annual!BD30</f>
        <v>7.1450173854827881E-3</v>
      </c>
      <c r="BE33" s="252">
        <f>capital_gains_pub_annual!BE30</f>
        <v>2.5226905941963196E-2</v>
      </c>
      <c r="BF33" s="252">
        <f>capital_gains_pub_annual!BF30</f>
        <v>9.0142311528325081E-3</v>
      </c>
      <c r="BG33" s="252">
        <f>capital_gains_pub_annual!BG30</f>
        <v>9.3918986618518829E-2</v>
      </c>
      <c r="BH33" s="252">
        <f>capital_gains_pub_annual!BH30</f>
        <v>0.23300358653068542</v>
      </c>
      <c r="BI33" s="252">
        <f>capital_gains_pub_annual!BI30</f>
        <v>0.4306495189666748</v>
      </c>
      <c r="BJ33" s="252">
        <f>capital_gains_pub_annual!BJ30</f>
        <v>-4.5264229774475098</v>
      </c>
      <c r="BK33" s="252">
        <f>capital_gains_pub_annual!BK30</f>
        <v>-1.375292707234621E-2</v>
      </c>
      <c r="BL33" s="252">
        <f>capital_gains_pub_annual!BL30</f>
        <v>-0.22395041584968567</v>
      </c>
      <c r="BM33" s="252">
        <f>capital_gains_pub_annual!BM30</f>
        <v>0.1085004061460495</v>
      </c>
      <c r="BN33" s="252">
        <f>capital_gains_pub_annual!BN30</f>
        <v>0.11657612025737762</v>
      </c>
      <c r="BO33" s="252">
        <f>capital_gains_pub_annual!BO30</f>
        <v>8.994709700345993E-3</v>
      </c>
      <c r="BP33" s="152"/>
      <c r="BQ33" s="152"/>
      <c r="BR33" s="152"/>
      <c r="BS33" s="152"/>
      <c r="BT33" s="152"/>
      <c r="BU33" s="152"/>
      <c r="BV33" s="152"/>
      <c r="BW33" s="152"/>
      <c r="BX33" s="152"/>
      <c r="BY33" s="152"/>
      <c r="BZ33" s="152"/>
      <c r="CA33" s="152"/>
      <c r="CB33" s="152"/>
      <c r="CC33" s="152"/>
      <c r="CD33" s="152"/>
      <c r="CE33" s="152"/>
    </row>
    <row r="34" spans="1:83" customFormat="1" x14ac:dyDescent="0.2">
      <c r="A34" s="258">
        <v>2009</v>
      </c>
      <c r="B34" s="252">
        <f>capital_gains_pub_annual!B31</f>
        <v>-0.10863533616065979</v>
      </c>
      <c r="C34" s="252">
        <f>capital_gains_pub_annual!C31</f>
        <v>-9.7650334239006042E-2</v>
      </c>
      <c r="D34" s="252">
        <f>capital_gains_pub_annual!D31</f>
        <v>-0.51322799921035767</v>
      </c>
      <c r="E34" s="252">
        <f>capital_gains_pub_annual!E31</f>
        <v>-3.8262875750660896E-3</v>
      </c>
      <c r="F34" s="252">
        <f>capital_gains_pub_annual!F31</f>
        <v>-4.8787936568260193E-2</v>
      </c>
      <c r="G34" s="252">
        <f>capital_gains_pub_annual!G31</f>
        <v>-3.2420184463262558E-2</v>
      </c>
      <c r="H34" s="252">
        <f>capital_gains_pub_annual!H31</f>
        <v>-0.1853155791759491</v>
      </c>
      <c r="I34" s="252">
        <f>capital_gains_pub_annual!I31</f>
        <v>-9.4726093113422394E-2</v>
      </c>
      <c r="J34" s="252">
        <f>capital_gains_pub_annual!J31</f>
        <v>5.9985397383570671E-3</v>
      </c>
      <c r="K34" s="252">
        <f>capital_gains_pub_annual!K31</f>
        <v>-6.7625410854816437E-2</v>
      </c>
      <c r="L34" s="252">
        <f>capital_gains_pub_annual!L31</f>
        <v>-3.8333110511302948E-2</v>
      </c>
      <c r="M34" s="252">
        <f>capital_gains_pub_annual!M31</f>
        <v>-9.9606126546859741E-2</v>
      </c>
      <c r="N34" s="252">
        <f>capital_gains_pub_annual!N31</f>
        <v>-0.1112198606133461</v>
      </c>
      <c r="O34" s="252">
        <f>capital_gains_pub_annual!O31</f>
        <v>1.1750777959823608</v>
      </c>
      <c r="P34" s="252">
        <f>capital_gains_pub_annual!P31</f>
        <v>3.4420080482959747E-2</v>
      </c>
      <c r="Q34" s="252">
        <f>capital_gains_pub_annual!Q31</f>
        <v>-2.554590255022049E-2</v>
      </c>
      <c r="R34" s="252">
        <f>capital_gains_pub_annual!R31</f>
        <v>1.5140755102038383E-2</v>
      </c>
      <c r="S34" s="252">
        <f>capital_gains_pub_annual!S31</f>
        <v>5.4242863552644849E-4</v>
      </c>
      <c r="T34" s="252">
        <f>capital_gains_pub_annual!T31</f>
        <v>-4.2665667831897736E-2</v>
      </c>
      <c r="U34" s="252">
        <f>capital_gains_pub_annual!U31</f>
        <v>-4.1165634989738464E-2</v>
      </c>
      <c r="V34" s="252">
        <f>capital_gains_pub_annual!V31</f>
        <v>-0.79418152570724487</v>
      </c>
      <c r="W34" s="252">
        <f>capital_gains_pub_annual!W31</f>
        <v>-2.2006461620330811</v>
      </c>
      <c r="X34" s="252">
        <f>capital_gains_pub_annual!X31</f>
        <v>7.9885721206665039E-2</v>
      </c>
      <c r="Y34" s="252">
        <f>capital_gains_pub_annual!Y31</f>
        <v>5.0221439450979233E-2</v>
      </c>
      <c r="Z34" s="252">
        <f>capital_gains_pub_annual!Z31</f>
        <v>-8.7006568908691406E-2</v>
      </c>
      <c r="AA34" s="252">
        <f>capital_gains_pub_annual!AA31</f>
        <v>0.22633913159370422</v>
      </c>
      <c r="AB34" s="252">
        <f>capital_gains_pub_annual!AB31</f>
        <v>-6.4372777938842773E-2</v>
      </c>
      <c r="AC34" s="252">
        <f>capital_gains_pub_annual!AC31</f>
        <v>-8.9562706649303436E-2</v>
      </c>
      <c r="AD34" s="252">
        <f>capital_gains_pub_annual!AD31</f>
        <v>-0.10966964066028595</v>
      </c>
      <c r="AE34" s="252">
        <f>capital_gains_pub_annual!AE31</f>
        <v>6.0154039412736893E-2</v>
      </c>
      <c r="AF34" s="252">
        <f>capital_gains_pub_annual!AF31</f>
        <v>-2.3114901036024094E-2</v>
      </c>
      <c r="AG34" s="252">
        <f>capital_gains_pub_annual!AG31</f>
        <v>-7.7507528476417065E-3</v>
      </c>
      <c r="AH34" s="252">
        <f>capital_gains_pub_annual!AH31</f>
        <v>3.6149255931377411E-2</v>
      </c>
      <c r="AI34" s="252">
        <f>capital_gains_pub_annual!AI31</f>
        <v>-0.10273228585720062</v>
      </c>
      <c r="AJ34" s="252">
        <f>capital_gains_pub_annual!AJ31</f>
        <v>-9.5337973907589912E-3</v>
      </c>
      <c r="AK34" s="252">
        <f>capital_gains_pub_annual!AK31</f>
        <v>-0.10708452761173248</v>
      </c>
      <c r="AL34" s="252">
        <f>capital_gains_pub_annual!AL31</f>
        <v>-9.7765795886516571E-2</v>
      </c>
      <c r="AM34" s="252">
        <f>capital_gains_pub_annual!AM31</f>
        <v>-8.0107115209102631E-2</v>
      </c>
      <c r="AN34" s="252">
        <f>capital_gains_pub_annual!AN31</f>
        <v>-5.313081294298172E-2</v>
      </c>
      <c r="AO34" s="252">
        <f>capital_gains_pub_annual!AO31</f>
        <v>1.6437380313873291</v>
      </c>
      <c r="AP34" s="252">
        <f>capital_gains_pub_annual!AP31</f>
        <v>6.9860830903053284E-2</v>
      </c>
      <c r="AQ34" s="252">
        <f>capital_gains_pub_annual!AQ31</f>
        <v>-1.1055763959884644</v>
      </c>
      <c r="AR34" s="252">
        <f>capital_gains_pub_annual!AR31</f>
        <v>2.4311728775501251E-2</v>
      </c>
      <c r="AS34" s="252">
        <f>capital_gains_pub_annual!AS31</f>
        <v>-4.8347827047109604E-2</v>
      </c>
      <c r="AT34" s="252">
        <f>capital_gains_pub_annual!AT31</f>
        <v>-6.9033578038215637E-2</v>
      </c>
      <c r="AU34" s="252">
        <f>capital_gains_pub_annual!AU31</f>
        <v>-5.3280431777238846E-2</v>
      </c>
      <c r="AV34" s="252">
        <f>capital_gains_pub_annual!AV31</f>
        <v>4.1773971170186996E-2</v>
      </c>
      <c r="AW34" s="252">
        <f>capital_gains_pub_annual!AW31</f>
        <v>-0.80560219287872314</v>
      </c>
      <c r="AX34" s="252">
        <f>capital_gains_pub_annual!AX31</f>
        <v>3.6837115883827209E-2</v>
      </c>
      <c r="AY34" s="252">
        <f>capital_gains_pub_annual!AY31</f>
        <v>-4.8769004642963409E-2</v>
      </c>
      <c r="AZ34" s="252">
        <f>capital_gains_pub_annual!AZ31</f>
        <v>-8.9141800999641418E-2</v>
      </c>
      <c r="BA34" s="252">
        <f>capital_gains_pub_annual!BA31</f>
        <v>-0.354096919298172</v>
      </c>
      <c r="BB34" s="252">
        <f>capital_gains_pub_annual!BB31</f>
        <v>-0.10510443150997162</v>
      </c>
      <c r="BC34" s="252">
        <f>capital_gains_pub_annual!BC31</f>
        <v>-0.1732916384935379</v>
      </c>
      <c r="BD34" s="252">
        <f>capital_gains_pub_annual!BD31</f>
        <v>-1.2473435141146183E-2</v>
      </c>
      <c r="BE34" s="252">
        <f>capital_gains_pub_annual!BE31</f>
        <v>-1.7977990210056305E-2</v>
      </c>
      <c r="BF34" s="252">
        <f>capital_gains_pub_annual!BF31</f>
        <v>-1.9603926688432693E-2</v>
      </c>
      <c r="BG34" s="252">
        <f>capital_gains_pub_annual!BG31</f>
        <v>6.7957445979118347E-2</v>
      </c>
      <c r="BH34" s="252">
        <f>capital_gains_pub_annual!BH31</f>
        <v>6.9404475390911102E-2</v>
      </c>
      <c r="BI34" s="252">
        <f>capital_gains_pub_annual!BI31</f>
        <v>9.9815689027309418E-2</v>
      </c>
      <c r="BJ34" s="252">
        <f>capital_gains_pub_annual!BJ31</f>
        <v>0.45067635178565979</v>
      </c>
      <c r="BK34" s="252">
        <f>capital_gains_pub_annual!BK31</f>
        <v>5.0047852098941803E-2</v>
      </c>
      <c r="BL34" s="252">
        <f>capital_gains_pub_annual!BL31</f>
        <v>-0.19501514732837677</v>
      </c>
      <c r="BM34" s="252">
        <f>capital_gains_pub_annual!BM31</f>
        <v>7.70981190726161E-3</v>
      </c>
      <c r="BN34" s="252">
        <f>capital_gains_pub_annual!BN31</f>
        <v>-0.1211278960108757</v>
      </c>
      <c r="BO34" s="252">
        <f>capital_gains_pub_annual!BO31</f>
        <v>-5.0403665751218796E-2</v>
      </c>
      <c r="BP34" s="152"/>
      <c r="BQ34" s="152"/>
      <c r="BR34" s="152"/>
      <c r="BS34" s="152"/>
      <c r="BT34" s="152"/>
      <c r="BU34" s="152"/>
      <c r="BV34" s="152"/>
      <c r="BW34" s="152"/>
      <c r="BX34" s="152"/>
      <c r="BY34" s="152"/>
      <c r="BZ34" s="152"/>
      <c r="CA34" s="152"/>
      <c r="CB34" s="152"/>
      <c r="CC34" s="152"/>
      <c r="CD34" s="152"/>
      <c r="CE34" s="152"/>
    </row>
    <row r="35" spans="1:83" customFormat="1" x14ac:dyDescent="0.2">
      <c r="A35" s="258">
        <v>2010</v>
      </c>
      <c r="B35" s="252">
        <f>capital_gains_pub_annual!B32</f>
        <v>2.7996940538287163E-2</v>
      </c>
      <c r="C35" s="252">
        <f>capital_gains_pub_annual!C32</f>
        <v>2.7369821444153786E-2</v>
      </c>
      <c r="D35" s="252">
        <f>capital_gains_pub_annual!D32</f>
        <v>-1.7202433198690414E-2</v>
      </c>
      <c r="E35" s="252">
        <f>capital_gains_pub_annual!E32</f>
        <v>-4.8233110457658768E-2</v>
      </c>
      <c r="F35" s="252">
        <f>capital_gains_pub_annual!F32</f>
        <v>3.633200004696846E-2</v>
      </c>
      <c r="G35" s="252">
        <f>capital_gains_pub_annual!G32</f>
        <v>-2.2525012493133545E-2</v>
      </c>
      <c r="H35" s="252">
        <f>capital_gains_pub_annual!H32</f>
        <v>-0.11521725356578827</v>
      </c>
      <c r="I35" s="252">
        <f>capital_gains_pub_annual!I32</f>
        <v>7.82431960105896E-2</v>
      </c>
      <c r="J35" s="252">
        <f>capital_gains_pub_annual!J32</f>
        <v>-7.1623311378061771E-3</v>
      </c>
      <c r="K35" s="252">
        <f>capital_gains_pub_annual!K32</f>
        <v>7.0190317928791046E-2</v>
      </c>
      <c r="L35" s="252">
        <f>capital_gains_pub_annual!L32</f>
        <v>-3.1538683921098709E-2</v>
      </c>
      <c r="M35" s="252">
        <f>capital_gains_pub_annual!M32</f>
        <v>1.2261423282325268E-2</v>
      </c>
      <c r="N35" s="252">
        <f>capital_gains_pub_annual!N32</f>
        <v>7.1345053613185883E-2</v>
      </c>
      <c r="O35" s="252">
        <f>capital_gains_pub_annual!O32</f>
        <v>-9.3361347913742065E-2</v>
      </c>
      <c r="P35" s="252">
        <f>capital_gains_pub_annual!P32</f>
        <v>-6.9429047405719757E-2</v>
      </c>
      <c r="Q35" s="252">
        <f>capital_gains_pub_annual!Q32</f>
        <v>-9.4980284571647644E-2</v>
      </c>
      <c r="R35" s="252">
        <f>capital_gains_pub_annual!R32</f>
        <v>-2.0951056852936745E-2</v>
      </c>
      <c r="S35" s="252">
        <f>capital_gains_pub_annual!S32</f>
        <v>4.8559203743934631E-2</v>
      </c>
      <c r="T35" s="252">
        <f>capital_gains_pub_annual!T32</f>
        <v>3.9459523395635188E-4</v>
      </c>
      <c r="U35" s="252">
        <f>capital_gains_pub_annual!U32</f>
        <v>-6.0643281787633896E-2</v>
      </c>
      <c r="V35" s="252">
        <f>capital_gains_pub_annual!V32</f>
        <v>1.3705135323107243E-2</v>
      </c>
      <c r="W35" s="252">
        <f>capital_gains_pub_annual!W32</f>
        <v>-0.34972348809242249</v>
      </c>
      <c r="X35" s="252">
        <f>capital_gains_pub_annual!X32</f>
        <v>6.2222033739089966E-3</v>
      </c>
      <c r="Y35" s="252">
        <f>capital_gains_pub_annual!Y32</f>
        <v>-3.6115976981818676E-3</v>
      </c>
      <c r="Z35" s="252">
        <f>capital_gains_pub_annual!Z32</f>
        <v>0.15717536211013794</v>
      </c>
      <c r="AA35" s="252">
        <f>capital_gains_pub_annual!AA32</f>
        <v>0.66338711977005005</v>
      </c>
      <c r="AB35" s="252">
        <f>capital_gains_pub_annual!AB32</f>
        <v>-2.6934759691357613E-2</v>
      </c>
      <c r="AC35" s="252">
        <f>capital_gains_pub_annual!AC32</f>
        <v>-6.7778833210468292E-2</v>
      </c>
      <c r="AD35" s="252">
        <f>capital_gains_pub_annual!AD32</f>
        <v>-6.5969593822956085E-2</v>
      </c>
      <c r="AE35" s="252">
        <f>capital_gains_pub_annual!AE32</f>
        <v>-7.6342172920703888E-2</v>
      </c>
      <c r="AF35" s="252">
        <f>capital_gains_pub_annual!AF32</f>
        <v>-7.9080700874328613E-2</v>
      </c>
      <c r="AG35" s="252">
        <f>capital_gains_pub_annual!AG32</f>
        <v>6.6495132632553577E-3</v>
      </c>
      <c r="AH35" s="252">
        <f>capital_gains_pub_annual!AH32</f>
        <v>3.3393289893865585E-2</v>
      </c>
      <c r="AI35" s="252">
        <f>capital_gains_pub_annual!AI32</f>
        <v>-8.3659254014492035E-2</v>
      </c>
      <c r="AJ35" s="252">
        <f>capital_gains_pub_annual!AJ32</f>
        <v>-2.7591891586780548E-2</v>
      </c>
      <c r="AK35" s="252">
        <f>capital_gains_pub_annual!AK32</f>
        <v>-8.0554217100143433E-2</v>
      </c>
      <c r="AL35" s="252">
        <f>capital_gains_pub_annual!AL32</f>
        <v>5.7624116539955139E-2</v>
      </c>
      <c r="AM35" s="252">
        <f>capital_gains_pub_annual!AM32</f>
        <v>8.5125893354415894E-2</v>
      </c>
      <c r="AN35" s="252">
        <f>capital_gains_pub_annual!AN32</f>
        <v>3.7677321583032608E-2</v>
      </c>
      <c r="AO35" s="252">
        <f>capital_gains_pub_annual!AO32</f>
        <v>-2.7456550598144531</v>
      </c>
      <c r="AP35" s="252">
        <f>capital_gains_pub_annual!AP32</f>
        <v>-0.11740300804376602</v>
      </c>
      <c r="AQ35" s="252">
        <f>capital_gains_pub_annual!AQ32</f>
        <v>-3.3677487373352051</v>
      </c>
      <c r="AR35" s="252">
        <f>capital_gains_pub_annual!AR32</f>
        <v>-0.10342922061681747</v>
      </c>
      <c r="AS35" s="252">
        <f>capital_gains_pub_annual!AS32</f>
        <v>-4.9951296299695969E-2</v>
      </c>
      <c r="AT35" s="252">
        <f>capital_gains_pub_annual!AT32</f>
        <v>-6.3854423351585865E-3</v>
      </c>
      <c r="AU35" s="252">
        <f>capital_gains_pub_annual!AU32</f>
        <v>-6.7177675664424896E-2</v>
      </c>
      <c r="AV35" s="252">
        <f>capital_gains_pub_annual!AV32</f>
        <v>-3.7693601101636887E-2</v>
      </c>
      <c r="AW35" s="252">
        <f>capital_gains_pub_annual!AW32</f>
        <v>-1.4606548547744751</v>
      </c>
      <c r="AX35" s="252">
        <f>capital_gains_pub_annual!AX32</f>
        <v>-5.332845076918602E-2</v>
      </c>
      <c r="AY35" s="252">
        <f>capital_gains_pub_annual!AY32</f>
        <v>-1.5130121260881424E-2</v>
      </c>
      <c r="AZ35" s="252">
        <f>capital_gains_pub_annual!AZ32</f>
        <v>-0.14900659024715424</v>
      </c>
      <c r="BA35" s="252">
        <f>capital_gains_pub_annual!BA32</f>
        <v>-3.2781586050987244E-2</v>
      </c>
      <c r="BB35" s="252">
        <f>capital_gains_pub_annual!BB32</f>
        <v>0.12827607989311218</v>
      </c>
      <c r="BC35" s="252">
        <f>capital_gains_pub_annual!BC32</f>
        <v>-0.12779949605464935</v>
      </c>
      <c r="BD35" s="252">
        <f>capital_gains_pub_annual!BD32</f>
        <v>-1.8068509176373482E-2</v>
      </c>
      <c r="BE35" s="252">
        <f>capital_gains_pub_annual!BE32</f>
        <v>6.5334094688296318E-3</v>
      </c>
      <c r="BF35" s="252">
        <f>capital_gains_pub_annual!BF32</f>
        <v>-9.2917531728744507E-3</v>
      </c>
      <c r="BG35" s="252">
        <f>capital_gains_pub_annual!BG32</f>
        <v>2.6915142312645912E-2</v>
      </c>
      <c r="BH35" s="252">
        <f>capital_gains_pub_annual!BH32</f>
        <v>0.12587796151638031</v>
      </c>
      <c r="BI35" s="252">
        <f>capital_gains_pub_annual!BI32</f>
        <v>-0.12209685891866684</v>
      </c>
      <c r="BJ35" s="252">
        <f>capital_gains_pub_annual!BJ32</f>
        <v>0.30426719784736633</v>
      </c>
      <c r="BK35" s="252">
        <f>capital_gains_pub_annual!BK32</f>
        <v>-0.1147773414850235</v>
      </c>
      <c r="BL35" s="252">
        <f>capital_gains_pub_annual!BL32</f>
        <v>-0.15857017040252686</v>
      </c>
      <c r="BM35" s="252">
        <f>capital_gains_pub_annual!BM32</f>
        <v>-0.14563708007335663</v>
      </c>
      <c r="BN35" s="252">
        <f>capital_gains_pub_annual!BN32</f>
        <v>6.4351387321949005E-2</v>
      </c>
      <c r="BO35" s="252">
        <f>capital_gains_pub_annual!BO32</f>
        <v>-6.9242589175701141E-2</v>
      </c>
      <c r="BP35" s="152"/>
      <c r="BQ35" s="152"/>
      <c r="BR35" s="152"/>
      <c r="BS35" s="152"/>
      <c r="BT35" s="152"/>
      <c r="BU35" s="152"/>
      <c r="BV35" s="152"/>
      <c r="BW35" s="152"/>
      <c r="BX35" s="152"/>
      <c r="BY35" s="152"/>
      <c r="BZ35" s="152"/>
      <c r="CA35" s="152"/>
      <c r="CB35" s="152"/>
      <c r="CC35" s="152"/>
      <c r="CD35" s="152"/>
      <c r="CE35" s="152"/>
    </row>
    <row r="36" spans="1:83" customFormat="1" x14ac:dyDescent="0.2">
      <c r="A36" s="258">
        <v>2011</v>
      </c>
      <c r="B36" s="252">
        <f>capital_gains_pub_annual!B33</f>
        <v>2.49942597001791E-2</v>
      </c>
      <c r="C36" s="252">
        <f>capital_gains_pub_annual!C33</f>
        <v>4.9950707703828812E-2</v>
      </c>
      <c r="D36" s="252">
        <f>capital_gains_pub_annual!D33</f>
        <v>-0.24520772695541382</v>
      </c>
      <c r="E36" s="252">
        <f>capital_gains_pub_annual!E33</f>
        <v>8.3108745515346527E-2</v>
      </c>
      <c r="F36" s="252">
        <f>capital_gains_pub_annual!F33</f>
        <v>-2.3407847620546818E-3</v>
      </c>
      <c r="G36" s="252">
        <f>capital_gains_pub_annual!G33</f>
        <v>-2.0865540951490402E-2</v>
      </c>
      <c r="H36" s="252">
        <f>capital_gains_pub_annual!H33</f>
        <v>-0.16571894288063049</v>
      </c>
      <c r="I36" s="252">
        <f>capital_gains_pub_annual!I33</f>
        <v>-8.0775590613484383E-3</v>
      </c>
      <c r="J36" s="252">
        <f>capital_gains_pub_annual!J33</f>
        <v>5.9732899069786072E-2</v>
      </c>
      <c r="K36" s="252">
        <f>capital_gains_pub_annual!K33</f>
        <v>3.5812966525554657E-2</v>
      </c>
      <c r="L36" s="252">
        <f>capital_gains_pub_annual!L33</f>
        <v>-6.3275061547756195E-2</v>
      </c>
      <c r="M36" s="252">
        <f>capital_gains_pub_annual!M33</f>
        <v>2.3339346516877413E-3</v>
      </c>
      <c r="N36" s="252">
        <f>capital_gains_pub_annual!N33</f>
        <v>0.11266308277845383</v>
      </c>
      <c r="O36" s="252">
        <f>capital_gains_pub_annual!O33</f>
        <v>5.6278053671121597E-2</v>
      </c>
      <c r="P36" s="252">
        <f>capital_gains_pub_annual!P33</f>
        <v>-0.20687964558601379</v>
      </c>
      <c r="Q36" s="252">
        <f>capital_gains_pub_annual!Q33</f>
        <v>-3.301331028342247E-2</v>
      </c>
      <c r="R36" s="252">
        <f>capital_gains_pub_annual!R33</f>
        <v>-6.6654607653617859E-2</v>
      </c>
      <c r="S36" s="252">
        <f>capital_gains_pub_annual!S33</f>
        <v>1.3287798501551151E-2</v>
      </c>
      <c r="T36" s="252">
        <f>capital_gains_pub_annual!T33</f>
        <v>-6.1708977445960045E-3</v>
      </c>
      <c r="U36" s="252">
        <f>capital_gains_pub_annual!U33</f>
        <v>8.1953447079285979E-4</v>
      </c>
      <c r="V36" s="252">
        <f>capital_gains_pub_annual!V33</f>
        <v>-0.17101342976093292</v>
      </c>
      <c r="W36" s="252">
        <f>capital_gains_pub_annual!W33</f>
        <v>-0.21591854095458984</v>
      </c>
      <c r="X36" s="252">
        <f>capital_gains_pub_annual!X33</f>
        <v>-7.9027013853192329E-3</v>
      </c>
      <c r="Y36" s="252">
        <f>capital_gains_pub_annual!Y33</f>
        <v>2.6553871110081673E-2</v>
      </c>
      <c r="Z36" s="252">
        <f>capital_gains_pub_annual!Z33</f>
        <v>0.15614961087703705</v>
      </c>
      <c r="AA36" s="252">
        <f>capital_gains_pub_annual!AA33</f>
        <v>0.37299305200576782</v>
      </c>
      <c r="AB36" s="252">
        <f>capital_gains_pub_annual!AB33</f>
        <v>4.9698062241077423E-2</v>
      </c>
      <c r="AC36" s="252">
        <f>capital_gains_pub_annual!AC33</f>
        <v>-1.1312840506434441E-2</v>
      </c>
      <c r="AD36" s="252">
        <f>capital_gains_pub_annual!AD33</f>
        <v>-2.7052773162722588E-2</v>
      </c>
      <c r="AE36" s="252">
        <f>capital_gains_pub_annual!AE33</f>
        <v>0.16026210784912109</v>
      </c>
      <c r="AF36" s="252">
        <f>capital_gains_pub_annual!AF33</f>
        <v>-3.8245189352892339E-4</v>
      </c>
      <c r="AG36" s="252">
        <f>capital_gains_pub_annual!AG33</f>
        <v>1.3703622855246067E-2</v>
      </c>
      <c r="AH36" s="252">
        <f>capital_gains_pub_annual!AH33</f>
        <v>-1.8413355574011803E-2</v>
      </c>
      <c r="AI36" s="252">
        <f>capital_gains_pub_annual!AI33</f>
        <v>-0.1020069345831871</v>
      </c>
      <c r="AJ36" s="252">
        <f>capital_gains_pub_annual!AJ33</f>
        <v>-1.4198986813426018E-2</v>
      </c>
      <c r="AK36" s="252">
        <f>capital_gains_pub_annual!AK33</f>
        <v>-0.13643977046012878</v>
      </c>
      <c r="AL36" s="252">
        <f>capital_gains_pub_annual!AL33</f>
        <v>8.3202511072158813E-2</v>
      </c>
      <c r="AM36" s="252">
        <f>capital_gains_pub_annual!AM33</f>
        <v>7.2509624063968658E-2</v>
      </c>
      <c r="AN36" s="252">
        <f>capital_gains_pub_annual!AN33</f>
        <v>-2.2463684435933828E-3</v>
      </c>
      <c r="AO36" s="252">
        <f>capital_gains_pub_annual!AO33</f>
        <v>0.19514718651771545</v>
      </c>
      <c r="AP36" s="252">
        <f>capital_gains_pub_annual!AP33</f>
        <v>-0.14683032035827637</v>
      </c>
      <c r="AQ36" s="252">
        <f>capital_gains_pub_annual!AQ33</f>
        <v>3.916135311126709</v>
      </c>
      <c r="AR36" s="252">
        <f>capital_gains_pub_annual!AR33</f>
        <v>4.1883543133735657E-2</v>
      </c>
      <c r="AS36" s="252">
        <f>capital_gains_pub_annual!AS33</f>
        <v>2.2472720593214035E-2</v>
      </c>
      <c r="AT36" s="252">
        <f>capital_gains_pub_annual!AT33</f>
        <v>8.7340995669364929E-2</v>
      </c>
      <c r="AU36" s="252">
        <f>capital_gains_pub_annual!AU33</f>
        <v>-9.7177796065807343E-2</v>
      </c>
      <c r="AV36" s="252">
        <f>capital_gains_pub_annual!AV33</f>
        <v>-1.0851286351680756E-2</v>
      </c>
      <c r="AW36" s="252">
        <f>capital_gains_pub_annual!AW33</f>
        <v>7.9129867553710938</v>
      </c>
      <c r="AX36" s="252">
        <f>capital_gains_pub_annual!AX33</f>
        <v>-2.5901639834046364E-2</v>
      </c>
      <c r="AY36" s="252">
        <f>capital_gains_pub_annual!AY33</f>
        <v>-1.9780620932579041E-2</v>
      </c>
      <c r="AZ36" s="252">
        <f>capital_gains_pub_annual!AZ33</f>
        <v>-0.2089727520942688</v>
      </c>
      <c r="BA36" s="252">
        <f>capital_gains_pub_annual!BA33</f>
        <v>-7.3832020163536072E-2</v>
      </c>
      <c r="BB36" s="252">
        <f>capital_gains_pub_annual!BB33</f>
        <v>-6.2078994233161211E-4</v>
      </c>
      <c r="BC36" s="252">
        <f>capital_gains_pub_annual!BC33</f>
        <v>-0.19740122556686401</v>
      </c>
      <c r="BD36" s="252">
        <f>capital_gains_pub_annual!BD33</f>
        <v>-2.0672890823334455E-3</v>
      </c>
      <c r="BE36" s="252">
        <f>capital_gains_pub_annual!BE33</f>
        <v>5.831461027264595E-2</v>
      </c>
      <c r="BF36" s="252">
        <f>capital_gains_pub_annual!BF33</f>
        <v>1.6157697886228561E-2</v>
      </c>
      <c r="BG36" s="252">
        <f>capital_gains_pub_annual!BG33</f>
        <v>3.5804860293865204E-2</v>
      </c>
      <c r="BH36" s="252">
        <f>capital_gains_pub_annual!BH33</f>
        <v>0.10294447839260101</v>
      </c>
      <c r="BI36" s="252">
        <f>capital_gains_pub_annual!BI33</f>
        <v>0.11879536509513855</v>
      </c>
      <c r="BJ36" s="252">
        <f>capital_gains_pub_annual!BJ33</f>
        <v>0.47445318102836609</v>
      </c>
      <c r="BK36" s="252">
        <f>capital_gains_pub_annual!BK33</f>
        <v>2.9441006481647491E-2</v>
      </c>
      <c r="BL36" s="252">
        <f>capital_gains_pub_annual!BL33</f>
        <v>-0.1366422176361084</v>
      </c>
      <c r="BM36" s="252">
        <f>capital_gains_pub_annual!BM33</f>
        <v>4.625634104013443E-2</v>
      </c>
      <c r="BN36" s="252">
        <f>capital_gains_pub_annual!BN33</f>
        <v>0.14846637845039368</v>
      </c>
      <c r="BO36" s="252">
        <f>capital_gains_pub_annual!BO33</f>
        <v>1.8411971628665924E-2</v>
      </c>
      <c r="BP36" s="152"/>
      <c r="BQ36" s="152"/>
      <c r="BR36" s="152"/>
      <c r="BS36" s="152"/>
      <c r="BT36" s="152"/>
      <c r="BU36" s="152"/>
      <c r="BV36" s="152"/>
      <c r="BW36" s="152"/>
      <c r="BX36" s="152"/>
      <c r="BY36" s="152"/>
      <c r="BZ36" s="152"/>
      <c r="CA36" s="152"/>
      <c r="CB36" s="152"/>
      <c r="CC36" s="152"/>
      <c r="CD36" s="152"/>
      <c r="CE36" s="152"/>
    </row>
    <row r="37" spans="1:83" customFormat="1" x14ac:dyDescent="0.2">
      <c r="A37" s="258">
        <v>2012</v>
      </c>
      <c r="B37" s="252">
        <f>capital_gains_pub_annual!B34</f>
        <v>2.4373492226004601E-2</v>
      </c>
      <c r="C37" s="252">
        <f>capital_gains_pub_annual!C34</f>
        <v>-7.0087045431137085E-2</v>
      </c>
      <c r="D37" s="252">
        <f>capital_gains_pub_annual!D34</f>
        <v>-0.21975989639759064</v>
      </c>
      <c r="E37" s="252">
        <f>capital_gains_pub_annual!E34</f>
        <v>6.8262189626693726E-2</v>
      </c>
      <c r="F37" s="252">
        <f>capital_gains_pub_annual!F34</f>
        <v>7.0582658052444458E-2</v>
      </c>
      <c r="G37" s="252">
        <f>capital_gains_pub_annual!G34</f>
        <v>6.6309990361332893E-3</v>
      </c>
      <c r="H37" s="252">
        <f>capital_gains_pub_annual!H34</f>
        <v>-6.2780871987342834E-2</v>
      </c>
      <c r="I37" s="252">
        <f>capital_gains_pub_annual!I34</f>
        <v>-1.4861918054521084E-2</v>
      </c>
      <c r="J37" s="252">
        <f>capital_gains_pub_annual!J34</f>
        <v>9.3062818050384521E-3</v>
      </c>
      <c r="K37" s="252">
        <f>capital_gains_pub_annual!K34</f>
        <v>-4.9179870635271072E-2</v>
      </c>
      <c r="L37" s="252">
        <f>capital_gains_pub_annual!L34</f>
        <v>-0.13923893868923187</v>
      </c>
      <c r="M37" s="252">
        <f>capital_gains_pub_annual!M34</f>
        <v>-4.3711557984352112E-2</v>
      </c>
      <c r="N37" s="252">
        <f>capital_gains_pub_annual!N34</f>
        <v>-2.374594658613205E-2</v>
      </c>
      <c r="O37" s="252">
        <f>capital_gains_pub_annual!O34</f>
        <v>0.1019405871629715</v>
      </c>
      <c r="P37" s="252">
        <f>capital_gains_pub_annual!P34</f>
        <v>3.7148434668779373E-2</v>
      </c>
      <c r="Q37" s="252">
        <f>capital_gains_pub_annual!Q34</f>
        <v>1.5400802716612816E-2</v>
      </c>
      <c r="R37" s="252">
        <f>capital_gains_pub_annual!R34</f>
        <v>-4.4019531458616257E-2</v>
      </c>
      <c r="S37" s="252">
        <f>capital_gains_pub_annual!S34</f>
        <v>1.1981752701103687E-2</v>
      </c>
      <c r="T37" s="252">
        <f>capital_gains_pub_annual!T34</f>
        <v>-3.4615293145179749E-2</v>
      </c>
      <c r="U37" s="252">
        <f>capital_gains_pub_annual!U34</f>
        <v>-5.6459829211235046E-2</v>
      </c>
      <c r="V37" s="252">
        <f>capital_gains_pub_annual!V34</f>
        <v>-0.19861455261707306</v>
      </c>
      <c r="W37" s="252">
        <f>capital_gains_pub_annual!W34</f>
        <v>0.48724564909934998</v>
      </c>
      <c r="X37" s="252">
        <f>capital_gains_pub_annual!X34</f>
        <v>-9.1509215533733368E-2</v>
      </c>
      <c r="Y37" s="252">
        <f>capital_gains_pub_annual!Y34</f>
        <v>1.1558973230421543E-2</v>
      </c>
      <c r="Z37" s="252">
        <f>capital_gains_pub_annual!Z34</f>
        <v>-3.8201276212930679E-2</v>
      </c>
      <c r="AA37" s="252">
        <f>capital_gains_pub_annual!AA34</f>
        <v>0.42409583926200867</v>
      </c>
      <c r="AB37" s="252">
        <f>capital_gains_pub_annual!AB34</f>
        <v>2.2850736975669861E-2</v>
      </c>
      <c r="AC37" s="252">
        <f>capital_gains_pub_annual!AC34</f>
        <v>6.8082764744758606E-2</v>
      </c>
      <c r="AD37" s="252">
        <f>capital_gains_pub_annual!AD34</f>
        <v>7.679471280425787E-3</v>
      </c>
      <c r="AE37" s="252">
        <f>capital_gains_pub_annual!AE34</f>
        <v>8.7550431489944458E-2</v>
      </c>
      <c r="AF37" s="252">
        <f>capital_gains_pub_annual!AF34</f>
        <v>4.2489059269428253E-2</v>
      </c>
      <c r="AG37" s="252">
        <f>capital_gains_pub_annual!AG34</f>
        <v>3.131001815199852E-2</v>
      </c>
      <c r="AH37" s="252">
        <f>capital_gains_pub_annual!AH34</f>
        <v>-3.0876372009515762E-2</v>
      </c>
      <c r="AI37" s="252">
        <f>capital_gains_pub_annual!AI34</f>
        <v>0.1118321567773819</v>
      </c>
      <c r="AJ37" s="252">
        <f>capital_gains_pub_annual!AJ34</f>
        <v>5.4621648043394089E-2</v>
      </c>
      <c r="AK37" s="252">
        <f>capital_gains_pub_annual!AK34</f>
        <v>-4.0063515305519104E-2</v>
      </c>
      <c r="AL37" s="252">
        <f>capital_gains_pub_annual!AL34</f>
        <v>8.0340631306171417E-2</v>
      </c>
      <c r="AM37" s="252">
        <f>capital_gains_pub_annual!AM34</f>
        <v>3.0850920826196671E-2</v>
      </c>
      <c r="AN37" s="252">
        <f>capital_gains_pub_annual!AN34</f>
        <v>8.2510411739349365E-2</v>
      </c>
      <c r="AO37" s="252">
        <f>capital_gains_pub_annual!AO34</f>
        <v>0.29570320248603821</v>
      </c>
      <c r="AP37" s="252">
        <f>capital_gains_pub_annual!AP34</f>
        <v>0.53567898273468018</v>
      </c>
      <c r="AQ37" s="252">
        <f>capital_gains_pub_annual!AQ34</f>
        <v>-0.28895804286003113</v>
      </c>
      <c r="AR37" s="252">
        <f>capital_gains_pub_annual!AR34</f>
        <v>1.2410392984747887E-2</v>
      </c>
      <c r="AS37" s="252">
        <f>capital_gains_pub_annual!AS34</f>
        <v>-0.1390472799539566</v>
      </c>
      <c r="AT37" s="252">
        <f>capital_gains_pub_annual!AT34</f>
        <v>-5.8880556374788284E-2</v>
      </c>
      <c r="AU37" s="252">
        <f>capital_gains_pub_annual!AU34</f>
        <v>-4.4727317988872528E-2</v>
      </c>
      <c r="AV37" s="252">
        <f>capital_gains_pub_annual!AV34</f>
        <v>-2.6322366669774055E-2</v>
      </c>
      <c r="AW37" s="252">
        <f>capital_gains_pub_annual!AW34</f>
        <v>112.05998229980469</v>
      </c>
      <c r="AX37" s="252">
        <f>capital_gains_pub_annual!AX34</f>
        <v>1.2551031075417995E-2</v>
      </c>
      <c r="AY37" s="252">
        <f>capital_gains_pub_annual!AY34</f>
        <v>5.4577612318098545E-3</v>
      </c>
      <c r="AZ37" s="252">
        <f>capital_gains_pub_annual!AZ34</f>
        <v>-0.10307031869888306</v>
      </c>
      <c r="BA37" s="252">
        <f>capital_gains_pub_annual!BA34</f>
        <v>1.2340260669589043E-2</v>
      </c>
      <c r="BB37" s="252">
        <f>capital_gains_pub_annual!BB34</f>
        <v>-1.4206968247890472E-2</v>
      </c>
      <c r="BC37" s="252">
        <f>capital_gains_pub_annual!BC34</f>
        <v>-0.11843699961900711</v>
      </c>
      <c r="BD37" s="252">
        <f>capital_gains_pub_annual!BD34</f>
        <v>-4.7540445812046528E-3</v>
      </c>
      <c r="BE37" s="252">
        <f>capital_gains_pub_annual!BE34</f>
        <v>2.7259308844804764E-2</v>
      </c>
      <c r="BF37" s="252">
        <f>capital_gains_pub_annual!BF34</f>
        <v>7.2978984098881483E-4</v>
      </c>
      <c r="BG37" s="252">
        <f>capital_gains_pub_annual!BG34</f>
        <v>5.9902500361204147E-2</v>
      </c>
      <c r="BH37" s="252">
        <f>capital_gains_pub_annual!BH34</f>
        <v>8.8376946747303009E-2</v>
      </c>
      <c r="BI37" s="252">
        <f>capital_gains_pub_annual!BI34</f>
        <v>8.7160006165504456E-2</v>
      </c>
      <c r="BJ37" s="252">
        <f>capital_gains_pub_annual!BJ34</f>
        <v>0.41876879334449768</v>
      </c>
      <c r="BK37" s="252">
        <f>capital_gains_pub_annual!BK34</f>
        <v>-0.10465161502361298</v>
      </c>
      <c r="BL37" s="252">
        <f>capital_gains_pub_annual!BL34</f>
        <v>-0.23392428457736969</v>
      </c>
      <c r="BM37" s="252">
        <f>capital_gains_pub_annual!BM34</f>
        <v>-0.16054823994636536</v>
      </c>
      <c r="BN37" s="252">
        <f>capital_gains_pub_annual!BN34</f>
        <v>8.0990791320800781E-2</v>
      </c>
      <c r="BO37" s="252">
        <f>capital_gains_pub_annual!BO34</f>
        <v>-6.0199625790119171E-2</v>
      </c>
      <c r="BP37" s="152"/>
      <c r="BQ37" s="152"/>
      <c r="BR37" s="152"/>
      <c r="BS37" s="152"/>
      <c r="BT37" s="152"/>
      <c r="BU37" s="152"/>
      <c r="BV37" s="152"/>
      <c r="BW37" s="152"/>
      <c r="BX37" s="152"/>
      <c r="BY37" s="152"/>
      <c r="BZ37" s="152"/>
      <c r="CA37" s="152"/>
      <c r="CB37" s="152"/>
      <c r="CC37" s="152"/>
      <c r="CD37" s="152"/>
      <c r="CE37" s="152"/>
    </row>
    <row r="38" spans="1:83" customFormat="1" x14ac:dyDescent="0.2">
      <c r="A38" s="258">
        <v>2013</v>
      </c>
      <c r="B38" s="252">
        <f>capital_gains_pub_annual!B35</f>
        <v>4.3603111058473587E-2</v>
      </c>
      <c r="C38" s="252">
        <f>capital_gains_pub_annual!C35</f>
        <v>-3.9258502423763275E-2</v>
      </c>
      <c r="D38" s="252">
        <f>capital_gains_pub_annual!D35</f>
        <v>-0.25141951441764832</v>
      </c>
      <c r="E38" s="252">
        <f>capital_gains_pub_annual!E35</f>
        <v>-7.5400196947157383E-3</v>
      </c>
      <c r="F38" s="252">
        <f>capital_gains_pub_annual!F35</f>
        <v>-1.1291964910924435E-2</v>
      </c>
      <c r="G38" s="252">
        <f>capital_gains_pub_annual!G35</f>
        <v>-2.9959328472614288E-2</v>
      </c>
      <c r="H38" s="252">
        <f>capital_gains_pub_annual!H35</f>
        <v>-2.4225320667028427E-2</v>
      </c>
      <c r="I38" s="252">
        <f>capital_gains_pub_annual!I35</f>
        <v>4.0761236101388931E-2</v>
      </c>
      <c r="J38" s="252">
        <f>capital_gains_pub_annual!J35</f>
        <v>7.2201923467218876E-3</v>
      </c>
      <c r="K38" s="252">
        <f>capital_gains_pub_annual!K35</f>
        <v>6.8668057210743427E-3</v>
      </c>
      <c r="L38" s="252">
        <f>capital_gains_pub_annual!L35</f>
        <v>-1.0238254442811012E-2</v>
      </c>
      <c r="M38" s="252">
        <f>capital_gains_pub_annual!M35</f>
        <v>-6.6007092595100403E-2</v>
      </c>
      <c r="N38" s="252">
        <f>capital_gains_pub_annual!N35</f>
        <v>-3.547297790646553E-2</v>
      </c>
      <c r="O38" s="252">
        <f>capital_gains_pub_annual!O35</f>
        <v>-0.14536705613136292</v>
      </c>
      <c r="P38" s="252">
        <f>capital_gains_pub_annual!P35</f>
        <v>0.18527893722057343</v>
      </c>
      <c r="Q38" s="252">
        <f>capital_gains_pub_annual!Q35</f>
        <v>-9.0419482439756393E-3</v>
      </c>
      <c r="R38" s="252">
        <f>capital_gains_pub_annual!R35</f>
        <v>3.8803771138191223E-2</v>
      </c>
      <c r="S38" s="252">
        <f>capital_gains_pub_annual!S35</f>
        <v>1.3845385052263737E-2</v>
      </c>
      <c r="T38" s="252">
        <f>capital_gains_pub_annual!T35</f>
        <v>-1.6824757680296898E-2</v>
      </c>
      <c r="U38" s="252">
        <f>capital_gains_pub_annual!U35</f>
        <v>-6.0428399592638016E-2</v>
      </c>
      <c r="V38" s="252">
        <f>capital_gains_pub_annual!V35</f>
        <v>-0.18227724730968475</v>
      </c>
      <c r="W38" s="252">
        <f>capital_gains_pub_annual!W35</f>
        <v>-0.51704734563827515</v>
      </c>
      <c r="X38" s="252">
        <f>capital_gains_pub_annual!X35</f>
        <v>0.11397623270750046</v>
      </c>
      <c r="Y38" s="252">
        <f>capital_gains_pub_annual!Y35</f>
        <v>-6.4939491450786591E-2</v>
      </c>
      <c r="Z38" s="252">
        <f>capital_gains_pub_annual!Z35</f>
        <v>-4.8402011394500732E-2</v>
      </c>
      <c r="AA38" s="252">
        <f>capital_gains_pub_annual!AA35</f>
        <v>-5.6699132546782494E-3</v>
      </c>
      <c r="AB38" s="252">
        <f>capital_gains_pub_annual!AB35</f>
        <v>6.6090136766433716E-2</v>
      </c>
      <c r="AC38" s="252">
        <f>capital_gains_pub_annual!AC35</f>
        <v>8.8332928717136383E-3</v>
      </c>
      <c r="AD38" s="252">
        <f>capital_gains_pub_annual!AD35</f>
        <v>3.880724310874939E-2</v>
      </c>
      <c r="AE38" s="252">
        <f>capital_gains_pub_annual!AE35</f>
        <v>-2.877189964056015E-2</v>
      </c>
      <c r="AF38" s="252">
        <f>capital_gains_pub_annual!AF35</f>
        <v>-5.0169765949249268E-2</v>
      </c>
      <c r="AG38" s="252">
        <f>capital_gains_pub_annual!AG35</f>
        <v>6.1092358082532883E-2</v>
      </c>
      <c r="AH38" s="252">
        <f>capital_gains_pub_annual!AH35</f>
        <v>-3.8829643279314041E-2</v>
      </c>
      <c r="AI38" s="252">
        <f>capital_gains_pub_annual!AI35</f>
        <v>-0.18536373972892761</v>
      </c>
      <c r="AJ38" s="252">
        <f>capital_gains_pub_annual!AJ35</f>
        <v>-7.7877826988697052E-2</v>
      </c>
      <c r="AK38" s="252">
        <f>capital_gains_pub_annual!AK35</f>
        <v>-1.7467983067035675E-2</v>
      </c>
      <c r="AL38" s="252">
        <f>capital_gains_pub_annual!AL35</f>
        <v>-4.1415862506255507E-4</v>
      </c>
      <c r="AM38" s="252">
        <f>capital_gains_pub_annual!AM35</f>
        <v>4.5002765953540802E-2</v>
      </c>
      <c r="AN38" s="252">
        <f>capital_gains_pub_annual!AN35</f>
        <v>-8.0343950539827347E-3</v>
      </c>
      <c r="AO38" s="252">
        <f>capital_gains_pub_annual!AO35</f>
        <v>-1.6841074451804161E-2</v>
      </c>
      <c r="AP38" s="252">
        <f>capital_gains_pub_annual!AP35</f>
        <v>-1.1135086417198181E-2</v>
      </c>
      <c r="AQ38" s="252">
        <f>capital_gains_pub_annual!AQ35</f>
        <v>3.1537754535675049</v>
      </c>
      <c r="AR38" s="252">
        <f>capital_gains_pub_annual!AR35</f>
        <v>-6.2834367156028748E-2</v>
      </c>
      <c r="AS38" s="252">
        <f>capital_gains_pub_annual!AS35</f>
        <v>-8.793957531452179E-2</v>
      </c>
      <c r="AT38" s="252">
        <f>capital_gains_pub_annual!AT35</f>
        <v>-6.8911784328520298E-3</v>
      </c>
      <c r="AU38" s="252">
        <f>capital_gains_pub_annual!AU35</f>
        <v>-6.3641652464866638E-2</v>
      </c>
      <c r="AV38" s="252">
        <f>capital_gains_pub_annual!AV35</f>
        <v>-4.7669149935245514E-2</v>
      </c>
      <c r="AW38" s="252">
        <f>capital_gains_pub_annual!AW35</f>
        <v>-0.11486143618822098</v>
      </c>
      <c r="AX38" s="252">
        <f>capital_gains_pub_annual!AX35</f>
        <v>-6.0496795922517776E-3</v>
      </c>
      <c r="AY38" s="252">
        <f>capital_gains_pub_annual!AY35</f>
        <v>-3.4316178411245346E-2</v>
      </c>
      <c r="AZ38" s="252">
        <f>capital_gains_pub_annual!AZ35</f>
        <v>-5.7161904871463776E-2</v>
      </c>
      <c r="BA38" s="252">
        <f>capital_gains_pub_annual!BA35</f>
        <v>3.2377805560827255E-2</v>
      </c>
      <c r="BB38" s="252">
        <f>capital_gains_pub_annual!BB35</f>
        <v>4.4089991599321365E-2</v>
      </c>
      <c r="BC38" s="252">
        <f>capital_gains_pub_annual!BC35</f>
        <v>0.26998293399810791</v>
      </c>
      <c r="BD38" s="252">
        <f>capital_gains_pub_annual!BD35</f>
        <v>-2.2976376116275787E-2</v>
      </c>
      <c r="BE38" s="252">
        <f>capital_gains_pub_annual!BE35</f>
        <v>5.3066760301589966E-2</v>
      </c>
      <c r="BF38" s="252">
        <f>capital_gains_pub_annual!BF35</f>
        <v>-1.2638425687327981E-4</v>
      </c>
      <c r="BG38" s="252">
        <f>capital_gains_pub_annual!BG35</f>
        <v>5.942327156662941E-2</v>
      </c>
      <c r="BH38" s="252">
        <f>capital_gains_pub_annual!BH35</f>
        <v>3.8967207074165344E-2</v>
      </c>
      <c r="BI38" s="252">
        <f>capital_gains_pub_annual!BI35</f>
        <v>-9.0265668928623199E-2</v>
      </c>
      <c r="BJ38" s="252">
        <f>capital_gains_pub_annual!BJ35</f>
        <v>0.1484101265668869</v>
      </c>
      <c r="BK38" s="252">
        <f>capital_gains_pub_annual!BK35</f>
        <v>-9.2027954757213593E-2</v>
      </c>
      <c r="BL38" s="252">
        <f>capital_gains_pub_annual!BL35</f>
        <v>-0.14409367740154266</v>
      </c>
      <c r="BM38" s="252">
        <f>capital_gains_pub_annual!BM35</f>
        <v>-3.0653826892375946E-2</v>
      </c>
      <c r="BN38" s="252">
        <f>capital_gains_pub_annual!BN35</f>
        <v>2.6015898212790489E-2</v>
      </c>
      <c r="BO38" s="252">
        <f>capital_gains_pub_annual!BO35</f>
        <v>1.1172645725309849E-2</v>
      </c>
      <c r="BP38" s="152"/>
      <c r="BQ38" s="152"/>
      <c r="BR38" s="152"/>
      <c r="BS38" s="152"/>
      <c r="BT38" s="152"/>
      <c r="BU38" s="152"/>
      <c r="BV38" s="152"/>
      <c r="BW38" s="152"/>
      <c r="BX38" s="152"/>
      <c r="BY38" s="152"/>
      <c r="BZ38" s="152"/>
      <c r="CA38" s="152"/>
      <c r="CB38" s="152"/>
      <c r="CC38" s="152"/>
      <c r="CD38" s="152"/>
      <c r="CE38" s="152"/>
    </row>
    <row r="39" spans="1:83" customFormat="1" x14ac:dyDescent="0.2">
      <c r="A39" s="258">
        <v>2014</v>
      </c>
      <c r="B39" s="252">
        <f>capital_gains_pub_annual!B36</f>
        <v>4.3978825211524963E-2</v>
      </c>
      <c r="C39" s="252">
        <f>capital_gains_pub_annual!C36</f>
        <v>-6.7641660571098328E-2</v>
      </c>
      <c r="D39" s="252">
        <f>capital_gains_pub_annual!D36</f>
        <v>-0.15996019542217255</v>
      </c>
      <c r="E39" s="252">
        <f>capital_gains_pub_annual!E36</f>
        <v>-2.1086428314447403E-2</v>
      </c>
      <c r="F39" s="252">
        <f>capital_gains_pub_annual!F36</f>
        <v>-1.373291015625E-2</v>
      </c>
      <c r="G39" s="252">
        <f>capital_gains_pub_annual!G36</f>
        <v>-2.3732258006930351E-2</v>
      </c>
      <c r="H39" s="252">
        <f>capital_gains_pub_annual!H36</f>
        <v>-6.7055977880954742E-2</v>
      </c>
      <c r="I39" s="252">
        <f>capital_gains_pub_annual!I36</f>
        <v>7.5255207717418671E-2</v>
      </c>
      <c r="J39" s="252">
        <f>capital_gains_pub_annual!J36</f>
        <v>-1.2015007436275482E-2</v>
      </c>
      <c r="K39" s="252">
        <f>capital_gains_pub_annual!K36</f>
        <v>-5.4634153842926025E-2</v>
      </c>
      <c r="L39" s="252">
        <f>capital_gains_pub_annual!L36</f>
        <v>-3.5011395812034607E-2</v>
      </c>
      <c r="M39" s="252">
        <f>capital_gains_pub_annual!M36</f>
        <v>-0.20596209168434143</v>
      </c>
      <c r="N39" s="252">
        <f>capital_gains_pub_annual!N36</f>
        <v>-0.13450953364372253</v>
      </c>
      <c r="O39" s="252">
        <f>capital_gains_pub_annual!O36</f>
        <v>-5.1673119887709618E-3</v>
      </c>
      <c r="P39" s="252">
        <f>capital_gains_pub_annual!P36</f>
        <v>0.12180550396442413</v>
      </c>
      <c r="Q39" s="252">
        <f>capital_gains_pub_annual!Q36</f>
        <v>-0.11074706166982651</v>
      </c>
      <c r="R39" s="252">
        <f>capital_gains_pub_annual!R36</f>
        <v>0.11622055619955063</v>
      </c>
      <c r="S39" s="252">
        <f>capital_gains_pub_annual!S36</f>
        <v>7.5744455680251122E-3</v>
      </c>
      <c r="T39" s="252">
        <f>capital_gains_pub_annual!T36</f>
        <v>4.0485687553882599E-2</v>
      </c>
      <c r="U39" s="252">
        <f>capital_gains_pub_annual!U36</f>
        <v>-2.7080528438091278E-2</v>
      </c>
      <c r="V39" s="252">
        <f>capital_gains_pub_annual!V36</f>
        <v>-9.9200375378131866E-2</v>
      </c>
      <c r="W39" s="252">
        <f>capital_gains_pub_annual!W36</f>
        <v>-1.5224161148071289</v>
      </c>
      <c r="X39" s="252">
        <f>capital_gains_pub_annual!X36</f>
        <v>8.257729560136795E-2</v>
      </c>
      <c r="Y39" s="252">
        <f>capital_gains_pub_annual!Y36</f>
        <v>4.420044831931591E-3</v>
      </c>
      <c r="Z39" s="252">
        <f>capital_gains_pub_annual!Z36</f>
        <v>0.1182379350066185</v>
      </c>
      <c r="AA39" s="252">
        <f>capital_gains_pub_annual!AA36</f>
        <v>0.14387805759906769</v>
      </c>
      <c r="AB39" s="252">
        <f>capital_gains_pub_annual!AB36</f>
        <v>3.3257570117712021E-2</v>
      </c>
      <c r="AC39" s="252">
        <f>capital_gains_pub_annual!AC36</f>
        <v>-1.135051716119051E-2</v>
      </c>
      <c r="AD39" s="252">
        <f>capital_gains_pub_annual!AD36</f>
        <v>-1.5274143777787685E-2</v>
      </c>
      <c r="AE39" s="252">
        <f>capital_gains_pub_annual!AE36</f>
        <v>-8.8290795683860779E-2</v>
      </c>
      <c r="AF39" s="252">
        <f>capital_gains_pub_annual!AF36</f>
        <v>-8.8679054751992226E-3</v>
      </c>
      <c r="AG39" s="252">
        <f>capital_gains_pub_annual!AG36</f>
        <v>7.5441962108016014E-3</v>
      </c>
      <c r="AH39" s="252">
        <f>capital_gains_pub_annual!AH36</f>
        <v>-5.3133554756641388E-3</v>
      </c>
      <c r="AI39" s="252">
        <f>capital_gains_pub_annual!AI36</f>
        <v>-1.6237559029832482E-3</v>
      </c>
      <c r="AJ39" s="252">
        <f>capital_gains_pub_annual!AJ36</f>
        <v>-3.10349240899086E-2</v>
      </c>
      <c r="AK39" s="252">
        <f>capital_gains_pub_annual!AK36</f>
        <v>-6.1012166552245617E-3</v>
      </c>
      <c r="AL39" s="252">
        <f>capital_gains_pub_annual!AL36</f>
        <v>8.5157966241240501E-3</v>
      </c>
      <c r="AM39" s="252">
        <f>capital_gains_pub_annual!AM36</f>
        <v>4.8259876668453217E-2</v>
      </c>
      <c r="AN39" s="252">
        <f>capital_gains_pub_annual!AN36</f>
        <v>-1.8227202817797661E-2</v>
      </c>
      <c r="AO39" s="252">
        <f>capital_gains_pub_annual!AO36</f>
        <v>0.24409005045890808</v>
      </c>
      <c r="AP39" s="252">
        <f>capital_gains_pub_annual!AP36</f>
        <v>-5.8604341000318527E-2</v>
      </c>
      <c r="AQ39" s="252">
        <f>capital_gains_pub_annual!AQ36</f>
        <v>-0.19902981817722321</v>
      </c>
      <c r="AR39" s="252">
        <f>capital_gains_pub_annual!AR36</f>
        <v>-4.6838458627462387E-2</v>
      </c>
      <c r="AS39" s="252">
        <f>capital_gains_pub_annual!AS36</f>
        <v>-6.8799175322055817E-2</v>
      </c>
      <c r="AT39" s="252">
        <f>capital_gains_pub_annual!AT36</f>
        <v>-6.2216449528932571E-2</v>
      </c>
      <c r="AU39" s="252">
        <f>capital_gains_pub_annual!AU36</f>
        <v>-4.0348093956708908E-2</v>
      </c>
      <c r="AV39" s="252">
        <f>capital_gains_pub_annual!AV36</f>
        <v>-2.6240041479468346E-2</v>
      </c>
      <c r="AW39" s="252">
        <f>capital_gains_pub_annual!AW36</f>
        <v>-0.60024690628051758</v>
      </c>
      <c r="AX39" s="252">
        <f>capital_gains_pub_annual!AX36</f>
        <v>-2.3715110495686531E-2</v>
      </c>
      <c r="AY39" s="252">
        <f>capital_gains_pub_annual!AY36</f>
        <v>-2.3735195398330688E-2</v>
      </c>
      <c r="AZ39" s="252">
        <f>capital_gains_pub_annual!AZ36</f>
        <v>-5.7338345795869827E-2</v>
      </c>
      <c r="BA39" s="252">
        <f>capital_gains_pub_annual!BA36</f>
        <v>-8.2258172333240509E-2</v>
      </c>
      <c r="BB39" s="252">
        <f>capital_gains_pub_annual!BB36</f>
        <v>8.4205672144889832E-2</v>
      </c>
      <c r="BC39" s="252">
        <f>capital_gains_pub_annual!BC36</f>
        <v>0.28761783242225647</v>
      </c>
      <c r="BD39" s="252">
        <f>capital_gains_pub_annual!BD36</f>
        <v>-1.4089874923229218E-2</v>
      </c>
      <c r="BE39" s="252">
        <f>capital_gains_pub_annual!BE36</f>
        <v>7.0608131587505341E-2</v>
      </c>
      <c r="BF39" s="252">
        <f>capital_gains_pub_annual!BF36</f>
        <v>9.5226364210247993E-3</v>
      </c>
      <c r="BG39" s="252">
        <f>capital_gains_pub_annual!BG36</f>
        <v>5.4752402007579803E-2</v>
      </c>
      <c r="BH39" s="252">
        <f>capital_gains_pub_annual!BH36</f>
        <v>2.2451937198638916E-2</v>
      </c>
      <c r="BI39" s="252">
        <f>capital_gains_pub_annual!BI36</f>
        <v>-8.999142050743103E-2</v>
      </c>
      <c r="BJ39" s="252">
        <f>capital_gains_pub_annual!BJ36</f>
        <v>0.13122209906578064</v>
      </c>
      <c r="BK39" s="252">
        <f>capital_gains_pub_annual!BK36</f>
        <v>-7.7805392444133759E-2</v>
      </c>
      <c r="BL39" s="252">
        <f>capital_gains_pub_annual!BL36</f>
        <v>-0.13057239353656769</v>
      </c>
      <c r="BM39" s="252">
        <f>capital_gains_pub_annual!BM36</f>
        <v>-5.3285382688045502E-2</v>
      </c>
      <c r="BN39" s="252">
        <f>capital_gains_pub_annual!BN36</f>
        <v>5.9996370226144791E-2</v>
      </c>
      <c r="BO39" s="252">
        <f>capital_gains_pub_annual!BO36</f>
        <v>-1.701919361948967E-2</v>
      </c>
      <c r="BP39" s="152"/>
      <c r="BQ39" s="152"/>
      <c r="BR39" s="152"/>
      <c r="BS39" s="152"/>
      <c r="BT39" s="152"/>
      <c r="BU39" s="152"/>
      <c r="BV39" s="152"/>
      <c r="BW39" s="152"/>
      <c r="BX39" s="152"/>
      <c r="BY39" s="152"/>
      <c r="BZ39" s="152"/>
      <c r="CA39" s="152"/>
      <c r="CB39" s="152"/>
      <c r="CC39" s="152"/>
      <c r="CD39" s="152"/>
      <c r="CE39" s="152"/>
    </row>
    <row r="40" spans="1:83" customFormat="1" x14ac:dyDescent="0.2">
      <c r="A40" s="258">
        <v>2015</v>
      </c>
      <c r="B40" s="252">
        <f>capital_gains_pub_annual!B37</f>
        <v>1.2758368626236916E-2</v>
      </c>
      <c r="C40" s="252">
        <f>capital_gains_pub_annual!C37</f>
        <v>-6.4349062740802765E-2</v>
      </c>
      <c r="D40" s="252">
        <f>capital_gains_pub_annual!D37</f>
        <v>-9.3621723353862762E-2</v>
      </c>
      <c r="E40" s="252">
        <f>capital_gains_pub_annual!E37</f>
        <v>-9.4342179596424103E-2</v>
      </c>
      <c r="F40" s="252">
        <f>capital_gains_pub_annual!F37</f>
        <v>-1.3257698155939579E-2</v>
      </c>
      <c r="G40" s="252">
        <f>capital_gains_pub_annual!G37</f>
        <v>-8.6113855242729187E-2</v>
      </c>
      <c r="H40" s="252">
        <f>capital_gains_pub_annual!H37</f>
        <v>-9.1997064650058746E-2</v>
      </c>
      <c r="I40" s="252">
        <f>capital_gains_pub_annual!I37</f>
        <v>5.1718246191740036E-2</v>
      </c>
      <c r="J40" s="252">
        <f>capital_gains_pub_annual!J37</f>
        <v>-3.5451021045446396E-2</v>
      </c>
      <c r="K40" s="252">
        <f>capital_gains_pub_annual!K37</f>
        <v>1.9457900896668434E-2</v>
      </c>
      <c r="L40" s="252">
        <f>capital_gains_pub_annual!L37</f>
        <v>-8.9211277663707733E-2</v>
      </c>
      <c r="M40" s="252">
        <f>capital_gains_pub_annual!M37</f>
        <v>-0.23049652576446533</v>
      </c>
      <c r="N40" s="252">
        <f>capital_gains_pub_annual!N37</f>
        <v>-0.18726511299610138</v>
      </c>
      <c r="O40" s="252">
        <f>capital_gains_pub_annual!O37</f>
        <v>3.2054856419563293E-2</v>
      </c>
      <c r="P40" s="252">
        <f>capital_gains_pub_annual!P37</f>
        <v>8.4402754902839661E-2</v>
      </c>
      <c r="Q40" s="252">
        <f>capital_gains_pub_annual!Q37</f>
        <v>-0.12115270644426346</v>
      </c>
      <c r="R40" s="252">
        <f>capital_gains_pub_annual!R37</f>
        <v>0.13194327056407928</v>
      </c>
      <c r="S40" s="252">
        <f>capital_gains_pub_annual!S37</f>
        <v>-4.2674061842262745E-3</v>
      </c>
      <c r="T40" s="252">
        <f>capital_gains_pub_annual!T37</f>
        <v>3.1149957329034805E-2</v>
      </c>
      <c r="U40" s="252">
        <f>capital_gains_pub_annual!U37</f>
        <v>-7.6774805784225464E-3</v>
      </c>
      <c r="V40" s="252">
        <f>capital_gains_pub_annual!V37</f>
        <v>-6.4969055354595184E-2</v>
      </c>
      <c r="W40" s="252">
        <f>capital_gains_pub_annual!W37</f>
        <v>-0.52600079774856567</v>
      </c>
      <c r="X40" s="252">
        <f>capital_gains_pub_annual!X37</f>
        <v>6.3669860363006592E-2</v>
      </c>
      <c r="Y40" s="252">
        <f>capital_gains_pub_annual!Y37</f>
        <v>0.10767093300819397</v>
      </c>
      <c r="Z40" s="252">
        <f>capital_gains_pub_annual!Z37</f>
        <v>-9.2428043484687805E-2</v>
      </c>
      <c r="AA40" s="252">
        <f>capital_gains_pub_annual!AA37</f>
        <v>-4.9466483294963837E-2</v>
      </c>
      <c r="AB40" s="252">
        <f>capital_gains_pub_annual!AB37</f>
        <v>3.7774104624986649E-2</v>
      </c>
      <c r="AC40" s="252">
        <f>capital_gains_pub_annual!AC37</f>
        <v>4.5759726315736771E-2</v>
      </c>
      <c r="AD40" s="252">
        <f>capital_gains_pub_annual!AD37</f>
        <v>-7.5715415179729462E-2</v>
      </c>
      <c r="AE40" s="252">
        <f>capital_gains_pub_annual!AE37</f>
        <v>-0.19252713024616241</v>
      </c>
      <c r="AF40" s="252">
        <f>capital_gains_pub_annual!AF37</f>
        <v>-0.1250457763671875</v>
      </c>
      <c r="AG40" s="252">
        <f>capital_gains_pub_annual!AG37</f>
        <v>8.6086923256516457E-3</v>
      </c>
      <c r="AH40" s="252">
        <f>capital_gains_pub_annual!AH37</f>
        <v>-7.3068737983703613E-3</v>
      </c>
      <c r="AI40" s="252">
        <f>capital_gains_pub_annual!AI37</f>
        <v>-8.1106044352054596E-2</v>
      </c>
      <c r="AJ40" s="252">
        <f>capital_gains_pub_annual!AJ37</f>
        <v>-0.14464148879051208</v>
      </c>
      <c r="AK40" s="252">
        <f>capital_gains_pub_annual!AK37</f>
        <v>5.673372745513916E-2</v>
      </c>
      <c r="AL40" s="252">
        <f>capital_gains_pub_annual!AL37</f>
        <v>3.7172485142946243E-2</v>
      </c>
      <c r="AM40" s="252">
        <f>capital_gains_pub_annual!AM37</f>
        <v>1.4467578381299973E-2</v>
      </c>
      <c r="AN40" s="252">
        <f>capital_gains_pub_annual!AN37</f>
        <v>-1.4454579912126064E-2</v>
      </c>
      <c r="AO40" s="252">
        <f>capital_gains_pub_annual!AO37</f>
        <v>3.1627971678972244E-2</v>
      </c>
      <c r="AP40" s="252">
        <f>capital_gains_pub_annual!AP37</f>
        <v>1.1646375060081482E-2</v>
      </c>
      <c r="AQ40" s="252">
        <f>capital_gains_pub_annual!AQ37</f>
        <v>29.269817352294922</v>
      </c>
      <c r="AR40" s="252">
        <f>capital_gains_pub_annual!AR37</f>
        <v>-0.12739799916744232</v>
      </c>
      <c r="AS40" s="252">
        <f>capital_gains_pub_annual!AS37</f>
        <v>-8.6783505976200104E-3</v>
      </c>
      <c r="AT40" s="252">
        <f>capital_gains_pub_annual!AT37</f>
        <v>-7.6154917478561401E-2</v>
      </c>
      <c r="AU40" s="252">
        <f>capital_gains_pub_annual!AU37</f>
        <v>-8.3368122577667236E-2</v>
      </c>
      <c r="AV40" s="252">
        <f>capital_gains_pub_annual!AV37</f>
        <v>-2.5044068694114685E-2</v>
      </c>
      <c r="AW40" s="252">
        <f>capital_gains_pub_annual!AW37</f>
        <v>1.751455545425415</v>
      </c>
      <c r="AX40" s="252">
        <f>capital_gains_pub_annual!AX37</f>
        <v>1.1221542023122311E-2</v>
      </c>
      <c r="AY40" s="252">
        <f>capital_gains_pub_annual!AY37</f>
        <v>-0.10125838220119476</v>
      </c>
      <c r="AZ40" s="252">
        <f>capital_gains_pub_annual!AZ37</f>
        <v>-8.9373126626014709E-2</v>
      </c>
      <c r="BA40" s="252">
        <f>capital_gains_pub_annual!BA37</f>
        <v>-9.6143126487731934E-2</v>
      </c>
      <c r="BB40" s="252">
        <f>capital_gains_pub_annual!BB37</f>
        <v>7.0541545748710632E-2</v>
      </c>
      <c r="BC40" s="252">
        <f>capital_gains_pub_annual!BC37</f>
        <v>-8.8813319802284241E-2</v>
      </c>
      <c r="BD40" s="252">
        <f>capital_gains_pub_annual!BD37</f>
        <v>-3.1297158449888229E-2</v>
      </c>
      <c r="BE40" s="252">
        <f>capital_gains_pub_annual!BE37</f>
        <v>2.6663962751626968E-2</v>
      </c>
      <c r="BF40" s="252">
        <f>capital_gains_pub_annual!BF37</f>
        <v>-1.3963602483272552E-2</v>
      </c>
      <c r="BG40" s="252">
        <f>capital_gains_pub_annual!BG37</f>
        <v>0.10305310785770416</v>
      </c>
      <c r="BH40" s="252">
        <f>capital_gains_pub_annual!BH37</f>
        <v>1.5900222584605217E-2</v>
      </c>
      <c r="BI40" s="252">
        <f>capital_gains_pub_annual!BI37</f>
        <v>-0.24156287312507629</v>
      </c>
      <c r="BJ40" s="252">
        <f>capital_gains_pub_annual!BJ37</f>
        <v>0.12767302989959717</v>
      </c>
      <c r="BK40" s="252">
        <f>capital_gains_pub_annual!BK37</f>
        <v>-0.10117504745721817</v>
      </c>
      <c r="BL40" s="252">
        <f>capital_gains_pub_annual!BL37</f>
        <v>-0.14138951897621155</v>
      </c>
      <c r="BM40" s="252">
        <f>capital_gains_pub_annual!BM37</f>
        <v>2.1795189008116722E-2</v>
      </c>
      <c r="BN40" s="252">
        <f>capital_gains_pub_annual!BN37</f>
        <v>5.4057235829532146E-3</v>
      </c>
      <c r="BO40" s="252">
        <f>capital_gains_pub_annual!BO37</f>
        <v>-2.0570293068885803E-2</v>
      </c>
      <c r="BP40" s="152"/>
      <c r="BQ40" s="152"/>
      <c r="BR40" s="152"/>
      <c r="BS40" s="152"/>
      <c r="BT40" s="152"/>
      <c r="BU40" s="152"/>
      <c r="BV40" s="152"/>
      <c r="BW40" s="152"/>
      <c r="BX40" s="152"/>
      <c r="BY40" s="152"/>
      <c r="BZ40" s="152"/>
      <c r="CA40" s="152"/>
      <c r="CB40" s="152"/>
      <c r="CC40" s="152"/>
      <c r="CD40" s="152"/>
      <c r="CE40" s="152"/>
    </row>
    <row r="41" spans="1:83" customFormat="1" x14ac:dyDescent="0.2">
      <c r="A41" s="258">
        <v>2016</v>
      </c>
      <c r="B41" s="252">
        <f>capital_gains_pub_annual!B38</f>
        <v>2.0193776115775108E-2</v>
      </c>
      <c r="C41" s="252">
        <f>capital_gains_pub_annual!C38</f>
        <v>3.7546664476394653E-2</v>
      </c>
      <c r="D41" s="252">
        <f>capital_gains_pub_annual!D38</f>
        <v>-7.5277678668498993E-2</v>
      </c>
      <c r="E41" s="252">
        <f>capital_gains_pub_annual!E38</f>
        <v>-8.215063065290451E-2</v>
      </c>
      <c r="F41" s="252">
        <f>capital_gains_pub_annual!F38</f>
        <v>-1.8479466438293457E-2</v>
      </c>
      <c r="G41" s="252">
        <f>capital_gains_pub_annual!G38</f>
        <v>-8.020416647195816E-2</v>
      </c>
      <c r="H41" s="252">
        <f>capital_gains_pub_annual!H38</f>
        <v>-0.11524878442287445</v>
      </c>
      <c r="I41" s="252">
        <f>capital_gains_pub_annual!I38</f>
        <v>4.7336410731077194E-2</v>
      </c>
      <c r="J41" s="252">
        <f>capital_gains_pub_annual!J38</f>
        <v>-4.3080870062112808E-2</v>
      </c>
      <c r="K41" s="252">
        <f>capital_gains_pub_annual!K38</f>
        <v>5.9486139565706253E-2</v>
      </c>
      <c r="L41" s="252">
        <f>capital_gains_pub_annual!L38</f>
        <v>1.8569454550743103E-2</v>
      </c>
      <c r="M41" s="252">
        <f>capital_gains_pub_annual!M38</f>
        <v>8.2860790193080902E-2</v>
      </c>
      <c r="N41" s="252">
        <f>capital_gains_pub_annual!N38</f>
        <v>-1.9688926637172699E-2</v>
      </c>
      <c r="O41" s="252">
        <f>capital_gains_pub_annual!O38</f>
        <v>6.7254588939249516E-3</v>
      </c>
      <c r="P41" s="252">
        <f>capital_gains_pub_annual!P38</f>
        <v>-1.5929637476801872E-2</v>
      </c>
      <c r="Q41" s="252">
        <f>capital_gains_pub_annual!Q38</f>
        <v>-0.16486175358295441</v>
      </c>
      <c r="R41" s="252">
        <f>capital_gains_pub_annual!R38</f>
        <v>5.7399943470954895E-2</v>
      </c>
      <c r="S41" s="252">
        <f>capital_gains_pub_annual!S38</f>
        <v>1.9336001947522163E-2</v>
      </c>
      <c r="T41" s="252">
        <f>capital_gains_pub_annual!T38</f>
        <v>1.3844826258718967E-2</v>
      </c>
      <c r="U41" s="252">
        <f>capital_gains_pub_annual!U38</f>
        <v>1.3553231954574585E-2</v>
      </c>
      <c r="V41" s="252">
        <f>capital_gains_pub_annual!V38</f>
        <v>-6.9154009222984314E-2</v>
      </c>
      <c r="W41" s="252">
        <f>capital_gains_pub_annual!W38</f>
        <v>0.64324384927749634</v>
      </c>
      <c r="X41" s="252">
        <f>capital_gains_pub_annual!X38</f>
        <v>-7.6270066201686859E-2</v>
      </c>
      <c r="Y41" s="252">
        <f>capital_gains_pub_annual!Y38</f>
        <v>3.8647890090942383E-2</v>
      </c>
      <c r="Z41" s="252">
        <f>capital_gains_pub_annual!Z38</f>
        <v>9.8585737869143486E-3</v>
      </c>
      <c r="AA41" s="252">
        <f>capital_gains_pub_annual!AA38</f>
        <v>2.1129675209522247E-2</v>
      </c>
      <c r="AB41" s="252">
        <f>capital_gains_pub_annual!AB38</f>
        <v>1.284897793084383E-2</v>
      </c>
      <c r="AC41" s="252">
        <f>capital_gains_pub_annual!AC38</f>
        <v>-8.6202379316091537E-3</v>
      </c>
      <c r="AD41" s="252">
        <f>capital_gains_pub_annual!AD38</f>
        <v>4.782041534781456E-2</v>
      </c>
      <c r="AE41" s="252">
        <f>capital_gains_pub_annual!AE38</f>
        <v>-0.19588285684585571</v>
      </c>
      <c r="AF41" s="252">
        <f>capital_gains_pub_annual!AF38</f>
        <v>-9.2054590582847595E-2</v>
      </c>
      <c r="AG41" s="252">
        <f>capital_gains_pub_annual!AG38</f>
        <v>-2.0639069378376007E-2</v>
      </c>
      <c r="AH41" s="252">
        <f>capital_gains_pub_annual!AH38</f>
        <v>-5.8832871727645397E-3</v>
      </c>
      <c r="AI41" s="252">
        <f>capital_gains_pub_annual!AI38</f>
        <v>-0.19356989860534668</v>
      </c>
      <c r="AJ41" s="252">
        <f>capital_gains_pub_annual!AJ38</f>
        <v>-9.0331114828586578E-2</v>
      </c>
      <c r="AK41" s="252">
        <f>capital_gains_pub_annual!AK38</f>
        <v>-2.8934014961123466E-2</v>
      </c>
      <c r="AL41" s="252">
        <f>capital_gains_pub_annual!AL38</f>
        <v>2.6770351454615593E-2</v>
      </c>
      <c r="AM41" s="252">
        <f>capital_gains_pub_annual!AM38</f>
        <v>2.1787978708744049E-2</v>
      </c>
      <c r="AN41" s="252">
        <f>capital_gains_pub_annual!AN38</f>
        <v>-1.9993947818875313E-2</v>
      </c>
      <c r="AO41" s="252">
        <f>capital_gains_pub_annual!AO38</f>
        <v>-3.7445120513439178E-2</v>
      </c>
      <c r="AP41" s="252">
        <f>capital_gains_pub_annual!AP38</f>
        <v>-2.4592891335487366E-2</v>
      </c>
      <c r="AQ41" s="252">
        <f>capital_gains_pub_annual!AQ38</f>
        <v>0.63532727956771851</v>
      </c>
      <c r="AR41" s="252">
        <f>capital_gains_pub_annual!AR38</f>
        <v>-0.10186763852834702</v>
      </c>
      <c r="AS41" s="252">
        <f>capital_gains_pub_annual!AS38</f>
        <v>-0.14486801624298096</v>
      </c>
      <c r="AT41" s="252">
        <f>capital_gains_pub_annual!AT38</f>
        <v>-2.5306511670351028E-2</v>
      </c>
      <c r="AU41" s="252">
        <f>capital_gains_pub_annual!AU38</f>
        <v>-6.9114603102207184E-2</v>
      </c>
      <c r="AV41" s="252">
        <f>capital_gains_pub_annual!AV38</f>
        <v>-4.8669904470443726E-2</v>
      </c>
      <c r="AW41" s="252">
        <f>capital_gains_pub_annual!AW38</f>
        <v>0.99844628572463989</v>
      </c>
      <c r="AX41" s="252">
        <f>capital_gains_pub_annual!AX38</f>
        <v>2.5872910395264626E-2</v>
      </c>
      <c r="AY41" s="252">
        <f>capital_gains_pub_annual!AY38</f>
        <v>-9.7304396331310272E-2</v>
      </c>
      <c r="AZ41" s="252">
        <f>capital_gains_pub_annual!AZ38</f>
        <v>-0.11165052652359009</v>
      </c>
      <c r="BA41" s="252">
        <f>capital_gains_pub_annual!BA38</f>
        <v>-0.12091508507728577</v>
      </c>
      <c r="BB41" s="252">
        <f>capital_gains_pub_annual!BB38</f>
        <v>6.8311646580696106E-2</v>
      </c>
      <c r="BC41" s="252">
        <f>capital_gains_pub_annual!BC38</f>
        <v>-0.30162087082862854</v>
      </c>
      <c r="BD41" s="252">
        <f>capital_gains_pub_annual!BD38</f>
        <v>-1.5888579189777374E-2</v>
      </c>
      <c r="BE41" s="252">
        <f>capital_gains_pub_annual!BE38</f>
        <v>1.0777026414871216E-2</v>
      </c>
      <c r="BF41" s="252">
        <f>capital_gains_pub_annual!BF38</f>
        <v>-7.5720958411693573E-3</v>
      </c>
      <c r="BG41" s="252">
        <f>capital_gains_pub_annual!BG38</f>
        <v>5.1920901983976364E-2</v>
      </c>
      <c r="BH41" s="252">
        <f>capital_gains_pub_annual!BH38</f>
        <v>7.7587109990417957E-3</v>
      </c>
      <c r="BI41" s="252">
        <f>capital_gains_pub_annual!BI38</f>
        <v>-0.19978064298629761</v>
      </c>
      <c r="BJ41" s="252">
        <f>capital_gains_pub_annual!BJ38</f>
        <v>7.6696641743183136E-2</v>
      </c>
      <c r="BK41" s="252">
        <f>capital_gains_pub_annual!BK38</f>
        <v>-0.18601721525192261</v>
      </c>
      <c r="BL41" s="252">
        <f>capital_gains_pub_annual!BL38</f>
        <v>-0.15336573123931885</v>
      </c>
      <c r="BM41" s="252">
        <f>capital_gains_pub_annual!BM38</f>
        <v>-1.7016500234603882E-2</v>
      </c>
      <c r="BN41" s="252">
        <f>capital_gains_pub_annual!BN38</f>
        <v>-5.268618930131197E-3</v>
      </c>
      <c r="BO41" s="252">
        <f>capital_gains_pub_annual!BO38</f>
        <v>-4.6276219189167023E-2</v>
      </c>
      <c r="BP41" s="152"/>
      <c r="BQ41" s="152"/>
      <c r="BR41" s="152"/>
      <c r="BS41" s="152"/>
      <c r="BT41" s="152"/>
      <c r="BU41" s="152"/>
      <c r="BV41" s="152"/>
      <c r="BW41" s="152"/>
      <c r="BX41" s="152"/>
      <c r="BY41" s="152"/>
      <c r="BZ41" s="152"/>
      <c r="CA41" s="152"/>
      <c r="CB41" s="152"/>
      <c r="CC41" s="152"/>
      <c r="CD41" s="152"/>
      <c r="CE41" s="152"/>
    </row>
    <row r="42" spans="1:83" customFormat="1" x14ac:dyDescent="0.2">
      <c r="A42" s="258">
        <v>2017</v>
      </c>
      <c r="B42" s="252">
        <f>capital_gains_pub_annual!B39</f>
        <v>5.4575875401496887E-2</v>
      </c>
      <c r="C42" s="252">
        <f>capital_gains_pub_annual!C39</f>
        <v>8.4809198975563049E-2</v>
      </c>
      <c r="D42" s="252">
        <f>capital_gains_pub_annual!D39</f>
        <v>-0.25673037767410278</v>
      </c>
      <c r="E42" s="252">
        <f>capital_gains_pub_annual!E39</f>
        <v>-1.1194586753845215E-2</v>
      </c>
      <c r="F42" s="252">
        <f>capital_gains_pub_annual!F39</f>
        <v>1.5555682592093945E-2</v>
      </c>
      <c r="G42" s="252">
        <f>capital_gains_pub_annual!G39</f>
        <v>-5.0575196743011475E-2</v>
      </c>
      <c r="H42" s="252">
        <f>capital_gains_pub_annual!H39</f>
        <v>-6.3548997044563293E-2</v>
      </c>
      <c r="I42" s="252">
        <f>capital_gains_pub_annual!I39</f>
        <v>2.8104811906814575E-2</v>
      </c>
      <c r="J42" s="252">
        <f>capital_gains_pub_annual!J39</f>
        <v>-4.5403181575238705E-3</v>
      </c>
      <c r="K42" s="252">
        <f>capital_gains_pub_annual!K39</f>
        <v>7.3086142539978027E-2</v>
      </c>
      <c r="L42" s="252">
        <f>capital_gains_pub_annual!L39</f>
        <v>3.4026134759187698E-2</v>
      </c>
      <c r="M42" s="252">
        <f>capital_gains_pub_annual!M39</f>
        <v>9.2628970742225647E-2</v>
      </c>
      <c r="N42" s="252">
        <f>capital_gains_pub_annual!N39</f>
        <v>0.19179095327854156</v>
      </c>
      <c r="O42" s="252">
        <f>capital_gains_pub_annual!O39</f>
        <v>2.5582339614629745E-2</v>
      </c>
      <c r="P42" s="252">
        <f>capital_gains_pub_annual!P39</f>
        <v>-4.0346883237361908E-2</v>
      </c>
      <c r="Q42" s="252">
        <f>capital_gains_pub_annual!Q39</f>
        <v>-0.17616423964500427</v>
      </c>
      <c r="R42" s="252">
        <f>capital_gains_pub_annual!R39</f>
        <v>-1.4154118252918124E-3</v>
      </c>
      <c r="S42" s="252">
        <f>capital_gains_pub_annual!S39</f>
        <v>4.3399903923273087E-2</v>
      </c>
      <c r="T42" s="252">
        <f>capital_gains_pub_annual!T39</f>
        <v>1.8481569364666939E-2</v>
      </c>
      <c r="U42" s="252">
        <f>capital_gains_pub_annual!U39</f>
        <v>3.5332560539245605E-2</v>
      </c>
      <c r="V42" s="252">
        <f>capital_gains_pub_annual!V39</f>
        <v>-0.1829833984375</v>
      </c>
      <c r="W42" s="252">
        <f>capital_gains_pub_annual!W39</f>
        <v>1.5506309270858765</v>
      </c>
      <c r="X42" s="252">
        <f>capital_gains_pub_annual!X39</f>
        <v>0.10525491088628769</v>
      </c>
      <c r="Y42" s="252">
        <f>capital_gains_pub_annual!Y39</f>
        <v>1.2202040292322636E-2</v>
      </c>
      <c r="Z42" s="252">
        <f>capital_gains_pub_annual!Z39</f>
        <v>0.17600126564502716</v>
      </c>
      <c r="AA42" s="252">
        <f>capital_gains_pub_annual!AA39</f>
        <v>0.20488215982913971</v>
      </c>
      <c r="AB42" s="252">
        <f>capital_gains_pub_annual!AB39</f>
        <v>-3.731141984462738E-2</v>
      </c>
      <c r="AC42" s="252">
        <f>capital_gains_pub_annual!AC39</f>
        <v>-3.7958282977342606E-2</v>
      </c>
      <c r="AD42" s="252">
        <f>capital_gains_pub_annual!AD39</f>
        <v>8.6106948554515839E-2</v>
      </c>
      <c r="AE42" s="252">
        <f>capital_gains_pub_annual!AE39</f>
        <v>1.0467419400811195E-2</v>
      </c>
      <c r="AF42" s="252">
        <f>capital_gains_pub_annual!AF39</f>
        <v>-3.5977136343717575E-2</v>
      </c>
      <c r="AG42" s="252">
        <f>capital_gains_pub_annual!AG39</f>
        <v>-7.3181879706680775E-3</v>
      </c>
      <c r="AH42" s="252">
        <f>capital_gains_pub_annual!AH39</f>
        <v>3.2505020499229431E-3</v>
      </c>
      <c r="AI42" s="252">
        <f>capital_gains_pub_annual!AI39</f>
        <v>0.1192147433757782</v>
      </c>
      <c r="AJ42" s="252">
        <f>capital_gains_pub_annual!AJ39</f>
        <v>-5.7552773505449295E-2</v>
      </c>
      <c r="AK42" s="252">
        <f>capital_gains_pub_annual!AK39</f>
        <v>1.7797820270061493E-2</v>
      </c>
      <c r="AL42" s="252">
        <f>capital_gains_pub_annual!AL39</f>
        <v>3.2704796642065048E-2</v>
      </c>
      <c r="AM42" s="252">
        <f>capital_gains_pub_annual!AM39</f>
        <v>-3.6282211542129517E-2</v>
      </c>
      <c r="AN42" s="252">
        <f>capital_gains_pub_annual!AN39</f>
        <v>1.9190249964594841E-2</v>
      </c>
      <c r="AO42" s="252">
        <f>capital_gains_pub_annual!AO39</f>
        <v>-6.7438200116157532E-2</v>
      </c>
      <c r="AP42" s="252">
        <f>capital_gains_pub_annual!AP39</f>
        <v>-0.10708294808864594</v>
      </c>
      <c r="AQ42" s="252">
        <f>capital_gains_pub_annual!AQ39</f>
        <v>0.42356079816818237</v>
      </c>
      <c r="AR42" s="252">
        <f>capital_gains_pub_annual!AR39</f>
        <v>-5.0618886947631836E-2</v>
      </c>
      <c r="AS42" s="252">
        <f>capital_gains_pub_annual!AS39</f>
        <v>4.4783946126699448E-2</v>
      </c>
      <c r="AT42" s="252">
        <f>capital_gains_pub_annual!AT39</f>
        <v>1.0644460096955299E-2</v>
      </c>
      <c r="AU42" s="252">
        <f>capital_gains_pub_annual!AU39</f>
        <v>-9.0139120817184448E-2</v>
      </c>
      <c r="AV42" s="252">
        <f>capital_gains_pub_annual!AV39</f>
        <v>1.1741884052753448E-2</v>
      </c>
      <c r="AW42" s="252">
        <f>capital_gains_pub_annual!AW39</f>
        <v>0.6581377387046814</v>
      </c>
      <c r="AX42" s="252">
        <f>capital_gains_pub_annual!AX39</f>
        <v>7.7021587640047073E-4</v>
      </c>
      <c r="AY42" s="252">
        <f>capital_gains_pub_annual!AY39</f>
        <v>-5.9173818677663803E-2</v>
      </c>
      <c r="AZ42" s="252">
        <f>capital_gains_pub_annual!AZ39</f>
        <v>-8.8625654578208923E-2</v>
      </c>
      <c r="BA42" s="252">
        <f>capital_gains_pub_annual!BA39</f>
        <v>-2.3101674392819405E-2</v>
      </c>
      <c r="BB42" s="252">
        <f>capital_gains_pub_annual!BB39</f>
        <v>3.7334997206926346E-2</v>
      </c>
      <c r="BC42" s="252">
        <f>capital_gains_pub_annual!BC39</f>
        <v>-0.1446598619222641</v>
      </c>
      <c r="BD42" s="252">
        <f>capital_gains_pub_annual!BD39</f>
        <v>-1.7963310703635216E-2</v>
      </c>
      <c r="BE42" s="252">
        <f>capital_gains_pub_annual!BE39</f>
        <v>5.7848747819662094E-3</v>
      </c>
      <c r="BF42" s="252">
        <f>capital_gains_pub_annual!BF39</f>
        <v>-3.5746642388403416E-3</v>
      </c>
      <c r="BG42" s="252">
        <f>capital_gains_pub_annual!BG39</f>
        <v>5.5157586932182312E-2</v>
      </c>
      <c r="BH42" s="252">
        <f>capital_gains_pub_annual!BH39</f>
        <v>2.4189408868551254E-2</v>
      </c>
      <c r="BI42" s="252">
        <f>capital_gains_pub_annual!BI39</f>
        <v>-0.1390279233455658</v>
      </c>
      <c r="BJ42" s="252">
        <f>capital_gains_pub_annual!BJ39</f>
        <v>6.681196391582489E-2</v>
      </c>
      <c r="BK42" s="252">
        <f>capital_gains_pub_annual!BK39</f>
        <v>-0.12307792156934738</v>
      </c>
      <c r="BL42" s="252">
        <f>capital_gains_pub_annual!BL39</f>
        <v>-0.12969440221786499</v>
      </c>
      <c r="BM42" s="252">
        <f>capital_gains_pub_annual!BM39</f>
        <v>-1.1741642840206623E-2</v>
      </c>
      <c r="BN42" s="252">
        <f>capital_gains_pub_annual!BN39</f>
        <v>0.1098518967628479</v>
      </c>
      <c r="BO42" s="252">
        <f>capital_gains_pub_annual!BO39</f>
        <v>-1.8642094801180065E-4</v>
      </c>
      <c r="BP42" s="152"/>
      <c r="BQ42" s="152"/>
      <c r="BR42" s="152"/>
      <c r="BS42" s="152"/>
      <c r="BT42" s="152"/>
      <c r="BU42" s="152"/>
      <c r="BV42" s="152"/>
      <c r="BW42" s="152"/>
      <c r="BX42" s="152"/>
      <c r="BY42" s="152"/>
      <c r="BZ42" s="152"/>
      <c r="CA42" s="152"/>
      <c r="CB42" s="152"/>
      <c r="CC42" s="152"/>
      <c r="CD42" s="152"/>
      <c r="CE42" s="152"/>
    </row>
    <row r="43" spans="1:83" customFormat="1" x14ac:dyDescent="0.2">
      <c r="A43" s="258">
        <v>2018</v>
      </c>
      <c r="B43" s="252">
        <f>capital_gains_pub_annual!B40</f>
        <v>2.9117763042449951E-2</v>
      </c>
      <c r="C43" s="252">
        <f>capital_gains_pub_annual!C40</f>
        <v>0.12082931399345398</v>
      </c>
      <c r="D43" s="252">
        <f>capital_gains_pub_annual!D40</f>
        <v>-0.2127835750579834</v>
      </c>
      <c r="E43" s="252">
        <f>capital_gains_pub_annual!E40</f>
        <v>-8.5607757791876793E-3</v>
      </c>
      <c r="F43" s="252">
        <f>capital_gains_pub_annual!F40</f>
        <v>-7.7951210550963879E-3</v>
      </c>
      <c r="G43" s="252">
        <f>capital_gains_pub_annual!G40</f>
        <v>8.2554696127772331E-3</v>
      </c>
      <c r="H43" s="252">
        <f>capital_gains_pub_annual!H40</f>
        <v>-1.1738484725356102E-2</v>
      </c>
      <c r="I43" s="252">
        <f>capital_gains_pub_annual!I40</f>
        <v>5.7661806931719184E-4</v>
      </c>
      <c r="J43" s="252">
        <f>capital_gains_pub_annual!J40</f>
        <v>5.8119548484683037E-3</v>
      </c>
      <c r="K43" s="252">
        <f>capital_gains_pub_annual!K40</f>
        <v>0.10771514475345612</v>
      </c>
      <c r="L43" s="252">
        <f>capital_gains_pub_annual!L40</f>
        <v>7.9283732920885086E-3</v>
      </c>
      <c r="M43" s="252">
        <f>capital_gains_pub_annual!M40</f>
        <v>0.11867659538984299</v>
      </c>
      <c r="N43" s="252">
        <f>capital_gains_pub_annual!N40</f>
        <v>0.26602327823638916</v>
      </c>
      <c r="O43" s="252">
        <f>capital_gains_pub_annual!O40</f>
        <v>-6.4212173223495483E-2</v>
      </c>
      <c r="P43" s="252">
        <f>capital_gains_pub_annual!P40</f>
        <v>-5.8766622096300125E-2</v>
      </c>
      <c r="Q43" s="252">
        <f>capital_gains_pub_annual!Q40</f>
        <v>-3.3789444714784622E-2</v>
      </c>
      <c r="R43" s="252">
        <f>capital_gains_pub_annual!R40</f>
        <v>-6.4532175660133362E-2</v>
      </c>
      <c r="S43" s="252">
        <f>capital_gains_pub_annual!S40</f>
        <v>1.8578169867396355E-2</v>
      </c>
      <c r="T43" s="252">
        <f>capital_gains_pub_annual!T40</f>
        <v>-1.0843132622539997E-2</v>
      </c>
      <c r="U43" s="252">
        <f>capital_gains_pub_annual!U40</f>
        <v>6.0335259884595871E-2</v>
      </c>
      <c r="V43" s="252">
        <f>capital_gains_pub_annual!V40</f>
        <v>-0.14620628952980042</v>
      </c>
      <c r="W43" s="252">
        <f>capital_gains_pub_annual!W40</f>
        <v>0.48005902767181396</v>
      </c>
      <c r="X43" s="252">
        <f>capital_gains_pub_annual!X40</f>
        <v>3.1489841639995575E-2</v>
      </c>
      <c r="Y43" s="252">
        <f>capital_gains_pub_annual!Y40</f>
        <v>3.940950334072113E-2</v>
      </c>
      <c r="Z43" s="252">
        <f>capital_gains_pub_annual!Z40</f>
        <v>1.8535535782575607E-2</v>
      </c>
      <c r="AA43" s="252">
        <f>capital_gains_pub_annual!AA40</f>
        <v>-0.47098809480667114</v>
      </c>
      <c r="AB43" s="252">
        <f>capital_gains_pub_annual!AB40</f>
        <v>7.9604145139455795E-3</v>
      </c>
      <c r="AC43" s="252">
        <f>capital_gains_pub_annual!AC40</f>
        <v>2.5620415806770325E-2</v>
      </c>
      <c r="AD43" s="252">
        <f>capital_gains_pub_annual!AD40</f>
        <v>-0.11522483080625534</v>
      </c>
      <c r="AE43" s="252">
        <f>capital_gains_pub_annual!AE40</f>
        <v>0.10265257954597473</v>
      </c>
      <c r="AF43" s="252">
        <f>capital_gains_pub_annual!AF40</f>
        <v>-5.9540197253227234E-2</v>
      </c>
      <c r="AG43" s="252">
        <f>capital_gains_pub_annual!AG40</f>
        <v>-1.8540192395448685E-2</v>
      </c>
      <c r="AH43" s="252">
        <f>capital_gains_pub_annual!AH40</f>
        <v>-6.0732211917638779E-2</v>
      </c>
      <c r="AI43" s="252">
        <f>capital_gains_pub_annual!AI40</f>
        <v>0.49558299779891968</v>
      </c>
      <c r="AJ43" s="252">
        <f>capital_gains_pub_annual!AJ40</f>
        <v>7.0886439643800259E-3</v>
      </c>
      <c r="AK43" s="252">
        <f>capital_gains_pub_annual!AK40</f>
        <v>-2.7913831174373627E-2</v>
      </c>
      <c r="AL43" s="252">
        <f>capital_gains_pub_annual!AL40</f>
        <v>-1.9174505025148392E-2</v>
      </c>
      <c r="AM43" s="252">
        <f>capital_gains_pub_annual!AM40</f>
        <v>-1.0710378177464008E-2</v>
      </c>
      <c r="AN43" s="252">
        <f>capital_gains_pub_annual!AN40</f>
        <v>-6.3527971506118774E-3</v>
      </c>
      <c r="AO43" s="252">
        <f>capital_gains_pub_annual!AO40</f>
        <v>0.17938843369483948</v>
      </c>
      <c r="AP43" s="252">
        <f>capital_gains_pub_annual!AP40</f>
        <v>7.3118709027767181E-2</v>
      </c>
      <c r="AQ43" s="252">
        <f>capital_gains_pub_annual!AQ40</f>
        <v>-0.27673327922821045</v>
      </c>
      <c r="AR43" s="252">
        <f>capital_gains_pub_annual!AR40</f>
        <v>0.1026403084397316</v>
      </c>
      <c r="AS43" s="252">
        <f>capital_gains_pub_annual!AS40</f>
        <v>2.4116469547152519E-2</v>
      </c>
      <c r="AT43" s="252">
        <f>capital_gains_pub_annual!AT40</f>
        <v>-3.0680445954203606E-2</v>
      </c>
      <c r="AU43" s="252">
        <f>capital_gains_pub_annual!AU40</f>
        <v>-4.5132778584957123E-2</v>
      </c>
      <c r="AV43" s="252">
        <f>capital_gains_pub_annual!AV40</f>
        <v>-1.5091617591679096E-2</v>
      </c>
      <c r="AW43" s="252">
        <f>capital_gains_pub_annual!AW40</f>
        <v>-0.18690285086631775</v>
      </c>
      <c r="AX43" s="252">
        <f>capital_gains_pub_annual!AX40</f>
        <v>0.10210280865430832</v>
      </c>
      <c r="AY43" s="252">
        <f>capital_gains_pub_annual!AY40</f>
        <v>-6.6690319217741489E-3</v>
      </c>
      <c r="AZ43" s="252">
        <f>capital_gains_pub_annual!AZ40</f>
        <v>-3.8326386362314224E-2</v>
      </c>
      <c r="BA43" s="252">
        <f>capital_gains_pub_annual!BA40</f>
        <v>2.8746519237756729E-2</v>
      </c>
      <c r="BB43" s="252">
        <f>capital_gains_pub_annual!BB40</f>
        <v>1.6097739571705461E-3</v>
      </c>
      <c r="BC43" s="252">
        <f>capital_gains_pub_annual!BC40</f>
        <v>-0.15444478392601013</v>
      </c>
      <c r="BD43" s="252">
        <f>capital_gains_pub_annual!BD40</f>
        <v>1.0529127903282642E-2</v>
      </c>
      <c r="BE43" s="252">
        <f>capital_gains_pub_annual!BE40</f>
        <v>3.9525208994746208E-3</v>
      </c>
      <c r="BF43" s="252">
        <f>capital_gains_pub_annual!BF40</f>
        <v>1.1735991574823856E-2</v>
      </c>
      <c r="BG43" s="252">
        <f>capital_gains_pub_annual!BG40</f>
        <v>1.6060736030340195E-2</v>
      </c>
      <c r="BH43" s="252">
        <f>capital_gains_pub_annual!BH40</f>
        <v>7.1732930839061737E-2</v>
      </c>
      <c r="BI43" s="252">
        <f>capital_gains_pub_annual!BI40</f>
        <v>-8.8363125920295715E-2</v>
      </c>
      <c r="BJ43" s="252">
        <f>capital_gains_pub_annual!BJ40</f>
        <v>2.089536190032959E-2</v>
      </c>
      <c r="BK43" s="252">
        <f>capital_gains_pub_annual!BK40</f>
        <v>-7.9461954534053802E-2</v>
      </c>
      <c r="BL43" s="252">
        <f>capital_gains_pub_annual!BL40</f>
        <v>-0.11745937913656235</v>
      </c>
      <c r="BM43" s="252">
        <f>capital_gains_pub_annual!BM40</f>
        <v>1.5161582268774509E-3</v>
      </c>
      <c r="BN43" s="252">
        <f>capital_gains_pub_annual!BN40</f>
        <v>0.12669554352760315</v>
      </c>
      <c r="BO43" s="252">
        <f>capital_gains_pub_annual!BO40</f>
        <v>-1.9849848002195358E-2</v>
      </c>
      <c r="BP43" s="152"/>
      <c r="BQ43" s="152"/>
      <c r="BR43" s="152"/>
      <c r="BS43" s="152"/>
      <c r="BT43" s="152"/>
      <c r="BU43" s="152"/>
      <c r="BV43" s="152"/>
      <c r="BW43" s="152"/>
      <c r="BX43" s="152"/>
      <c r="BY43" s="152"/>
      <c r="BZ43" s="152"/>
      <c r="CA43" s="152"/>
      <c r="CB43" s="152"/>
      <c r="CC43" s="152"/>
      <c r="CD43" s="152"/>
      <c r="CE43" s="152"/>
    </row>
    <row r="44" spans="1:83" customFormat="1" x14ac:dyDescent="0.2">
      <c r="A44" s="258">
        <v>2019</v>
      </c>
      <c r="B44" s="252">
        <f>capital_gains_pub_annual!B41</f>
        <v>1.5260550193488598E-2</v>
      </c>
      <c r="C44" s="252">
        <f>capital_gains_pub_annual!C41</f>
        <v>3.3504985272884369E-2</v>
      </c>
      <c r="D44" s="252">
        <f>capital_gains_pub_annual!D41</f>
        <v>-0.17706672847270966</v>
      </c>
      <c r="E44" s="252">
        <f>capital_gains_pub_annual!E41</f>
        <v>-1.9531801342964172E-2</v>
      </c>
      <c r="F44" s="252">
        <f>capital_gains_pub_annual!F41</f>
        <v>-3.8329161703586578E-2</v>
      </c>
      <c r="G44" s="252">
        <f>capital_gains_pub_annual!G41</f>
        <v>-8.0030418932437897E-2</v>
      </c>
      <c r="H44" s="252">
        <f>capital_gains_pub_annual!H41</f>
        <v>-0.1819530725479126</v>
      </c>
      <c r="I44" s="252">
        <f>capital_gains_pub_annual!I41</f>
        <v>1.2954072095453739E-2</v>
      </c>
      <c r="J44" s="252">
        <f>capital_gains_pub_annual!J41</f>
        <v>2.1896285936236382E-2</v>
      </c>
      <c r="K44" s="252">
        <f>capital_gains_pub_annual!K41</f>
        <v>3.3482860773801804E-2</v>
      </c>
      <c r="L44" s="252">
        <f>capital_gains_pub_annual!L41</f>
        <v>2.7876336127519608E-2</v>
      </c>
      <c r="M44" s="252">
        <f>capital_gains_pub_annual!M41</f>
        <v>-0.17695699632167816</v>
      </c>
      <c r="N44" s="252">
        <f>capital_gains_pub_annual!N41</f>
        <v>0.15081499516963959</v>
      </c>
      <c r="O44" s="252">
        <f>capital_gains_pub_annual!O41</f>
        <v>-1.6339128836989403E-2</v>
      </c>
      <c r="P44" s="252">
        <f>capital_gains_pub_annual!P41</f>
        <v>-5.6543112732470036E-3</v>
      </c>
      <c r="Q44" s="252">
        <f>capital_gains_pub_annual!Q41</f>
        <v>-4.261389747262001E-2</v>
      </c>
      <c r="R44" s="252">
        <f>capital_gains_pub_annual!R41</f>
        <v>2.0155534148216248E-2</v>
      </c>
      <c r="S44" s="252">
        <f>capital_gains_pub_annual!S41</f>
        <v>3.4894060343503952E-2</v>
      </c>
      <c r="T44" s="252">
        <f>capital_gains_pub_annual!T41</f>
        <v>4.423083271831274E-3</v>
      </c>
      <c r="U44" s="252">
        <f>capital_gains_pub_annual!U41</f>
        <v>2.9024397954344749E-3</v>
      </c>
      <c r="V44" s="252">
        <f>capital_gains_pub_annual!V41</f>
        <v>-0.13841280341148376</v>
      </c>
      <c r="W44" s="252">
        <f>capital_gains_pub_annual!W41</f>
        <v>-4.2858030647039413E-2</v>
      </c>
      <c r="X44" s="252">
        <f>capital_gains_pub_annual!X41</f>
        <v>-1.9551895558834076E-2</v>
      </c>
      <c r="Y44" s="252">
        <f>capital_gains_pub_annual!Y41</f>
        <v>2.318226546049118E-2</v>
      </c>
      <c r="Z44" s="252">
        <f>capital_gains_pub_annual!Z41</f>
        <v>9.2489585280418396E-2</v>
      </c>
      <c r="AA44" s="252">
        <f>capital_gains_pub_annual!AA41</f>
        <v>0.39601948857307434</v>
      </c>
      <c r="AB44" s="252">
        <f>capital_gains_pub_annual!AB41</f>
        <v>3.3229321707040071E-3</v>
      </c>
      <c r="AC44" s="252">
        <f>capital_gains_pub_annual!AC41</f>
        <v>-3.5388901829719543E-2</v>
      </c>
      <c r="AD44" s="252">
        <f>capital_gains_pub_annual!AD41</f>
        <v>-9.3582786619663239E-2</v>
      </c>
      <c r="AE44" s="252">
        <f>capital_gains_pub_annual!AE41</f>
        <v>-9.7803613170981407E-3</v>
      </c>
      <c r="AF44" s="252">
        <f>capital_gains_pub_annual!AF41</f>
        <v>-7.7742002904415131E-2</v>
      </c>
      <c r="AG44" s="252">
        <f>capital_gains_pub_annual!AG41</f>
        <v>-2.8106549754738808E-2</v>
      </c>
      <c r="AH44" s="252">
        <f>capital_gains_pub_annual!AH41</f>
        <v>-3.6019627004861832E-2</v>
      </c>
      <c r="AI44" s="252">
        <f>capital_gains_pub_annual!AI41</f>
        <v>0.5627320408821106</v>
      </c>
      <c r="AJ44" s="252">
        <f>capital_gains_pub_annual!AJ41</f>
        <v>-0.10213455557823181</v>
      </c>
      <c r="AK44" s="252">
        <f>capital_gains_pub_annual!AK41</f>
        <v>3.3080794382840395E-3</v>
      </c>
      <c r="AL44" s="252">
        <f>capital_gains_pub_annual!AL41</f>
        <v>-4.0093906223773956E-2</v>
      </c>
      <c r="AM44" s="252">
        <f>capital_gains_pub_annual!AM41</f>
        <v>-3.9841607213020325E-2</v>
      </c>
      <c r="AN44" s="252">
        <f>capital_gains_pub_annual!AN41</f>
        <v>-4.3537523597478867E-2</v>
      </c>
      <c r="AO44" s="252">
        <f>capital_gains_pub_annual!AO41</f>
        <v>-2.4585610255599022E-2</v>
      </c>
      <c r="AP44" s="252">
        <f>capital_gains_pub_annual!AP41</f>
        <v>-6.3045029528439045E-3</v>
      </c>
      <c r="AQ44" s="252">
        <f>capital_gains_pub_annual!AQ41</f>
        <v>0.27357220649719238</v>
      </c>
      <c r="AR44" s="252">
        <f>capital_gains_pub_annual!AR41</f>
        <v>-5.7173192501068115E-2</v>
      </c>
      <c r="AS44" s="252">
        <f>capital_gains_pub_annual!AS41</f>
        <v>-8.1688165664672852E-2</v>
      </c>
      <c r="AT44" s="252">
        <f>capital_gains_pub_annual!AT41</f>
        <v>5.4420839995145798E-2</v>
      </c>
      <c r="AU44" s="252">
        <f>capital_gains_pub_annual!AU41</f>
        <v>-8.6904279887676239E-2</v>
      </c>
      <c r="AV44" s="252">
        <f>capital_gains_pub_annual!AV41</f>
        <v>-5.3306836634874344E-2</v>
      </c>
      <c r="AW44" s="252">
        <f>capital_gains_pub_annual!AW41</f>
        <v>0.21178145706653595</v>
      </c>
      <c r="AX44" s="252">
        <f>capital_gains_pub_annual!AX41</f>
        <v>-4.0036965161561966E-2</v>
      </c>
      <c r="AY44" s="252">
        <f>capital_gains_pub_annual!AY41</f>
        <v>-8.6352512240409851E-2</v>
      </c>
      <c r="AZ44" s="252">
        <f>capital_gains_pub_annual!AZ41</f>
        <v>-7.8665480017662048E-2</v>
      </c>
      <c r="BA44" s="252">
        <f>capital_gains_pub_annual!BA41</f>
        <v>-0.33957311511039734</v>
      </c>
      <c r="BB44" s="252">
        <f>capital_gains_pub_annual!BB41</f>
        <v>1.6333805397152901E-2</v>
      </c>
      <c r="BC44" s="252">
        <f>capital_gains_pub_annual!BC41</f>
        <v>-9.381258487701416E-2</v>
      </c>
      <c r="BD44" s="252">
        <f>capital_gains_pub_annual!BD41</f>
        <v>6.7166970111429691E-3</v>
      </c>
      <c r="BE44" s="252">
        <f>capital_gains_pub_annual!BE41</f>
        <v>3.9343456737697124E-3</v>
      </c>
      <c r="BF44" s="252">
        <f>capital_gains_pub_annual!BF41</f>
        <v>4.7972491011023521E-3</v>
      </c>
      <c r="BG44" s="252">
        <f>capital_gains_pub_annual!BG41</f>
        <v>2.2289926710072905E-4</v>
      </c>
      <c r="BH44" s="252">
        <f>capital_gains_pub_annual!BH41</f>
        <v>3.0911708250641823E-2</v>
      </c>
      <c r="BI44" s="252">
        <f>capital_gains_pub_annual!BI41</f>
        <v>0.26587134599685669</v>
      </c>
      <c r="BJ44" s="252">
        <f>capital_gains_pub_annual!BJ41</f>
        <v>0.12094469368457794</v>
      </c>
      <c r="BK44" s="252">
        <f>capital_gains_pub_annual!BK41</f>
        <v>-0.64242422580718994</v>
      </c>
      <c r="BL44" s="252">
        <f>capital_gains_pub_annual!BL41</f>
        <v>-5.6043107062578201E-2</v>
      </c>
      <c r="BM44" s="252">
        <f>capital_gains_pub_annual!BM41</f>
        <v>2.133164182305336E-2</v>
      </c>
      <c r="BN44" s="252">
        <f>capital_gains_pub_annual!BN41</f>
        <v>0.12363559007644653</v>
      </c>
      <c r="BO44" s="252">
        <f>capital_gains_pub_annual!BO41</f>
        <v>-2.5099139660596848E-2</v>
      </c>
      <c r="BP44" s="152"/>
      <c r="BQ44" s="152"/>
      <c r="BR44" s="152"/>
      <c r="BS44" s="152"/>
      <c r="BT44" s="152"/>
      <c r="BU44" s="152"/>
      <c r="BV44" s="152"/>
      <c r="BW44" s="152"/>
      <c r="BX44" s="152"/>
      <c r="BY44" s="152"/>
      <c r="BZ44" s="152"/>
      <c r="CA44" s="152"/>
      <c r="CB44" s="152"/>
      <c r="CC44" s="152"/>
      <c r="CD44" s="152"/>
      <c r="CE44" s="152"/>
    </row>
    <row r="45" spans="1:83" customFormat="1" x14ac:dyDescent="0.2">
      <c r="A45" s="258">
        <v>2020</v>
      </c>
      <c r="B45" s="252">
        <f>capital_gains_pub_annual!B42</f>
        <v>-1.2309916317462921E-2</v>
      </c>
      <c r="C45" s="252">
        <f>capital_gains_pub_annual!C42</f>
        <v>-0.16484092175960541</v>
      </c>
      <c r="D45" s="252">
        <f>capital_gains_pub_annual!D42</f>
        <v>-3.6036547273397446E-2</v>
      </c>
      <c r="E45" s="252">
        <f>capital_gains_pub_annual!E42</f>
        <v>-7.9994648694992065E-2</v>
      </c>
      <c r="F45" s="252">
        <f>capital_gains_pub_annual!F42</f>
        <v>-7.8981973230838776E-2</v>
      </c>
      <c r="G45" s="252">
        <f>capital_gains_pub_annual!G42</f>
        <v>-0.15325915813446045</v>
      </c>
      <c r="H45" s="252">
        <f>capital_gains_pub_annual!H42</f>
        <v>-0.12863835692405701</v>
      </c>
      <c r="I45" s="252">
        <f>capital_gains_pub_annual!I42</f>
        <v>4.724368080496788E-2</v>
      </c>
      <c r="J45" s="252">
        <f>capital_gains_pub_annual!J42</f>
        <v>-0.17946740984916687</v>
      </c>
      <c r="K45" s="252">
        <f>capital_gains_pub_annual!K42</f>
        <v>-7.3457054793834686E-2</v>
      </c>
      <c r="L45" s="252">
        <f>capital_gains_pub_annual!L42</f>
        <v>1.2631281279027462E-2</v>
      </c>
      <c r="M45" s="252">
        <f>capital_gains_pub_annual!M42</f>
        <v>-0.85648918151855469</v>
      </c>
      <c r="N45" s="252">
        <f>capital_gains_pub_annual!N42</f>
        <v>-1.5220786444842815E-2</v>
      </c>
      <c r="O45" s="252">
        <f>capital_gains_pub_annual!O42</f>
        <v>0.23194096982479095</v>
      </c>
      <c r="P45" s="252">
        <f>capital_gains_pub_annual!P42</f>
        <v>0.17334559559822083</v>
      </c>
      <c r="Q45" s="252">
        <f>capital_gains_pub_annual!Q42</f>
        <v>-0.1142674908041954</v>
      </c>
      <c r="R45" s="252">
        <f>capital_gains_pub_annual!R42</f>
        <v>0.16449107229709625</v>
      </c>
      <c r="S45" s="252">
        <f>capital_gains_pub_annual!S42</f>
        <v>1.9916268065571785E-2</v>
      </c>
      <c r="T45" s="252">
        <f>capital_gains_pub_annual!T42</f>
        <v>1.2465484440326691E-2</v>
      </c>
      <c r="U45" s="252">
        <f>capital_gains_pub_annual!U42</f>
        <v>-8.6063683032989502E-2</v>
      </c>
      <c r="V45" s="252">
        <f>capital_gains_pub_annual!V42</f>
        <v>-2.8373660519719124E-2</v>
      </c>
      <c r="W45" s="252">
        <f>capital_gains_pub_annual!W42</f>
        <v>-0.27687385678291321</v>
      </c>
      <c r="X45" s="252">
        <f>capital_gains_pub_annual!X42</f>
        <v>6.6448606550693512E-2</v>
      </c>
      <c r="Y45" s="252">
        <f>capital_gains_pub_annual!Y42</f>
        <v>1.6668332740664482E-2</v>
      </c>
      <c r="Z45" s="252">
        <f>capital_gains_pub_annual!Z42</f>
        <v>-0.13309241831302643</v>
      </c>
      <c r="AA45" s="252">
        <f>capital_gains_pub_annual!AA42</f>
        <v>-0.24376875162124634</v>
      </c>
      <c r="AB45" s="252">
        <f>capital_gains_pub_annual!AB42</f>
        <v>-5.9529535472393036E-2</v>
      </c>
      <c r="AC45" s="252">
        <f>capital_gains_pub_annual!AC42</f>
        <v>-0.13831588625907898</v>
      </c>
      <c r="AD45" s="252">
        <f>capital_gains_pub_annual!AD42</f>
        <v>-0.58487844467163086</v>
      </c>
      <c r="AE45" s="252">
        <f>capital_gains_pub_annual!AE42</f>
        <v>4.2971363291144371E-3</v>
      </c>
      <c r="AF45" s="252">
        <f>capital_gains_pub_annual!AF42</f>
        <v>-0.15055999159812927</v>
      </c>
      <c r="AG45" s="252">
        <f>capital_gains_pub_annual!AG42</f>
        <v>-7.1850023232400417E-3</v>
      </c>
      <c r="AH45" s="252">
        <f>capital_gains_pub_annual!AH42</f>
        <v>-0.1004721075296402</v>
      </c>
      <c r="AI45" s="252">
        <f>capital_gains_pub_annual!AI42</f>
        <v>7.0129454135894775E-2</v>
      </c>
      <c r="AJ45" s="252">
        <f>capital_gains_pub_annual!AJ42</f>
        <v>9.5782287418842316E-2</v>
      </c>
      <c r="AK45" s="252">
        <f>capital_gains_pub_annual!AK42</f>
        <v>-0.17770460247993469</v>
      </c>
      <c r="AL45" s="252">
        <f>capital_gains_pub_annual!AL42</f>
        <v>-5.736103281378746E-2</v>
      </c>
      <c r="AM45" s="252">
        <f>capital_gains_pub_annual!AM42</f>
        <v>-9.1323882341384888E-2</v>
      </c>
      <c r="AN45" s="252">
        <f>capital_gains_pub_annual!AN42</f>
        <v>-7.8143969178199768E-2</v>
      </c>
      <c r="AO45" s="252">
        <f>capital_gains_pub_annual!AO42</f>
        <v>-3.8687828928232193E-2</v>
      </c>
      <c r="AP45" s="252">
        <f>capital_gains_pub_annual!AP42</f>
        <v>-0.2158711850643158</v>
      </c>
      <c r="AQ45" s="252">
        <f>capital_gains_pub_annual!AQ42</f>
        <v>112.74495697021484</v>
      </c>
      <c r="AR45" s="252">
        <f>capital_gains_pub_annual!AR42</f>
        <v>-0.26734691858291626</v>
      </c>
      <c r="AS45" s="252">
        <f>capital_gains_pub_annual!AS42</f>
        <v>-0.11108030378818512</v>
      </c>
      <c r="AT45" s="252">
        <f>capital_gains_pub_annual!AT42</f>
        <v>-3.8841471076011658E-2</v>
      </c>
      <c r="AU45" s="252">
        <f>capital_gains_pub_annual!AU42</f>
        <v>-8.8450178503990173E-2</v>
      </c>
      <c r="AV45" s="252">
        <f>capital_gains_pub_annual!AV42</f>
        <v>-0.17756132781505585</v>
      </c>
      <c r="AW45" s="252">
        <f>capital_gains_pub_annual!AW42</f>
        <v>0.60391080379486084</v>
      </c>
      <c r="AX45" s="252">
        <f>capital_gains_pub_annual!AX42</f>
        <v>-0.23537684977054596</v>
      </c>
      <c r="AY45" s="252">
        <f>capital_gains_pub_annual!AY42</f>
        <v>-0.14164651930332184</v>
      </c>
      <c r="AZ45" s="252">
        <f>capital_gains_pub_annual!AZ42</f>
        <v>-0.13134977221488953</v>
      </c>
      <c r="BA45" s="252">
        <f>capital_gains_pub_annual!BA42</f>
        <v>-0.1224796324968338</v>
      </c>
      <c r="BB45" s="252">
        <f>capital_gains_pub_annual!BB42</f>
        <v>5.8551240712404251E-2</v>
      </c>
      <c r="BC45" s="252">
        <f>capital_gains_pub_annual!BC42</f>
        <v>-7.5216986238956451E-2</v>
      </c>
      <c r="BD45" s="252">
        <f>capital_gains_pub_annual!BD42</f>
        <v>3.5491996095515788E-4</v>
      </c>
      <c r="BE45" s="252">
        <f>capital_gains_pub_annual!BE42</f>
        <v>4.6495668357238173E-4</v>
      </c>
      <c r="BF45" s="252">
        <f>capital_gains_pub_annual!BF42</f>
        <v>-5.4875263012945652E-3</v>
      </c>
      <c r="BG45" s="252">
        <f>capital_gains_pub_annual!BG42</f>
        <v>3.5379495471715927E-2</v>
      </c>
      <c r="BH45" s="252">
        <f>capital_gains_pub_annual!BH42</f>
        <v>-0.24916550517082214</v>
      </c>
      <c r="BI45" s="252">
        <f>capital_gains_pub_annual!BI42</f>
        <v>-0.29563683271408081</v>
      </c>
      <c r="BJ45" s="252">
        <f>capital_gains_pub_annual!BJ42</f>
        <v>3.4512348473072052E-2</v>
      </c>
      <c r="BK45" s="252">
        <f>capital_gains_pub_annual!BK42</f>
        <v>-0.18893150985240936</v>
      </c>
      <c r="BL45" s="252">
        <f>capital_gains_pub_annual!BL42</f>
        <v>-0.40114641189575195</v>
      </c>
      <c r="BM45" s="252">
        <f>capital_gains_pub_annual!BM42</f>
        <v>-5.0122145563364029E-2</v>
      </c>
      <c r="BN45" s="252">
        <f>capital_gains_pub_annual!BN42</f>
        <v>0.13185229897499084</v>
      </c>
      <c r="BO45" s="252">
        <f>capital_gains_pub_annual!BO42</f>
        <v>-0.1104719266295433</v>
      </c>
      <c r="BP45" s="152"/>
      <c r="BQ45" s="152"/>
      <c r="BR45" s="152"/>
      <c r="BS45" s="152"/>
      <c r="BT45" s="152"/>
      <c r="BU45" s="152"/>
      <c r="BV45" s="152"/>
      <c r="BW45" s="152"/>
      <c r="BX45" s="152"/>
      <c r="BY45" s="152"/>
      <c r="BZ45" s="152"/>
      <c r="CA45" s="152"/>
      <c r="CB45" s="152"/>
      <c r="CC45" s="152"/>
      <c r="CD45" s="152"/>
      <c r="CE45" s="152"/>
    </row>
    <row r="46" spans="1:83" customFormat="1" x14ac:dyDescent="0.2">
      <c r="A46" s="258">
        <v>2021</v>
      </c>
      <c r="B46" s="252">
        <f>capital_gains_pub_annual!B43</f>
        <v>0.12504090368747711</v>
      </c>
      <c r="C46" s="252">
        <f>capital_gains_pub_annual!C43</f>
        <v>0.25714805722236633</v>
      </c>
      <c r="D46" s="252">
        <f>capital_gains_pub_annual!D43</f>
        <v>-0.35453015565872192</v>
      </c>
      <c r="E46" s="252">
        <f>capital_gains_pub_annual!E43</f>
        <v>0.2485429048538208</v>
      </c>
      <c r="F46" s="252">
        <f>capital_gains_pub_annual!F43</f>
        <v>2.4380907416343689E-2</v>
      </c>
      <c r="G46" s="252">
        <f>capital_gains_pub_annual!G43</f>
        <v>9.9573664367198944E-2</v>
      </c>
      <c r="H46" s="252">
        <f>capital_gains_pub_annual!H43</f>
        <v>-8.6265183985233307E-2</v>
      </c>
      <c r="I46" s="252">
        <f>capital_gains_pub_annual!I43</f>
        <v>3.4985166043043137E-2</v>
      </c>
      <c r="J46" s="252">
        <f>capital_gains_pub_annual!J43</f>
        <v>-2.9286334291100502E-2</v>
      </c>
      <c r="K46" s="252">
        <f>capital_gains_pub_annual!K43</f>
        <v>4.7953393310308456E-2</v>
      </c>
      <c r="L46" s="252">
        <f>capital_gains_pub_annual!L43</f>
        <v>3.5482833627611399E-3</v>
      </c>
      <c r="M46" s="252">
        <f>capital_gains_pub_annual!M43</f>
        <v>-0.45670622587203979</v>
      </c>
      <c r="N46" s="252">
        <f>capital_gains_pub_annual!N43</f>
        <v>0.67480278015136719</v>
      </c>
      <c r="O46" s="252">
        <f>capital_gains_pub_annual!O43</f>
        <v>-5.2898772060871124E-2</v>
      </c>
      <c r="P46" s="252">
        <f>capital_gains_pub_annual!P43</f>
        <v>-2.337992750108242E-2</v>
      </c>
      <c r="Q46" s="252">
        <f>capital_gains_pub_annual!Q43</f>
        <v>6.8320028483867645E-2</v>
      </c>
      <c r="R46" s="252">
        <f>capital_gains_pub_annual!R43</f>
        <v>-4.5727726072072983E-2</v>
      </c>
      <c r="S46" s="252">
        <f>capital_gains_pub_annual!S43</f>
        <v>5.8138098567724228E-2</v>
      </c>
      <c r="T46" s="252">
        <f>capital_gains_pub_annual!T43</f>
        <v>5.8180816471576691E-2</v>
      </c>
      <c r="U46" s="252">
        <f>capital_gains_pub_annual!U43</f>
        <v>7.8593336045742035E-2</v>
      </c>
      <c r="V46" s="252">
        <f>capital_gains_pub_annual!V43</f>
        <v>-0.25885507464408875</v>
      </c>
      <c r="W46" s="252">
        <f>capital_gains_pub_annual!W43</f>
        <v>7.0330252647399902</v>
      </c>
      <c r="X46" s="252">
        <f>capital_gains_pub_annual!X43</f>
        <v>0.18536911904811859</v>
      </c>
      <c r="Y46" s="252">
        <f>capital_gains_pub_annual!Y43</f>
        <v>8.0056168138980865E-2</v>
      </c>
      <c r="Z46" s="252">
        <f>capital_gains_pub_annual!Z43</f>
        <v>0.62396597862243652</v>
      </c>
      <c r="AA46" s="252">
        <f>capital_gains_pub_annual!AA43</f>
        <v>3.128697395324707</v>
      </c>
      <c r="AB46" s="252">
        <f>capital_gains_pub_annual!AB43</f>
        <v>0.32845064997673035</v>
      </c>
      <c r="AC46" s="252">
        <f>capital_gains_pub_annual!AC43</f>
        <v>0.30912777781486511</v>
      </c>
      <c r="AD46" s="252">
        <f>capital_gains_pub_annual!AD43</f>
        <v>1.4852422475814819</v>
      </c>
      <c r="AE46" s="252">
        <f>capital_gains_pub_annual!AE43</f>
        <v>0.20399363338947296</v>
      </c>
      <c r="AF46" s="252">
        <f>capital_gains_pub_annual!AF43</f>
        <v>5.9408918023109436E-2</v>
      </c>
      <c r="AG46" s="252">
        <f>capital_gains_pub_annual!AG43</f>
        <v>-6.8627595901489258E-3</v>
      </c>
      <c r="AH46" s="252">
        <f>capital_gains_pub_annual!AH43</f>
        <v>-1.2633600272238255E-2</v>
      </c>
      <c r="AI46" s="252">
        <f>capital_gains_pub_annual!AI43</f>
        <v>-0.15067704021930695</v>
      </c>
      <c r="AJ46" s="252">
        <f>capital_gains_pub_annual!AJ43</f>
        <v>4.7056317329406738E-2</v>
      </c>
      <c r="AK46" s="252">
        <f>capital_gains_pub_annual!AK43</f>
        <v>5.1463551819324493E-2</v>
      </c>
      <c r="AL46" s="252">
        <f>capital_gains_pub_annual!AL43</f>
        <v>2.9323752969503403E-2</v>
      </c>
      <c r="AM46" s="252">
        <f>capital_gains_pub_annual!AM43</f>
        <v>8.2319676876068115E-2</v>
      </c>
      <c r="AN46" s="252">
        <f>capital_gains_pub_annual!AN43</f>
        <v>2.5672895833849907E-2</v>
      </c>
      <c r="AO46" s="252">
        <f>capital_gains_pub_annual!AO43</f>
        <v>7.6663471758365631E-2</v>
      </c>
      <c r="AP46" s="252">
        <f>capital_gains_pub_annual!AP43</f>
        <v>-9.6268631517887115E-2</v>
      </c>
      <c r="AQ46" s="252">
        <f>capital_gains_pub_annual!AQ43</f>
        <v>-0.24247531592845917</v>
      </c>
      <c r="AR46" s="252">
        <f>capital_gains_pub_annual!AR43</f>
        <v>9.9249266088008881E-2</v>
      </c>
      <c r="AS46" s="252">
        <f>capital_gains_pub_annual!AS43</f>
        <v>-0.12038165330886841</v>
      </c>
      <c r="AT46" s="252">
        <f>capital_gains_pub_annual!AT43</f>
        <v>-0.10553625971078873</v>
      </c>
      <c r="AU46" s="252">
        <f>capital_gains_pub_annual!AU43</f>
        <v>-3.3967848867177963E-2</v>
      </c>
      <c r="AV46" s="252">
        <f>capital_gains_pub_annual!AV43</f>
        <v>-2.1974228322505951E-2</v>
      </c>
      <c r="AW46" s="252">
        <f>capital_gains_pub_annual!AW43</f>
        <v>-0.19013527035713196</v>
      </c>
      <c r="AX46" s="252">
        <f>capital_gains_pub_annual!AX43</f>
        <v>0.63140732049942017</v>
      </c>
      <c r="AY46" s="252">
        <f>capital_gains_pub_annual!AY43</f>
        <v>5.6109678000211716E-2</v>
      </c>
      <c r="AZ46" s="252">
        <f>capital_gains_pub_annual!AZ43</f>
        <v>-0.11044872552156448</v>
      </c>
      <c r="BA46" s="252">
        <f>capital_gains_pub_annual!BA43</f>
        <v>-2.8365878388285637E-2</v>
      </c>
      <c r="BB46" s="252">
        <f>capital_gains_pub_annual!BB43</f>
        <v>3.2626315951347351E-2</v>
      </c>
      <c r="BC46" s="252">
        <f>capital_gains_pub_annual!BC43</f>
        <v>0.68037247657775879</v>
      </c>
      <c r="BD46" s="252">
        <f>capital_gains_pub_annual!BD43</f>
        <v>1.9732669461518526E-3</v>
      </c>
      <c r="BE46" s="252">
        <f>capital_gains_pub_annual!BE43</f>
        <v>9.8391659557819366E-3</v>
      </c>
      <c r="BF46" s="252">
        <f>capital_gains_pub_annual!BF43</f>
        <v>1.1042232625186443E-2</v>
      </c>
      <c r="BG46" s="252">
        <f>capital_gains_pub_annual!BG43</f>
        <v>-9.714771993458271E-3</v>
      </c>
      <c r="BH46" s="252">
        <f>capital_gains_pub_annual!BH43</f>
        <v>0.21076506376266479</v>
      </c>
      <c r="BI46" s="252">
        <f>capital_gains_pub_annual!BI43</f>
        <v>-7.1668326854705811E-2</v>
      </c>
      <c r="BJ46" s="252">
        <f>capital_gains_pub_annual!BJ43</f>
        <v>-0.39070415496826172</v>
      </c>
      <c r="BK46" s="252">
        <f>capital_gains_pub_annual!BK43</f>
        <v>0.58698815107345581</v>
      </c>
      <c r="BL46" s="252">
        <f>capital_gains_pub_annual!BL43</f>
        <v>-0.40720662474632263</v>
      </c>
      <c r="BM46" s="252">
        <f>capital_gains_pub_annual!BM43</f>
        <v>-0.26797744631767273</v>
      </c>
      <c r="BN46" s="252">
        <f>capital_gains_pub_annual!BN43</f>
        <v>-6.7606471478939056E-2</v>
      </c>
      <c r="BO46" s="252">
        <f>capital_gains_pub_annual!BO43</f>
        <v>-0.1173446998000145</v>
      </c>
      <c r="BP46" s="152"/>
      <c r="BQ46" s="152"/>
      <c r="BR46" s="152"/>
      <c r="BS46" s="152"/>
      <c r="BT46" s="152"/>
      <c r="BU46" s="152"/>
      <c r="BV46" s="152"/>
      <c r="BW46" s="152"/>
      <c r="BX46" s="152"/>
      <c r="BY46" s="152"/>
      <c r="BZ46" s="152"/>
      <c r="CA46" s="152"/>
      <c r="CB46" s="152"/>
      <c r="CC46" s="152"/>
      <c r="CD46" s="152"/>
      <c r="CE46" s="152"/>
    </row>
    <row r="47" spans="1:83" customFormat="1" x14ac:dyDescent="0.2">
      <c r="A47" s="258">
        <v>2022</v>
      </c>
      <c r="B47" s="252">
        <f>capital_gains_pub_annual!B44</f>
        <v>9.9169723689556122E-2</v>
      </c>
      <c r="C47" s="252">
        <f>capital_gains_pub_annual!C44</f>
        <v>0.59656709432601929</v>
      </c>
      <c r="D47" s="252">
        <f>capital_gains_pub_annual!D44</f>
        <v>-0.5258592963218689</v>
      </c>
      <c r="E47" s="252">
        <f>capital_gains_pub_annual!E44</f>
        <v>0.11248720437288284</v>
      </c>
      <c r="F47" s="252">
        <f>capital_gains_pub_annual!F44</f>
        <v>4.7579076141119003E-2</v>
      </c>
      <c r="G47" s="252">
        <f>capital_gains_pub_annual!G44</f>
        <v>-5.8030959218740463E-2</v>
      </c>
      <c r="H47" s="252">
        <f>capital_gains_pub_annual!H44</f>
        <v>-0.13606292009353638</v>
      </c>
      <c r="I47" s="252">
        <f>capital_gains_pub_annual!I44</f>
        <v>-3.8027621805667877E-2</v>
      </c>
      <c r="J47" s="252">
        <f>capital_gains_pub_annual!J44</f>
        <v>-7.9591888934373856E-3</v>
      </c>
      <c r="K47" s="252">
        <f>capital_gains_pub_annual!K44</f>
        <v>0.26961454749107361</v>
      </c>
      <c r="L47" s="252">
        <f>capital_gains_pub_annual!L44</f>
        <v>-9.5761664211750031E-2</v>
      </c>
      <c r="M47" s="252">
        <f>capital_gains_pub_annual!M44</f>
        <v>-1.1677781343460083</v>
      </c>
      <c r="N47" s="252">
        <f>capital_gains_pub_annual!N44</f>
        <v>0.87785571813583374</v>
      </c>
      <c r="O47" s="252">
        <f>capital_gains_pub_annual!O44</f>
        <v>-0.34239113330841064</v>
      </c>
      <c r="P47" s="252">
        <f>capital_gains_pub_annual!P44</f>
        <v>-0.1862545907497406</v>
      </c>
      <c r="Q47" s="252">
        <f>capital_gains_pub_annual!Q44</f>
        <v>0.28086528182029724</v>
      </c>
      <c r="R47" s="252">
        <f>capital_gains_pub_annual!R44</f>
        <v>-0.16101992130279541</v>
      </c>
      <c r="S47" s="252">
        <f>capital_gains_pub_annual!S44</f>
        <v>2.5563433766365051E-2</v>
      </c>
      <c r="T47" s="252">
        <f>capital_gains_pub_annual!T44</f>
        <v>1.3492045924067497E-2</v>
      </c>
      <c r="U47" s="252">
        <f>capital_gains_pub_annual!U44</f>
        <v>0.10566537082195282</v>
      </c>
      <c r="V47" s="252">
        <f>capital_gains_pub_annual!V44</f>
        <v>-0.36658844351768494</v>
      </c>
      <c r="W47" s="252">
        <f>capital_gains_pub_annual!W44</f>
        <v>0.99563324451446533</v>
      </c>
      <c r="X47" s="252">
        <f>capital_gains_pub_annual!X44</f>
        <v>0.30373686552047729</v>
      </c>
      <c r="Y47" s="252">
        <f>capital_gains_pub_annual!Y44</f>
        <v>4.222434014081955E-2</v>
      </c>
      <c r="Z47" s="252">
        <f>capital_gains_pub_annual!Z44</f>
        <v>0.59174805879592896</v>
      </c>
      <c r="AA47" s="252">
        <f>capital_gains_pub_annual!AA44</f>
        <v>-8.9155778288841248E-2</v>
      </c>
      <c r="AB47" s="252">
        <f>capital_gains_pub_annual!AB44</f>
        <v>6.4211033284664154E-2</v>
      </c>
      <c r="AC47" s="252">
        <f>capital_gains_pub_annual!AC44</f>
        <v>0.22534960508346558</v>
      </c>
      <c r="AD47" s="252">
        <f>capital_gains_pub_annual!AD44</f>
        <v>1.0480244159698486</v>
      </c>
      <c r="AE47" s="252">
        <f>capital_gains_pub_annual!AE44</f>
        <v>0.16328722238540649</v>
      </c>
      <c r="AF47" s="252">
        <f>capital_gains_pub_annual!AF44</f>
        <v>9.5484979450702667E-2</v>
      </c>
      <c r="AG47" s="252">
        <f>capital_gains_pub_annual!AG44</f>
        <v>3.4729272127151489E-2</v>
      </c>
      <c r="AH47" s="252">
        <f>capital_gains_pub_annual!AH44</f>
        <v>6.0638222843408585E-2</v>
      </c>
      <c r="AI47" s="252">
        <f>capital_gains_pub_annual!AI44</f>
        <v>9.6355132758617401E-2</v>
      </c>
      <c r="AJ47" s="252">
        <f>capital_gains_pub_annual!AJ44</f>
        <v>7.207777351140976E-2</v>
      </c>
      <c r="AK47" s="252">
        <f>capital_gains_pub_annual!AK44</f>
        <v>-5.8897793292999268E-2</v>
      </c>
      <c r="AL47" s="252">
        <f>capital_gains_pub_annual!AL44</f>
        <v>3.1196745112538338E-2</v>
      </c>
      <c r="AM47" s="252">
        <f>capital_gains_pub_annual!AM44</f>
        <v>0.12741804122924805</v>
      </c>
      <c r="AN47" s="252">
        <f>capital_gains_pub_annual!AN44</f>
        <v>4.0646791458129883E-2</v>
      </c>
      <c r="AO47" s="252">
        <f>capital_gains_pub_annual!AO44</f>
        <v>-2.1945718675851822E-2</v>
      </c>
      <c r="AP47" s="252">
        <f>capital_gains_pub_annual!AP44</f>
        <v>-0.34620040655136108</v>
      </c>
      <c r="AQ47" s="252">
        <f>capital_gains_pub_annual!AQ44</f>
        <v>0.48659342527389526</v>
      </c>
      <c r="AR47" s="252">
        <f>capital_gains_pub_annual!AR44</f>
        <v>-0.13725949823856354</v>
      </c>
      <c r="AS47" s="252">
        <f>capital_gains_pub_annual!AS44</f>
        <v>-0.18503287434577942</v>
      </c>
      <c r="AT47" s="252">
        <f>capital_gains_pub_annual!AT44</f>
        <v>-3.576001850888133E-3</v>
      </c>
      <c r="AU47" s="252">
        <f>capital_gains_pub_annual!AU44</f>
        <v>-8.5555024445056915E-2</v>
      </c>
      <c r="AV47" s="252">
        <f>capital_gains_pub_annual!AV44</f>
        <v>2.6830323040485382E-3</v>
      </c>
      <c r="AW47" s="252">
        <f>capital_gains_pub_annual!AW44</f>
        <v>-5.8448821306228638E-2</v>
      </c>
      <c r="AX47" s="252">
        <f>capital_gains_pub_annual!AX44</f>
        <v>-6.5462803468108177E-3</v>
      </c>
      <c r="AY47" s="252">
        <f>capital_gains_pub_annual!AY44</f>
        <v>-6.3158087432384491E-2</v>
      </c>
      <c r="AZ47" s="252">
        <f>capital_gains_pub_annual!AZ44</f>
        <v>-0.15315540134906769</v>
      </c>
      <c r="BA47" s="252">
        <f>capital_gains_pub_annual!BA44</f>
        <v>-9.6520394086837769E-2</v>
      </c>
      <c r="BB47" s="252">
        <f>capital_gains_pub_annual!BB44</f>
        <v>-5.6924108415842056E-2</v>
      </c>
      <c r="BC47" s="252">
        <f>capital_gains_pub_annual!BC44</f>
        <v>0.74613845348358154</v>
      </c>
      <c r="BD47" s="252">
        <f>capital_gains_pub_annual!BD44</f>
        <v>2.0299557596445084E-2</v>
      </c>
      <c r="BE47" s="252">
        <f>capital_gains_pub_annual!BE44</f>
        <v>1.6996152698993683E-2</v>
      </c>
      <c r="BF47" s="252">
        <f>capital_gains_pub_annual!BF44</f>
        <v>1.0814755223691463E-2</v>
      </c>
      <c r="BG47" s="252">
        <f>capital_gains_pub_annual!BG44</f>
        <v>-8.7095111608505249E-2</v>
      </c>
      <c r="BH47" s="252">
        <f>capital_gains_pub_annual!BH44</f>
        <v>0.18302600085735321</v>
      </c>
      <c r="BI47" s="252">
        <f>capital_gains_pub_annual!BI44</f>
        <v>-0.1127675324678421</v>
      </c>
      <c r="BJ47" s="252">
        <f>capital_gains_pub_annual!BJ44</f>
        <v>-4.4651799835264683E-3</v>
      </c>
      <c r="BK47" s="252">
        <f>capital_gains_pub_annual!BK44</f>
        <v>-0.43478518724441528</v>
      </c>
      <c r="BL47" s="252">
        <f>capital_gains_pub_annual!BL44</f>
        <v>2.0239157602190971E-2</v>
      </c>
      <c r="BM47" s="252">
        <f>capital_gains_pub_annual!BM44</f>
        <v>-0.15406428277492523</v>
      </c>
      <c r="BN47" s="252">
        <f>capital_gains_pub_annual!BN44</f>
        <v>1.0366681963205338E-2</v>
      </c>
      <c r="BO47" s="252">
        <f>capital_gains_pub_annual!BO44</f>
        <v>-7.4889354407787323E-2</v>
      </c>
      <c r="BP47" s="152"/>
      <c r="BQ47" s="152"/>
      <c r="BR47" s="152"/>
      <c r="BS47" s="152"/>
      <c r="BT47" s="152"/>
      <c r="BU47" s="152"/>
      <c r="BV47" s="152"/>
      <c r="BW47" s="152"/>
      <c r="BX47" s="152"/>
      <c r="BY47" s="152"/>
      <c r="BZ47" s="152"/>
      <c r="CA47" s="152"/>
      <c r="CB47" s="152"/>
      <c r="CC47" s="152"/>
      <c r="CD47" s="152"/>
      <c r="CE47" s="152"/>
    </row>
    <row r="48" spans="1:83" customFormat="1" x14ac:dyDescent="0.2">
      <c r="A48" s="258">
        <v>2023</v>
      </c>
      <c r="B48" s="252">
        <f>capital_gains_pub_annual!B45</f>
        <v>4.1075769811868668E-2</v>
      </c>
      <c r="C48" s="252">
        <f>capital_gains_pub_annual!C45</f>
        <v>0.24388709664344788</v>
      </c>
      <c r="D48" s="252">
        <f>capital_gains_pub_annual!D45</f>
        <v>-0.29669833183288574</v>
      </c>
      <c r="E48" s="252">
        <f>capital_gains_pub_annual!E45</f>
        <v>1.724981889128685E-2</v>
      </c>
      <c r="F48" s="252">
        <f>capital_gains_pub_annual!F45</f>
        <v>-2.9631583020091057E-2</v>
      </c>
      <c r="G48" s="252">
        <f>capital_gains_pub_annual!G45</f>
        <v>-0.11335767060518265</v>
      </c>
      <c r="H48" s="252">
        <f>capital_gains_pub_annual!H45</f>
        <v>-6.1275865882635117E-2</v>
      </c>
      <c r="I48" s="252">
        <f>capital_gains_pub_annual!I45</f>
        <v>7.3113529942929745E-3</v>
      </c>
      <c r="J48" s="252">
        <f>capital_gains_pub_annual!J45</f>
        <v>-8.9619949460029602E-2</v>
      </c>
      <c r="K48" s="252">
        <f>capital_gains_pub_annual!K45</f>
        <v>0.12421303987503052</v>
      </c>
      <c r="L48" s="252">
        <f>capital_gains_pub_annual!L45</f>
        <v>2.5879194959998131E-2</v>
      </c>
      <c r="M48" s="252">
        <f>capital_gains_pub_annual!M45</f>
        <v>-7.5796656608581543</v>
      </c>
      <c r="N48" s="252">
        <f>capital_gains_pub_annual!N45</f>
        <v>0.13739435374736786</v>
      </c>
      <c r="O48" s="252">
        <f>capital_gains_pub_annual!O45</f>
        <v>-0.32035097479820251</v>
      </c>
      <c r="P48" s="252">
        <f>capital_gains_pub_annual!P45</f>
        <v>-0.19184523820877075</v>
      </c>
      <c r="Q48" s="252">
        <f>capital_gains_pub_annual!Q45</f>
        <v>5.6214362382888794E-2</v>
      </c>
      <c r="R48" s="252">
        <f>capital_gains_pub_annual!R45</f>
        <v>0.12090039998292923</v>
      </c>
      <c r="S48" s="252">
        <f>capital_gains_pub_annual!S45</f>
        <v>-3.9005868136882782E-2</v>
      </c>
      <c r="T48" s="252">
        <f>capital_gains_pub_annual!T45</f>
        <v>7.2042904794216156E-2</v>
      </c>
      <c r="U48" s="252">
        <f>capital_gains_pub_annual!U45</f>
        <v>5.3769121877849102E-3</v>
      </c>
      <c r="V48" s="252">
        <f>capital_gains_pub_annual!V45</f>
        <v>-0.14498093724250793</v>
      </c>
      <c r="W48" s="252">
        <f>capital_gains_pub_annual!W45</f>
        <v>9.1636739671230316E-2</v>
      </c>
      <c r="X48" s="252">
        <f>capital_gains_pub_annual!X45</f>
        <v>0.17786119878292084</v>
      </c>
      <c r="Y48" s="252">
        <f>capital_gains_pub_annual!Y45</f>
        <v>-1.7192136496305466E-2</v>
      </c>
      <c r="Z48" s="252">
        <f>capital_gains_pub_annual!Z45</f>
        <v>4.3768841773271561E-2</v>
      </c>
      <c r="AA48" s="252">
        <f>capital_gains_pub_annual!AA45</f>
        <v>8.1941947340965271E-2</v>
      </c>
      <c r="AB48" s="252">
        <f>capital_gains_pub_annual!AB45</f>
        <v>1.2396121397614479E-2</v>
      </c>
      <c r="AC48" s="252">
        <f>capital_gains_pub_annual!AC45</f>
        <v>-7.2777889668941498E-2</v>
      </c>
      <c r="AD48" s="252">
        <f>capital_gains_pub_annual!AD45</f>
        <v>7.5465202331542969E-2</v>
      </c>
      <c r="AE48" s="252">
        <f>capital_gains_pub_annual!AE45</f>
        <v>4.3524935841560364E-2</v>
      </c>
      <c r="AF48" s="252">
        <f>capital_gains_pub_annual!AF45</f>
        <v>-1.6860740259289742E-2</v>
      </c>
      <c r="AG48" s="252">
        <f>capital_gains_pub_annual!AG45</f>
        <v>3.7895973771810532E-2</v>
      </c>
      <c r="AH48" s="252">
        <f>capital_gains_pub_annual!AH45</f>
        <v>-3.702234011143446E-3</v>
      </c>
      <c r="AI48" s="252">
        <f>capital_gains_pub_annual!AI45</f>
        <v>-0.26973444223403931</v>
      </c>
      <c r="AJ48" s="252">
        <f>capital_gains_pub_annual!AJ45</f>
        <v>5.0190601497888565E-2</v>
      </c>
      <c r="AK48" s="252">
        <f>capital_gains_pub_annual!AK45</f>
        <v>-6.8481490015983582E-2</v>
      </c>
      <c r="AL48" s="252">
        <f>capital_gains_pub_annual!AL45</f>
        <v>-7.4255794286727905E-2</v>
      </c>
      <c r="AM48" s="252">
        <f>capital_gains_pub_annual!AM45</f>
        <v>5.528563167899847E-3</v>
      </c>
      <c r="AN48" s="252">
        <f>capital_gains_pub_annual!AN45</f>
        <v>-3.3299125730991364E-2</v>
      </c>
      <c r="AO48" s="252">
        <f>capital_gains_pub_annual!AO45</f>
        <v>-2.489464171230793E-2</v>
      </c>
      <c r="AP48" s="252">
        <f>capital_gains_pub_annual!AP45</f>
        <v>-0.19856420159339905</v>
      </c>
      <c r="AQ48" s="252">
        <f>capital_gains_pub_annual!AQ45</f>
        <v>-0.75644075870513916</v>
      </c>
      <c r="AR48" s="252">
        <f>capital_gains_pub_annual!AR45</f>
        <v>-0.28652405738830566</v>
      </c>
      <c r="AS48" s="252">
        <f>capital_gains_pub_annual!AS45</f>
        <v>-9.6066348254680634E-2</v>
      </c>
      <c r="AT48" s="252">
        <f>capital_gains_pub_annual!AT45</f>
        <v>-6.1659026890993118E-2</v>
      </c>
      <c r="AU48" s="252">
        <f>capital_gains_pub_annual!AU45</f>
        <v>-8.4229357540607452E-2</v>
      </c>
      <c r="AV48" s="252">
        <f>capital_gains_pub_annual!AV45</f>
        <v>-2.3876387625932693E-2</v>
      </c>
      <c r="AW48" s="252">
        <f>capital_gains_pub_annual!AW45</f>
        <v>4.2057111859321594E-2</v>
      </c>
      <c r="AX48" s="252">
        <f>capital_gains_pub_annual!AX45</f>
        <v>-3.5659763962030411E-2</v>
      </c>
      <c r="AY48" s="252">
        <f>capital_gains_pub_annual!AY45</f>
        <v>-0.11983722448348999</v>
      </c>
      <c r="AZ48" s="252">
        <f>capital_gains_pub_annual!AZ45</f>
        <v>-5.5124703794717789E-2</v>
      </c>
      <c r="BA48" s="252">
        <f>capital_gains_pub_annual!BA45</f>
        <v>-7.5150705873966217E-2</v>
      </c>
      <c r="BB48" s="252">
        <f>capital_gains_pub_annual!BB45</f>
        <v>1.0910326614975929E-2</v>
      </c>
      <c r="BC48" s="252">
        <f>capital_gains_pub_annual!BC45</f>
        <v>-0.18910039961338043</v>
      </c>
      <c r="BD48" s="252">
        <f>capital_gains_pub_annual!BD45</f>
        <v>-6.4597693271934986E-3</v>
      </c>
      <c r="BE48" s="252">
        <f>capital_gains_pub_annual!BE45</f>
        <v>4.140264168381691E-2</v>
      </c>
      <c r="BF48" s="252">
        <f>capital_gains_pub_annual!BF45</f>
        <v>1.4220980927348137E-2</v>
      </c>
      <c r="BG48" s="252">
        <f>capital_gains_pub_annual!BG45</f>
        <v>-6.8591147661209106E-2</v>
      </c>
      <c r="BH48" s="252">
        <f>capital_gains_pub_annual!BH45</f>
        <v>1.5791416168212891E-2</v>
      </c>
      <c r="BI48" s="252">
        <f>capital_gains_pub_annual!BI45</f>
        <v>-0.2351168692111969</v>
      </c>
      <c r="BJ48" s="252">
        <f>capital_gains_pub_annual!BJ45</f>
        <v>-8.6573600769042969E-2</v>
      </c>
      <c r="BK48" s="252">
        <f>capital_gains_pub_annual!BK45</f>
        <v>-0.88461917638778687</v>
      </c>
      <c r="BL48" s="252">
        <f>capital_gains_pub_annual!BL45</f>
        <v>-0.27243930101394653</v>
      </c>
      <c r="BM48" s="252">
        <f>capital_gains_pub_annual!BM45</f>
        <v>-0.16942970454692841</v>
      </c>
      <c r="BN48" s="252">
        <f>capital_gains_pub_annual!BN45</f>
        <v>-6.2412630766630173E-2</v>
      </c>
      <c r="BO48" s="252">
        <f>capital_gains_pub_annual!BO45</f>
        <v>-0.11215775460004807</v>
      </c>
      <c r="BP48" s="152"/>
      <c r="BQ48" s="152"/>
      <c r="BR48" s="152"/>
      <c r="BS48" s="152"/>
      <c r="BT48" s="152"/>
      <c r="BU48" s="152"/>
      <c r="BV48" s="152"/>
      <c r="BW48" s="152"/>
      <c r="BX48" s="152"/>
      <c r="BY48" s="152"/>
      <c r="BZ48" s="152"/>
      <c r="CA48" s="152"/>
      <c r="CB48" s="152"/>
      <c r="CC48" s="152"/>
      <c r="CD48" s="152"/>
      <c r="CE48" s="152"/>
    </row>
    <row r="49" spans="1:83" customFormat="1" x14ac:dyDescent="0.2">
      <c r="A49" s="260">
        <v>2024</v>
      </c>
      <c r="B49" s="252">
        <f>B48</f>
        <v>4.1075769811868668E-2</v>
      </c>
      <c r="C49" s="252">
        <f t="shared" ref="C49:BF50" si="0">C48</f>
        <v>0.24388709664344788</v>
      </c>
      <c r="D49" s="252">
        <f t="shared" si="0"/>
        <v>-0.29669833183288574</v>
      </c>
      <c r="E49" s="252">
        <f t="shared" si="0"/>
        <v>1.724981889128685E-2</v>
      </c>
      <c r="F49" s="252">
        <f t="shared" si="0"/>
        <v>-2.9631583020091057E-2</v>
      </c>
      <c r="G49" s="252">
        <f t="shared" si="0"/>
        <v>-0.11335767060518265</v>
      </c>
      <c r="H49" s="252">
        <f t="shared" si="0"/>
        <v>-6.1275865882635117E-2</v>
      </c>
      <c r="I49" s="252">
        <f t="shared" si="0"/>
        <v>7.3113529942929745E-3</v>
      </c>
      <c r="J49" s="252">
        <f t="shared" si="0"/>
        <v>-8.9619949460029602E-2</v>
      </c>
      <c r="K49" s="252">
        <f t="shared" si="0"/>
        <v>0.12421303987503052</v>
      </c>
      <c r="L49" s="252">
        <f t="shared" si="0"/>
        <v>2.5879194959998131E-2</v>
      </c>
      <c r="M49" s="252">
        <f t="shared" si="0"/>
        <v>-7.5796656608581543</v>
      </c>
      <c r="N49" s="252">
        <f t="shared" si="0"/>
        <v>0.13739435374736786</v>
      </c>
      <c r="O49" s="252">
        <f t="shared" si="0"/>
        <v>-0.32035097479820251</v>
      </c>
      <c r="P49" s="252">
        <f t="shared" si="0"/>
        <v>-0.19184523820877075</v>
      </c>
      <c r="Q49" s="252">
        <f t="shared" si="0"/>
        <v>5.6214362382888794E-2</v>
      </c>
      <c r="R49" s="252">
        <f t="shared" si="0"/>
        <v>0.12090039998292923</v>
      </c>
      <c r="S49" s="252">
        <f t="shared" si="0"/>
        <v>-3.9005868136882782E-2</v>
      </c>
      <c r="T49" s="252">
        <f t="shared" si="0"/>
        <v>7.2042904794216156E-2</v>
      </c>
      <c r="U49" s="252">
        <f t="shared" si="0"/>
        <v>5.3769121877849102E-3</v>
      </c>
      <c r="V49" s="252">
        <f t="shared" si="0"/>
        <v>-0.14498093724250793</v>
      </c>
      <c r="W49" s="252">
        <f t="shared" si="0"/>
        <v>9.1636739671230316E-2</v>
      </c>
      <c r="X49" s="252">
        <f t="shared" si="0"/>
        <v>0.17786119878292084</v>
      </c>
      <c r="Y49" s="252">
        <f t="shared" si="0"/>
        <v>-1.7192136496305466E-2</v>
      </c>
      <c r="Z49" s="252">
        <f t="shared" si="0"/>
        <v>4.3768841773271561E-2</v>
      </c>
      <c r="AA49" s="252">
        <f t="shared" si="0"/>
        <v>8.1941947340965271E-2</v>
      </c>
      <c r="AB49" s="252">
        <f t="shared" si="0"/>
        <v>1.2396121397614479E-2</v>
      </c>
      <c r="AC49" s="252">
        <f t="shared" si="0"/>
        <v>-7.2777889668941498E-2</v>
      </c>
      <c r="AD49" s="252">
        <f t="shared" si="0"/>
        <v>7.5465202331542969E-2</v>
      </c>
      <c r="AE49" s="252">
        <f t="shared" si="0"/>
        <v>4.3524935841560364E-2</v>
      </c>
      <c r="AF49" s="252">
        <f t="shared" si="0"/>
        <v>-1.6860740259289742E-2</v>
      </c>
      <c r="AG49" s="252">
        <f t="shared" si="0"/>
        <v>3.7895973771810532E-2</v>
      </c>
      <c r="AH49" s="252">
        <f t="shared" si="0"/>
        <v>-3.702234011143446E-3</v>
      </c>
      <c r="AI49" s="252">
        <f t="shared" si="0"/>
        <v>-0.26973444223403931</v>
      </c>
      <c r="AJ49" s="252">
        <f t="shared" si="0"/>
        <v>5.0190601497888565E-2</v>
      </c>
      <c r="AK49" s="252">
        <f t="shared" si="0"/>
        <v>-6.8481490015983582E-2</v>
      </c>
      <c r="AL49" s="252">
        <f t="shared" si="0"/>
        <v>-7.4255794286727905E-2</v>
      </c>
      <c r="AM49" s="252">
        <f t="shared" si="0"/>
        <v>5.528563167899847E-3</v>
      </c>
      <c r="AN49" s="252">
        <f t="shared" si="0"/>
        <v>-3.3299125730991364E-2</v>
      </c>
      <c r="AO49" s="252">
        <f t="shared" si="0"/>
        <v>-2.489464171230793E-2</v>
      </c>
      <c r="AP49" s="252">
        <f t="shared" si="0"/>
        <v>-0.19856420159339905</v>
      </c>
      <c r="AQ49" s="252">
        <f t="shared" si="0"/>
        <v>-0.75644075870513916</v>
      </c>
      <c r="AR49" s="252">
        <f t="shared" si="0"/>
        <v>-0.28652405738830566</v>
      </c>
      <c r="AS49" s="252">
        <f t="shared" si="0"/>
        <v>-9.6066348254680634E-2</v>
      </c>
      <c r="AT49" s="252">
        <f t="shared" si="0"/>
        <v>-6.1659026890993118E-2</v>
      </c>
      <c r="AU49" s="252">
        <f t="shared" si="0"/>
        <v>-8.4229357540607452E-2</v>
      </c>
      <c r="AV49" s="252">
        <f t="shared" si="0"/>
        <v>-2.3876387625932693E-2</v>
      </c>
      <c r="AW49" s="252">
        <f t="shared" si="0"/>
        <v>4.2057111859321594E-2</v>
      </c>
      <c r="AX49" s="252">
        <f t="shared" si="0"/>
        <v>-3.5659763962030411E-2</v>
      </c>
      <c r="AY49" s="252">
        <f t="shared" si="0"/>
        <v>-0.11983722448348999</v>
      </c>
      <c r="AZ49" s="252">
        <f t="shared" si="0"/>
        <v>-5.5124703794717789E-2</v>
      </c>
      <c r="BA49" s="252">
        <f t="shared" si="0"/>
        <v>-7.5150705873966217E-2</v>
      </c>
      <c r="BB49" s="252">
        <f t="shared" si="0"/>
        <v>1.0910326614975929E-2</v>
      </c>
      <c r="BC49" s="252">
        <f t="shared" si="0"/>
        <v>-0.18910039961338043</v>
      </c>
      <c r="BD49" s="252">
        <f t="shared" si="0"/>
        <v>-6.4597693271934986E-3</v>
      </c>
      <c r="BE49" s="252">
        <f t="shared" si="0"/>
        <v>4.140264168381691E-2</v>
      </c>
      <c r="BF49" s="252">
        <f t="shared" si="0"/>
        <v>1.4220980927348137E-2</v>
      </c>
      <c r="BG49" s="252">
        <f t="shared" ref="BG49:BO49" si="1">BG48</f>
        <v>-6.8591147661209106E-2</v>
      </c>
      <c r="BH49" s="252">
        <f t="shared" si="1"/>
        <v>1.5791416168212891E-2</v>
      </c>
      <c r="BI49" s="252">
        <f t="shared" si="1"/>
        <v>-0.2351168692111969</v>
      </c>
      <c r="BJ49" s="252">
        <f t="shared" si="1"/>
        <v>-8.6573600769042969E-2</v>
      </c>
      <c r="BK49" s="252">
        <f t="shared" si="1"/>
        <v>-0.88461917638778687</v>
      </c>
      <c r="BL49" s="252">
        <f t="shared" si="1"/>
        <v>-0.27243930101394653</v>
      </c>
      <c r="BM49" s="252">
        <f t="shared" si="1"/>
        <v>-0.16942970454692841</v>
      </c>
      <c r="BN49" s="252">
        <f t="shared" si="1"/>
        <v>-6.2412630766630173E-2</v>
      </c>
      <c r="BO49" s="252">
        <f t="shared" si="1"/>
        <v>-0.11215775460004807</v>
      </c>
      <c r="BP49" s="152"/>
      <c r="BQ49" s="152"/>
      <c r="BR49" s="152"/>
      <c r="BS49" s="152"/>
      <c r="BT49" s="152"/>
      <c r="BU49" s="152"/>
      <c r="BV49" s="152"/>
      <c r="BW49" s="152"/>
      <c r="BX49" s="152"/>
      <c r="BY49" s="152"/>
      <c r="BZ49" s="152"/>
      <c r="CA49" s="152"/>
      <c r="CB49" s="152"/>
      <c r="CC49" s="152"/>
      <c r="CD49" s="152"/>
      <c r="CE49" s="152"/>
    </row>
    <row r="50" spans="1:83" customFormat="1" x14ac:dyDescent="0.2">
      <c r="A50" s="260">
        <v>2025</v>
      </c>
      <c r="B50" s="252">
        <f>B49</f>
        <v>4.1075769811868668E-2</v>
      </c>
      <c r="C50" s="252">
        <f t="shared" si="0"/>
        <v>0.24388709664344788</v>
      </c>
      <c r="D50" s="252">
        <f t="shared" si="0"/>
        <v>-0.29669833183288574</v>
      </c>
      <c r="E50" s="252">
        <f t="shared" si="0"/>
        <v>1.724981889128685E-2</v>
      </c>
      <c r="F50" s="252">
        <f t="shared" si="0"/>
        <v>-2.9631583020091057E-2</v>
      </c>
      <c r="G50" s="252">
        <f t="shared" si="0"/>
        <v>-0.11335767060518265</v>
      </c>
      <c r="H50" s="252">
        <f t="shared" si="0"/>
        <v>-6.1275865882635117E-2</v>
      </c>
      <c r="I50" s="252">
        <f t="shared" si="0"/>
        <v>7.3113529942929745E-3</v>
      </c>
      <c r="J50" s="252">
        <f t="shared" si="0"/>
        <v>-8.9619949460029602E-2</v>
      </c>
      <c r="K50" s="252">
        <f t="shared" si="0"/>
        <v>0.12421303987503052</v>
      </c>
      <c r="L50" s="252">
        <f t="shared" si="0"/>
        <v>2.5879194959998131E-2</v>
      </c>
      <c r="M50" s="252">
        <f t="shared" si="0"/>
        <v>-7.5796656608581543</v>
      </c>
      <c r="N50" s="252">
        <f t="shared" si="0"/>
        <v>0.13739435374736786</v>
      </c>
      <c r="O50" s="252">
        <f t="shared" si="0"/>
        <v>-0.32035097479820251</v>
      </c>
      <c r="P50" s="252">
        <f t="shared" si="0"/>
        <v>-0.19184523820877075</v>
      </c>
      <c r="Q50" s="252">
        <f t="shared" si="0"/>
        <v>5.6214362382888794E-2</v>
      </c>
      <c r="R50" s="252">
        <f t="shared" si="0"/>
        <v>0.12090039998292923</v>
      </c>
      <c r="S50" s="252">
        <f t="shared" si="0"/>
        <v>-3.9005868136882782E-2</v>
      </c>
      <c r="T50" s="252">
        <f t="shared" si="0"/>
        <v>7.2042904794216156E-2</v>
      </c>
      <c r="U50" s="252">
        <f t="shared" si="0"/>
        <v>5.3769121877849102E-3</v>
      </c>
      <c r="V50" s="252">
        <f t="shared" si="0"/>
        <v>-0.14498093724250793</v>
      </c>
      <c r="W50" s="252">
        <f t="shared" si="0"/>
        <v>9.1636739671230316E-2</v>
      </c>
      <c r="X50" s="252">
        <f t="shared" si="0"/>
        <v>0.17786119878292084</v>
      </c>
      <c r="Y50" s="252">
        <f t="shared" si="0"/>
        <v>-1.7192136496305466E-2</v>
      </c>
      <c r="Z50" s="252">
        <f t="shared" si="0"/>
        <v>4.3768841773271561E-2</v>
      </c>
      <c r="AA50" s="252">
        <f t="shared" si="0"/>
        <v>8.1941947340965271E-2</v>
      </c>
      <c r="AB50" s="252">
        <f t="shared" si="0"/>
        <v>1.2396121397614479E-2</v>
      </c>
      <c r="AC50" s="252">
        <f t="shared" si="0"/>
        <v>-7.2777889668941498E-2</v>
      </c>
      <c r="AD50" s="252">
        <f t="shared" si="0"/>
        <v>7.5465202331542969E-2</v>
      </c>
      <c r="AE50" s="252">
        <f t="shared" si="0"/>
        <v>4.3524935841560364E-2</v>
      </c>
      <c r="AF50" s="252">
        <f t="shared" si="0"/>
        <v>-1.6860740259289742E-2</v>
      </c>
      <c r="AG50" s="252">
        <f t="shared" si="0"/>
        <v>3.7895973771810532E-2</v>
      </c>
      <c r="AH50" s="252">
        <f t="shared" si="0"/>
        <v>-3.702234011143446E-3</v>
      </c>
      <c r="AI50" s="252">
        <f t="shared" si="0"/>
        <v>-0.26973444223403931</v>
      </c>
      <c r="AJ50" s="252">
        <f t="shared" si="0"/>
        <v>5.0190601497888565E-2</v>
      </c>
      <c r="AK50" s="252">
        <f t="shared" si="0"/>
        <v>-6.8481490015983582E-2</v>
      </c>
      <c r="AL50" s="252">
        <f t="shared" si="0"/>
        <v>-7.4255794286727905E-2</v>
      </c>
      <c r="AM50" s="252">
        <f t="shared" si="0"/>
        <v>5.528563167899847E-3</v>
      </c>
      <c r="AN50" s="252">
        <f t="shared" si="0"/>
        <v>-3.3299125730991364E-2</v>
      </c>
      <c r="AO50" s="252">
        <f t="shared" si="0"/>
        <v>-2.489464171230793E-2</v>
      </c>
      <c r="AP50" s="252">
        <f t="shared" si="0"/>
        <v>-0.19856420159339905</v>
      </c>
      <c r="AQ50" s="252">
        <f t="shared" si="0"/>
        <v>-0.75644075870513916</v>
      </c>
      <c r="AR50" s="252">
        <f t="shared" si="0"/>
        <v>-0.28652405738830566</v>
      </c>
      <c r="AS50" s="252">
        <f t="shared" si="0"/>
        <v>-9.6066348254680634E-2</v>
      </c>
      <c r="AT50" s="252">
        <f t="shared" si="0"/>
        <v>-6.1659026890993118E-2</v>
      </c>
      <c r="AU50" s="252">
        <f t="shared" si="0"/>
        <v>-8.4229357540607452E-2</v>
      </c>
      <c r="AV50" s="252">
        <f t="shared" si="0"/>
        <v>-2.3876387625932693E-2</v>
      </c>
      <c r="AW50" s="252">
        <f t="shared" si="0"/>
        <v>4.2057111859321594E-2</v>
      </c>
      <c r="AX50" s="252">
        <f t="shared" si="0"/>
        <v>-3.5659763962030411E-2</v>
      </c>
      <c r="AY50" s="252">
        <f t="shared" si="0"/>
        <v>-0.11983722448348999</v>
      </c>
      <c r="AZ50" s="252">
        <f t="shared" si="0"/>
        <v>-5.5124703794717789E-2</v>
      </c>
      <c r="BA50" s="252">
        <f t="shared" si="0"/>
        <v>-7.5150705873966217E-2</v>
      </c>
      <c r="BB50" s="252">
        <f t="shared" si="0"/>
        <v>1.0910326614975929E-2</v>
      </c>
      <c r="BC50" s="252">
        <f t="shared" si="0"/>
        <v>-0.18910039961338043</v>
      </c>
      <c r="BD50" s="252">
        <f t="shared" si="0"/>
        <v>-6.4597693271934986E-3</v>
      </c>
      <c r="BE50" s="252">
        <f t="shared" si="0"/>
        <v>4.140264168381691E-2</v>
      </c>
      <c r="BF50" s="252">
        <f t="shared" si="0"/>
        <v>1.4220980927348137E-2</v>
      </c>
      <c r="BG50" s="252">
        <f t="shared" ref="BG50:BO50" si="2">BG49</f>
        <v>-6.8591147661209106E-2</v>
      </c>
      <c r="BH50" s="252">
        <f t="shared" si="2"/>
        <v>1.5791416168212891E-2</v>
      </c>
      <c r="BI50" s="252">
        <f t="shared" si="2"/>
        <v>-0.2351168692111969</v>
      </c>
      <c r="BJ50" s="252">
        <f t="shared" si="2"/>
        <v>-8.6573600769042969E-2</v>
      </c>
      <c r="BK50" s="252">
        <f t="shared" si="2"/>
        <v>-0.88461917638778687</v>
      </c>
      <c r="BL50" s="252">
        <f t="shared" si="2"/>
        <v>-0.27243930101394653</v>
      </c>
      <c r="BM50" s="252">
        <f t="shared" si="2"/>
        <v>-0.16942970454692841</v>
      </c>
      <c r="BN50" s="252">
        <f t="shared" si="2"/>
        <v>-6.2412630766630173E-2</v>
      </c>
      <c r="BO50" s="252">
        <f t="shared" si="2"/>
        <v>-0.11215775460004807</v>
      </c>
      <c r="BP50" s="152"/>
      <c r="BQ50" s="152"/>
      <c r="BR50" s="152"/>
      <c r="BS50" s="152"/>
      <c r="BT50" s="152"/>
      <c r="BU50" s="152"/>
      <c r="BV50" s="152"/>
      <c r="BW50" s="152"/>
      <c r="BX50" s="152"/>
      <c r="BY50" s="152"/>
      <c r="BZ50" s="152"/>
      <c r="CA50" s="152"/>
      <c r="CB50" s="152"/>
      <c r="CC50" s="152"/>
      <c r="CD50" s="152"/>
      <c r="CE50" s="152"/>
    </row>
    <row r="51" spans="1:83" ht="10" customHeight="1" x14ac:dyDescent="0.2">
      <c r="B51" s="245"/>
    </row>
    <row r="52" spans="1:83" ht="10" customHeight="1" x14ac:dyDescent="0.2">
      <c r="B52" s="245"/>
    </row>
    <row r="53" spans="1:83" ht="10" customHeight="1" x14ac:dyDescent="0.2">
      <c r="B53" s="245"/>
    </row>
    <row r="54" spans="1:83" ht="10" customHeight="1" x14ac:dyDescent="0.2">
      <c r="B54" s="245"/>
    </row>
    <row r="55" spans="1:83" ht="10" customHeight="1" x14ac:dyDescent="0.2">
      <c r="B55" s="245"/>
    </row>
    <row r="56" spans="1:83" ht="10" customHeight="1" x14ac:dyDescent="0.2">
      <c r="B56" s="245"/>
    </row>
    <row r="57" spans="1:83" ht="10" customHeight="1" x14ac:dyDescent="0.2">
      <c r="B57" s="245"/>
    </row>
    <row r="58" spans="1:83" ht="10" customHeight="1" x14ac:dyDescent="0.2">
      <c r="B58" s="245"/>
    </row>
    <row r="59" spans="1:83" ht="10" customHeight="1" x14ac:dyDescent="0.2">
      <c r="B59" s="245"/>
    </row>
    <row r="60" spans="1:83" ht="10" customHeight="1" x14ac:dyDescent="0.2">
      <c r="B60" s="245"/>
    </row>
    <row r="61" spans="1:83" ht="10" customHeight="1" x14ac:dyDescent="0.2">
      <c r="B61" s="245"/>
    </row>
    <row r="62" spans="1:83" ht="10" customHeight="1" x14ac:dyDescent="0.2">
      <c r="B62" s="245"/>
    </row>
    <row r="63" spans="1:83" ht="10" customHeight="1" x14ac:dyDescent="0.2">
      <c r="B63" s="245"/>
    </row>
    <row r="64" spans="1:83" ht="10" customHeight="1" x14ac:dyDescent="0.2">
      <c r="B64" s="245"/>
    </row>
    <row r="65" spans="2:2" ht="10" customHeight="1" x14ac:dyDescent="0.2">
      <c r="B65" s="245"/>
    </row>
    <row r="66" spans="2:2" ht="10" customHeight="1" x14ac:dyDescent="0.2">
      <c r="B66" s="245"/>
    </row>
    <row r="67" spans="2:2" ht="10" customHeight="1" x14ac:dyDescent="0.2">
      <c r="B67" s="245"/>
    </row>
    <row r="68" spans="2:2" ht="10" customHeight="1" x14ac:dyDescent="0.2">
      <c r="B68" s="245"/>
    </row>
    <row r="69" spans="2:2" ht="10" customHeight="1" x14ac:dyDescent="0.2">
      <c r="B69" s="245"/>
    </row>
    <row r="70" spans="2:2" ht="10" customHeight="1" x14ac:dyDescent="0.2">
      <c r="B70" s="245"/>
    </row>
    <row r="71" spans="2:2" ht="10" customHeight="1" x14ac:dyDescent="0.2">
      <c r="B71" s="245"/>
    </row>
    <row r="72" spans="2:2" ht="10" customHeight="1" x14ac:dyDescent="0.2">
      <c r="B72" s="245"/>
    </row>
    <row r="73" spans="2:2" ht="10" customHeight="1" x14ac:dyDescent="0.2">
      <c r="B73" s="245"/>
    </row>
    <row r="74" spans="2:2" ht="10" customHeight="1" x14ac:dyDescent="0.2">
      <c r="B74" s="245"/>
    </row>
    <row r="75" spans="2:2" ht="10" customHeight="1" x14ac:dyDescent="0.2">
      <c r="B75" s="245"/>
    </row>
    <row r="76" spans="2:2" ht="10" customHeight="1" x14ac:dyDescent="0.2">
      <c r="B76" s="245"/>
    </row>
    <row r="77" spans="2:2" ht="10" customHeight="1" x14ac:dyDescent="0.2">
      <c r="B77" s="245"/>
    </row>
    <row r="78" spans="2:2" ht="10" customHeight="1" x14ac:dyDescent="0.2">
      <c r="B78" s="245"/>
    </row>
    <row r="79" spans="2:2" ht="10" customHeight="1" x14ac:dyDescent="0.2">
      <c r="B79" s="245"/>
    </row>
    <row r="80" spans="2:2" ht="10" customHeight="1" x14ac:dyDescent="0.2">
      <c r="B80" s="245"/>
    </row>
    <row r="81" spans="2:2" ht="10" customHeight="1" x14ac:dyDescent="0.2">
      <c r="B81" s="245"/>
    </row>
    <row r="82" spans="2:2" ht="10" customHeight="1" x14ac:dyDescent="0.2">
      <c r="B82" s="245"/>
    </row>
    <row r="83" spans="2:2" ht="10" customHeight="1" x14ac:dyDescent="0.2">
      <c r="B83" s="245"/>
    </row>
    <row r="84" spans="2:2" ht="10" customHeight="1" x14ac:dyDescent="0.2">
      <c r="B84" s="245"/>
    </row>
    <row r="85" spans="2:2" ht="10" customHeight="1" x14ac:dyDescent="0.2">
      <c r="B85" s="245"/>
    </row>
    <row r="86" spans="2:2" ht="10" customHeight="1" x14ac:dyDescent="0.2">
      <c r="B86" s="245"/>
    </row>
    <row r="87" spans="2:2" ht="10" customHeight="1" x14ac:dyDescent="0.2">
      <c r="B87" s="245"/>
    </row>
    <row r="88" spans="2:2" ht="10" customHeight="1" x14ac:dyDescent="0.2">
      <c r="B88" s="245"/>
    </row>
    <row r="89" spans="2:2" ht="10" customHeight="1" x14ac:dyDescent="0.2">
      <c r="B89" s="245"/>
    </row>
    <row r="90" spans="2:2" ht="10" customHeight="1" x14ac:dyDescent="0.2">
      <c r="B90" s="245"/>
    </row>
    <row r="91" spans="2:2" ht="10" customHeight="1" x14ac:dyDescent="0.2">
      <c r="B91" s="245"/>
    </row>
    <row r="92" spans="2:2" ht="10" customHeight="1" x14ac:dyDescent="0.2">
      <c r="B92" s="245"/>
    </row>
    <row r="93" spans="2:2" ht="10" customHeight="1" x14ac:dyDescent="0.2">
      <c r="B93" s="245"/>
    </row>
    <row r="94" spans="2:2" ht="10" customHeight="1" x14ac:dyDescent="0.2">
      <c r="B94" s="245"/>
    </row>
    <row r="95" spans="2:2" ht="10" customHeight="1" x14ac:dyDescent="0.2">
      <c r="B95" s="245"/>
    </row>
    <row r="96" spans="2:2" ht="10" customHeight="1" x14ac:dyDescent="0.2">
      <c r="B96" s="245"/>
    </row>
    <row r="97" spans="2:2" ht="10" customHeight="1" x14ac:dyDescent="0.2">
      <c r="B97" s="245"/>
    </row>
    <row r="98" spans="2:2" ht="10" customHeight="1" x14ac:dyDescent="0.2">
      <c r="B98" s="245"/>
    </row>
    <row r="99" spans="2:2" ht="10" customHeight="1" x14ac:dyDescent="0.2">
      <c r="B99" s="245"/>
    </row>
    <row r="100" spans="2:2" ht="10" customHeight="1" x14ac:dyDescent="0.2">
      <c r="B100" s="245"/>
    </row>
    <row r="101" spans="2:2" ht="10" customHeight="1" x14ac:dyDescent="0.2">
      <c r="B101" s="245"/>
    </row>
    <row r="102" spans="2:2" ht="10" customHeight="1" x14ac:dyDescent="0.2">
      <c r="B102" s="245"/>
    </row>
    <row r="103" spans="2:2" ht="10" customHeight="1" x14ac:dyDescent="0.2">
      <c r="B103" s="245"/>
    </row>
    <row r="104" spans="2:2" ht="10" customHeight="1" x14ac:dyDescent="0.2">
      <c r="B104" s="245"/>
    </row>
    <row r="105" spans="2:2" ht="10" customHeight="1" x14ac:dyDescent="0.2">
      <c r="B105" s="245"/>
    </row>
    <row r="106" spans="2:2" ht="10" customHeight="1" x14ac:dyDescent="0.2">
      <c r="B106" s="245"/>
    </row>
    <row r="107" spans="2:2" ht="10" customHeight="1" x14ac:dyDescent="0.2">
      <c r="B107" s="245"/>
    </row>
    <row r="108" spans="2:2" ht="10" customHeight="1" x14ac:dyDescent="0.2">
      <c r="B108" s="245"/>
    </row>
    <row r="109" spans="2:2" ht="10" customHeight="1" x14ac:dyDescent="0.2">
      <c r="B109" s="245"/>
    </row>
    <row r="110" spans="2:2" ht="10" customHeight="1" x14ac:dyDescent="0.2">
      <c r="B110" s="245"/>
    </row>
    <row r="111" spans="2:2" ht="10" customHeight="1" x14ac:dyDescent="0.2">
      <c r="B111" s="245"/>
    </row>
    <row r="112" spans="2:2" ht="10" customHeight="1" x14ac:dyDescent="0.2">
      <c r="B112" s="245"/>
    </row>
    <row r="113" spans="2:2" ht="10" customHeight="1" x14ac:dyDescent="0.2">
      <c r="B113" s="245"/>
    </row>
    <row r="114" spans="2:2" ht="10" customHeight="1" x14ac:dyDescent="0.2">
      <c r="B114" s="245"/>
    </row>
    <row r="115" spans="2:2" ht="10" customHeight="1" x14ac:dyDescent="0.2">
      <c r="B115" s="245"/>
    </row>
    <row r="116" spans="2:2" ht="10" customHeight="1" x14ac:dyDescent="0.2">
      <c r="B116" s="245"/>
    </row>
    <row r="117" spans="2:2" ht="10" customHeight="1" x14ac:dyDescent="0.2">
      <c r="B117" s="245"/>
    </row>
    <row r="118" spans="2:2" ht="10" customHeight="1" x14ac:dyDescent="0.2">
      <c r="B118" s="245"/>
    </row>
    <row r="119" spans="2:2" ht="10" customHeight="1" x14ac:dyDescent="0.2">
      <c r="B119" s="245"/>
    </row>
    <row r="120" spans="2:2" ht="10" customHeight="1" x14ac:dyDescent="0.2">
      <c r="B120" s="245"/>
    </row>
    <row r="121" spans="2:2" ht="10" customHeight="1" x14ac:dyDescent="0.2">
      <c r="B121" s="245"/>
    </row>
    <row r="122" spans="2:2" ht="10" customHeight="1" x14ac:dyDescent="0.2">
      <c r="B122" s="245"/>
    </row>
    <row r="123" spans="2:2" ht="10" customHeight="1" x14ac:dyDescent="0.2">
      <c r="B123" s="245"/>
    </row>
    <row r="124" spans="2:2" ht="10" customHeight="1" x14ac:dyDescent="0.2">
      <c r="B124" s="245"/>
    </row>
    <row r="125" spans="2:2" ht="10" customHeight="1" x14ac:dyDescent="0.2">
      <c r="B125" s="245"/>
    </row>
    <row r="126" spans="2:2" ht="10" customHeight="1" x14ac:dyDescent="0.2">
      <c r="B126" s="245"/>
    </row>
    <row r="127" spans="2:2" ht="10" customHeight="1" x14ac:dyDescent="0.2">
      <c r="B127" s="245"/>
    </row>
    <row r="128" spans="2:2" ht="10" customHeight="1" x14ac:dyDescent="0.2">
      <c r="B128" s="245"/>
    </row>
    <row r="129" spans="2:2" ht="10" customHeight="1" x14ac:dyDescent="0.2">
      <c r="B129" s="245"/>
    </row>
    <row r="130" spans="2:2" ht="10" customHeight="1" x14ac:dyDescent="0.2">
      <c r="B130" s="245"/>
    </row>
    <row r="131" spans="2:2" ht="10" customHeight="1" x14ac:dyDescent="0.2">
      <c r="B131" s="245"/>
    </row>
    <row r="132" spans="2:2" ht="10" customHeight="1" x14ac:dyDescent="0.2">
      <c r="B132" s="245"/>
    </row>
    <row r="133" spans="2:2" ht="10" customHeight="1" x14ac:dyDescent="0.2">
      <c r="B133" s="245"/>
    </row>
    <row r="134" spans="2:2" ht="10" customHeight="1" x14ac:dyDescent="0.2">
      <c r="B134" s="245"/>
    </row>
    <row r="135" spans="2:2" ht="10" customHeight="1" x14ac:dyDescent="0.2">
      <c r="B135" s="245"/>
    </row>
    <row r="136" spans="2:2" ht="10" customHeight="1" x14ac:dyDescent="0.2">
      <c r="B136" s="245"/>
    </row>
    <row r="137" spans="2:2" ht="10" customHeight="1" x14ac:dyDescent="0.2">
      <c r="B137" s="245"/>
    </row>
    <row r="138" spans="2:2" ht="10" customHeight="1" x14ac:dyDescent="0.2">
      <c r="B138" s="245"/>
    </row>
    <row r="139" spans="2:2" ht="10" customHeight="1" x14ac:dyDescent="0.2">
      <c r="B139" s="245"/>
    </row>
    <row r="140" spans="2:2" ht="10" customHeight="1" x14ac:dyDescent="0.2">
      <c r="B140" s="245"/>
    </row>
    <row r="141" spans="2:2" ht="10" customHeight="1" x14ac:dyDescent="0.2">
      <c r="B141" s="245"/>
    </row>
    <row r="142" spans="2:2" ht="10" customHeight="1" x14ac:dyDescent="0.2">
      <c r="B142" s="245"/>
    </row>
    <row r="143" spans="2:2" ht="10" customHeight="1" x14ac:dyDescent="0.2">
      <c r="B143" s="245"/>
    </row>
    <row r="144" spans="2:2" ht="10" customHeight="1" x14ac:dyDescent="0.2">
      <c r="B144" s="245"/>
    </row>
    <row r="145" spans="2:2" ht="10" customHeight="1" x14ac:dyDescent="0.2">
      <c r="B145" s="245"/>
    </row>
    <row r="146" spans="2:2" ht="10" customHeight="1" x14ac:dyDescent="0.2">
      <c r="B146" s="245"/>
    </row>
    <row r="147" spans="2:2" ht="10" customHeight="1" x14ac:dyDescent="0.2">
      <c r="B147" s="245"/>
    </row>
    <row r="148" spans="2:2" ht="10" customHeight="1" x14ac:dyDescent="0.2">
      <c r="B148" s="245"/>
    </row>
    <row r="149" spans="2:2" ht="10" customHeight="1" x14ac:dyDescent="0.2">
      <c r="B149" s="245"/>
    </row>
    <row r="150" spans="2:2" ht="10" customHeight="1" x14ac:dyDescent="0.2">
      <c r="B150" s="245"/>
    </row>
    <row r="151" spans="2:2" ht="10" customHeight="1" x14ac:dyDescent="0.2">
      <c r="B151" s="245"/>
    </row>
    <row r="152" spans="2:2" ht="10" customHeight="1" x14ac:dyDescent="0.2">
      <c r="B152" s="245"/>
    </row>
    <row r="153" spans="2:2" ht="10" customHeight="1" x14ac:dyDescent="0.2">
      <c r="B153" s="245"/>
    </row>
    <row r="154" spans="2:2" ht="10" customHeight="1" x14ac:dyDescent="0.2">
      <c r="B154" s="245"/>
    </row>
    <row r="155" spans="2:2" ht="10" customHeight="1" x14ac:dyDescent="0.2">
      <c r="B155" s="245"/>
    </row>
    <row r="156" spans="2:2" ht="10" customHeight="1" x14ac:dyDescent="0.2">
      <c r="B156" s="245"/>
    </row>
    <row r="157" spans="2:2" ht="10" customHeight="1" x14ac:dyDescent="0.2">
      <c r="B157" s="245"/>
    </row>
    <row r="158" spans="2:2" ht="10" customHeight="1" x14ac:dyDescent="0.2">
      <c r="B158" s="245"/>
    </row>
    <row r="159" spans="2:2" ht="10" customHeight="1" x14ac:dyDescent="0.2">
      <c r="B159" s="245"/>
    </row>
    <row r="160" spans="2:2" ht="10" customHeight="1" x14ac:dyDescent="0.2">
      <c r="B160" s="245"/>
    </row>
    <row r="161" spans="2:2" ht="10" customHeight="1" x14ac:dyDescent="0.2">
      <c r="B161" s="245"/>
    </row>
    <row r="162" spans="2:2" ht="10" customHeight="1" x14ac:dyDescent="0.2">
      <c r="B162" s="245"/>
    </row>
    <row r="163" spans="2:2" ht="10" customHeight="1" x14ac:dyDescent="0.2">
      <c r="B163" s="245"/>
    </row>
    <row r="164" spans="2:2" ht="10" customHeight="1" x14ac:dyDescent="0.2">
      <c r="B164" s="245"/>
    </row>
    <row r="165" spans="2:2" ht="10" customHeight="1" x14ac:dyDescent="0.2">
      <c r="B165" s="245"/>
    </row>
    <row r="166" spans="2:2" ht="10" customHeight="1" x14ac:dyDescent="0.2">
      <c r="B166" s="245"/>
    </row>
    <row r="167" spans="2:2" ht="10" customHeight="1" x14ac:dyDescent="0.2">
      <c r="B167" s="245"/>
    </row>
    <row r="168" spans="2:2" ht="10" customHeight="1" x14ac:dyDescent="0.2"/>
    <row r="169" spans="2:2" ht="10" customHeight="1" x14ac:dyDescent="0.2"/>
    <row r="170" spans="2:2" ht="10" customHeight="1" x14ac:dyDescent="0.2"/>
    <row r="171" spans="2:2" ht="10" customHeight="1" x14ac:dyDescent="0.2"/>
    <row r="172" spans="2:2" ht="10" customHeight="1" x14ac:dyDescent="0.2"/>
    <row r="173" spans="2:2" ht="10" customHeight="1" x14ac:dyDescent="0.2"/>
    <row r="174" spans="2:2" ht="10" customHeight="1" x14ac:dyDescent="0.2"/>
    <row r="175" spans="2:2" ht="10" customHeight="1" x14ac:dyDescent="0.2"/>
    <row r="176" spans="2:2" ht="10" customHeight="1" x14ac:dyDescent="0.2"/>
    <row r="177" ht="10" customHeight="1" x14ac:dyDescent="0.2"/>
    <row r="178" ht="10" customHeight="1" x14ac:dyDescent="0.2"/>
    <row r="179" ht="10" customHeight="1" x14ac:dyDescent="0.2"/>
    <row r="180" ht="10" customHeight="1" x14ac:dyDescent="0.2"/>
    <row r="181" ht="10" customHeight="1" x14ac:dyDescent="0.2"/>
    <row r="182" ht="10" customHeight="1" x14ac:dyDescent="0.2"/>
    <row r="183" ht="10" customHeight="1" x14ac:dyDescent="0.2"/>
    <row r="184" ht="10" customHeight="1" x14ac:dyDescent="0.2"/>
    <row r="185" ht="10" customHeight="1" x14ac:dyDescent="0.2"/>
    <row r="186" ht="10" customHeight="1" x14ac:dyDescent="0.2"/>
    <row r="187" ht="10" customHeight="1" x14ac:dyDescent="0.2"/>
    <row r="188" ht="10" customHeight="1" x14ac:dyDescent="0.2"/>
    <row r="189" ht="10" customHeight="1" x14ac:dyDescent="0.2"/>
    <row r="190" ht="10" customHeight="1" x14ac:dyDescent="0.2"/>
    <row r="191" ht="10" customHeight="1" x14ac:dyDescent="0.2"/>
    <row r="192" ht="10" customHeight="1" x14ac:dyDescent="0.2"/>
    <row r="193" ht="10" customHeight="1" x14ac:dyDescent="0.2"/>
    <row r="194" ht="10" customHeight="1" x14ac:dyDescent="0.2"/>
    <row r="195" ht="10" customHeight="1" x14ac:dyDescent="0.2"/>
    <row r="196" ht="10" customHeight="1" x14ac:dyDescent="0.2"/>
    <row r="197" ht="10" customHeight="1" x14ac:dyDescent="0.2"/>
    <row r="198" ht="10" customHeight="1" x14ac:dyDescent="0.2"/>
    <row r="199" ht="10" customHeight="1" x14ac:dyDescent="0.2"/>
    <row r="200" ht="10" customHeight="1" x14ac:dyDescent="0.2"/>
    <row r="201" ht="10" customHeight="1" x14ac:dyDescent="0.2"/>
    <row r="202" ht="10" customHeight="1" x14ac:dyDescent="0.2"/>
    <row r="203" ht="10" customHeight="1" x14ac:dyDescent="0.2"/>
    <row r="204" ht="10" customHeight="1" x14ac:dyDescent="0.2"/>
    <row r="205" ht="10" customHeight="1" x14ac:dyDescent="0.2"/>
    <row r="206" ht="10" customHeight="1" x14ac:dyDescent="0.2"/>
    <row r="207" ht="10" customHeight="1" x14ac:dyDescent="0.2"/>
    <row r="208" ht="10" customHeight="1" x14ac:dyDescent="0.2"/>
    <row r="209" ht="10" customHeight="1" x14ac:dyDescent="0.2"/>
    <row r="210" ht="10" customHeight="1" x14ac:dyDescent="0.2"/>
    <row r="211" ht="10" customHeight="1" x14ac:dyDescent="0.2"/>
    <row r="212" ht="10" customHeight="1" x14ac:dyDescent="0.2"/>
    <row r="213" ht="10" customHeight="1" x14ac:dyDescent="0.2"/>
    <row r="214" ht="10" customHeight="1" x14ac:dyDescent="0.2"/>
    <row r="215" ht="10" customHeight="1" x14ac:dyDescent="0.2"/>
    <row r="216" ht="10" customHeight="1" x14ac:dyDescent="0.2"/>
    <row r="217" ht="10" customHeight="1" x14ac:dyDescent="0.2"/>
    <row r="218" ht="10" customHeight="1" x14ac:dyDescent="0.2"/>
    <row r="219" ht="10" customHeight="1" x14ac:dyDescent="0.2"/>
    <row r="220" ht="10" customHeight="1" x14ac:dyDescent="0.2"/>
    <row r="221" ht="10" customHeight="1" x14ac:dyDescent="0.2"/>
    <row r="222" ht="10" customHeight="1" x14ac:dyDescent="0.2"/>
    <row r="223" ht="10" customHeight="1" x14ac:dyDescent="0.2"/>
    <row r="224" ht="10" customHeight="1" x14ac:dyDescent="0.2"/>
    <row r="225" ht="10" customHeight="1" x14ac:dyDescent="0.2"/>
    <row r="226" ht="10" customHeight="1" x14ac:dyDescent="0.2"/>
    <row r="227" ht="10" customHeight="1" x14ac:dyDescent="0.2"/>
    <row r="228" ht="10" customHeight="1" x14ac:dyDescent="0.2"/>
    <row r="229" ht="10" customHeight="1" x14ac:dyDescent="0.2"/>
    <row r="230" ht="10" customHeight="1" x14ac:dyDescent="0.2"/>
    <row r="231" ht="10" customHeight="1" x14ac:dyDescent="0.2"/>
    <row r="232" ht="10" customHeight="1" x14ac:dyDescent="0.2"/>
    <row r="233" ht="10" customHeight="1" x14ac:dyDescent="0.2"/>
    <row r="234" ht="10" customHeight="1" x14ac:dyDescent="0.2"/>
    <row r="235" ht="10" customHeight="1" x14ac:dyDescent="0.2"/>
    <row r="236" ht="10" customHeight="1" x14ac:dyDescent="0.2"/>
    <row r="237" ht="10" customHeight="1" x14ac:dyDescent="0.2"/>
    <row r="238" ht="10" customHeight="1" x14ac:dyDescent="0.2"/>
    <row r="239" ht="10" customHeight="1" x14ac:dyDescent="0.2"/>
    <row r="240" ht="10" customHeight="1" x14ac:dyDescent="0.2"/>
    <row r="241" ht="10" customHeight="1" x14ac:dyDescent="0.2"/>
    <row r="242" ht="10" customHeight="1" x14ac:dyDescent="0.2"/>
    <row r="243" ht="10" customHeight="1" x14ac:dyDescent="0.2"/>
    <row r="244" ht="10" customHeight="1" x14ac:dyDescent="0.2"/>
    <row r="245" ht="10" customHeight="1" x14ac:dyDescent="0.2"/>
    <row r="246" ht="10" customHeight="1" x14ac:dyDescent="0.2"/>
    <row r="247" ht="10" customHeight="1" x14ac:dyDescent="0.2"/>
    <row r="248" ht="10" customHeight="1" x14ac:dyDescent="0.2"/>
    <row r="249" ht="10" customHeight="1" x14ac:dyDescent="0.2"/>
    <row r="250" ht="10" customHeight="1" x14ac:dyDescent="0.2"/>
    <row r="251" ht="10" customHeight="1" x14ac:dyDescent="0.2"/>
    <row r="252" ht="10" customHeight="1" x14ac:dyDescent="0.2"/>
    <row r="253" ht="10" customHeight="1" x14ac:dyDescent="0.2"/>
    <row r="254" ht="10" customHeight="1" x14ac:dyDescent="0.2"/>
    <row r="255" ht="10" customHeight="1" x14ac:dyDescent="0.2"/>
    <row r="256" ht="10" customHeight="1" x14ac:dyDescent="0.2"/>
    <row r="257" ht="10" customHeight="1" x14ac:dyDescent="0.2"/>
    <row r="258" ht="10" customHeight="1" x14ac:dyDescent="0.2"/>
    <row r="259" ht="10" customHeight="1" x14ac:dyDescent="0.2"/>
    <row r="260" ht="10" customHeight="1" x14ac:dyDescent="0.2"/>
    <row r="261" ht="10" customHeight="1" x14ac:dyDescent="0.2"/>
    <row r="262" ht="10" customHeight="1" x14ac:dyDescent="0.2"/>
    <row r="263" ht="10" customHeight="1" x14ac:dyDescent="0.2"/>
    <row r="264" ht="10" customHeight="1" x14ac:dyDescent="0.2"/>
    <row r="265" ht="10" customHeight="1" x14ac:dyDescent="0.2"/>
    <row r="266" ht="10" customHeight="1" x14ac:dyDescent="0.2"/>
    <row r="267" ht="10" customHeight="1" x14ac:dyDescent="0.2"/>
    <row r="268" ht="10" customHeight="1" x14ac:dyDescent="0.2"/>
    <row r="269" ht="10" customHeight="1" x14ac:dyDescent="0.2"/>
    <row r="270" ht="10" customHeight="1" x14ac:dyDescent="0.2"/>
    <row r="271" ht="10" customHeight="1" x14ac:dyDescent="0.2"/>
    <row r="272" ht="10" customHeight="1" x14ac:dyDescent="0.2"/>
    <row r="273" ht="10" customHeight="1" x14ac:dyDescent="0.2"/>
    <row r="274" ht="10" customHeight="1" x14ac:dyDescent="0.2"/>
    <row r="275" ht="10" customHeight="1" x14ac:dyDescent="0.2"/>
    <row r="276" ht="10" customHeight="1" x14ac:dyDescent="0.2"/>
    <row r="277" ht="10" customHeight="1" x14ac:dyDescent="0.2"/>
    <row r="278" ht="10" customHeight="1" x14ac:dyDescent="0.2"/>
    <row r="279" ht="10" customHeight="1" x14ac:dyDescent="0.2"/>
    <row r="280" ht="10" customHeight="1" x14ac:dyDescent="0.2"/>
    <row r="281" ht="10" customHeight="1" x14ac:dyDescent="0.2"/>
    <row r="282" ht="10" customHeight="1" x14ac:dyDescent="0.2"/>
    <row r="283" ht="10" customHeight="1" x14ac:dyDescent="0.2"/>
    <row r="284" ht="10" customHeight="1" x14ac:dyDescent="0.2"/>
    <row r="285" ht="10" customHeight="1" x14ac:dyDescent="0.2"/>
    <row r="286" ht="10" customHeight="1" x14ac:dyDescent="0.2"/>
    <row r="287" ht="10" customHeight="1" x14ac:dyDescent="0.2"/>
    <row r="288" ht="10" customHeight="1" x14ac:dyDescent="0.2"/>
    <row r="289" ht="10" customHeight="1" x14ac:dyDescent="0.2"/>
    <row r="290" ht="10" customHeight="1" x14ac:dyDescent="0.2"/>
    <row r="291" ht="10" customHeight="1" x14ac:dyDescent="0.2"/>
    <row r="292" ht="10" customHeight="1" x14ac:dyDescent="0.2"/>
    <row r="293" ht="10" customHeight="1" x14ac:dyDescent="0.2"/>
    <row r="294" ht="10" customHeight="1" x14ac:dyDescent="0.2"/>
    <row r="295" ht="10" customHeight="1" x14ac:dyDescent="0.2"/>
    <row r="296" ht="10" customHeight="1" x14ac:dyDescent="0.2"/>
    <row r="297" ht="10" customHeight="1" x14ac:dyDescent="0.2"/>
    <row r="298" ht="10" customHeight="1" x14ac:dyDescent="0.2"/>
    <row r="299" ht="10" customHeight="1" x14ac:dyDescent="0.2"/>
    <row r="300" ht="10" customHeight="1" x14ac:dyDescent="0.2"/>
    <row r="301" ht="10" customHeight="1" x14ac:dyDescent="0.2"/>
    <row r="302" ht="10" customHeight="1" x14ac:dyDescent="0.2"/>
    <row r="303" ht="10" customHeight="1" x14ac:dyDescent="0.2"/>
    <row r="304" ht="10" customHeight="1" x14ac:dyDescent="0.2"/>
    <row r="305" ht="10" customHeight="1" x14ac:dyDescent="0.2"/>
    <row r="306" ht="10" customHeight="1" x14ac:dyDescent="0.2"/>
    <row r="307" ht="10" customHeight="1" x14ac:dyDescent="0.2"/>
    <row r="308" ht="10" customHeight="1" x14ac:dyDescent="0.2"/>
    <row r="309" ht="10" customHeight="1" x14ac:dyDescent="0.2"/>
    <row r="310" ht="10" customHeight="1" x14ac:dyDescent="0.2"/>
    <row r="311" ht="10" customHeight="1" x14ac:dyDescent="0.2"/>
    <row r="312" ht="10" customHeight="1" x14ac:dyDescent="0.2"/>
    <row r="313" ht="10" customHeight="1" x14ac:dyDescent="0.2"/>
    <row r="314" ht="10" customHeight="1" x14ac:dyDescent="0.2"/>
    <row r="315" ht="10" customHeight="1" x14ac:dyDescent="0.2"/>
    <row r="316" ht="10" customHeight="1" x14ac:dyDescent="0.2"/>
    <row r="317" ht="10" customHeight="1" x14ac:dyDescent="0.2"/>
    <row r="318" ht="10" customHeight="1" x14ac:dyDescent="0.2"/>
    <row r="319" ht="10" customHeight="1" x14ac:dyDescent="0.2"/>
    <row r="320" ht="10" customHeight="1" x14ac:dyDescent="0.2"/>
    <row r="321" ht="10" customHeight="1" x14ac:dyDescent="0.2"/>
    <row r="322" ht="10" customHeight="1" x14ac:dyDescent="0.2"/>
    <row r="323" ht="10" customHeight="1" x14ac:dyDescent="0.2"/>
    <row r="324" ht="10" customHeight="1" x14ac:dyDescent="0.2"/>
    <row r="325" ht="10" customHeight="1" x14ac:dyDescent="0.2"/>
    <row r="326" ht="10" customHeight="1" x14ac:dyDescent="0.2"/>
    <row r="327" ht="10" customHeight="1" x14ac:dyDescent="0.2"/>
    <row r="328" ht="10" customHeight="1" x14ac:dyDescent="0.2"/>
    <row r="329" ht="10" customHeight="1" x14ac:dyDescent="0.2"/>
    <row r="330" ht="10" customHeight="1" x14ac:dyDescent="0.2"/>
    <row r="331" ht="10" customHeight="1" x14ac:dyDescent="0.2"/>
    <row r="332" ht="10" customHeight="1" x14ac:dyDescent="0.2"/>
    <row r="333" ht="10" customHeight="1" x14ac:dyDescent="0.2"/>
    <row r="334" ht="10" customHeight="1" x14ac:dyDescent="0.2"/>
    <row r="335" ht="10" customHeight="1" x14ac:dyDescent="0.2"/>
    <row r="336" ht="10" customHeight="1" x14ac:dyDescent="0.2"/>
    <row r="337" ht="10" customHeight="1" x14ac:dyDescent="0.2"/>
    <row r="338" ht="10" customHeight="1" x14ac:dyDescent="0.2"/>
    <row r="339" ht="10" customHeight="1" x14ac:dyDescent="0.2"/>
    <row r="340" ht="10" customHeight="1" x14ac:dyDescent="0.2"/>
    <row r="341" ht="10" customHeight="1" x14ac:dyDescent="0.2"/>
    <row r="342" ht="10" customHeight="1" x14ac:dyDescent="0.2"/>
    <row r="343" ht="10" customHeight="1" x14ac:dyDescent="0.2"/>
    <row r="344" ht="10" customHeight="1" x14ac:dyDescent="0.2"/>
    <row r="345" ht="10" customHeight="1" x14ac:dyDescent="0.2"/>
    <row r="346" ht="10" customHeight="1" x14ac:dyDescent="0.2"/>
    <row r="347" ht="10" customHeight="1" x14ac:dyDescent="0.2"/>
    <row r="348" ht="10" customHeight="1" x14ac:dyDescent="0.2"/>
    <row r="349" ht="10" customHeight="1" x14ac:dyDescent="0.2"/>
    <row r="350" ht="10" customHeight="1" x14ac:dyDescent="0.2"/>
    <row r="351" ht="10" customHeight="1" x14ac:dyDescent="0.2"/>
    <row r="352" ht="10" customHeight="1" x14ac:dyDescent="0.2"/>
    <row r="353" ht="10" customHeight="1" x14ac:dyDescent="0.2"/>
    <row r="354" ht="10" customHeight="1" x14ac:dyDescent="0.2"/>
    <row r="355" ht="10" customHeight="1" x14ac:dyDescent="0.2"/>
    <row r="356" ht="10" customHeight="1" x14ac:dyDescent="0.2"/>
    <row r="357" ht="10" customHeight="1" x14ac:dyDescent="0.2"/>
    <row r="358" ht="10" customHeight="1" x14ac:dyDescent="0.2"/>
    <row r="359" ht="10" customHeight="1" x14ac:dyDescent="0.2"/>
    <row r="360" ht="10" customHeight="1" x14ac:dyDescent="0.2"/>
    <row r="361" ht="10" customHeight="1" x14ac:dyDescent="0.2"/>
    <row r="362" ht="10" customHeight="1" x14ac:dyDescent="0.2"/>
    <row r="363" ht="10" customHeight="1" x14ac:dyDescent="0.2"/>
    <row r="364" ht="10" customHeight="1" x14ac:dyDescent="0.2"/>
    <row r="365" ht="10" customHeight="1" x14ac:dyDescent="0.2"/>
    <row r="366" ht="10" customHeight="1" x14ac:dyDescent="0.2"/>
    <row r="367" ht="10" customHeight="1" x14ac:dyDescent="0.2"/>
    <row r="368" ht="10" customHeight="1" x14ac:dyDescent="0.2"/>
    <row r="369" ht="10" customHeight="1" x14ac:dyDescent="0.2"/>
    <row r="370" ht="10" customHeight="1" x14ac:dyDescent="0.2"/>
    <row r="371" ht="10" customHeight="1" x14ac:dyDescent="0.2"/>
    <row r="372" ht="10" customHeight="1" x14ac:dyDescent="0.2"/>
    <row r="373" ht="10" customHeight="1" x14ac:dyDescent="0.2"/>
    <row r="374" ht="10" customHeight="1" x14ac:dyDescent="0.2"/>
    <row r="375" ht="10" customHeight="1" x14ac:dyDescent="0.2"/>
    <row r="376" ht="10" customHeight="1" x14ac:dyDescent="0.2"/>
    <row r="377" ht="10" customHeight="1" x14ac:dyDescent="0.2"/>
    <row r="378" ht="10" customHeight="1" x14ac:dyDescent="0.2"/>
    <row r="379" ht="10" customHeight="1" x14ac:dyDescent="0.2"/>
    <row r="380" ht="10" customHeight="1" x14ac:dyDescent="0.2"/>
    <row r="381" ht="10" customHeight="1" x14ac:dyDescent="0.2"/>
    <row r="382" ht="10" customHeight="1" x14ac:dyDescent="0.2"/>
    <row r="383" ht="10" customHeight="1" x14ac:dyDescent="0.2"/>
    <row r="384" ht="10" customHeight="1" x14ac:dyDescent="0.2"/>
    <row r="385" ht="10" customHeight="1" x14ac:dyDescent="0.2"/>
    <row r="386" ht="10" customHeight="1" x14ac:dyDescent="0.2"/>
    <row r="387" ht="10" customHeight="1" x14ac:dyDescent="0.2"/>
    <row r="388" ht="10" customHeight="1" x14ac:dyDescent="0.2"/>
    <row r="389" ht="10" customHeight="1" x14ac:dyDescent="0.2"/>
    <row r="390" ht="10" customHeight="1" x14ac:dyDescent="0.2"/>
    <row r="391" ht="10" customHeight="1" x14ac:dyDescent="0.2"/>
    <row r="392" ht="10" customHeight="1" x14ac:dyDescent="0.2"/>
    <row r="393" ht="10" customHeight="1" x14ac:dyDescent="0.2"/>
    <row r="394" ht="10" customHeight="1" x14ac:dyDescent="0.2"/>
    <row r="395" ht="10" customHeight="1" x14ac:dyDescent="0.2"/>
    <row r="396" ht="10" customHeight="1" x14ac:dyDescent="0.2"/>
    <row r="397" ht="10" customHeight="1" x14ac:dyDescent="0.2"/>
    <row r="398" ht="10" customHeight="1" x14ac:dyDescent="0.2"/>
    <row r="399" ht="10" customHeight="1" x14ac:dyDescent="0.2"/>
    <row r="400" ht="10" customHeight="1" x14ac:dyDescent="0.2"/>
    <row r="401" ht="10" customHeight="1" x14ac:dyDescent="0.2"/>
    <row r="402" ht="10" customHeight="1" x14ac:dyDescent="0.2"/>
    <row r="403" ht="10" customHeight="1" x14ac:dyDescent="0.2"/>
    <row r="404" ht="10" customHeight="1" x14ac:dyDescent="0.2"/>
    <row r="405" ht="10" customHeight="1" x14ac:dyDescent="0.2"/>
    <row r="406" ht="10" customHeight="1" x14ac:dyDescent="0.2"/>
    <row r="407" ht="10" customHeight="1" x14ac:dyDescent="0.2"/>
    <row r="408" ht="10" customHeight="1" x14ac:dyDescent="0.2"/>
    <row r="409" ht="10" customHeight="1" x14ac:dyDescent="0.2"/>
    <row r="410" ht="10" customHeight="1" x14ac:dyDescent="0.2"/>
    <row r="411" ht="10" customHeight="1" x14ac:dyDescent="0.2"/>
    <row r="412" ht="10" customHeight="1" x14ac:dyDescent="0.2"/>
    <row r="413" ht="10" customHeight="1" x14ac:dyDescent="0.2"/>
    <row r="414" ht="10" customHeight="1" x14ac:dyDescent="0.2"/>
    <row r="415" ht="10" customHeight="1" x14ac:dyDescent="0.2"/>
    <row r="416" ht="10" customHeight="1" x14ac:dyDescent="0.2"/>
    <row r="417" ht="10" customHeight="1" x14ac:dyDescent="0.2"/>
    <row r="418" ht="10" customHeight="1" x14ac:dyDescent="0.2"/>
    <row r="419" ht="10" customHeight="1" x14ac:dyDescent="0.2"/>
    <row r="420" ht="10" customHeight="1" x14ac:dyDescent="0.2"/>
    <row r="421" ht="10" customHeight="1" x14ac:dyDescent="0.2"/>
    <row r="422" ht="10" customHeight="1" x14ac:dyDescent="0.2"/>
    <row r="423" ht="10" customHeight="1" x14ac:dyDescent="0.2"/>
    <row r="424" ht="10" customHeight="1" x14ac:dyDescent="0.2"/>
    <row r="425" ht="10" customHeight="1" x14ac:dyDescent="0.2"/>
    <row r="426" ht="10" customHeight="1" x14ac:dyDescent="0.2"/>
    <row r="427" ht="10" customHeight="1" x14ac:dyDescent="0.2"/>
    <row r="428" ht="10" customHeight="1" x14ac:dyDescent="0.2"/>
    <row r="429" ht="10" customHeight="1" x14ac:dyDescent="0.2"/>
    <row r="430" ht="10" customHeight="1" x14ac:dyDescent="0.2"/>
    <row r="431" ht="10" customHeight="1" x14ac:dyDescent="0.2"/>
    <row r="432" ht="10" customHeight="1" x14ac:dyDescent="0.2"/>
    <row r="433" ht="10" customHeight="1" x14ac:dyDescent="0.2"/>
    <row r="434" ht="10" customHeight="1" x14ac:dyDescent="0.2"/>
    <row r="435" ht="10" customHeight="1" x14ac:dyDescent="0.2"/>
    <row r="436" ht="10" customHeight="1" x14ac:dyDescent="0.2"/>
    <row r="437" ht="10" customHeight="1" x14ac:dyDescent="0.2"/>
    <row r="438" ht="10" customHeight="1" x14ac:dyDescent="0.2"/>
    <row r="439" ht="10" customHeight="1" x14ac:dyDescent="0.2"/>
    <row r="440" ht="10" customHeight="1" x14ac:dyDescent="0.2"/>
    <row r="441" ht="10" customHeight="1" x14ac:dyDescent="0.2"/>
    <row r="442" ht="10" customHeight="1" x14ac:dyDescent="0.2"/>
    <row r="443" ht="10" customHeight="1" x14ac:dyDescent="0.2"/>
    <row r="444" ht="10" customHeight="1" x14ac:dyDescent="0.2"/>
    <row r="445" ht="10" customHeight="1" x14ac:dyDescent="0.2"/>
    <row r="446" ht="10" customHeight="1" x14ac:dyDescent="0.2"/>
    <row r="447" ht="10" customHeight="1" x14ac:dyDescent="0.2"/>
    <row r="448" ht="10" customHeight="1" x14ac:dyDescent="0.2"/>
    <row r="449" ht="10" customHeight="1" x14ac:dyDescent="0.2"/>
    <row r="450" ht="10" customHeight="1" x14ac:dyDescent="0.2"/>
    <row r="451" ht="10" customHeight="1" x14ac:dyDescent="0.2"/>
    <row r="452" ht="10" customHeight="1" x14ac:dyDescent="0.2"/>
    <row r="453" ht="10" customHeight="1" x14ac:dyDescent="0.2"/>
    <row r="454" ht="10" customHeight="1" x14ac:dyDescent="0.2"/>
    <row r="455" ht="10" customHeight="1" x14ac:dyDescent="0.2"/>
    <row r="456" ht="10" customHeight="1" x14ac:dyDescent="0.2"/>
    <row r="457" ht="10" customHeight="1" x14ac:dyDescent="0.2"/>
    <row r="458" ht="10" customHeight="1" x14ac:dyDescent="0.2"/>
    <row r="459" ht="10" customHeight="1" x14ac:dyDescent="0.2"/>
    <row r="460" ht="10" customHeight="1" x14ac:dyDescent="0.2"/>
    <row r="461" ht="10" customHeight="1" x14ac:dyDescent="0.2"/>
    <row r="462" ht="10" customHeight="1" x14ac:dyDescent="0.2"/>
    <row r="463" ht="10" customHeight="1" x14ac:dyDescent="0.2"/>
    <row r="464" ht="10" customHeight="1" x14ac:dyDescent="0.2"/>
    <row r="465" ht="10" customHeight="1" x14ac:dyDescent="0.2"/>
    <row r="466" ht="10" customHeight="1" x14ac:dyDescent="0.2"/>
    <row r="467" ht="10" customHeight="1" x14ac:dyDescent="0.2"/>
    <row r="468" ht="10" customHeight="1" x14ac:dyDescent="0.2"/>
    <row r="469" ht="10" customHeight="1" x14ac:dyDescent="0.2"/>
    <row r="470" ht="10" customHeight="1" x14ac:dyDescent="0.2"/>
    <row r="471" ht="10" customHeight="1" x14ac:dyDescent="0.2"/>
    <row r="472" ht="10" customHeight="1" x14ac:dyDescent="0.2"/>
    <row r="473" ht="10" customHeight="1" x14ac:dyDescent="0.2"/>
    <row r="474" ht="10" customHeight="1" x14ac:dyDescent="0.2"/>
    <row r="475" ht="10" customHeight="1" x14ac:dyDescent="0.2"/>
    <row r="476" ht="10" customHeight="1" x14ac:dyDescent="0.2"/>
    <row r="477" ht="10" customHeight="1" x14ac:dyDescent="0.2"/>
    <row r="478" ht="10" customHeight="1" x14ac:dyDescent="0.2"/>
    <row r="479" ht="10" customHeight="1" x14ac:dyDescent="0.2"/>
    <row r="480" ht="10" customHeight="1" x14ac:dyDescent="0.2"/>
    <row r="481" ht="10" customHeight="1" x14ac:dyDescent="0.2"/>
    <row r="482" ht="10" customHeight="1" x14ac:dyDescent="0.2"/>
    <row r="483" ht="10" customHeight="1" x14ac:dyDescent="0.2"/>
    <row r="484" ht="10" customHeight="1" x14ac:dyDescent="0.2"/>
    <row r="485" ht="10" customHeight="1" x14ac:dyDescent="0.2"/>
    <row r="486" ht="10" customHeight="1" x14ac:dyDescent="0.2"/>
    <row r="487" ht="10" customHeight="1" x14ac:dyDescent="0.2"/>
    <row r="488" ht="10" customHeight="1" x14ac:dyDescent="0.2"/>
    <row r="489" ht="10" customHeight="1" x14ac:dyDescent="0.2"/>
    <row r="490" ht="10" customHeight="1" x14ac:dyDescent="0.2"/>
    <row r="491" ht="10" customHeight="1" x14ac:dyDescent="0.2"/>
    <row r="492" ht="10" customHeight="1" x14ac:dyDescent="0.2"/>
    <row r="493" ht="10" customHeight="1" x14ac:dyDescent="0.2"/>
    <row r="494" ht="10" customHeight="1" x14ac:dyDescent="0.2"/>
    <row r="495" ht="10" customHeight="1" x14ac:dyDescent="0.2"/>
    <row r="496" ht="10" customHeight="1" x14ac:dyDescent="0.2"/>
    <row r="497" ht="10" customHeight="1" x14ac:dyDescent="0.2"/>
    <row r="498" ht="10" customHeight="1" x14ac:dyDescent="0.2"/>
    <row r="499" ht="10" customHeight="1" x14ac:dyDescent="0.2"/>
    <row r="500" ht="10" customHeight="1" x14ac:dyDescent="0.2"/>
    <row r="501" ht="10" customHeight="1" x14ac:dyDescent="0.2"/>
    <row r="502" ht="10" customHeight="1" x14ac:dyDescent="0.2"/>
    <row r="503" ht="10" customHeight="1" x14ac:dyDescent="0.2"/>
    <row r="504" ht="10" customHeight="1" x14ac:dyDescent="0.2"/>
    <row r="505" ht="10" customHeight="1" x14ac:dyDescent="0.2"/>
    <row r="506" ht="10" customHeight="1" x14ac:dyDescent="0.2"/>
    <row r="507" ht="10" customHeight="1" x14ac:dyDescent="0.2"/>
    <row r="508" ht="10" customHeight="1" x14ac:dyDescent="0.2"/>
    <row r="509" ht="10" customHeight="1" x14ac:dyDescent="0.2"/>
    <row r="510" ht="10" customHeight="1" x14ac:dyDescent="0.2"/>
    <row r="511" ht="10" customHeight="1" x14ac:dyDescent="0.2"/>
    <row r="512" ht="10" customHeight="1" x14ac:dyDescent="0.2"/>
    <row r="513" ht="10" customHeight="1" x14ac:dyDescent="0.2"/>
    <row r="514" ht="10" customHeight="1" x14ac:dyDescent="0.2"/>
    <row r="515" ht="10" customHeight="1" x14ac:dyDescent="0.2"/>
    <row r="516" ht="10" customHeight="1" x14ac:dyDescent="0.2"/>
    <row r="517" ht="10" customHeight="1" x14ac:dyDescent="0.2"/>
    <row r="518" ht="10" customHeight="1" x14ac:dyDescent="0.2"/>
    <row r="519" ht="10" customHeight="1" x14ac:dyDescent="0.2"/>
    <row r="520" ht="10" customHeight="1" x14ac:dyDescent="0.2"/>
    <row r="521" ht="10" customHeight="1" x14ac:dyDescent="0.2"/>
    <row r="522" ht="10" customHeight="1" x14ac:dyDescent="0.2"/>
    <row r="523" ht="10" customHeight="1" x14ac:dyDescent="0.2"/>
    <row r="524" ht="10" customHeight="1" x14ac:dyDescent="0.2"/>
    <row r="525" ht="10" customHeight="1" x14ac:dyDescent="0.2"/>
    <row r="526" ht="10" customHeight="1" x14ac:dyDescent="0.2"/>
    <row r="527" ht="10" customHeight="1" x14ac:dyDescent="0.2"/>
    <row r="528" ht="10" customHeight="1" x14ac:dyDescent="0.2"/>
    <row r="529" ht="10" customHeight="1" x14ac:dyDescent="0.2"/>
    <row r="530" ht="10" customHeight="1" x14ac:dyDescent="0.2"/>
    <row r="531" ht="10" customHeight="1" x14ac:dyDescent="0.2"/>
    <row r="532" ht="10" customHeight="1" x14ac:dyDescent="0.2"/>
    <row r="533" ht="10" customHeight="1" x14ac:dyDescent="0.2"/>
    <row r="534" ht="10" customHeight="1" x14ac:dyDescent="0.2"/>
    <row r="535" ht="10" customHeight="1" x14ac:dyDescent="0.2"/>
    <row r="536" ht="10" customHeight="1" x14ac:dyDescent="0.2"/>
    <row r="537" ht="10" customHeight="1" x14ac:dyDescent="0.2"/>
    <row r="538" ht="10" customHeight="1" x14ac:dyDescent="0.2"/>
    <row r="539" ht="10" customHeight="1" x14ac:dyDescent="0.2"/>
    <row r="540" ht="10" customHeight="1" x14ac:dyDescent="0.2"/>
    <row r="541" ht="10" customHeight="1" x14ac:dyDescent="0.2"/>
    <row r="542" ht="10" customHeight="1" x14ac:dyDescent="0.2"/>
    <row r="543" ht="10" customHeight="1" x14ac:dyDescent="0.2"/>
    <row r="544" ht="10" customHeight="1" x14ac:dyDescent="0.2"/>
    <row r="545" ht="10" customHeight="1" x14ac:dyDescent="0.2"/>
    <row r="546" ht="10" customHeight="1" x14ac:dyDescent="0.2"/>
    <row r="547" ht="10" customHeight="1" x14ac:dyDescent="0.2"/>
    <row r="548" ht="10" customHeight="1" x14ac:dyDescent="0.2"/>
    <row r="549" ht="10" customHeight="1" x14ac:dyDescent="0.2"/>
    <row r="550" ht="10" customHeight="1" x14ac:dyDescent="0.2"/>
    <row r="551" ht="10" customHeight="1" x14ac:dyDescent="0.2"/>
    <row r="552" ht="10" customHeight="1" x14ac:dyDescent="0.2"/>
    <row r="553" ht="10" customHeight="1" x14ac:dyDescent="0.2"/>
    <row r="554" ht="10" customHeight="1" x14ac:dyDescent="0.2"/>
    <row r="555" ht="10" customHeight="1" x14ac:dyDescent="0.2"/>
    <row r="556" ht="10" customHeight="1" x14ac:dyDescent="0.2"/>
    <row r="557" ht="10" customHeight="1" x14ac:dyDescent="0.2"/>
    <row r="558" ht="10" customHeight="1" x14ac:dyDescent="0.2"/>
    <row r="559" ht="10" customHeight="1" x14ac:dyDescent="0.2"/>
    <row r="560" ht="10" customHeight="1" x14ac:dyDescent="0.2"/>
    <row r="561" ht="10" customHeight="1" x14ac:dyDescent="0.2"/>
    <row r="562" ht="10" customHeight="1" x14ac:dyDescent="0.2"/>
    <row r="563" ht="10" customHeight="1" x14ac:dyDescent="0.2"/>
    <row r="564" ht="10" customHeight="1" x14ac:dyDescent="0.2"/>
    <row r="565" ht="10" customHeight="1" x14ac:dyDescent="0.2"/>
    <row r="566" ht="10" customHeight="1" x14ac:dyDescent="0.2"/>
    <row r="567" ht="10" customHeight="1" x14ac:dyDescent="0.2"/>
    <row r="568" ht="10" customHeight="1" x14ac:dyDescent="0.2"/>
    <row r="569" ht="10" customHeight="1" x14ac:dyDescent="0.2"/>
    <row r="570" ht="10" customHeight="1" x14ac:dyDescent="0.2"/>
    <row r="571" ht="10" customHeight="1" x14ac:dyDescent="0.2"/>
    <row r="572" ht="10" customHeight="1" x14ac:dyDescent="0.2"/>
    <row r="573" ht="10" customHeight="1" x14ac:dyDescent="0.2"/>
    <row r="574" ht="10" customHeight="1" x14ac:dyDescent="0.2"/>
    <row r="575" ht="10" customHeight="1" x14ac:dyDescent="0.2"/>
    <row r="576" ht="10" customHeight="1" x14ac:dyDescent="0.2"/>
    <row r="577" ht="10" customHeight="1" x14ac:dyDescent="0.2"/>
    <row r="578" ht="10" customHeight="1" x14ac:dyDescent="0.2"/>
    <row r="579" ht="10" customHeight="1" x14ac:dyDescent="0.2"/>
    <row r="580" ht="10" customHeight="1" x14ac:dyDescent="0.2"/>
    <row r="581" ht="10" customHeight="1" x14ac:dyDescent="0.2"/>
    <row r="582" ht="10" customHeight="1" x14ac:dyDescent="0.2"/>
    <row r="583" ht="10" customHeight="1" x14ac:dyDescent="0.2"/>
    <row r="584" ht="10" customHeight="1" x14ac:dyDescent="0.2"/>
    <row r="585" ht="10" customHeight="1" x14ac:dyDescent="0.2"/>
    <row r="586" ht="10" customHeight="1" x14ac:dyDescent="0.2"/>
    <row r="587" ht="10" customHeight="1" x14ac:dyDescent="0.2"/>
    <row r="588" ht="10" customHeight="1" x14ac:dyDescent="0.2"/>
    <row r="589" ht="10" customHeight="1" x14ac:dyDescent="0.2"/>
    <row r="590" ht="10" customHeight="1" x14ac:dyDescent="0.2"/>
    <row r="591" ht="10" customHeight="1" x14ac:dyDescent="0.2"/>
    <row r="592" ht="10" customHeight="1" x14ac:dyDescent="0.2"/>
    <row r="593" ht="10" customHeight="1" x14ac:dyDescent="0.2"/>
    <row r="594" ht="10" customHeight="1" x14ac:dyDescent="0.2"/>
    <row r="595" ht="10" customHeight="1" x14ac:dyDescent="0.2"/>
    <row r="596" ht="10" customHeight="1" x14ac:dyDescent="0.2"/>
    <row r="597" ht="10" customHeight="1" x14ac:dyDescent="0.2"/>
    <row r="598" ht="10" customHeight="1" x14ac:dyDescent="0.2"/>
    <row r="599" ht="10" customHeight="1" x14ac:dyDescent="0.2"/>
    <row r="600" ht="10" customHeight="1" x14ac:dyDescent="0.2"/>
    <row r="601" ht="10" customHeight="1" x14ac:dyDescent="0.2"/>
    <row r="602" ht="10" customHeight="1" x14ac:dyDescent="0.2"/>
    <row r="603" ht="10" customHeight="1" x14ac:dyDescent="0.2"/>
    <row r="604" ht="10" customHeight="1" x14ac:dyDescent="0.2"/>
    <row r="605" ht="10" customHeight="1" x14ac:dyDescent="0.2"/>
    <row r="606" ht="10" customHeight="1" x14ac:dyDescent="0.2"/>
    <row r="607" ht="10" customHeight="1" x14ac:dyDescent="0.2"/>
    <row r="608" ht="10" customHeight="1" x14ac:dyDescent="0.2"/>
    <row r="609" ht="10" customHeight="1" x14ac:dyDescent="0.2"/>
    <row r="610" ht="10" customHeight="1" x14ac:dyDescent="0.2"/>
    <row r="611" ht="10" customHeight="1" x14ac:dyDescent="0.2"/>
    <row r="612" ht="10" customHeight="1" x14ac:dyDescent="0.2"/>
    <row r="613" ht="10" customHeight="1" x14ac:dyDescent="0.2"/>
    <row r="614" ht="10" customHeight="1" x14ac:dyDescent="0.2"/>
    <row r="615" ht="10" customHeight="1" x14ac:dyDescent="0.2"/>
    <row r="616" ht="10" customHeight="1" x14ac:dyDescent="0.2"/>
    <row r="617" ht="10" customHeight="1" x14ac:dyDescent="0.2"/>
    <row r="618" ht="10" customHeight="1" x14ac:dyDescent="0.2"/>
    <row r="619" ht="10" customHeight="1" x14ac:dyDescent="0.2"/>
    <row r="620" ht="10" customHeight="1" x14ac:dyDescent="0.2"/>
    <row r="621" ht="10" customHeight="1" x14ac:dyDescent="0.2"/>
    <row r="622" ht="10" customHeight="1" x14ac:dyDescent="0.2"/>
    <row r="623" ht="10" customHeight="1" x14ac:dyDescent="0.2"/>
    <row r="624" ht="10" customHeight="1" x14ac:dyDescent="0.2"/>
    <row r="625" ht="10" customHeight="1" x14ac:dyDescent="0.2"/>
    <row r="626" ht="10" customHeight="1" x14ac:dyDescent="0.2"/>
    <row r="627" ht="10" customHeight="1" x14ac:dyDescent="0.2"/>
    <row r="628" ht="10" customHeight="1" x14ac:dyDescent="0.2"/>
    <row r="629" ht="10" customHeight="1" x14ac:dyDescent="0.2"/>
    <row r="630" ht="10" customHeight="1" x14ac:dyDescent="0.2"/>
    <row r="631" ht="10" customHeight="1" x14ac:dyDescent="0.2"/>
    <row r="632" ht="10" customHeight="1" x14ac:dyDescent="0.2"/>
    <row r="633" ht="10" customHeight="1" x14ac:dyDescent="0.2"/>
    <row r="634" ht="10" customHeight="1" x14ac:dyDescent="0.2"/>
    <row r="635" ht="10" customHeight="1" x14ac:dyDescent="0.2"/>
    <row r="636" ht="10" customHeight="1" x14ac:dyDescent="0.2"/>
    <row r="637" ht="10" customHeight="1" x14ac:dyDescent="0.2"/>
    <row r="638" ht="10" customHeight="1" x14ac:dyDescent="0.2"/>
    <row r="639" ht="10" customHeight="1" x14ac:dyDescent="0.2"/>
    <row r="640" ht="10" customHeight="1" x14ac:dyDescent="0.2"/>
    <row r="641" ht="10" customHeight="1" x14ac:dyDescent="0.2"/>
    <row r="642" ht="10" customHeight="1" x14ac:dyDescent="0.2"/>
    <row r="643" ht="10" customHeight="1" x14ac:dyDescent="0.2"/>
    <row r="644" ht="10" customHeight="1" x14ac:dyDescent="0.2"/>
    <row r="645" ht="10" customHeight="1" x14ac:dyDescent="0.2"/>
    <row r="646" ht="10" customHeight="1" x14ac:dyDescent="0.2"/>
    <row r="647" ht="10" customHeight="1" x14ac:dyDescent="0.2"/>
    <row r="648" ht="10" customHeight="1" x14ac:dyDescent="0.2"/>
    <row r="649" ht="10" customHeight="1" x14ac:dyDescent="0.2"/>
    <row r="650" ht="10" customHeight="1" x14ac:dyDescent="0.2"/>
    <row r="651" ht="10" customHeight="1" x14ac:dyDescent="0.2"/>
    <row r="652" ht="10" customHeight="1" x14ac:dyDescent="0.2"/>
    <row r="653" ht="10" customHeight="1" x14ac:dyDescent="0.2"/>
    <row r="654" ht="10" customHeight="1" x14ac:dyDescent="0.2"/>
    <row r="655" ht="10" customHeight="1" x14ac:dyDescent="0.2"/>
    <row r="656" ht="10" customHeight="1" x14ac:dyDescent="0.2"/>
    <row r="657" ht="10" customHeight="1" x14ac:dyDescent="0.2"/>
    <row r="658" ht="10" customHeight="1" x14ac:dyDescent="0.2"/>
    <row r="659" ht="10" customHeight="1" x14ac:dyDescent="0.2"/>
    <row r="660" ht="10" customHeight="1" x14ac:dyDescent="0.2"/>
    <row r="661" ht="10" customHeight="1" x14ac:dyDescent="0.2"/>
    <row r="662" ht="10" customHeight="1" x14ac:dyDescent="0.2"/>
    <row r="663" ht="10" customHeight="1" x14ac:dyDescent="0.2"/>
    <row r="664" ht="10" customHeight="1" x14ac:dyDescent="0.2"/>
    <row r="665" ht="10" customHeight="1" x14ac:dyDescent="0.2"/>
    <row r="666" ht="10" customHeight="1" x14ac:dyDescent="0.2"/>
    <row r="667" ht="10" customHeight="1" x14ac:dyDescent="0.2"/>
    <row r="668" ht="10" customHeight="1" x14ac:dyDescent="0.2"/>
    <row r="669" ht="10" customHeight="1" x14ac:dyDescent="0.2"/>
    <row r="670" ht="10" customHeight="1" x14ac:dyDescent="0.2"/>
    <row r="671" ht="10" customHeight="1" x14ac:dyDescent="0.2"/>
    <row r="672" ht="10" customHeight="1" x14ac:dyDescent="0.2"/>
    <row r="673" ht="10" customHeight="1" x14ac:dyDescent="0.2"/>
    <row r="674" ht="10" customHeight="1" x14ac:dyDescent="0.2"/>
    <row r="675" ht="10" customHeight="1" x14ac:dyDescent="0.2"/>
    <row r="676" ht="10" customHeight="1" x14ac:dyDescent="0.2"/>
    <row r="677" ht="10" customHeight="1" x14ac:dyDescent="0.2"/>
    <row r="678" ht="10" customHeight="1" x14ac:dyDescent="0.2"/>
    <row r="679" ht="10" customHeight="1" x14ac:dyDescent="0.2"/>
    <row r="680" ht="10" customHeight="1" x14ac:dyDescent="0.2"/>
    <row r="681" ht="10" customHeight="1" x14ac:dyDescent="0.2"/>
    <row r="682" ht="10" customHeight="1" x14ac:dyDescent="0.2"/>
    <row r="683" ht="10" customHeight="1" x14ac:dyDescent="0.2"/>
    <row r="684" ht="10" customHeight="1" x14ac:dyDescent="0.2"/>
    <row r="685" ht="10" customHeight="1" x14ac:dyDescent="0.2"/>
    <row r="686" ht="10" customHeight="1" x14ac:dyDescent="0.2"/>
    <row r="687" ht="10" customHeight="1" x14ac:dyDescent="0.2"/>
    <row r="688" ht="10" customHeight="1" x14ac:dyDescent="0.2"/>
    <row r="689" ht="10" customHeight="1" x14ac:dyDescent="0.2"/>
    <row r="690" ht="10" customHeight="1" x14ac:dyDescent="0.2"/>
    <row r="691" ht="10" customHeight="1" x14ac:dyDescent="0.2"/>
    <row r="692" ht="10" customHeight="1" x14ac:dyDescent="0.2"/>
    <row r="693" ht="10" customHeight="1" x14ac:dyDescent="0.2"/>
    <row r="694" ht="10" customHeight="1" x14ac:dyDescent="0.2"/>
    <row r="695" ht="10" customHeight="1" x14ac:dyDescent="0.2"/>
    <row r="696" ht="10" customHeight="1" x14ac:dyDescent="0.2"/>
    <row r="697" ht="10" customHeight="1" x14ac:dyDescent="0.2"/>
    <row r="698" ht="10" customHeight="1" x14ac:dyDescent="0.2"/>
    <row r="699" ht="10" customHeight="1" x14ac:dyDescent="0.2"/>
    <row r="700" ht="10" customHeight="1" x14ac:dyDescent="0.2"/>
    <row r="701" ht="10" customHeight="1" x14ac:dyDescent="0.2"/>
    <row r="702" ht="10" customHeight="1" x14ac:dyDescent="0.2"/>
    <row r="703" ht="10" customHeight="1" x14ac:dyDescent="0.2"/>
    <row r="704" ht="10" customHeight="1" x14ac:dyDescent="0.2"/>
    <row r="705" ht="10" customHeight="1" x14ac:dyDescent="0.2"/>
    <row r="706" ht="10" customHeight="1" x14ac:dyDescent="0.2"/>
    <row r="707" ht="10" customHeight="1" x14ac:dyDescent="0.2"/>
    <row r="708" ht="10" customHeight="1" x14ac:dyDescent="0.2"/>
    <row r="709" ht="10" customHeight="1" x14ac:dyDescent="0.2"/>
    <row r="710" ht="10" customHeight="1" x14ac:dyDescent="0.2"/>
    <row r="711" ht="10" customHeight="1" x14ac:dyDescent="0.2"/>
    <row r="712" ht="10" customHeight="1" x14ac:dyDescent="0.2"/>
    <row r="713" ht="10" customHeight="1" x14ac:dyDescent="0.2"/>
    <row r="714" ht="10" customHeight="1" x14ac:dyDescent="0.2"/>
    <row r="715" ht="10" customHeight="1" x14ac:dyDescent="0.2"/>
    <row r="716" ht="10" customHeight="1" x14ac:dyDescent="0.2"/>
    <row r="717" ht="10" customHeight="1" x14ac:dyDescent="0.2"/>
    <row r="718" ht="10" customHeight="1" x14ac:dyDescent="0.2"/>
    <row r="719" ht="10" customHeight="1" x14ac:dyDescent="0.2"/>
    <row r="720" ht="10" customHeight="1" x14ac:dyDescent="0.2"/>
    <row r="721" ht="10" customHeight="1" x14ac:dyDescent="0.2"/>
    <row r="722" ht="10" customHeight="1" x14ac:dyDescent="0.2"/>
    <row r="723" ht="10" customHeight="1" x14ac:dyDescent="0.2"/>
    <row r="724" ht="10" customHeight="1" x14ac:dyDescent="0.2"/>
    <row r="725" ht="10" customHeight="1" x14ac:dyDescent="0.2"/>
    <row r="726" ht="10" customHeight="1" x14ac:dyDescent="0.2"/>
    <row r="727" ht="10" customHeight="1" x14ac:dyDescent="0.2"/>
    <row r="728" ht="10" customHeight="1" x14ac:dyDescent="0.2"/>
    <row r="729" ht="10" customHeight="1" x14ac:dyDescent="0.2"/>
    <row r="730" ht="10" customHeight="1" x14ac:dyDescent="0.2"/>
    <row r="731" ht="10" customHeight="1" x14ac:dyDescent="0.2"/>
    <row r="732" ht="10" customHeight="1" x14ac:dyDescent="0.2"/>
    <row r="733" ht="10" customHeight="1" x14ac:dyDescent="0.2"/>
    <row r="734" ht="10" customHeight="1" x14ac:dyDescent="0.2"/>
    <row r="735" ht="10" customHeight="1" x14ac:dyDescent="0.2"/>
    <row r="736" ht="10" customHeight="1" x14ac:dyDescent="0.2"/>
    <row r="737" ht="10" customHeight="1" x14ac:dyDescent="0.2"/>
    <row r="738" ht="10" customHeight="1" x14ac:dyDescent="0.2"/>
    <row r="739" ht="10" customHeight="1" x14ac:dyDescent="0.2"/>
    <row r="740" ht="10" customHeight="1" x14ac:dyDescent="0.2"/>
    <row r="741" ht="10" customHeight="1" x14ac:dyDescent="0.2"/>
    <row r="742" ht="10" customHeight="1" x14ac:dyDescent="0.2"/>
    <row r="743" ht="10" customHeight="1" x14ac:dyDescent="0.2"/>
    <row r="744" ht="10" customHeight="1" x14ac:dyDescent="0.2"/>
    <row r="745" ht="10" customHeight="1" x14ac:dyDescent="0.2"/>
    <row r="746" ht="10" customHeight="1" x14ac:dyDescent="0.2"/>
    <row r="747" ht="10" customHeight="1" x14ac:dyDescent="0.2"/>
    <row r="748" ht="10" customHeight="1" x14ac:dyDescent="0.2"/>
    <row r="749" ht="10" customHeight="1" x14ac:dyDescent="0.2"/>
    <row r="750" ht="10" customHeight="1" x14ac:dyDescent="0.2"/>
    <row r="751" ht="10" customHeight="1" x14ac:dyDescent="0.2"/>
    <row r="752" ht="10" customHeight="1" x14ac:dyDescent="0.2"/>
    <row r="753" ht="10" customHeight="1" x14ac:dyDescent="0.2"/>
    <row r="754" ht="10" customHeight="1" x14ac:dyDescent="0.2"/>
    <row r="755" ht="10" customHeight="1" x14ac:dyDescent="0.2"/>
    <row r="756" ht="10" customHeight="1" x14ac:dyDescent="0.2"/>
    <row r="757" ht="10" customHeight="1" x14ac:dyDescent="0.2"/>
    <row r="758" ht="10" customHeight="1" x14ac:dyDescent="0.2"/>
    <row r="759" ht="10" customHeight="1" x14ac:dyDescent="0.2"/>
    <row r="760" ht="10" customHeight="1" x14ac:dyDescent="0.2"/>
    <row r="761" ht="10" customHeight="1" x14ac:dyDescent="0.2"/>
    <row r="762" ht="10" customHeight="1" x14ac:dyDescent="0.2"/>
    <row r="763" ht="10" customHeight="1" x14ac:dyDescent="0.2"/>
    <row r="764" ht="10" customHeight="1" x14ac:dyDescent="0.2"/>
    <row r="765" ht="10" customHeight="1" x14ac:dyDescent="0.2"/>
    <row r="766" ht="10" customHeight="1" x14ac:dyDescent="0.2"/>
    <row r="767" ht="10" customHeight="1" x14ac:dyDescent="0.2"/>
    <row r="768" ht="10" customHeight="1" x14ac:dyDescent="0.2"/>
    <row r="769" ht="10" customHeight="1" x14ac:dyDescent="0.2"/>
    <row r="770" ht="10" customHeight="1" x14ac:dyDescent="0.2"/>
    <row r="771" ht="10" customHeight="1" x14ac:dyDescent="0.2"/>
    <row r="772" ht="10" customHeight="1" x14ac:dyDescent="0.2"/>
    <row r="773" ht="10" customHeight="1" x14ac:dyDescent="0.2"/>
    <row r="774" ht="10" customHeight="1" x14ac:dyDescent="0.2"/>
    <row r="775" ht="10" customHeight="1" x14ac:dyDescent="0.2"/>
    <row r="776" ht="10" customHeight="1" x14ac:dyDescent="0.2"/>
    <row r="777" ht="10" customHeight="1" x14ac:dyDescent="0.2"/>
    <row r="778" ht="10" customHeight="1" x14ac:dyDescent="0.2"/>
    <row r="779" ht="10" customHeight="1" x14ac:dyDescent="0.2"/>
    <row r="780" ht="10" customHeight="1" x14ac:dyDescent="0.2"/>
    <row r="781" ht="10" customHeight="1" x14ac:dyDescent="0.2"/>
    <row r="782" ht="10" customHeight="1" x14ac:dyDescent="0.2"/>
    <row r="783" ht="10" customHeight="1" x14ac:dyDescent="0.2"/>
    <row r="784" ht="10" customHeight="1" x14ac:dyDescent="0.2"/>
    <row r="785" ht="10" customHeight="1" x14ac:dyDescent="0.2"/>
    <row r="786" ht="10" customHeight="1" x14ac:dyDescent="0.2"/>
    <row r="787" ht="10" customHeight="1" x14ac:dyDescent="0.2"/>
    <row r="788" ht="10" customHeight="1" x14ac:dyDescent="0.2"/>
    <row r="789" ht="10" customHeight="1" x14ac:dyDescent="0.2"/>
    <row r="790" ht="10" customHeight="1" x14ac:dyDescent="0.2"/>
    <row r="791" ht="10" customHeight="1" x14ac:dyDescent="0.2"/>
    <row r="792" ht="10" customHeight="1" x14ac:dyDescent="0.2"/>
    <row r="793" ht="10" customHeight="1" x14ac:dyDescent="0.2"/>
    <row r="794" ht="10" customHeight="1" x14ac:dyDescent="0.2"/>
    <row r="795" ht="10" customHeight="1" x14ac:dyDescent="0.2"/>
    <row r="796" ht="10" customHeight="1" x14ac:dyDescent="0.2"/>
    <row r="797" ht="10" customHeight="1" x14ac:dyDescent="0.2"/>
    <row r="798" ht="10" customHeight="1" x14ac:dyDescent="0.2"/>
    <row r="799" ht="10" customHeight="1" x14ac:dyDescent="0.2"/>
    <row r="800" ht="10" customHeight="1" x14ac:dyDescent="0.2"/>
    <row r="801" ht="10" customHeight="1" x14ac:dyDescent="0.2"/>
    <row r="802" ht="10" customHeight="1" x14ac:dyDescent="0.2"/>
    <row r="803" ht="10" customHeight="1" x14ac:dyDescent="0.2"/>
    <row r="804" ht="10" customHeight="1" x14ac:dyDescent="0.2"/>
    <row r="805" ht="10" customHeight="1" x14ac:dyDescent="0.2"/>
    <row r="806" ht="10" customHeight="1" x14ac:dyDescent="0.2"/>
    <row r="807" ht="10" customHeight="1" x14ac:dyDescent="0.2"/>
    <row r="808" ht="10" customHeight="1" x14ac:dyDescent="0.2"/>
    <row r="809" ht="10" customHeight="1" x14ac:dyDescent="0.2"/>
    <row r="810" ht="10" customHeight="1" x14ac:dyDescent="0.2"/>
    <row r="811" ht="10" customHeight="1" x14ac:dyDescent="0.2"/>
    <row r="812" ht="10" customHeight="1" x14ac:dyDescent="0.2"/>
    <row r="813" ht="10" customHeight="1" x14ac:dyDescent="0.2"/>
    <row r="814" ht="10" customHeight="1" x14ac:dyDescent="0.2"/>
    <row r="815" ht="10" customHeight="1" x14ac:dyDescent="0.2"/>
    <row r="816" ht="10" customHeight="1" x14ac:dyDescent="0.2"/>
    <row r="817" ht="10" customHeight="1" x14ac:dyDescent="0.2"/>
    <row r="818" ht="10" customHeight="1" x14ac:dyDescent="0.2"/>
    <row r="819" ht="10" customHeight="1" x14ac:dyDescent="0.2"/>
    <row r="820" ht="10" customHeight="1" x14ac:dyDescent="0.2"/>
    <row r="821" ht="10" customHeight="1" x14ac:dyDescent="0.2"/>
    <row r="822" ht="10" customHeight="1" x14ac:dyDescent="0.2"/>
    <row r="823" ht="10" customHeight="1" x14ac:dyDescent="0.2"/>
    <row r="824" ht="10" customHeight="1" x14ac:dyDescent="0.2"/>
    <row r="825" ht="10" customHeight="1" x14ac:dyDescent="0.2"/>
    <row r="826" ht="10" customHeight="1" x14ac:dyDescent="0.2"/>
    <row r="827" ht="10" customHeight="1" x14ac:dyDescent="0.2"/>
    <row r="828" ht="10" customHeight="1" x14ac:dyDescent="0.2"/>
    <row r="829" ht="10" customHeight="1" x14ac:dyDescent="0.2"/>
    <row r="830" ht="10" customHeight="1" x14ac:dyDescent="0.2"/>
    <row r="831" ht="10" customHeight="1" x14ac:dyDescent="0.2"/>
    <row r="832" ht="10" customHeight="1" x14ac:dyDescent="0.2"/>
    <row r="833" ht="10" customHeight="1" x14ac:dyDescent="0.2"/>
    <row r="834" ht="10" customHeight="1" x14ac:dyDescent="0.2"/>
    <row r="835" ht="10" customHeight="1" x14ac:dyDescent="0.2"/>
    <row r="836" ht="10" customHeight="1" x14ac:dyDescent="0.2"/>
    <row r="837" ht="10" customHeight="1" x14ac:dyDescent="0.2"/>
    <row r="838" ht="10" customHeight="1" x14ac:dyDescent="0.2"/>
    <row r="839" ht="10" customHeight="1" x14ac:dyDescent="0.2"/>
    <row r="840" ht="10" customHeight="1" x14ac:dyDescent="0.2"/>
    <row r="841" ht="10" customHeight="1" x14ac:dyDescent="0.2"/>
    <row r="842" ht="10" customHeight="1" x14ac:dyDescent="0.2"/>
    <row r="843" ht="10" customHeight="1" x14ac:dyDescent="0.2"/>
    <row r="844" ht="10" customHeight="1" x14ac:dyDescent="0.2"/>
    <row r="845" ht="10" customHeight="1" x14ac:dyDescent="0.2"/>
    <row r="846" ht="10" customHeight="1" x14ac:dyDescent="0.2"/>
    <row r="847" ht="10" customHeight="1" x14ac:dyDescent="0.2"/>
    <row r="848" ht="10" customHeight="1" x14ac:dyDescent="0.2"/>
    <row r="849" ht="10" customHeight="1" x14ac:dyDescent="0.2"/>
    <row r="850" ht="10" customHeight="1" x14ac:dyDescent="0.2"/>
    <row r="851" ht="10" customHeight="1" x14ac:dyDescent="0.2"/>
    <row r="852" ht="10" customHeight="1" x14ac:dyDescent="0.2"/>
    <row r="853" ht="10" customHeight="1" x14ac:dyDescent="0.2"/>
    <row r="854" ht="10" customHeight="1" x14ac:dyDescent="0.2"/>
    <row r="855" ht="10" customHeight="1" x14ac:dyDescent="0.2"/>
    <row r="856" ht="10" customHeight="1" x14ac:dyDescent="0.2"/>
    <row r="857" ht="10" customHeight="1" x14ac:dyDescent="0.2"/>
    <row r="858" ht="10" customHeight="1" x14ac:dyDescent="0.2"/>
    <row r="859" ht="10" customHeight="1" x14ac:dyDescent="0.2"/>
    <row r="860" ht="10" customHeight="1" x14ac:dyDescent="0.2"/>
    <row r="861" ht="10" customHeight="1" x14ac:dyDescent="0.2"/>
    <row r="862" ht="10" customHeight="1" x14ac:dyDescent="0.2"/>
    <row r="863" ht="10" customHeight="1" x14ac:dyDescent="0.2"/>
    <row r="864" ht="10" customHeight="1" x14ac:dyDescent="0.2"/>
    <row r="865" ht="10" customHeight="1" x14ac:dyDescent="0.2"/>
    <row r="866" ht="10" customHeight="1" x14ac:dyDescent="0.2"/>
    <row r="867" ht="10" customHeight="1" x14ac:dyDescent="0.2"/>
    <row r="868" ht="10" customHeight="1" x14ac:dyDescent="0.2"/>
    <row r="869" ht="10" customHeight="1" x14ac:dyDescent="0.2"/>
    <row r="870" ht="10" customHeight="1" x14ac:dyDescent="0.2"/>
    <row r="871" ht="10" customHeight="1" x14ac:dyDescent="0.2"/>
    <row r="872" ht="10" customHeight="1" x14ac:dyDescent="0.2"/>
    <row r="873" ht="10" customHeight="1" x14ac:dyDescent="0.2"/>
    <row r="874" ht="10" customHeight="1" x14ac:dyDescent="0.2"/>
    <row r="875" ht="10" customHeight="1" x14ac:dyDescent="0.2"/>
    <row r="876" ht="10" customHeight="1" x14ac:dyDescent="0.2"/>
    <row r="877" ht="10" customHeight="1" x14ac:dyDescent="0.2"/>
    <row r="878" ht="10" customHeight="1" x14ac:dyDescent="0.2"/>
    <row r="879" ht="10" customHeight="1" x14ac:dyDescent="0.2"/>
    <row r="880" ht="10" customHeight="1" x14ac:dyDescent="0.2"/>
    <row r="881" ht="10" customHeight="1" x14ac:dyDescent="0.2"/>
    <row r="882" ht="10" customHeight="1" x14ac:dyDescent="0.2"/>
    <row r="883" ht="10" customHeight="1" x14ac:dyDescent="0.2"/>
    <row r="884" ht="10" customHeight="1" x14ac:dyDescent="0.2"/>
    <row r="885" ht="10" customHeight="1" x14ac:dyDescent="0.2"/>
    <row r="886" ht="10" customHeight="1" x14ac:dyDescent="0.2"/>
    <row r="887" ht="10" customHeight="1" x14ac:dyDescent="0.2"/>
    <row r="888" ht="10" customHeight="1" x14ac:dyDescent="0.2"/>
    <row r="889" ht="10" customHeight="1" x14ac:dyDescent="0.2"/>
    <row r="890" ht="10" customHeight="1" x14ac:dyDescent="0.2"/>
    <row r="891" ht="10" customHeight="1" x14ac:dyDescent="0.2"/>
    <row r="892" ht="10" customHeight="1" x14ac:dyDescent="0.2"/>
    <row r="893" ht="10" customHeight="1" x14ac:dyDescent="0.2"/>
    <row r="894" ht="10" customHeight="1" x14ac:dyDescent="0.2"/>
    <row r="895" ht="10" customHeight="1" x14ac:dyDescent="0.2"/>
    <row r="896" ht="10" customHeight="1" x14ac:dyDescent="0.2"/>
    <row r="897" ht="10" customHeight="1" x14ac:dyDescent="0.2"/>
    <row r="898" ht="10" customHeight="1" x14ac:dyDescent="0.2"/>
    <row r="899" ht="10" customHeight="1" x14ac:dyDescent="0.2"/>
    <row r="900" ht="10" customHeight="1" x14ac:dyDescent="0.2"/>
    <row r="901" ht="10" customHeight="1" x14ac:dyDescent="0.2"/>
    <row r="902" ht="10" customHeight="1" x14ac:dyDescent="0.2"/>
    <row r="903" ht="10" customHeight="1" x14ac:dyDescent="0.2"/>
    <row r="904" ht="10" customHeight="1" x14ac:dyDescent="0.2"/>
    <row r="905" ht="10" customHeight="1" x14ac:dyDescent="0.2"/>
    <row r="906" ht="10" customHeight="1" x14ac:dyDescent="0.2"/>
    <row r="907" ht="10" customHeight="1" x14ac:dyDescent="0.2"/>
    <row r="908" ht="10" customHeight="1" x14ac:dyDescent="0.2"/>
    <row r="909" ht="10" customHeight="1" x14ac:dyDescent="0.2"/>
    <row r="910" ht="10" customHeight="1" x14ac:dyDescent="0.2"/>
    <row r="911" ht="10" customHeight="1" x14ac:dyDescent="0.2"/>
    <row r="912" ht="10" customHeight="1" x14ac:dyDescent="0.2"/>
    <row r="913" ht="10" customHeight="1" x14ac:dyDescent="0.2"/>
    <row r="914" ht="10" customHeight="1" x14ac:dyDescent="0.2"/>
    <row r="915" ht="10" customHeight="1" x14ac:dyDescent="0.2"/>
    <row r="916" ht="10" customHeight="1" x14ac:dyDescent="0.2"/>
    <row r="917" ht="10" customHeight="1" x14ac:dyDescent="0.2"/>
    <row r="918" ht="10" customHeight="1" x14ac:dyDescent="0.2"/>
    <row r="919" ht="10" customHeight="1" x14ac:dyDescent="0.2"/>
    <row r="920" ht="10" customHeight="1" x14ac:dyDescent="0.2"/>
    <row r="921" ht="10" customHeight="1" x14ac:dyDescent="0.2"/>
    <row r="922" ht="10" customHeight="1" x14ac:dyDescent="0.2"/>
    <row r="923" ht="10" customHeight="1" x14ac:dyDescent="0.2"/>
    <row r="924" ht="10" customHeight="1" x14ac:dyDescent="0.2"/>
    <row r="925" ht="10" customHeight="1" x14ac:dyDescent="0.2"/>
    <row r="926" ht="10" customHeight="1" x14ac:dyDescent="0.2"/>
    <row r="927" ht="10" customHeight="1" x14ac:dyDescent="0.2"/>
    <row r="928" ht="10" customHeight="1" x14ac:dyDescent="0.2"/>
    <row r="929" ht="10" customHeight="1" x14ac:dyDescent="0.2"/>
    <row r="930" ht="10" customHeight="1" x14ac:dyDescent="0.2"/>
    <row r="931" ht="10" customHeight="1" x14ac:dyDescent="0.2"/>
    <row r="932" ht="10" customHeight="1" x14ac:dyDescent="0.2"/>
    <row r="933" ht="10" customHeight="1" x14ac:dyDescent="0.2"/>
    <row r="934" ht="10" customHeight="1" x14ac:dyDescent="0.2"/>
    <row r="935" ht="10" customHeight="1" x14ac:dyDescent="0.2"/>
    <row r="936" ht="10" customHeight="1" x14ac:dyDescent="0.2"/>
    <row r="937" ht="10" customHeight="1" x14ac:dyDescent="0.2"/>
    <row r="938" ht="10" customHeight="1" x14ac:dyDescent="0.2"/>
    <row r="939" ht="10" customHeight="1" x14ac:dyDescent="0.2"/>
    <row r="940" ht="10" customHeight="1" x14ac:dyDescent="0.2"/>
    <row r="941" ht="10" customHeight="1" x14ac:dyDescent="0.2"/>
    <row r="942" ht="10" customHeight="1" x14ac:dyDescent="0.2"/>
    <row r="943" ht="10" customHeight="1" x14ac:dyDescent="0.2"/>
    <row r="944" ht="10" customHeight="1" x14ac:dyDescent="0.2"/>
    <row r="945" ht="10" customHeight="1" x14ac:dyDescent="0.2"/>
    <row r="946" ht="10" customHeight="1" x14ac:dyDescent="0.2"/>
    <row r="947" ht="10" customHeight="1" x14ac:dyDescent="0.2"/>
    <row r="948" ht="10" customHeight="1" x14ac:dyDescent="0.2"/>
    <row r="949" ht="10" customHeight="1" x14ac:dyDescent="0.2"/>
    <row r="950" ht="10" customHeight="1" x14ac:dyDescent="0.2"/>
    <row r="951" ht="10" customHeight="1" x14ac:dyDescent="0.2"/>
    <row r="952" ht="10" customHeight="1" x14ac:dyDescent="0.2"/>
    <row r="953" ht="10" customHeight="1" x14ac:dyDescent="0.2"/>
    <row r="954" ht="10" customHeight="1" x14ac:dyDescent="0.2"/>
    <row r="955" ht="10" customHeight="1" x14ac:dyDescent="0.2"/>
    <row r="956" ht="10" customHeight="1" x14ac:dyDescent="0.2"/>
    <row r="957" ht="10" customHeight="1" x14ac:dyDescent="0.2"/>
    <row r="958" ht="10" customHeight="1" x14ac:dyDescent="0.2"/>
    <row r="959" ht="10" customHeight="1" x14ac:dyDescent="0.2"/>
    <row r="960" ht="10" customHeight="1" x14ac:dyDescent="0.2"/>
    <row r="961" ht="10" customHeight="1" x14ac:dyDescent="0.2"/>
    <row r="962" ht="10" customHeight="1" x14ac:dyDescent="0.2"/>
    <row r="963" ht="10" customHeight="1" x14ac:dyDescent="0.2"/>
    <row r="964" ht="10" customHeight="1" x14ac:dyDescent="0.2"/>
    <row r="965" ht="10" customHeight="1" x14ac:dyDescent="0.2"/>
    <row r="966" ht="10" customHeight="1" x14ac:dyDescent="0.2"/>
    <row r="967" ht="10" customHeight="1" x14ac:dyDescent="0.2"/>
    <row r="968" ht="10" customHeight="1" x14ac:dyDescent="0.2"/>
    <row r="969" ht="10" customHeight="1" x14ac:dyDescent="0.2"/>
    <row r="970" ht="10" customHeight="1" x14ac:dyDescent="0.2"/>
    <row r="971" ht="10" customHeight="1" x14ac:dyDescent="0.2"/>
    <row r="972" ht="10" customHeight="1" x14ac:dyDescent="0.2"/>
    <row r="973" ht="10" customHeight="1" x14ac:dyDescent="0.2"/>
    <row r="974" ht="10" customHeight="1" x14ac:dyDescent="0.2"/>
    <row r="975" ht="10" customHeight="1" x14ac:dyDescent="0.2"/>
    <row r="976" ht="10" customHeight="1" x14ac:dyDescent="0.2"/>
    <row r="977" ht="10" customHeight="1" x14ac:dyDescent="0.2"/>
    <row r="978" ht="10" customHeight="1" x14ac:dyDescent="0.2"/>
    <row r="979" ht="10" customHeight="1" x14ac:dyDescent="0.2"/>
    <row r="980" ht="10" customHeight="1" x14ac:dyDescent="0.2"/>
    <row r="981" ht="10" customHeight="1" x14ac:dyDescent="0.2"/>
    <row r="982" ht="10" customHeight="1" x14ac:dyDescent="0.2"/>
    <row r="983" ht="10" customHeight="1" x14ac:dyDescent="0.2"/>
    <row r="984" ht="10" customHeight="1" x14ac:dyDescent="0.2"/>
    <row r="985" ht="10" customHeight="1" x14ac:dyDescent="0.2"/>
    <row r="986" ht="10" customHeight="1" x14ac:dyDescent="0.2"/>
    <row r="987" ht="10" customHeight="1" x14ac:dyDescent="0.2"/>
    <row r="988" ht="10" customHeight="1" x14ac:dyDescent="0.2"/>
    <row r="989" ht="10" customHeight="1" x14ac:dyDescent="0.2"/>
    <row r="990" ht="10" customHeight="1" x14ac:dyDescent="0.2"/>
    <row r="991" ht="10" customHeight="1" x14ac:dyDescent="0.2"/>
    <row r="992" ht="10" customHeight="1" x14ac:dyDescent="0.2"/>
    <row r="993" ht="10" customHeight="1" x14ac:dyDescent="0.2"/>
    <row r="994" ht="10" customHeight="1" x14ac:dyDescent="0.2"/>
    <row r="995" ht="10" customHeight="1" x14ac:dyDescent="0.2"/>
    <row r="996" ht="10" customHeight="1" x14ac:dyDescent="0.2"/>
    <row r="997" ht="10" customHeight="1" x14ac:dyDescent="0.2"/>
    <row r="998" ht="10" customHeight="1" x14ac:dyDescent="0.2"/>
    <row r="999" ht="10" customHeight="1" x14ac:dyDescent="0.2"/>
    <row r="1000" ht="10" customHeight="1" x14ac:dyDescent="0.2"/>
    <row r="1001" ht="10" customHeight="1" x14ac:dyDescent="0.2"/>
    <row r="1002" ht="10" customHeight="1" x14ac:dyDescent="0.2"/>
    <row r="1003" ht="10" customHeight="1" x14ac:dyDescent="0.2"/>
    <row r="1004" ht="10" customHeight="1" x14ac:dyDescent="0.2"/>
    <row r="1005" ht="10" customHeight="1" x14ac:dyDescent="0.2"/>
    <row r="1006" ht="10" customHeight="1" x14ac:dyDescent="0.2"/>
    <row r="1007" ht="10" customHeight="1" x14ac:dyDescent="0.2"/>
    <row r="1008" ht="10" customHeight="1" x14ac:dyDescent="0.2"/>
    <row r="1009" ht="10" customHeight="1" x14ac:dyDescent="0.2"/>
    <row r="1010" ht="10" customHeight="1" x14ac:dyDescent="0.2"/>
    <row r="1011" ht="10" customHeight="1" x14ac:dyDescent="0.2"/>
    <row r="1012" ht="10" customHeight="1" x14ac:dyDescent="0.2"/>
    <row r="1013" ht="10" customHeight="1" x14ac:dyDescent="0.2"/>
    <row r="1014" ht="10" customHeight="1" x14ac:dyDescent="0.2"/>
    <row r="1015" ht="10" customHeight="1" x14ac:dyDescent="0.2"/>
    <row r="1016" ht="10" customHeight="1" x14ac:dyDescent="0.2"/>
    <row r="1017" ht="10" customHeight="1" x14ac:dyDescent="0.2"/>
    <row r="1018" ht="10" customHeight="1" x14ac:dyDescent="0.2"/>
    <row r="1019" ht="10" customHeight="1" x14ac:dyDescent="0.2"/>
    <row r="1020" ht="10" customHeight="1" x14ac:dyDescent="0.2"/>
    <row r="1021" ht="10" customHeight="1" x14ac:dyDescent="0.2"/>
    <row r="1022" ht="10" customHeight="1" x14ac:dyDescent="0.2"/>
    <row r="1023" ht="10" customHeight="1" x14ac:dyDescent="0.2"/>
    <row r="1024" ht="10" customHeight="1" x14ac:dyDescent="0.2"/>
    <row r="1025" ht="10" customHeight="1" x14ac:dyDescent="0.2"/>
    <row r="1026" ht="10" customHeight="1" x14ac:dyDescent="0.2"/>
    <row r="1027" ht="10" customHeight="1" x14ac:dyDescent="0.2"/>
    <row r="1028" ht="10" customHeight="1" x14ac:dyDescent="0.2"/>
    <row r="1029" ht="10" customHeight="1" x14ac:dyDescent="0.2"/>
    <row r="1030" ht="10" customHeight="1" x14ac:dyDescent="0.2"/>
    <row r="1031" ht="10" customHeight="1" x14ac:dyDescent="0.2"/>
    <row r="1032" ht="10" customHeight="1" x14ac:dyDescent="0.2"/>
    <row r="1033" ht="10" customHeight="1" x14ac:dyDescent="0.2"/>
    <row r="1034" ht="10" customHeight="1" x14ac:dyDescent="0.2"/>
    <row r="1035" ht="10" customHeight="1" x14ac:dyDescent="0.2"/>
    <row r="1036" ht="10" customHeight="1" x14ac:dyDescent="0.2"/>
    <row r="1037" ht="10" customHeight="1" x14ac:dyDescent="0.2"/>
    <row r="1038" ht="10" customHeight="1" x14ac:dyDescent="0.2"/>
    <row r="1039" ht="10" customHeight="1" x14ac:dyDescent="0.2"/>
    <row r="1040" ht="10" customHeight="1" x14ac:dyDescent="0.2"/>
    <row r="1041" ht="10" customHeight="1" x14ac:dyDescent="0.2"/>
    <row r="1042" ht="10" customHeight="1" x14ac:dyDescent="0.2"/>
    <row r="1043" ht="10" customHeight="1" x14ac:dyDescent="0.2"/>
    <row r="1044" ht="10" customHeight="1" x14ac:dyDescent="0.2"/>
    <row r="1045" ht="10" customHeight="1" x14ac:dyDescent="0.2"/>
    <row r="1046" ht="10" customHeight="1" x14ac:dyDescent="0.2"/>
    <row r="1047" ht="10" customHeight="1" x14ac:dyDescent="0.2"/>
    <row r="1048" ht="10" customHeight="1" x14ac:dyDescent="0.2"/>
    <row r="1049" ht="10" customHeight="1" x14ac:dyDescent="0.2"/>
    <row r="1050" ht="10" customHeight="1" x14ac:dyDescent="0.2"/>
    <row r="1051" ht="10" customHeight="1" x14ac:dyDescent="0.2"/>
    <row r="1052" ht="10" customHeight="1" x14ac:dyDescent="0.2"/>
    <row r="1053" ht="10" customHeight="1" x14ac:dyDescent="0.2"/>
    <row r="1054" ht="10" customHeight="1" x14ac:dyDescent="0.2"/>
    <row r="1055" ht="10" customHeight="1" x14ac:dyDescent="0.2"/>
    <row r="1056" ht="10" customHeight="1" x14ac:dyDescent="0.2"/>
    <row r="1057" ht="10" customHeight="1" x14ac:dyDescent="0.2"/>
    <row r="1058" ht="10" customHeight="1" x14ac:dyDescent="0.2"/>
    <row r="1059" ht="10" customHeight="1" x14ac:dyDescent="0.2"/>
    <row r="1060" ht="10" customHeight="1" x14ac:dyDescent="0.2"/>
    <row r="1061" ht="10" customHeight="1" x14ac:dyDescent="0.2"/>
    <row r="1062" ht="10" customHeight="1" x14ac:dyDescent="0.2"/>
    <row r="1063" ht="10" customHeight="1" x14ac:dyDescent="0.2"/>
    <row r="1064" ht="10" customHeight="1" x14ac:dyDescent="0.2"/>
    <row r="1065" ht="10" customHeight="1" x14ac:dyDescent="0.2"/>
    <row r="1066" ht="10" customHeight="1" x14ac:dyDescent="0.2"/>
    <row r="1067" ht="10" customHeight="1" x14ac:dyDescent="0.2"/>
    <row r="1068" ht="10" customHeight="1" x14ac:dyDescent="0.2"/>
    <row r="1069" ht="10" customHeight="1" x14ac:dyDescent="0.2"/>
    <row r="1070" ht="10" customHeight="1" x14ac:dyDescent="0.2"/>
    <row r="1071" ht="10" customHeight="1" x14ac:dyDescent="0.2"/>
    <row r="1072" ht="10" customHeight="1" x14ac:dyDescent="0.2"/>
    <row r="1073" ht="10" customHeight="1" x14ac:dyDescent="0.2"/>
    <row r="1074" ht="10" customHeight="1" x14ac:dyDescent="0.2"/>
    <row r="1075" ht="10" customHeight="1" x14ac:dyDescent="0.2"/>
    <row r="1076" ht="10" customHeight="1" x14ac:dyDescent="0.2"/>
    <row r="1077" ht="10" customHeight="1" x14ac:dyDescent="0.2"/>
    <row r="1078" ht="10" customHeight="1" x14ac:dyDescent="0.2"/>
    <row r="1079" ht="10" customHeight="1" x14ac:dyDescent="0.2"/>
    <row r="1080" ht="10" customHeight="1" x14ac:dyDescent="0.2"/>
    <row r="1081" ht="10" customHeight="1" x14ac:dyDescent="0.2"/>
    <row r="1082" ht="10" customHeight="1" x14ac:dyDescent="0.2"/>
    <row r="1083" ht="10" customHeight="1" x14ac:dyDescent="0.2"/>
    <row r="1084" ht="10" customHeight="1" x14ac:dyDescent="0.2"/>
    <row r="1085" ht="10" customHeight="1" x14ac:dyDescent="0.2"/>
    <row r="1086" ht="10" customHeight="1" x14ac:dyDescent="0.2"/>
    <row r="1087" ht="10" customHeight="1" x14ac:dyDescent="0.2"/>
    <row r="1088" ht="10" customHeight="1" x14ac:dyDescent="0.2"/>
    <row r="1089" ht="10" customHeight="1" x14ac:dyDescent="0.2"/>
    <row r="1090" ht="10" customHeight="1" x14ac:dyDescent="0.2"/>
    <row r="1091" ht="10" customHeight="1" x14ac:dyDescent="0.2"/>
    <row r="1092" ht="10" customHeight="1" x14ac:dyDescent="0.2"/>
    <row r="1093" ht="10" customHeight="1" x14ac:dyDescent="0.2"/>
    <row r="1094" ht="10" customHeight="1" x14ac:dyDescent="0.2"/>
    <row r="1095" ht="10" customHeight="1" x14ac:dyDescent="0.2"/>
    <row r="1096" ht="10" customHeight="1" x14ac:dyDescent="0.2"/>
    <row r="1097" ht="10" customHeight="1" x14ac:dyDescent="0.2"/>
    <row r="1098" ht="10" customHeight="1" x14ac:dyDescent="0.2"/>
    <row r="1099" ht="10" customHeight="1" x14ac:dyDescent="0.2"/>
    <row r="1100" ht="10" customHeight="1" x14ac:dyDescent="0.2"/>
    <row r="1101" ht="10" customHeight="1" x14ac:dyDescent="0.2"/>
    <row r="1102" ht="10" customHeight="1" x14ac:dyDescent="0.2"/>
    <row r="1103" ht="10" customHeight="1" x14ac:dyDescent="0.2"/>
    <row r="1104" ht="10" customHeight="1" x14ac:dyDescent="0.2"/>
    <row r="1105" ht="10" customHeight="1" x14ac:dyDescent="0.2"/>
    <row r="1106" ht="10" customHeight="1" x14ac:dyDescent="0.2"/>
    <row r="1107" ht="10" customHeight="1" x14ac:dyDescent="0.2"/>
    <row r="1108" ht="10" customHeight="1" x14ac:dyDescent="0.2"/>
    <row r="1109" ht="10" customHeight="1" x14ac:dyDescent="0.2"/>
    <row r="1110" ht="10" customHeight="1" x14ac:dyDescent="0.2"/>
    <row r="1111" ht="10" customHeight="1" x14ac:dyDescent="0.2"/>
    <row r="1112" ht="10" customHeight="1" x14ac:dyDescent="0.2"/>
    <row r="1113" ht="10" customHeight="1" x14ac:dyDescent="0.2"/>
    <row r="1114" ht="10" customHeight="1" x14ac:dyDescent="0.2"/>
    <row r="1115" ht="10" customHeight="1" x14ac:dyDescent="0.2"/>
    <row r="1116" ht="10" customHeight="1" x14ac:dyDescent="0.2"/>
    <row r="1117" ht="10" customHeight="1" x14ac:dyDescent="0.2"/>
    <row r="1118" ht="10" customHeight="1" x14ac:dyDescent="0.2"/>
    <row r="1119" ht="10" customHeight="1" x14ac:dyDescent="0.2"/>
    <row r="1120" ht="10" customHeight="1" x14ac:dyDescent="0.2"/>
    <row r="1121" ht="10" customHeight="1" x14ac:dyDescent="0.2"/>
    <row r="1122" ht="10" customHeight="1" x14ac:dyDescent="0.2"/>
    <row r="1123" ht="10" customHeight="1" x14ac:dyDescent="0.2"/>
    <row r="1124" ht="10" customHeight="1" x14ac:dyDescent="0.2"/>
    <row r="1125" ht="10" customHeight="1" x14ac:dyDescent="0.2"/>
    <row r="1126" ht="10" customHeight="1" x14ac:dyDescent="0.2"/>
    <row r="1127" ht="10" customHeight="1" x14ac:dyDescent="0.2"/>
    <row r="1128" ht="10" customHeight="1" x14ac:dyDescent="0.2"/>
    <row r="1129" ht="10" customHeight="1" x14ac:dyDescent="0.2"/>
    <row r="1130" ht="10" customHeight="1" x14ac:dyDescent="0.2"/>
    <row r="1131" ht="10" customHeight="1" x14ac:dyDescent="0.2"/>
    <row r="1132" ht="10" customHeight="1" x14ac:dyDescent="0.2"/>
    <row r="1133" ht="10" customHeight="1" x14ac:dyDescent="0.2"/>
    <row r="1134" ht="10" customHeight="1" x14ac:dyDescent="0.2"/>
    <row r="1135" ht="10" customHeight="1" x14ac:dyDescent="0.2"/>
    <row r="1136" ht="10" customHeight="1" x14ac:dyDescent="0.2"/>
    <row r="1137" ht="10" customHeight="1" x14ac:dyDescent="0.2"/>
    <row r="1138" ht="10" customHeight="1" x14ac:dyDescent="0.2"/>
    <row r="1139" ht="10" customHeight="1" x14ac:dyDescent="0.2"/>
    <row r="1140" ht="10" customHeight="1" x14ac:dyDescent="0.2"/>
    <row r="1141" ht="10" customHeight="1" x14ac:dyDescent="0.2"/>
    <row r="1142" ht="10" customHeight="1" x14ac:dyDescent="0.2"/>
    <row r="1143" ht="10" customHeight="1" x14ac:dyDescent="0.2"/>
    <row r="1144" ht="10" customHeight="1" x14ac:dyDescent="0.2"/>
    <row r="1145" ht="10" customHeight="1" x14ac:dyDescent="0.2"/>
    <row r="1146" ht="10" customHeight="1" x14ac:dyDescent="0.2"/>
    <row r="1147" ht="10" customHeight="1" x14ac:dyDescent="0.2"/>
    <row r="1148" ht="10" customHeight="1" x14ac:dyDescent="0.2"/>
    <row r="1149" ht="10" customHeight="1" x14ac:dyDescent="0.2"/>
    <row r="1150" ht="10" customHeight="1" x14ac:dyDescent="0.2"/>
    <row r="1151" ht="10" customHeight="1" x14ac:dyDescent="0.2"/>
    <row r="1152" ht="10" customHeight="1" x14ac:dyDescent="0.2"/>
    <row r="1153" ht="10" customHeight="1" x14ac:dyDescent="0.2"/>
    <row r="1154" ht="10" customHeight="1" x14ac:dyDescent="0.2"/>
    <row r="1155" ht="10" customHeight="1" x14ac:dyDescent="0.2"/>
    <row r="1156" ht="10" customHeight="1" x14ac:dyDescent="0.2"/>
    <row r="1157" ht="10" customHeight="1" x14ac:dyDescent="0.2"/>
    <row r="1158" ht="10" customHeight="1" x14ac:dyDescent="0.2"/>
    <row r="1159" ht="10" customHeight="1" x14ac:dyDescent="0.2"/>
    <row r="1160" ht="10" customHeight="1" x14ac:dyDescent="0.2"/>
    <row r="1161" ht="10" customHeight="1" x14ac:dyDescent="0.2"/>
    <row r="1162" ht="10" customHeight="1" x14ac:dyDescent="0.2"/>
    <row r="1163" ht="10" customHeight="1" x14ac:dyDescent="0.2"/>
    <row r="1164" ht="10" customHeight="1" x14ac:dyDescent="0.2"/>
    <row r="1165" ht="10" customHeight="1" x14ac:dyDescent="0.2"/>
    <row r="1166" ht="10" customHeight="1" x14ac:dyDescent="0.2"/>
  </sheetData>
  <printOptions horizontalCentered="1" verticalCentered="1"/>
  <pageMargins left="0.78740157480314998" right="0.78740157480314998" top="0.98425196850394003" bottom="0.98425196850394003" header="0.51181102362205" footer="0.51181102362205"/>
  <pageSetup paperSize="9" orientation="portrait" r:id="rId1"/>
  <headerFooter alignWithMargins="0">
    <oddFooter>&amp;C&amp;D&amp;T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rgb="FFFF0000"/>
  </sheetPr>
  <dimension ref="A1:CM1166"/>
  <sheetViews>
    <sheetView workbookViewId="0">
      <pane xSplit="1" ySplit="4" topLeftCell="B5" activePane="bottomRight" state="frozen"/>
      <selection activeCell="BV14" sqref="BV14"/>
      <selection pane="topRight" activeCell="BV14" sqref="BV14"/>
      <selection pane="bottomLeft" activeCell="BV14" sqref="BV14"/>
      <selection pane="bottomRight" activeCell="A4" sqref="A4:XFD4"/>
    </sheetView>
  </sheetViews>
  <sheetFormatPr baseColWidth="10" defaultColWidth="10.83203125" defaultRowHeight="16" x14ac:dyDescent="0.2"/>
  <cols>
    <col min="1" max="1" width="9.33203125" style="259" customWidth="1"/>
    <col min="2" max="10" width="10.83203125" style="248" customWidth="1"/>
    <col min="11" max="67" width="8.83203125" style="248" customWidth="1"/>
    <col min="68" max="91" width="10.83203125" style="248"/>
    <col min="92" max="225" width="10.83203125" style="246"/>
    <col min="226" max="300" width="6.33203125" style="246" customWidth="1"/>
    <col min="301" max="481" width="10.83203125" style="246"/>
    <col min="482" max="556" width="6.33203125" style="246" customWidth="1"/>
    <col min="557" max="737" width="10.83203125" style="246"/>
    <col min="738" max="812" width="6.33203125" style="246" customWidth="1"/>
    <col min="813" max="993" width="10.83203125" style="246"/>
    <col min="994" max="1068" width="6.33203125" style="246" customWidth="1"/>
    <col min="1069" max="1249" width="10.83203125" style="246"/>
    <col min="1250" max="1324" width="6.33203125" style="246" customWidth="1"/>
    <col min="1325" max="1505" width="10.83203125" style="246"/>
    <col min="1506" max="1580" width="6.33203125" style="246" customWidth="1"/>
    <col min="1581" max="1761" width="10.83203125" style="246"/>
    <col min="1762" max="1836" width="6.33203125" style="246" customWidth="1"/>
    <col min="1837" max="2017" width="10.83203125" style="246"/>
    <col min="2018" max="2092" width="6.33203125" style="246" customWidth="1"/>
    <col min="2093" max="2273" width="10.83203125" style="246"/>
    <col min="2274" max="2348" width="6.33203125" style="246" customWidth="1"/>
    <col min="2349" max="2529" width="10.83203125" style="246"/>
    <col min="2530" max="2604" width="6.33203125" style="246" customWidth="1"/>
    <col min="2605" max="2785" width="10.83203125" style="246"/>
    <col min="2786" max="2860" width="6.33203125" style="246" customWidth="1"/>
    <col min="2861" max="3041" width="10.83203125" style="246"/>
    <col min="3042" max="3116" width="6.33203125" style="246" customWidth="1"/>
    <col min="3117" max="3297" width="10.83203125" style="246"/>
    <col min="3298" max="3372" width="6.33203125" style="246" customWidth="1"/>
    <col min="3373" max="3553" width="10.83203125" style="246"/>
    <col min="3554" max="3628" width="6.33203125" style="246" customWidth="1"/>
    <col min="3629" max="3809" width="10.83203125" style="246"/>
    <col min="3810" max="3884" width="6.33203125" style="246" customWidth="1"/>
    <col min="3885" max="4065" width="10.83203125" style="246"/>
    <col min="4066" max="4140" width="6.33203125" style="246" customWidth="1"/>
    <col min="4141" max="4321" width="10.83203125" style="246"/>
    <col min="4322" max="4396" width="6.33203125" style="246" customWidth="1"/>
    <col min="4397" max="4577" width="10.83203125" style="246"/>
    <col min="4578" max="4652" width="6.33203125" style="246" customWidth="1"/>
    <col min="4653" max="4833" width="10.83203125" style="246"/>
    <col min="4834" max="4908" width="6.33203125" style="246" customWidth="1"/>
    <col min="4909" max="5089" width="10.83203125" style="246"/>
    <col min="5090" max="5164" width="6.33203125" style="246" customWidth="1"/>
    <col min="5165" max="5345" width="10.83203125" style="246"/>
    <col min="5346" max="5420" width="6.33203125" style="246" customWidth="1"/>
    <col min="5421" max="5601" width="10.83203125" style="246"/>
    <col min="5602" max="5676" width="6.33203125" style="246" customWidth="1"/>
    <col min="5677" max="5857" width="10.83203125" style="246"/>
    <col min="5858" max="5932" width="6.33203125" style="246" customWidth="1"/>
    <col min="5933" max="6113" width="10.83203125" style="246"/>
    <col min="6114" max="6188" width="6.33203125" style="246" customWidth="1"/>
    <col min="6189" max="6369" width="10.83203125" style="246"/>
    <col min="6370" max="6444" width="6.33203125" style="246" customWidth="1"/>
    <col min="6445" max="6625" width="10.83203125" style="246"/>
    <col min="6626" max="6700" width="6.33203125" style="246" customWidth="1"/>
    <col min="6701" max="6881" width="10.83203125" style="246"/>
    <col min="6882" max="6956" width="6.33203125" style="246" customWidth="1"/>
    <col min="6957" max="7137" width="10.83203125" style="246"/>
    <col min="7138" max="7212" width="6.33203125" style="246" customWidth="1"/>
    <col min="7213" max="7393" width="10.83203125" style="246"/>
    <col min="7394" max="7468" width="6.33203125" style="246" customWidth="1"/>
    <col min="7469" max="7649" width="10.83203125" style="246"/>
    <col min="7650" max="7724" width="6.33203125" style="246" customWidth="1"/>
    <col min="7725" max="7905" width="10.83203125" style="246"/>
    <col min="7906" max="7980" width="6.33203125" style="246" customWidth="1"/>
    <col min="7981" max="8161" width="10.83203125" style="246"/>
    <col min="8162" max="8236" width="6.33203125" style="246" customWidth="1"/>
    <col min="8237" max="8417" width="10.83203125" style="246"/>
    <col min="8418" max="8492" width="6.33203125" style="246" customWidth="1"/>
    <col min="8493" max="8673" width="10.83203125" style="246"/>
    <col min="8674" max="8748" width="6.33203125" style="246" customWidth="1"/>
    <col min="8749" max="8929" width="10.83203125" style="246"/>
    <col min="8930" max="9004" width="6.33203125" style="246" customWidth="1"/>
    <col min="9005" max="9185" width="10.83203125" style="246"/>
    <col min="9186" max="9260" width="6.33203125" style="246" customWidth="1"/>
    <col min="9261" max="9441" width="10.83203125" style="246"/>
    <col min="9442" max="9516" width="6.33203125" style="246" customWidth="1"/>
    <col min="9517" max="9697" width="10.83203125" style="246"/>
    <col min="9698" max="9772" width="6.33203125" style="246" customWidth="1"/>
    <col min="9773" max="9953" width="10.83203125" style="246"/>
    <col min="9954" max="10028" width="6.33203125" style="246" customWidth="1"/>
    <col min="10029" max="10209" width="10.83203125" style="246"/>
    <col min="10210" max="10284" width="6.33203125" style="246" customWidth="1"/>
    <col min="10285" max="10465" width="10.83203125" style="246"/>
    <col min="10466" max="10540" width="6.33203125" style="246" customWidth="1"/>
    <col min="10541" max="10721" width="10.83203125" style="246"/>
    <col min="10722" max="10796" width="6.33203125" style="246" customWidth="1"/>
    <col min="10797" max="10977" width="10.83203125" style="246"/>
    <col min="10978" max="11052" width="6.33203125" style="246" customWidth="1"/>
    <col min="11053" max="11233" width="10.83203125" style="246"/>
    <col min="11234" max="11308" width="6.33203125" style="246" customWidth="1"/>
    <col min="11309" max="11489" width="10.83203125" style="246"/>
    <col min="11490" max="11564" width="6.33203125" style="246" customWidth="1"/>
    <col min="11565" max="11745" width="10.83203125" style="246"/>
    <col min="11746" max="11820" width="6.33203125" style="246" customWidth="1"/>
    <col min="11821" max="12001" width="10.83203125" style="246"/>
    <col min="12002" max="12076" width="6.33203125" style="246" customWidth="1"/>
    <col min="12077" max="12257" width="10.83203125" style="246"/>
    <col min="12258" max="12332" width="6.33203125" style="246" customWidth="1"/>
    <col min="12333" max="12513" width="10.83203125" style="246"/>
    <col min="12514" max="12588" width="6.33203125" style="246" customWidth="1"/>
    <col min="12589" max="12769" width="10.83203125" style="246"/>
    <col min="12770" max="12844" width="6.33203125" style="246" customWidth="1"/>
    <col min="12845" max="13025" width="10.83203125" style="246"/>
    <col min="13026" max="13100" width="6.33203125" style="246" customWidth="1"/>
    <col min="13101" max="13281" width="10.83203125" style="246"/>
    <col min="13282" max="13356" width="6.33203125" style="246" customWidth="1"/>
    <col min="13357" max="13537" width="10.83203125" style="246"/>
    <col min="13538" max="13612" width="6.33203125" style="246" customWidth="1"/>
    <col min="13613" max="13793" width="10.83203125" style="246"/>
    <col min="13794" max="13868" width="6.33203125" style="246" customWidth="1"/>
    <col min="13869" max="14049" width="10.83203125" style="246"/>
    <col min="14050" max="14124" width="6.33203125" style="246" customWidth="1"/>
    <col min="14125" max="14305" width="10.83203125" style="246"/>
    <col min="14306" max="14380" width="6.33203125" style="246" customWidth="1"/>
    <col min="14381" max="14561" width="10.83203125" style="246"/>
    <col min="14562" max="14636" width="6.33203125" style="246" customWidth="1"/>
    <col min="14637" max="14817" width="10.83203125" style="246"/>
    <col min="14818" max="14892" width="6.33203125" style="246" customWidth="1"/>
    <col min="14893" max="15073" width="10.83203125" style="246"/>
    <col min="15074" max="15148" width="6.33203125" style="246" customWidth="1"/>
    <col min="15149" max="15329" width="10.83203125" style="246"/>
    <col min="15330" max="15404" width="6.33203125" style="246" customWidth="1"/>
    <col min="15405" max="15585" width="10.83203125" style="246"/>
    <col min="15586" max="15660" width="6.33203125" style="246" customWidth="1"/>
    <col min="15661" max="15841" width="10.83203125" style="246"/>
    <col min="15842" max="15916" width="6.33203125" style="246" customWidth="1"/>
    <col min="15917" max="16097" width="10.83203125" style="246"/>
    <col min="16098" max="16172" width="6.33203125" style="246" customWidth="1"/>
    <col min="16173" max="16384" width="10.83203125" style="246"/>
  </cols>
  <sheetData>
    <row r="1" spans="1:68" ht="14" customHeight="1" x14ac:dyDescent="0.2">
      <c r="A1" s="256" t="s">
        <v>346</v>
      </c>
      <c r="B1" s="245"/>
    </row>
    <row r="2" spans="1:68" ht="14" customHeight="1" x14ac:dyDescent="0.2">
      <c r="A2" s="257"/>
      <c r="B2" s="245"/>
    </row>
    <row r="3" spans="1:68" ht="14" customHeight="1" x14ac:dyDescent="0.2">
      <c r="B3" s="247"/>
    </row>
    <row r="4" spans="1:68" ht="51" x14ac:dyDescent="0.2">
      <c r="A4" s="258" t="s">
        <v>8</v>
      </c>
      <c r="B4" s="251" t="s">
        <v>74</v>
      </c>
      <c r="C4" s="251" t="s">
        <v>1</v>
      </c>
      <c r="D4" s="251" t="s">
        <v>133</v>
      </c>
      <c r="E4" s="251" t="s">
        <v>2</v>
      </c>
      <c r="F4" s="251" t="s">
        <v>134</v>
      </c>
      <c r="G4" s="251" t="s">
        <v>7</v>
      </c>
      <c r="H4" s="251" t="s">
        <v>135</v>
      </c>
      <c r="I4" s="251" t="s">
        <v>0</v>
      </c>
      <c r="J4" s="251" t="s">
        <v>6</v>
      </c>
      <c r="K4" s="2" t="str">
        <f>capital_gains_pub_smooth!K1</f>
        <v>DE</v>
      </c>
      <c r="L4" s="2" t="str">
        <f>capital_gains_pub_smooth!L1</f>
        <v>DK</v>
      </c>
      <c r="M4" s="2" t="str">
        <f>capital_gains_pub_smooth!M1</f>
        <v>ES</v>
      </c>
      <c r="N4" s="2" t="str">
        <f>capital_gains_pub_smooth!N1</f>
        <v>FR</v>
      </c>
      <c r="O4" s="2" t="str">
        <f>capital_gains_pub_smooth!O1</f>
        <v>GB</v>
      </c>
      <c r="P4" s="2" t="str">
        <f>capital_gains_pub_smooth!P1</f>
        <v>IT</v>
      </c>
      <c r="Q4" s="2" t="str">
        <f>capital_gains_pub_smooth!Q1</f>
        <v>NL</v>
      </c>
      <c r="R4" s="2" t="str">
        <f>capital_gains_pub_smooth!R1</f>
        <v>NO</v>
      </c>
      <c r="S4" s="2" t="str">
        <f>capital_gains_pub_smooth!S1</f>
        <v>SE</v>
      </c>
      <c r="T4" s="2" t="str">
        <f>capital_gains_pub_smooth!T1</f>
        <v>OC</v>
      </c>
      <c r="U4" s="2" t="str">
        <f>capital_gains_pub_smooth!U1</f>
        <v>QM</v>
      </c>
      <c r="V4" s="2" t="str">
        <f>capital_gains_pub_smooth!V1</f>
        <v>US</v>
      </c>
      <c r="W4" s="2" t="str">
        <f>capital_gains_pub_smooth!W1</f>
        <v>CA</v>
      </c>
      <c r="X4" s="2" t="str">
        <f>capital_gains_pub_smooth!X1</f>
        <v>AU</v>
      </c>
      <c r="Y4" s="2" t="str">
        <f>capital_gains_pub_smooth!Y1</f>
        <v>NZ</v>
      </c>
      <c r="Z4" s="2" t="str">
        <f>capital_gains_pub_smooth!Z1</f>
        <v>OH</v>
      </c>
      <c r="AA4" s="2" t="str">
        <f>capital_gains_pub_smooth!AA1</f>
        <v>AR</v>
      </c>
      <c r="AB4" s="2" t="str">
        <f>capital_gains_pub_smooth!AB1</f>
        <v>BR</v>
      </c>
      <c r="AC4" s="2" t="str">
        <f>capital_gains_pub_smooth!AC1</f>
        <v>CL</v>
      </c>
      <c r="AD4" s="2" t="str">
        <f>capital_gains_pub_smooth!AD1</f>
        <v>CO</v>
      </c>
      <c r="AE4" s="2" t="str">
        <f>capital_gains_pub_smooth!AE1</f>
        <v>MX</v>
      </c>
      <c r="AF4" s="2" t="str">
        <f>capital_gains_pub_smooth!AF1</f>
        <v>OD</v>
      </c>
      <c r="AG4" s="2" t="str">
        <f>capital_gains_pub_smooth!AG1</f>
        <v>AE</v>
      </c>
      <c r="AH4" s="2" t="str">
        <f>capital_gains_pub_smooth!AH1</f>
        <v>DZ</v>
      </c>
      <c r="AI4" s="2" t="str">
        <f>capital_gains_pub_smooth!AI1</f>
        <v>EG</v>
      </c>
      <c r="AJ4" s="2" t="str">
        <f>capital_gains_pub_smooth!AJ1</f>
        <v>IR</v>
      </c>
      <c r="AK4" s="2" t="str">
        <f>capital_gains_pub_smooth!AK1</f>
        <v>MA</v>
      </c>
      <c r="AL4" s="2" t="str">
        <f>capital_gains_pub_smooth!AL1</f>
        <v>SA</v>
      </c>
      <c r="AM4" s="2" t="str">
        <f>capital_gains_pub_smooth!AM1</f>
        <v>TR</v>
      </c>
      <c r="AN4" s="2" t="str">
        <f>capital_gains_pub_smooth!AN1</f>
        <v>OE</v>
      </c>
      <c r="AO4" s="2" t="str">
        <f>capital_gains_pub_smooth!AO1</f>
        <v>CD</v>
      </c>
      <c r="AP4" s="2" t="str">
        <f>capital_gains_pub_smooth!AP1</f>
        <v>CI</v>
      </c>
      <c r="AQ4" s="2" t="str">
        <f>capital_gains_pub_smooth!AQ1</f>
        <v>ET</v>
      </c>
      <c r="AR4" s="2" t="str">
        <f>capital_gains_pub_smooth!AR1</f>
        <v>KE</v>
      </c>
      <c r="AS4" s="2" t="str">
        <f>capital_gains_pub_smooth!AS1</f>
        <v>ML</v>
      </c>
      <c r="AT4" s="2" t="str">
        <f>capital_gains_pub_smooth!AT1</f>
        <v>NE</v>
      </c>
      <c r="AU4" s="2" t="str">
        <f>capital_gains_pub_smooth!AU1</f>
        <v>NG</v>
      </c>
      <c r="AV4" s="2" t="str">
        <f>capital_gains_pub_smooth!AV1</f>
        <v>RW</v>
      </c>
      <c r="AW4" s="2" t="str">
        <f>capital_gains_pub_smooth!AW1</f>
        <v>SD</v>
      </c>
      <c r="AX4" s="2" t="str">
        <f>capital_gains_pub_smooth!AX1</f>
        <v>ZA</v>
      </c>
      <c r="AY4" s="2" t="str">
        <f>capital_gains_pub_smooth!AY1</f>
        <v>OJ</v>
      </c>
      <c r="AZ4" s="2" t="str">
        <f>capital_gains_pub_smooth!AZ1</f>
        <v>RU</v>
      </c>
      <c r="BA4" s="2" t="str">
        <f>capital_gains_pub_smooth!BA1</f>
        <v>OA</v>
      </c>
      <c r="BB4" s="2" t="str">
        <f>capital_gains_pub_smooth!BB1</f>
        <v>CN</v>
      </c>
      <c r="BC4" s="2" t="str">
        <f>capital_gains_pub_smooth!BC1</f>
        <v>JP</v>
      </c>
      <c r="BD4" s="2" t="str">
        <f>capital_gains_pub_smooth!BD1</f>
        <v>KR</v>
      </c>
      <c r="BE4" s="2" t="str">
        <f>capital_gains_pub_smooth!BE1</f>
        <v>TW</v>
      </c>
      <c r="BF4" s="2" t="str">
        <f>capital_gains_pub_smooth!BF1</f>
        <v>OB</v>
      </c>
      <c r="BG4" s="2" t="str">
        <f>capital_gains_pub_smooth!BG1</f>
        <v>BD</v>
      </c>
      <c r="BH4" s="2" t="str">
        <f>capital_gains_pub_smooth!BH1</f>
        <v>IN</v>
      </c>
      <c r="BI4" s="2" t="str">
        <f>capital_gains_pub_smooth!BI1</f>
        <v>ID</v>
      </c>
      <c r="BJ4" s="2" t="str">
        <f>capital_gains_pub_smooth!BJ1</f>
        <v>MM</v>
      </c>
      <c r="BK4" s="2" t="str">
        <f>capital_gains_pub_smooth!BK1</f>
        <v>PK</v>
      </c>
      <c r="BL4" s="2" t="str">
        <f>capital_gains_pub_smooth!BL1</f>
        <v>PH</v>
      </c>
      <c r="BM4" s="2" t="str">
        <f>capital_gains_pub_smooth!BM1</f>
        <v>TH</v>
      </c>
      <c r="BN4" s="2" t="str">
        <f>capital_gains_pub_smooth!BN1</f>
        <v>VN</v>
      </c>
      <c r="BO4" s="2" t="str">
        <f>capital_gains_pub_smooth!BO1</f>
        <v>OI</v>
      </c>
      <c r="BP4" s="2"/>
    </row>
    <row r="5" spans="1:68" ht="14" customHeight="1" x14ac:dyDescent="0.2">
      <c r="A5" s="258">
        <v>1980</v>
      </c>
      <c r="B5" s="252"/>
      <c r="C5" s="252"/>
      <c r="D5" s="252"/>
      <c r="E5" s="252"/>
      <c r="F5" s="252"/>
      <c r="G5" s="252"/>
      <c r="H5" s="252"/>
      <c r="I5" s="252"/>
      <c r="J5" s="252"/>
      <c r="K5" s="252"/>
      <c r="L5" s="252"/>
      <c r="M5" s="252"/>
      <c r="N5" s="252"/>
      <c r="O5" s="252"/>
      <c r="P5" s="252"/>
      <c r="Q5" s="252"/>
      <c r="R5" s="252"/>
      <c r="S5" s="252"/>
      <c r="T5" s="252"/>
      <c r="U5" s="252"/>
      <c r="V5" s="252"/>
      <c r="W5" s="252"/>
      <c r="X5" s="252"/>
      <c r="Y5" s="252"/>
      <c r="Z5" s="252"/>
      <c r="AA5" s="252"/>
      <c r="AB5" s="252"/>
      <c r="AC5" s="252"/>
      <c r="AD5" s="252"/>
      <c r="AE5" s="252"/>
      <c r="AF5" s="252"/>
      <c r="AG5" s="252"/>
      <c r="AH5" s="252"/>
      <c r="AI5" s="252"/>
      <c r="AJ5" s="252"/>
      <c r="AK5" s="252"/>
      <c r="AL5" s="252"/>
      <c r="AM5" s="252"/>
      <c r="AN5" s="252"/>
      <c r="AO5" s="252"/>
      <c r="AP5" s="252"/>
      <c r="AQ5" s="252"/>
      <c r="AR5" s="252"/>
      <c r="AS5" s="252"/>
      <c r="AT5" s="252"/>
      <c r="AU5" s="252"/>
      <c r="AV5" s="252"/>
      <c r="AW5" s="252"/>
      <c r="AX5" s="252"/>
      <c r="AY5" s="252"/>
      <c r="AZ5" s="252"/>
      <c r="BA5" s="252"/>
      <c r="BB5" s="252"/>
      <c r="BC5" s="252"/>
      <c r="BD5" s="252"/>
      <c r="BE5" s="252"/>
      <c r="BF5" s="252"/>
      <c r="BG5" s="250"/>
      <c r="BH5" s="250"/>
      <c r="BI5" s="250"/>
      <c r="BJ5" s="250"/>
      <c r="BK5" s="250"/>
      <c r="BL5" s="250"/>
      <c r="BM5" s="250"/>
      <c r="BN5" s="250"/>
      <c r="BO5" s="250"/>
    </row>
    <row r="6" spans="1:68" ht="14" customHeight="1" x14ac:dyDescent="0.2">
      <c r="A6" s="258">
        <v>1981</v>
      </c>
      <c r="B6" s="252"/>
      <c r="C6" s="252"/>
      <c r="D6" s="252"/>
      <c r="E6" s="252"/>
      <c r="F6" s="252"/>
      <c r="G6" s="252"/>
      <c r="H6" s="252"/>
      <c r="I6" s="252"/>
      <c r="J6" s="252"/>
      <c r="K6" s="252"/>
      <c r="L6" s="252"/>
      <c r="M6" s="252"/>
      <c r="N6" s="252"/>
      <c r="O6" s="252"/>
      <c r="P6" s="252"/>
      <c r="Q6" s="252"/>
      <c r="R6" s="252"/>
      <c r="S6" s="252"/>
      <c r="T6" s="252"/>
      <c r="U6" s="252"/>
      <c r="V6" s="252"/>
      <c r="W6" s="252"/>
      <c r="X6" s="252"/>
      <c r="Y6" s="252"/>
      <c r="Z6" s="252"/>
      <c r="AA6" s="252"/>
      <c r="AB6" s="252"/>
      <c r="AC6" s="252"/>
      <c r="AD6" s="252"/>
      <c r="AE6" s="252"/>
      <c r="AF6" s="252"/>
      <c r="AG6" s="252"/>
      <c r="AH6" s="252"/>
      <c r="AI6" s="252"/>
      <c r="AJ6" s="252"/>
      <c r="AK6" s="252"/>
      <c r="AL6" s="252"/>
      <c r="AM6" s="252"/>
      <c r="AN6" s="252"/>
      <c r="AO6" s="252"/>
      <c r="AP6" s="252"/>
      <c r="AQ6" s="252"/>
      <c r="AR6" s="252"/>
      <c r="AS6" s="252"/>
      <c r="AT6" s="252"/>
      <c r="AU6" s="252"/>
      <c r="AV6" s="252"/>
      <c r="AW6" s="252"/>
      <c r="AX6" s="252"/>
      <c r="AY6" s="252"/>
      <c r="AZ6" s="252"/>
      <c r="BA6" s="252"/>
      <c r="BB6" s="252"/>
      <c r="BC6" s="252"/>
      <c r="BD6" s="252"/>
      <c r="BE6" s="252"/>
      <c r="BF6" s="252"/>
      <c r="BG6" s="250"/>
      <c r="BH6" s="250"/>
      <c r="BI6" s="250"/>
      <c r="BJ6" s="250"/>
      <c r="BK6" s="250"/>
      <c r="BL6" s="250"/>
      <c r="BM6" s="250"/>
      <c r="BN6" s="250"/>
      <c r="BO6" s="250"/>
    </row>
    <row r="7" spans="1:68" ht="14" customHeight="1" x14ac:dyDescent="0.2">
      <c r="A7" s="258">
        <v>1982</v>
      </c>
      <c r="B7" s="252">
        <f>capital_gains_pub_smooth!B4</f>
        <v>3.8119103759527206E-2</v>
      </c>
      <c r="C7" s="252">
        <f>capital_gains_pub_smooth!C4</f>
        <v>3.0108494684100151E-2</v>
      </c>
      <c r="D7" s="252">
        <f>capital_gains_pub_smooth!D4</f>
        <v>0.10904575139284134</v>
      </c>
      <c r="E7" s="252">
        <f>capital_gains_pub_smooth!E4</f>
        <v>3.0029943212866783E-2</v>
      </c>
      <c r="F7" s="252">
        <f>capital_gains_pub_smooth!F4</f>
        <v>5.5731493048369884E-3</v>
      </c>
      <c r="G7" s="252">
        <f>capital_gains_pub_smooth!G4</f>
        <v>2.0919619128108025E-2</v>
      </c>
      <c r="H7" s="252">
        <f>capital_gains_pub_smooth!H4</f>
        <v>2.0471064373850822E-2</v>
      </c>
      <c r="I7" s="252">
        <f>capital_gains_pub_smooth!I4</f>
        <v>2.0828001201152802E-2</v>
      </c>
      <c r="J7" s="252">
        <f>capital_gains_pub_smooth!J4</f>
        <v>-1.0271336883306503E-2</v>
      </c>
      <c r="K7" s="252">
        <f>capital_gains_pub_smooth!K4</f>
        <v>6.5220005810260773E-2</v>
      </c>
      <c r="L7" s="252">
        <f>capital_gains_pub_smooth!L4</f>
        <v>-5.4934035986661911E-2</v>
      </c>
      <c r="M7" s="252">
        <f>capital_gains_pub_smooth!M4</f>
        <v>-6.2278427183628082E-2</v>
      </c>
      <c r="N7" s="252">
        <f>capital_gains_pub_smooth!N4</f>
        <v>5.7480610907077789E-2</v>
      </c>
      <c r="O7" s="252">
        <f>capital_gains_pub_smooth!O4</f>
        <v>4.6303290873765945E-2</v>
      </c>
      <c r="P7" s="252">
        <f>capital_gains_pub_smooth!P4</f>
        <v>0.48696085810661316</v>
      </c>
      <c r="Q7" s="252">
        <f>capital_gains_pub_smooth!Q4</f>
        <v>3.5796675831079483E-2</v>
      </c>
      <c r="R7" s="252">
        <f>capital_gains_pub_smooth!R4</f>
        <v>-0.12623459100723267</v>
      </c>
      <c r="S7" s="252">
        <f>capital_gains_pub_smooth!S4</f>
        <v>1.5890220180153847E-2</v>
      </c>
      <c r="T7" s="252">
        <f>capital_gains_pub_smooth!T4</f>
        <v>9.1567561030387878E-3</v>
      </c>
      <c r="U7" s="252">
        <f>capital_gains_pub_smooth!U4</f>
        <v>4.8934901133179665E-3</v>
      </c>
      <c r="V7" s="252">
        <f>capital_gains_pub_smooth!V4</f>
        <v>0.12822814285755157</v>
      </c>
      <c r="W7" s="252">
        <f>capital_gains_pub_smooth!W4</f>
        <v>-4.3933358043432236E-2</v>
      </c>
      <c r="X7" s="252">
        <f>capital_gains_pub_smooth!X4</f>
        <v>0.1040772944688797</v>
      </c>
      <c r="Y7" s="252">
        <f>capital_gains_pub_smooth!Y4</f>
        <v>0.11332154273986816</v>
      </c>
      <c r="Z7" s="252">
        <f>capital_gains_pub_smooth!Z4</f>
        <v>2.129218727350235E-2</v>
      </c>
      <c r="AA7" s="252">
        <f>capital_gains_pub_smooth!AA4</f>
        <v>-0.31089022755622864</v>
      </c>
      <c r="AB7" s="252">
        <f>capital_gains_pub_smooth!AB4</f>
        <v>2.5489926338195801E-3</v>
      </c>
      <c r="AC7" s="252">
        <f>capital_gains_pub_smooth!AC4</f>
        <v>0.17351508140563965</v>
      </c>
      <c r="AD7" s="252">
        <f>capital_gains_pub_smooth!AD4</f>
        <v>9.505431167781353E-3</v>
      </c>
      <c r="AE7" s="252">
        <f>capital_gains_pub_smooth!AE4</f>
        <v>9.874175488948822E-2</v>
      </c>
      <c r="AF7" s="252">
        <f>capital_gains_pub_smooth!AF4</f>
        <v>4.7730665653944016E-2</v>
      </c>
      <c r="AG7" s="252">
        <f>capital_gains_pub_smooth!AG4</f>
        <v>3.6570977419614792E-2</v>
      </c>
      <c r="AH7" s="252">
        <f>capital_gains_pub_smooth!AH4</f>
        <v>0.31239089369773865</v>
      </c>
      <c r="AI7" s="252">
        <f>capital_gains_pub_smooth!AI4</f>
        <v>1.5007776021957397</v>
      </c>
      <c r="AJ7" s="252">
        <f>capital_gains_pub_smooth!AJ4</f>
        <v>-0.14945583045482635</v>
      </c>
      <c r="AK7" s="252">
        <f>capital_gains_pub_smooth!AK4</f>
        <v>-0.17017923295497894</v>
      </c>
      <c r="AL7" s="252">
        <f>capital_gains_pub_smooth!AL4</f>
        <v>5.8245565742254257E-2</v>
      </c>
      <c r="AM7" s="252">
        <f>capital_gains_pub_smooth!AM4</f>
        <v>5.9115223586559296E-2</v>
      </c>
      <c r="AN7" s="252">
        <f>capital_gains_pub_smooth!AN4</f>
        <v>-3.7100370973348618E-3</v>
      </c>
      <c r="AO7" s="252">
        <f>capital_gains_pub_smooth!AO4</f>
        <v>1.8098441362380981</v>
      </c>
      <c r="AP7" s="252">
        <f>capital_gains_pub_smooth!AP4</f>
        <v>0.10038711130619049</v>
      </c>
      <c r="AQ7" s="252">
        <f>capital_gains_pub_smooth!AQ4</f>
        <v>-1.9650903940200806</v>
      </c>
      <c r="AR7" s="252">
        <f>capital_gains_pub_smooth!AR4</f>
        <v>6.1625491827726364E-2</v>
      </c>
      <c r="AS7" s="252">
        <f>capital_gains_pub_smooth!AS4</f>
        <v>2.6093235015869141</v>
      </c>
      <c r="AT7" s="252">
        <f>capital_gains_pub_smooth!AT4</f>
        <v>-4.5485280454158783E-2</v>
      </c>
      <c r="AU7" s="252">
        <f>capital_gains_pub_smooth!AU4</f>
        <v>-9.6827521920204163E-3</v>
      </c>
      <c r="AV7" s="252">
        <f>capital_gains_pub_smooth!AV4</f>
        <v>2.3634888231754303E-2</v>
      </c>
      <c r="AW7" s="252">
        <f>capital_gains_pub_smooth!AW4</f>
        <v>-9.5483206212520599E-2</v>
      </c>
      <c r="AX7" s="252">
        <f>capital_gains_pub_smooth!AX4</f>
        <v>4.1577272117137909E-2</v>
      </c>
      <c r="AY7" s="252">
        <f>capital_gains_pub_smooth!AY4</f>
        <v>-2.4655751883983612E-2</v>
      </c>
      <c r="AZ7" s="252">
        <f>capital_gains_pub_smooth!AZ4</f>
        <v>2.1835600957274437E-2</v>
      </c>
      <c r="BA7" s="252">
        <f>capital_gains_pub_smooth!BA4</f>
        <v>1.9336583092808723E-2</v>
      </c>
      <c r="BB7" s="252">
        <f>capital_gains_pub_smooth!BB4</f>
        <v>-2.6276798918843269E-2</v>
      </c>
      <c r="BC7" s="252">
        <f>capital_gains_pub_smooth!BC4</f>
        <v>7.9684719443321228E-2</v>
      </c>
      <c r="BD7" s="252">
        <f>capital_gains_pub_smooth!BD4</f>
        <v>6.1088882386684418E-2</v>
      </c>
      <c r="BE7" s="252">
        <f>capital_gains_pub_smooth!BE4</f>
        <v>8.4290452301502228E-2</v>
      </c>
      <c r="BF7" s="252">
        <f>capital_gains_pub_smooth!BF4</f>
        <v>7.1167133748531342E-2</v>
      </c>
      <c r="BG7" s="252">
        <f>capital_gains_pub_smooth!BG4</f>
        <v>1.2430382892489433E-2</v>
      </c>
      <c r="BH7" s="252">
        <f>capital_gains_pub_smooth!BH4</f>
        <v>4.5863952487707138E-2</v>
      </c>
      <c r="BI7" s="252">
        <f>capital_gains_pub_smooth!BI4</f>
        <v>-8.1955894827842712E-2</v>
      </c>
      <c r="BJ7" s="252">
        <f>capital_gains_pub_smooth!BJ4</f>
        <v>-8.0488637089729309E-2</v>
      </c>
      <c r="BK7" s="252">
        <f>capital_gains_pub_smooth!BK4</f>
        <v>0.15317188203334808</v>
      </c>
      <c r="BL7" s="252">
        <f>capital_gains_pub_smooth!BL4</f>
        <v>-2.7410898357629776E-2</v>
      </c>
      <c r="BM7" s="252">
        <f>capital_gains_pub_smooth!BM4</f>
        <v>4.178261011838913E-2</v>
      </c>
      <c r="BN7" s="252">
        <f>capital_gains_pub_smooth!BN4</f>
        <v>0.15284696221351624</v>
      </c>
      <c r="BO7" s="252">
        <f>capital_gains_pub_smooth!BO4</f>
        <v>-8.5729155689477921E-3</v>
      </c>
    </row>
    <row r="8" spans="1:68" ht="14" customHeight="1" x14ac:dyDescent="0.2">
      <c r="A8" s="258">
        <v>1983</v>
      </c>
      <c r="B8" s="252">
        <f>capital_gains_pub_smooth!B5</f>
        <v>2.6605285704135895E-2</v>
      </c>
      <c r="C8" s="252">
        <f>capital_gains_pub_smooth!C5</f>
        <v>1.8750226125121117E-2</v>
      </c>
      <c r="D8" s="252">
        <f>capital_gains_pub_smooth!D5</f>
        <v>7.8422188758850098E-2</v>
      </c>
      <c r="E8" s="252">
        <f>capital_gains_pub_smooth!E5</f>
        <v>-2.1525029093027115E-2</v>
      </c>
      <c r="F8" s="252">
        <f>capital_gains_pub_smooth!F5</f>
        <v>3.734733909368515E-2</v>
      </c>
      <c r="G8" s="252">
        <f>capital_gains_pub_smooth!G5</f>
        <v>1.3952943496406078E-2</v>
      </c>
      <c r="H8" s="252">
        <f>capital_gains_pub_smooth!H5</f>
        <v>3.450523316860199E-2</v>
      </c>
      <c r="I8" s="252">
        <f>capital_gains_pub_smooth!I5</f>
        <v>5.6922333315014839E-3</v>
      </c>
      <c r="J8" s="252">
        <f>capital_gains_pub_smooth!J5</f>
        <v>-3.0399784445762634E-2</v>
      </c>
      <c r="K8" s="252">
        <f>capital_gains_pub_smooth!K5</f>
        <v>3.3699981868267059E-2</v>
      </c>
      <c r="L8" s="252">
        <f>capital_gains_pub_smooth!L5</f>
        <v>-8.2330577075481415E-2</v>
      </c>
      <c r="M8" s="252">
        <f>capital_gains_pub_smooth!M5</f>
        <v>-4.5595236122608185E-2</v>
      </c>
      <c r="N8" s="252">
        <f>capital_gains_pub_smooth!N5</f>
        <v>2.9429338872432709E-2</v>
      </c>
      <c r="O8" s="252">
        <f>capital_gains_pub_smooth!O5</f>
        <v>8.8076498359441757E-3</v>
      </c>
      <c r="P8" s="252">
        <f>capital_gains_pub_smooth!P5</f>
        <v>0.73627632856369019</v>
      </c>
      <c r="Q8" s="252">
        <f>capital_gains_pub_smooth!Q5</f>
        <v>2.5533057749271393E-2</v>
      </c>
      <c r="R8" s="252">
        <f>capital_gains_pub_smooth!R5</f>
        <v>-0.10959459841251373</v>
      </c>
      <c r="S8" s="252">
        <f>capital_gains_pub_smooth!S5</f>
        <v>-1.754828542470932E-2</v>
      </c>
      <c r="T8" s="252">
        <f>capital_gains_pub_smooth!T5</f>
        <v>1.3437938876450062E-2</v>
      </c>
      <c r="U8" s="252">
        <f>capital_gains_pub_smooth!U5</f>
        <v>7.2523695416748524E-3</v>
      </c>
      <c r="V8" s="252">
        <f>capital_gains_pub_smooth!V5</f>
        <v>9.2254728078842163E-2</v>
      </c>
      <c r="W8" s="252">
        <f>capital_gains_pub_smooth!W5</f>
        <v>-7.9923219978809357E-2</v>
      </c>
      <c r="X8" s="252">
        <f>capital_gains_pub_smooth!X5</f>
        <v>0.11768671125173569</v>
      </c>
      <c r="Y8" s="252">
        <f>capital_gains_pub_smooth!Y5</f>
        <v>9.299837052822113E-2</v>
      </c>
      <c r="Z8" s="252">
        <f>capital_gains_pub_smooth!Z5</f>
        <v>2.4586066603660583E-2</v>
      </c>
      <c r="AA8" s="252">
        <f>capital_gains_pub_smooth!AA5</f>
        <v>-0.61312991380691528</v>
      </c>
      <c r="AB8" s="252">
        <f>capital_gains_pub_smooth!AB5</f>
        <v>1.8120625987648964E-2</v>
      </c>
      <c r="AC8" s="252">
        <f>capital_gains_pub_smooth!AC5</f>
        <v>8.1095695495605469E-3</v>
      </c>
      <c r="AD8" s="252">
        <f>capital_gains_pub_smooth!AD5</f>
        <v>-5.4437587969005108E-3</v>
      </c>
      <c r="AE8" s="252">
        <f>capital_gains_pub_smooth!AE5</f>
        <v>-5.8491848409175873E-2</v>
      </c>
      <c r="AF8" s="252">
        <f>capital_gains_pub_smooth!AF5</f>
        <v>2.6466727256774902E-2</v>
      </c>
      <c r="AG8" s="252">
        <f>capital_gains_pub_smooth!AG5</f>
        <v>-7.2407219558954239E-3</v>
      </c>
      <c r="AH8" s="252">
        <f>capital_gains_pub_smooth!AH5</f>
        <v>0.20495542883872986</v>
      </c>
      <c r="AI8" s="252">
        <f>capital_gains_pub_smooth!AI5</f>
        <v>1.0437445640563965</v>
      </c>
      <c r="AJ8" s="252">
        <f>capital_gains_pub_smooth!AJ5</f>
        <v>5.9416286647319794E-2</v>
      </c>
      <c r="AK8" s="252">
        <f>capital_gains_pub_smooth!AK5</f>
        <v>-0.12745752930641174</v>
      </c>
      <c r="AL8" s="252">
        <f>capital_gains_pub_smooth!AL5</f>
        <v>9.3067772686481476E-2</v>
      </c>
      <c r="AM8" s="252">
        <f>capital_gains_pub_smooth!AM5</f>
        <v>4.0133785456418991E-2</v>
      </c>
      <c r="AN8" s="252">
        <f>capital_gains_pub_smooth!AN5</f>
        <v>3.5532746464014053E-2</v>
      </c>
      <c r="AO8" s="252">
        <f>capital_gains_pub_smooth!AO5</f>
        <v>0.79839432239532471</v>
      </c>
      <c r="AP8" s="252">
        <f>capital_gains_pub_smooth!AP5</f>
        <v>9.6995219588279724E-2</v>
      </c>
      <c r="AQ8" s="252">
        <f>capital_gains_pub_smooth!AQ5</f>
        <v>0.47412925958633423</v>
      </c>
      <c r="AR8" s="252">
        <f>capital_gains_pub_smooth!AR5</f>
        <v>4.7845300287008286E-2</v>
      </c>
      <c r="AS8" s="252">
        <f>capital_gains_pub_smooth!AS5</f>
        <v>1.6693316698074341</v>
      </c>
      <c r="AT8" s="252">
        <f>capital_gains_pub_smooth!AT5</f>
        <v>2.5941986590623856E-2</v>
      </c>
      <c r="AU8" s="252">
        <f>capital_gains_pub_smooth!AU5</f>
        <v>-4.408562183380127E-2</v>
      </c>
      <c r="AV8" s="252">
        <f>capital_gains_pub_smooth!AV5</f>
        <v>2.0224776118993759E-2</v>
      </c>
      <c r="AW8" s="252">
        <f>capital_gains_pub_smooth!AW5</f>
        <v>-9.9439740180969238E-2</v>
      </c>
      <c r="AX8" s="252">
        <f>capital_gains_pub_smooth!AX5</f>
        <v>3.3411331474781036E-2</v>
      </c>
      <c r="AY8" s="252">
        <f>capital_gains_pub_smooth!AY5</f>
        <v>-4.9155570566654205E-2</v>
      </c>
      <c r="AZ8" s="252">
        <f>capital_gains_pub_smooth!AZ5</f>
        <v>1.3573864474892616E-2</v>
      </c>
      <c r="BA8" s="252">
        <f>capital_gains_pub_smooth!BA5</f>
        <v>1.4636228792369366E-2</v>
      </c>
      <c r="BB8" s="252">
        <f>capital_gains_pub_smooth!BB5</f>
        <v>1.4968751929700375E-2</v>
      </c>
      <c r="BC8" s="252">
        <f>capital_gains_pub_smooth!BC5</f>
        <v>5.1025643944740295E-2</v>
      </c>
      <c r="BD8" s="252">
        <f>capital_gains_pub_smooth!BD5</f>
        <v>7.5129017233848572E-2</v>
      </c>
      <c r="BE8" s="252">
        <f>capital_gains_pub_smooth!BE5</f>
        <v>9.0809382498264313E-2</v>
      </c>
      <c r="BF8" s="252">
        <f>capital_gains_pub_smooth!BF5</f>
        <v>7.9873934388160706E-2</v>
      </c>
      <c r="BG8" s="252">
        <f>capital_gains_pub_smooth!BG5</f>
        <v>3.6302585154771805E-2</v>
      </c>
      <c r="BH8" s="252">
        <f>capital_gains_pub_smooth!BH5</f>
        <v>4.3930716812610626E-2</v>
      </c>
      <c r="BI8" s="252">
        <f>capital_gains_pub_smooth!BI5</f>
        <v>-0.41903883218765259</v>
      </c>
      <c r="BJ8" s="252">
        <f>capital_gains_pub_smooth!BJ5</f>
        <v>-0.32195138931274414</v>
      </c>
      <c r="BK8" s="252">
        <f>capital_gains_pub_smooth!BK5</f>
        <v>7.3622569441795349E-2</v>
      </c>
      <c r="BL8" s="252">
        <f>capital_gains_pub_smooth!BL5</f>
        <v>-4.6922296285629272E-2</v>
      </c>
      <c r="BM8" s="252">
        <f>capital_gains_pub_smooth!BM5</f>
        <v>4.5660611242055893E-2</v>
      </c>
      <c r="BN8" s="252">
        <f>capital_gains_pub_smooth!BN5</f>
        <v>0.13178557157516479</v>
      </c>
      <c r="BO8" s="252">
        <f>capital_gains_pub_smooth!BO5</f>
        <v>-1.3850443065166473E-2</v>
      </c>
    </row>
    <row r="9" spans="1:68" ht="14" customHeight="1" x14ac:dyDescent="0.2">
      <c r="A9" s="258">
        <v>1984</v>
      </c>
      <c r="B9" s="252">
        <f>capital_gains_pub_smooth!B6</f>
        <v>2.2446628659963608E-2</v>
      </c>
      <c r="C9" s="252">
        <f>capital_gains_pub_smooth!C6</f>
        <v>1.0345498099923134E-2</v>
      </c>
      <c r="D9" s="252">
        <f>capital_gains_pub_smooth!D6</f>
        <v>4.1874472051858902E-2</v>
      </c>
      <c r="E9" s="252">
        <f>capital_gains_pub_smooth!E6</f>
        <v>6.4868475310504436E-3</v>
      </c>
      <c r="F9" s="252">
        <f>capital_gains_pub_smooth!F6</f>
        <v>5.5579733103513718E-2</v>
      </c>
      <c r="G9" s="252">
        <f>capital_gains_pub_smooth!G6</f>
        <v>1.9400501623749733E-2</v>
      </c>
      <c r="H9" s="252">
        <f>capital_gains_pub_smooth!H6</f>
        <v>3.0243029817938805E-2</v>
      </c>
      <c r="I9" s="252">
        <f>capital_gains_pub_smooth!I6</f>
        <v>2.2258682176470757E-2</v>
      </c>
      <c r="J9" s="252">
        <f>capital_gains_pub_smooth!J6</f>
        <v>-2.5633741170167923E-2</v>
      </c>
      <c r="K9" s="252">
        <f>capital_gains_pub_smooth!K6</f>
        <v>2.7410678565502167E-2</v>
      </c>
      <c r="L9" s="252">
        <f>capital_gains_pub_smooth!L6</f>
        <v>-9.7839824855327606E-2</v>
      </c>
      <c r="M9" s="252">
        <f>capital_gains_pub_smooth!M6</f>
        <v>-4.2501594871282578E-2</v>
      </c>
      <c r="N9" s="252">
        <f>capital_gains_pub_smooth!N6</f>
        <v>2.1426485851407051E-2</v>
      </c>
      <c r="O9" s="252">
        <f>capital_gains_pub_smooth!O6</f>
        <v>-3.6107692867517471E-3</v>
      </c>
      <c r="P9" s="252">
        <f>capital_gains_pub_smooth!P6</f>
        <v>0.85497093200683594</v>
      </c>
      <c r="Q9" s="252">
        <f>capital_gains_pub_smooth!Q6</f>
        <v>2.1770231425762177E-2</v>
      </c>
      <c r="R9" s="252">
        <f>capital_gains_pub_smooth!R6</f>
        <v>-8.4658756852149963E-2</v>
      </c>
      <c r="S9" s="252">
        <f>capital_gains_pub_smooth!S6</f>
        <v>-3.0175261199474335E-2</v>
      </c>
      <c r="T9" s="252">
        <f>capital_gains_pub_smooth!T6</f>
        <v>-1.4683104120194912E-2</v>
      </c>
      <c r="U9" s="252">
        <f>capital_gains_pub_smooth!U6</f>
        <v>1.4146486297249794E-2</v>
      </c>
      <c r="V9" s="252">
        <f>capital_gains_pub_smooth!V6</f>
        <v>5.3423188626766205E-2</v>
      </c>
      <c r="W9" s="252">
        <f>capital_gains_pub_smooth!W6</f>
        <v>-0.10225009173154831</v>
      </c>
      <c r="X9" s="252">
        <f>capital_gains_pub_smooth!X6</f>
        <v>8.0416128039360046E-2</v>
      </c>
      <c r="Y9" s="252">
        <f>capital_gains_pub_smooth!Y6</f>
        <v>3.803638368844986E-2</v>
      </c>
      <c r="Z9" s="252">
        <f>capital_gains_pub_smooth!Z6</f>
        <v>3.3794313203543425E-3</v>
      </c>
      <c r="AA9" s="252">
        <f>capital_gains_pub_smooth!AA6</f>
        <v>1.8998404741287231</v>
      </c>
      <c r="AB9" s="252">
        <f>capital_gains_pub_smooth!AB6</f>
        <v>3.6477997899055481E-2</v>
      </c>
      <c r="AC9" s="252">
        <f>capital_gains_pub_smooth!AC6</f>
        <v>-0.44368147850036621</v>
      </c>
      <c r="AD9" s="252">
        <f>capital_gains_pub_smooth!AD6</f>
        <v>-1.751401461660862E-2</v>
      </c>
      <c r="AE9" s="252">
        <f>capital_gains_pub_smooth!AE6</f>
        <v>8.295099250972271E-3</v>
      </c>
      <c r="AF9" s="252">
        <f>capital_gains_pub_smooth!AF6</f>
        <v>2.8478343039751053E-2</v>
      </c>
      <c r="AG9" s="252">
        <f>capital_gains_pub_smooth!AG6</f>
        <v>1.470088679343462E-2</v>
      </c>
      <c r="AH9" s="252">
        <f>capital_gains_pub_smooth!AH6</f>
        <v>0.18317778408527374</v>
      </c>
      <c r="AI9" s="252">
        <f>capital_gains_pub_smooth!AI6</f>
        <v>0.61136442422866821</v>
      </c>
      <c r="AJ9" s="252">
        <f>capital_gains_pub_smooth!AJ6</f>
        <v>0.12400961667299271</v>
      </c>
      <c r="AK9" s="252">
        <f>capital_gains_pub_smooth!AK6</f>
        <v>-0.1423850953578949</v>
      </c>
      <c r="AL9" s="252">
        <f>capital_gains_pub_smooth!AL6</f>
        <v>9.3490630388259888E-2</v>
      </c>
      <c r="AM9" s="252">
        <f>capital_gains_pub_smooth!AM6</f>
        <v>4.8672977834939957E-2</v>
      </c>
      <c r="AN9" s="252">
        <f>capital_gains_pub_smooth!AN6</f>
        <v>5.3301554173231125E-2</v>
      </c>
      <c r="AO9" s="252">
        <f>capital_gains_pub_smooth!AO6</f>
        <v>2.439572811126709</v>
      </c>
      <c r="AP9" s="252">
        <f>capital_gains_pub_smooth!AP6</f>
        <v>0.28871476650238037</v>
      </c>
      <c r="AQ9" s="252">
        <f>capital_gains_pub_smooth!AQ6</f>
        <v>0.45503765344619751</v>
      </c>
      <c r="AR9" s="252">
        <f>capital_gains_pub_smooth!AR6</f>
        <v>6.5250396728515625E-2</v>
      </c>
      <c r="AS9" s="252">
        <f>capital_gains_pub_smooth!AS6</f>
        <v>1.1480751037597656</v>
      </c>
      <c r="AT9" s="252">
        <f>capital_gains_pub_smooth!AT6</f>
        <v>1.7802926013246179E-3</v>
      </c>
      <c r="AU9" s="252">
        <f>capital_gains_pub_smooth!AU6</f>
        <v>-4.5884788036346436E-2</v>
      </c>
      <c r="AV9" s="252">
        <f>capital_gains_pub_smooth!AV6</f>
        <v>2.2113898769021034E-2</v>
      </c>
      <c r="AW9" s="252">
        <f>capital_gains_pub_smooth!AW6</f>
        <v>-8.3240032196044922E-2</v>
      </c>
      <c r="AX9" s="252">
        <f>capital_gains_pub_smooth!AX6</f>
        <v>4.6749282628297806E-2</v>
      </c>
      <c r="AY9" s="252">
        <f>capital_gains_pub_smooth!AY6</f>
        <v>-4.8377431929111481E-2</v>
      </c>
      <c r="AZ9" s="252">
        <f>capital_gains_pub_smooth!AZ6</f>
        <v>1.7259703949093819E-2</v>
      </c>
      <c r="BA9" s="252">
        <f>capital_gains_pub_smooth!BA6</f>
        <v>2.3222796618938446E-2</v>
      </c>
      <c r="BB9" s="252">
        <f>capital_gains_pub_smooth!BB6</f>
        <v>1.8397890031337738E-2</v>
      </c>
      <c r="BC9" s="252">
        <f>capital_gains_pub_smooth!BC6</f>
        <v>3.0119758099317551E-2</v>
      </c>
      <c r="BD9" s="252">
        <f>capital_gains_pub_smooth!BD6</f>
        <v>8.3336763083934784E-2</v>
      </c>
      <c r="BE9" s="252">
        <f>capital_gains_pub_smooth!BE6</f>
        <v>8.9640393853187561E-2</v>
      </c>
      <c r="BF9" s="252">
        <f>capital_gains_pub_smooth!BF6</f>
        <v>8.4850087761878967E-2</v>
      </c>
      <c r="BG9" s="252">
        <f>capital_gains_pub_smooth!BG6</f>
        <v>4.1417781263589859E-2</v>
      </c>
      <c r="BH9" s="252">
        <f>capital_gains_pub_smooth!BH6</f>
        <v>5.931781604886055E-2</v>
      </c>
      <c r="BI9" s="252">
        <f>capital_gains_pub_smooth!BI6</f>
        <v>-0.35406205058097839</v>
      </c>
      <c r="BJ9" s="252">
        <f>capital_gains_pub_smooth!BJ6</f>
        <v>-0.21634326875209808</v>
      </c>
      <c r="BK9" s="252">
        <f>capital_gains_pub_smooth!BK6</f>
        <v>8.1245370209217072E-2</v>
      </c>
      <c r="BL9" s="252">
        <f>capital_gains_pub_smooth!BL6</f>
        <v>-7.7984601259231567E-2</v>
      </c>
      <c r="BM9" s="252">
        <f>capital_gains_pub_smooth!BM6</f>
        <v>4.2814385145902634E-2</v>
      </c>
      <c r="BN9" s="252">
        <f>capital_gains_pub_smooth!BN6</f>
        <v>0.12121234089136124</v>
      </c>
      <c r="BO9" s="252">
        <f>capital_gains_pub_smooth!BO6</f>
        <v>-6.3634878024458885E-3</v>
      </c>
    </row>
    <row r="10" spans="1:68" ht="14" customHeight="1" x14ac:dyDescent="0.2">
      <c r="A10" s="258">
        <v>1985</v>
      </c>
      <c r="B10" s="252">
        <f>capital_gains_pub_smooth!B7</f>
        <v>1.2886855751276016E-2</v>
      </c>
      <c r="C10" s="252">
        <f>capital_gains_pub_smooth!C7</f>
        <v>9.6447514370083809E-3</v>
      </c>
      <c r="D10" s="252">
        <f>capital_gains_pub_smooth!D7</f>
        <v>1.894422248005867E-2</v>
      </c>
      <c r="E10" s="252">
        <f>capital_gains_pub_smooth!E7</f>
        <v>-2.277982234954834E-2</v>
      </c>
      <c r="F10" s="252">
        <f>capital_gains_pub_smooth!F7</f>
        <v>4.6362739056348801E-2</v>
      </c>
      <c r="G10" s="252">
        <f>capital_gains_pub_smooth!G7</f>
        <v>1.6702203080058098E-2</v>
      </c>
      <c r="H10" s="252">
        <f>capital_gains_pub_smooth!H7</f>
        <v>1.7235498875379562E-2</v>
      </c>
      <c r="I10" s="252">
        <f>capital_gains_pub_smooth!I7</f>
        <v>3.711344301700592E-2</v>
      </c>
      <c r="J10" s="252">
        <f>capital_gains_pub_smooth!J7</f>
        <v>-1.5060300007462502E-2</v>
      </c>
      <c r="K10" s="252">
        <f>capital_gains_pub_smooth!K7</f>
        <v>3.514518216252327E-2</v>
      </c>
      <c r="L10" s="252">
        <f>capital_gains_pub_smooth!L7</f>
        <v>-0.10135489702224731</v>
      </c>
      <c r="M10" s="252">
        <f>capital_gains_pub_smooth!M7</f>
        <v>-3.990732878446579E-2</v>
      </c>
      <c r="N10" s="252">
        <f>capital_gains_pub_smooth!N7</f>
        <v>1.6122473403811455E-2</v>
      </c>
      <c r="O10" s="252">
        <f>capital_gains_pub_smooth!O7</f>
        <v>-3.1804433092474937E-4</v>
      </c>
      <c r="P10" s="252">
        <f>capital_gains_pub_smooth!P7</f>
        <v>0.53756755590438843</v>
      </c>
      <c r="Q10" s="252">
        <f>capital_gains_pub_smooth!Q7</f>
        <v>1.0546128265559673E-2</v>
      </c>
      <c r="R10" s="252">
        <f>capital_gains_pub_smooth!R7</f>
        <v>-7.4706397950649261E-2</v>
      </c>
      <c r="S10" s="252">
        <f>capital_gains_pub_smooth!S7</f>
        <v>-2.6896992698311806E-2</v>
      </c>
      <c r="T10" s="252">
        <f>capital_gains_pub_smooth!T7</f>
        <v>-1.286548376083374E-2</v>
      </c>
      <c r="U10" s="252">
        <f>capital_gains_pub_smooth!U7</f>
        <v>8.9981388300657272E-3</v>
      </c>
      <c r="V10" s="252">
        <f>capital_gains_pub_smooth!V7</f>
        <v>2.601235918700695E-2</v>
      </c>
      <c r="W10" s="252">
        <f>capital_gains_pub_smooth!W7</f>
        <v>-0.10783097147941589</v>
      </c>
      <c r="X10" s="252">
        <f>capital_gains_pub_smooth!X7</f>
        <v>7.0961892604827881E-2</v>
      </c>
      <c r="Y10" s="252">
        <f>capital_gains_pub_smooth!Y7</f>
        <v>6.0413114726543427E-2</v>
      </c>
      <c r="Z10" s="252">
        <f>capital_gains_pub_smooth!Z7</f>
        <v>-1.5882302075624466E-2</v>
      </c>
      <c r="AA10" s="252">
        <f>capital_gains_pub_smooth!AA7</f>
        <v>1.1444404125213623</v>
      </c>
      <c r="AB10" s="252">
        <f>capital_gains_pub_smooth!AB7</f>
        <v>-4.7707203775644302E-2</v>
      </c>
      <c r="AC10" s="252">
        <f>capital_gains_pub_smooth!AC7</f>
        <v>0.42454558610916138</v>
      </c>
      <c r="AD10" s="252">
        <f>capital_gains_pub_smooth!AD7</f>
        <v>-3.1398959457874298E-2</v>
      </c>
      <c r="AE10" s="252">
        <f>capital_gains_pub_smooth!AE7</f>
        <v>2.817145548760891E-2</v>
      </c>
      <c r="AF10" s="252">
        <f>capital_gains_pub_smooth!AF7</f>
        <v>4.8061693087220192E-3</v>
      </c>
      <c r="AG10" s="252">
        <f>capital_gains_pub_smooth!AG7</f>
        <v>2.7242740616202354E-2</v>
      </c>
      <c r="AH10" s="252">
        <f>capital_gains_pub_smooth!AH7</f>
        <v>0.17529848217964172</v>
      </c>
      <c r="AI10" s="252">
        <f>capital_gains_pub_smooth!AI7</f>
        <v>0.46460330486297607</v>
      </c>
      <c r="AJ10" s="252">
        <f>capital_gains_pub_smooth!AJ7</f>
        <v>0.13554227352142334</v>
      </c>
      <c r="AK10" s="252">
        <f>capital_gains_pub_smooth!AK7</f>
        <v>-0.18016883730888367</v>
      </c>
      <c r="AL10" s="252">
        <f>capital_gains_pub_smooth!AL7</f>
        <v>6.4604789018630981E-2</v>
      </c>
      <c r="AM10" s="252">
        <f>capital_gains_pub_smooth!AM7</f>
        <v>2.1768286824226379E-2</v>
      </c>
      <c r="AN10" s="252">
        <f>capital_gains_pub_smooth!AN7</f>
        <v>4.4570367783308029E-2</v>
      </c>
      <c r="AO10" s="252">
        <f>capital_gains_pub_smooth!AO7</f>
        <v>1.7246733903884888</v>
      </c>
      <c r="AP10" s="252">
        <f>capital_gains_pub_smooth!AP7</f>
        <v>0.2162708193063736</v>
      </c>
      <c r="AQ10" s="252">
        <f>capital_gains_pub_smooth!AQ7</f>
        <v>0.47524389624595642</v>
      </c>
      <c r="AR10" s="252">
        <f>capital_gains_pub_smooth!AR7</f>
        <v>6.1567090451717377E-2</v>
      </c>
      <c r="AS10" s="252">
        <f>capital_gains_pub_smooth!AS7</f>
        <v>0.9075433611869812</v>
      </c>
      <c r="AT10" s="252">
        <f>capital_gains_pub_smooth!AT7</f>
        <v>5.6368699297308922E-3</v>
      </c>
      <c r="AU10" s="252">
        <f>capital_gains_pub_smooth!AU7</f>
        <v>-3.6615990102291107E-2</v>
      </c>
      <c r="AV10" s="252">
        <f>capital_gains_pub_smooth!AV7</f>
        <v>2.0969191566109657E-2</v>
      </c>
      <c r="AW10" s="252">
        <f>capital_gains_pub_smooth!AW7</f>
        <v>-2.2945741191506386E-2</v>
      </c>
      <c r="AX10" s="252">
        <f>capital_gains_pub_smooth!AX7</f>
        <v>4.0259964764118195E-2</v>
      </c>
      <c r="AY10" s="252">
        <f>capital_gains_pub_smooth!AY7</f>
        <v>-3.2524731010198593E-2</v>
      </c>
      <c r="AZ10" s="252">
        <f>capital_gains_pub_smooth!AZ7</f>
        <v>1.4023285359144211E-2</v>
      </c>
      <c r="BA10" s="252">
        <f>capital_gains_pub_smooth!BA7</f>
        <v>2.1484909579157829E-2</v>
      </c>
      <c r="BB10" s="252">
        <f>capital_gains_pub_smooth!BB7</f>
        <v>2.2664512507617474E-3</v>
      </c>
      <c r="BC10" s="252">
        <f>capital_gains_pub_smooth!BC7</f>
        <v>1.9002052024006844E-2</v>
      </c>
      <c r="BD10" s="252">
        <f>capital_gains_pub_smooth!BD7</f>
        <v>8.2293413579463959E-2</v>
      </c>
      <c r="BE10" s="252">
        <f>capital_gains_pub_smooth!BE7</f>
        <v>8.1296332180500031E-2</v>
      </c>
      <c r="BF10" s="252">
        <f>capital_gains_pub_smooth!BF7</f>
        <v>8.0733209848403931E-2</v>
      </c>
      <c r="BG10" s="252">
        <f>capital_gains_pub_smooth!BG7</f>
        <v>5.2364662289619446E-2</v>
      </c>
      <c r="BH10" s="252">
        <f>capital_gains_pub_smooth!BH7</f>
        <v>6.3334688544273376E-2</v>
      </c>
      <c r="BI10" s="252">
        <f>capital_gains_pub_smooth!BI7</f>
        <v>-7.9130321741104126E-2</v>
      </c>
      <c r="BJ10" s="252">
        <f>capital_gains_pub_smooth!BJ7</f>
        <v>-4.6144261956214905E-2</v>
      </c>
      <c r="BK10" s="252">
        <f>capital_gains_pub_smooth!BK7</f>
        <v>7.1665950119495392E-2</v>
      </c>
      <c r="BL10" s="252">
        <f>capital_gains_pub_smooth!BL7</f>
        <v>-3.414461761713028E-2</v>
      </c>
      <c r="BM10" s="252">
        <f>capital_gains_pub_smooth!BM7</f>
        <v>4.3065160512924194E-2</v>
      </c>
      <c r="BN10" s="252">
        <f>capital_gains_pub_smooth!BN7</f>
        <v>0.10758607089519501</v>
      </c>
      <c r="BO10" s="252">
        <f>capital_gains_pub_smooth!BO7</f>
        <v>1.4250588603317738E-2</v>
      </c>
    </row>
    <row r="11" spans="1:68" ht="14" customHeight="1" x14ac:dyDescent="0.2">
      <c r="A11" s="258">
        <v>1986</v>
      </c>
      <c r="B11" s="252">
        <f>capital_gains_pub_smooth!B8</f>
        <v>1.2471236288547516E-2</v>
      </c>
      <c r="C11" s="252">
        <f>capital_gains_pub_smooth!C8</f>
        <v>8.5945418104529381E-3</v>
      </c>
      <c r="D11" s="252">
        <f>capital_gains_pub_smooth!D8</f>
        <v>1.7730679363012314E-2</v>
      </c>
      <c r="E11" s="252">
        <f>capital_gains_pub_smooth!E8</f>
        <v>4.1098678484559059E-3</v>
      </c>
      <c r="F11" s="252">
        <f>capital_gains_pub_smooth!F8</f>
        <v>4.4022556394338608E-2</v>
      </c>
      <c r="G11" s="252">
        <f>capital_gains_pub_smooth!G8</f>
        <v>1.5534471720457077E-2</v>
      </c>
      <c r="H11" s="252">
        <f>capital_gains_pub_smooth!H8</f>
        <v>6.5620103850960732E-3</v>
      </c>
      <c r="I11" s="252">
        <f>capital_gains_pub_smooth!I8</f>
        <v>3.1542062759399414E-2</v>
      </c>
      <c r="J11" s="252">
        <f>capital_gains_pub_smooth!J8</f>
        <v>-1.1728866025805473E-2</v>
      </c>
      <c r="K11" s="252">
        <f>capital_gains_pub_smooth!K8</f>
        <v>4.337618499994278E-2</v>
      </c>
      <c r="L11" s="252">
        <f>capital_gains_pub_smooth!L8</f>
        <v>-8.853679895401001E-2</v>
      </c>
      <c r="M11" s="252">
        <f>capital_gains_pub_smooth!M8</f>
        <v>-3.4357644617557526E-2</v>
      </c>
      <c r="N11" s="252">
        <f>capital_gains_pub_smooth!N8</f>
        <v>9.4155026599764824E-3</v>
      </c>
      <c r="O11" s="252">
        <f>capital_gains_pub_smooth!O8</f>
        <v>5.2988356910645962E-3</v>
      </c>
      <c r="P11" s="252">
        <f>capital_gains_pub_smooth!P8</f>
        <v>0.36601197719573975</v>
      </c>
      <c r="Q11" s="252">
        <f>capital_gains_pub_smooth!Q8</f>
        <v>1.0785355698317289E-3</v>
      </c>
      <c r="R11" s="252">
        <f>capital_gains_pub_smooth!R8</f>
        <v>-7.0238851010799408E-2</v>
      </c>
      <c r="S11" s="252">
        <f>capital_gains_pub_smooth!S8</f>
        <v>-2.1714460104703903E-2</v>
      </c>
      <c r="T11" s="252">
        <f>capital_gains_pub_smooth!T8</f>
        <v>-1.2193446047604084E-2</v>
      </c>
      <c r="U11" s="252">
        <f>capital_gains_pub_smooth!U8</f>
        <v>6.9045217242091894E-4</v>
      </c>
      <c r="V11" s="252">
        <f>capital_gains_pub_smooth!V8</f>
        <v>2.5080446153879166E-2</v>
      </c>
      <c r="W11" s="252">
        <f>capital_gains_pub_smooth!W8</f>
        <v>-0.12343830615282059</v>
      </c>
      <c r="X11" s="252">
        <f>capital_gains_pub_smooth!X8</f>
        <v>6.8479910492897034E-2</v>
      </c>
      <c r="Y11" s="252">
        <f>capital_gains_pub_smooth!Y8</f>
        <v>5.2158225327730179E-2</v>
      </c>
      <c r="Z11" s="252">
        <f>capital_gains_pub_smooth!Z8</f>
        <v>-1.3298447243869305E-2</v>
      </c>
      <c r="AA11" s="252">
        <f>capital_gains_pub_smooth!AA8</f>
        <v>1.4374668598175049</v>
      </c>
      <c r="AB11" s="252">
        <f>capital_gains_pub_smooth!AB8</f>
        <v>4.1673686355352402E-2</v>
      </c>
      <c r="AC11" s="252">
        <f>capital_gains_pub_smooth!AC8</f>
        <v>0.5644303560256958</v>
      </c>
      <c r="AD11" s="252">
        <f>capital_gains_pub_smooth!AD8</f>
        <v>-3.6028172820806503E-2</v>
      </c>
      <c r="AE11" s="252">
        <f>capital_gains_pub_smooth!AE8</f>
        <v>1.9158026203513145E-2</v>
      </c>
      <c r="AF11" s="252">
        <f>capital_gains_pub_smooth!AF8</f>
        <v>6.9654239341616631E-3</v>
      </c>
      <c r="AG11" s="252">
        <f>capital_gains_pub_smooth!AG8</f>
        <v>1.8157031387090683E-2</v>
      </c>
      <c r="AH11" s="252">
        <f>capital_gains_pub_smooth!AH8</f>
        <v>0.17233246564865112</v>
      </c>
      <c r="AI11" s="252">
        <f>capital_gains_pub_smooth!AI8</f>
        <v>0.31708177924156189</v>
      </c>
      <c r="AJ11" s="252">
        <f>capital_gains_pub_smooth!AJ8</f>
        <v>0.10013600438833237</v>
      </c>
      <c r="AK11" s="252">
        <f>capital_gains_pub_smooth!AK8</f>
        <v>-0.26854303479194641</v>
      </c>
      <c r="AL11" s="252">
        <f>capital_gains_pub_smooth!AL8</f>
        <v>6.3230052590370178E-2</v>
      </c>
      <c r="AM11" s="252">
        <f>capital_gains_pub_smooth!AM8</f>
        <v>2.4065751582384109E-2</v>
      </c>
      <c r="AN11" s="252">
        <f>capital_gains_pub_smooth!AN8</f>
        <v>4.10170778632164E-2</v>
      </c>
      <c r="AO11" s="252">
        <f>capital_gains_pub_smooth!AO8</f>
        <v>1.4764540195465088</v>
      </c>
      <c r="AP11" s="252">
        <f>capital_gains_pub_smooth!AP8</f>
        <v>8.71705561876297E-2</v>
      </c>
      <c r="AQ11" s="252">
        <f>capital_gains_pub_smooth!AQ8</f>
        <v>0.31532377004623413</v>
      </c>
      <c r="AR11" s="252">
        <f>capital_gains_pub_smooth!AR8</f>
        <v>4.8754923045635223E-2</v>
      </c>
      <c r="AS11" s="252">
        <f>capital_gains_pub_smooth!AS8</f>
        <v>0.83196961879730225</v>
      </c>
      <c r="AT11" s="252">
        <f>capital_gains_pub_smooth!AT8</f>
        <v>-1.7834985628724098E-2</v>
      </c>
      <c r="AU11" s="252">
        <f>capital_gains_pub_smooth!AU8</f>
        <v>-2.6318216696381569E-2</v>
      </c>
      <c r="AV11" s="252">
        <f>capital_gains_pub_smooth!AV8</f>
        <v>3.1420625746250153E-2</v>
      </c>
      <c r="AW11" s="252">
        <f>capital_gains_pub_smooth!AW8</f>
        <v>-8.6382776498794556E-2</v>
      </c>
      <c r="AX11" s="252">
        <f>capital_gains_pub_smooth!AX8</f>
        <v>4.002268984913826E-2</v>
      </c>
      <c r="AY11" s="252">
        <f>capital_gains_pub_smooth!AY8</f>
        <v>-2.8700064867734909E-2</v>
      </c>
      <c r="AZ11" s="252">
        <f>capital_gains_pub_smooth!AZ8</f>
        <v>1.3745314441621304E-2</v>
      </c>
      <c r="BA11" s="252">
        <f>capital_gains_pub_smooth!BA8</f>
        <v>1.8726110458374023E-2</v>
      </c>
      <c r="BB11" s="252">
        <f>capital_gains_pub_smooth!BB8</f>
        <v>-9.3682706356048584E-3</v>
      </c>
      <c r="BC11" s="252">
        <f>capital_gains_pub_smooth!BC8</f>
        <v>7.5594037771224976E-3</v>
      </c>
      <c r="BD11" s="252">
        <f>capital_gains_pub_smooth!BD8</f>
        <v>7.8279957175254822E-2</v>
      </c>
      <c r="BE11" s="252">
        <f>capital_gains_pub_smooth!BE8</f>
        <v>7.4243947863578796E-2</v>
      </c>
      <c r="BF11" s="252">
        <f>capital_gains_pub_smooth!BF8</f>
        <v>7.4757181107997894E-2</v>
      </c>
      <c r="BG11" s="252">
        <f>capital_gains_pub_smooth!BG8</f>
        <v>4.2174298316240311E-2</v>
      </c>
      <c r="BH11" s="252">
        <f>capital_gains_pub_smooth!BH8</f>
        <v>5.8661229908466339E-2</v>
      </c>
      <c r="BI11" s="252">
        <f>capital_gains_pub_smooth!BI8</f>
        <v>-0.16432203352451324</v>
      </c>
      <c r="BJ11" s="252">
        <f>capital_gains_pub_smooth!BJ8</f>
        <v>-0.19559480249881744</v>
      </c>
      <c r="BK11" s="252">
        <f>capital_gains_pub_smooth!BK8</f>
        <v>4.9698665738105774E-2</v>
      </c>
      <c r="BL11" s="252">
        <f>capital_gains_pub_smooth!BL8</f>
        <v>-2.7734173461794853E-2</v>
      </c>
      <c r="BM11" s="252">
        <f>capital_gains_pub_smooth!BM8</f>
        <v>3.4963902086019516E-2</v>
      </c>
      <c r="BN11" s="252">
        <f>capital_gains_pub_smooth!BN8</f>
        <v>0.1120845302939415</v>
      </c>
      <c r="BO11" s="252">
        <f>capital_gains_pub_smooth!BO8</f>
        <v>8.9245913550257683E-3</v>
      </c>
    </row>
    <row r="12" spans="1:68" ht="14" customHeight="1" x14ac:dyDescent="0.2">
      <c r="A12" s="258">
        <v>1987</v>
      </c>
      <c r="B12" s="252">
        <f>capital_gains_pub_smooth!B9</f>
        <v>4.593792837113142E-3</v>
      </c>
      <c r="C12" s="252">
        <f>capital_gains_pub_smooth!C9</f>
        <v>5.3764795884490013E-3</v>
      </c>
      <c r="D12" s="252">
        <f>capital_gains_pub_smooth!D9</f>
        <v>-6.4484719187021255E-3</v>
      </c>
      <c r="E12" s="252">
        <f>capital_gains_pub_smooth!E9</f>
        <v>-6.2524224631488323E-3</v>
      </c>
      <c r="F12" s="252">
        <f>capital_gains_pub_smooth!F9</f>
        <v>3.5737719386816025E-2</v>
      </c>
      <c r="G12" s="252">
        <f>capital_gains_pub_smooth!G9</f>
        <v>1.6074160113930702E-2</v>
      </c>
      <c r="H12" s="252">
        <f>capital_gains_pub_smooth!H9</f>
        <v>2.3177340626716614E-3</v>
      </c>
      <c r="I12" s="252">
        <f>capital_gains_pub_smooth!I9</f>
        <v>1.8841225653886795E-2</v>
      </c>
      <c r="J12" s="252">
        <f>capital_gains_pub_smooth!J9</f>
        <v>-2.640373632311821E-2</v>
      </c>
      <c r="K12" s="252">
        <f>capital_gains_pub_smooth!K9</f>
        <v>4.6324662864208221E-2</v>
      </c>
      <c r="L12" s="252">
        <f>capital_gains_pub_smooth!L9</f>
        <v>-9.2016547918319702E-2</v>
      </c>
      <c r="M12" s="252">
        <f>capital_gains_pub_smooth!M9</f>
        <v>-3.1978968530893326E-2</v>
      </c>
      <c r="N12" s="252">
        <f>capital_gains_pub_smooth!N9</f>
        <v>-9.1540627181529999E-3</v>
      </c>
      <c r="O12" s="252">
        <f>capital_gains_pub_smooth!O9</f>
        <v>4.2301700450479984E-3</v>
      </c>
      <c r="P12" s="252">
        <f>capital_gains_pub_smooth!P9</f>
        <v>0.22407001256942749</v>
      </c>
      <c r="Q12" s="252">
        <f>capital_gains_pub_smooth!Q9</f>
        <v>-9.6798716112971306E-3</v>
      </c>
      <c r="R12" s="252">
        <f>capital_gains_pub_smooth!R9</f>
        <v>-4.9055054783821106E-2</v>
      </c>
      <c r="S12" s="252">
        <f>capital_gains_pub_smooth!S9</f>
        <v>-2.9448902234435081E-2</v>
      </c>
      <c r="T12" s="252">
        <f>capital_gains_pub_smooth!T9</f>
        <v>-1.2230898253619671E-2</v>
      </c>
      <c r="U12" s="252">
        <f>capital_gains_pub_smooth!U9</f>
        <v>-3.2005598768591881E-3</v>
      </c>
      <c r="V12" s="252">
        <f>capital_gains_pub_smooth!V9</f>
        <v>-6.8028969690203667E-4</v>
      </c>
      <c r="W12" s="252">
        <f>capital_gains_pub_smooth!W9</f>
        <v>-0.2206149697303772</v>
      </c>
      <c r="X12" s="252">
        <f>capital_gains_pub_smooth!X9</f>
        <v>6.2010578811168671E-2</v>
      </c>
      <c r="Y12" s="252">
        <f>capital_gains_pub_smooth!Y9</f>
        <v>0.10430825501680374</v>
      </c>
      <c r="Z12" s="252">
        <f>capital_gains_pub_smooth!Z9</f>
        <v>-1.9396858289837837E-2</v>
      </c>
      <c r="AA12" s="252">
        <f>capital_gains_pub_smooth!AA9</f>
        <v>1.1972119808197021</v>
      </c>
      <c r="AB12" s="252">
        <f>capital_gains_pub_smooth!AB9</f>
        <v>5.4584212601184845E-2</v>
      </c>
      <c r="AC12" s="252">
        <f>capital_gains_pub_smooth!AC9</f>
        <v>0.59115773439407349</v>
      </c>
      <c r="AD12" s="252">
        <f>capital_gains_pub_smooth!AD9</f>
        <v>-3.370889276266098E-2</v>
      </c>
      <c r="AE12" s="252">
        <f>capital_gains_pub_smooth!AE9</f>
        <v>-3.057117760181427E-2</v>
      </c>
      <c r="AF12" s="252">
        <f>capital_gains_pub_smooth!AF9</f>
        <v>-1.1861603707075119E-2</v>
      </c>
      <c r="AG12" s="252">
        <f>capital_gains_pub_smooth!AG9</f>
        <v>-2.4035263806581497E-2</v>
      </c>
      <c r="AH12" s="252">
        <f>capital_gains_pub_smooth!AH9</f>
        <v>0.10402999073266983</v>
      </c>
      <c r="AI12" s="252">
        <f>capital_gains_pub_smooth!AI9</f>
        <v>-7.644353061914444E-2</v>
      </c>
      <c r="AJ12" s="252">
        <f>capital_gains_pub_smooth!AJ9</f>
        <v>6.6715896129608154E-2</v>
      </c>
      <c r="AK12" s="252">
        <f>capital_gains_pub_smooth!AK9</f>
        <v>-0.11844412982463837</v>
      </c>
      <c r="AL12" s="252">
        <f>capital_gains_pub_smooth!AL9</f>
        <v>6.1459969729185104E-2</v>
      </c>
      <c r="AM12" s="252">
        <f>capital_gains_pub_smooth!AM9</f>
        <v>3.7429511547088623E-2</v>
      </c>
      <c r="AN12" s="252">
        <f>capital_gains_pub_smooth!AN9</f>
        <v>3.2250579446554184E-2</v>
      </c>
      <c r="AO12" s="252">
        <f>capital_gains_pub_smooth!AO9</f>
        <v>1.1481393575668335</v>
      </c>
      <c r="AP12" s="252">
        <f>capital_gains_pub_smooth!AP9</f>
        <v>0.45847922563552856</v>
      </c>
      <c r="AQ12" s="252">
        <f>capital_gains_pub_smooth!AQ9</f>
        <v>0.80776214599609375</v>
      </c>
      <c r="AR12" s="252">
        <f>capital_gains_pub_smooth!AR9</f>
        <v>3.8681186735630035E-2</v>
      </c>
      <c r="AS12" s="252">
        <f>capital_gains_pub_smooth!AS9</f>
        <v>0.29430234432220459</v>
      </c>
      <c r="AT12" s="252">
        <f>capital_gains_pub_smooth!AT9</f>
        <v>1.4063282869756222E-2</v>
      </c>
      <c r="AU12" s="252">
        <f>capital_gains_pub_smooth!AU9</f>
        <v>-5.8736108243465424E-2</v>
      </c>
      <c r="AV12" s="252">
        <f>capital_gains_pub_smooth!AV9</f>
        <v>3.1916320323944092E-2</v>
      </c>
      <c r="AW12" s="252">
        <f>capital_gains_pub_smooth!AW9</f>
        <v>-0.29256913065910339</v>
      </c>
      <c r="AX12" s="252">
        <f>capital_gains_pub_smooth!AX9</f>
        <v>4.0030281990766525E-2</v>
      </c>
      <c r="AY12" s="252">
        <f>capital_gains_pub_smooth!AY9</f>
        <v>-5.1167748868465424E-2</v>
      </c>
      <c r="AZ12" s="252">
        <f>capital_gains_pub_smooth!AZ9</f>
        <v>1.4312587678432465E-2</v>
      </c>
      <c r="BA12" s="252">
        <f>capital_gains_pub_smooth!BA9</f>
        <v>1.9196659326553345E-2</v>
      </c>
      <c r="BB12" s="252">
        <f>capital_gains_pub_smooth!BB9</f>
        <v>-4.956511314958334E-3</v>
      </c>
      <c r="BC12" s="252">
        <f>capital_gains_pub_smooth!BC9</f>
        <v>-1.3574202544987202E-2</v>
      </c>
      <c r="BD12" s="252">
        <f>capital_gains_pub_smooth!BD9</f>
        <v>8.3959601819515228E-2</v>
      </c>
      <c r="BE12" s="252">
        <f>capital_gains_pub_smooth!BE9</f>
        <v>6.843990832567215E-2</v>
      </c>
      <c r="BF12" s="252">
        <f>capital_gains_pub_smooth!BF9</f>
        <v>7.3969043791294098E-2</v>
      </c>
      <c r="BG12" s="252">
        <f>capital_gains_pub_smooth!BG9</f>
        <v>3.0780944973230362E-2</v>
      </c>
      <c r="BH12" s="252">
        <f>capital_gains_pub_smooth!BH9</f>
        <v>5.7747252285480499E-2</v>
      </c>
      <c r="BI12" s="252">
        <f>capital_gains_pub_smooth!BI9</f>
        <v>-0.63123214244842529</v>
      </c>
      <c r="BJ12" s="252">
        <f>capital_gains_pub_smooth!BJ9</f>
        <v>-1.0682662725448608</v>
      </c>
      <c r="BK12" s="252">
        <f>capital_gains_pub_smooth!BK9</f>
        <v>9.6300616860389709E-3</v>
      </c>
      <c r="BL12" s="252">
        <f>capital_gains_pub_smooth!BL9</f>
        <v>-0.10926978290081024</v>
      </c>
      <c r="BM12" s="252">
        <f>capital_gains_pub_smooth!BM9</f>
        <v>2.9931545257568359E-2</v>
      </c>
      <c r="BN12" s="252">
        <f>capital_gains_pub_smooth!BN9</f>
        <v>9.5882907509803772E-2</v>
      </c>
      <c r="BO12" s="252">
        <f>capital_gains_pub_smooth!BO9</f>
        <v>-9.5224408432841301E-3</v>
      </c>
    </row>
    <row r="13" spans="1:68" ht="14" customHeight="1" x14ac:dyDescent="0.2">
      <c r="A13" s="258">
        <v>1988</v>
      </c>
      <c r="B13" s="252">
        <f>capital_gains_pub_smooth!B10</f>
        <v>-1.8203416839241982E-3</v>
      </c>
      <c r="C13" s="252">
        <f>capital_gains_pub_smooth!C10</f>
        <v>4.7897845506668091E-3</v>
      </c>
      <c r="D13" s="252">
        <f>capital_gains_pub_smooth!D10</f>
        <v>-1.9741920754313469E-2</v>
      </c>
      <c r="E13" s="252">
        <f>capital_gains_pub_smooth!E10</f>
        <v>-3.0839413404464722E-2</v>
      </c>
      <c r="F13" s="252">
        <f>capital_gains_pub_smooth!F10</f>
        <v>2.2200565785169601E-2</v>
      </c>
      <c r="G13" s="252">
        <f>capital_gains_pub_smooth!G10</f>
        <v>1.6731347888708115E-2</v>
      </c>
      <c r="H13" s="252">
        <f>capital_gains_pub_smooth!H10</f>
        <v>-4.3693236075341702E-3</v>
      </c>
      <c r="I13" s="252">
        <f>capital_gains_pub_smooth!I10</f>
        <v>2.1561915054917336E-2</v>
      </c>
      <c r="J13" s="252">
        <f>capital_gains_pub_smooth!J10</f>
        <v>-3.817300871014595E-2</v>
      </c>
      <c r="K13" s="252">
        <f>capital_gains_pub_smooth!K10</f>
        <v>7.6045244932174683E-2</v>
      </c>
      <c r="L13" s="252">
        <f>capital_gains_pub_smooth!L10</f>
        <v>-6.9495782256126404E-2</v>
      </c>
      <c r="M13" s="252">
        <f>capital_gains_pub_smooth!M10</f>
        <v>-1.3770916499197483E-2</v>
      </c>
      <c r="N13" s="252">
        <f>capital_gains_pub_smooth!N10</f>
        <v>-3.5624678712338209E-3</v>
      </c>
      <c r="O13" s="252">
        <f>capital_gains_pub_smooth!O10</f>
        <v>-2.29165218770504E-2</v>
      </c>
      <c r="P13" s="252">
        <f>capital_gains_pub_smooth!P10</f>
        <v>-9.2870499938726425E-3</v>
      </c>
      <c r="Q13" s="252">
        <f>capital_gains_pub_smooth!Q10</f>
        <v>-7.3874732479453087E-3</v>
      </c>
      <c r="R13" s="252">
        <f>capital_gains_pub_smooth!R10</f>
        <v>-4.3280109763145447E-2</v>
      </c>
      <c r="S13" s="252">
        <f>capital_gains_pub_smooth!S10</f>
        <v>-1.6160769388079643E-2</v>
      </c>
      <c r="T13" s="252">
        <f>capital_gains_pub_smooth!T10</f>
        <v>-1.2557851150631905E-2</v>
      </c>
      <c r="U13" s="252">
        <f>capital_gains_pub_smooth!U10</f>
        <v>-8.0402176827192307E-3</v>
      </c>
      <c r="V13" s="252">
        <f>capital_gains_pub_smooth!V10</f>
        <v>-1.5376286581158638E-2</v>
      </c>
      <c r="W13" s="252">
        <f>capital_gains_pub_smooth!W10</f>
        <v>-0.33738827705383301</v>
      </c>
      <c r="X13" s="252">
        <f>capital_gains_pub_smooth!X10</f>
        <v>4.2878758162260056E-2</v>
      </c>
      <c r="Y13" s="252">
        <f>capital_gains_pub_smooth!Y10</f>
        <v>0.12610304355621338</v>
      </c>
      <c r="Z13" s="252">
        <f>capital_gains_pub_smooth!Z10</f>
        <v>-3.5402100533246994E-2</v>
      </c>
      <c r="AA13" s="252">
        <f>capital_gains_pub_smooth!AA10</f>
        <v>-0.49698865413665771</v>
      </c>
      <c r="AB13" s="252">
        <f>capital_gains_pub_smooth!AB10</f>
        <v>-2.741522528231144E-2</v>
      </c>
      <c r="AC13" s="252">
        <f>capital_gains_pub_smooth!AC10</f>
        <v>0.61057889461517334</v>
      </c>
      <c r="AD13" s="252">
        <f>capital_gains_pub_smooth!AD10</f>
        <v>-2.1375376731157303E-2</v>
      </c>
      <c r="AE13" s="252">
        <f>capital_gains_pub_smooth!AE10</f>
        <v>1.9622677937150002E-2</v>
      </c>
      <c r="AF13" s="252">
        <f>capital_gains_pub_smooth!AF10</f>
        <v>-3.1847748905420303E-2</v>
      </c>
      <c r="AG13" s="252">
        <f>capital_gains_pub_smooth!AG10</f>
        <v>-9.5998607575893402E-3</v>
      </c>
      <c r="AH13" s="252">
        <f>capital_gains_pub_smooth!AH10</f>
        <v>8.51292684674263E-2</v>
      </c>
      <c r="AI13" s="252">
        <f>capital_gains_pub_smooth!AI10</f>
        <v>-0.95018672943115234</v>
      </c>
      <c r="AJ13" s="252">
        <f>capital_gains_pub_smooth!AJ10</f>
        <v>7.888399064540863E-3</v>
      </c>
      <c r="AK13" s="252">
        <f>capital_gains_pub_smooth!AK10</f>
        <v>-0.12693625688552856</v>
      </c>
      <c r="AL13" s="252">
        <f>capital_gains_pub_smooth!AL10</f>
        <v>3.6498613655567169E-2</v>
      </c>
      <c r="AM13" s="252">
        <f>capital_gains_pub_smooth!AM10</f>
        <v>1.6685932874679565E-2</v>
      </c>
      <c r="AN13" s="252">
        <f>capital_gains_pub_smooth!AN10</f>
        <v>1.6928069293498993E-2</v>
      </c>
      <c r="AO13" s="252">
        <f>capital_gains_pub_smooth!AO10</f>
        <v>1.2843291759490967</v>
      </c>
      <c r="AP13" s="252">
        <f>capital_gains_pub_smooth!AP10</f>
        <v>0.27886933088302612</v>
      </c>
      <c r="AQ13" s="252">
        <f>capital_gains_pub_smooth!AQ10</f>
        <v>0.32173892855644226</v>
      </c>
      <c r="AR13" s="252">
        <f>capital_gains_pub_smooth!AR10</f>
        <v>1.7038729041814804E-2</v>
      </c>
      <c r="AS13" s="252">
        <f>capital_gains_pub_smooth!AS10</f>
        <v>0.15223164856433868</v>
      </c>
      <c r="AT13" s="252">
        <f>capital_gains_pub_smooth!AT10</f>
        <v>-1.0572008788585663E-2</v>
      </c>
      <c r="AU13" s="252">
        <f>capital_gains_pub_smooth!AU10</f>
        <v>-8.2353964447975159E-2</v>
      </c>
      <c r="AV13" s="252">
        <f>capital_gains_pub_smooth!AV10</f>
        <v>2.7517123147845268E-2</v>
      </c>
      <c r="AW13" s="252">
        <f>capital_gains_pub_smooth!AW10</f>
        <v>3.1578707695007324</v>
      </c>
      <c r="AX13" s="252">
        <f>capital_gains_pub_smooth!AX10</f>
        <v>4.5423172414302826E-2</v>
      </c>
      <c r="AY13" s="252">
        <f>capital_gains_pub_smooth!AY10</f>
        <v>-7.5017958879470825E-2</v>
      </c>
      <c r="AZ13" s="252">
        <f>capital_gains_pub_smooth!AZ10</f>
        <v>1.3105174526572227E-2</v>
      </c>
      <c r="BA13" s="252">
        <f>capital_gains_pub_smooth!BA10</f>
        <v>2.33649592846632E-2</v>
      </c>
      <c r="BB13" s="252">
        <f>capital_gains_pub_smooth!BB10</f>
        <v>-2.3368209600448608E-2</v>
      </c>
      <c r="BC13" s="252">
        <f>capital_gains_pub_smooth!BC10</f>
        <v>-2.7330410666763783E-3</v>
      </c>
      <c r="BD13" s="252">
        <f>capital_gains_pub_smooth!BD10</f>
        <v>8.7293408811092377E-2</v>
      </c>
      <c r="BE13" s="252">
        <f>capital_gains_pub_smooth!BE10</f>
        <v>6.3893623650074005E-2</v>
      </c>
      <c r="BF13" s="252">
        <f>capital_gains_pub_smooth!BF10</f>
        <v>7.2581283748149872E-2</v>
      </c>
      <c r="BG13" s="252">
        <f>capital_gains_pub_smooth!BG10</f>
        <v>3.3761810511350632E-2</v>
      </c>
      <c r="BH13" s="252">
        <f>capital_gains_pub_smooth!BH10</f>
        <v>6.4428001642227173E-2</v>
      </c>
      <c r="BI13" s="252">
        <f>capital_gains_pub_smooth!BI10</f>
        <v>1.509892987087369E-3</v>
      </c>
      <c r="BJ13" s="252">
        <f>capital_gains_pub_smooth!BJ10</f>
        <v>-0.99539059400558472</v>
      </c>
      <c r="BK13" s="252">
        <f>capital_gains_pub_smooth!BK10</f>
        <v>1.3352036476135254E-2</v>
      </c>
      <c r="BL13" s="252">
        <f>capital_gains_pub_smooth!BL10</f>
        <v>-0.10872079432010651</v>
      </c>
      <c r="BM13" s="252">
        <f>capital_gains_pub_smooth!BM10</f>
        <v>1.6978021711111069E-2</v>
      </c>
      <c r="BN13" s="252">
        <f>capital_gains_pub_smooth!BN10</f>
        <v>8.521781861782074E-2</v>
      </c>
      <c r="BO13" s="252">
        <f>capital_gains_pub_smooth!BO10</f>
        <v>-8.6728297173976898E-3</v>
      </c>
    </row>
    <row r="14" spans="1:68" ht="14" customHeight="1" x14ac:dyDescent="0.2">
      <c r="A14" s="258">
        <v>1989</v>
      </c>
      <c r="B14" s="252">
        <f>capital_gains_pub_smooth!B11</f>
        <v>3.3122675959020853E-3</v>
      </c>
      <c r="C14" s="252">
        <f>capital_gains_pub_smooth!C11</f>
        <v>7.9926997423171997E-3</v>
      </c>
      <c r="D14" s="252">
        <f>capital_gains_pub_smooth!D11</f>
        <v>-5.0363773480057716E-3</v>
      </c>
      <c r="E14" s="252">
        <f>capital_gains_pub_smooth!E11</f>
        <v>2.1231366321444511E-2</v>
      </c>
      <c r="F14" s="252">
        <f>capital_gains_pub_smooth!F11</f>
        <v>3.1196660711430013E-4</v>
      </c>
      <c r="G14" s="252">
        <f>capital_gains_pub_smooth!G11</f>
        <v>1.6696572303771973E-2</v>
      </c>
      <c r="H14" s="252">
        <f>capital_gains_pub_smooth!H11</f>
        <v>-8.2264197990298271E-3</v>
      </c>
      <c r="I14" s="252">
        <f>capital_gains_pub_smooth!I11</f>
        <v>1.5602145344018936E-2</v>
      </c>
      <c r="J14" s="252">
        <f>capital_gains_pub_smooth!J11</f>
        <v>-2.0212508738040924E-2</v>
      </c>
      <c r="K14" s="252">
        <f>capital_gains_pub_smooth!K11</f>
        <v>9.8853133618831635E-2</v>
      </c>
      <c r="L14" s="252">
        <f>capital_gains_pub_smooth!L11</f>
        <v>-4.5207422226667404E-2</v>
      </c>
      <c r="M14" s="252">
        <f>capital_gains_pub_smooth!M11</f>
        <v>2.1881382912397385E-2</v>
      </c>
      <c r="N14" s="252">
        <f>capital_gains_pub_smooth!N11</f>
        <v>3.5048243589699268E-3</v>
      </c>
      <c r="O14" s="252">
        <f>capital_gains_pub_smooth!O11</f>
        <v>-2.9765434563159943E-2</v>
      </c>
      <c r="P14" s="252">
        <f>capital_gains_pub_smooth!P11</f>
        <v>-0.26266434788703918</v>
      </c>
      <c r="Q14" s="252">
        <f>capital_gains_pub_smooth!Q11</f>
        <v>-1.1710812337696552E-2</v>
      </c>
      <c r="R14" s="252">
        <f>capital_gains_pub_smooth!R11</f>
        <v>-4.2772941291332245E-2</v>
      </c>
      <c r="S14" s="252">
        <f>capital_gains_pub_smooth!S11</f>
        <v>3.6750009749084711E-3</v>
      </c>
      <c r="T14" s="252">
        <f>capital_gains_pub_smooth!T11</f>
        <v>2.7976438868790865E-3</v>
      </c>
      <c r="U14" s="252">
        <f>capital_gains_pub_smooth!U11</f>
        <v>-2.3987008258700371E-2</v>
      </c>
      <c r="V14" s="252">
        <f>capital_gains_pub_smooth!V11</f>
        <v>-7.9903174191713333E-3</v>
      </c>
      <c r="W14" s="252">
        <f>capital_gains_pub_smooth!W11</f>
        <v>-0.73486584424972534</v>
      </c>
      <c r="X14" s="252">
        <f>capital_gains_pub_smooth!X11</f>
        <v>6.1898436397314072E-2</v>
      </c>
      <c r="Y14" s="252">
        <f>capital_gains_pub_smooth!Y11</f>
        <v>0.17800293862819672</v>
      </c>
      <c r="Z14" s="252">
        <f>capital_gains_pub_smooth!Z11</f>
        <v>-1.8059579655528069E-2</v>
      </c>
      <c r="AA14" s="252">
        <f>capital_gains_pub_smooth!AA11</f>
        <v>-2.1014368534088135</v>
      </c>
      <c r="AB14" s="252">
        <f>capital_gains_pub_smooth!AB11</f>
        <v>6.5099447965621948E-2</v>
      </c>
      <c r="AC14" s="252">
        <f>capital_gains_pub_smooth!AC11</f>
        <v>0.85381209850311279</v>
      </c>
      <c r="AD14" s="252">
        <f>capital_gains_pub_smooth!AD11</f>
        <v>-2.0648832432925701E-3</v>
      </c>
      <c r="AE14" s="252">
        <f>capital_gains_pub_smooth!AE11</f>
        <v>3.8134977221488953E-2</v>
      </c>
      <c r="AF14" s="252">
        <f>capital_gains_pub_smooth!AF11</f>
        <v>-1.3230578042566776E-2</v>
      </c>
      <c r="AG14" s="252">
        <f>capital_gains_pub_smooth!AG11</f>
        <v>-3.1497273594141006E-2</v>
      </c>
      <c r="AH14" s="252">
        <f>capital_gains_pub_smooth!AH11</f>
        <v>4.1967898607254028E-2</v>
      </c>
      <c r="AI14" s="252">
        <f>capital_gains_pub_smooth!AI11</f>
        <v>-0.76777976751327515</v>
      </c>
      <c r="AJ14" s="252">
        <f>capital_gains_pub_smooth!AJ11</f>
        <v>-5.7780757546424866E-2</v>
      </c>
      <c r="AK14" s="252">
        <f>capital_gains_pub_smooth!AK11</f>
        <v>-7.8542575240135193E-2</v>
      </c>
      <c r="AL14" s="252">
        <f>capital_gains_pub_smooth!AL11</f>
        <v>2.1879781037569046E-2</v>
      </c>
      <c r="AM14" s="252">
        <f>capital_gains_pub_smooth!AM11</f>
        <v>1.7413860186934471E-2</v>
      </c>
      <c r="AN14" s="252">
        <f>capital_gains_pub_smooth!AN11</f>
        <v>-5.6302947923541069E-3</v>
      </c>
      <c r="AO14" s="252">
        <f>capital_gains_pub_smooth!AO11</f>
        <v>9.6947930753231049E-2</v>
      </c>
      <c r="AP14" s="252">
        <f>capital_gains_pub_smooth!AP11</f>
        <v>-0.15995852649211884</v>
      </c>
      <c r="AQ14" s="252">
        <f>capital_gains_pub_smooth!AQ11</f>
        <v>0.24816858768463135</v>
      </c>
      <c r="AR14" s="252">
        <f>capital_gains_pub_smooth!AR11</f>
        <v>9.6422703936696053E-3</v>
      </c>
      <c r="AS14" s="252">
        <f>capital_gains_pub_smooth!AS11</f>
        <v>0.15316967666149139</v>
      </c>
      <c r="AT14" s="252">
        <f>capital_gains_pub_smooth!AT11</f>
        <v>-1.6697049140930176E-2</v>
      </c>
      <c r="AU14" s="252">
        <f>capital_gains_pub_smooth!AU11</f>
        <v>-4.4409308582544327E-2</v>
      </c>
      <c r="AV14" s="252">
        <f>capital_gains_pub_smooth!AV11</f>
        <v>1.6990551725029945E-2</v>
      </c>
      <c r="AW14" s="252">
        <f>capital_gains_pub_smooth!AW11</f>
        <v>3.2440245151519775</v>
      </c>
      <c r="AX14" s="252">
        <f>capital_gains_pub_smooth!AX11</f>
        <v>3.4377913922071457E-2</v>
      </c>
      <c r="AY14" s="252">
        <f>capital_gains_pub_smooth!AY11</f>
        <v>-4.3465200811624527E-2</v>
      </c>
      <c r="AZ14" s="252">
        <f>capital_gains_pub_smooth!AZ11</f>
        <v>1.2577221728861332E-2</v>
      </c>
      <c r="BA14" s="252">
        <f>capital_gains_pub_smooth!BA11</f>
        <v>2.4295125156641006E-2</v>
      </c>
      <c r="BB14" s="252">
        <f>capital_gains_pub_smooth!BB11</f>
        <v>-3.9799951016902924E-2</v>
      </c>
      <c r="BC14" s="252">
        <f>capital_gains_pub_smooth!BC11</f>
        <v>1.3551170937716961E-2</v>
      </c>
      <c r="BD14" s="252">
        <f>capital_gains_pub_smooth!BD11</f>
        <v>8.626246452331543E-2</v>
      </c>
      <c r="BE14" s="252">
        <f>capital_gains_pub_smooth!BE11</f>
        <v>5.3739238530397415E-2</v>
      </c>
      <c r="BF14" s="252">
        <f>capital_gains_pub_smooth!BF11</f>
        <v>6.6124096512794495E-2</v>
      </c>
      <c r="BG14" s="252">
        <f>capital_gains_pub_smooth!BG11</f>
        <v>4.5918598771095276E-2</v>
      </c>
      <c r="BH14" s="252">
        <f>capital_gains_pub_smooth!BH11</f>
        <v>4.7493025660514832E-2</v>
      </c>
      <c r="BI14" s="252">
        <f>capital_gains_pub_smooth!BI11</f>
        <v>4.9858391284942627E-3</v>
      </c>
      <c r="BJ14" s="252">
        <f>capital_gains_pub_smooth!BJ11</f>
        <v>-1.3275619745254517</v>
      </c>
      <c r="BK14" s="252">
        <f>capital_gains_pub_smooth!BK11</f>
        <v>-4.0903463959693909E-3</v>
      </c>
      <c r="BL14" s="252">
        <f>capital_gains_pub_smooth!BL11</f>
        <v>-4.3703213334083557E-2</v>
      </c>
      <c r="BM14" s="252">
        <f>capital_gains_pub_smooth!BM11</f>
        <v>9.1895041987299919E-3</v>
      </c>
      <c r="BN14" s="252">
        <f>capital_gains_pub_smooth!BN11</f>
        <v>6.8825423717498779E-2</v>
      </c>
      <c r="BO14" s="252">
        <f>capital_gains_pub_smooth!BO11</f>
        <v>-4.6410998329520226E-3</v>
      </c>
    </row>
    <row r="15" spans="1:68" ht="14" customHeight="1" x14ac:dyDescent="0.2">
      <c r="A15" s="258">
        <v>1990</v>
      </c>
      <c r="B15" s="252">
        <f>capital_gains_pub_smooth!B12</f>
        <v>1.8135722726583481E-2</v>
      </c>
      <c r="C15" s="252">
        <f>capital_gains_pub_smooth!C12</f>
        <v>1.9335469231009483E-2</v>
      </c>
      <c r="D15" s="252">
        <f>capital_gains_pub_smooth!D12</f>
        <v>2.2545961663126945E-2</v>
      </c>
      <c r="E15" s="252">
        <f>capital_gains_pub_smooth!E12</f>
        <v>6.874268501996994E-2</v>
      </c>
      <c r="F15" s="252">
        <f>capital_gains_pub_smooth!F12</f>
        <v>1.6658728942275047E-2</v>
      </c>
      <c r="G15" s="252">
        <f>capital_gains_pub_smooth!G12</f>
        <v>2.0256616175174713E-2</v>
      </c>
      <c r="H15" s="252">
        <f>capital_gains_pub_smooth!H12</f>
        <v>1.3603904517367482E-3</v>
      </c>
      <c r="I15" s="252">
        <f>capital_gains_pub_smooth!I12</f>
        <v>6.2215435318648815E-3</v>
      </c>
      <c r="J15" s="252">
        <f>capital_gains_pub_smooth!J12</f>
        <v>-2.2341340780258179E-2</v>
      </c>
      <c r="K15" s="252">
        <f>capital_gains_pub_smooth!K12</f>
        <v>0.12636323273181915</v>
      </c>
      <c r="L15" s="252">
        <f>capital_gains_pub_smooth!L12</f>
        <v>-1.8493417650461197E-2</v>
      </c>
      <c r="M15" s="252">
        <f>capital_gains_pub_smooth!M12</f>
        <v>4.9361441284418106E-2</v>
      </c>
      <c r="N15" s="252">
        <f>capital_gains_pub_smooth!N12</f>
        <v>1.5087946318089962E-2</v>
      </c>
      <c r="O15" s="252">
        <f>capital_gains_pub_smooth!O12</f>
        <v>9.1020679101347923E-3</v>
      </c>
      <c r="P15" s="252">
        <f>capital_gains_pub_smooth!P12</f>
        <v>-0.24051542580127716</v>
      </c>
      <c r="Q15" s="252">
        <f>capital_gains_pub_smooth!Q12</f>
        <v>-1.5853841323405504E-3</v>
      </c>
      <c r="R15" s="252">
        <f>capital_gains_pub_smooth!R12</f>
        <v>-4.2856987565755844E-2</v>
      </c>
      <c r="S15" s="252">
        <f>capital_gains_pub_smooth!S12</f>
        <v>1.7784968018531799E-2</v>
      </c>
      <c r="T15" s="252">
        <f>capital_gains_pub_smooth!T12</f>
        <v>1.3725572265684605E-2</v>
      </c>
      <c r="U15" s="252">
        <f>capital_gains_pub_smooth!U12</f>
        <v>-3.6900997161865234E-2</v>
      </c>
      <c r="V15" s="252">
        <f>capital_gains_pub_smooth!V12</f>
        <v>1.8831783905625343E-2</v>
      </c>
      <c r="W15" s="252">
        <f>capital_gains_pub_smooth!W12</f>
        <v>-0.80289739370346069</v>
      </c>
      <c r="X15" s="252">
        <f>capital_gains_pub_smooth!X12</f>
        <v>7.4071474373340607E-2</v>
      </c>
      <c r="Y15" s="252">
        <f>capital_gains_pub_smooth!Y12</f>
        <v>0.17306497693061829</v>
      </c>
      <c r="Z15" s="252">
        <f>capital_gains_pub_smooth!Z12</f>
        <v>-8.1671252846717834E-3</v>
      </c>
      <c r="AA15" s="252">
        <f>capital_gains_pub_smooth!AA12</f>
        <v>9.3891258239746094</v>
      </c>
      <c r="AB15" s="252">
        <f>capital_gains_pub_smooth!AB12</f>
        <v>0.21409042179584503</v>
      </c>
      <c r="AC15" s="252">
        <f>capital_gains_pub_smooth!AC12</f>
        <v>0.1662503182888031</v>
      </c>
      <c r="AD15" s="252">
        <f>capital_gains_pub_smooth!AD12</f>
        <v>2.172442339360714E-2</v>
      </c>
      <c r="AE15" s="252">
        <f>capital_gains_pub_smooth!AE12</f>
        <v>3.2115694135427475E-2</v>
      </c>
      <c r="AF15" s="252">
        <f>capital_gains_pub_smooth!AF12</f>
        <v>-1.1192452162504196E-2</v>
      </c>
      <c r="AG15" s="252">
        <f>capital_gains_pub_smooth!AG12</f>
        <v>-1.6080824658274651E-2</v>
      </c>
      <c r="AH15" s="252">
        <f>capital_gains_pub_smooth!AH12</f>
        <v>3.666285052895546E-2</v>
      </c>
      <c r="AI15" s="252">
        <f>capital_gains_pub_smooth!AI12</f>
        <v>-0.7419084906578064</v>
      </c>
      <c r="AJ15" s="252">
        <f>capital_gains_pub_smooth!AJ12</f>
        <v>-6.7944101989269257E-2</v>
      </c>
      <c r="AK15" s="252">
        <f>capital_gains_pub_smooth!AK12</f>
        <v>-4.8839829862117767E-2</v>
      </c>
      <c r="AL15" s="252">
        <f>capital_gains_pub_smooth!AL12</f>
        <v>3.0763015151023865E-2</v>
      </c>
      <c r="AM15" s="252">
        <f>capital_gains_pub_smooth!AM12</f>
        <v>8.9587986469268799E-2</v>
      </c>
      <c r="AN15" s="252">
        <f>capital_gains_pub_smooth!AN12</f>
        <v>7.8950729221105576E-3</v>
      </c>
      <c r="AO15" s="252">
        <f>capital_gains_pub_smooth!AO12</f>
        <v>0.21661669015884399</v>
      </c>
      <c r="AP15" s="252">
        <f>capital_gains_pub_smooth!AP12</f>
        <v>0.82649505138397217</v>
      </c>
      <c r="AQ15" s="252">
        <f>capital_gains_pub_smooth!AQ12</f>
        <v>0.11074317991733551</v>
      </c>
      <c r="AR15" s="252">
        <f>capital_gains_pub_smooth!AR12</f>
        <v>1.6447991132736206E-2</v>
      </c>
      <c r="AS15" s="252">
        <f>capital_gains_pub_smooth!AS12</f>
        <v>6.9832697510719299E-2</v>
      </c>
      <c r="AT15" s="252">
        <f>capital_gains_pub_smooth!AT12</f>
        <v>1.4857606962323189E-2</v>
      </c>
      <c r="AU15" s="252">
        <f>capital_gains_pub_smooth!AU12</f>
        <v>-4.5559905469417572E-2</v>
      </c>
      <c r="AV15" s="252">
        <f>capital_gains_pub_smooth!AV12</f>
        <v>4.2784206569194794E-2</v>
      </c>
      <c r="AW15" s="252">
        <f>capital_gains_pub_smooth!AW12</f>
        <v>3.2403903007507324</v>
      </c>
      <c r="AX15" s="252">
        <f>capital_gains_pub_smooth!AX12</f>
        <v>3.4234285354614258E-2</v>
      </c>
      <c r="AY15" s="252">
        <f>capital_gains_pub_smooth!AY12</f>
        <v>-4.7008268535137177E-2</v>
      </c>
      <c r="AZ15" s="252">
        <f>capital_gains_pub_smooth!AZ12</f>
        <v>1.5000608749687672E-2</v>
      </c>
      <c r="BA15" s="252">
        <f>capital_gains_pub_smooth!BA12</f>
        <v>2.9959024861454964E-2</v>
      </c>
      <c r="BB15" s="252">
        <f>capital_gains_pub_smooth!BB12</f>
        <v>-3.2282318919897079E-2</v>
      </c>
      <c r="BC15" s="252">
        <f>capital_gains_pub_smooth!BC12</f>
        <v>2.9149256646633148E-2</v>
      </c>
      <c r="BD15" s="252">
        <f>capital_gains_pub_smooth!BD12</f>
        <v>8.2535050809383392E-2</v>
      </c>
      <c r="BE15" s="252">
        <f>capital_gains_pub_smooth!BE12</f>
        <v>5.2254289388656616E-2</v>
      </c>
      <c r="BF15" s="252">
        <f>capital_gains_pub_smooth!BF12</f>
        <v>6.2001548707485199E-2</v>
      </c>
      <c r="BG15" s="252">
        <f>capital_gains_pub_smooth!BG12</f>
        <v>5.9145860373973846E-2</v>
      </c>
      <c r="BH15" s="252">
        <f>capital_gains_pub_smooth!BH12</f>
        <v>3.9856821298599243E-2</v>
      </c>
      <c r="BI15" s="252">
        <f>capital_gains_pub_smooth!BI12</f>
        <v>-0.17025846242904663</v>
      </c>
      <c r="BJ15" s="252">
        <f>capital_gains_pub_smooth!BJ12</f>
        <v>-9.5855331420898438</v>
      </c>
      <c r="BK15" s="252">
        <f>capital_gains_pub_smooth!BK12</f>
        <v>-1.1058714240789413E-2</v>
      </c>
      <c r="BL15" s="252">
        <f>capital_gains_pub_smooth!BL12</f>
        <v>-4.1791286319494247E-2</v>
      </c>
      <c r="BM15" s="252">
        <f>capital_gains_pub_smooth!BM12</f>
        <v>-3.4648468717932701E-3</v>
      </c>
      <c r="BN15" s="252">
        <f>capital_gains_pub_smooth!BN12</f>
        <v>6.0726344585418701E-2</v>
      </c>
      <c r="BO15" s="252">
        <f>capital_gains_pub_smooth!BO12</f>
        <v>-1.6817387193441391E-2</v>
      </c>
    </row>
    <row r="16" spans="1:68" ht="14" customHeight="1" x14ac:dyDescent="0.2">
      <c r="A16" s="258">
        <v>1991</v>
      </c>
      <c r="B16" s="252">
        <f>capital_gains_pub_smooth!B13</f>
        <v>1.4024634845554829E-2</v>
      </c>
      <c r="C16" s="252">
        <f>capital_gains_pub_smooth!C13</f>
        <v>6.1814947985112667E-3</v>
      </c>
      <c r="D16" s="252">
        <f>capital_gains_pub_smooth!D13</f>
        <v>1.341383159160614E-2</v>
      </c>
      <c r="E16" s="252">
        <f>capital_gains_pub_smooth!E13</f>
        <v>6.1468280851840973E-2</v>
      </c>
      <c r="F16" s="252">
        <f>capital_gains_pub_smooth!F13</f>
        <v>1.8917934969067574E-2</v>
      </c>
      <c r="G16" s="252">
        <f>capital_gains_pub_smooth!G13</f>
        <v>1.1266764253377914E-2</v>
      </c>
      <c r="H16" s="252">
        <f>capital_gains_pub_smooth!H13</f>
        <v>9.2561244964599609E-3</v>
      </c>
      <c r="I16" s="252">
        <f>capital_gains_pub_smooth!I13</f>
        <v>1.0160853154957294E-2</v>
      </c>
      <c r="J16" s="252">
        <f>capital_gains_pub_smooth!J13</f>
        <v>-1.5304109081625938E-2</v>
      </c>
      <c r="K16" s="252">
        <f>capital_gains_pub_smooth!K13</f>
        <v>0.17589212954044342</v>
      </c>
      <c r="L16" s="252">
        <f>capital_gains_pub_smooth!L13</f>
        <v>-1.7980603501200676E-2</v>
      </c>
      <c r="M16" s="252">
        <f>capital_gains_pub_smooth!M13</f>
        <v>6.5283462405204773E-2</v>
      </c>
      <c r="N16" s="252">
        <f>capital_gains_pub_smooth!N13</f>
        <v>3.257601335644722E-2</v>
      </c>
      <c r="O16" s="252">
        <f>capital_gains_pub_smooth!O13</f>
        <v>7.6707610860466957E-3</v>
      </c>
      <c r="P16" s="252">
        <f>capital_gains_pub_smooth!P13</f>
        <v>-0.24183014035224915</v>
      </c>
      <c r="Q16" s="252">
        <f>capital_gains_pub_smooth!Q13</f>
        <v>1.0011156089603901E-2</v>
      </c>
      <c r="R16" s="252">
        <f>capital_gains_pub_smooth!R13</f>
        <v>-4.0028344839811325E-2</v>
      </c>
      <c r="S16" s="252">
        <f>capital_gains_pub_smooth!S13</f>
        <v>9.9042551591992378E-3</v>
      </c>
      <c r="T16" s="252">
        <f>capital_gains_pub_smooth!T13</f>
        <v>1.5686944127082825E-2</v>
      </c>
      <c r="U16" s="252">
        <f>capital_gains_pub_smooth!U13</f>
        <v>-9.8950043320655823E-2</v>
      </c>
      <c r="V16" s="252">
        <f>capital_gains_pub_smooth!V13</f>
        <v>1.7110483720898628E-2</v>
      </c>
      <c r="W16" s="252">
        <f>capital_gains_pub_smooth!W13</f>
        <v>-0.46877652406692505</v>
      </c>
      <c r="X16" s="252">
        <f>capital_gains_pub_smooth!X13</f>
        <v>5.2557315677404404E-2</v>
      </c>
      <c r="Y16" s="252">
        <f>capital_gains_pub_smooth!Y13</f>
        <v>0.17446446418762207</v>
      </c>
      <c r="Z16" s="252">
        <f>capital_gains_pub_smooth!Z13</f>
        <v>-1.6380699351429939E-2</v>
      </c>
      <c r="AA16" s="252">
        <f>capital_gains_pub_smooth!AA13</f>
        <v>8.5647525787353516</v>
      </c>
      <c r="AB16" s="252">
        <f>capital_gains_pub_smooth!AB13</f>
        <v>0.12120314687490463</v>
      </c>
      <c r="AC16" s="252">
        <f>capital_gains_pub_smooth!AC13</f>
        <v>-0.18410038948059082</v>
      </c>
      <c r="AD16" s="252">
        <f>capital_gains_pub_smooth!AD13</f>
        <v>4.8229970037937164E-2</v>
      </c>
      <c r="AE16" s="252">
        <f>capital_gains_pub_smooth!AE13</f>
        <v>4.8162613064050674E-2</v>
      </c>
      <c r="AF16" s="252">
        <f>capital_gains_pub_smooth!AF13</f>
        <v>9.2703773407265544E-4</v>
      </c>
      <c r="AG16" s="252">
        <f>capital_gains_pub_smooth!AG13</f>
        <v>2.1511659026145935E-2</v>
      </c>
      <c r="AH16" s="252">
        <f>capital_gains_pub_smooth!AH13</f>
        <v>3.2312329858541489E-2</v>
      </c>
      <c r="AI16" s="252">
        <f>capital_gains_pub_smooth!AI13</f>
        <v>-0.62911224365234375</v>
      </c>
      <c r="AJ16" s="252">
        <f>capital_gains_pub_smooth!AJ13</f>
        <v>-2.3262256756424904E-2</v>
      </c>
      <c r="AK16" s="252">
        <f>capital_gains_pub_smooth!AK13</f>
        <v>0.12663240730762482</v>
      </c>
      <c r="AL16" s="252">
        <f>capital_gains_pub_smooth!AL13</f>
        <v>2.0224254578351974E-2</v>
      </c>
      <c r="AM16" s="252">
        <f>capital_gains_pub_smooth!AM13</f>
        <v>0.11228088289499283</v>
      </c>
      <c r="AN16" s="252">
        <f>capital_gains_pub_smooth!AN13</f>
        <v>8.6445920169353485E-3</v>
      </c>
      <c r="AO16" s="252">
        <f>capital_gains_pub_smooth!AO13</f>
        <v>0.20735657215118408</v>
      </c>
      <c r="AP16" s="252">
        <f>capital_gains_pub_smooth!AP13</f>
        <v>0.92195433378219604</v>
      </c>
      <c r="AQ16" s="252">
        <f>capital_gains_pub_smooth!AQ13</f>
        <v>0.24465382099151611</v>
      </c>
      <c r="AR16" s="252">
        <f>capital_gains_pub_smooth!AR13</f>
        <v>4.2004566639661789E-3</v>
      </c>
      <c r="AS16" s="252">
        <f>capital_gains_pub_smooth!AS13</f>
        <v>-3.3001929521560669E-2</v>
      </c>
      <c r="AT16" s="252">
        <f>capital_gains_pub_smooth!AT13</f>
        <v>4.4778428971767426E-2</v>
      </c>
      <c r="AU16" s="252">
        <f>capital_gains_pub_smooth!AU13</f>
        <v>-2.5239385664463043E-2</v>
      </c>
      <c r="AV16" s="252">
        <f>capital_gains_pub_smooth!AV13</f>
        <v>1.9081901991739869E-3</v>
      </c>
      <c r="AW16" s="252">
        <f>capital_gains_pub_smooth!AW13</f>
        <v>3.4926266670227051</v>
      </c>
      <c r="AX16" s="252">
        <f>capital_gains_pub_smooth!AX13</f>
        <v>3.8250651210546494E-2</v>
      </c>
      <c r="AY16" s="252">
        <f>capital_gains_pub_smooth!AY13</f>
        <v>-3.9802204817533493E-2</v>
      </c>
      <c r="AZ16" s="252">
        <f>capital_gains_pub_smooth!AZ13</f>
        <v>1.0127701796591282E-2</v>
      </c>
      <c r="BA16" s="252">
        <f>capital_gains_pub_smooth!BA13</f>
        <v>1.3554873876273632E-2</v>
      </c>
      <c r="BB16" s="252">
        <f>capital_gains_pub_smooth!BB13</f>
        <v>-2.9308315366506577E-2</v>
      </c>
      <c r="BC16" s="252">
        <f>capital_gains_pub_smooth!BC13</f>
        <v>4.3961875140666962E-2</v>
      </c>
      <c r="BD16" s="252">
        <f>capital_gains_pub_smooth!BD13</f>
        <v>8.4972195327281952E-2</v>
      </c>
      <c r="BE16" s="252">
        <f>capital_gains_pub_smooth!BE13</f>
        <v>5.6065928190946579E-2</v>
      </c>
      <c r="BF16" s="252">
        <f>capital_gains_pub_smooth!BF13</f>
        <v>6.3862152397632599E-2</v>
      </c>
      <c r="BG16" s="252">
        <f>capital_gains_pub_smooth!BG13</f>
        <v>5.9160713106393814E-2</v>
      </c>
      <c r="BH16" s="252">
        <f>capital_gains_pub_smooth!BH13</f>
        <v>4.1036900132894516E-2</v>
      </c>
      <c r="BI16" s="252">
        <f>capital_gains_pub_smooth!BI13</f>
        <v>-8.1119939684867859E-2</v>
      </c>
      <c r="BJ16" s="252">
        <f>capital_gains_pub_smooth!BJ13</f>
        <v>-9.4181928634643555</v>
      </c>
      <c r="BK16" s="252">
        <f>capital_gains_pub_smooth!BK13</f>
        <v>5.0662236753851175E-4</v>
      </c>
      <c r="BL16" s="252">
        <f>capital_gains_pub_smooth!BL13</f>
        <v>-4.754263162612915E-2</v>
      </c>
      <c r="BM16" s="252">
        <f>capital_gains_pub_smooth!BM13</f>
        <v>5.2415044046938419E-3</v>
      </c>
      <c r="BN16" s="252">
        <f>capital_gains_pub_smooth!BN13</f>
        <v>7.0305556058883667E-2</v>
      </c>
      <c r="BO16" s="252">
        <f>capital_gains_pub_smooth!BO13</f>
        <v>-1.577286422252655E-2</v>
      </c>
    </row>
    <row r="17" spans="1:67" ht="14" customHeight="1" x14ac:dyDescent="0.2">
      <c r="A17" s="258">
        <v>1992</v>
      </c>
      <c r="B17" s="252">
        <f>capital_gains_pub_smooth!B14</f>
        <v>6.0672136023640633E-3</v>
      </c>
      <c r="C17" s="252">
        <f>capital_gains_pub_smooth!C14</f>
        <v>1.4448205940425396E-2</v>
      </c>
      <c r="D17" s="252">
        <f>capital_gains_pub_smooth!D14</f>
        <v>-2.1037684753537178E-2</v>
      </c>
      <c r="E17" s="252">
        <f>capital_gains_pub_smooth!E14</f>
        <v>7.8486114740371704E-2</v>
      </c>
      <c r="F17" s="252">
        <f>capital_gains_pub_smooth!F14</f>
        <v>9.2629911378026009E-3</v>
      </c>
      <c r="G17" s="252">
        <f>capital_gains_pub_smooth!G14</f>
        <v>-2.5667730718851089E-2</v>
      </c>
      <c r="H17" s="252">
        <f>capital_gains_pub_smooth!H14</f>
        <v>4.3639523210003972E-4</v>
      </c>
      <c r="I17" s="252">
        <f>capital_gains_pub_smooth!I14</f>
        <v>-1.8694853642955422E-3</v>
      </c>
      <c r="J17" s="252">
        <f>capital_gains_pub_smooth!J14</f>
        <v>1.5583094209432602E-2</v>
      </c>
      <c r="K17" s="252">
        <f>capital_gains_pub_smooth!K14</f>
        <v>0.22119297087192535</v>
      </c>
      <c r="L17" s="252">
        <f>capital_gains_pub_smooth!L14</f>
        <v>-1.9249320030212402E-2</v>
      </c>
      <c r="M17" s="252">
        <f>capital_gains_pub_smooth!M14</f>
        <v>9.2346429824829102E-2</v>
      </c>
      <c r="N17" s="252">
        <f>capital_gains_pub_smooth!N14</f>
        <v>5.2418846637010574E-2</v>
      </c>
      <c r="O17" s="252">
        <f>capital_gains_pub_smooth!O14</f>
        <v>-1.4001838862895966E-2</v>
      </c>
      <c r="P17" s="252">
        <f>capital_gains_pub_smooth!P14</f>
        <v>-0.23411768674850464</v>
      </c>
      <c r="Q17" s="252">
        <f>capital_gains_pub_smooth!Q14</f>
        <v>2.6255816221237183E-2</v>
      </c>
      <c r="R17" s="252">
        <f>capital_gains_pub_smooth!R14</f>
        <v>-4.5061804354190826E-2</v>
      </c>
      <c r="S17" s="252">
        <f>capital_gains_pub_smooth!S14</f>
        <v>-1.5635093674063683E-2</v>
      </c>
      <c r="T17" s="252">
        <f>capital_gains_pub_smooth!T14</f>
        <v>1.1647473089396954E-2</v>
      </c>
      <c r="U17" s="252">
        <f>capital_gains_pub_smooth!U14</f>
        <v>-9.6081800758838654E-2</v>
      </c>
      <c r="V17" s="252">
        <f>capital_gains_pub_smooth!V14</f>
        <v>-1.2277229689061642E-2</v>
      </c>
      <c r="W17" s="252">
        <f>capital_gains_pub_smooth!W14</f>
        <v>-0.1712176650762558</v>
      </c>
      <c r="X17" s="252">
        <f>capital_gains_pub_smooth!X14</f>
        <v>3.9828445762395859E-2</v>
      </c>
      <c r="Y17" s="252">
        <f>capital_gains_pub_smooth!Y14</f>
        <v>0.12089268863201141</v>
      </c>
      <c r="Z17" s="252">
        <f>capital_gains_pub_smooth!Z14</f>
        <v>-2.8177870437502861E-2</v>
      </c>
      <c r="AA17" s="252">
        <f>capital_gains_pub_smooth!AA14</f>
        <v>8.9817276000976562</v>
      </c>
      <c r="AB17" s="252">
        <f>capital_gains_pub_smooth!AB14</f>
        <v>0.1057070717215538</v>
      </c>
      <c r="AC17" s="252">
        <f>capital_gains_pub_smooth!AC14</f>
        <v>-0.29267939925193787</v>
      </c>
      <c r="AD17" s="252">
        <f>capital_gains_pub_smooth!AD14</f>
        <v>6.5759874880313873E-2</v>
      </c>
      <c r="AE17" s="252">
        <f>capital_gains_pub_smooth!AE14</f>
        <v>9.8283886909484863E-2</v>
      </c>
      <c r="AF17" s="252">
        <f>capital_gains_pub_smooth!AF14</f>
        <v>3.016168437898159E-2</v>
      </c>
      <c r="AG17" s="252">
        <f>capital_gains_pub_smooth!AG14</f>
        <v>6.3721776008605957E-2</v>
      </c>
      <c r="AH17" s="252">
        <f>capital_gains_pub_smooth!AH14</f>
        <v>3.7986323237419128E-2</v>
      </c>
      <c r="AI17" s="252">
        <f>capital_gains_pub_smooth!AI14</f>
        <v>-0.65905314683914185</v>
      </c>
      <c r="AJ17" s="252">
        <f>capital_gains_pub_smooth!AJ14</f>
        <v>7.1598723530769348E-2</v>
      </c>
      <c r="AK17" s="252">
        <f>capital_gains_pub_smooth!AK14</f>
        <v>4.9157876521348953E-2</v>
      </c>
      <c r="AL17" s="252">
        <f>capital_gains_pub_smooth!AL14</f>
        <v>-1.2635576538741589E-2</v>
      </c>
      <c r="AM17" s="252">
        <f>capital_gains_pub_smooth!AM14</f>
        <v>9.2894062399864197E-2</v>
      </c>
      <c r="AN17" s="252">
        <f>capital_gains_pub_smooth!AN14</f>
        <v>3.5800080513581634E-4</v>
      </c>
      <c r="AO17" s="252">
        <f>capital_gains_pub_smooth!AO14</f>
        <v>0.14459577202796936</v>
      </c>
      <c r="AP17" s="252">
        <f>capital_gains_pub_smooth!AP14</f>
        <v>0.5357203483581543</v>
      </c>
      <c r="AQ17" s="252">
        <f>capital_gains_pub_smooth!AQ14</f>
        <v>7.4556156992912292E-2</v>
      </c>
      <c r="AR17" s="252">
        <f>capital_gains_pub_smooth!AR14</f>
        <v>-7.6163643971085548E-3</v>
      </c>
      <c r="AS17" s="252">
        <f>capital_gains_pub_smooth!AS14</f>
        <v>4.1312199085950851E-2</v>
      </c>
      <c r="AT17" s="252">
        <f>capital_gains_pub_smooth!AT14</f>
        <v>6.5906010568141937E-2</v>
      </c>
      <c r="AU17" s="252">
        <f>capital_gains_pub_smooth!AU14</f>
        <v>2.6010772213339806E-2</v>
      </c>
      <c r="AV17" s="252">
        <f>capital_gains_pub_smooth!AV14</f>
        <v>9.0559180825948715E-3</v>
      </c>
      <c r="AW17" s="252">
        <f>capital_gains_pub_smooth!AW14</f>
        <v>3.8803939819335938</v>
      </c>
      <c r="AX17" s="252">
        <f>capital_gains_pub_smooth!AX14</f>
        <v>3.6432825028896332E-2</v>
      </c>
      <c r="AY17" s="252">
        <f>capital_gains_pub_smooth!AY14</f>
        <v>6.6869203001260757E-3</v>
      </c>
      <c r="AZ17" s="252">
        <f>capital_gains_pub_smooth!AZ14</f>
        <v>-2.8787823393940926E-2</v>
      </c>
      <c r="BA17" s="252">
        <f>capital_gains_pub_smooth!BA14</f>
        <v>-1.9538424909114838E-2</v>
      </c>
      <c r="BB17" s="252">
        <f>capital_gains_pub_smooth!BB14</f>
        <v>-4.0145765990018845E-2</v>
      </c>
      <c r="BC17" s="252">
        <f>capital_gains_pub_smooth!BC14</f>
        <v>3.7314429879188538E-2</v>
      </c>
      <c r="BD17" s="252">
        <f>capital_gains_pub_smooth!BD14</f>
        <v>7.7180162072181702E-2</v>
      </c>
      <c r="BE17" s="252">
        <f>capital_gains_pub_smooth!BE14</f>
        <v>5.4539687931537628E-2</v>
      </c>
      <c r="BF17" s="252">
        <f>capital_gains_pub_smooth!BF14</f>
        <v>5.7857554405927658E-2</v>
      </c>
      <c r="BG17" s="252">
        <f>capital_gains_pub_smooth!BG14</f>
        <v>0.10892040282487869</v>
      </c>
      <c r="BH17" s="252">
        <f>capital_gains_pub_smooth!BH14</f>
        <v>2.0659994333982468E-3</v>
      </c>
      <c r="BI17" s="252">
        <f>capital_gains_pub_smooth!BI14</f>
        <v>0.33465391397476196</v>
      </c>
      <c r="BJ17" s="252">
        <f>capital_gains_pub_smooth!BJ14</f>
        <v>-8.54681396484375</v>
      </c>
      <c r="BK17" s="252">
        <f>capital_gains_pub_smooth!BK14</f>
        <v>-1.1540753766894341E-2</v>
      </c>
      <c r="BL17" s="252">
        <f>capital_gains_pub_smooth!BL14</f>
        <v>7.8625515103340149E-2</v>
      </c>
      <c r="BM17" s="252">
        <f>capital_gains_pub_smooth!BM14</f>
        <v>7.5455694459378719E-3</v>
      </c>
      <c r="BN17" s="252">
        <f>capital_gains_pub_smooth!BN14</f>
        <v>8.7910667061805725E-2</v>
      </c>
      <c r="BO17" s="252">
        <f>capital_gains_pub_smooth!BO14</f>
        <v>-1.1202452005818486E-3</v>
      </c>
    </row>
    <row r="18" spans="1:67" ht="14" customHeight="1" x14ac:dyDescent="0.2">
      <c r="A18" s="258">
        <v>1993</v>
      </c>
      <c r="B18" s="252">
        <f>capital_gains_pub_smooth!B15</f>
        <v>7.7591277658939362E-5</v>
      </c>
      <c r="C18" s="252">
        <f>capital_gains_pub_smooth!C15</f>
        <v>1.6255954280495644E-2</v>
      </c>
      <c r="D18" s="252">
        <f>capital_gains_pub_smooth!D15</f>
        <v>-0.10050927847623825</v>
      </c>
      <c r="E18" s="252">
        <f>capital_gains_pub_smooth!E15</f>
        <v>0.11844984441995621</v>
      </c>
      <c r="F18" s="252">
        <f>capital_gains_pub_smooth!F15</f>
        <v>2.96368058770895E-2</v>
      </c>
      <c r="G18" s="252">
        <f>capital_gains_pub_smooth!G15</f>
        <v>-7.4092380702495575E-2</v>
      </c>
      <c r="H18" s="252">
        <f>capital_gains_pub_smooth!H15</f>
        <v>-9.5593035221099854E-3</v>
      </c>
      <c r="I18" s="252">
        <f>capital_gains_pub_smooth!I15</f>
        <v>2.3915724828839302E-2</v>
      </c>
      <c r="J18" s="252">
        <f>capital_gains_pub_smooth!J15</f>
        <v>7.0593111217021942E-2</v>
      </c>
      <c r="K18" s="252">
        <f>capital_gains_pub_smooth!K15</f>
        <v>0.21844801306724548</v>
      </c>
      <c r="L18" s="252">
        <f>capital_gains_pub_smooth!L15</f>
        <v>3.9353709667921066E-2</v>
      </c>
      <c r="M18" s="252">
        <f>capital_gains_pub_smooth!M15</f>
        <v>7.3401249945163727E-2</v>
      </c>
      <c r="N18" s="252">
        <f>capital_gains_pub_smooth!N15</f>
        <v>5.2254196256399155E-2</v>
      </c>
      <c r="O18" s="252">
        <f>capital_gains_pub_smooth!O15</f>
        <v>-8.5756052285432816E-3</v>
      </c>
      <c r="P18" s="252">
        <f>capital_gains_pub_smooth!P15</f>
        <v>-0.21674177050590515</v>
      </c>
      <c r="Q18" s="252">
        <f>capital_gains_pub_smooth!Q15</f>
        <v>6.8009749054908752E-2</v>
      </c>
      <c r="R18" s="252">
        <f>capital_gains_pub_smooth!R15</f>
        <v>-3.6176875233650208E-2</v>
      </c>
      <c r="S18" s="252">
        <f>capital_gains_pub_smooth!S15</f>
        <v>-4.2616479098796844E-2</v>
      </c>
      <c r="T18" s="252">
        <f>capital_gains_pub_smooth!T15</f>
        <v>4.2752597481012344E-2</v>
      </c>
      <c r="U18" s="252">
        <f>capital_gains_pub_smooth!U15</f>
        <v>-0.11464491486549377</v>
      </c>
      <c r="V18" s="252">
        <f>capital_gains_pub_smooth!V15</f>
        <v>-9.4059981405735016E-2</v>
      </c>
      <c r="W18" s="252">
        <f>capital_gains_pub_smooth!W15</f>
        <v>3.0991196632385254E-2</v>
      </c>
      <c r="X18" s="252">
        <f>capital_gains_pub_smooth!X15</f>
        <v>2.7635393664240837E-2</v>
      </c>
      <c r="Y18" s="252">
        <f>capital_gains_pub_smooth!Y15</f>
        <v>0.1475217193365097</v>
      </c>
      <c r="Z18" s="252">
        <f>capital_gains_pub_smooth!Z15</f>
        <v>-3.3159367740154266E-2</v>
      </c>
      <c r="AA18" s="252">
        <f>capital_gains_pub_smooth!AA15</f>
        <v>10.962551116943359</v>
      </c>
      <c r="AB18" s="252">
        <f>capital_gains_pub_smooth!AB15</f>
        <v>0.15028807520866394</v>
      </c>
      <c r="AC18" s="252">
        <f>capital_gains_pub_smooth!AC15</f>
        <v>-1.055645227432251</v>
      </c>
      <c r="AD18" s="252">
        <f>capital_gains_pub_smooth!AD15</f>
        <v>8.3134636282920837E-2</v>
      </c>
      <c r="AE18" s="252">
        <f>capital_gains_pub_smooth!AE15</f>
        <v>0.10822847485542297</v>
      </c>
      <c r="AF18" s="252">
        <f>capital_gains_pub_smooth!AF15</f>
        <v>6.4292870461940765E-2</v>
      </c>
      <c r="AG18" s="252">
        <f>capital_gains_pub_smooth!AG15</f>
        <v>5.5574327707290649E-2</v>
      </c>
      <c r="AH18" s="252">
        <f>capital_gains_pub_smooth!AH15</f>
        <v>4.5359604060649872E-2</v>
      </c>
      <c r="AI18" s="252">
        <f>capital_gains_pub_smooth!AI15</f>
        <v>0.24294832348823547</v>
      </c>
      <c r="AJ18" s="252">
        <f>capital_gains_pub_smooth!AJ15</f>
        <v>8.8987939059734344E-2</v>
      </c>
      <c r="AK18" s="252">
        <f>capital_gains_pub_smooth!AK15</f>
        <v>0.11011002212762833</v>
      </c>
      <c r="AL18" s="252">
        <f>capital_gains_pub_smooth!AL15</f>
        <v>1.0264964774250984E-2</v>
      </c>
      <c r="AM18" s="252">
        <f>capital_gains_pub_smooth!AM15</f>
        <v>0.13170404732227325</v>
      </c>
      <c r="AN18" s="252">
        <f>capital_gains_pub_smooth!AN15</f>
        <v>2.1142544224858284E-2</v>
      </c>
      <c r="AO18" s="252">
        <f>capital_gains_pub_smooth!AO15</f>
        <v>1.9906889647245407E-2</v>
      </c>
      <c r="AP18" s="252">
        <f>capital_gains_pub_smooth!AP15</f>
        <v>0.620108962059021</v>
      </c>
      <c r="AQ18" s="252">
        <f>capital_gains_pub_smooth!AQ15</f>
        <v>-0.12069448083639145</v>
      </c>
      <c r="AR18" s="252">
        <f>capital_gains_pub_smooth!AR15</f>
        <v>8.7977558374404907E-2</v>
      </c>
      <c r="AS18" s="252">
        <f>capital_gains_pub_smooth!AS15</f>
        <v>4.3794408440589905E-2</v>
      </c>
      <c r="AT18" s="252">
        <f>capital_gains_pub_smooth!AT15</f>
        <v>9.4377748668193817E-2</v>
      </c>
      <c r="AU18" s="252">
        <f>capital_gains_pub_smooth!AU15</f>
        <v>8.6810693144798279E-2</v>
      </c>
      <c r="AV18" s="252">
        <f>capital_gains_pub_smooth!AV15</f>
        <v>1.5901094302535057E-2</v>
      </c>
      <c r="AW18" s="252">
        <f>capital_gains_pub_smooth!AW15</f>
        <v>0.46010103821754456</v>
      </c>
      <c r="AX18" s="252">
        <f>capital_gains_pub_smooth!AX15</f>
        <v>4.8536553978919983E-2</v>
      </c>
      <c r="AY18" s="252">
        <f>capital_gains_pub_smooth!AY15</f>
        <v>8.4779873490333557E-2</v>
      </c>
      <c r="AZ18" s="252">
        <f>capital_gains_pub_smooth!AZ15</f>
        <v>-7.4610605835914612E-2</v>
      </c>
      <c r="BA18" s="252">
        <f>capital_gains_pub_smooth!BA15</f>
        <v>-7.2835870087146759E-2</v>
      </c>
      <c r="BB18" s="252">
        <f>capital_gains_pub_smooth!BB15</f>
        <v>-3.5850938409566879E-2</v>
      </c>
      <c r="BC18" s="252">
        <f>capital_gains_pub_smooth!BC15</f>
        <v>3.8543499540537596E-3</v>
      </c>
      <c r="BD18" s="252">
        <f>capital_gains_pub_smooth!BD15</f>
        <v>6.2397323548793793E-2</v>
      </c>
      <c r="BE18" s="252">
        <f>capital_gains_pub_smooth!BE15</f>
        <v>5.9728093445301056E-2</v>
      </c>
      <c r="BF18" s="252">
        <f>capital_gains_pub_smooth!BF15</f>
        <v>5.2860822528600693E-2</v>
      </c>
      <c r="BG18" s="252">
        <f>capital_gains_pub_smooth!BG15</f>
        <v>0.11974084377288818</v>
      </c>
      <c r="BH18" s="252">
        <f>capital_gains_pub_smooth!BH15</f>
        <v>-1.0765645420178771E-3</v>
      </c>
      <c r="BI18" s="252">
        <f>capital_gains_pub_smooth!BI15</f>
        <v>-0.55111986398696899</v>
      </c>
      <c r="BJ18" s="252">
        <f>capital_gains_pub_smooth!BJ15</f>
        <v>-8.5492401123046875</v>
      </c>
      <c r="BK18" s="252">
        <f>capital_gains_pub_smooth!BK15</f>
        <v>1.2407936155796051E-2</v>
      </c>
      <c r="BL18" s="252">
        <f>capital_gains_pub_smooth!BL15</f>
        <v>0.12572124600410461</v>
      </c>
      <c r="BM18" s="252">
        <f>capital_gains_pub_smooth!BM15</f>
        <v>4.234425351023674E-2</v>
      </c>
      <c r="BN18" s="252">
        <f>capital_gains_pub_smooth!BN15</f>
        <v>4.5653600245714188E-2</v>
      </c>
      <c r="BO18" s="252">
        <f>capital_gains_pub_smooth!BO15</f>
        <v>3.808492049574852E-2</v>
      </c>
    </row>
    <row r="19" spans="1:67" ht="14" customHeight="1" x14ac:dyDescent="0.2">
      <c r="A19" s="258">
        <v>1994</v>
      </c>
      <c r="B19" s="252">
        <f>capital_gains_pub_smooth!B16</f>
        <v>-1.9145328551530838E-2</v>
      </c>
      <c r="C19" s="252">
        <f>capital_gains_pub_smooth!C16</f>
        <v>5.8571947738528252E-3</v>
      </c>
      <c r="D19" s="252">
        <f>capital_gains_pub_smooth!D16</f>
        <v>-0.2902032732963562</v>
      </c>
      <c r="E19" s="252">
        <f>capital_gains_pub_smooth!E16</f>
        <v>6.5679334104061127E-2</v>
      </c>
      <c r="F19" s="252">
        <f>capital_gains_pub_smooth!F16</f>
        <v>1.9447360187768936E-2</v>
      </c>
      <c r="G19" s="252">
        <f>capital_gains_pub_smooth!G16</f>
        <v>-0.11711931228637695</v>
      </c>
      <c r="H19" s="252">
        <f>capital_gains_pub_smooth!H16</f>
        <v>-1.1014916934072971E-2</v>
      </c>
      <c r="I19" s="252">
        <f>capital_gains_pub_smooth!I16</f>
        <v>1.5224876813590527E-2</v>
      </c>
      <c r="J19" s="252">
        <f>capital_gains_pub_smooth!J16</f>
        <v>3.8142241537570953E-2</v>
      </c>
      <c r="K19" s="252">
        <f>capital_gains_pub_smooth!K16</f>
        <v>0.22524084150791168</v>
      </c>
      <c r="L19" s="252">
        <f>capital_gains_pub_smooth!L16</f>
        <v>-2.3338180035352707E-2</v>
      </c>
      <c r="M19" s="252">
        <f>capital_gains_pub_smooth!M16</f>
        <v>3.0417125672101974E-2</v>
      </c>
      <c r="N19" s="252">
        <f>capital_gains_pub_smooth!N16</f>
        <v>3.585665300488472E-2</v>
      </c>
      <c r="O19" s="252">
        <f>capital_gains_pub_smooth!O16</f>
        <v>-3.551795706152916E-2</v>
      </c>
      <c r="P19" s="252">
        <f>capital_gains_pub_smooth!P16</f>
        <v>-0.18576145172119141</v>
      </c>
      <c r="Q19" s="252">
        <f>capital_gains_pub_smooth!Q16</f>
        <v>5.733412504196167E-2</v>
      </c>
      <c r="R19" s="252">
        <f>capital_gains_pub_smooth!R16</f>
        <v>-3.6212000995874405E-2</v>
      </c>
      <c r="S19" s="252">
        <f>capital_gains_pub_smooth!S16</f>
        <v>-5.5946208536624908E-2</v>
      </c>
      <c r="T19" s="252">
        <f>capital_gains_pub_smooth!T16</f>
        <v>2.2688964381814003E-2</v>
      </c>
      <c r="U19" s="252">
        <f>capital_gains_pub_smooth!U16</f>
        <v>-0.11271511018276215</v>
      </c>
      <c r="V19" s="252">
        <f>capital_gains_pub_smooth!V16</f>
        <v>-0.28773981332778931</v>
      </c>
      <c r="W19" s="252">
        <f>capital_gains_pub_smooth!W16</f>
        <v>0.50324535369873047</v>
      </c>
      <c r="X19" s="252">
        <f>capital_gains_pub_smooth!X16</f>
        <v>4.6443971805274487E-3</v>
      </c>
      <c r="Y19" s="252">
        <f>capital_gains_pub_smooth!Y16</f>
        <v>9.151352196931839E-2</v>
      </c>
      <c r="Z19" s="252">
        <f>capital_gains_pub_smooth!Z16</f>
        <v>-7.3841959238052368E-2</v>
      </c>
      <c r="AA19" s="252">
        <f>capital_gains_pub_smooth!AA16</f>
        <v>11.174056053161621</v>
      </c>
      <c r="AB19" s="252">
        <f>capital_gains_pub_smooth!AB16</f>
        <v>8.3382658660411835E-2</v>
      </c>
      <c r="AC19" s="252">
        <f>capital_gains_pub_smooth!AC16</f>
        <v>-1.1257717609405518</v>
      </c>
      <c r="AD19" s="252">
        <f>capital_gains_pub_smooth!AD16</f>
        <v>7.8145317733287811E-2</v>
      </c>
      <c r="AE19" s="252">
        <f>capital_gains_pub_smooth!AE16</f>
        <v>6.3781969249248505E-2</v>
      </c>
      <c r="AF19" s="252">
        <f>capital_gains_pub_smooth!AF16</f>
        <v>3.2945338636636734E-2</v>
      </c>
      <c r="AG19" s="252">
        <f>capital_gains_pub_smooth!AG16</f>
        <v>6.0007128864526749E-2</v>
      </c>
      <c r="AH19" s="252">
        <f>capital_gains_pub_smooth!AH16</f>
        <v>1.8192866817116737E-2</v>
      </c>
      <c r="AI19" s="252">
        <f>capital_gains_pub_smooth!AI16</f>
        <v>0.25250771641731262</v>
      </c>
      <c r="AJ19" s="252">
        <f>capital_gains_pub_smooth!AJ16</f>
        <v>9.791603684425354E-2</v>
      </c>
      <c r="AK19" s="252">
        <f>capital_gains_pub_smooth!AK16</f>
        <v>5.80563023686409E-2</v>
      </c>
      <c r="AL19" s="252">
        <f>capital_gains_pub_smooth!AL16</f>
        <v>-2.2330634295940399E-2</v>
      </c>
      <c r="AM19" s="252">
        <f>capital_gains_pub_smooth!AM16</f>
        <v>0.11516504734754562</v>
      </c>
      <c r="AN19" s="252">
        <f>capital_gains_pub_smooth!AN16</f>
        <v>1.1246038600802422E-2</v>
      </c>
      <c r="AO19" s="252">
        <f>capital_gains_pub_smooth!AO16</f>
        <v>-2.3011451587080956E-2</v>
      </c>
      <c r="AP19" s="252">
        <f>capital_gains_pub_smooth!AP16</f>
        <v>0.90349948406219482</v>
      </c>
      <c r="AQ19" s="252">
        <f>capital_gains_pub_smooth!AQ16</f>
        <v>0.61176276206970215</v>
      </c>
      <c r="AR19" s="252">
        <f>capital_gains_pub_smooth!AR16</f>
        <v>-1.6427947208285332E-2</v>
      </c>
      <c r="AS19" s="252">
        <f>capital_gains_pub_smooth!AS16</f>
        <v>4.1809231042861938E-2</v>
      </c>
      <c r="AT19" s="252">
        <f>capital_gains_pub_smooth!AT16</f>
        <v>0.10893327742815018</v>
      </c>
      <c r="AU19" s="252">
        <f>capital_gains_pub_smooth!AU16</f>
        <v>4.8867940902709961E-2</v>
      </c>
      <c r="AV19" s="252">
        <f>capital_gains_pub_smooth!AV16</f>
        <v>4.4396854937076569E-3</v>
      </c>
      <c r="AW19" s="252">
        <f>capital_gains_pub_smooth!AW16</f>
        <v>0.44510620832443237</v>
      </c>
      <c r="AX19" s="252">
        <f>capital_gains_pub_smooth!AX16</f>
        <v>4.607921838760376E-2</v>
      </c>
      <c r="AY19" s="252">
        <f>capital_gains_pub_smooth!AY16</f>
        <v>3.4737799316644669E-2</v>
      </c>
      <c r="AZ19" s="252">
        <f>capital_gains_pub_smooth!AZ16</f>
        <v>-0.11705715209245682</v>
      </c>
      <c r="BA19" s="252">
        <f>capital_gains_pub_smooth!BA16</f>
        <v>-0.11679977178573608</v>
      </c>
      <c r="BB19" s="252">
        <f>capital_gains_pub_smooth!BB16</f>
        <v>-1.305724773555994E-2</v>
      </c>
      <c r="BC19" s="252">
        <f>capital_gains_pub_smooth!BC16</f>
        <v>-2.9260933399200439E-2</v>
      </c>
      <c r="BD19" s="252">
        <f>capital_gains_pub_smooth!BD16</f>
        <v>5.1933750510215759E-2</v>
      </c>
      <c r="BE19" s="252">
        <f>capital_gains_pub_smooth!BE16</f>
        <v>7.0702865719795227E-2</v>
      </c>
      <c r="BF19" s="252">
        <f>capital_gains_pub_smooth!BF16</f>
        <v>4.9915384501218796E-2</v>
      </c>
      <c r="BG19" s="252">
        <f>capital_gains_pub_smooth!BG16</f>
        <v>9.7182229161262512E-2</v>
      </c>
      <c r="BH19" s="252">
        <f>capital_gains_pub_smooth!BH16</f>
        <v>8.1068612635135651E-3</v>
      </c>
      <c r="BI19" s="252">
        <f>capital_gains_pub_smooth!BI16</f>
        <v>-0.46491894125938416</v>
      </c>
      <c r="BJ19" s="252">
        <f>capital_gains_pub_smooth!BJ16</f>
        <v>-8.2209253311157227</v>
      </c>
      <c r="BK19" s="252">
        <f>capital_gains_pub_smooth!BK16</f>
        <v>-4.950215108692646E-3</v>
      </c>
      <c r="BL19" s="252">
        <f>capital_gains_pub_smooth!BL16</f>
        <v>2.0178057253360748E-2</v>
      </c>
      <c r="BM19" s="252">
        <f>capital_gains_pub_smooth!BM16</f>
        <v>1.3097885996103287E-2</v>
      </c>
      <c r="BN19" s="252">
        <f>capital_gains_pub_smooth!BN16</f>
        <v>3.3506345003843307E-2</v>
      </c>
      <c r="BO19" s="252">
        <f>capital_gains_pub_smooth!BO16</f>
        <v>1.0311831720173359E-2</v>
      </c>
    </row>
    <row r="20" spans="1:67" ht="14" customHeight="1" x14ac:dyDescent="0.2">
      <c r="A20" s="258">
        <v>1995</v>
      </c>
      <c r="B20" s="252">
        <f>capital_gains_pub_smooth!B17</f>
        <v>-3.5643789917230606E-2</v>
      </c>
      <c r="C20" s="252">
        <f>capital_gains_pub_smooth!C17</f>
        <v>-2.9639615677297115E-3</v>
      </c>
      <c r="D20" s="252">
        <f>capital_gains_pub_smooth!D17</f>
        <v>0.20369149744510651</v>
      </c>
      <c r="E20" s="252">
        <f>capital_gains_pub_smooth!E17</f>
        <v>6.2543787062168121E-2</v>
      </c>
      <c r="F20" s="252">
        <f>capital_gains_pub_smooth!F17</f>
        <v>-9.0635018423199654E-3</v>
      </c>
      <c r="G20" s="252">
        <f>capital_gains_pub_smooth!G17</f>
        <v>-0.16932480037212372</v>
      </c>
      <c r="H20" s="252">
        <f>capital_gains_pub_smooth!H17</f>
        <v>-2.2631606087088585E-2</v>
      </c>
      <c r="I20" s="252">
        <f>capital_gains_pub_smooth!I17</f>
        <v>2.6443006470799446E-2</v>
      </c>
      <c r="J20" s="252">
        <f>capital_gains_pub_smooth!J17</f>
        <v>2.5599092245101929E-2</v>
      </c>
      <c r="K20" s="252">
        <f>capital_gains_pub_smooth!K17</f>
        <v>0.2210017591714859</v>
      </c>
      <c r="L20" s="252">
        <f>capital_gains_pub_smooth!L17</f>
        <v>-6.5785177052021027E-2</v>
      </c>
      <c r="M20" s="252">
        <f>capital_gains_pub_smooth!M17</f>
        <v>6.9662928581237793E-4</v>
      </c>
      <c r="N20" s="252">
        <f>capital_gains_pub_smooth!N17</f>
        <v>1.489066518843174E-2</v>
      </c>
      <c r="O20" s="252">
        <f>capital_gains_pub_smooth!O17</f>
        <v>-9.6456639468669891E-2</v>
      </c>
      <c r="P20" s="252">
        <f>capital_gains_pub_smooth!P17</f>
        <v>-0.13460606336593628</v>
      </c>
      <c r="Q20" s="252">
        <f>capital_gains_pub_smooth!Q17</f>
        <v>5.6333713233470917E-2</v>
      </c>
      <c r="R20" s="252">
        <f>capital_gains_pub_smooth!R17</f>
        <v>-2.0912382751703262E-2</v>
      </c>
      <c r="S20" s="252">
        <f>capital_gains_pub_smooth!S17</f>
        <v>-6.7447267472743988E-2</v>
      </c>
      <c r="T20" s="252">
        <f>capital_gains_pub_smooth!T17</f>
        <v>1.0474474169313908E-2</v>
      </c>
      <c r="U20" s="252">
        <f>capital_gains_pub_smooth!U17</f>
        <v>-9.6184052526950836E-2</v>
      </c>
      <c r="V20" s="252">
        <f>capital_gains_pub_smooth!V17</f>
        <v>-2.4759067222476006E-2</v>
      </c>
      <c r="W20" s="252">
        <f>capital_gains_pub_smooth!W17</f>
        <v>0.61991214752197266</v>
      </c>
      <c r="X20" s="252">
        <f>capital_gains_pub_smooth!X17</f>
        <v>-1.867416687309742E-2</v>
      </c>
      <c r="Y20" s="252">
        <f>capital_gains_pub_smooth!Y17</f>
        <v>7.0512361824512482E-2</v>
      </c>
      <c r="Z20" s="252">
        <f>capital_gains_pub_smooth!Z17</f>
        <v>-0.10831425338983536</v>
      </c>
      <c r="AA20" s="252">
        <f>capital_gains_pub_smooth!AA17</f>
        <v>-0.10341065376996994</v>
      </c>
      <c r="AB20" s="252">
        <f>capital_gains_pub_smooth!AB17</f>
        <v>6.1190333217382431E-2</v>
      </c>
      <c r="AC20" s="252">
        <f>capital_gains_pub_smooth!AC17</f>
        <v>-0.89029413461685181</v>
      </c>
      <c r="AD20" s="252">
        <f>capital_gains_pub_smooth!AD17</f>
        <v>7.7866151928901672E-2</v>
      </c>
      <c r="AE20" s="252">
        <f>capital_gains_pub_smooth!AE17</f>
        <v>3.6480717360973358E-2</v>
      </c>
      <c r="AF20" s="252">
        <f>capital_gains_pub_smooth!AF17</f>
        <v>5.141175165772438E-2</v>
      </c>
      <c r="AG20" s="252">
        <f>capital_gains_pub_smooth!AG17</f>
        <v>3.7506178021430969E-2</v>
      </c>
      <c r="AH20" s="252">
        <f>capital_gains_pub_smooth!AH17</f>
        <v>-3.2735979184508324E-3</v>
      </c>
      <c r="AI20" s="252">
        <f>capital_gains_pub_smooth!AI17</f>
        <v>0.27116227149963379</v>
      </c>
      <c r="AJ20" s="252">
        <f>capital_gains_pub_smooth!AJ17</f>
        <v>6.5690197050571442E-2</v>
      </c>
      <c r="AK20" s="252">
        <f>capital_gains_pub_smooth!AK17</f>
        <v>7.251344621181488E-2</v>
      </c>
      <c r="AL20" s="252">
        <f>capital_gains_pub_smooth!AL17</f>
        <v>-4.7875754535198212E-2</v>
      </c>
      <c r="AM20" s="252">
        <f>capital_gains_pub_smooth!AM17</f>
        <v>4.118657112121582E-2</v>
      </c>
      <c r="AN20" s="252">
        <f>capital_gains_pub_smooth!AN17</f>
        <v>-1.5842558816075325E-2</v>
      </c>
      <c r="AO20" s="252">
        <f>capital_gains_pub_smooth!AO17</f>
        <v>0.18917104601860046</v>
      </c>
      <c r="AP20" s="252">
        <f>capital_gains_pub_smooth!AP17</f>
        <v>-4.7508656978607178E-2</v>
      </c>
      <c r="AQ20" s="252">
        <f>capital_gains_pub_smooth!AQ17</f>
        <v>0.70090681314468384</v>
      </c>
      <c r="AR20" s="252">
        <f>capital_gains_pub_smooth!AR17</f>
        <v>7.0793546736240387E-2</v>
      </c>
      <c r="AS20" s="252">
        <f>capital_gains_pub_smooth!AS17</f>
        <v>0.1852954626083374</v>
      </c>
      <c r="AT20" s="252">
        <f>capital_gains_pub_smooth!AT17</f>
        <v>2.7044611051678658E-2</v>
      </c>
      <c r="AU20" s="252">
        <f>capital_gains_pub_smooth!AU17</f>
        <v>7.8973852097988129E-2</v>
      </c>
      <c r="AV20" s="252">
        <f>capital_gains_pub_smooth!AV17</f>
        <v>-6.0809534043073654E-2</v>
      </c>
      <c r="AW20" s="252">
        <f>capital_gains_pub_smooth!AW17</f>
        <v>0.46246355772018433</v>
      </c>
      <c r="AX20" s="252">
        <f>capital_gains_pub_smooth!AX17</f>
        <v>2.7971876785159111E-2</v>
      </c>
      <c r="AY20" s="252">
        <f>capital_gains_pub_smooth!AY17</f>
        <v>2.5575766339898109E-2</v>
      </c>
      <c r="AZ20" s="252">
        <f>capital_gains_pub_smooth!AZ17</f>
        <v>-0.17276108264923096</v>
      </c>
      <c r="BA20" s="252">
        <f>capital_gains_pub_smooth!BA17</f>
        <v>-0.16184583306312561</v>
      </c>
      <c r="BB20" s="252">
        <f>capital_gains_pub_smooth!BB17</f>
        <v>-1.8133183941245079E-2</v>
      </c>
      <c r="BC20" s="252">
        <f>capital_gains_pub_smooth!BC17</f>
        <v>-5.5203404277563095E-2</v>
      </c>
      <c r="BD20" s="252">
        <f>capital_gains_pub_smooth!BD17</f>
        <v>4.5099616050720215E-2</v>
      </c>
      <c r="BE20" s="252">
        <f>capital_gains_pub_smooth!BE17</f>
        <v>8.1149250268936157E-2</v>
      </c>
      <c r="BF20" s="252">
        <f>capital_gains_pub_smooth!BF17</f>
        <v>4.9835208803415298E-2</v>
      </c>
      <c r="BG20" s="252">
        <f>capital_gains_pub_smooth!BG17</f>
        <v>7.7133402228355408E-2</v>
      </c>
      <c r="BH20" s="252">
        <f>capital_gains_pub_smooth!BH17</f>
        <v>1.8838362768292427E-2</v>
      </c>
      <c r="BI20" s="252">
        <f>capital_gains_pub_smooth!BI17</f>
        <v>-0.35366243124008179</v>
      </c>
      <c r="BJ20" s="252">
        <f>capital_gains_pub_smooth!BJ17</f>
        <v>1.7021758481860161E-2</v>
      </c>
      <c r="BK20" s="252">
        <f>capital_gains_pub_smooth!BK17</f>
        <v>-8.0287235323339701E-4</v>
      </c>
      <c r="BL20" s="252">
        <f>capital_gains_pub_smooth!BL17</f>
        <v>4.060136154294014E-3</v>
      </c>
      <c r="BM20" s="252">
        <f>capital_gains_pub_smooth!BM17</f>
        <v>3.364897146821022E-2</v>
      </c>
      <c r="BN20" s="252">
        <f>capital_gains_pub_smooth!BN17</f>
        <v>-2.7147429063916206E-2</v>
      </c>
      <c r="BO20" s="252">
        <f>capital_gains_pub_smooth!BO17</f>
        <v>2.2597508504986763E-2</v>
      </c>
    </row>
    <row r="21" spans="1:67" ht="14" customHeight="1" x14ac:dyDescent="0.2">
      <c r="A21" s="258">
        <v>1996</v>
      </c>
      <c r="B21" s="252">
        <f>capital_gains_pub_smooth!B18</f>
        <v>-2.7380313724279404E-2</v>
      </c>
      <c r="C21" s="252">
        <f>capital_gains_pub_smooth!C18</f>
        <v>1.5683645382523537E-2</v>
      </c>
      <c r="D21" s="252">
        <f>capital_gains_pub_smooth!D18</f>
        <v>0.10788068920373917</v>
      </c>
      <c r="E21" s="252">
        <f>capital_gains_pub_smooth!E18</f>
        <v>6.2515884637832642E-2</v>
      </c>
      <c r="F21" s="252">
        <f>capital_gains_pub_smooth!F18</f>
        <v>-5.4039224050939083E-3</v>
      </c>
      <c r="G21" s="252">
        <f>capital_gains_pub_smooth!G18</f>
        <v>-0.20353622734546661</v>
      </c>
      <c r="H21" s="252">
        <f>capital_gains_pub_smooth!H18</f>
        <v>-2.1733172237873077E-2</v>
      </c>
      <c r="I21" s="252">
        <f>capital_gains_pub_smooth!I18</f>
        <v>2.8278898447751999E-2</v>
      </c>
      <c r="J21" s="252">
        <f>capital_gains_pub_smooth!J18</f>
        <v>3.8128044456243515E-2</v>
      </c>
      <c r="K21" s="252">
        <f>capital_gains_pub_smooth!K18</f>
        <v>0.18651670217514038</v>
      </c>
      <c r="L21" s="252">
        <f>capital_gains_pub_smooth!L18</f>
        <v>-0.15718023478984833</v>
      </c>
      <c r="M21" s="252">
        <f>capital_gains_pub_smooth!M18</f>
        <v>-2.0880447700619698E-2</v>
      </c>
      <c r="N21" s="252">
        <f>capital_gains_pub_smooth!N18</f>
        <v>4.4556823559105396E-3</v>
      </c>
      <c r="O21" s="252">
        <f>capital_gains_pub_smooth!O18</f>
        <v>-0.18736749887466431</v>
      </c>
      <c r="P21" s="252">
        <f>capital_gains_pub_smooth!P18</f>
        <v>-9.7782984375953674E-2</v>
      </c>
      <c r="Q21" s="252">
        <f>capital_gains_pub_smooth!Q18</f>
        <v>3.7029203027486801E-2</v>
      </c>
      <c r="R21" s="252">
        <f>capital_gains_pub_smooth!R18</f>
        <v>-5.2363886497914791E-3</v>
      </c>
      <c r="S21" s="252">
        <f>capital_gains_pub_smooth!S18</f>
        <v>-8.3030074834823608E-2</v>
      </c>
      <c r="T21" s="252">
        <f>capital_gains_pub_smooth!T18</f>
        <v>1.1880321428179741E-2</v>
      </c>
      <c r="U21" s="252">
        <f>capital_gains_pub_smooth!U18</f>
        <v>-1.5341702848672867E-2</v>
      </c>
      <c r="V21" s="252">
        <f>capital_gains_pub_smooth!V18</f>
        <v>-0.13361942768096924</v>
      </c>
      <c r="W21" s="252">
        <f>capital_gains_pub_smooth!W18</f>
        <v>0.32221463322639465</v>
      </c>
      <c r="X21" s="252">
        <f>capital_gains_pub_smooth!X18</f>
        <v>1.6502538928762078E-3</v>
      </c>
      <c r="Y21" s="252">
        <f>capital_gains_pub_smooth!Y18</f>
        <v>5.4152145981788635E-2</v>
      </c>
      <c r="Z21" s="252">
        <f>capital_gains_pub_smooth!Z18</f>
        <v>-0.10488232225179672</v>
      </c>
      <c r="AA21" s="252">
        <f>capital_gains_pub_smooth!AA18</f>
        <v>0.20047147572040558</v>
      </c>
      <c r="AB21" s="252">
        <f>capital_gains_pub_smooth!AB18</f>
        <v>9.5892220735549927E-2</v>
      </c>
      <c r="AC21" s="252">
        <f>capital_gains_pub_smooth!AC18</f>
        <v>-0.67514044046401978</v>
      </c>
      <c r="AD21" s="252">
        <f>capital_gains_pub_smooth!AD18</f>
        <v>6.8640485405921936E-2</v>
      </c>
      <c r="AE21" s="252">
        <f>capital_gains_pub_smooth!AE18</f>
        <v>1.7776450142264366E-2</v>
      </c>
      <c r="AF21" s="252">
        <f>capital_gains_pub_smooth!AF18</f>
        <v>6.1580266803503036E-2</v>
      </c>
      <c r="AG21" s="252">
        <f>capital_gains_pub_smooth!AG18</f>
        <v>1.916782557964325E-2</v>
      </c>
      <c r="AH21" s="252">
        <f>capital_gains_pub_smooth!AH18</f>
        <v>-5.3645443171262741E-2</v>
      </c>
      <c r="AI21" s="252">
        <f>capital_gains_pub_smooth!AI18</f>
        <v>0.2604917585849762</v>
      </c>
      <c r="AJ21" s="252">
        <f>capital_gains_pub_smooth!AJ18</f>
        <v>4.2473156005144119E-2</v>
      </c>
      <c r="AK21" s="252">
        <f>capital_gains_pub_smooth!AK18</f>
        <v>3.1608153134584427E-2</v>
      </c>
      <c r="AL21" s="252">
        <f>capital_gains_pub_smooth!AL18</f>
        <v>-4.6852424740791321E-2</v>
      </c>
      <c r="AM21" s="252">
        <f>capital_gains_pub_smooth!AM18</f>
        <v>5.1634546369314194E-2</v>
      </c>
      <c r="AN21" s="252">
        <f>capital_gains_pub_smooth!AN18</f>
        <v>-1.0371411219239235E-2</v>
      </c>
      <c r="AO21" s="252">
        <f>capital_gains_pub_smooth!AO18</f>
        <v>6.8439602851867676E-2</v>
      </c>
      <c r="AP21" s="252">
        <f>capital_gains_pub_smooth!AP18</f>
        <v>-9.8585069179534912E-2</v>
      </c>
      <c r="AQ21" s="252">
        <f>capital_gains_pub_smooth!AQ18</f>
        <v>0.65879088640213013</v>
      </c>
      <c r="AR21" s="252">
        <f>capital_gains_pub_smooth!AR18</f>
        <v>0.10870622843503952</v>
      </c>
      <c r="AS21" s="252">
        <f>capital_gains_pub_smooth!AS18</f>
        <v>0.13589483499526978</v>
      </c>
      <c r="AT21" s="252">
        <f>capital_gains_pub_smooth!AT18</f>
        <v>4.1150461882352829E-2</v>
      </c>
      <c r="AU21" s="252">
        <f>capital_gains_pub_smooth!AU18</f>
        <v>8.3152972161769867E-2</v>
      </c>
      <c r="AV21" s="252">
        <f>capital_gains_pub_smooth!AV18</f>
        <v>-1.8292989581823349E-2</v>
      </c>
      <c r="AW21" s="252">
        <f>capital_gains_pub_smooth!AW18</f>
        <v>0.21961681544780731</v>
      </c>
      <c r="AX21" s="252">
        <f>capital_gains_pub_smooth!AX18</f>
        <v>2.0467031747102737E-2</v>
      </c>
      <c r="AY21" s="252">
        <f>capital_gains_pub_smooth!AY18</f>
        <v>4.9425099045038223E-2</v>
      </c>
      <c r="AZ21" s="252">
        <f>capital_gains_pub_smooth!AZ18</f>
        <v>-0.21610328555107117</v>
      </c>
      <c r="BA21" s="252">
        <f>capital_gains_pub_smooth!BA18</f>
        <v>-0.17959995567798615</v>
      </c>
      <c r="BB21" s="252">
        <f>capital_gains_pub_smooth!BB18</f>
        <v>-5.8580972254276276E-3</v>
      </c>
      <c r="BC21" s="252">
        <f>capital_gains_pub_smooth!BC18</f>
        <v>-6.8965516984462738E-2</v>
      </c>
      <c r="BD21" s="252">
        <f>capital_gains_pub_smooth!BD18</f>
        <v>3.7855282425880432E-2</v>
      </c>
      <c r="BE21" s="252">
        <f>capital_gains_pub_smooth!BE18</f>
        <v>8.303496241569519E-2</v>
      </c>
      <c r="BF21" s="252">
        <f>capital_gains_pub_smooth!BF18</f>
        <v>4.8056334257125854E-2</v>
      </c>
      <c r="BG21" s="252">
        <f>capital_gains_pub_smooth!BG18</f>
        <v>7.6312340795993805E-2</v>
      </c>
      <c r="BH21" s="252">
        <f>capital_gains_pub_smooth!BH18</f>
        <v>2.1564964205026627E-2</v>
      </c>
      <c r="BI21" s="252">
        <f>capital_gains_pub_smooth!BI18</f>
        <v>-0.36613026261329651</v>
      </c>
      <c r="BJ21" s="252">
        <f>capital_gains_pub_smooth!BJ18</f>
        <v>1.4568114653229713E-2</v>
      </c>
      <c r="BK21" s="252">
        <f>capital_gains_pub_smooth!BK18</f>
        <v>-1.2392137432470918E-3</v>
      </c>
      <c r="BL21" s="252">
        <f>capital_gains_pub_smooth!BL18</f>
        <v>-5.6417593732476234E-3</v>
      </c>
      <c r="BM21" s="252">
        <f>capital_gains_pub_smooth!BM18</f>
        <v>3.7679843604564667E-2</v>
      </c>
      <c r="BN21" s="252">
        <f>capital_gains_pub_smooth!BN18</f>
        <v>-0.12033835798501968</v>
      </c>
      <c r="BO21" s="252">
        <f>capital_gains_pub_smooth!BO18</f>
        <v>2.9442943632602692E-2</v>
      </c>
    </row>
    <row r="22" spans="1:67" ht="14" customHeight="1" x14ac:dyDescent="0.2">
      <c r="A22" s="258">
        <v>1997</v>
      </c>
      <c r="B22" s="252">
        <f>capital_gains_pub_smooth!B19</f>
        <v>-1.2196425348520279E-2</v>
      </c>
      <c r="C22" s="252">
        <f>capital_gains_pub_smooth!C19</f>
        <v>7.8856674954295158E-3</v>
      </c>
      <c r="D22" s="252">
        <f>capital_gains_pub_smooth!D19</f>
        <v>-3.1332720071077347E-2</v>
      </c>
      <c r="E22" s="252">
        <f>capital_gains_pub_smooth!E19</f>
        <v>5.5528078228235245E-2</v>
      </c>
      <c r="F22" s="252">
        <f>capital_gains_pub_smooth!F19</f>
        <v>1.8183130770921707E-2</v>
      </c>
      <c r="G22" s="252">
        <f>capital_gains_pub_smooth!G19</f>
        <v>-0.18646788597106934</v>
      </c>
      <c r="H22" s="252">
        <f>capital_gains_pub_smooth!H19</f>
        <v>-1.8792938441038132E-2</v>
      </c>
      <c r="I22" s="252">
        <f>capital_gains_pub_smooth!I19</f>
        <v>6.6578015685081482E-2</v>
      </c>
      <c r="J22" s="252">
        <f>capital_gains_pub_smooth!J19</f>
        <v>3.0120113864541054E-2</v>
      </c>
      <c r="K22" s="252">
        <f>capital_gains_pub_smooth!K19</f>
        <v>0.15213298797607422</v>
      </c>
      <c r="L22" s="252">
        <f>capital_gains_pub_smooth!L19</f>
        <v>-0.18019457161426544</v>
      </c>
      <c r="M22" s="252">
        <f>capital_gains_pub_smooth!M19</f>
        <v>-6.2287662178277969E-2</v>
      </c>
      <c r="N22" s="252">
        <f>capital_gains_pub_smooth!N19</f>
        <v>-1.2750479392707348E-2</v>
      </c>
      <c r="O22" s="252">
        <f>capital_gains_pub_smooth!O19</f>
        <v>-0.29762867093086243</v>
      </c>
      <c r="P22" s="252">
        <f>capital_gains_pub_smooth!P19</f>
        <v>-8.1696346402168274E-2</v>
      </c>
      <c r="Q22" s="252">
        <f>capital_gains_pub_smooth!Q19</f>
        <v>3.0805507674813271E-2</v>
      </c>
      <c r="R22" s="252">
        <f>capital_gains_pub_smooth!R19</f>
        <v>4.6309414319694042E-3</v>
      </c>
      <c r="S22" s="252">
        <f>capital_gains_pub_smooth!S19</f>
        <v>-6.3421860337257385E-2</v>
      </c>
      <c r="T22" s="252">
        <f>capital_gains_pub_smooth!T19</f>
        <v>2.510642446577549E-2</v>
      </c>
      <c r="U22" s="252">
        <f>capital_gains_pub_smooth!U19</f>
        <v>-1.8614169210195541E-2</v>
      </c>
      <c r="V22" s="252">
        <f>capital_gains_pub_smooth!V19</f>
        <v>-0.29656511545181274</v>
      </c>
      <c r="W22" s="252">
        <f>capital_gains_pub_smooth!W19</f>
        <v>0.12862908840179443</v>
      </c>
      <c r="X22" s="252">
        <f>capital_gains_pub_smooth!X19</f>
        <v>1.0595428757369518E-3</v>
      </c>
      <c r="Y22" s="252">
        <f>capital_gains_pub_smooth!Y19</f>
        <v>5.0602469593286514E-2</v>
      </c>
      <c r="Z22" s="252">
        <f>capital_gains_pub_smooth!Z19</f>
        <v>-5.704033374786377E-2</v>
      </c>
      <c r="AA22" s="252">
        <f>capital_gains_pub_smooth!AA19</f>
        <v>0.10024331510066986</v>
      </c>
      <c r="AB22" s="252">
        <f>capital_gains_pub_smooth!AB19</f>
        <v>0.10016649216413498</v>
      </c>
      <c r="AC22" s="252">
        <f>capital_gains_pub_smooth!AC19</f>
        <v>-0.58605414628982544</v>
      </c>
      <c r="AD22" s="252">
        <f>capital_gains_pub_smooth!AD19</f>
        <v>5.8047221973538399E-3</v>
      </c>
      <c r="AE22" s="252">
        <f>capital_gains_pub_smooth!AE19</f>
        <v>2.3216012865304947E-2</v>
      </c>
      <c r="AF22" s="252">
        <f>capital_gains_pub_smooth!AF19</f>
        <v>3.8180273026227951E-2</v>
      </c>
      <c r="AG22" s="252">
        <f>capital_gains_pub_smooth!AG19</f>
        <v>4.807337187230587E-3</v>
      </c>
      <c r="AH22" s="252">
        <f>capital_gains_pub_smooth!AH19</f>
        <v>-3.9065126329660416E-2</v>
      </c>
      <c r="AI22" s="252">
        <f>capital_gains_pub_smooth!AI19</f>
        <v>0.42076447606086731</v>
      </c>
      <c r="AJ22" s="252">
        <f>capital_gains_pub_smooth!AJ19</f>
        <v>1.7103720456361771E-2</v>
      </c>
      <c r="AK22" s="252">
        <f>capital_gains_pub_smooth!AK19</f>
        <v>-4.5280489139258862E-3</v>
      </c>
      <c r="AL22" s="252">
        <f>capital_gains_pub_smooth!AL19</f>
        <v>-9.1939019039273262E-3</v>
      </c>
      <c r="AM22" s="252">
        <f>capital_gains_pub_smooth!AM19</f>
        <v>4.7370336949825287E-2</v>
      </c>
      <c r="AN22" s="252">
        <f>capital_gains_pub_smooth!AN19</f>
        <v>1.3193302787840366E-2</v>
      </c>
      <c r="AO22" s="252">
        <f>capital_gains_pub_smooth!AO19</f>
        <v>8.2105435431003571E-2</v>
      </c>
      <c r="AP22" s="252">
        <f>capital_gains_pub_smooth!AP19</f>
        <v>-8.4313102066516876E-2</v>
      </c>
      <c r="AQ22" s="252">
        <f>capital_gains_pub_smooth!AQ19</f>
        <v>0.75611740350723267</v>
      </c>
      <c r="AR22" s="252">
        <f>capital_gains_pub_smooth!AR19</f>
        <v>0.26071673631668091</v>
      </c>
      <c r="AS22" s="252">
        <f>capital_gains_pub_smooth!AS19</f>
        <v>0.11142569780349731</v>
      </c>
      <c r="AT22" s="252">
        <f>capital_gains_pub_smooth!AT19</f>
        <v>1.2166652595624328E-3</v>
      </c>
      <c r="AU22" s="252">
        <f>capital_gains_pub_smooth!AU19</f>
        <v>6.6453412175178528E-2</v>
      </c>
      <c r="AV22" s="252">
        <f>capital_gains_pub_smooth!AV19</f>
        <v>-3.3859796822071075E-2</v>
      </c>
      <c r="AW22" s="252">
        <f>capital_gains_pub_smooth!AW19</f>
        <v>0.12376559525728226</v>
      </c>
      <c r="AX22" s="252">
        <f>capital_gains_pub_smooth!AX19</f>
        <v>1.8629655241966248E-2</v>
      </c>
      <c r="AY22" s="252">
        <f>capital_gains_pub_smooth!AY19</f>
        <v>3.7164509296417236E-2</v>
      </c>
      <c r="AZ22" s="252">
        <f>capital_gains_pub_smooth!AZ19</f>
        <v>-0.20278964936733246</v>
      </c>
      <c r="BA22" s="252">
        <f>capital_gains_pub_smooth!BA19</f>
        <v>-0.15663284063339233</v>
      </c>
      <c r="BB22" s="252">
        <f>capital_gains_pub_smooth!BB19</f>
        <v>-3.4930096007883549E-3</v>
      </c>
      <c r="BC22" s="252">
        <f>capital_gains_pub_smooth!BC19</f>
        <v>-6.5743528306484222E-2</v>
      </c>
      <c r="BD22" s="252">
        <f>capital_gains_pub_smooth!BD19</f>
        <v>3.381795808672905E-2</v>
      </c>
      <c r="BE22" s="252">
        <f>capital_gains_pub_smooth!BE19</f>
        <v>8.6407504975795746E-2</v>
      </c>
      <c r="BF22" s="252">
        <f>capital_gains_pub_smooth!BF19</f>
        <v>4.8025984317064285E-2</v>
      </c>
      <c r="BG22" s="252">
        <f>capital_gains_pub_smooth!BG19</f>
        <v>5.1150627434253693E-2</v>
      </c>
      <c r="BH22" s="252">
        <f>capital_gains_pub_smooth!BH19</f>
        <v>6.7840911448001862E-2</v>
      </c>
      <c r="BI22" s="252">
        <f>capital_gains_pub_smooth!BI19</f>
        <v>-0.15291488170623779</v>
      </c>
      <c r="BJ22" s="252">
        <f>capital_gains_pub_smooth!BJ19</f>
        <v>2.898220531642437E-2</v>
      </c>
      <c r="BK22" s="252">
        <f>capital_gains_pub_smooth!BK19</f>
        <v>1.1197988875210285E-2</v>
      </c>
      <c r="BL22" s="252">
        <f>capital_gains_pub_smooth!BL19</f>
        <v>-4.4916518032550812E-2</v>
      </c>
      <c r="BM22" s="252">
        <f>capital_gains_pub_smooth!BM19</f>
        <v>6.0109950602054596E-2</v>
      </c>
      <c r="BN22" s="252">
        <f>capital_gains_pub_smooth!BN19</f>
        <v>-0.19616803526878357</v>
      </c>
      <c r="BO22" s="252">
        <f>capital_gains_pub_smooth!BO19</f>
        <v>4.5288149267435074E-2</v>
      </c>
    </row>
    <row r="23" spans="1:67" ht="14" customHeight="1" x14ac:dyDescent="0.2">
      <c r="A23" s="258">
        <v>1998</v>
      </c>
      <c r="B23" s="252">
        <f>capital_gains_pub_smooth!B20</f>
        <v>6.7950962111353874E-3</v>
      </c>
      <c r="C23" s="252">
        <f>capital_gains_pub_smooth!C20</f>
        <v>-1.449632691219449E-3</v>
      </c>
      <c r="D23" s="252">
        <f>capital_gains_pub_smooth!D20</f>
        <v>-0.36386117339134216</v>
      </c>
      <c r="E23" s="252">
        <f>capital_gains_pub_smooth!E20</f>
        <v>6.0975946485996246E-2</v>
      </c>
      <c r="F23" s="252">
        <f>capital_gains_pub_smooth!F20</f>
        <v>-2.7540756855159998E-3</v>
      </c>
      <c r="G23" s="252">
        <f>capital_gains_pub_smooth!G20</f>
        <v>-0.16130161285400391</v>
      </c>
      <c r="H23" s="252">
        <f>capital_gains_pub_smooth!H20</f>
        <v>-1.011339109390974E-2</v>
      </c>
      <c r="I23" s="252">
        <f>capital_gains_pub_smooth!I20</f>
        <v>5.222754180431366E-2</v>
      </c>
      <c r="J23" s="252">
        <f>capital_gains_pub_smooth!J20</f>
        <v>1.2482700869441032E-2</v>
      </c>
      <c r="K23" s="252">
        <f>capital_gains_pub_smooth!K20</f>
        <v>0.12961593270301819</v>
      </c>
      <c r="L23" s="252">
        <f>capital_gains_pub_smooth!L20</f>
        <v>-0.23072429001331329</v>
      </c>
      <c r="M23" s="252">
        <f>capital_gains_pub_smooth!M20</f>
        <v>-5.8445855975151062E-2</v>
      </c>
      <c r="N23" s="252">
        <f>capital_gains_pub_smooth!N20</f>
        <v>-2.7475770562887192E-2</v>
      </c>
      <c r="O23" s="252">
        <f>capital_gains_pub_smooth!O20</f>
        <v>-1.2886852491647005E-3</v>
      </c>
      <c r="P23" s="252">
        <f>capital_gains_pub_smooth!P20</f>
        <v>-7.0649139583110809E-2</v>
      </c>
      <c r="Q23" s="252">
        <f>capital_gains_pub_smooth!Q20</f>
        <v>-3.690673504024744E-3</v>
      </c>
      <c r="R23" s="252">
        <f>capital_gains_pub_smooth!R20</f>
        <v>7.2057005017995834E-3</v>
      </c>
      <c r="S23" s="252">
        <f>capital_gains_pub_smooth!S20</f>
        <v>-4.479542002081871E-2</v>
      </c>
      <c r="T23" s="252">
        <f>capital_gains_pub_smooth!T20</f>
        <v>-1.3695978559553623E-2</v>
      </c>
      <c r="U23" s="252">
        <f>capital_gains_pub_smooth!U20</f>
        <v>-1.5452072024345398E-2</v>
      </c>
      <c r="V23" s="252">
        <f>capital_gains_pub_smooth!V20</f>
        <v>-0.71907389163970947</v>
      </c>
      <c r="W23" s="252">
        <f>capital_gains_pub_smooth!W20</f>
        <v>6.0383372008800507E-2</v>
      </c>
      <c r="X23" s="252">
        <f>capital_gains_pub_smooth!X20</f>
        <v>1.0087983682751656E-2</v>
      </c>
      <c r="Y23" s="252">
        <f>capital_gains_pub_smooth!Y20</f>
        <v>-1.4173062518239021E-2</v>
      </c>
      <c r="Z23" s="252">
        <f>capital_gains_pub_smooth!Z20</f>
        <v>-3.420170396566391E-2</v>
      </c>
      <c r="AA23" s="252">
        <f>capital_gains_pub_smooth!AA20</f>
        <v>1.1303018778562546E-2</v>
      </c>
      <c r="AB23" s="252">
        <f>capital_gains_pub_smooth!AB20</f>
        <v>0.13066594302654266</v>
      </c>
      <c r="AC23" s="252">
        <f>capital_gains_pub_smooth!AC20</f>
        <v>0.2088591605424881</v>
      </c>
      <c r="AD23" s="252">
        <f>capital_gains_pub_smooth!AD20</f>
        <v>-2.6963958516716957E-2</v>
      </c>
      <c r="AE23" s="252">
        <f>capital_gains_pub_smooth!AE20</f>
        <v>2.3567482829093933E-2</v>
      </c>
      <c r="AF23" s="252">
        <f>capital_gains_pub_smooth!AF20</f>
        <v>2.8890101239085197E-2</v>
      </c>
      <c r="AG23" s="252">
        <f>capital_gains_pub_smooth!AG20</f>
        <v>1.217938493937254E-2</v>
      </c>
      <c r="AH23" s="252">
        <f>capital_gains_pub_smooth!AH20</f>
        <v>-1.3839110732078552E-2</v>
      </c>
      <c r="AI23" s="252">
        <f>capital_gains_pub_smooth!AI20</f>
        <v>0.29883083701133728</v>
      </c>
      <c r="AJ23" s="252">
        <f>capital_gains_pub_smooth!AJ20</f>
        <v>5.8090509846806526E-3</v>
      </c>
      <c r="AK23" s="252">
        <f>capital_gains_pub_smooth!AK20</f>
        <v>-5.3175501525402069E-2</v>
      </c>
      <c r="AL23" s="252">
        <f>capital_gains_pub_smooth!AL20</f>
        <v>-5.2135434001684189E-2</v>
      </c>
      <c r="AM23" s="252">
        <f>capital_gains_pub_smooth!AM20</f>
        <v>1.9094273447990417E-2</v>
      </c>
      <c r="AN23" s="252">
        <f>capital_gains_pub_smooth!AN20</f>
        <v>-9.6813030540943146E-3</v>
      </c>
      <c r="AO23" s="252">
        <f>capital_gains_pub_smooth!AO20</f>
        <v>8.5268214344978333E-2</v>
      </c>
      <c r="AP23" s="252">
        <f>capital_gains_pub_smooth!AP20</f>
        <v>-4.978962242603302E-2</v>
      </c>
      <c r="AQ23" s="252">
        <f>capital_gains_pub_smooth!AQ20</f>
        <v>0.74571382999420166</v>
      </c>
      <c r="AR23" s="252">
        <f>capital_gains_pub_smooth!AR20</f>
        <v>0.23148311674594879</v>
      </c>
      <c r="AS23" s="252">
        <f>capital_gains_pub_smooth!AS20</f>
        <v>0.11895783990621567</v>
      </c>
      <c r="AT23" s="252">
        <f>capital_gains_pub_smooth!AT20</f>
        <v>-2.4482810869812965E-2</v>
      </c>
      <c r="AU23" s="252">
        <f>capital_gains_pub_smooth!AU20</f>
        <v>4.1625760495662689E-2</v>
      </c>
      <c r="AV23" s="252">
        <f>capital_gains_pub_smooth!AV20</f>
        <v>-3.6861851811408997E-2</v>
      </c>
      <c r="AW23" s="252">
        <f>capital_gains_pub_smooth!AW20</f>
        <v>0.1211271658539772</v>
      </c>
      <c r="AX23" s="252">
        <f>capital_gains_pub_smooth!AX20</f>
        <v>5.4062977433204651E-3</v>
      </c>
      <c r="AY23" s="252">
        <f>capital_gains_pub_smooth!AY20</f>
        <v>1.5748949721455574E-2</v>
      </c>
      <c r="AZ23" s="252">
        <f>capital_gains_pub_smooth!AZ20</f>
        <v>-0.18144334852695465</v>
      </c>
      <c r="BA23" s="252">
        <f>capital_gains_pub_smooth!BA20</f>
        <v>-0.1253046989440918</v>
      </c>
      <c r="BB23" s="252">
        <f>capital_gains_pub_smooth!BB20</f>
        <v>1.0846554301679134E-2</v>
      </c>
      <c r="BC23" s="252">
        <f>capital_gains_pub_smooth!BC20</f>
        <v>-6.0265358537435532E-2</v>
      </c>
      <c r="BD23" s="252">
        <f>capital_gains_pub_smooth!BD20</f>
        <v>1.8898120149970055E-2</v>
      </c>
      <c r="BE23" s="252">
        <f>capital_gains_pub_smooth!BE20</f>
        <v>7.2424210608005524E-2</v>
      </c>
      <c r="BF23" s="252">
        <f>capital_gains_pub_smooth!BF20</f>
        <v>3.6487173289060593E-2</v>
      </c>
      <c r="BG23" s="252">
        <f>capital_gains_pub_smooth!BG20</f>
        <v>4.9039300531148911E-2</v>
      </c>
      <c r="BH23" s="252">
        <f>capital_gains_pub_smooth!BH20</f>
        <v>6.0132503509521484E-2</v>
      </c>
      <c r="BI23" s="252">
        <f>capital_gains_pub_smooth!BI20</f>
        <v>0.30939015746116638</v>
      </c>
      <c r="BJ23" s="252">
        <f>capital_gains_pub_smooth!BJ20</f>
        <v>8.3475455641746521E-2</v>
      </c>
      <c r="BK23" s="252">
        <f>capital_gains_pub_smooth!BK20</f>
        <v>2.4430665653198957E-3</v>
      </c>
      <c r="BL23" s="252">
        <f>capital_gains_pub_smooth!BL20</f>
        <v>-0.12021820992231369</v>
      </c>
      <c r="BM23" s="252">
        <f>capital_gains_pub_smooth!BM20</f>
        <v>8.98255854845047E-2</v>
      </c>
      <c r="BN23" s="252">
        <f>capital_gains_pub_smooth!BN20</f>
        <v>-0.26898607611656189</v>
      </c>
      <c r="BO23" s="252">
        <f>capital_gains_pub_smooth!BO20</f>
        <v>2.4986127391457558E-2</v>
      </c>
    </row>
    <row r="24" spans="1:67" ht="14" customHeight="1" x14ac:dyDescent="0.2">
      <c r="A24" s="258">
        <v>1999</v>
      </c>
      <c r="B24" s="252">
        <f>capital_gains_pub_smooth!B21</f>
        <v>2.1586325019598007E-2</v>
      </c>
      <c r="C24" s="252">
        <f>capital_gains_pub_smooth!C21</f>
        <v>7.3778163641691208E-3</v>
      </c>
      <c r="D24" s="252">
        <f>capital_gains_pub_smooth!D21</f>
        <v>0.41837418079376221</v>
      </c>
      <c r="E24" s="252">
        <f>capital_gains_pub_smooth!E21</f>
        <v>4.8935793340206146E-2</v>
      </c>
      <c r="F24" s="252">
        <f>capital_gains_pub_smooth!F21</f>
        <v>-4.0898723527789116E-3</v>
      </c>
      <c r="G24" s="252">
        <f>capital_gains_pub_smooth!G21</f>
        <v>-0.16446232795715332</v>
      </c>
      <c r="H24" s="252">
        <f>capital_gains_pub_smooth!H21</f>
        <v>-1.1392434127628803E-2</v>
      </c>
      <c r="I24" s="252">
        <f>capital_gains_pub_smooth!I21</f>
        <v>4.1719626635313034E-2</v>
      </c>
      <c r="J24" s="252">
        <f>capital_gains_pub_smooth!J21</f>
        <v>2.796216681599617E-2</v>
      </c>
      <c r="K24" s="252">
        <f>capital_gains_pub_smooth!K21</f>
        <v>8.8291734457015991E-2</v>
      </c>
      <c r="L24" s="252">
        <f>capital_gains_pub_smooth!L21</f>
        <v>-0.19686213135719299</v>
      </c>
      <c r="M24" s="252">
        <f>capital_gains_pub_smooth!M21</f>
        <v>-3.1609080731868744E-2</v>
      </c>
      <c r="N24" s="252">
        <f>capital_gains_pub_smooth!N21</f>
        <v>-2.1208889782428741E-2</v>
      </c>
      <c r="O24" s="252">
        <f>capital_gains_pub_smooth!O21</f>
        <v>-3.3083527814596891E-3</v>
      </c>
      <c r="P24" s="252">
        <f>capital_gains_pub_smooth!P21</f>
        <v>-6.8258285522460938E-2</v>
      </c>
      <c r="Q24" s="252">
        <f>capital_gains_pub_smooth!Q21</f>
        <v>3.8059793878346682E-3</v>
      </c>
      <c r="R24" s="252">
        <f>capital_gains_pub_smooth!R21</f>
        <v>1.8964963033795357E-2</v>
      </c>
      <c r="S24" s="252">
        <f>capital_gains_pub_smooth!S21</f>
        <v>-4.835905134677887E-2</v>
      </c>
      <c r="T24" s="252">
        <f>capital_gains_pub_smooth!T21</f>
        <v>1.4613277278840542E-2</v>
      </c>
      <c r="U24" s="252">
        <f>capital_gains_pub_smooth!U21</f>
        <v>-1.0134809650480747E-2</v>
      </c>
      <c r="V24" s="252">
        <f>capital_gains_pub_smooth!V21</f>
        <v>-2.9803991317749023E-2</v>
      </c>
      <c r="W24" s="252">
        <f>capital_gains_pub_smooth!W21</f>
        <v>2.4923088029026985E-2</v>
      </c>
      <c r="X24" s="252">
        <f>capital_gains_pub_smooth!X21</f>
        <v>4.3579220771789551E-2</v>
      </c>
      <c r="Y24" s="252">
        <f>capital_gains_pub_smooth!Y21</f>
        <v>6.8408604711294174E-3</v>
      </c>
      <c r="Z24" s="252">
        <f>capital_gains_pub_smooth!Z21</f>
        <v>5.7287350296974182E-2</v>
      </c>
      <c r="AA24" s="252">
        <f>capital_gains_pub_smooth!AA21</f>
        <v>3.0159043148159981E-2</v>
      </c>
      <c r="AB24" s="252">
        <f>capital_gains_pub_smooth!AB21</f>
        <v>8.2767084240913391E-2</v>
      </c>
      <c r="AC24" s="252">
        <f>capital_gains_pub_smooth!AC21</f>
        <v>0.32659041881561279</v>
      </c>
      <c r="AD24" s="252">
        <f>capital_gains_pub_smooth!AD21</f>
        <v>-3.437495231628418E-2</v>
      </c>
      <c r="AE24" s="252">
        <f>capital_gains_pub_smooth!AE21</f>
        <v>2.8500111773610115E-2</v>
      </c>
      <c r="AF24" s="252">
        <f>capital_gains_pub_smooth!AF21</f>
        <v>3.7580925971269608E-2</v>
      </c>
      <c r="AG24" s="252">
        <f>capital_gains_pub_smooth!AG21</f>
        <v>1.0843734256923199E-2</v>
      </c>
      <c r="AH24" s="252">
        <f>capital_gains_pub_smooth!AH21</f>
        <v>1.9803615286946297E-2</v>
      </c>
      <c r="AI24" s="252">
        <f>capital_gains_pub_smooth!AI21</f>
        <v>0.16286905109882355</v>
      </c>
      <c r="AJ24" s="252">
        <f>capital_gains_pub_smooth!AJ21</f>
        <v>1.5306890942156315E-2</v>
      </c>
      <c r="AK24" s="252">
        <f>capital_gains_pub_smooth!AK21</f>
        <v>-2.345198392868042E-2</v>
      </c>
      <c r="AL24" s="252">
        <f>capital_gains_pub_smooth!AL21</f>
        <v>-6.4589470624923706E-2</v>
      </c>
      <c r="AM24" s="252">
        <f>capital_gains_pub_smooth!AM21</f>
        <v>3.7018515169620514E-2</v>
      </c>
      <c r="AN24" s="252">
        <f>capital_gains_pub_smooth!AN21</f>
        <v>-1.3861044310033321E-2</v>
      </c>
      <c r="AO24" s="252">
        <f>capital_gains_pub_smooth!AO21</f>
        <v>0.24529221653938293</v>
      </c>
      <c r="AP24" s="252">
        <f>capital_gains_pub_smooth!AP21</f>
        <v>7.4813604354858398E-2</v>
      </c>
      <c r="AQ24" s="252">
        <f>capital_gains_pub_smooth!AQ21</f>
        <v>2.9543662443757057E-2</v>
      </c>
      <c r="AR24" s="252">
        <f>capital_gains_pub_smooth!AR21</f>
        <v>0.33768057823181152</v>
      </c>
      <c r="AS24" s="252">
        <f>capital_gains_pub_smooth!AS21</f>
        <v>0.13709694147109985</v>
      </c>
      <c r="AT24" s="252">
        <f>capital_gains_pub_smooth!AT21</f>
        <v>-1.0495897382497787E-2</v>
      </c>
      <c r="AU24" s="252">
        <f>capital_gains_pub_smooth!AU21</f>
        <v>5.5348217487335205E-2</v>
      </c>
      <c r="AV24" s="252">
        <f>capital_gains_pub_smooth!AV21</f>
        <v>-2.7663677930831909E-2</v>
      </c>
      <c r="AW24" s="252">
        <f>capital_gains_pub_smooth!AW21</f>
        <v>0.30491632223129272</v>
      </c>
      <c r="AX24" s="252">
        <f>capital_gains_pub_smooth!AX21</f>
        <v>1.9249603152275085E-2</v>
      </c>
      <c r="AY24" s="252">
        <f>capital_gains_pub_smooth!AY21</f>
        <v>3.4992001950740814E-2</v>
      </c>
      <c r="AZ24" s="252">
        <f>capital_gains_pub_smooth!AZ21</f>
        <v>-0.19871601462364197</v>
      </c>
      <c r="BA24" s="252">
        <f>capital_gains_pub_smooth!BA21</f>
        <v>-0.10697752237319946</v>
      </c>
      <c r="BB24" s="252">
        <f>capital_gains_pub_smooth!BB21</f>
        <v>1.2647841358557343E-3</v>
      </c>
      <c r="BC24" s="252">
        <f>capital_gains_pub_smooth!BC21</f>
        <v>-5.4221808910369873E-2</v>
      </c>
      <c r="BD24" s="252">
        <f>capital_gains_pub_smooth!BD21</f>
        <v>4.3416088446974754E-3</v>
      </c>
      <c r="BE24" s="252">
        <f>capital_gains_pub_smooth!BE21</f>
        <v>6.9798558950424194E-2</v>
      </c>
      <c r="BF24" s="252">
        <f>capital_gains_pub_smooth!BF21</f>
        <v>2.980707585811615E-2</v>
      </c>
      <c r="BG24" s="252">
        <f>capital_gains_pub_smooth!BG21</f>
        <v>4.9966901540756226E-2</v>
      </c>
      <c r="BH24" s="252">
        <f>capital_gains_pub_smooth!BH21</f>
        <v>5.4414264857769012E-2</v>
      </c>
      <c r="BI24" s="252">
        <f>capital_gains_pub_smooth!BI21</f>
        <v>-5.3257450461387634E-2</v>
      </c>
      <c r="BJ24" s="252">
        <f>capital_gains_pub_smooth!BJ21</f>
        <v>0.30616059899330139</v>
      </c>
      <c r="BK24" s="252">
        <f>capital_gains_pub_smooth!BK21</f>
        <v>6.5652141347527504E-3</v>
      </c>
      <c r="BL24" s="252">
        <f>capital_gains_pub_smooth!BL21</f>
        <v>-3.8121789693832397E-2</v>
      </c>
      <c r="BM24" s="252">
        <f>capital_gains_pub_smooth!BM21</f>
        <v>0.18513554334640503</v>
      </c>
      <c r="BN24" s="252">
        <f>capital_gains_pub_smooth!BN21</f>
        <v>-0.19854004681110382</v>
      </c>
      <c r="BO24" s="252">
        <f>capital_gains_pub_smooth!BO21</f>
        <v>6.2881238758563995E-2</v>
      </c>
    </row>
    <row r="25" spans="1:67" ht="14" customHeight="1" x14ac:dyDescent="0.2">
      <c r="A25" s="258">
        <v>2000</v>
      </c>
      <c r="B25" s="252">
        <f>capital_gains_pub_smooth!B22</f>
        <v>4.3513111770153046E-2</v>
      </c>
      <c r="C25" s="252">
        <f>capital_gains_pub_smooth!C22</f>
        <v>3.524329885840416E-2</v>
      </c>
      <c r="D25" s="252">
        <f>capital_gains_pub_smooth!D22</f>
        <v>6.1737824231386185E-2</v>
      </c>
      <c r="E25" s="252">
        <f>capital_gains_pub_smooth!E22</f>
        <v>2.8616895899176598E-2</v>
      </c>
      <c r="F25" s="252">
        <f>capital_gains_pub_smooth!F22</f>
        <v>1.56553965061903E-2</v>
      </c>
      <c r="G25" s="252">
        <f>capital_gains_pub_smooth!G22</f>
        <v>-0.13961529731750488</v>
      </c>
      <c r="H25" s="252">
        <f>capital_gains_pub_smooth!H22</f>
        <v>4.2630713433027267E-3</v>
      </c>
      <c r="I25" s="252">
        <f>capital_gains_pub_smooth!I22</f>
        <v>1.0715053416788578E-2</v>
      </c>
      <c r="J25" s="252">
        <f>capital_gains_pub_smooth!J22</f>
        <v>3.8486417382955551E-2</v>
      </c>
      <c r="K25" s="252">
        <f>capital_gains_pub_smooth!K22</f>
        <v>0.12149354070425034</v>
      </c>
      <c r="L25" s="252">
        <f>capital_gains_pub_smooth!L22</f>
        <v>-0.13279794156551361</v>
      </c>
      <c r="M25" s="252">
        <f>capital_gains_pub_smooth!M22</f>
        <v>1.8989948555827141E-2</v>
      </c>
      <c r="N25" s="252">
        <f>capital_gains_pub_smooth!N22</f>
        <v>1.684202067553997E-2</v>
      </c>
      <c r="O25" s="252">
        <f>capital_gains_pub_smooth!O22</f>
        <v>2.2494738921523094E-2</v>
      </c>
      <c r="P25" s="252">
        <f>capital_gains_pub_smooth!P22</f>
        <v>-7.2502247989177704E-2</v>
      </c>
      <c r="Q25" s="252">
        <f>capital_gains_pub_smooth!Q22</f>
        <v>4.4198706746101379E-3</v>
      </c>
      <c r="R25" s="252">
        <f>capital_gains_pub_smooth!R22</f>
        <v>1.1146098375320435E-2</v>
      </c>
      <c r="S25" s="252">
        <f>capital_gains_pub_smooth!S22</f>
        <v>-3.5847194492816925E-2</v>
      </c>
      <c r="T25" s="252">
        <f>capital_gains_pub_smooth!T22</f>
        <v>3.3206958323717117E-2</v>
      </c>
      <c r="U25" s="252">
        <f>capital_gains_pub_smooth!U22</f>
        <v>-7.0397863164544106E-3</v>
      </c>
      <c r="V25" s="252">
        <f>capital_gains_pub_smooth!V22</f>
        <v>-0.17401720583438873</v>
      </c>
      <c r="W25" s="252">
        <f>capital_gains_pub_smooth!W22</f>
        <v>-2.2379597648978233E-2</v>
      </c>
      <c r="X25" s="252">
        <f>capital_gains_pub_smooth!X22</f>
        <v>7.7573314309120178E-2</v>
      </c>
      <c r="Y25" s="252">
        <f>capital_gains_pub_smooth!Y22</f>
        <v>1.6277085989713669E-2</v>
      </c>
      <c r="Z25" s="252">
        <f>capital_gains_pub_smooth!Z22</f>
        <v>0.12915703654289246</v>
      </c>
      <c r="AA25" s="252">
        <f>capital_gains_pub_smooth!AA22</f>
        <v>4.7414977103471756E-2</v>
      </c>
      <c r="AB25" s="252">
        <f>capital_gains_pub_smooth!AB22</f>
        <v>1.35647002607584E-2</v>
      </c>
      <c r="AC25" s="252">
        <f>capital_gains_pub_smooth!AC22</f>
        <v>0.21354323625564575</v>
      </c>
      <c r="AD25" s="252">
        <f>capital_gains_pub_smooth!AD22</f>
        <v>-6.0001272708177567E-2</v>
      </c>
      <c r="AE25" s="252">
        <f>capital_gains_pub_smooth!AE22</f>
        <v>5.0638969987630844E-2</v>
      </c>
      <c r="AF25" s="252">
        <f>capital_gains_pub_smooth!AF22</f>
        <v>3.3778306096792221E-2</v>
      </c>
      <c r="AG25" s="252">
        <f>capital_gains_pub_smooth!AG22</f>
        <v>1.9400494173169136E-2</v>
      </c>
      <c r="AH25" s="252">
        <f>capital_gains_pub_smooth!AH22</f>
        <v>2.8851600363850594E-2</v>
      </c>
      <c r="AI25" s="252">
        <f>capital_gains_pub_smooth!AI22</f>
        <v>0.11284510791301727</v>
      </c>
      <c r="AJ25" s="252">
        <f>capital_gains_pub_smooth!AJ22</f>
        <v>3.9666894823312759E-2</v>
      </c>
      <c r="AK25" s="252">
        <f>capital_gains_pub_smooth!AK22</f>
        <v>-8.225015364587307E-3</v>
      </c>
      <c r="AL25" s="252">
        <f>capital_gains_pub_smooth!AL22</f>
        <v>-2.3373503237962723E-2</v>
      </c>
      <c r="AM25" s="252">
        <f>capital_gains_pub_smooth!AM22</f>
        <v>3.3567141741514206E-2</v>
      </c>
      <c r="AN25" s="252">
        <f>capital_gains_pub_smooth!AN22</f>
        <v>1.0654762387275696E-2</v>
      </c>
      <c r="AO25" s="252">
        <f>capital_gains_pub_smooth!AO22</f>
        <v>-1.2676458805799484E-2</v>
      </c>
      <c r="AP25" s="252">
        <f>capital_gains_pub_smooth!AP22</f>
        <v>-0.27064386010169983</v>
      </c>
      <c r="AQ25" s="252">
        <f>capital_gains_pub_smooth!AQ22</f>
        <v>4.8390306532382965E-2</v>
      </c>
      <c r="AR25" s="252">
        <f>capital_gains_pub_smooth!AR22</f>
        <v>0.2362903505563736</v>
      </c>
      <c r="AS25" s="252">
        <f>capital_gains_pub_smooth!AS22</f>
        <v>9.7997207194566727E-3</v>
      </c>
      <c r="AT25" s="252">
        <f>capital_gains_pub_smooth!AT22</f>
        <v>4.0240459144115448E-2</v>
      </c>
      <c r="AU25" s="252">
        <f>capital_gains_pub_smooth!AU22</f>
        <v>5.4140454158186913E-3</v>
      </c>
      <c r="AV25" s="252">
        <f>capital_gains_pub_smooth!AV22</f>
        <v>-8.9967576786875725E-3</v>
      </c>
      <c r="AW25" s="252">
        <f>capital_gains_pub_smooth!AW22</f>
        <v>0.25335600972175598</v>
      </c>
      <c r="AX25" s="252">
        <f>capital_gains_pub_smooth!AX22</f>
        <v>4.6912524849176407E-2</v>
      </c>
      <c r="AY25" s="252">
        <f>capital_gains_pub_smooth!AY22</f>
        <v>3.8376234471797943E-2</v>
      </c>
      <c r="AZ25" s="252">
        <f>capital_gains_pub_smooth!AZ22</f>
        <v>-0.17356401681900024</v>
      </c>
      <c r="BA25" s="252">
        <f>capital_gains_pub_smooth!BA22</f>
        <v>-8.6267344653606415E-2</v>
      </c>
      <c r="BB25" s="252">
        <f>capital_gains_pub_smooth!BB22</f>
        <v>2.6170795783400536E-2</v>
      </c>
      <c r="BC25" s="252">
        <f>capital_gains_pub_smooth!BC22</f>
        <v>-4.7240231186151505E-2</v>
      </c>
      <c r="BD25" s="252">
        <f>capital_gains_pub_smooth!BD22</f>
        <v>4.4311844976618886E-4</v>
      </c>
      <c r="BE25" s="252">
        <f>capital_gains_pub_smooth!BE22</f>
        <v>6.4972534775733948E-2</v>
      </c>
      <c r="BF25" s="252">
        <f>capital_gains_pub_smooth!BF22</f>
        <v>2.5817213580012321E-2</v>
      </c>
      <c r="BG25" s="252">
        <f>capital_gains_pub_smooth!BG22</f>
        <v>4.8894841223955154E-2</v>
      </c>
      <c r="BH25" s="252">
        <f>capital_gains_pub_smooth!BH22</f>
        <v>3.4729983657598495E-2</v>
      </c>
      <c r="BI25" s="252">
        <f>capital_gains_pub_smooth!BI22</f>
        <v>0.13662061095237732</v>
      </c>
      <c r="BJ25" s="252">
        <f>capital_gains_pub_smooth!BJ22</f>
        <v>0.23186838626861572</v>
      </c>
      <c r="BK25" s="252">
        <f>capital_gains_pub_smooth!BK22</f>
        <v>-2.5294173508882523E-2</v>
      </c>
      <c r="BL25" s="252">
        <f>capital_gains_pub_smooth!BL22</f>
        <v>-6.9578051567077637E-2</v>
      </c>
      <c r="BM25" s="252">
        <f>capital_gains_pub_smooth!BM22</f>
        <v>0.16865009069442749</v>
      </c>
      <c r="BN25" s="252">
        <f>capital_gains_pub_smooth!BN22</f>
        <v>-0.22542516887187958</v>
      </c>
      <c r="BO25" s="252">
        <f>capital_gains_pub_smooth!BO22</f>
        <v>4.6311773359775543E-2</v>
      </c>
    </row>
    <row r="26" spans="1:67" ht="14" customHeight="1" x14ac:dyDescent="0.2">
      <c r="A26" s="258">
        <v>2001</v>
      </c>
      <c r="B26" s="252">
        <f>capital_gains_pub_smooth!B23</f>
        <v>5.4392155259847641E-2</v>
      </c>
      <c r="C26" s="252">
        <f>capital_gains_pub_smooth!C23</f>
        <v>6.0597687959671021E-2</v>
      </c>
      <c r="D26" s="252">
        <f>capital_gains_pub_smooth!D23</f>
        <v>0.23204627633094788</v>
      </c>
      <c r="E26" s="252">
        <f>capital_gains_pub_smooth!E23</f>
        <v>2.5189293548464775E-2</v>
      </c>
      <c r="F26" s="252">
        <f>capital_gains_pub_smooth!F23</f>
        <v>9.9245412275195122E-3</v>
      </c>
      <c r="G26" s="252">
        <f>capital_gains_pub_smooth!G23</f>
        <v>-0.10229257494211197</v>
      </c>
      <c r="H26" s="252">
        <f>capital_gains_pub_smooth!H23</f>
        <v>1.1552024632692337E-2</v>
      </c>
      <c r="I26" s="252">
        <f>capital_gains_pub_smooth!I23</f>
        <v>3.6865521688014269E-3</v>
      </c>
      <c r="J26" s="252">
        <f>capital_gains_pub_smooth!J23</f>
        <v>8.6887255311012268E-3</v>
      </c>
      <c r="K26" s="252">
        <f>capital_gains_pub_smooth!K23</f>
        <v>0.16009591519832611</v>
      </c>
      <c r="L26" s="252">
        <f>capital_gains_pub_smooth!L23</f>
        <v>-2.8167678974568844E-3</v>
      </c>
      <c r="M26" s="252">
        <f>capital_gains_pub_smooth!M23</f>
        <v>6.6314779222011566E-2</v>
      </c>
      <c r="N26" s="252">
        <f>capital_gains_pub_smooth!N23</f>
        <v>3.854137659072876E-2</v>
      </c>
      <c r="O26" s="252">
        <f>capital_gains_pub_smooth!O23</f>
        <v>0.18659280240535736</v>
      </c>
      <c r="P26" s="252">
        <f>capital_gains_pub_smooth!P23</f>
        <v>-6.7028068006038666E-2</v>
      </c>
      <c r="Q26" s="252">
        <f>capital_gains_pub_smooth!Q23</f>
        <v>3.9198897778987885E-2</v>
      </c>
      <c r="R26" s="252">
        <f>capital_gains_pub_smooth!R23</f>
        <v>-1.2497683055698872E-2</v>
      </c>
      <c r="S26" s="252">
        <f>capital_gains_pub_smooth!S23</f>
        <v>1.6501003876328468E-2</v>
      </c>
      <c r="T26" s="252">
        <f>capital_gains_pub_smooth!T23</f>
        <v>4.1097328066825867E-2</v>
      </c>
      <c r="U26" s="252">
        <f>capital_gains_pub_smooth!U23</f>
        <v>-1.6476448625326157E-2</v>
      </c>
      <c r="V26" s="252">
        <f>capital_gains_pub_smooth!V23</f>
        <v>-7.6069533824920654E-3</v>
      </c>
      <c r="W26" s="252">
        <f>capital_gains_pub_smooth!W23</f>
        <v>-7.5904548168182373E-2</v>
      </c>
      <c r="X26" s="252">
        <f>capital_gains_pub_smooth!X23</f>
        <v>7.3792010545730591E-2</v>
      </c>
      <c r="Y26" s="252">
        <f>capital_gains_pub_smooth!Y23</f>
        <v>5.6691303849220276E-2</v>
      </c>
      <c r="Z26" s="252">
        <f>capital_gains_pub_smooth!Z23</f>
        <v>0.15100786089897156</v>
      </c>
      <c r="AA26" s="252">
        <f>capital_gains_pub_smooth!AA23</f>
        <v>5.4394442588090897E-2</v>
      </c>
      <c r="AB26" s="252">
        <f>capital_gains_pub_smooth!AB23</f>
        <v>7.8083998523652554E-3</v>
      </c>
      <c r="AC26" s="252">
        <f>capital_gains_pub_smooth!AC23</f>
        <v>0.14008538424968719</v>
      </c>
      <c r="AD26" s="252">
        <f>capital_gains_pub_smooth!AD23</f>
        <v>-8.7693572044372559E-2</v>
      </c>
      <c r="AE26" s="252">
        <f>capital_gains_pub_smooth!AE23</f>
        <v>7.1240849792957306E-2</v>
      </c>
      <c r="AF26" s="252">
        <f>capital_gains_pub_smooth!AF23</f>
        <v>1.2753111310303211E-2</v>
      </c>
      <c r="AG26" s="252">
        <f>capital_gains_pub_smooth!AG23</f>
        <v>1.2808884494006634E-2</v>
      </c>
      <c r="AH26" s="252">
        <f>capital_gains_pub_smooth!AH23</f>
        <v>0.10191693902015686</v>
      </c>
      <c r="AI26" s="252">
        <f>capital_gains_pub_smooth!AI23</f>
        <v>8.0624669790267944E-2</v>
      </c>
      <c r="AJ26" s="252">
        <f>capital_gains_pub_smooth!AJ23</f>
        <v>2.8018971905112267E-2</v>
      </c>
      <c r="AK26" s="252">
        <f>capital_gains_pub_smooth!AK23</f>
        <v>-3.6926142871379852E-2</v>
      </c>
      <c r="AL26" s="252">
        <f>capital_gains_pub_smooth!AL23</f>
        <v>-1.1809976771473885E-2</v>
      </c>
      <c r="AM26" s="252">
        <f>capital_gains_pub_smooth!AM23</f>
        <v>-5.3960762917995453E-2</v>
      </c>
      <c r="AN26" s="252">
        <f>capital_gains_pub_smooth!AN23</f>
        <v>7.4573042802512646E-3</v>
      </c>
      <c r="AO26" s="252">
        <f>capital_gains_pub_smooth!AO23</f>
        <v>-2.3456953465938568E-2</v>
      </c>
      <c r="AP26" s="252">
        <f>capital_gains_pub_smooth!AP23</f>
        <v>-0.17710478603839874</v>
      </c>
      <c r="AQ26" s="252">
        <f>capital_gains_pub_smooth!AQ23</f>
        <v>5.747835710644722E-2</v>
      </c>
      <c r="AR26" s="252">
        <f>capital_gains_pub_smooth!AR23</f>
        <v>0.19889670610427856</v>
      </c>
      <c r="AS26" s="252">
        <f>capital_gains_pub_smooth!AS23</f>
        <v>8.4554575383663177E-2</v>
      </c>
      <c r="AT26" s="252">
        <f>capital_gains_pub_smooth!AT23</f>
        <v>-2.1386997774243355E-2</v>
      </c>
      <c r="AU26" s="252">
        <f>capital_gains_pub_smooth!AU23</f>
        <v>-3.2996904104948044E-2</v>
      </c>
      <c r="AV26" s="252">
        <f>capital_gains_pub_smooth!AV23</f>
        <v>-4.0721874684095383E-2</v>
      </c>
      <c r="AW26" s="252">
        <f>capital_gains_pub_smooth!AW23</f>
        <v>0.36083567142486572</v>
      </c>
      <c r="AX26" s="252">
        <f>capital_gains_pub_smooth!AX23</f>
        <v>5.7748004794120789E-2</v>
      </c>
      <c r="AY26" s="252">
        <f>capital_gains_pub_smooth!AY23</f>
        <v>-9.8086996003985405E-3</v>
      </c>
      <c r="AZ26" s="252">
        <f>capital_gains_pub_smooth!AZ23</f>
        <v>-0.13960810005664825</v>
      </c>
      <c r="BA26" s="252">
        <f>capital_gains_pub_smooth!BA23</f>
        <v>-4.7173742204904556E-2</v>
      </c>
      <c r="BB26" s="252">
        <f>capital_gains_pub_smooth!BB23</f>
        <v>3.9216183125972748E-2</v>
      </c>
      <c r="BC26" s="252">
        <f>capital_gains_pub_smooth!BC23</f>
        <v>-5.0976529717445374E-2</v>
      </c>
      <c r="BD26" s="252">
        <f>capital_gains_pub_smooth!BD23</f>
        <v>-1.6778192948549986E-3</v>
      </c>
      <c r="BE26" s="252">
        <f>capital_gains_pub_smooth!BE23</f>
        <v>6.2956176698207855E-2</v>
      </c>
      <c r="BF26" s="252">
        <f>capital_gains_pub_smooth!BF23</f>
        <v>2.3530682548880577E-2</v>
      </c>
      <c r="BG26" s="252">
        <f>capital_gains_pub_smooth!BG23</f>
        <v>6.1596479266881943E-2</v>
      </c>
      <c r="BH26" s="252">
        <f>capital_gains_pub_smooth!BH23</f>
        <v>2.4058612063527107E-2</v>
      </c>
      <c r="BI26" s="252">
        <f>capital_gains_pub_smooth!BI23</f>
        <v>0.21267902851104736</v>
      </c>
      <c r="BJ26" s="252">
        <f>capital_gains_pub_smooth!BJ23</f>
        <v>0.27651309967041016</v>
      </c>
      <c r="BK26" s="252">
        <f>capital_gains_pub_smooth!BK23</f>
        <v>-4.9949958920478821E-2</v>
      </c>
      <c r="BL26" s="252">
        <f>capital_gains_pub_smooth!BL23</f>
        <v>-7.0351146161556244E-2</v>
      </c>
      <c r="BM26" s="252">
        <f>capital_gains_pub_smooth!BM23</f>
        <v>0.16642950475215912</v>
      </c>
      <c r="BN26" s="252">
        <f>capital_gains_pub_smooth!BN23</f>
        <v>-1.7285016775131226</v>
      </c>
      <c r="BO26" s="252">
        <f>capital_gains_pub_smooth!BO23</f>
        <v>4.9820385873317719E-2</v>
      </c>
    </row>
    <row r="27" spans="1:67" ht="14" customHeight="1" x14ac:dyDescent="0.2">
      <c r="A27" s="258">
        <v>2002</v>
      </c>
      <c r="B27" s="252">
        <f>capital_gains_pub_smooth!B24</f>
        <v>5.0203699618577957E-2</v>
      </c>
      <c r="C27" s="252">
        <f>capital_gains_pub_smooth!C24</f>
        <v>6.059018149971962E-2</v>
      </c>
      <c r="D27" s="252">
        <f>capital_gains_pub_smooth!D24</f>
        <v>0.41707971692085266</v>
      </c>
      <c r="E27" s="252">
        <f>capital_gains_pub_smooth!E24</f>
        <v>2.4691147729754448E-2</v>
      </c>
      <c r="F27" s="252">
        <f>capital_gains_pub_smooth!F24</f>
        <v>-9.9658546969294548E-4</v>
      </c>
      <c r="G27" s="252">
        <f>capital_gains_pub_smooth!G24</f>
        <v>-3.5707179456949234E-2</v>
      </c>
      <c r="H27" s="252">
        <f>capital_gains_pub_smooth!H24</f>
        <v>1.2880564667284489E-2</v>
      </c>
      <c r="I27" s="252">
        <f>capital_gains_pub_smooth!I24</f>
        <v>-8.4812827408313751E-3</v>
      </c>
      <c r="J27" s="252">
        <f>capital_gains_pub_smooth!J24</f>
        <v>2.9806287959218025E-2</v>
      </c>
      <c r="K27" s="252">
        <f>capital_gains_pub_smooth!K24</f>
        <v>0.12716415524482727</v>
      </c>
      <c r="L27" s="252">
        <f>capital_gains_pub_smooth!L24</f>
        <v>4.0352914482355118E-2</v>
      </c>
      <c r="M27" s="252">
        <f>capital_gains_pub_smooth!M24</f>
        <v>0.11135754734277725</v>
      </c>
      <c r="N27" s="252">
        <f>capital_gains_pub_smooth!N24</f>
        <v>3.4458469599485397E-2</v>
      </c>
      <c r="O27" s="252">
        <f>capital_gains_pub_smooth!O24</f>
        <v>0.2850155234336853</v>
      </c>
      <c r="P27" s="252">
        <f>capital_gains_pub_smooth!P24</f>
        <v>-5.9284217655658722E-2</v>
      </c>
      <c r="Q27" s="252">
        <f>capital_gains_pub_smooth!Q24</f>
        <v>5.6672006845474243E-2</v>
      </c>
      <c r="R27" s="252">
        <f>capital_gains_pub_smooth!R24</f>
        <v>-1.0113303549587727E-2</v>
      </c>
      <c r="S27" s="252">
        <f>capital_gains_pub_smooth!S24</f>
        <v>2.8350690379738808E-2</v>
      </c>
      <c r="T27" s="252">
        <f>capital_gains_pub_smooth!T24</f>
        <v>2.8731686994433403E-2</v>
      </c>
      <c r="U27" s="252">
        <f>capital_gains_pub_smooth!U24</f>
        <v>-8.0646353308111429E-4</v>
      </c>
      <c r="V27" s="252">
        <f>capital_gains_pub_smooth!V24</f>
        <v>0.19569727778434753</v>
      </c>
      <c r="W27" s="252">
        <f>capital_gains_pub_smooth!W24</f>
        <v>-5.5835433304309845E-2</v>
      </c>
      <c r="X27" s="252">
        <f>capital_gains_pub_smooth!X24</f>
        <v>7.513049989938736E-2</v>
      </c>
      <c r="Y27" s="252">
        <f>capital_gains_pub_smooth!Y24</f>
        <v>5.0730384886264801E-2</v>
      </c>
      <c r="Z27" s="252">
        <f>capital_gains_pub_smooth!Z24</f>
        <v>0.10679896920919418</v>
      </c>
      <c r="AA27" s="252">
        <f>capital_gains_pub_smooth!AA24</f>
        <v>-1.8139202147722244E-2</v>
      </c>
      <c r="AB27" s="252">
        <f>capital_gains_pub_smooth!AB24</f>
        <v>7.1997898630797863E-3</v>
      </c>
      <c r="AC27" s="252">
        <f>capital_gains_pub_smooth!AC24</f>
        <v>0.10856771469116211</v>
      </c>
      <c r="AD27" s="252">
        <f>capital_gains_pub_smooth!AD24</f>
        <v>-6.4026065170764923E-2</v>
      </c>
      <c r="AE27" s="252">
        <f>capital_gains_pub_smooth!AE24</f>
        <v>5.2852556109428406E-2</v>
      </c>
      <c r="AF27" s="252">
        <f>capital_gains_pub_smooth!AF24</f>
        <v>2.9217630624771118E-2</v>
      </c>
      <c r="AG27" s="252">
        <f>capital_gains_pub_smooth!AG24</f>
        <v>3.2554108649492264E-2</v>
      </c>
      <c r="AH27" s="252">
        <f>capital_gains_pub_smooth!AH24</f>
        <v>0.10710746794939041</v>
      </c>
      <c r="AI27" s="252">
        <f>capital_gains_pub_smooth!AI24</f>
        <v>3.2279632985591888E-2</v>
      </c>
      <c r="AJ27" s="252">
        <f>capital_gains_pub_smooth!AJ24</f>
        <v>2.0888544619083405E-2</v>
      </c>
      <c r="AK27" s="252">
        <f>capital_gains_pub_smooth!AK24</f>
        <v>-2.6952210813760757E-2</v>
      </c>
      <c r="AL27" s="252">
        <f>capital_gains_pub_smooth!AL24</f>
        <v>-3.5820454359054565E-2</v>
      </c>
      <c r="AM27" s="252">
        <f>capital_gains_pub_smooth!AM24</f>
        <v>-0.15487495064735413</v>
      </c>
      <c r="AN27" s="252">
        <f>capital_gains_pub_smooth!AN24</f>
        <v>1.4579454436898232E-3</v>
      </c>
      <c r="AO27" s="252">
        <f>capital_gains_pub_smooth!AO24</f>
        <v>6.1937976628541946E-2</v>
      </c>
      <c r="AP27" s="252">
        <f>capital_gains_pub_smooth!AP24</f>
        <v>-0.11756651848554611</v>
      </c>
      <c r="AQ27" s="252">
        <f>capital_gains_pub_smooth!AQ24</f>
        <v>6.0410656034946442E-2</v>
      </c>
      <c r="AR27" s="252">
        <f>capital_gains_pub_smooth!AR24</f>
        <v>8.9163415133953094E-2</v>
      </c>
      <c r="AS27" s="252">
        <f>capital_gains_pub_smooth!AS24</f>
        <v>-3.0045690014958382E-2</v>
      </c>
      <c r="AT27" s="252">
        <f>capital_gains_pub_smooth!AT24</f>
        <v>1.0791978798806667E-2</v>
      </c>
      <c r="AU27" s="252">
        <f>capital_gains_pub_smooth!AU24</f>
        <v>3.6255768500268459E-3</v>
      </c>
      <c r="AV27" s="252">
        <f>capital_gains_pub_smooth!AV24</f>
        <v>-3.7978999316692352E-2</v>
      </c>
      <c r="AW27" s="252">
        <f>capital_gains_pub_smooth!AW24</f>
        <v>0.24807675182819366</v>
      </c>
      <c r="AX27" s="252">
        <f>capital_gains_pub_smooth!AX24</f>
        <v>7.2413727641105652E-2</v>
      </c>
      <c r="AY27" s="252">
        <f>capital_gains_pub_smooth!AY24</f>
        <v>1.4077527448534966E-2</v>
      </c>
      <c r="AZ27" s="252">
        <f>capital_gains_pub_smooth!AZ24</f>
        <v>-4.5963365584611893E-2</v>
      </c>
      <c r="BA27" s="252">
        <f>capital_gains_pub_smooth!BA24</f>
        <v>-1.6143523156642914E-2</v>
      </c>
      <c r="BB27" s="252">
        <f>capital_gains_pub_smooth!BB24</f>
        <v>4.582575336098671E-2</v>
      </c>
      <c r="BC27" s="252">
        <f>capital_gains_pub_smooth!BC24</f>
        <v>-5.7969249784946442E-2</v>
      </c>
      <c r="BD27" s="252">
        <f>capital_gains_pub_smooth!BD24</f>
        <v>-5.1961825229227543E-3</v>
      </c>
      <c r="BE27" s="252">
        <f>capital_gains_pub_smooth!BE24</f>
        <v>4.4818315654993057E-2</v>
      </c>
      <c r="BF27" s="252">
        <f>capital_gains_pub_smooth!BF24</f>
        <v>1.7091177403926849E-2</v>
      </c>
      <c r="BG27" s="252">
        <f>capital_gains_pub_smooth!BG24</f>
        <v>5.0054047256708145E-2</v>
      </c>
      <c r="BH27" s="252">
        <f>capital_gains_pub_smooth!BH24</f>
        <v>1.2303914409130812E-3</v>
      </c>
      <c r="BI27" s="252">
        <f>capital_gains_pub_smooth!BI24</f>
        <v>-3.0148226767778397E-2</v>
      </c>
      <c r="BJ27" s="252">
        <f>capital_gains_pub_smooth!BJ24</f>
        <v>0.36375826597213745</v>
      </c>
      <c r="BK27" s="252">
        <f>capital_gains_pub_smooth!BK24</f>
        <v>-4.9220811575651169E-2</v>
      </c>
      <c r="BL27" s="252">
        <f>capital_gains_pub_smooth!BL24</f>
        <v>-6.3155636191368103E-2</v>
      </c>
      <c r="BM27" s="252">
        <f>capital_gains_pub_smooth!BM24</f>
        <v>0.13872876763343811</v>
      </c>
      <c r="BN27" s="252">
        <f>capital_gains_pub_smooth!BN24</f>
        <v>-1.6716130971908569</v>
      </c>
      <c r="BO27" s="252">
        <f>capital_gains_pub_smooth!BO24</f>
        <v>3.6643583327531815E-2</v>
      </c>
    </row>
    <row r="28" spans="1:67" ht="14" customHeight="1" x14ac:dyDescent="0.2">
      <c r="A28" s="258">
        <v>2003</v>
      </c>
      <c r="B28" s="252">
        <f>capital_gains_pub_smooth!B25</f>
        <v>3.6852601915597916E-2</v>
      </c>
      <c r="C28" s="252">
        <f>capital_gains_pub_smooth!C25</f>
        <v>6.2042202800512314E-2</v>
      </c>
      <c r="D28" s="252">
        <f>capital_gains_pub_smooth!D25</f>
        <v>0.83561813831329346</v>
      </c>
      <c r="E28" s="252">
        <f>capital_gains_pub_smooth!E25</f>
        <v>-3.7471931427717209E-3</v>
      </c>
      <c r="F28" s="252">
        <f>capital_gains_pub_smooth!F25</f>
        <v>5.2524199709296227E-3</v>
      </c>
      <c r="G28" s="252">
        <f>capital_gains_pub_smooth!G25</f>
        <v>1.7474284395575523E-2</v>
      </c>
      <c r="H28" s="252">
        <f>capital_gains_pub_smooth!H25</f>
        <v>3.645753487944603E-3</v>
      </c>
      <c r="I28" s="252">
        <f>capital_gains_pub_smooth!I25</f>
        <v>-1.2713387608528137E-2</v>
      </c>
      <c r="J28" s="252">
        <f>capital_gains_pub_smooth!J25</f>
        <v>4.9542650580406189E-2</v>
      </c>
      <c r="K28" s="252">
        <f>capital_gains_pub_smooth!K25</f>
        <v>0.11695215106010437</v>
      </c>
      <c r="L28" s="252">
        <f>capital_gains_pub_smooth!L25</f>
        <v>2.9771381989121437E-2</v>
      </c>
      <c r="M28" s="252">
        <f>capital_gains_pub_smooth!M25</f>
        <v>0.12485684454441071</v>
      </c>
      <c r="N28" s="252">
        <f>capital_gains_pub_smooth!N25</f>
        <v>3.4109838306903839E-2</v>
      </c>
      <c r="O28" s="252">
        <f>capital_gains_pub_smooth!O25</f>
        <v>-4.5132353901863098E-2</v>
      </c>
      <c r="P28" s="252">
        <f>capital_gains_pub_smooth!P25</f>
        <v>-5.970088392496109E-2</v>
      </c>
      <c r="Q28" s="252">
        <f>capital_gains_pub_smooth!Q25</f>
        <v>4.2939823120832443E-2</v>
      </c>
      <c r="R28" s="252">
        <f>capital_gains_pub_smooth!R25</f>
        <v>-1.6872726380825043E-2</v>
      </c>
      <c r="S28" s="252">
        <f>capital_gains_pub_smooth!S25</f>
        <v>1.887877844274044E-2</v>
      </c>
      <c r="T28" s="252">
        <f>capital_gains_pub_smooth!T25</f>
        <v>2.3757424205541611E-2</v>
      </c>
      <c r="U28" s="252">
        <f>capital_gains_pub_smooth!U25</f>
        <v>2.0825471729040146E-2</v>
      </c>
      <c r="V28" s="252">
        <f>capital_gains_pub_smooth!V25</f>
        <v>0.70822370052337646</v>
      </c>
      <c r="W28" s="252">
        <f>capital_gains_pub_smooth!W25</f>
        <v>-1.9868865609169006E-2</v>
      </c>
      <c r="X28" s="252">
        <f>capital_gains_pub_smooth!X25</f>
        <v>7.7458091080188751E-2</v>
      </c>
      <c r="Y28" s="252">
        <f>capital_gains_pub_smooth!Y25</f>
        <v>5.0413716584444046E-2</v>
      </c>
      <c r="Z28" s="252">
        <f>capital_gains_pub_smooth!Z25</f>
        <v>9.3854501843452454E-2</v>
      </c>
      <c r="AA28" s="252">
        <f>capital_gains_pub_smooth!AA25</f>
        <v>-1.1781686544418335</v>
      </c>
      <c r="AB28" s="252">
        <f>capital_gains_pub_smooth!AB25</f>
        <v>7.7924663200974464E-3</v>
      </c>
      <c r="AC28" s="252">
        <f>capital_gains_pub_smooth!AC25</f>
        <v>0.10408323258161545</v>
      </c>
      <c r="AD28" s="252">
        <f>capital_gains_pub_smooth!AD25</f>
        <v>-7.851795107126236E-2</v>
      </c>
      <c r="AE28" s="252">
        <f>capital_gains_pub_smooth!AE25</f>
        <v>3.1205594539642334E-2</v>
      </c>
      <c r="AF28" s="252">
        <f>capital_gains_pub_smooth!AF25</f>
        <v>-1.855846494436264E-3</v>
      </c>
      <c r="AG28" s="252">
        <f>capital_gains_pub_smooth!AG25</f>
        <v>2.8701648116111755E-2</v>
      </c>
      <c r="AH28" s="252">
        <f>capital_gains_pub_smooth!AH25</f>
        <v>8.4545381367206573E-2</v>
      </c>
      <c r="AI28" s="252">
        <f>capital_gains_pub_smooth!AI25</f>
        <v>-1.5596930868923664E-2</v>
      </c>
      <c r="AJ28" s="252">
        <f>capital_gains_pub_smooth!AJ25</f>
        <v>2.9240936040878296E-2</v>
      </c>
      <c r="AK28" s="252">
        <f>capital_gains_pub_smooth!AK25</f>
        <v>-1.4091478660702705E-2</v>
      </c>
      <c r="AL28" s="252">
        <f>capital_gains_pub_smooth!AL25</f>
        <v>-1.0928315110504627E-2</v>
      </c>
      <c r="AM28" s="252">
        <f>capital_gains_pub_smooth!AM25</f>
        <v>-6.8533547222614288E-2</v>
      </c>
      <c r="AN28" s="252">
        <f>capital_gains_pub_smooth!AN25</f>
        <v>9.0390574187040329E-3</v>
      </c>
      <c r="AO28" s="252">
        <f>capital_gains_pub_smooth!AO25</f>
        <v>3.4046206623315811E-2</v>
      </c>
      <c r="AP28" s="252">
        <f>capital_gains_pub_smooth!AP25</f>
        <v>-3.1284559518098831E-2</v>
      </c>
      <c r="AQ28" s="252">
        <f>capital_gains_pub_smooth!AQ25</f>
        <v>0.1990792453289032</v>
      </c>
      <c r="AR28" s="252">
        <f>capital_gains_pub_smooth!AR25</f>
        <v>4.4661156833171844E-2</v>
      </c>
      <c r="AS28" s="252">
        <f>capital_gains_pub_smooth!AS25</f>
        <v>-0.43291643261909485</v>
      </c>
      <c r="AT28" s="252">
        <f>capital_gains_pub_smooth!AT25</f>
        <v>2.3847458884119987E-2</v>
      </c>
      <c r="AU28" s="252">
        <f>capital_gains_pub_smooth!AU25</f>
        <v>3.931242972612381E-2</v>
      </c>
      <c r="AV28" s="252">
        <f>capital_gains_pub_smooth!AV25</f>
        <v>-8.3389759063720703E-2</v>
      </c>
      <c r="AW28" s="252">
        <f>capital_gains_pub_smooth!AW25</f>
        <v>0.25688347220420837</v>
      </c>
      <c r="AX28" s="252">
        <f>capital_gains_pub_smooth!AX25</f>
        <v>9.004414826631546E-2</v>
      </c>
      <c r="AY28" s="252">
        <f>capital_gains_pub_smooth!AY25</f>
        <v>3.4453380852937698E-2</v>
      </c>
      <c r="AZ28" s="252">
        <f>capital_gains_pub_smooth!AZ25</f>
        <v>1.9830456003546715E-2</v>
      </c>
      <c r="BA28" s="252">
        <f>capital_gains_pub_smooth!BA25</f>
        <v>1.7712151631712914E-2</v>
      </c>
      <c r="BB28" s="252">
        <f>capital_gains_pub_smooth!BB25</f>
        <v>2.8310798108577728E-2</v>
      </c>
      <c r="BC28" s="252">
        <f>capital_gains_pub_smooth!BC25</f>
        <v>-6.8078704178333282E-2</v>
      </c>
      <c r="BD28" s="252">
        <f>capital_gains_pub_smooth!BD25</f>
        <v>7.0445602759718895E-3</v>
      </c>
      <c r="BE28" s="252">
        <f>capital_gains_pub_smooth!BE25</f>
        <v>3.9276257157325745E-2</v>
      </c>
      <c r="BF28" s="252">
        <f>capital_gains_pub_smooth!BF25</f>
        <v>2.0164377987384796E-2</v>
      </c>
      <c r="BG28" s="252">
        <f>capital_gains_pub_smooth!BG25</f>
        <v>2.9836820438504219E-2</v>
      </c>
      <c r="BH28" s="252">
        <f>capital_gains_pub_smooth!BH25</f>
        <v>4.3276515789330006E-3</v>
      </c>
      <c r="BI28" s="252">
        <f>capital_gains_pub_smooth!BI25</f>
        <v>-0.23096480965614319</v>
      </c>
      <c r="BJ28" s="252">
        <f>capital_gains_pub_smooth!BJ25</f>
        <v>0.35198807716369629</v>
      </c>
      <c r="BK28" s="252">
        <f>capital_gains_pub_smooth!BK25</f>
        <v>-6.0212474316358566E-2</v>
      </c>
      <c r="BL28" s="252">
        <f>capital_gains_pub_smooth!BL25</f>
        <v>-5.9223424643278122E-2</v>
      </c>
      <c r="BM28" s="252">
        <f>capital_gains_pub_smooth!BM25</f>
        <v>6.4268104732036591E-2</v>
      </c>
      <c r="BN28" s="252">
        <f>capital_gains_pub_smooth!BN25</f>
        <v>-1.5756118297576904</v>
      </c>
      <c r="BO28" s="252">
        <f>capital_gains_pub_smooth!BO25</f>
        <v>1.6542963683605194E-2</v>
      </c>
    </row>
    <row r="29" spans="1:67" ht="14" customHeight="1" x14ac:dyDescent="0.2">
      <c r="A29" s="258">
        <v>2004</v>
      </c>
      <c r="B29" s="252">
        <f>capital_gains_pub_smooth!B26</f>
        <v>3.890632838010788E-2</v>
      </c>
      <c r="C29" s="252">
        <f>capital_gains_pub_smooth!C26</f>
        <v>6.4817763864994049E-2</v>
      </c>
      <c r="D29" s="252">
        <f>capital_gains_pub_smooth!D26</f>
        <v>0.27305465936660767</v>
      </c>
      <c r="E29" s="252">
        <f>capital_gains_pub_smooth!E26</f>
        <v>3.477159421890974E-3</v>
      </c>
      <c r="F29" s="252">
        <f>capital_gains_pub_smooth!F26</f>
        <v>3.6778781563043594E-2</v>
      </c>
      <c r="G29" s="252">
        <f>capital_gains_pub_smooth!G26</f>
        <v>6.0223829001188278E-2</v>
      </c>
      <c r="H29" s="252">
        <f>capital_gains_pub_smooth!H26</f>
        <v>9.5997267635539174E-4</v>
      </c>
      <c r="I29" s="252">
        <f>capital_gains_pub_smooth!I26</f>
        <v>3.3297697082161903E-3</v>
      </c>
      <c r="J29" s="252">
        <f>capital_gains_pub_smooth!J26</f>
        <v>5.7541370391845703E-2</v>
      </c>
      <c r="K29" s="252">
        <f>capital_gains_pub_smooth!K26</f>
        <v>0.12102419883012772</v>
      </c>
      <c r="L29" s="252">
        <f>capital_gains_pub_smooth!L26</f>
        <v>6.8092726171016693E-2</v>
      </c>
      <c r="M29" s="252">
        <f>capital_gains_pub_smooth!M26</f>
        <v>0.12489596754312515</v>
      </c>
      <c r="N29" s="252">
        <f>capital_gains_pub_smooth!N26</f>
        <v>5.4757602512836456E-2</v>
      </c>
      <c r="O29" s="252">
        <f>capital_gains_pub_smooth!O26</f>
        <v>-2.6654142886400223E-2</v>
      </c>
      <c r="P29" s="252">
        <f>capital_gains_pub_smooth!P26</f>
        <v>-7.6439939439296722E-2</v>
      </c>
      <c r="Q29" s="252">
        <f>capital_gains_pub_smooth!Q26</f>
        <v>3.4688647836446762E-2</v>
      </c>
      <c r="R29" s="252">
        <f>capital_gains_pub_smooth!R26</f>
        <v>-3.1654465943574905E-2</v>
      </c>
      <c r="S29" s="252">
        <f>capital_gains_pub_smooth!S26</f>
        <v>2.0102689042687416E-2</v>
      </c>
      <c r="T29" s="252">
        <f>capital_gains_pub_smooth!T26</f>
        <v>8.6570363491773605E-3</v>
      </c>
      <c r="U29" s="252">
        <f>capital_gains_pub_smooth!U26</f>
        <v>2.4361316114664078E-2</v>
      </c>
      <c r="V29" s="252">
        <f>capital_gains_pub_smooth!V26</f>
        <v>0.252968430519104</v>
      </c>
      <c r="W29" s="252">
        <f>capital_gains_pub_smooth!W26</f>
        <v>-4.2068462818861008E-2</v>
      </c>
      <c r="X29" s="252">
        <f>capital_gains_pub_smooth!X26</f>
        <v>4.5800164341926575E-2</v>
      </c>
      <c r="Y29" s="252">
        <f>capital_gains_pub_smooth!Y26</f>
        <v>3.9499226957559586E-2</v>
      </c>
      <c r="Z29" s="252">
        <f>capital_gains_pub_smooth!Z26</f>
        <v>5.1934137940406799E-2</v>
      </c>
      <c r="AA29" s="252">
        <f>capital_gains_pub_smooth!AA26</f>
        <v>-1.2297898530960083</v>
      </c>
      <c r="AB29" s="252">
        <f>capital_gains_pub_smooth!AB26</f>
        <v>3.1145252287387848E-2</v>
      </c>
      <c r="AC29" s="252">
        <f>capital_gains_pub_smooth!AC26</f>
        <v>0.10235685110092163</v>
      </c>
      <c r="AD29" s="252">
        <f>capital_gains_pub_smooth!AD26</f>
        <v>-9.3510113656520844E-2</v>
      </c>
      <c r="AE29" s="252">
        <f>capital_gains_pub_smooth!AE26</f>
        <v>2.909545972943306E-2</v>
      </c>
      <c r="AF29" s="252">
        <f>capital_gains_pub_smooth!AF26</f>
        <v>-1.7535805702209473E-2</v>
      </c>
      <c r="AG29" s="252">
        <f>capital_gains_pub_smooth!AG26</f>
        <v>4.5026376843452454E-2</v>
      </c>
      <c r="AH29" s="252">
        <f>capital_gains_pub_smooth!AH26</f>
        <v>0.11539550125598907</v>
      </c>
      <c r="AI29" s="252">
        <f>capital_gains_pub_smooth!AI26</f>
        <v>-4.7878522425889969E-2</v>
      </c>
      <c r="AJ29" s="252">
        <f>capital_gains_pub_smooth!AJ26</f>
        <v>1.337805762887001E-2</v>
      </c>
      <c r="AK29" s="252">
        <f>capital_gains_pub_smooth!AK26</f>
        <v>-6.9035817869007587E-3</v>
      </c>
      <c r="AL29" s="252">
        <f>capital_gains_pub_smooth!AL26</f>
        <v>5.4399073123931885E-2</v>
      </c>
      <c r="AM29" s="252">
        <f>capital_gains_pub_smooth!AM26</f>
        <v>-2.3522417992353439E-2</v>
      </c>
      <c r="AN29" s="252">
        <f>capital_gains_pub_smooth!AN26</f>
        <v>4.4286437332630157E-2</v>
      </c>
      <c r="AO29" s="252">
        <f>capital_gains_pub_smooth!AO26</f>
        <v>-8.56490358710289E-2</v>
      </c>
      <c r="AP29" s="252">
        <f>capital_gains_pub_smooth!AP26</f>
        <v>-0.10784436762332916</v>
      </c>
      <c r="AQ29" s="252">
        <f>capital_gains_pub_smooth!AQ26</f>
        <v>0.16538837552070618</v>
      </c>
      <c r="AR29" s="252">
        <f>capital_gains_pub_smooth!AR26</f>
        <v>3.3660564571619034E-2</v>
      </c>
      <c r="AS29" s="252">
        <f>capital_gains_pub_smooth!AS26</f>
        <v>-0.45335447788238525</v>
      </c>
      <c r="AT29" s="252">
        <f>capital_gains_pub_smooth!AT26</f>
        <v>3.4726597368717194E-2</v>
      </c>
      <c r="AU29" s="252">
        <f>capital_gains_pub_smooth!AU26</f>
        <v>3.3626031130552292E-2</v>
      </c>
      <c r="AV29" s="252">
        <f>capital_gains_pub_smooth!AV26</f>
        <v>-3.6503523588180542E-2</v>
      </c>
      <c r="AW29" s="252">
        <f>capital_gains_pub_smooth!AW26</f>
        <v>1.3386440463364124E-2</v>
      </c>
      <c r="AX29" s="252">
        <f>capital_gains_pub_smooth!AX26</f>
        <v>8.2168981432914734E-2</v>
      </c>
      <c r="AY29" s="252">
        <f>capital_gains_pub_smooth!AY26</f>
        <v>4.8349481076002121E-2</v>
      </c>
      <c r="AZ29" s="252">
        <f>capital_gains_pub_smooth!AZ26</f>
        <v>7.5235694646835327E-2</v>
      </c>
      <c r="BA29" s="252">
        <f>capital_gains_pub_smooth!BA26</f>
        <v>4.1183397173881531E-2</v>
      </c>
      <c r="BB29" s="252">
        <f>capital_gains_pub_smooth!BB26</f>
        <v>2.2290682420134544E-2</v>
      </c>
      <c r="BC29" s="252">
        <f>capital_gains_pub_smooth!BC26</f>
        <v>-7.2020046412944794E-2</v>
      </c>
      <c r="BD29" s="252">
        <f>capital_gains_pub_smooth!BD26</f>
        <v>1.5753498300909996E-2</v>
      </c>
      <c r="BE29" s="252">
        <f>capital_gains_pub_smooth!BE26</f>
        <v>2.476346492767334E-2</v>
      </c>
      <c r="BF29" s="252">
        <f>capital_gains_pub_smooth!BF26</f>
        <v>2.0271020010113716E-2</v>
      </c>
      <c r="BG29" s="252">
        <f>capital_gains_pub_smooth!BG26</f>
        <v>4.0788091719150543E-2</v>
      </c>
      <c r="BH29" s="252">
        <f>capital_gains_pub_smooth!BH26</f>
        <v>-1.32256920915097E-3</v>
      </c>
      <c r="BI29" s="252">
        <f>capital_gains_pub_smooth!BI26</f>
        <v>-0.48775604367256165</v>
      </c>
      <c r="BJ29" s="252">
        <f>capital_gains_pub_smooth!BJ26</f>
        <v>0.11189594119787216</v>
      </c>
      <c r="BK29" s="252">
        <f>capital_gains_pub_smooth!BK26</f>
        <v>-3.5489160567522049E-2</v>
      </c>
      <c r="BL29" s="252">
        <f>capital_gains_pub_smooth!BL26</f>
        <v>-0.13332393765449524</v>
      </c>
      <c r="BM29" s="252">
        <f>capital_gains_pub_smooth!BM26</f>
        <v>-1.2261174619197845E-2</v>
      </c>
      <c r="BN29" s="252">
        <f>capital_gains_pub_smooth!BN26</f>
        <v>-1.6323484182357788</v>
      </c>
      <c r="BO29" s="252">
        <f>capital_gains_pub_smooth!BO26</f>
        <v>-5.2943720947951078E-4</v>
      </c>
    </row>
    <row r="30" spans="1:67" ht="14" customHeight="1" x14ac:dyDescent="0.2">
      <c r="A30" s="258">
        <v>2005</v>
      </c>
      <c r="B30" s="252">
        <f>capital_gains_pub_smooth!B27</f>
        <v>3.0814170837402344E-2</v>
      </c>
      <c r="C30" s="252">
        <f>capital_gains_pub_smooth!C27</f>
        <v>4.4512365013360977E-2</v>
      </c>
      <c r="D30" s="252">
        <f>capital_gains_pub_smooth!D27</f>
        <v>0.16724766790866852</v>
      </c>
      <c r="E30" s="252">
        <f>capital_gains_pub_smooth!E27</f>
        <v>1.005709171295166E-2</v>
      </c>
      <c r="F30" s="252">
        <f>capital_gains_pub_smooth!F27</f>
        <v>2.9198130592703819E-2</v>
      </c>
      <c r="G30" s="252">
        <f>capital_gains_pub_smooth!G27</f>
        <v>7.9893253743648529E-2</v>
      </c>
      <c r="H30" s="252">
        <f>capital_gains_pub_smooth!H27</f>
        <v>-5.9162657707929611E-3</v>
      </c>
      <c r="I30" s="252">
        <f>capital_gains_pub_smooth!I27</f>
        <v>1.6977811232209206E-2</v>
      </c>
      <c r="J30" s="252">
        <f>capital_gains_pub_smooth!J27</f>
        <v>5.5250812321901321E-2</v>
      </c>
      <c r="K30" s="252">
        <f>capital_gains_pub_smooth!K27</f>
        <v>5.3710360080003738E-2</v>
      </c>
      <c r="L30" s="252">
        <f>capital_gains_pub_smooth!L27</f>
        <v>6.1686564236879349E-2</v>
      </c>
      <c r="M30" s="252">
        <f>capital_gains_pub_smooth!M27</f>
        <v>0.1012733206152916</v>
      </c>
      <c r="N30" s="252">
        <f>capital_gains_pub_smooth!N27</f>
        <v>6.647423654794693E-2</v>
      </c>
      <c r="O30" s="252">
        <f>capital_gains_pub_smooth!O27</f>
        <v>0.46743807196617126</v>
      </c>
      <c r="P30" s="252">
        <f>capital_gains_pub_smooth!P27</f>
        <v>-7.4845671653747559E-2</v>
      </c>
      <c r="Q30" s="252">
        <f>capital_gains_pub_smooth!Q27</f>
        <v>2.6998557150363922E-2</v>
      </c>
      <c r="R30" s="252">
        <f>capital_gains_pub_smooth!R27</f>
        <v>-2.7434287592768669E-2</v>
      </c>
      <c r="S30" s="252">
        <f>capital_gains_pub_smooth!S27</f>
        <v>2.1066589280962944E-2</v>
      </c>
      <c r="T30" s="252">
        <f>capital_gains_pub_smooth!T27</f>
        <v>-2.1879917476326227E-3</v>
      </c>
      <c r="U30" s="252">
        <f>capital_gains_pub_smooth!U27</f>
        <v>9.1847218573093414E-3</v>
      </c>
      <c r="V30" s="252">
        <f>capital_gains_pub_smooth!V27</f>
        <v>0.16987471282482147</v>
      </c>
      <c r="W30" s="252">
        <f>capital_gains_pub_smooth!W27</f>
        <v>-4.5260705053806305E-2</v>
      </c>
      <c r="X30" s="252">
        <f>capital_gains_pub_smooth!X27</f>
        <v>3.3971808850765228E-2</v>
      </c>
      <c r="Y30" s="252">
        <f>capital_gains_pub_smooth!Y27</f>
        <v>3.2734170090407133E-3</v>
      </c>
      <c r="Z30" s="252">
        <f>capital_gains_pub_smooth!Z27</f>
        <v>3.0692899599671364E-2</v>
      </c>
      <c r="AA30" s="252">
        <f>capital_gains_pub_smooth!AA27</f>
        <v>-1.2389824390411377</v>
      </c>
      <c r="AB30" s="252">
        <f>capital_gains_pub_smooth!AB27</f>
        <v>4.0255393832921982E-2</v>
      </c>
      <c r="AC30" s="252">
        <f>capital_gains_pub_smooth!AC27</f>
        <v>5.0009060651063919E-2</v>
      </c>
      <c r="AD30" s="252">
        <f>capital_gains_pub_smooth!AD27</f>
        <v>-7.4619024991989136E-2</v>
      </c>
      <c r="AE30" s="252">
        <f>capital_gains_pub_smooth!AE27</f>
        <v>3.0236611142754555E-2</v>
      </c>
      <c r="AF30" s="252">
        <f>capital_gains_pub_smooth!AF27</f>
        <v>-9.3329744413495064E-3</v>
      </c>
      <c r="AG30" s="252">
        <f>capital_gains_pub_smooth!AG27</f>
        <v>1.0073374025523663E-2</v>
      </c>
      <c r="AH30" s="252">
        <f>capital_gains_pub_smooth!AH27</f>
        <v>0.1200115904211998</v>
      </c>
      <c r="AI30" s="252">
        <f>capital_gains_pub_smooth!AI27</f>
        <v>-4.620400071144104E-2</v>
      </c>
      <c r="AJ30" s="252">
        <f>capital_gains_pub_smooth!AJ27</f>
        <v>9.5039186999201775E-3</v>
      </c>
      <c r="AK30" s="252">
        <f>capital_gains_pub_smooth!AK27</f>
        <v>-1.4253870584070683E-2</v>
      </c>
      <c r="AL30" s="252">
        <f>capital_gains_pub_smooth!AL27</f>
        <v>5.7907640933990479E-2</v>
      </c>
      <c r="AM30" s="252">
        <f>capital_gains_pub_smooth!AM27</f>
        <v>4.028002917766571E-2</v>
      </c>
      <c r="AN30" s="252">
        <f>capital_gains_pub_smooth!AN27</f>
        <v>3.0655398964881897E-2</v>
      </c>
      <c r="AO30" s="252">
        <f>capital_gains_pub_smooth!AO27</f>
        <v>4.4102173298597336E-2</v>
      </c>
      <c r="AP30" s="252">
        <f>capital_gains_pub_smooth!AP27</f>
        <v>0.19376324117183685</v>
      </c>
      <c r="AQ30" s="252">
        <f>capital_gains_pub_smooth!AQ27</f>
        <v>0.15068790316581726</v>
      </c>
      <c r="AR30" s="252">
        <f>capital_gains_pub_smooth!AR27</f>
        <v>5.1422081887722015E-2</v>
      </c>
      <c r="AS30" s="252">
        <f>capital_gains_pub_smooth!AS27</f>
        <v>-0.3288511335849762</v>
      </c>
      <c r="AT30" s="252">
        <f>capital_gains_pub_smooth!AT27</f>
        <v>5.2715856581926346E-2</v>
      </c>
      <c r="AU30" s="252">
        <f>capital_gains_pub_smooth!AU27</f>
        <v>4.6162322163581848E-2</v>
      </c>
      <c r="AV30" s="252">
        <f>capital_gains_pub_smooth!AV27</f>
        <v>-3.5105913877487183E-2</v>
      </c>
      <c r="AW30" s="252">
        <f>capital_gains_pub_smooth!AW27</f>
        <v>-4.4940818101167679E-2</v>
      </c>
      <c r="AX30" s="252">
        <f>capital_gains_pub_smooth!AX27</f>
        <v>8.1605628132820129E-2</v>
      </c>
      <c r="AY30" s="252">
        <f>capital_gains_pub_smooth!AY27</f>
        <v>4.6281762421131134E-2</v>
      </c>
      <c r="AZ30" s="252">
        <f>capital_gains_pub_smooth!AZ27</f>
        <v>9.4104491174221039E-2</v>
      </c>
      <c r="BA30" s="252">
        <f>capital_gains_pub_smooth!BA27</f>
        <v>6.4198985695838928E-2</v>
      </c>
      <c r="BB30" s="252">
        <f>capital_gains_pub_smooth!BB27</f>
        <v>1.0148485191166401E-2</v>
      </c>
      <c r="BC30" s="252">
        <f>capital_gains_pub_smooth!BC27</f>
        <v>-7.8324183821678162E-2</v>
      </c>
      <c r="BD30" s="252">
        <f>capital_gains_pub_smooth!BD27</f>
        <v>1.9075481221079826E-2</v>
      </c>
      <c r="BE30" s="252">
        <f>capital_gains_pub_smooth!BE27</f>
        <v>1.014360599219799E-2</v>
      </c>
      <c r="BF30" s="252">
        <f>capital_gains_pub_smooth!BF27</f>
        <v>1.7973195761442184E-2</v>
      </c>
      <c r="BG30" s="252">
        <f>capital_gains_pub_smooth!BG27</f>
        <v>3.8685709238052368E-2</v>
      </c>
      <c r="BH30" s="252">
        <f>capital_gains_pub_smooth!BH27</f>
        <v>-1.8288509454578161E-3</v>
      </c>
      <c r="BI30" s="252">
        <f>capital_gains_pub_smooth!BI27</f>
        <v>-0.67728608846664429</v>
      </c>
      <c r="BJ30" s="252">
        <f>capital_gains_pub_smooth!BJ27</f>
        <v>9.2729516327381134E-2</v>
      </c>
      <c r="BK30" s="252">
        <f>capital_gains_pub_smooth!BK27</f>
        <v>6.8720965646207333E-3</v>
      </c>
      <c r="BL30" s="252">
        <f>capital_gains_pub_smooth!BL27</f>
        <v>-0.15728896856307983</v>
      </c>
      <c r="BM30" s="252">
        <f>capital_gains_pub_smooth!BM27</f>
        <v>-1.4913571067154408E-2</v>
      </c>
      <c r="BN30" s="252">
        <f>capital_gains_pub_smooth!BN27</f>
        <v>-1.5207372903823853</v>
      </c>
      <c r="BO30" s="252">
        <f>capital_gains_pub_smooth!BO27</f>
        <v>1.0008896933868527E-3</v>
      </c>
    </row>
    <row r="31" spans="1:67" ht="14" customHeight="1" x14ac:dyDescent="0.2">
      <c r="A31" s="258">
        <v>2006</v>
      </c>
      <c r="B31" s="252">
        <f>capital_gains_pub_smooth!B28</f>
        <v>2.6831075549125671E-2</v>
      </c>
      <c r="C31" s="252">
        <f>capital_gains_pub_smooth!C28</f>
        <v>3.1814806163311005E-2</v>
      </c>
      <c r="D31" s="252">
        <f>capital_gains_pub_smooth!D28</f>
        <v>0.16258975863456726</v>
      </c>
      <c r="E31" s="252">
        <f>capital_gains_pub_smooth!E28</f>
        <v>1.9222615286707878E-2</v>
      </c>
      <c r="F31" s="252">
        <f>capital_gains_pub_smooth!F28</f>
        <v>3.6099478602409363E-2</v>
      </c>
      <c r="G31" s="252">
        <f>capital_gains_pub_smooth!G28</f>
        <v>9.0196840465068817E-2</v>
      </c>
      <c r="H31" s="252">
        <f>capital_gains_pub_smooth!H28</f>
        <v>-1.7867462709546089E-2</v>
      </c>
      <c r="I31" s="252">
        <f>capital_gains_pub_smooth!I28</f>
        <v>2.6127269491553307E-2</v>
      </c>
      <c r="J31" s="252">
        <f>capital_gains_pub_smooth!J28</f>
        <v>8.5986629128456116E-2</v>
      </c>
      <c r="K31" s="252">
        <f>capital_gains_pub_smooth!K28</f>
        <v>-1.4270502142608166E-2</v>
      </c>
      <c r="L31" s="252">
        <f>capital_gains_pub_smooth!L28</f>
        <v>4.7427024692296982E-2</v>
      </c>
      <c r="M31" s="252">
        <f>capital_gains_pub_smooth!M28</f>
        <v>8.6018756031990051E-2</v>
      </c>
      <c r="N31" s="252">
        <f>capital_gains_pub_smooth!N28</f>
        <v>8.9387796819210052E-2</v>
      </c>
      <c r="O31" s="252">
        <f>capital_gains_pub_smooth!O28</f>
        <v>0.95045435428619385</v>
      </c>
      <c r="P31" s="252">
        <f>capital_gains_pub_smooth!P28</f>
        <v>-4.8246175050735474E-2</v>
      </c>
      <c r="Q31" s="252">
        <f>capital_gains_pub_smooth!Q28</f>
        <v>1.4382851310074329E-2</v>
      </c>
      <c r="R31" s="252">
        <f>capital_gains_pub_smooth!R28</f>
        <v>-1.3911686837673187E-2</v>
      </c>
      <c r="S31" s="252">
        <f>capital_gains_pub_smooth!S28</f>
        <v>7.5015327893197536E-3</v>
      </c>
      <c r="T31" s="252">
        <f>capital_gains_pub_smooth!T28</f>
        <v>-5.5911299568833783E-5</v>
      </c>
      <c r="U31" s="252">
        <f>capital_gains_pub_smooth!U28</f>
        <v>7.367805577814579E-3</v>
      </c>
      <c r="V31" s="252">
        <f>capital_gains_pub_smooth!V28</f>
        <v>0.17824916541576385</v>
      </c>
      <c r="W31" s="252">
        <f>capital_gains_pub_smooth!W28</f>
        <v>-5.3734906017780304E-2</v>
      </c>
      <c r="X31" s="252">
        <f>capital_gains_pub_smooth!X28</f>
        <v>4.2852234095335007E-2</v>
      </c>
      <c r="Y31" s="252">
        <f>capital_gains_pub_smooth!Y28</f>
        <v>-1.7522137612104416E-2</v>
      </c>
      <c r="Z31" s="252">
        <f>capital_gains_pub_smooth!Z28</f>
        <v>4.3437045067548752E-2</v>
      </c>
      <c r="AA31" s="252">
        <f>capital_gains_pub_smooth!AA28</f>
        <v>-1.4131797552108765</v>
      </c>
      <c r="AB31" s="252">
        <f>capital_gains_pub_smooth!AB28</f>
        <v>2.7169894427061081E-2</v>
      </c>
      <c r="AC31" s="252">
        <f>capital_gains_pub_smooth!AC28</f>
        <v>2.8339177370071411E-2</v>
      </c>
      <c r="AD31" s="252">
        <f>capital_gains_pub_smooth!AD28</f>
        <v>-5.8913081884384155E-2</v>
      </c>
      <c r="AE31" s="252">
        <f>capital_gains_pub_smooth!AE28</f>
        <v>3.3158209174871445E-2</v>
      </c>
      <c r="AF31" s="252">
        <f>capital_gains_pub_smooth!AF28</f>
        <v>6.9338036701083183E-3</v>
      </c>
      <c r="AG31" s="252">
        <f>capital_gains_pub_smooth!AG28</f>
        <v>-8.7055535987019539E-3</v>
      </c>
      <c r="AH31" s="252">
        <f>capital_gains_pub_smooth!AH28</f>
        <v>0.10427220910787582</v>
      </c>
      <c r="AI31" s="252">
        <f>capital_gains_pub_smooth!AI28</f>
        <v>-5.2113898098468781E-2</v>
      </c>
      <c r="AJ31" s="252">
        <f>capital_gains_pub_smooth!AJ28</f>
        <v>2.5121595710515976E-2</v>
      </c>
      <c r="AK31" s="252">
        <f>capital_gains_pub_smooth!AK28</f>
        <v>3.015636932104826E-3</v>
      </c>
      <c r="AL31" s="252">
        <f>capital_gains_pub_smooth!AL28</f>
        <v>5.8945931494235992E-2</v>
      </c>
      <c r="AM31" s="252">
        <f>capital_gains_pub_smooth!AM28</f>
        <v>0.13223506510257721</v>
      </c>
      <c r="AN31" s="252">
        <f>capital_gains_pub_smooth!AN28</f>
        <v>3.3229496330022812E-2</v>
      </c>
      <c r="AO31" s="252">
        <f>capital_gains_pub_smooth!AO28</f>
        <v>-1.4375695958733559E-2</v>
      </c>
      <c r="AP31" s="252">
        <f>capital_gains_pub_smooth!AP28</f>
        <v>0.1194416880607605</v>
      </c>
      <c r="AQ31" s="252">
        <f>capital_gains_pub_smooth!AQ28</f>
        <v>7.8166991472244263E-2</v>
      </c>
      <c r="AR31" s="252">
        <f>capital_gains_pub_smooth!AR28</f>
        <v>0.10235349833965302</v>
      </c>
      <c r="AS31" s="252">
        <f>capital_gains_pub_smooth!AS28</f>
        <v>-0.3677392303943634</v>
      </c>
      <c r="AT31" s="252">
        <f>capital_gains_pub_smooth!AT28</f>
        <v>9.2607729136943817E-2</v>
      </c>
      <c r="AU31" s="252">
        <f>capital_gains_pub_smooth!AU28</f>
        <v>6.5103337168693542E-2</v>
      </c>
      <c r="AV31" s="252">
        <f>capital_gains_pub_smooth!AV28</f>
        <v>4.3013155460357666E-2</v>
      </c>
      <c r="AW31" s="252">
        <f>capital_gains_pub_smooth!AW28</f>
        <v>-0.20236104726791382</v>
      </c>
      <c r="AX31" s="252">
        <f>capital_gains_pub_smooth!AX28</f>
        <v>8.0718860030174255E-2</v>
      </c>
      <c r="AY31" s="252">
        <f>capital_gains_pub_smooth!AY28</f>
        <v>8.9099474251270294E-2</v>
      </c>
      <c r="AZ31" s="252">
        <f>capital_gains_pub_smooth!AZ28</f>
        <v>0.10847628116607666</v>
      </c>
      <c r="BA31" s="252">
        <f>capital_gains_pub_smooth!BA28</f>
        <v>7.0612043142318726E-2</v>
      </c>
      <c r="BB31" s="252">
        <f>capital_gains_pub_smooth!BB28</f>
        <v>-1.234814990311861E-2</v>
      </c>
      <c r="BC31" s="252">
        <f>capital_gains_pub_smooth!BC28</f>
        <v>-7.4234068393707275E-2</v>
      </c>
      <c r="BD31" s="252">
        <f>capital_gains_pub_smooth!BD28</f>
        <v>2.349470928311348E-2</v>
      </c>
      <c r="BE31" s="252">
        <f>capital_gains_pub_smooth!BE28</f>
        <v>-3.5765527281910181E-3</v>
      </c>
      <c r="BF31" s="252">
        <f>capital_gains_pub_smooth!BF28</f>
        <v>1.5891743823885918E-2</v>
      </c>
      <c r="BG31" s="252">
        <f>capital_gains_pub_smooth!BG28</f>
        <v>3.2355088740587234E-2</v>
      </c>
      <c r="BH31" s="252">
        <f>capital_gains_pub_smooth!BH28</f>
        <v>-2.6460495428182185E-4</v>
      </c>
      <c r="BI31" s="252">
        <f>capital_gains_pub_smooth!BI28</f>
        <v>-0.5837101936340332</v>
      </c>
      <c r="BJ31" s="252">
        <f>capital_gains_pub_smooth!BJ28</f>
        <v>5.2261501550674438E-2</v>
      </c>
      <c r="BK31" s="252">
        <f>capital_gains_pub_smooth!BK28</f>
        <v>2.8972143307328224E-2</v>
      </c>
      <c r="BL31" s="252">
        <f>capital_gains_pub_smooth!BL28</f>
        <v>-0.1245698556303978</v>
      </c>
      <c r="BM31" s="252">
        <f>capital_gains_pub_smooth!BM28</f>
        <v>-2.9303709045052528E-2</v>
      </c>
      <c r="BN31" s="252">
        <f>capital_gains_pub_smooth!BN28</f>
        <v>8.2368724048137665E-2</v>
      </c>
      <c r="BO31" s="252">
        <f>capital_gains_pub_smooth!BO28</f>
        <v>-1.4119383413344622E-3</v>
      </c>
    </row>
    <row r="32" spans="1:67" ht="14" customHeight="1" x14ac:dyDescent="0.2">
      <c r="A32" s="258">
        <v>2007</v>
      </c>
      <c r="B32" s="252">
        <f>capital_gains_pub_smooth!B29</f>
        <v>4.5080274343490601E-2</v>
      </c>
      <c r="C32" s="252">
        <f>capital_gains_pub_smooth!C29</f>
        <v>5.8428764343261719E-2</v>
      </c>
      <c r="D32" s="252">
        <f>capital_gains_pub_smooth!D29</f>
        <v>0.23914243280887604</v>
      </c>
      <c r="E32" s="252">
        <f>capital_gains_pub_smooth!E29</f>
        <v>2.6031654328107834E-2</v>
      </c>
      <c r="F32" s="252">
        <f>capital_gains_pub_smooth!F29</f>
        <v>4.8384521156549454E-2</v>
      </c>
      <c r="G32" s="252">
        <f>capital_gains_pub_smooth!G29</f>
        <v>7.1225807070732117E-2</v>
      </c>
      <c r="H32" s="252">
        <f>capital_gains_pub_smooth!H29</f>
        <v>-7.701466791331768E-3</v>
      </c>
      <c r="I32" s="252">
        <f>capital_gains_pub_smooth!I29</f>
        <v>3.6271970719099045E-2</v>
      </c>
      <c r="J32" s="252">
        <f>capital_gains_pub_smooth!J29</f>
        <v>8.5703916847705841E-2</v>
      </c>
      <c r="K32" s="252">
        <f>capital_gains_pub_smooth!K29</f>
        <v>2.8759201988577843E-2</v>
      </c>
      <c r="L32" s="252">
        <f>capital_gains_pub_smooth!L29</f>
        <v>5.4826416075229645E-2</v>
      </c>
      <c r="M32" s="252">
        <f>capital_gains_pub_smooth!M29</f>
        <v>8.4209099411964417E-2</v>
      </c>
      <c r="N32" s="252">
        <f>capital_gains_pub_smooth!N29</f>
        <v>0.14642342925071716</v>
      </c>
      <c r="O32" s="252">
        <f>capital_gains_pub_smooth!O29</f>
        <v>1.472448468208313</v>
      </c>
      <c r="P32" s="252">
        <f>capital_gains_pub_smooth!P29</f>
        <v>-4.805281013250351E-2</v>
      </c>
      <c r="Q32" s="252">
        <f>capital_gains_pub_smooth!Q29</f>
        <v>1.4528770931065083E-2</v>
      </c>
      <c r="R32" s="252">
        <f>capital_gains_pub_smooth!R29</f>
        <v>-2.1645857021212578E-2</v>
      </c>
      <c r="S32" s="252">
        <f>capital_gains_pub_smooth!S29</f>
        <v>1.9056923687458038E-2</v>
      </c>
      <c r="T32" s="252">
        <f>capital_gains_pub_smooth!T29</f>
        <v>1.4196926727890968E-2</v>
      </c>
      <c r="U32" s="252">
        <f>capital_gains_pub_smooth!U29</f>
        <v>7.8120590187609196E-3</v>
      </c>
      <c r="V32" s="252">
        <f>capital_gains_pub_smooth!V29</f>
        <v>0.27350673079490662</v>
      </c>
      <c r="W32" s="252">
        <f>capital_gains_pub_smooth!W29</f>
        <v>-0.12219768762588501</v>
      </c>
      <c r="X32" s="252">
        <f>capital_gains_pub_smooth!X29</f>
        <v>4.8358555883169174E-2</v>
      </c>
      <c r="Y32" s="252">
        <f>capital_gains_pub_smooth!Y29</f>
        <v>-1.5630543231964111E-2</v>
      </c>
      <c r="Z32" s="252">
        <f>capital_gains_pub_smooth!Z29</f>
        <v>7.6054893434047699E-2</v>
      </c>
      <c r="AA32" s="252">
        <f>capital_gains_pub_smooth!AA29</f>
        <v>-1.5447988510131836</v>
      </c>
      <c r="AB32" s="252">
        <f>capital_gains_pub_smooth!AB29</f>
        <v>2.7565944939851761E-2</v>
      </c>
      <c r="AC32" s="252">
        <f>capital_gains_pub_smooth!AC29</f>
        <v>1.6326878219842911E-2</v>
      </c>
      <c r="AD32" s="252">
        <f>capital_gains_pub_smooth!AD29</f>
        <v>-3.30854132771492E-2</v>
      </c>
      <c r="AE32" s="252">
        <f>capital_gains_pub_smooth!AE29</f>
        <v>3.5539232194423676E-2</v>
      </c>
      <c r="AF32" s="252">
        <f>capital_gains_pub_smooth!AF29</f>
        <v>1.6422422602772713E-2</v>
      </c>
      <c r="AG32" s="252">
        <f>capital_gains_pub_smooth!AG29</f>
        <v>-1.7144234851002693E-2</v>
      </c>
      <c r="AH32" s="252">
        <f>capital_gains_pub_smooth!AH29</f>
        <v>9.9816545844078064E-2</v>
      </c>
      <c r="AI32" s="252">
        <f>capital_gains_pub_smooth!AI29</f>
        <v>-7.1136024780571461E-3</v>
      </c>
      <c r="AJ32" s="252">
        <f>capital_gains_pub_smooth!AJ29</f>
        <v>3.807280957698822E-2</v>
      </c>
      <c r="AK32" s="252">
        <f>capital_gains_pub_smooth!AK29</f>
        <v>-1.0570453479886055E-2</v>
      </c>
      <c r="AL32" s="252">
        <f>capital_gains_pub_smooth!AL29</f>
        <v>6.0214292258024216E-2</v>
      </c>
      <c r="AM32" s="252">
        <f>capital_gains_pub_smooth!AM29</f>
        <v>0.26553207635879517</v>
      </c>
      <c r="AN32" s="252">
        <f>capital_gains_pub_smooth!AN29</f>
        <v>3.8766622543334961E-2</v>
      </c>
      <c r="AO32" s="252">
        <f>capital_gains_pub_smooth!AO29</f>
        <v>-7.9735100269317627E-2</v>
      </c>
      <c r="AP32" s="252">
        <f>capital_gains_pub_smooth!AP29</f>
        <v>3.1230462715029716E-2</v>
      </c>
      <c r="AQ32" s="252">
        <f>capital_gains_pub_smooth!AQ29</f>
        <v>4.8037193715572357E-2</v>
      </c>
      <c r="AR32" s="252">
        <f>capital_gains_pub_smooth!AR29</f>
        <v>8.4773309528827667E-2</v>
      </c>
      <c r="AS32" s="252">
        <f>capital_gains_pub_smooth!AS29</f>
        <v>-0.10107008367776871</v>
      </c>
      <c r="AT32" s="252">
        <f>capital_gains_pub_smooth!AT29</f>
        <v>0.14425157010555267</v>
      </c>
      <c r="AU32" s="252">
        <f>capital_gains_pub_smooth!AU29</f>
        <v>4.6136673539876938E-2</v>
      </c>
      <c r="AV32" s="252">
        <f>capital_gains_pub_smooth!AV29</f>
        <v>0.22120538353919983</v>
      </c>
      <c r="AW32" s="252">
        <f>capital_gains_pub_smooth!AW29</f>
        <v>-0.30481225252151489</v>
      </c>
      <c r="AX32" s="252">
        <f>capital_gains_pub_smooth!AX29</f>
        <v>6.7987821996212006E-2</v>
      </c>
      <c r="AY32" s="252">
        <f>capital_gains_pub_smooth!AY29</f>
        <v>9.1515347361564636E-2</v>
      </c>
      <c r="AZ32" s="252">
        <f>capital_gains_pub_smooth!AZ29</f>
        <v>7.5293689966201782E-2</v>
      </c>
      <c r="BA32" s="252">
        <f>capital_gains_pub_smooth!BA29</f>
        <v>6.644149124622345E-2</v>
      </c>
      <c r="BB32" s="252">
        <f>capital_gains_pub_smooth!BB29</f>
        <v>-6.2723043374717236E-3</v>
      </c>
      <c r="BC32" s="252">
        <f>capital_gains_pub_smooth!BC29</f>
        <v>-5.2410252392292023E-2</v>
      </c>
      <c r="BD32" s="252">
        <f>capital_gains_pub_smooth!BD29</f>
        <v>3.5795990377664566E-2</v>
      </c>
      <c r="BE32" s="252">
        <f>capital_gains_pub_smooth!BE29</f>
        <v>6.5652062185108662E-3</v>
      </c>
      <c r="BF32" s="252">
        <f>capital_gains_pub_smooth!BF29</f>
        <v>2.6049289852380753E-2</v>
      </c>
      <c r="BG32" s="252">
        <f>capital_gains_pub_smooth!BG29</f>
        <v>3.6664120852947235E-2</v>
      </c>
      <c r="BH32" s="252">
        <f>capital_gains_pub_smooth!BH29</f>
        <v>2.4289669468998909E-2</v>
      </c>
      <c r="BI32" s="252">
        <f>capital_gains_pub_smooth!BI29</f>
        <v>-0.42794910073280334</v>
      </c>
      <c r="BJ32" s="252">
        <f>capital_gains_pub_smooth!BJ29</f>
        <v>-7.9941660165786743E-2</v>
      </c>
      <c r="BK32" s="252">
        <f>capital_gains_pub_smooth!BK29</f>
        <v>4.2905673384666443E-2</v>
      </c>
      <c r="BL32" s="252">
        <f>capital_gains_pub_smooth!BL29</f>
        <v>-0.13237404823303223</v>
      </c>
      <c r="BM32" s="252">
        <f>capital_gains_pub_smooth!BM29</f>
        <v>-1.1690773069858551E-2</v>
      </c>
      <c r="BN32" s="252">
        <f>capital_gains_pub_smooth!BN29</f>
        <v>0.10445769131183624</v>
      </c>
      <c r="BO32" s="252">
        <f>capital_gains_pub_smooth!BO29</f>
        <v>1.1627975851297379E-2</v>
      </c>
    </row>
    <row r="33" spans="1:67" ht="14" customHeight="1" x14ac:dyDescent="0.2">
      <c r="A33" s="258">
        <v>2008</v>
      </c>
      <c r="B33" s="252">
        <f>capital_gains_pub_smooth!B30</f>
        <v>7.0115357637405396E-2</v>
      </c>
      <c r="C33" s="252">
        <f>capital_gains_pub_smooth!C30</f>
        <v>8.3564482629299164E-2</v>
      </c>
      <c r="D33" s="252">
        <f>capital_gains_pub_smooth!D30</f>
        <v>0.28113153576850891</v>
      </c>
      <c r="E33" s="252">
        <f>capital_gains_pub_smooth!E30</f>
        <v>5.6854579597711563E-2</v>
      </c>
      <c r="F33" s="252">
        <f>capital_gains_pub_smooth!F30</f>
        <v>4.4830258935689926E-2</v>
      </c>
      <c r="G33" s="252">
        <f>capital_gains_pub_smooth!G30</f>
        <v>5.7985648512840271E-2</v>
      </c>
      <c r="H33" s="252">
        <f>capital_gains_pub_smooth!H30</f>
        <v>2.7433706447482109E-2</v>
      </c>
      <c r="I33" s="252">
        <f>capital_gains_pub_smooth!I30</f>
        <v>3.0056599527597427E-2</v>
      </c>
      <c r="J33" s="252">
        <f>capital_gains_pub_smooth!J30</f>
        <v>5.5862352252006531E-2</v>
      </c>
      <c r="K33" s="252">
        <f>capital_gains_pub_smooth!K30</f>
        <v>7.9822510480880737E-2</v>
      </c>
      <c r="L33" s="252">
        <f>capital_gains_pub_smooth!L30</f>
        <v>5.852828174829483E-2</v>
      </c>
      <c r="M33" s="252">
        <f>capital_gains_pub_smooth!M30</f>
        <v>8.3520546555519104E-2</v>
      </c>
      <c r="N33" s="252">
        <f>capital_gains_pub_smooth!N30</f>
        <v>0.18172472715377808</v>
      </c>
      <c r="O33" s="252">
        <f>capital_gains_pub_smooth!O30</f>
        <v>1.5584553480148315</v>
      </c>
      <c r="P33" s="252">
        <f>capital_gains_pub_smooth!P30</f>
        <v>-7.1308471262454987E-2</v>
      </c>
      <c r="Q33" s="252">
        <f>capital_gains_pub_smooth!Q30</f>
        <v>2.5290004909038544E-2</v>
      </c>
      <c r="R33" s="252">
        <f>capital_gains_pub_smooth!R30</f>
        <v>-1.9917525351047516E-2</v>
      </c>
      <c r="S33" s="252">
        <f>capital_gains_pub_smooth!S30</f>
        <v>3.5537712275981903E-2</v>
      </c>
      <c r="T33" s="252">
        <f>capital_gains_pub_smooth!T30</f>
        <v>3.1730528920888901E-2</v>
      </c>
      <c r="U33" s="252">
        <f>capital_gains_pub_smooth!U30</f>
        <v>1.2186696752905846E-2</v>
      </c>
      <c r="V33" s="252">
        <f>capital_gains_pub_smooth!V30</f>
        <v>0.3209807276725769</v>
      </c>
      <c r="W33" s="252">
        <f>capital_gains_pub_smooth!W30</f>
        <v>-0.31558993458747864</v>
      </c>
      <c r="X33" s="252">
        <f>capital_gains_pub_smooth!X30</f>
        <v>5.8023445308208466E-2</v>
      </c>
      <c r="Y33" s="252">
        <f>capital_gains_pub_smooth!Y30</f>
        <v>-1.7896855250000954E-2</v>
      </c>
      <c r="Z33" s="252">
        <f>capital_gains_pub_smooth!Z30</f>
        <v>0.11065249145030975</v>
      </c>
      <c r="AA33" s="252">
        <f>capital_gains_pub_smooth!AA30</f>
        <v>-1.7682498693466187</v>
      </c>
      <c r="AB33" s="252">
        <f>capital_gains_pub_smooth!AB30</f>
        <v>2.8816763311624527E-2</v>
      </c>
      <c r="AC33" s="252">
        <f>capital_gains_pub_smooth!AC30</f>
        <v>2.6765172369778156E-3</v>
      </c>
      <c r="AD33" s="252">
        <f>capital_gains_pub_smooth!AD30</f>
        <v>-1.0820128954946995E-2</v>
      </c>
      <c r="AE33" s="252">
        <f>capital_gains_pub_smooth!AE30</f>
        <v>4.9771305173635483E-2</v>
      </c>
      <c r="AF33" s="252">
        <f>capital_gains_pub_smooth!AF30</f>
        <v>5.1780547946691513E-2</v>
      </c>
      <c r="AG33" s="252">
        <f>capital_gains_pub_smooth!AG30</f>
        <v>-2.7978569269180298E-2</v>
      </c>
      <c r="AH33" s="252">
        <f>capital_gains_pub_smooth!AH30</f>
        <v>0.10553983598947525</v>
      </c>
      <c r="AI33" s="252">
        <f>capital_gains_pub_smooth!AI30</f>
        <v>3.0874732881784439E-2</v>
      </c>
      <c r="AJ33" s="252">
        <f>capital_gains_pub_smooth!AJ30</f>
        <v>3.5258758813142776E-2</v>
      </c>
      <c r="AK33" s="252">
        <f>capital_gains_pub_smooth!AK30</f>
        <v>-1.3113541528582573E-2</v>
      </c>
      <c r="AL33" s="252">
        <f>capital_gains_pub_smooth!AL30</f>
        <v>4.7564573585987091E-2</v>
      </c>
      <c r="AM33" s="252">
        <f>capital_gains_pub_smooth!AM30</f>
        <v>0.21199673414230347</v>
      </c>
      <c r="AN33" s="252">
        <f>capital_gains_pub_smooth!AN30</f>
        <v>3.2943878322839737E-2</v>
      </c>
      <c r="AO33" s="252">
        <f>capital_gains_pub_smooth!AO30</f>
        <v>-0.11446332186460495</v>
      </c>
      <c r="AP33" s="252">
        <f>capital_gains_pub_smooth!AP30</f>
        <v>-1.5672661364078522E-2</v>
      </c>
      <c r="AQ33" s="252">
        <f>capital_gains_pub_smooth!AQ30</f>
        <v>-0.11018934100866318</v>
      </c>
      <c r="AR33" s="252">
        <f>capital_gains_pub_smooth!AR30</f>
        <v>0.10742382705211639</v>
      </c>
      <c r="AS33" s="252">
        <f>capital_gains_pub_smooth!AS30</f>
        <v>0.30384039878845215</v>
      </c>
      <c r="AT33" s="252">
        <f>capital_gains_pub_smooth!AT30</f>
        <v>9.9738627672195435E-2</v>
      </c>
      <c r="AU33" s="252">
        <f>capital_gains_pub_smooth!AU30</f>
        <v>6.8390928208827972E-3</v>
      </c>
      <c r="AV33" s="252">
        <f>capital_gains_pub_smooth!AV30</f>
        <v>0.28463256359100342</v>
      </c>
      <c r="AW33" s="252">
        <f>capital_gains_pub_smooth!AW30</f>
        <v>9.2916116714477539</v>
      </c>
      <c r="AX33" s="252">
        <f>capital_gains_pub_smooth!AX30</f>
        <v>4.2979367077350616E-2</v>
      </c>
      <c r="AY33" s="252">
        <f>capital_gains_pub_smooth!AY30</f>
        <v>5.9314295649528503E-2</v>
      </c>
      <c r="AZ33" s="252">
        <f>capital_gains_pub_smooth!AZ30</f>
        <v>5.6853730231523514E-2</v>
      </c>
      <c r="BA33" s="252">
        <f>capital_gains_pub_smooth!BA30</f>
        <v>6.0300711542367935E-2</v>
      </c>
      <c r="BB33" s="252">
        <f>capital_gains_pub_smooth!BB30</f>
        <v>4.0138158947229385E-2</v>
      </c>
      <c r="BC33" s="252">
        <f>capital_gains_pub_smooth!BC30</f>
        <v>-2.892991341650486E-2</v>
      </c>
      <c r="BD33" s="252">
        <f>capital_gains_pub_smooth!BD30</f>
        <v>3.9204049855470657E-2</v>
      </c>
      <c r="BE33" s="252">
        <f>capital_gains_pub_smooth!BE30</f>
        <v>1.2231921777129173E-2</v>
      </c>
      <c r="BF33" s="252">
        <f>capital_gains_pub_smooth!BF30</f>
        <v>2.987448126077652E-2</v>
      </c>
      <c r="BG33" s="252">
        <f>capital_gains_pub_smooth!BG30</f>
        <v>3.7699803709983826E-2</v>
      </c>
      <c r="BH33" s="252">
        <f>capital_gains_pub_smooth!BH30</f>
        <v>3.5144060850143433E-2</v>
      </c>
      <c r="BI33" s="252">
        <f>capital_gains_pub_smooth!BI30</f>
        <v>-0.32313480973243713</v>
      </c>
      <c r="BJ33" s="252">
        <f>capital_gains_pub_smooth!BJ30</f>
        <v>-0.23339730501174927</v>
      </c>
      <c r="BK33" s="252">
        <f>capital_gains_pub_smooth!BK30</f>
        <v>3.3419359475374222E-2</v>
      </c>
      <c r="BL33" s="252">
        <f>capital_gains_pub_smooth!BL30</f>
        <v>-0.10761191695928574</v>
      </c>
      <c r="BM33" s="252">
        <f>capital_gains_pub_smooth!BM30</f>
        <v>3.2965526916086674E-3</v>
      </c>
      <c r="BN33" s="252">
        <f>capital_gains_pub_smooth!BN30</f>
        <v>0.12619999051094055</v>
      </c>
      <c r="BO33" s="252">
        <f>capital_gains_pub_smooth!BO30</f>
        <v>1.3416471891105175E-2</v>
      </c>
    </row>
    <row r="34" spans="1:67" ht="14" customHeight="1" x14ac:dyDescent="0.2">
      <c r="A34" s="258">
        <v>2009</v>
      </c>
      <c r="B34" s="252">
        <f>capital_gains_pub_smooth!B31</f>
        <v>5.6481786072254181E-2</v>
      </c>
      <c r="C34" s="252">
        <f>capital_gains_pub_smooth!C31</f>
        <v>7.0488311350345612E-2</v>
      </c>
      <c r="D34" s="252">
        <f>capital_gains_pub_smooth!D31</f>
        <v>0.20686864852905273</v>
      </c>
      <c r="E34" s="252">
        <f>capital_gains_pub_smooth!E31</f>
        <v>7.1065455675125122E-2</v>
      </c>
      <c r="F34" s="252">
        <f>capital_gains_pub_smooth!F31</f>
        <v>3.3449821174144745E-2</v>
      </c>
      <c r="G34" s="252">
        <f>capital_gains_pub_smooth!G31</f>
        <v>3.7271086126565933E-2</v>
      </c>
      <c r="H34" s="252">
        <f>capital_gains_pub_smooth!H31</f>
        <v>1.9373998045921326E-2</v>
      </c>
      <c r="I34" s="252">
        <f>capital_gains_pub_smooth!I31</f>
        <v>5.0901889801025391E-2</v>
      </c>
      <c r="J34" s="252">
        <f>capital_gains_pub_smooth!J31</f>
        <v>5.1803234964609146E-2</v>
      </c>
      <c r="K34" s="252">
        <f>capital_gains_pub_smooth!K31</f>
        <v>8.4902085363864899E-2</v>
      </c>
      <c r="L34" s="252">
        <f>capital_gains_pub_smooth!L31</f>
        <v>4.5029066503047943E-2</v>
      </c>
      <c r="M34" s="252">
        <f>capital_gains_pub_smooth!M31</f>
        <v>6.3413046300411224E-2</v>
      </c>
      <c r="N34" s="252">
        <f>capital_gains_pub_smooth!N31</f>
        <v>0.15067960321903229</v>
      </c>
      <c r="O34" s="252">
        <f>capital_gains_pub_smooth!O31</f>
        <v>1.1873749494552612</v>
      </c>
      <c r="P34" s="252">
        <f>capital_gains_pub_smooth!P31</f>
        <v>-6.5837971866130829E-2</v>
      </c>
      <c r="Q34" s="252">
        <f>capital_gains_pub_smooth!Q31</f>
        <v>4.2674366384744644E-2</v>
      </c>
      <c r="R34" s="252">
        <f>capital_gains_pub_smooth!R31</f>
        <v>-4.604354128241539E-2</v>
      </c>
      <c r="S34" s="252">
        <f>capital_gains_pub_smooth!S31</f>
        <v>2.7461528778076172E-2</v>
      </c>
      <c r="T34" s="252">
        <f>capital_gains_pub_smooth!T31</f>
        <v>2.4914765730500221E-2</v>
      </c>
      <c r="U34" s="252">
        <f>capital_gains_pub_smooth!U31</f>
        <v>2.072499692440033E-2</v>
      </c>
      <c r="V34" s="252">
        <f>capital_gains_pub_smooth!V31</f>
        <v>0.23144544661045074</v>
      </c>
      <c r="W34" s="252">
        <f>capital_gains_pub_smooth!W31</f>
        <v>-0.49687150120735168</v>
      </c>
      <c r="X34" s="252">
        <f>capital_gains_pub_smooth!X31</f>
        <v>7.9358957707881927E-2</v>
      </c>
      <c r="Y34" s="252">
        <f>capital_gains_pub_smooth!Y31</f>
        <v>-1.2073979713022709E-2</v>
      </c>
      <c r="Z34" s="252">
        <f>capital_gains_pub_smooth!Z31</f>
        <v>7.7537104487419128E-2</v>
      </c>
      <c r="AA34" s="252">
        <f>capital_gains_pub_smooth!AA31</f>
        <v>-1.105832576751709</v>
      </c>
      <c r="AB34" s="252">
        <f>capital_gains_pub_smooth!AB31</f>
        <v>6.8977358750998974E-3</v>
      </c>
      <c r="AC34" s="252">
        <f>capital_gains_pub_smooth!AC31</f>
        <v>-3.5948627628386021E-3</v>
      </c>
      <c r="AD34" s="252">
        <f>capital_gains_pub_smooth!AD31</f>
        <v>-1.0560729540884495E-2</v>
      </c>
      <c r="AE34" s="252">
        <f>capital_gains_pub_smooth!AE31</f>
        <v>8.0315917730331421E-2</v>
      </c>
      <c r="AF34" s="252">
        <f>capital_gains_pub_smooth!AF31</f>
        <v>9.1549232602119446E-2</v>
      </c>
      <c r="AG34" s="252">
        <f>capital_gains_pub_smooth!AG31</f>
        <v>-2.7278726920485497E-2</v>
      </c>
      <c r="AH34" s="252">
        <f>capital_gains_pub_smooth!AH31</f>
        <v>7.8418076038360596E-2</v>
      </c>
      <c r="AI34" s="252">
        <f>capital_gains_pub_smooth!AI31</f>
        <v>4.8830423504114151E-2</v>
      </c>
      <c r="AJ34" s="252">
        <f>capital_gains_pub_smooth!AJ31</f>
        <v>6.6782593727111816E-2</v>
      </c>
      <c r="AK34" s="252">
        <f>capital_gains_pub_smooth!AK31</f>
        <v>-1.7445234581828117E-2</v>
      </c>
      <c r="AL34" s="252">
        <f>capital_gains_pub_smooth!AL31</f>
        <v>2.2674966603517532E-2</v>
      </c>
      <c r="AM34" s="252">
        <f>capital_gains_pub_smooth!AM31</f>
        <v>0.17021338641643524</v>
      </c>
      <c r="AN34" s="252">
        <f>capital_gains_pub_smooth!AN31</f>
        <v>2.248753234744072E-2</v>
      </c>
      <c r="AO34" s="252">
        <f>capital_gains_pub_smooth!AO31</f>
        <v>-0.12143574655056</v>
      </c>
      <c r="AP34" s="252">
        <f>capital_gains_pub_smooth!AP31</f>
        <v>-3.3540092408657074E-2</v>
      </c>
      <c r="AQ34" s="252">
        <f>capital_gains_pub_smooth!AQ31</f>
        <v>-0.165816530585289</v>
      </c>
      <c r="AR34" s="252">
        <f>capital_gains_pub_smooth!AR31</f>
        <v>0.11726828664541245</v>
      </c>
      <c r="AS34" s="252">
        <f>capital_gains_pub_smooth!AS31</f>
        <v>0.2917332649230957</v>
      </c>
      <c r="AT34" s="252">
        <f>capital_gains_pub_smooth!AT31</f>
        <v>8.2736887037754059E-2</v>
      </c>
      <c r="AU34" s="252">
        <f>capital_gains_pub_smooth!AU31</f>
        <v>3.1171664595603943E-3</v>
      </c>
      <c r="AV34" s="252">
        <f>capital_gains_pub_smooth!AV31</f>
        <v>0.2317902147769928</v>
      </c>
      <c r="AW34" s="252">
        <f>capital_gains_pub_smooth!AW31</f>
        <v>9.2373371124267578</v>
      </c>
      <c r="AX34" s="252">
        <f>capital_gains_pub_smooth!AX31</f>
        <v>4.5059096068143845E-2</v>
      </c>
      <c r="AY34" s="252">
        <f>capital_gains_pub_smooth!AY31</f>
        <v>5.3922034800052643E-2</v>
      </c>
      <c r="AZ34" s="252">
        <f>capital_gains_pub_smooth!AZ31</f>
        <v>3.6712907254695892E-2</v>
      </c>
      <c r="BA34" s="252">
        <f>capital_gains_pub_smooth!BA31</f>
        <v>3.8814801722764969E-2</v>
      </c>
      <c r="BB34" s="252">
        <f>capital_gains_pub_smooth!BB31</f>
        <v>2.8532037511467934E-2</v>
      </c>
      <c r="BC34" s="252">
        <f>capital_gains_pub_smooth!BC31</f>
        <v>-3.2978110015392303E-2</v>
      </c>
      <c r="BD34" s="252">
        <f>capital_gains_pub_smooth!BD31</f>
        <v>3.8024686276912689E-2</v>
      </c>
      <c r="BE34" s="252">
        <f>capital_gains_pub_smooth!BE31</f>
        <v>1.613488607108593E-2</v>
      </c>
      <c r="BF34" s="252">
        <f>capital_gains_pub_smooth!BF31</f>
        <v>2.8692925348877907E-2</v>
      </c>
      <c r="BG34" s="252">
        <f>capital_gains_pub_smooth!BG31</f>
        <v>4.4676918536424637E-2</v>
      </c>
      <c r="BH34" s="252">
        <f>capital_gains_pub_smooth!BH31</f>
        <v>8.2846380770206451E-2</v>
      </c>
      <c r="BI34" s="252">
        <f>capital_gains_pub_smooth!BI31</f>
        <v>0.33757877349853516</v>
      </c>
      <c r="BJ34" s="252">
        <f>capital_gains_pub_smooth!BJ31</f>
        <v>-1.1163926124572754</v>
      </c>
      <c r="BK34" s="252">
        <f>capital_gains_pub_smooth!BK31</f>
        <v>1.732565276324749E-2</v>
      </c>
      <c r="BL34" s="252">
        <f>capital_gains_pub_smooth!BL31</f>
        <v>-9.1850452125072479E-2</v>
      </c>
      <c r="BM34" s="252">
        <f>capital_gains_pub_smooth!BM31</f>
        <v>3.5826448351144791E-2</v>
      </c>
      <c r="BN34" s="252">
        <f>capital_gains_pub_smooth!BN31</f>
        <v>0.14433233439922333</v>
      </c>
      <c r="BO34" s="252">
        <f>capital_gains_pub_smooth!BO31</f>
        <v>1.6411976888775826E-2</v>
      </c>
    </row>
    <row r="35" spans="1:67" ht="14" customHeight="1" x14ac:dyDescent="0.2">
      <c r="A35" s="258">
        <v>2010</v>
      </c>
      <c r="B35" s="252">
        <f>capital_gains_pub_smooth!B32</f>
        <v>2.5753587484359741E-2</v>
      </c>
      <c r="C35" s="252">
        <f>capital_gains_pub_smooth!C32</f>
        <v>3.9368044584989548E-2</v>
      </c>
      <c r="D35" s="252">
        <f>capital_gains_pub_smooth!D32</f>
        <v>5.51585853099823E-2</v>
      </c>
      <c r="E35" s="252">
        <f>capital_gains_pub_smooth!E32</f>
        <v>6.1779353767633438E-2</v>
      </c>
      <c r="F35" s="252">
        <f>capital_gains_pub_smooth!F32</f>
        <v>1.9949363544583321E-2</v>
      </c>
      <c r="G35" s="252">
        <f>capital_gains_pub_smooth!G32</f>
        <v>2.6154941879212856E-3</v>
      </c>
      <c r="H35" s="252">
        <f>capital_gains_pub_smooth!H32</f>
        <v>-1.9631900358945131E-3</v>
      </c>
      <c r="I35" s="252">
        <f>capital_gains_pub_smooth!I32</f>
        <v>5.1285058259963989E-2</v>
      </c>
      <c r="J35" s="252">
        <f>capital_gains_pub_smooth!J32</f>
        <v>4.8425484448671341E-2</v>
      </c>
      <c r="K35" s="252">
        <f>capital_gains_pub_smooth!K32</f>
        <v>7.0548266172409058E-2</v>
      </c>
      <c r="L35" s="252">
        <f>capital_gains_pub_smooth!L32</f>
        <v>1.7817428335547447E-2</v>
      </c>
      <c r="M35" s="252">
        <f>capital_gains_pub_smooth!M32</f>
        <v>2.518077939748764E-2</v>
      </c>
      <c r="N35" s="252">
        <f>capital_gains_pub_smooth!N32</f>
        <v>8.8008873164653778E-2</v>
      </c>
      <c r="O35" s="252">
        <f>capital_gains_pub_smooth!O32</f>
        <v>0.92265439033508301</v>
      </c>
      <c r="P35" s="252">
        <f>capital_gains_pub_smooth!P32</f>
        <v>-4.6680048108100891E-2</v>
      </c>
      <c r="Q35" s="252">
        <f>capital_gains_pub_smooth!Q32</f>
        <v>4.0141604840755463E-2</v>
      </c>
      <c r="R35" s="252">
        <f>capital_gains_pub_smooth!R32</f>
        <v>-4.5662414282560349E-2</v>
      </c>
      <c r="S35" s="252">
        <f>capital_gains_pub_smooth!S32</f>
        <v>1.4897783286869526E-2</v>
      </c>
      <c r="T35" s="252">
        <f>capital_gains_pub_smooth!T32</f>
        <v>1.1402067728340626E-2</v>
      </c>
      <c r="U35" s="252">
        <f>capital_gains_pub_smooth!U32</f>
        <v>2.2245757281780243E-2</v>
      </c>
      <c r="V35" s="252">
        <f>capital_gains_pub_smooth!V32</f>
        <v>2.1357238292694092E-2</v>
      </c>
      <c r="W35" s="252">
        <f>capital_gains_pub_smooth!W32</f>
        <v>-0.91022634506225586</v>
      </c>
      <c r="X35" s="252">
        <f>capital_gains_pub_smooth!X32</f>
        <v>7.5796060264110565E-2</v>
      </c>
      <c r="Y35" s="252">
        <f>capital_gains_pub_smooth!Y32</f>
        <v>2.519034780561924E-2</v>
      </c>
      <c r="Z35" s="252">
        <f>capital_gains_pub_smooth!Z32</f>
        <v>4.8820681869983673E-2</v>
      </c>
      <c r="AA35" s="252">
        <f>capital_gains_pub_smooth!AA32</f>
        <v>-1.057371973991394</v>
      </c>
      <c r="AB35" s="252">
        <f>capital_gains_pub_smooth!AB32</f>
        <v>-1.2630661018192768E-2</v>
      </c>
      <c r="AC35" s="252">
        <f>capital_gains_pub_smooth!AC32</f>
        <v>-9.873678907752037E-3</v>
      </c>
      <c r="AD35" s="252">
        <f>capital_gains_pub_smooth!AD32</f>
        <v>-3.4658808261156082E-2</v>
      </c>
      <c r="AE35" s="252">
        <f>capital_gains_pub_smooth!AE32</f>
        <v>8.4827154874801636E-2</v>
      </c>
      <c r="AF35" s="252">
        <f>capital_gains_pub_smooth!AF32</f>
        <v>7.5263567268848419E-2</v>
      </c>
      <c r="AG35" s="252">
        <f>capital_gains_pub_smooth!AG32</f>
        <v>-8.3217956125736237E-3</v>
      </c>
      <c r="AH35" s="252">
        <f>capital_gains_pub_smooth!AH32</f>
        <v>6.8423256278038025E-2</v>
      </c>
      <c r="AI35" s="252">
        <f>capital_gains_pub_smooth!AI32</f>
        <v>2.7243563905358315E-2</v>
      </c>
      <c r="AJ35" s="252">
        <f>capital_gains_pub_smooth!AJ32</f>
        <v>5.2751097828149796E-2</v>
      </c>
      <c r="AK35" s="252">
        <f>capital_gains_pub_smooth!AK32</f>
        <v>-3.2194703817367554E-2</v>
      </c>
      <c r="AL35" s="252">
        <f>capital_gains_pub_smooth!AL32</f>
        <v>-2.0530298352241516E-2</v>
      </c>
      <c r="AM35" s="252">
        <f>capital_gains_pub_smooth!AM32</f>
        <v>0.10743438452482224</v>
      </c>
      <c r="AN35" s="252">
        <f>capital_gains_pub_smooth!AN32</f>
        <v>1.0864470154047012E-2</v>
      </c>
      <c r="AO35" s="252">
        <f>capital_gains_pub_smooth!AO32</f>
        <v>8.7683103978633881E-2</v>
      </c>
      <c r="AP35" s="252">
        <f>capital_gains_pub_smooth!AP32</f>
        <v>-1.095128059387207E-2</v>
      </c>
      <c r="AQ35" s="252">
        <f>capital_gains_pub_smooth!AQ32</f>
        <v>-0.44996917247772217</v>
      </c>
      <c r="AR35" s="252">
        <f>capital_gains_pub_smooth!AR32</f>
        <v>0.10162867605686188</v>
      </c>
      <c r="AS35" s="252">
        <f>capital_gains_pub_smooth!AS32</f>
        <v>0.18751870095729828</v>
      </c>
      <c r="AT35" s="252">
        <f>capital_gains_pub_smooth!AT32</f>
        <v>4.7097243368625641E-2</v>
      </c>
      <c r="AU35" s="252">
        <f>capital_gains_pub_smooth!AU32</f>
        <v>2.6655613910406828E-3</v>
      </c>
      <c r="AV35" s="252">
        <f>capital_gains_pub_smooth!AV32</f>
        <v>0.25602903962135315</v>
      </c>
      <c r="AW35" s="252">
        <f>capital_gains_pub_smooth!AW32</f>
        <v>9.1407938003540039</v>
      </c>
      <c r="AX35" s="252">
        <f>capital_gains_pub_smooth!AX32</f>
        <v>3.9419516921043396E-2</v>
      </c>
      <c r="AY35" s="252">
        <f>capital_gains_pub_smooth!AY32</f>
        <v>5.2550148218870163E-2</v>
      </c>
      <c r="AZ35" s="252">
        <f>capital_gains_pub_smooth!AZ32</f>
        <v>2.7281509712338448E-2</v>
      </c>
      <c r="BA35" s="252">
        <f>capital_gains_pub_smooth!BA32</f>
        <v>-3.9602432399988174E-2</v>
      </c>
      <c r="BB35" s="252">
        <f>capital_gains_pub_smooth!BB32</f>
        <v>1.5312123578041792E-3</v>
      </c>
      <c r="BC35" s="252">
        <f>capital_gains_pub_smooth!BC32</f>
        <v>-5.5099286139011383E-2</v>
      </c>
      <c r="BD35" s="252">
        <f>capital_gains_pub_smooth!BD32</f>
        <v>3.0835386365652084E-2</v>
      </c>
      <c r="BE35" s="252">
        <f>capital_gains_pub_smooth!BE32</f>
        <v>1.1770904995501041E-2</v>
      </c>
      <c r="BF35" s="252">
        <f>capital_gains_pub_smooth!BF32</f>
        <v>2.1586041897535324E-2</v>
      </c>
      <c r="BG35" s="252">
        <f>capital_gains_pub_smooth!BG32</f>
        <v>5.1223360002040863E-2</v>
      </c>
      <c r="BH35" s="252">
        <f>capital_gains_pub_smooth!BH32</f>
        <v>9.8745480179786682E-2</v>
      </c>
      <c r="BI35" s="252">
        <f>capital_gains_pub_smooth!BI32</f>
        <v>0.2720487117767334</v>
      </c>
      <c r="BJ35" s="252">
        <f>capital_gains_pub_smooth!BJ32</f>
        <v>-1.0056651830673218</v>
      </c>
      <c r="BK35" s="252">
        <f>capital_gains_pub_smooth!BK32</f>
        <v>1.1068840511143208E-2</v>
      </c>
      <c r="BL35" s="252">
        <f>capital_gains_pub_smooth!BL32</f>
        <v>-8.0701269209384918E-2</v>
      </c>
      <c r="BM35" s="252">
        <f>capital_gains_pub_smooth!BM32</f>
        <v>3.9846036583185196E-2</v>
      </c>
      <c r="BN35" s="252">
        <f>capital_gains_pub_smooth!BN32</f>
        <v>9.0792141854763031E-2</v>
      </c>
      <c r="BO35" s="252">
        <f>capital_gains_pub_smooth!BO32</f>
        <v>6.0424297116696835E-3</v>
      </c>
    </row>
    <row r="36" spans="1:67" ht="14" customHeight="1" x14ac:dyDescent="0.2">
      <c r="A36" s="258">
        <v>2011</v>
      </c>
      <c r="B36" s="252">
        <f>capital_gains_pub_smooth!B33</f>
        <v>1.8142888322472572E-2</v>
      </c>
      <c r="C36" s="252">
        <f>capital_gains_pub_smooth!C33</f>
        <v>2.5812802836298943E-2</v>
      </c>
      <c r="D36" s="252">
        <f>capital_gains_pub_smooth!D33</f>
        <v>-1.1564807966351509E-2</v>
      </c>
      <c r="E36" s="252">
        <f>capital_gains_pub_smooth!E33</f>
        <v>3.1363394111394882E-2</v>
      </c>
      <c r="F36" s="252">
        <f>capital_gains_pub_smooth!F33</f>
        <v>1.3194123283028603E-2</v>
      </c>
      <c r="G36" s="252">
        <f>capital_gains_pub_smooth!G33</f>
        <v>-2.7025695890188217E-2</v>
      </c>
      <c r="H36" s="252">
        <f>capital_gains_pub_smooth!H33</f>
        <v>1.6779914498329163E-2</v>
      </c>
      <c r="I36" s="252">
        <f>capital_gains_pub_smooth!I33</f>
        <v>4.0105123072862625E-2</v>
      </c>
      <c r="J36" s="252">
        <f>capital_gains_pub_smooth!J33</f>
        <v>2.309679239988327E-2</v>
      </c>
      <c r="K36" s="252">
        <f>capital_gains_pub_smooth!K33</f>
        <v>8.3660945296287537E-2</v>
      </c>
      <c r="L36" s="252">
        <f>capital_gains_pub_smooth!L33</f>
        <v>-5.8768149465322495E-3</v>
      </c>
      <c r="M36" s="252">
        <f>capital_gains_pub_smooth!M33</f>
        <v>3.6496429238468409E-3</v>
      </c>
      <c r="N36" s="252">
        <f>capital_gains_pub_smooth!N33</f>
        <v>5.4094355553388596E-2</v>
      </c>
      <c r="O36" s="252">
        <f>capital_gains_pub_smooth!O33</f>
        <v>0.34365665912628174</v>
      </c>
      <c r="P36" s="252">
        <f>capital_gains_pub_smooth!P33</f>
        <v>-6.410583108663559E-2</v>
      </c>
      <c r="Q36" s="252">
        <f>capital_gains_pub_smooth!Q33</f>
        <v>1.4048565179109573E-2</v>
      </c>
      <c r="R36" s="252">
        <f>capital_gains_pub_smooth!R33</f>
        <v>-4.7762341797351837E-2</v>
      </c>
      <c r="S36" s="252">
        <f>capital_gains_pub_smooth!S33</f>
        <v>9.4868745654821396E-3</v>
      </c>
      <c r="T36" s="252">
        <f>capital_gains_pub_smooth!T33</f>
        <v>-7.6239170994085725E-6</v>
      </c>
      <c r="U36" s="252">
        <f>capital_gains_pub_smooth!U33</f>
        <v>9.0854298323392868E-3</v>
      </c>
      <c r="V36" s="252">
        <f>capital_gains_pub_smooth!V33</f>
        <v>-4.4375337660312653E-2</v>
      </c>
      <c r="W36" s="252">
        <f>capital_gains_pub_smooth!W33</f>
        <v>-0.91742175817489624</v>
      </c>
      <c r="X36" s="252">
        <f>capital_gains_pub_smooth!X33</f>
        <v>6.142072007060051E-2</v>
      </c>
      <c r="Y36" s="252">
        <f>capital_gains_pub_smooth!Y33</f>
        <v>1.5982368960976601E-2</v>
      </c>
      <c r="Z36" s="252">
        <f>capital_gains_pub_smooth!Z33</f>
        <v>5.1035031676292419E-2</v>
      </c>
      <c r="AA36" s="252">
        <f>capital_gains_pub_smooth!AA33</f>
        <v>-0.75890016555786133</v>
      </c>
      <c r="AB36" s="252">
        <f>capital_gains_pub_smooth!AB33</f>
        <v>-2.0829871296882629E-2</v>
      </c>
      <c r="AC36" s="252">
        <f>capital_gains_pub_smooth!AC33</f>
        <v>-1.7898544669151306E-2</v>
      </c>
      <c r="AD36" s="252">
        <f>capital_gains_pub_smooth!AD33</f>
        <v>-4.223724827170372E-2</v>
      </c>
      <c r="AE36" s="252">
        <f>capital_gains_pub_smooth!AE33</f>
        <v>5.2071724086999893E-2</v>
      </c>
      <c r="AF36" s="252">
        <f>capital_gains_pub_smooth!AF33</f>
        <v>3.8797356188297272E-2</v>
      </c>
      <c r="AG36" s="252">
        <f>capital_gains_pub_smooth!AG33</f>
        <v>2.7616790030151606E-3</v>
      </c>
      <c r="AH36" s="252">
        <f>capital_gains_pub_smooth!AH33</f>
        <v>4.0404632687568665E-2</v>
      </c>
      <c r="AI36" s="252">
        <f>capital_gains_pub_smooth!AI33</f>
        <v>1.117194420658052E-3</v>
      </c>
      <c r="AJ36" s="252">
        <f>capital_gains_pub_smooth!AJ33</f>
        <v>3.009597584605217E-2</v>
      </c>
      <c r="AK36" s="252">
        <f>capital_gains_pub_smooth!AK33</f>
        <v>-4.7032903879880905E-2</v>
      </c>
      <c r="AL36" s="252">
        <f>capital_gains_pub_smooth!AL33</f>
        <v>-2.3638075217604637E-2</v>
      </c>
      <c r="AM36" s="252">
        <f>capital_gains_pub_smooth!AM33</f>
        <v>8.0240443348884583E-2</v>
      </c>
      <c r="AN36" s="252">
        <f>capital_gains_pub_smooth!AN33</f>
        <v>7.4418447911739349E-3</v>
      </c>
      <c r="AO36" s="252">
        <f>capital_gains_pub_smooth!AO33</f>
        <v>-0.3589133620262146</v>
      </c>
      <c r="AP36" s="252">
        <f>capital_gains_pub_smooth!AP33</f>
        <v>-1.2186211533844471E-2</v>
      </c>
      <c r="AQ36" s="252">
        <f>capital_gains_pub_smooth!AQ33</f>
        <v>-1.0870094299316406</v>
      </c>
      <c r="AR36" s="252">
        <f>capital_gains_pub_smooth!AR33</f>
        <v>4.2238671332597733E-2</v>
      </c>
      <c r="AS36" s="252">
        <f>capital_gains_pub_smooth!AS33</f>
        <v>0.18796201050281525</v>
      </c>
      <c r="AT36" s="252">
        <f>capital_gains_pub_smooth!AT33</f>
        <v>4.5873548835515976E-2</v>
      </c>
      <c r="AU36" s="252">
        <f>capital_gains_pub_smooth!AU33</f>
        <v>-1.8774250522255898E-2</v>
      </c>
      <c r="AV36" s="252">
        <f>capital_gains_pub_smooth!AV33</f>
        <v>0.18581055104732513</v>
      </c>
      <c r="AW36" s="252">
        <f>capital_gains_pub_smooth!AW33</f>
        <v>8.957240104675293</v>
      </c>
      <c r="AX36" s="252">
        <f>capital_gains_pub_smooth!AX33</f>
        <v>1.4478873461484909E-2</v>
      </c>
      <c r="AY36" s="252">
        <f>capital_gains_pub_smooth!AY33</f>
        <v>2.6516232639551163E-2</v>
      </c>
      <c r="AZ36" s="252">
        <f>capital_gains_pub_smooth!AZ33</f>
        <v>-5.1591098308563232E-3</v>
      </c>
      <c r="BA36" s="252">
        <f>capital_gains_pub_smooth!BA33</f>
        <v>-5.9045325964689255E-2</v>
      </c>
      <c r="BB36" s="252">
        <f>capital_gains_pub_smooth!BB33</f>
        <v>3.2570019364356995E-2</v>
      </c>
      <c r="BC36" s="252">
        <f>capital_gains_pub_smooth!BC33</f>
        <v>-7.4421271681785583E-2</v>
      </c>
      <c r="BD36" s="252">
        <f>capital_gains_pub_smooth!BD33</f>
        <v>1.7285354435443878E-2</v>
      </c>
      <c r="BE36" s="252">
        <f>capital_gains_pub_smooth!BE33</f>
        <v>1.3909864239394665E-2</v>
      </c>
      <c r="BF36" s="252">
        <f>capital_gains_pub_smooth!BF33</f>
        <v>1.3843327760696411E-2</v>
      </c>
      <c r="BG36" s="252">
        <f>capital_gains_pub_smooth!BG33</f>
        <v>5.0759002566337585E-2</v>
      </c>
      <c r="BH36" s="252">
        <f>capital_gains_pub_smooth!BH33</f>
        <v>0.12112803757190704</v>
      </c>
      <c r="BI36" s="252">
        <f>capital_gains_pub_smooth!BI33</f>
        <v>0.10234209150075912</v>
      </c>
      <c r="BJ36" s="252">
        <f>capital_gains_pub_smooth!BJ33</f>
        <v>-0.95519638061523438</v>
      </c>
      <c r="BK36" s="252">
        <f>capital_gains_pub_smooth!BK33</f>
        <v>-1.2825786136090755E-2</v>
      </c>
      <c r="BL36" s="252">
        <f>capital_gains_pub_smooth!BL33</f>
        <v>-0.12848958373069763</v>
      </c>
      <c r="BM36" s="252">
        <f>capital_gains_pub_smooth!BM33</f>
        <v>1.408033724874258E-2</v>
      </c>
      <c r="BN36" s="252">
        <f>capital_gains_pub_smooth!BN33</f>
        <v>6.1228938400745392E-2</v>
      </c>
      <c r="BO36" s="252">
        <f>capital_gains_pub_smooth!BO33</f>
        <v>-1.431595254689455E-2</v>
      </c>
    </row>
    <row r="37" spans="1:67" ht="14" customHeight="1" x14ac:dyDescent="0.2">
      <c r="A37" s="258">
        <v>2012</v>
      </c>
      <c r="B37" s="252">
        <f>capital_gains_pub_smooth!B34</f>
        <v>2.1081536542624235E-3</v>
      </c>
      <c r="C37" s="252">
        <f>capital_gains_pub_smooth!C34</f>
        <v>5.9241214767098427E-3</v>
      </c>
      <c r="D37" s="252">
        <f>capital_gains_pub_smooth!D34</f>
        <v>-0.14615756273269653</v>
      </c>
      <c r="E37" s="252">
        <f>capital_gains_pub_smooth!E34</f>
        <v>3.6000531166791916E-2</v>
      </c>
      <c r="F37" s="252">
        <f>capital_gains_pub_smooth!F34</f>
        <v>4.6001463197171688E-3</v>
      </c>
      <c r="G37" s="252">
        <f>capital_gains_pub_smooth!G34</f>
        <v>-9.2641301453113556E-2</v>
      </c>
      <c r="H37" s="252">
        <f>capital_gains_pub_smooth!H34</f>
        <v>9.6994256600737572E-3</v>
      </c>
      <c r="I37" s="252">
        <f>capital_gains_pub_smooth!I34</f>
        <v>3.6341298371553421E-2</v>
      </c>
      <c r="J37" s="252">
        <f>capital_gains_pub_smooth!J34</f>
        <v>-8.0612963065505028E-3</v>
      </c>
      <c r="K37" s="252">
        <f>capital_gains_pub_smooth!K34</f>
        <v>5.3815983235836029E-2</v>
      </c>
      <c r="L37" s="252">
        <f>capital_gains_pub_smooth!L34</f>
        <v>-3.0351288616657257E-2</v>
      </c>
      <c r="M37" s="252">
        <f>capital_gains_pub_smooth!M34</f>
        <v>-1.4695433899760246E-2</v>
      </c>
      <c r="N37" s="252">
        <f>capital_gains_pub_smooth!N34</f>
        <v>2.8111027553677559E-2</v>
      </c>
      <c r="O37" s="252">
        <f>capital_gains_pub_smooth!O34</f>
        <v>-0.14176277816295624</v>
      </c>
      <c r="P37" s="252">
        <f>capital_gains_pub_smooth!P34</f>
        <v>-9.2668280005455017E-2</v>
      </c>
      <c r="Q37" s="252">
        <f>capital_gains_pub_smooth!Q34</f>
        <v>-1.6595019027590752E-2</v>
      </c>
      <c r="R37" s="252">
        <f>capital_gains_pub_smooth!R34</f>
        <v>-5.6514225900173187E-2</v>
      </c>
      <c r="S37" s="252">
        <f>capital_gains_pub_smooth!S34</f>
        <v>-7.7311223139986396E-4</v>
      </c>
      <c r="T37" s="252">
        <f>capital_gains_pub_smooth!T34</f>
        <v>-1.4109534211456776E-2</v>
      </c>
      <c r="U37" s="252">
        <f>capital_gains_pub_smooth!U34</f>
        <v>-3.5483583342283964E-3</v>
      </c>
      <c r="V37" s="252">
        <f>capital_gains_pub_smooth!V34</f>
        <v>-0.18469130992889404</v>
      </c>
      <c r="W37" s="252">
        <f>capital_gains_pub_smooth!W34</f>
        <v>-0.91022175550460815</v>
      </c>
      <c r="X37" s="252">
        <f>capital_gains_pub_smooth!X34</f>
        <v>5.1968816667795181E-2</v>
      </c>
      <c r="Y37" s="252">
        <f>capital_gains_pub_smooth!Y34</f>
        <v>7.6695778407156467E-3</v>
      </c>
      <c r="Z37" s="252">
        <f>capital_gains_pub_smooth!Z34</f>
        <v>5.9651166200637817E-2</v>
      </c>
      <c r="AA37" s="252">
        <f>capital_gains_pub_smooth!AA34</f>
        <v>-0.49446263909339905</v>
      </c>
      <c r="AB37" s="252">
        <f>capital_gains_pub_smooth!AB34</f>
        <v>-1.2876220047473907E-2</v>
      </c>
      <c r="AC37" s="252">
        <f>capital_gains_pub_smooth!AC34</f>
        <v>-1.8568862229585648E-2</v>
      </c>
      <c r="AD37" s="252">
        <f>capital_gains_pub_smooth!AD34</f>
        <v>-5.6057482957839966E-2</v>
      </c>
      <c r="AE37" s="252">
        <f>capital_gains_pub_smooth!AE34</f>
        <v>7.4551433324813843E-2</v>
      </c>
      <c r="AF37" s="252">
        <f>capital_gains_pub_smooth!AF34</f>
        <v>1.6213966533541679E-2</v>
      </c>
      <c r="AG37" s="252">
        <f>capital_gains_pub_smooth!AG34</f>
        <v>1.2243312085047364E-3</v>
      </c>
      <c r="AH37" s="252">
        <f>capital_gains_pub_smooth!AH34</f>
        <v>2.155708521604538E-2</v>
      </c>
      <c r="AI37" s="252">
        <f>capital_gains_pub_smooth!AI34</f>
        <v>-5.2901450544595718E-2</v>
      </c>
      <c r="AJ37" s="252">
        <f>capital_gains_pub_smooth!AJ34</f>
        <v>1.5255125239491463E-2</v>
      </c>
      <c r="AK37" s="252">
        <f>capital_gains_pub_smooth!AK34</f>
        <v>-7.3161020874977112E-2</v>
      </c>
      <c r="AL37" s="252">
        <f>capital_gains_pub_smooth!AL34</f>
        <v>1.0668192990124226E-3</v>
      </c>
      <c r="AM37" s="252">
        <f>capital_gains_pub_smooth!AM34</f>
        <v>6.0823779553174973E-2</v>
      </c>
      <c r="AN37" s="252">
        <f>capital_gains_pub_smooth!AN34</f>
        <v>1.6851855907589197E-3</v>
      </c>
      <c r="AO37" s="252">
        <f>capital_gains_pub_smooth!AO34</f>
        <v>-0.32447859644889832</v>
      </c>
      <c r="AP37" s="252">
        <f>capital_gains_pub_smooth!AP34</f>
        <v>-3.2303381711244583E-2</v>
      </c>
      <c r="AQ37" s="252">
        <f>capital_gains_pub_smooth!AQ34</f>
        <v>-0.30323401093482971</v>
      </c>
      <c r="AR37" s="252">
        <f>capital_gains_pub_smooth!AR34</f>
        <v>3.5483814775943756E-2</v>
      </c>
      <c r="AS37" s="252">
        <f>capital_gains_pub_smooth!AS34</f>
        <v>6.3452576287090778E-3</v>
      </c>
      <c r="AT37" s="252">
        <f>capital_gains_pub_smooth!AT34</f>
        <v>-2.4476062506437302E-2</v>
      </c>
      <c r="AU37" s="252">
        <f>capital_gains_pub_smooth!AU34</f>
        <v>-5.6061785668134689E-2</v>
      </c>
      <c r="AV37" s="252">
        <f>capital_gains_pub_smooth!AV34</f>
        <v>5.9015974402427673E-3</v>
      </c>
      <c r="AW37" s="252">
        <f>capital_gains_pub_smooth!AW34</f>
        <v>10.688414573669434</v>
      </c>
      <c r="AX37" s="252">
        <f>capital_gains_pub_smooth!AX34</f>
        <v>2.6960249524563551E-3</v>
      </c>
      <c r="AY37" s="252">
        <f>capital_gains_pub_smooth!AY34</f>
        <v>-1.0571693070232868E-2</v>
      </c>
      <c r="AZ37" s="252">
        <f>capital_gains_pub_smooth!AZ34</f>
        <v>-8.6748301982879639E-2</v>
      </c>
      <c r="BA37" s="252">
        <f>capital_gains_pub_smooth!BA34</f>
        <v>-9.4883069396018982E-2</v>
      </c>
      <c r="BB37" s="252">
        <f>capital_gains_pub_smooth!BB34</f>
        <v>2.9076410457491875E-2</v>
      </c>
      <c r="BC37" s="252">
        <f>capital_gains_pub_smooth!BC34</f>
        <v>-0.12011048942804337</v>
      </c>
      <c r="BD37" s="252">
        <f>capital_gains_pub_smooth!BD34</f>
        <v>2.0209203939884901E-3</v>
      </c>
      <c r="BE37" s="252">
        <f>capital_gains_pub_smooth!BE34</f>
        <v>2.0668540149927139E-2</v>
      </c>
      <c r="BF37" s="252">
        <f>capital_gains_pub_smooth!BF34</f>
        <v>5.9464806690812111E-3</v>
      </c>
      <c r="BG37" s="252">
        <f>capital_gains_pub_smooth!BG34</f>
        <v>4.9462683498859406E-2</v>
      </c>
      <c r="BH37" s="252">
        <f>capital_gains_pub_smooth!BH34</f>
        <v>0.12442702054977417</v>
      </c>
      <c r="BI37" s="252">
        <f>capital_gains_pub_smooth!BI34</f>
        <v>6.7479416728019714E-2</v>
      </c>
      <c r="BJ37" s="252">
        <f>capital_gains_pub_smooth!BJ34</f>
        <v>-0.81237131357192993</v>
      </c>
      <c r="BK37" s="252">
        <f>capital_gains_pub_smooth!BK34</f>
        <v>-1.2555862776935101E-2</v>
      </c>
      <c r="BL37" s="252">
        <f>capital_gains_pub_smooth!BL34</f>
        <v>-0.15508495271205902</v>
      </c>
      <c r="BM37" s="252">
        <f>capital_gains_pub_smooth!BM34</f>
        <v>5.3610806353390217E-3</v>
      </c>
      <c r="BN37" s="252">
        <f>capital_gains_pub_smooth!BN34</f>
        <v>5.5801399052143097E-2</v>
      </c>
      <c r="BO37" s="252">
        <f>capital_gains_pub_smooth!BO34</f>
        <v>-2.0832879468798637E-2</v>
      </c>
    </row>
    <row r="38" spans="1:67" ht="14" customHeight="1" x14ac:dyDescent="0.2">
      <c r="A38" s="258">
        <v>2013</v>
      </c>
      <c r="B38" s="252">
        <f>capital_gains_pub_smooth!B35</f>
        <v>-1.4307195320725441E-2</v>
      </c>
      <c r="C38" s="252">
        <f>capital_gains_pub_smooth!C35</f>
        <v>-2.8045171871781349E-2</v>
      </c>
      <c r="D38" s="252">
        <f>capital_gains_pub_smooth!D35</f>
        <v>-0.23490332067012787</v>
      </c>
      <c r="E38" s="252">
        <f>capital_gains_pub_smooth!E35</f>
        <v>4.1059773415327072E-2</v>
      </c>
      <c r="F38" s="252">
        <f>capital_gains_pub_smooth!F35</f>
        <v>1.6298174858093262E-2</v>
      </c>
      <c r="G38" s="252">
        <f>capital_gains_pub_smooth!G35</f>
        <v>-0.12393485009670258</v>
      </c>
      <c r="H38" s="252">
        <f>capital_gains_pub_smooth!H35</f>
        <v>-2.0877990871667862E-2</v>
      </c>
      <c r="I38" s="252">
        <f>capital_gains_pub_smooth!I35</f>
        <v>3.6383308470249176E-2</v>
      </c>
      <c r="J38" s="252">
        <f>capital_gains_pub_smooth!J35</f>
        <v>-1.2127581052482128E-2</v>
      </c>
      <c r="K38" s="252">
        <f>capital_gains_pub_smooth!K35</f>
        <v>-1.7658504657447338E-3</v>
      </c>
      <c r="L38" s="252">
        <f>capital_gains_pub_smooth!L35</f>
        <v>-5.9968069195747375E-2</v>
      </c>
      <c r="M38" s="252">
        <f>capital_gains_pub_smooth!M35</f>
        <v>-3.3570751547813416E-2</v>
      </c>
      <c r="N38" s="252">
        <f>capital_gains_pub_smooth!N35</f>
        <v>-2.5680982507765293E-3</v>
      </c>
      <c r="O38" s="252">
        <f>capital_gains_pub_smooth!O35</f>
        <v>-0.14611563086509705</v>
      </c>
      <c r="P38" s="252">
        <f>capital_gains_pub_smooth!P35</f>
        <v>-5.3750660270452499E-2</v>
      </c>
      <c r="Q38" s="252">
        <f>capital_gains_pub_smooth!Q35</f>
        <v>-2.3147948086261749E-2</v>
      </c>
      <c r="R38" s="252">
        <f>capital_gains_pub_smooth!R35</f>
        <v>-5.8930754661560059E-2</v>
      </c>
      <c r="S38" s="252">
        <f>capital_gains_pub_smooth!S35</f>
        <v>-1.2147085362812504E-4</v>
      </c>
      <c r="T38" s="252">
        <f>capital_gains_pub_smooth!T35</f>
        <v>-2.9111523181200027E-2</v>
      </c>
      <c r="U38" s="252">
        <f>capital_gains_pub_smooth!U35</f>
        <v>-2.2528475150465965E-2</v>
      </c>
      <c r="V38" s="252">
        <f>capital_gains_pub_smooth!V35</f>
        <v>-0.27668333053588867</v>
      </c>
      <c r="W38" s="252">
        <f>capital_gains_pub_smooth!W35</f>
        <v>-0.64935415983200073</v>
      </c>
      <c r="X38" s="252">
        <f>capital_gains_pub_smooth!X35</f>
        <v>1.7711706459522247E-2</v>
      </c>
      <c r="Y38" s="252">
        <f>capital_gains_pub_smooth!Y35</f>
        <v>1.4381024986505508E-2</v>
      </c>
      <c r="Z38" s="252">
        <f>capital_gains_pub_smooth!Z35</f>
        <v>2.2929899394512177E-2</v>
      </c>
      <c r="AA38" s="252">
        <f>capital_gains_pub_smooth!AA35</f>
        <v>0.95922887325286865</v>
      </c>
      <c r="AB38" s="252">
        <f>capital_gains_pub_smooth!AB35</f>
        <v>-9.9690472707152367E-3</v>
      </c>
      <c r="AC38" s="252">
        <f>capital_gains_pub_smooth!AC35</f>
        <v>-6.7268665879964828E-3</v>
      </c>
      <c r="AD38" s="252">
        <f>capital_gains_pub_smooth!AD35</f>
        <v>-5.5155988782644272E-2</v>
      </c>
      <c r="AE38" s="252">
        <f>capital_gains_pub_smooth!AE35</f>
        <v>8.2131586968898773E-2</v>
      </c>
      <c r="AF38" s="252">
        <f>capital_gains_pub_smooth!AF35</f>
        <v>1.4531700871884823E-2</v>
      </c>
      <c r="AG38" s="252">
        <f>capital_gains_pub_smooth!AG35</f>
        <v>1.8723612651228905E-2</v>
      </c>
      <c r="AH38" s="252">
        <f>capital_gains_pub_smooth!AH35</f>
        <v>-9.8196452017873526E-4</v>
      </c>
      <c r="AI38" s="252">
        <f>capital_gains_pub_smooth!AI35</f>
        <v>-4.4313706457614899E-2</v>
      </c>
      <c r="AJ38" s="252">
        <f>capital_gains_pub_smooth!AJ35</f>
        <v>1.9716383889317513E-2</v>
      </c>
      <c r="AK38" s="252">
        <f>capital_gains_pub_smooth!AK35</f>
        <v>-7.835676521062851E-2</v>
      </c>
      <c r="AL38" s="252">
        <f>capital_gains_pub_smooth!AL35</f>
        <v>2.4316873401403427E-2</v>
      </c>
      <c r="AM38" s="252">
        <f>capital_gains_pub_smooth!AM35</f>
        <v>4.0167070925235748E-2</v>
      </c>
      <c r="AN38" s="252">
        <f>capital_gains_pub_smooth!AN35</f>
        <v>1.8886366859078407E-2</v>
      </c>
      <c r="AO38" s="252">
        <f>capital_gains_pub_smooth!AO35</f>
        <v>-0.1747705489397049</v>
      </c>
      <c r="AP38" s="252">
        <f>capital_gains_pub_smooth!AP35</f>
        <v>7.7430695295333862E-2</v>
      </c>
      <c r="AQ38" s="252">
        <f>capital_gains_pub_smooth!AQ35</f>
        <v>-0.23246002197265625</v>
      </c>
      <c r="AR38" s="252">
        <f>capital_gains_pub_smooth!AR35</f>
        <v>8.286760188639164E-3</v>
      </c>
      <c r="AS38" s="252">
        <f>capital_gains_pub_smooth!AS35</f>
        <v>-3.7315603345632553E-2</v>
      </c>
      <c r="AT38" s="252">
        <f>capital_gains_pub_smooth!AT35</f>
        <v>-2.4055340327322483E-3</v>
      </c>
      <c r="AU38" s="252">
        <f>capital_gains_pub_smooth!AU35</f>
        <v>-5.8053236454725266E-2</v>
      </c>
      <c r="AV38" s="252">
        <f>capital_gains_pub_smooth!AV35</f>
        <v>-2.0186150446534157E-2</v>
      </c>
      <c r="AW38" s="252">
        <f>capital_gains_pub_smooth!AW35</f>
        <v>23.488349914550781</v>
      </c>
      <c r="AX38" s="252">
        <f>capital_gains_pub_smooth!AX35</f>
        <v>3.2619209960103035E-3</v>
      </c>
      <c r="AY38" s="252">
        <f>capital_gains_pub_smooth!AY35</f>
        <v>-1.5751048922538757E-2</v>
      </c>
      <c r="AZ38" s="252">
        <f>capital_gains_pub_smooth!AZ35</f>
        <v>-0.1300947517156601</v>
      </c>
      <c r="BA38" s="252">
        <f>capital_gains_pub_smooth!BA35</f>
        <v>-0.10431608557701111</v>
      </c>
      <c r="BB38" s="252">
        <f>capital_gains_pub_smooth!BB35</f>
        <v>-1.4126047492027283E-2</v>
      </c>
      <c r="BC38" s="252">
        <f>capital_gains_pub_smooth!BC35</f>
        <v>-0.14450134336948395</v>
      </c>
      <c r="BD38" s="252">
        <f>capital_gains_pub_smooth!BD35</f>
        <v>-6.0436520725488663E-3</v>
      </c>
      <c r="BE38" s="252">
        <f>capital_gains_pub_smooth!BE35</f>
        <v>1.9871249794960022E-2</v>
      </c>
      <c r="BF38" s="252">
        <f>capital_gains_pub_smooth!BF35</f>
        <v>-5.9879221953451633E-4</v>
      </c>
      <c r="BG38" s="252">
        <f>capital_gains_pub_smooth!BG35</f>
        <v>5.6899785995483398E-2</v>
      </c>
      <c r="BH38" s="252">
        <f>capital_gains_pub_smooth!BH35</f>
        <v>0.12392149120569229</v>
      </c>
      <c r="BI38" s="252">
        <f>capital_gains_pub_smooth!BI35</f>
        <v>0.1228647455573082</v>
      </c>
      <c r="BJ38" s="252">
        <f>capital_gains_pub_smooth!BJ35</f>
        <v>-0.57565146684646606</v>
      </c>
      <c r="BK38" s="252">
        <f>capital_gains_pub_smooth!BK35</f>
        <v>-3.0738605186343193E-2</v>
      </c>
      <c r="BL38" s="252">
        <f>capital_gains_pub_smooth!BL35</f>
        <v>-0.18962045013904572</v>
      </c>
      <c r="BM38" s="252">
        <f>capital_gains_pub_smooth!BM35</f>
        <v>-2.8743751347064972E-2</v>
      </c>
      <c r="BN38" s="252">
        <f>capital_gains_pub_smooth!BN35</f>
        <v>5.7851355522871017E-2</v>
      </c>
      <c r="BO38" s="252">
        <f>capital_gains_pub_smooth!BO35</f>
        <v>-3.0487839132547379E-2</v>
      </c>
    </row>
    <row r="39" spans="1:67" ht="14" customHeight="1" x14ac:dyDescent="0.2">
      <c r="A39" s="258">
        <v>2014</v>
      </c>
      <c r="B39" s="252">
        <f>capital_gains_pub_smooth!B36</f>
        <v>2.4664935190230608E-3</v>
      </c>
      <c r="C39" s="252">
        <f>capital_gains_pub_smooth!C36</f>
        <v>-2.5935070589184761E-2</v>
      </c>
      <c r="D39" s="252">
        <f>capital_gains_pub_smooth!D36</f>
        <v>-0.24936351180076599</v>
      </c>
      <c r="E39" s="252">
        <f>capital_gains_pub_smooth!E36</f>
        <v>1.8354304134845734E-2</v>
      </c>
      <c r="F39" s="252">
        <f>capital_gains_pub_smooth!F36</f>
        <v>8.8987946510314941E-3</v>
      </c>
      <c r="G39" s="252">
        <f>capital_gains_pub_smooth!G36</f>
        <v>-0.11065159738063812</v>
      </c>
      <c r="H39" s="252">
        <f>capital_gains_pub_smooth!H36</f>
        <v>2.6777238235808909E-4</v>
      </c>
      <c r="I39" s="252">
        <f>capital_gains_pub_smooth!I36</f>
        <v>1.501911599189043E-2</v>
      </c>
      <c r="J39" s="252">
        <f>capital_gains_pub_smooth!J36</f>
        <v>-1.9827812910079956E-2</v>
      </c>
      <c r="K39" s="252">
        <f>capital_gains_pub_smooth!K36</f>
        <v>-7.870382396504283E-4</v>
      </c>
      <c r="L39" s="252">
        <f>capital_gains_pub_smooth!L36</f>
        <v>-5.6524809449911118E-2</v>
      </c>
      <c r="M39" s="252">
        <f>capital_gains_pub_smooth!M36</f>
        <v>-3.8945883512496948E-2</v>
      </c>
      <c r="N39" s="252">
        <f>capital_gains_pub_smooth!N36</f>
        <v>2.7138702571392059E-3</v>
      </c>
      <c r="O39" s="252">
        <f>capital_gains_pub_smooth!O36</f>
        <v>0.21891359984874725</v>
      </c>
      <c r="P39" s="252">
        <f>capital_gains_pub_smooth!P36</f>
        <v>-3.8922480307519436E-3</v>
      </c>
      <c r="Q39" s="252">
        <f>capital_gains_pub_smooth!Q36</f>
        <v>-2.9436128214001656E-2</v>
      </c>
      <c r="R39" s="252">
        <f>capital_gains_pub_smooth!R36</f>
        <v>-1.5536134131252766E-2</v>
      </c>
      <c r="S39" s="252">
        <f>capital_gains_pub_smooth!S36</f>
        <v>1.7643313854932785E-2</v>
      </c>
      <c r="T39" s="252">
        <f>capital_gains_pub_smooth!T36</f>
        <v>-1.9976403564214706E-2</v>
      </c>
      <c r="U39" s="252">
        <f>capital_gains_pub_smooth!U36</f>
        <v>-4.3575521558523178E-2</v>
      </c>
      <c r="V39" s="252">
        <f>capital_gains_pub_smooth!V36</f>
        <v>-0.2664763331413269</v>
      </c>
      <c r="W39" s="252">
        <f>capital_gains_pub_smooth!W36</f>
        <v>-0.55921798944473267</v>
      </c>
      <c r="X39" s="252">
        <f>capital_gains_pub_smooth!X36</f>
        <v>2.0134449005126953E-2</v>
      </c>
      <c r="Y39" s="252">
        <f>capital_gains_pub_smooth!Y36</f>
        <v>3.9566387422382832E-3</v>
      </c>
      <c r="Z39" s="252">
        <f>capital_gains_pub_smooth!Z36</f>
        <v>2.7943022549152374E-2</v>
      </c>
      <c r="AA39" s="252">
        <f>capital_gains_pub_smooth!AA36</f>
        <v>0.33622905611991882</v>
      </c>
      <c r="AB39" s="252">
        <f>capital_gains_pub_smooth!AB36</f>
        <v>9.4662792980670929E-3</v>
      </c>
      <c r="AC39" s="252">
        <f>capital_gains_pub_smooth!AC36</f>
        <v>-1.8347663804888725E-2</v>
      </c>
      <c r="AD39" s="252">
        <f>capital_gains_pub_smooth!AD36</f>
        <v>-3.1241059303283691E-2</v>
      </c>
      <c r="AE39" s="252">
        <f>capital_gains_pub_smooth!AE36</f>
        <v>4.0570501238107681E-2</v>
      </c>
      <c r="AF39" s="252">
        <f>capital_gains_pub_smooth!AF36</f>
        <v>-2.2051751613616943E-2</v>
      </c>
      <c r="AG39" s="252">
        <f>capital_gains_pub_smooth!AG36</f>
        <v>2.1000951528549194E-2</v>
      </c>
      <c r="AH39" s="252">
        <f>capital_gains_pub_smooth!AH36</f>
        <v>-3.7153649609535933E-3</v>
      </c>
      <c r="AI39" s="252">
        <f>capital_gains_pub_smooth!AI36</f>
        <v>-7.2386011481285095E-2</v>
      </c>
      <c r="AJ39" s="252">
        <f>capital_gains_pub_smooth!AJ36</f>
        <v>-1.4916171319782734E-2</v>
      </c>
      <c r="AK39" s="252">
        <f>capital_gains_pub_smooth!AK36</f>
        <v>-7.6322004199028015E-2</v>
      </c>
      <c r="AL39" s="252">
        <f>capital_gains_pub_smooth!AL36</f>
        <v>2.4597460404038429E-2</v>
      </c>
      <c r="AM39" s="252">
        <f>capital_gains_pub_smooth!AM36</f>
        <v>3.0676417052745819E-2</v>
      </c>
      <c r="AN39" s="252">
        <f>capital_gains_pub_smooth!AN36</f>
        <v>1.1355231516063213E-2</v>
      </c>
      <c r="AO39" s="252">
        <f>capital_gains_pub_smooth!AO36</f>
        <v>-0.12558154761791229</v>
      </c>
      <c r="AP39" s="252">
        <f>capital_gains_pub_smooth!AP36</f>
        <v>6.6034279763698578E-2</v>
      </c>
      <c r="AQ39" s="252">
        <f>capital_gains_pub_smooth!AQ36</f>
        <v>0.46152552962303162</v>
      </c>
      <c r="AR39" s="252">
        <f>capital_gains_pub_smooth!AR36</f>
        <v>-1.7531584948301315E-2</v>
      </c>
      <c r="AS39" s="252">
        <f>capital_gains_pub_smooth!AS36</f>
        <v>-6.0562651604413986E-2</v>
      </c>
      <c r="AT39" s="252">
        <f>capital_gains_pub_smooth!AT36</f>
        <v>-1.0769952088594437E-2</v>
      </c>
      <c r="AU39" s="252">
        <f>capital_gains_pub_smooth!AU36</f>
        <v>-6.5200977027416229E-2</v>
      </c>
      <c r="AV39" s="252">
        <f>capital_gains_pub_smooth!AV36</f>
        <v>-1.6152486205101013E-2</v>
      </c>
      <c r="AW39" s="252">
        <f>capital_gains_pub_smooth!AW36</f>
        <v>23.518369674682617</v>
      </c>
      <c r="AX39" s="252">
        <f>capital_gains_pub_smooth!AX36</f>
        <v>-7.1783247403800488E-3</v>
      </c>
      <c r="AY39" s="252">
        <f>capital_gains_pub_smooth!AY36</f>
        <v>-2.2507632151246071E-2</v>
      </c>
      <c r="AZ39" s="252">
        <f>capital_gains_pub_smooth!AZ36</f>
        <v>-0.12147067487239838</v>
      </c>
      <c r="BA39" s="252">
        <f>capital_gains_pub_smooth!BA36</f>
        <v>-8.3198495209217072E-2</v>
      </c>
      <c r="BB39" s="252">
        <f>capital_gains_pub_smooth!BB36</f>
        <v>1.0486776009202003E-2</v>
      </c>
      <c r="BC39" s="252">
        <f>capital_gains_pub_smooth!BC36</f>
        <v>-6.9389283657073975E-2</v>
      </c>
      <c r="BD39" s="252">
        <f>capital_gains_pub_smooth!BD36</f>
        <v>-1.2067930772900581E-2</v>
      </c>
      <c r="BE39" s="252">
        <f>capital_gains_pub_smooth!BE36</f>
        <v>2.5439219549298286E-2</v>
      </c>
      <c r="BF39" s="252">
        <f>capital_gains_pub_smooth!BF36</f>
        <v>-2.4269153364002705E-3</v>
      </c>
      <c r="BG39" s="252">
        <f>capital_gains_pub_smooth!BG36</f>
        <v>5.0000645220279694E-2</v>
      </c>
      <c r="BH39" s="252">
        <f>capital_gains_pub_smooth!BH36</f>
        <v>8.5114210844039917E-2</v>
      </c>
      <c r="BI39" s="252">
        <f>capital_gains_pub_smooth!BI36</f>
        <v>1.8681706860661507E-2</v>
      </c>
      <c r="BJ39" s="252">
        <f>capital_gains_pub_smooth!BJ36</f>
        <v>0.35931512713432312</v>
      </c>
      <c r="BK39" s="252">
        <f>capital_gains_pub_smooth!BK36</f>
        <v>-4.6393610537052155E-2</v>
      </c>
      <c r="BL39" s="252">
        <f>capital_gains_pub_smooth!BL36</f>
        <v>-0.17364910244941711</v>
      </c>
      <c r="BM39" s="252">
        <f>capital_gains_pub_smooth!BM36</f>
        <v>-5.6574597954750061E-2</v>
      </c>
      <c r="BN39" s="252">
        <f>capital_gains_pub_smooth!BN36</f>
        <v>3.9739310741424561E-2</v>
      </c>
      <c r="BO39" s="252">
        <f>capital_gains_pub_smooth!BO36</f>
        <v>-3.0052252113819122E-2</v>
      </c>
    </row>
    <row r="40" spans="1:67" ht="14" customHeight="1" x14ac:dyDescent="0.2">
      <c r="A40" s="258">
        <v>2015</v>
      </c>
      <c r="B40" s="252">
        <f>capital_gains_pub_smooth!B37</f>
        <v>3.2989326864480972E-2</v>
      </c>
      <c r="C40" s="252">
        <f>capital_gains_pub_smooth!C37</f>
        <v>-1.9933335483074188E-2</v>
      </c>
      <c r="D40" s="252">
        <f>capital_gains_pub_smooth!D37</f>
        <v>-0.17870995402336121</v>
      </c>
      <c r="E40" s="252">
        <f>capital_gains_pub_smooth!E37</f>
        <v>1.4902275055646896E-2</v>
      </c>
      <c r="F40" s="252">
        <f>capital_gains_pub_smooth!F37</f>
        <v>1.5909800305962563E-2</v>
      </c>
      <c r="G40" s="252">
        <f>capital_gains_pub_smooth!G37</f>
        <v>-8.6999669671058655E-2</v>
      </c>
      <c r="H40" s="252">
        <f>capital_gains_pub_smooth!H37</f>
        <v>3.4264031797647476E-2</v>
      </c>
      <c r="I40" s="252">
        <f>capital_gains_pub_smooth!I37</f>
        <v>1.141640730202198E-2</v>
      </c>
      <c r="J40" s="252">
        <f>capital_gains_pub_smooth!J37</f>
        <v>-1.8090227618813515E-2</v>
      </c>
      <c r="K40" s="252">
        <f>capital_gains_pub_smooth!K37</f>
        <v>1.8112130928784609E-3</v>
      </c>
      <c r="L40" s="252">
        <f>capital_gains_pub_smooth!L37</f>
        <v>-5.5860467255115509E-2</v>
      </c>
      <c r="M40" s="252">
        <f>capital_gains_pub_smooth!M37</f>
        <v>-6.0217075049877167E-2</v>
      </c>
      <c r="N40" s="252">
        <f>capital_gains_pub_smooth!N37</f>
        <v>-1.9440643955022097E-3</v>
      </c>
      <c r="O40" s="252">
        <f>capital_gains_pub_smooth!O37</f>
        <v>-1.7135415226221085E-2</v>
      </c>
      <c r="P40" s="252">
        <f>capital_gains_pub_smooth!P37</f>
        <v>1.3584836386144161E-2</v>
      </c>
      <c r="Q40" s="252">
        <f>capital_gains_pub_smooth!Q37</f>
        <v>-4.6476360410451889E-2</v>
      </c>
      <c r="R40" s="252">
        <f>capital_gains_pub_smooth!R37</f>
        <v>4.6798260882496834E-3</v>
      </c>
      <c r="S40" s="252">
        <f>capital_gains_pub_smooth!S37</f>
        <v>1.9049717113375664E-2</v>
      </c>
      <c r="T40" s="252">
        <f>capital_gains_pub_smooth!T37</f>
        <v>-3.3461330458521843E-3</v>
      </c>
      <c r="U40" s="252">
        <f>capital_gains_pub_smooth!U37</f>
        <v>-4.075850173830986E-2</v>
      </c>
      <c r="V40" s="252">
        <f>capital_gains_pub_smooth!V37</f>
        <v>-0.12748008966445923</v>
      </c>
      <c r="W40" s="252">
        <f>capital_gains_pub_smooth!W37</f>
        <v>-0.42357197403907776</v>
      </c>
      <c r="X40" s="252">
        <f>capital_gains_pub_smooth!X37</f>
        <v>2.0672762766480446E-2</v>
      </c>
      <c r="Y40" s="252">
        <f>capital_gains_pub_smooth!Y37</f>
        <v>-5.2036400884389877E-3</v>
      </c>
      <c r="Z40" s="252">
        <f>capital_gains_pub_smooth!Z37</f>
        <v>6.8991921842098236E-2</v>
      </c>
      <c r="AA40" s="252">
        <f>capital_gains_pub_smooth!AA37</f>
        <v>0.31973683834075928</v>
      </c>
      <c r="AB40" s="252">
        <f>capital_gains_pub_smooth!AB37</f>
        <v>2.8992349281907082E-2</v>
      </c>
      <c r="AC40" s="252">
        <f>capital_gains_pub_smooth!AC37</f>
        <v>-2.7052266523241997E-3</v>
      </c>
      <c r="AD40" s="252">
        <f>capital_gains_pub_smooth!AD37</f>
        <v>-1.2361959554255009E-2</v>
      </c>
      <c r="AE40" s="252">
        <f>capital_gains_pub_smooth!AE37</f>
        <v>1.0881533846259117E-2</v>
      </c>
      <c r="AF40" s="252">
        <f>capital_gains_pub_smooth!AF37</f>
        <v>-1.9202353432774544E-2</v>
      </c>
      <c r="AG40" s="252">
        <f>capital_gains_pub_smooth!AG37</f>
        <v>2.4059941992163658E-2</v>
      </c>
      <c r="AH40" s="252">
        <f>capital_gains_pub_smooth!AH37</f>
        <v>-1.2007887475192547E-2</v>
      </c>
      <c r="AI40" s="252">
        <f>capital_gains_pub_smooth!AI37</f>
        <v>-5.2164305001497269E-2</v>
      </c>
      <c r="AJ40" s="252">
        <f>capital_gains_pub_smooth!AJ37</f>
        <v>-1.9216395914554596E-2</v>
      </c>
      <c r="AK40" s="252">
        <f>capital_gains_pub_smooth!AK37</f>
        <v>-5.612533912062645E-2</v>
      </c>
      <c r="AL40" s="252">
        <f>capital_gains_pub_smooth!AL37</f>
        <v>4.5853778719902039E-2</v>
      </c>
      <c r="AM40" s="252">
        <f>capital_gains_pub_smooth!AM37</f>
        <v>5.6349817663431168E-2</v>
      </c>
      <c r="AN40" s="252">
        <f>capital_gains_pub_smooth!AN37</f>
        <v>1.833595335483551E-2</v>
      </c>
      <c r="AO40" s="252">
        <f>capital_gains_pub_smooth!AO37</f>
        <v>-0.40551114082336426</v>
      </c>
      <c r="AP40" s="252">
        <f>capital_gains_pub_smooth!AP37</f>
        <v>4.0341246873140335E-2</v>
      </c>
      <c r="AQ40" s="252">
        <f>capital_gains_pub_smooth!AQ37</f>
        <v>0.64283484220504761</v>
      </c>
      <c r="AR40" s="252">
        <f>capital_gains_pub_smooth!AR37</f>
        <v>-3.1761623919010162E-2</v>
      </c>
      <c r="AS40" s="252">
        <f>capital_gains_pub_smooth!AS37</f>
        <v>-6.4652919769287109E-2</v>
      </c>
      <c r="AT40" s="252">
        <f>capital_gains_pub_smooth!AT37</f>
        <v>-9.4065265730023384E-3</v>
      </c>
      <c r="AU40" s="252">
        <f>capital_gains_pub_smooth!AU37</f>
        <v>-6.2614507973194122E-2</v>
      </c>
      <c r="AV40" s="252">
        <f>capital_gains_pub_smooth!AV37</f>
        <v>-2.9755288735032082E-2</v>
      </c>
      <c r="AW40" s="252">
        <f>capital_gains_pub_smooth!AW37</f>
        <v>23.559440612792969</v>
      </c>
      <c r="AX40" s="252">
        <f>capital_gains_pub_smooth!AX37</f>
        <v>-1.9288770854473114E-2</v>
      </c>
      <c r="AY40" s="252">
        <f>capital_gains_pub_smooth!AY37</f>
        <v>-1.7500871792435646E-2</v>
      </c>
      <c r="AZ40" s="252">
        <f>capital_gains_pub_smooth!AZ37</f>
        <v>-0.11510998010635376</v>
      </c>
      <c r="BA40" s="252">
        <f>capital_gains_pub_smooth!BA37</f>
        <v>-2.8830742463469505E-2</v>
      </c>
      <c r="BB40" s="252">
        <f>capital_gains_pub_smooth!BB37</f>
        <v>4.8348795622587204E-2</v>
      </c>
      <c r="BC40" s="252">
        <f>capital_gains_pub_smooth!BC37</f>
        <v>2.279260940849781E-2</v>
      </c>
      <c r="BD40" s="252">
        <f>capital_gains_pub_smooth!BD37</f>
        <v>-1.2391218915581703E-2</v>
      </c>
      <c r="BE40" s="252">
        <f>capital_gains_pub_smooth!BE37</f>
        <v>4.3156445026397705E-2</v>
      </c>
      <c r="BF40" s="252">
        <f>capital_gains_pub_smooth!BF37</f>
        <v>3.3983972389250994E-3</v>
      </c>
      <c r="BG40" s="252">
        <f>capital_gains_pub_smooth!BG37</f>
        <v>4.7359634190797806E-2</v>
      </c>
      <c r="BH40" s="252">
        <f>capital_gains_pub_smooth!BH37</f>
        <v>7.5723707675933838E-2</v>
      </c>
      <c r="BI40" s="252">
        <f>capital_gains_pub_smooth!BI37</f>
        <v>-1.9279714673757553E-2</v>
      </c>
      <c r="BJ40" s="252">
        <f>capital_gains_pub_smooth!BJ37</f>
        <v>0.29542428255081177</v>
      </c>
      <c r="BK40" s="252">
        <f>capital_gains_pub_smooth!BK37</f>
        <v>-7.1964256465435028E-2</v>
      </c>
      <c r="BL40" s="252">
        <f>capital_gains_pub_smooth!BL37</f>
        <v>-0.1607605516910553</v>
      </c>
      <c r="BM40" s="252">
        <f>capital_gains_pub_smooth!BM37</f>
        <v>-6.8773634731769562E-2</v>
      </c>
      <c r="BN40" s="252">
        <f>capital_gains_pub_smooth!BN37</f>
        <v>7.5964167714118958E-2</v>
      </c>
      <c r="BO40" s="252">
        <f>capital_gains_pub_smooth!BO37</f>
        <v>-2.3375358432531357E-2</v>
      </c>
    </row>
    <row r="41" spans="1:67" ht="14" customHeight="1" x14ac:dyDescent="0.2">
      <c r="A41" s="258">
        <v>2016</v>
      </c>
      <c r="B41" s="252">
        <f>capital_gains_pub_smooth!B38</f>
        <v>2.9941610991954803E-2</v>
      </c>
      <c r="C41" s="252">
        <f>capital_gains_pub_smooth!C38</f>
        <v>-3.8277111947536469E-2</v>
      </c>
      <c r="D41" s="252">
        <f>capital_gains_pub_smooth!D38</f>
        <v>-0.19399380683898926</v>
      </c>
      <c r="E41" s="252">
        <f>capital_gains_pub_smooth!E38</f>
        <v>5.6804614141583443E-3</v>
      </c>
      <c r="F41" s="252">
        <f>capital_gains_pub_smooth!F38</f>
        <v>5.9918598271906376E-3</v>
      </c>
      <c r="G41" s="252">
        <f>capital_gains_pub_smooth!G38</f>
        <v>-8.235563337802887E-2</v>
      </c>
      <c r="H41" s="252">
        <f>capital_gains_pub_smooth!H38</f>
        <v>2.8959043323993683E-2</v>
      </c>
      <c r="I41" s="252">
        <f>capital_gains_pub_smooth!I38</f>
        <v>5.7586687617003918E-3</v>
      </c>
      <c r="J41" s="252">
        <f>capital_gains_pub_smooth!J38</f>
        <v>-3.0807996168732643E-2</v>
      </c>
      <c r="K41" s="252">
        <f>capital_gains_pub_smooth!K38</f>
        <v>-8.3352699875831604E-3</v>
      </c>
      <c r="L41" s="252">
        <f>capital_gains_pub_smooth!L38</f>
        <v>-6.7394986748695374E-2</v>
      </c>
      <c r="M41" s="252">
        <f>capital_gains_pub_smooth!M38</f>
        <v>-0.10876866430044174</v>
      </c>
      <c r="N41" s="252">
        <f>capital_gains_pub_smooth!N38</f>
        <v>-5.3666096180677414E-2</v>
      </c>
      <c r="O41" s="252">
        <f>capital_gains_pub_smooth!O38</f>
        <v>7.9478258267045021E-3</v>
      </c>
      <c r="P41" s="252">
        <f>capital_gains_pub_smooth!P38</f>
        <v>4.4351197779178619E-2</v>
      </c>
      <c r="Q41" s="252">
        <f>capital_gains_pub_smooth!Q38</f>
        <v>-5.1710844039916992E-2</v>
      </c>
      <c r="R41" s="252">
        <f>capital_gains_pub_smooth!R38</f>
        <v>3.5258691757917404E-2</v>
      </c>
      <c r="S41" s="252">
        <f>capital_gains_pub_smooth!S38</f>
        <v>8.4843952208757401E-3</v>
      </c>
      <c r="T41" s="252">
        <f>capital_gains_pub_smooth!T38</f>
        <v>2.8049391694366932E-3</v>
      </c>
      <c r="U41" s="252">
        <f>capital_gains_pub_smooth!U38</f>
        <v>-3.0165340751409531E-2</v>
      </c>
      <c r="V41" s="252">
        <f>capital_gains_pub_smooth!V38</f>
        <v>-0.14321492612361908</v>
      </c>
      <c r="W41" s="252">
        <f>capital_gains_pub_smooth!W38</f>
        <v>-0.4588274359703064</v>
      </c>
      <c r="X41" s="252">
        <f>capital_gains_pub_smooth!X38</f>
        <v>3.2162293791770935E-2</v>
      </c>
      <c r="Y41" s="252">
        <f>capital_gains_pub_smooth!Y38</f>
        <v>1.7052866518497467E-2</v>
      </c>
      <c r="Z41" s="252">
        <f>capital_gains_pub_smooth!Z38</f>
        <v>1.9071243703365326E-2</v>
      </c>
      <c r="AA41" s="252">
        <f>capital_gains_pub_smooth!AA38</f>
        <v>0.17716610431671143</v>
      </c>
      <c r="AB41" s="252">
        <f>capital_gains_pub_smooth!AB38</f>
        <v>4.1934121400117874E-2</v>
      </c>
      <c r="AC41" s="252">
        <f>capital_gains_pub_smooth!AC38</f>
        <v>2.0002484321594238E-2</v>
      </c>
      <c r="AD41" s="252">
        <f>capital_gains_pub_smooth!AD38</f>
        <v>-1.4311123639345169E-2</v>
      </c>
      <c r="AE41" s="252">
        <f>capital_gains_pub_smooth!AE38</f>
        <v>-1.2355457060039043E-2</v>
      </c>
      <c r="AF41" s="252">
        <f>capital_gains_pub_smooth!AF38</f>
        <v>-2.8395367786288261E-2</v>
      </c>
      <c r="AG41" s="252">
        <f>capital_gains_pub_smooth!AG38</f>
        <v>2.4451777338981628E-2</v>
      </c>
      <c r="AH41" s="252">
        <f>capital_gains_pub_smooth!AH38</f>
        <v>-2.0147919654846191E-2</v>
      </c>
      <c r="AI41" s="252">
        <f>capital_gains_pub_smooth!AI38</f>
        <v>-5.16536645591259E-2</v>
      </c>
      <c r="AJ41" s="252">
        <f>capital_gains_pub_smooth!AJ38</f>
        <v>-4.2626313865184784E-2</v>
      </c>
      <c r="AK41" s="252">
        <f>capital_gains_pub_smooth!AK38</f>
        <v>-2.866775169968605E-2</v>
      </c>
      <c r="AL41" s="252">
        <f>capital_gains_pub_smooth!AL38</f>
        <v>4.1763454675674438E-2</v>
      </c>
      <c r="AM41" s="252">
        <f>capital_gains_pub_smooth!AM38</f>
        <v>4.2218152433633804E-2</v>
      </c>
      <c r="AN41" s="252">
        <f>capital_gains_pub_smooth!AN38</f>
        <v>7.9095726832747459E-3</v>
      </c>
      <c r="AO41" s="252">
        <f>capital_gains_pub_smooth!AO38</f>
        <v>0.149945467710495</v>
      </c>
      <c r="AP41" s="252">
        <f>capital_gains_pub_smooth!AP38</f>
        <v>6.6151119768619537E-2</v>
      </c>
      <c r="AQ41" s="252">
        <f>capital_gains_pub_smooth!AQ38</f>
        <v>7.1703481674194336</v>
      </c>
      <c r="AR41" s="252">
        <f>capital_gains_pub_smooth!AR38</f>
        <v>-3.6555379629135132E-2</v>
      </c>
      <c r="AS41" s="252">
        <f>capital_gains_pub_smooth!AS38</f>
        <v>-5.6398332118988037E-2</v>
      </c>
      <c r="AT41" s="252">
        <f>capital_gains_pub_smooth!AT38</f>
        <v>-2.3360421881079674E-2</v>
      </c>
      <c r="AU41" s="252">
        <f>capital_gains_pub_smooth!AU38</f>
        <v>-6.585259735584259E-2</v>
      </c>
      <c r="AV41" s="252">
        <f>capital_gains_pub_smooth!AV38</f>
        <v>-2.7225382626056671E-2</v>
      </c>
      <c r="AW41" s="252">
        <f>capital_gains_pub_smooth!AW38</f>
        <v>24.201862335205078</v>
      </c>
      <c r="AX41" s="252">
        <f>capital_gains_pub_smooth!AX38</f>
        <v>-6.3787712715566158E-3</v>
      </c>
      <c r="AY41" s="252">
        <f>capital_gains_pub_smooth!AY38</f>
        <v>-3.4726522862911224E-2</v>
      </c>
      <c r="AZ41" s="252">
        <f>capital_gains_pub_smooth!AZ38</f>
        <v>-0.10318329185247421</v>
      </c>
      <c r="BA41" s="252">
        <f>capital_gains_pub_smooth!BA38</f>
        <v>-4.1503049433231354E-2</v>
      </c>
      <c r="BB41" s="252">
        <f>capital_gains_pub_smooth!BB38</f>
        <v>3.6801889538764954E-2</v>
      </c>
      <c r="BC41" s="252">
        <f>capital_gains_pub_smooth!BC38</f>
        <v>3.0589845031499863E-2</v>
      </c>
      <c r="BD41" s="252">
        <f>capital_gains_pub_smooth!BD38</f>
        <v>-1.5036948956549168E-2</v>
      </c>
      <c r="BE41" s="252">
        <f>capital_gains_pub_smooth!BE38</f>
        <v>4.7182556241750717E-2</v>
      </c>
      <c r="BF41" s="252">
        <f>capital_gains_pub_smooth!BF38</f>
        <v>2.464027376845479E-3</v>
      </c>
      <c r="BG41" s="252">
        <f>capital_gains_pub_smooth!BG38</f>
        <v>6.2587231397628784E-2</v>
      </c>
      <c r="BH41" s="252">
        <f>capital_gains_pub_smooth!BH38</f>
        <v>5.3728159517049789E-2</v>
      </c>
      <c r="BI41" s="252">
        <f>capital_gains_pub_smooth!BI38</f>
        <v>-4.3172918260097504E-2</v>
      </c>
      <c r="BJ41" s="252">
        <f>capital_gains_pub_smooth!BJ38</f>
        <v>0.2601054310798645</v>
      </c>
      <c r="BK41" s="252">
        <f>capital_gains_pub_smooth!BK38</f>
        <v>-6.924380362033844E-2</v>
      </c>
      <c r="BL41" s="252">
        <f>capital_gains_pub_smooth!BL38</f>
        <v>-0.15732441842556</v>
      </c>
      <c r="BM41" s="252">
        <f>capital_gains_pub_smooth!BM38</f>
        <v>-3.5287182778120041E-2</v>
      </c>
      <c r="BN41" s="252">
        <f>capital_gains_pub_smooth!BN38</f>
        <v>6.4175032079219818E-2</v>
      </c>
      <c r="BO41" s="252">
        <f>capital_gains_pub_smooth!BO38</f>
        <v>-1.3640899211168289E-2</v>
      </c>
    </row>
    <row r="42" spans="1:67" ht="14" customHeight="1" x14ac:dyDescent="0.2">
      <c r="A42" s="258">
        <v>2017</v>
      </c>
      <c r="B42" s="252">
        <f>capital_gains_pub_smooth!B39</f>
        <v>2.8981514275074005E-2</v>
      </c>
      <c r="C42" s="252">
        <f>capital_gains_pub_smooth!C39</f>
        <v>-4.07579205930233E-2</v>
      </c>
      <c r="D42" s="252">
        <f>capital_gains_pub_smooth!D39</f>
        <v>-0.16000780463218689</v>
      </c>
      <c r="E42" s="252">
        <f>capital_gains_pub_smooth!E39</f>
        <v>-2.7371414005756378E-2</v>
      </c>
      <c r="F42" s="252">
        <f>capital_gains_pub_smooth!F39</f>
        <v>2.7641237247735262E-3</v>
      </c>
      <c r="G42" s="252">
        <f>capital_gains_pub_smooth!G39</f>
        <v>-7.2261601686477661E-2</v>
      </c>
      <c r="H42" s="252">
        <f>capital_gains_pub_smooth!H39</f>
        <v>4.0041837841272354E-2</v>
      </c>
      <c r="I42" s="252">
        <f>capital_gains_pub_smooth!I39</f>
        <v>-1.4804084785282612E-2</v>
      </c>
      <c r="J42" s="252">
        <f>capital_gains_pub_smooth!J39</f>
        <v>-4.2675722390413284E-2</v>
      </c>
      <c r="K42" s="252">
        <f>capital_gains_pub_smooth!K39</f>
        <v>-3.6006355658173561E-3</v>
      </c>
      <c r="L42" s="252">
        <f>capital_gains_pub_smooth!L39</f>
        <v>-5.1026083528995514E-2</v>
      </c>
      <c r="M42" s="252">
        <f>capital_gains_pub_smooth!M39</f>
        <v>-9.2663295567035675E-2</v>
      </c>
      <c r="N42" s="252">
        <f>capital_gains_pub_smooth!N39</f>
        <v>-8.0136500298976898E-2</v>
      </c>
      <c r="O42" s="252">
        <f>capital_gains_pub_smooth!O39</f>
        <v>-1.9626931753009558E-3</v>
      </c>
      <c r="P42" s="252">
        <f>capital_gains_pub_smooth!P39</f>
        <v>8.2541197538375854E-2</v>
      </c>
      <c r="Q42" s="252">
        <f>capital_gains_pub_smooth!Q39</f>
        <v>-7.8080534934997559E-2</v>
      </c>
      <c r="R42" s="252">
        <f>capital_gains_pub_smooth!R39</f>
        <v>6.0069601982831955E-2</v>
      </c>
      <c r="S42" s="252">
        <f>capital_gains_pub_smooth!S39</f>
        <v>9.6940360963344574E-3</v>
      </c>
      <c r="T42" s="252">
        <f>capital_gains_pub_smooth!T39</f>
        <v>6.8080839700996876E-3</v>
      </c>
      <c r="U42" s="252">
        <f>capital_gains_pub_smooth!U39</f>
        <v>-2.761860191822052E-2</v>
      </c>
      <c r="V42" s="252">
        <f>capital_gains_pub_smooth!V39</f>
        <v>-0.12284304946660995</v>
      </c>
      <c r="W42" s="252">
        <f>capital_gains_pub_smooth!W39</f>
        <v>-0.28699496388435364</v>
      </c>
      <c r="X42" s="252">
        <f>capital_gains_pub_smooth!X39</f>
        <v>1.8488820642232895E-2</v>
      </c>
      <c r="Y42" s="252">
        <f>capital_gains_pub_smooth!Y39</f>
        <v>1.9471669569611549E-2</v>
      </c>
      <c r="Z42" s="252">
        <f>capital_gains_pub_smooth!Z39</f>
        <v>-1.0186964645981789E-2</v>
      </c>
      <c r="AA42" s="252">
        <f>capital_gains_pub_smooth!AA39</f>
        <v>0.10679343342781067</v>
      </c>
      <c r="AB42" s="252">
        <f>capital_gains_pub_smooth!AB39</f>
        <v>3.45643050968647E-2</v>
      </c>
      <c r="AC42" s="252">
        <f>capital_gains_pub_smooth!AC39</f>
        <v>2.0541004836559296E-2</v>
      </c>
      <c r="AD42" s="252">
        <f>capital_gains_pub_smooth!AD39</f>
        <v>6.6351413261145353E-4</v>
      </c>
      <c r="AE42" s="252">
        <f>capital_gains_pub_smooth!AE39</f>
        <v>-8.358445018529892E-2</v>
      </c>
      <c r="AF42" s="252">
        <f>capital_gains_pub_smooth!AF39</f>
        <v>-4.6729795634746552E-2</v>
      </c>
      <c r="AG42" s="252">
        <f>capital_gains_pub_smooth!AG39</f>
        <v>1.7583239823579788E-2</v>
      </c>
      <c r="AH42" s="252">
        <f>capital_gains_pub_smooth!AH39</f>
        <v>-1.7641905695199966E-2</v>
      </c>
      <c r="AI42" s="252">
        <f>capital_gains_pub_smooth!AI39</f>
        <v>-6.9966256618499756E-2</v>
      </c>
      <c r="AJ42" s="252">
        <f>capital_gains_pub_smooth!AJ39</f>
        <v>-5.7852741330862045E-2</v>
      </c>
      <c r="AK42" s="252">
        <f>capital_gains_pub_smooth!AK39</f>
        <v>-7.1666003204882145E-3</v>
      </c>
      <c r="AL42" s="252">
        <f>capital_gains_pub_smooth!AL39</f>
        <v>3.0477020889520645E-2</v>
      </c>
      <c r="AM42" s="252">
        <f>capital_gains_pub_smooth!AM39</f>
        <v>3.2073825597763062E-2</v>
      </c>
      <c r="AN42" s="252">
        <f>capital_gains_pub_smooth!AN39</f>
        <v>4.3600574135780334E-3</v>
      </c>
      <c r="AO42" s="252">
        <f>capital_gains_pub_smooth!AO39</f>
        <v>0.10342700779438019</v>
      </c>
      <c r="AP42" s="252">
        <f>capital_gains_pub_smooth!AP39</f>
        <v>9.0598605573177338E-2</v>
      </c>
      <c r="AQ42" s="252">
        <f>capital_gains_pub_smooth!AQ39</f>
        <v>6.5141863822937012</v>
      </c>
      <c r="AR42" s="252">
        <f>capital_gains_pub_smooth!AR39</f>
        <v>-6.5305612981319427E-2</v>
      </c>
      <c r="AS42" s="252">
        <f>capital_gains_pub_smooth!AS39</f>
        <v>-8.9866481721401215E-2</v>
      </c>
      <c r="AT42" s="252">
        <f>capital_gains_pub_smooth!AT39</f>
        <v>-4.5889921486377716E-2</v>
      </c>
      <c r="AU42" s="252">
        <f>capital_gains_pub_smooth!AU39</f>
        <v>-6.0239959508180618E-2</v>
      </c>
      <c r="AV42" s="252">
        <f>capital_gains_pub_smooth!AV39</f>
        <v>-3.4789107739925385E-2</v>
      </c>
      <c r="AW42" s="252">
        <f>capital_gains_pub_smooth!AW39</f>
        <v>22.818954467773438</v>
      </c>
      <c r="AX42" s="252">
        <f>capital_gains_pub_smooth!AX39</f>
        <v>3.976138774305582E-3</v>
      </c>
      <c r="AY42" s="252">
        <f>capital_gains_pub_smooth!AY39</f>
        <v>-5.0231277942657471E-2</v>
      </c>
      <c r="AZ42" s="252">
        <f>capital_gains_pub_smooth!AZ39</f>
        <v>-8.3718843758106232E-2</v>
      </c>
      <c r="BA42" s="252">
        <f>capital_gains_pub_smooth!BA39</f>
        <v>-5.0919663161039352E-2</v>
      </c>
      <c r="BB42" s="252">
        <f>capital_gains_pub_smooth!BB39</f>
        <v>5.0588376820087433E-2</v>
      </c>
      <c r="BC42" s="252">
        <f>capital_gains_pub_smooth!BC39</f>
        <v>9.7459154203534126E-3</v>
      </c>
      <c r="BD42" s="252">
        <f>capital_gains_pub_smooth!BD39</f>
        <v>-1.7801206558942795E-2</v>
      </c>
      <c r="BE42" s="252">
        <f>capital_gains_pub_smooth!BE39</f>
        <v>3.7675037980079651E-2</v>
      </c>
      <c r="BF42" s="252">
        <f>capital_gains_pub_smooth!BF39</f>
        <v>-2.2819312289357185E-3</v>
      </c>
      <c r="BG42" s="252">
        <f>capital_gains_pub_smooth!BG39</f>
        <v>6.5810434520244598E-2</v>
      </c>
      <c r="BH42" s="252">
        <f>capital_gains_pub_smooth!BH39</f>
        <v>3.4691005945205688E-2</v>
      </c>
      <c r="BI42" s="252">
        <f>capital_gains_pub_smooth!BI39</f>
        <v>-0.10688812285661697</v>
      </c>
      <c r="BJ42" s="252">
        <f>capital_gains_pub_smooth!BJ39</f>
        <v>0.18055413663387299</v>
      </c>
      <c r="BK42" s="252">
        <f>capital_gains_pub_smooth!BK39</f>
        <v>-0.1123354434967041</v>
      </c>
      <c r="BL42" s="252">
        <f>capital_gains_pub_smooth!BL39</f>
        <v>-0.16066911816596985</v>
      </c>
      <c r="BM42" s="252">
        <f>capital_gains_pub_smooth!BM39</f>
        <v>-4.7941751778125763E-2</v>
      </c>
      <c r="BN42" s="252">
        <f>capital_gains_pub_smooth!BN39</f>
        <v>3.3428031951189041E-2</v>
      </c>
      <c r="BO42" s="252">
        <f>capital_gains_pub_smooth!BO39</f>
        <v>-2.6578538119792938E-2</v>
      </c>
    </row>
    <row r="43" spans="1:67" ht="14" customHeight="1" x14ac:dyDescent="0.2">
      <c r="A43" s="258">
        <v>2018</v>
      </c>
      <c r="B43" s="252">
        <f>capital_gains_pub_smooth!B40</f>
        <v>3.5021990537643433E-2</v>
      </c>
      <c r="C43" s="252">
        <f>capital_gains_pub_smooth!C40</f>
        <v>-9.7786728292703629E-3</v>
      </c>
      <c r="D43" s="252">
        <f>capital_gains_pub_smooth!D40</f>
        <v>-0.16740189492702484</v>
      </c>
      <c r="E43" s="252">
        <f>capital_gains_pub_smooth!E40</f>
        <v>-4.3262768536806107E-2</v>
      </c>
      <c r="F43" s="252">
        <f>capital_gains_pub_smooth!F40</f>
        <v>-8.2412716001272202E-3</v>
      </c>
      <c r="G43" s="252">
        <f>capital_gains_pub_smooth!G40</f>
        <v>-7.241523265838623E-2</v>
      </c>
      <c r="H43" s="252">
        <f>capital_gains_pub_smooth!H40</f>
        <v>4.8635181039571762E-2</v>
      </c>
      <c r="I43" s="252">
        <f>capital_gains_pub_smooth!I40</f>
        <v>-1.7573405057191849E-2</v>
      </c>
      <c r="J43" s="252">
        <f>capital_gains_pub_smooth!J40</f>
        <v>-5.4116960614919662E-2</v>
      </c>
      <c r="K43" s="252">
        <f>capital_gains_pub_smooth!K40</f>
        <v>2.0852567628026009E-2</v>
      </c>
      <c r="L43" s="252">
        <f>capital_gains_pub_smooth!L40</f>
        <v>-1.637306809425354E-2</v>
      </c>
      <c r="M43" s="252">
        <f>capital_gains_pub_smooth!M40</f>
        <v>-6.5395191311836243E-2</v>
      </c>
      <c r="N43" s="252">
        <f>capital_gains_pub_smooth!N40</f>
        <v>-3.7029121071100235E-2</v>
      </c>
      <c r="O43" s="252">
        <f>capital_gains_pub_smooth!O40</f>
        <v>-1.723434217274189E-2</v>
      </c>
      <c r="P43" s="252">
        <f>capital_gains_pub_smooth!P40</f>
        <v>6.7042134702205658E-2</v>
      </c>
      <c r="Q43" s="252">
        <f>capital_gains_pub_smooth!Q40</f>
        <v>-0.11639354377985001</v>
      </c>
      <c r="R43" s="252">
        <f>capital_gains_pub_smooth!R40</f>
        <v>6.8590424954891205E-2</v>
      </c>
      <c r="S43" s="252">
        <f>capital_gains_pub_smooth!S40</f>
        <v>1.5977665781974792E-2</v>
      </c>
      <c r="T43" s="252">
        <f>capital_gains_pub_smooth!T40</f>
        <v>1.7427455633878708E-2</v>
      </c>
      <c r="U43" s="252">
        <f>capital_gains_pub_smooth!U40</f>
        <v>-9.2601235955953598E-3</v>
      </c>
      <c r="V43" s="252">
        <f>capital_gains_pub_smooth!V40</f>
        <v>-0.1197168156504631</v>
      </c>
      <c r="W43" s="252">
        <f>capital_gains_pub_smooth!W40</f>
        <v>-7.4317894876003265E-2</v>
      </c>
      <c r="X43" s="252">
        <f>capital_gains_pub_smooth!X40</f>
        <v>5.7841647416353226E-2</v>
      </c>
      <c r="Y43" s="252">
        <f>capital_gains_pub_smooth!Y40</f>
        <v>1.9600283354520798E-2</v>
      </c>
      <c r="Z43" s="252">
        <f>capital_gains_pub_smooth!Z40</f>
        <v>3.2653544098138809E-2</v>
      </c>
      <c r="AA43" s="252">
        <f>capital_gains_pub_smooth!AA40</f>
        <v>6.2950700521469116E-2</v>
      </c>
      <c r="AB43" s="252">
        <f>capital_gains_pub_smooth!AB40</f>
        <v>2.2531874477863312E-2</v>
      </c>
      <c r="AC43" s="252">
        <f>capital_gains_pub_smooth!AC40</f>
        <v>-6.6720379982143641E-4</v>
      </c>
      <c r="AD43" s="252">
        <f>capital_gains_pub_smooth!AD40</f>
        <v>1.6349010169506073E-2</v>
      </c>
      <c r="AE43" s="252">
        <f>capital_gains_pub_smooth!AE40</f>
        <v>-9.9001049995422363E-2</v>
      </c>
      <c r="AF43" s="252">
        <f>capital_gains_pub_smooth!AF40</f>
        <v>-6.2423035502433777E-2</v>
      </c>
      <c r="AG43" s="252">
        <f>capital_gains_pub_smooth!AG40</f>
        <v>9.8575977608561516E-3</v>
      </c>
      <c r="AH43" s="252">
        <f>capital_gains_pub_smooth!AH40</f>
        <v>-1.0816531255841255E-2</v>
      </c>
      <c r="AI43" s="252">
        <f>capital_gains_pub_smooth!AI40</f>
        <v>-6.8489737808704376E-2</v>
      </c>
      <c r="AJ43" s="252">
        <f>capital_gains_pub_smooth!AJ40</f>
        <v>-8.0287627875804901E-2</v>
      </c>
      <c r="AK43" s="252">
        <f>capital_gains_pub_smooth!AK40</f>
        <v>4.40566660836339E-3</v>
      </c>
      <c r="AL43" s="252">
        <f>capital_gains_pub_smooth!AL40</f>
        <v>2.0949853584170341E-2</v>
      </c>
      <c r="AM43" s="252">
        <f>capital_gains_pub_smooth!AM40</f>
        <v>1.8647197633981705E-2</v>
      </c>
      <c r="AN43" s="252">
        <f>capital_gains_pub_smooth!AN40</f>
        <v>-8.3039747551083565E-3</v>
      </c>
      <c r="AO43" s="252">
        <f>capital_gains_pub_smooth!AO40</f>
        <v>3.0798725783824921E-2</v>
      </c>
      <c r="AP43" s="252">
        <f>capital_gains_pub_smooth!AP40</f>
        <v>-3.7953779101371765E-2</v>
      </c>
      <c r="AQ43" s="252">
        <f>capital_gains_pub_smooth!AQ40</f>
        <v>6.6566901206970215</v>
      </c>
      <c r="AR43" s="252">
        <f>capital_gains_pub_smooth!AR40</f>
        <v>-7.7911466360092163E-2</v>
      </c>
      <c r="AS43" s="252">
        <f>capital_gains_pub_smooth!AS40</f>
        <v>-5.3100235760211945E-2</v>
      </c>
      <c r="AT43" s="252">
        <f>capital_gains_pub_smooth!AT40</f>
        <v>-3.1984917819499969E-2</v>
      </c>
      <c r="AU43" s="252">
        <f>capital_gains_pub_smooth!AU40</f>
        <v>-6.9322317838668823E-2</v>
      </c>
      <c r="AV43" s="252">
        <f>capital_gains_pub_smooth!AV40</f>
        <v>-2.7176255360245705E-2</v>
      </c>
      <c r="AW43" s="252">
        <f>capital_gains_pub_smooth!AW40</f>
        <v>0.53858625888824463</v>
      </c>
      <c r="AX43" s="252">
        <f>capital_gains_pub_smooth!AX40</f>
        <v>1.619975664652884E-3</v>
      </c>
      <c r="AY43" s="252">
        <f>capital_gains_pub_smooth!AY40</f>
        <v>-6.3157595694065094E-2</v>
      </c>
      <c r="AZ43" s="252">
        <f>capital_gains_pub_smooth!AZ40</f>
        <v>-8.0829910933971405E-2</v>
      </c>
      <c r="BA43" s="252">
        <f>capital_gains_pub_smooth!BA40</f>
        <v>-5.8008052408695221E-2</v>
      </c>
      <c r="BB43" s="252">
        <f>capital_gains_pub_smooth!BB40</f>
        <v>6.0896769165992737E-2</v>
      </c>
      <c r="BC43" s="252">
        <f>capital_gains_pub_smooth!BC40</f>
        <v>4.5013427734375E-3</v>
      </c>
      <c r="BD43" s="252">
        <f>capital_gains_pub_smooth!BD40</f>
        <v>-2.0443059504032135E-2</v>
      </c>
      <c r="BE43" s="252">
        <f>capital_gains_pub_smooth!BE40</f>
        <v>3.338015079498291E-2</v>
      </c>
      <c r="BF43" s="252">
        <f>capital_gains_pub_smooth!BF40</f>
        <v>-3.1428220681846142E-3</v>
      </c>
      <c r="BG43" s="252">
        <f>capital_gains_pub_smooth!BG40</f>
        <v>6.486145406961441E-2</v>
      </c>
      <c r="BH43" s="252">
        <f>capital_gains_pub_smooth!BH40</f>
        <v>2.1853497251868248E-2</v>
      </c>
      <c r="BI43" s="252">
        <f>capital_gains_pub_smooth!BI40</f>
        <v>-0.15212570130825043</v>
      </c>
      <c r="BJ43" s="252">
        <f>capital_gains_pub_smooth!BJ40</f>
        <v>0.11016277223825455</v>
      </c>
      <c r="BK43" s="252">
        <f>capital_gains_pub_smooth!BK40</f>
        <v>-0.11602070927619934</v>
      </c>
      <c r="BL43" s="252">
        <f>capital_gains_pub_smooth!BL40</f>
        <v>-0.13982313871383667</v>
      </c>
      <c r="BM43" s="252">
        <f>capital_gains_pub_smooth!BM40</f>
        <v>-1.8180433660745621E-2</v>
      </c>
      <c r="BN43" s="252">
        <f>capital_gains_pub_smooth!BN40</f>
        <v>3.9200253784656525E-2</v>
      </c>
      <c r="BO43" s="252">
        <f>capital_gains_pub_smooth!BO40</f>
        <v>-1.4575895853340626E-2</v>
      </c>
    </row>
    <row r="44" spans="1:67" ht="14" customHeight="1" x14ac:dyDescent="0.2">
      <c r="A44" s="258">
        <v>2019</v>
      </c>
      <c r="B44" s="252">
        <f>capital_gains_pub_smooth!B41</f>
        <v>3.2124921679496765E-2</v>
      </c>
      <c r="C44" s="252">
        <f>capital_gains_pub_smooth!C41</f>
        <v>2.2238891571760178E-2</v>
      </c>
      <c r="D44" s="252">
        <f>capital_gains_pub_smooth!D41</f>
        <v>-0.15967470407485962</v>
      </c>
      <c r="E44" s="252">
        <f>capital_gains_pub_smooth!E41</f>
        <v>-4.3466921895742416E-2</v>
      </c>
      <c r="F44" s="252">
        <f>capital_gains_pub_smooth!F41</f>
        <v>-7.5419028289616108E-3</v>
      </c>
      <c r="G44" s="252">
        <f>capital_gains_pub_smooth!G41</f>
        <v>-6.9917865097522736E-2</v>
      </c>
      <c r="H44" s="252">
        <f>capital_gains_pub_smooth!H41</f>
        <v>4.0598258376121521E-2</v>
      </c>
      <c r="I44" s="252">
        <f>capital_gains_pub_smooth!I41</f>
        <v>-1.7855051904916763E-2</v>
      </c>
      <c r="J44" s="252">
        <f>capital_gains_pub_smooth!J41</f>
        <v>-4.6474002301692963E-2</v>
      </c>
      <c r="K44" s="252">
        <f>capital_gains_pub_smooth!K41</f>
        <v>4.1022233664989471E-2</v>
      </c>
      <c r="L44" s="252">
        <f>capital_gains_pub_smooth!L41</f>
        <v>-1.2739742174744606E-2</v>
      </c>
      <c r="M44" s="252">
        <f>capital_gains_pub_smooth!M41</f>
        <v>-2.8458451852202415E-2</v>
      </c>
      <c r="N44" s="252">
        <f>capital_gains_pub_smooth!N41</f>
        <v>2.3270132020115852E-2</v>
      </c>
      <c r="O44" s="252">
        <f>capital_gains_pub_smooth!O41</f>
        <v>-1.0033660801127553E-3</v>
      </c>
      <c r="P44" s="252">
        <f>capital_gains_pub_smooth!P41</f>
        <v>1.8233023583889008E-2</v>
      </c>
      <c r="Q44" s="252">
        <f>capital_gains_pub_smooth!Q41</f>
        <v>-0.12134303897619247</v>
      </c>
      <c r="R44" s="252">
        <f>capital_gains_pub_smooth!R41</f>
        <v>4.7923237085342407E-2</v>
      </c>
      <c r="S44" s="252">
        <f>capital_gains_pub_smooth!S41</f>
        <v>1.6924222931265831E-2</v>
      </c>
      <c r="T44" s="252">
        <f>capital_gains_pub_smooth!T41</f>
        <v>1.8623782321810722E-2</v>
      </c>
      <c r="U44" s="252">
        <f>capital_gains_pub_smooth!U41</f>
        <v>1.4892608858644962E-2</v>
      </c>
      <c r="V44" s="252">
        <f>capital_gains_pub_smooth!V41</f>
        <v>-0.11250262707471848</v>
      </c>
      <c r="W44" s="252">
        <f>capital_gains_pub_smooth!W41</f>
        <v>0.12510338425636292</v>
      </c>
      <c r="X44" s="252">
        <f>capital_gains_pub_smooth!X41</f>
        <v>4.134436696767807E-2</v>
      </c>
      <c r="Y44" s="252">
        <f>capital_gains_pub_smooth!Y41</f>
        <v>4.0470082312822342E-2</v>
      </c>
      <c r="Z44" s="252">
        <f>capital_gains_pub_smooth!Z41</f>
        <v>4.6041052788496017E-2</v>
      </c>
      <c r="AA44" s="252">
        <f>capital_gains_pub_smooth!AA41</f>
        <v>-3.0112937092781067E-2</v>
      </c>
      <c r="AB44" s="252">
        <f>capital_gains_pub_smooth!AB41</f>
        <v>1.090592984110117E-2</v>
      </c>
      <c r="AC44" s="252">
        <f>capital_gains_pub_smooth!AC41</f>
        <v>2.6902207173407078E-3</v>
      </c>
      <c r="AD44" s="252">
        <f>capital_gains_pub_smooth!AD41</f>
        <v>-1.4457405544817448E-2</v>
      </c>
      <c r="AE44" s="252">
        <f>capital_gains_pub_smooth!AE41</f>
        <v>-7.2716154158115387E-2</v>
      </c>
      <c r="AF44" s="252">
        <f>capital_gains_pub_smooth!AF41</f>
        <v>-6.4297124743461609E-2</v>
      </c>
      <c r="AG44" s="252">
        <f>capital_gains_pub_smooth!AG41</f>
        <v>-6.0689123347401619E-3</v>
      </c>
      <c r="AH44" s="252">
        <f>capital_gains_pub_smooth!AH41</f>
        <v>-1.5197045169770718E-2</v>
      </c>
      <c r="AI44" s="252">
        <f>capital_gains_pub_smooth!AI41</f>
        <v>6.7699611186981201E-2</v>
      </c>
      <c r="AJ44" s="252">
        <f>capital_gains_pub_smooth!AJ41</f>
        <v>-6.329432874917984E-2</v>
      </c>
      <c r="AK44" s="252">
        <f>capital_gains_pub_smooth!AK41</f>
        <v>2.3164970334619284E-3</v>
      </c>
      <c r="AL44" s="252">
        <f>capital_gains_pub_smooth!AL41</f>
        <v>1.7197784036397934E-2</v>
      </c>
      <c r="AM44" s="252">
        <f>capital_gains_pub_smooth!AM41</f>
        <v>7.5045689009130001E-3</v>
      </c>
      <c r="AN44" s="252">
        <f>capital_gains_pub_smooth!AN41</f>
        <v>-7.9676555469632149E-3</v>
      </c>
      <c r="AO44" s="252">
        <f>capital_gains_pub_smooth!AO41</f>
        <v>7.0044629275798798E-2</v>
      </c>
      <c r="AP44" s="252">
        <f>capital_gains_pub_smooth!AP41</f>
        <v>-2.1103018894791603E-2</v>
      </c>
      <c r="AQ44" s="252">
        <f>capital_gains_pub_smooth!AQ41</f>
        <v>5.9705886840820312</v>
      </c>
      <c r="AR44" s="252">
        <f>capital_gains_pub_smooth!AR41</f>
        <v>-4.4816534966230392E-2</v>
      </c>
      <c r="AS44" s="252">
        <f>capital_gains_pub_smooth!AS41</f>
        <v>-3.0689025297760963E-2</v>
      </c>
      <c r="AT44" s="252">
        <f>capital_gains_pub_smooth!AT41</f>
        <v>-3.6742772907018661E-2</v>
      </c>
      <c r="AU44" s="252">
        <f>capital_gains_pub_smooth!AU41</f>
        <v>-6.5620541572570801E-2</v>
      </c>
      <c r="AV44" s="252">
        <f>capital_gains_pub_smooth!AV41</f>
        <v>-2.0660750567913055E-2</v>
      </c>
      <c r="AW44" s="252">
        <f>capital_gains_pub_smooth!AW41</f>
        <v>0.52417796850204468</v>
      </c>
      <c r="AX44" s="252">
        <f>capital_gains_pub_smooth!AX41</f>
        <v>2.3250473663210869E-2</v>
      </c>
      <c r="AY44" s="252">
        <f>capital_gains_pub_smooth!AY41</f>
        <v>-5.7628165930509567E-2</v>
      </c>
      <c r="AZ44" s="252">
        <f>capital_gains_pub_smooth!AZ41</f>
        <v>-7.7062807977199554E-2</v>
      </c>
      <c r="BA44" s="252">
        <f>capital_gains_pub_smooth!BA41</f>
        <v>-5.8734308928251266E-2</v>
      </c>
      <c r="BB44" s="252">
        <f>capital_gains_pub_smooth!BB41</f>
        <v>5.2400726824998856E-2</v>
      </c>
      <c r="BC44" s="252">
        <f>capital_gains_pub_smooth!BC41</f>
        <v>-8.0384202301502228E-2</v>
      </c>
      <c r="BD44" s="252">
        <f>capital_gains_pub_smooth!BD41</f>
        <v>-1.3741958886384964E-2</v>
      </c>
      <c r="BE44" s="252">
        <f>capital_gains_pub_smooth!BE41</f>
        <v>2.3557303473353386E-2</v>
      </c>
      <c r="BF44" s="252">
        <f>capital_gains_pub_smooth!BF41</f>
        <v>-7.7034690184518695E-4</v>
      </c>
      <c r="BG44" s="252">
        <f>capital_gains_pub_smooth!BG41</f>
        <v>5.6188948452472687E-2</v>
      </c>
      <c r="BH44" s="252">
        <f>capital_gains_pub_smooth!BH41</f>
        <v>2.8406642377376556E-2</v>
      </c>
      <c r="BI44" s="252">
        <f>capital_gains_pub_smooth!BI41</f>
        <v>-0.15174520015716553</v>
      </c>
      <c r="BJ44" s="252">
        <f>capital_gains_pub_smooth!BJ41</f>
        <v>8.4659822285175323E-2</v>
      </c>
      <c r="BK44" s="252">
        <f>capital_gains_pub_smooth!BK41</f>
        <v>-0.11350750923156738</v>
      </c>
      <c r="BL44" s="252">
        <f>capital_gains_pub_smooth!BL41</f>
        <v>-0.1344962865114212</v>
      </c>
      <c r="BM44" s="252">
        <f>capital_gains_pub_smooth!BM41</f>
        <v>-1.1746435426175594E-2</v>
      </c>
      <c r="BN44" s="252">
        <f>capital_gains_pub_smooth!BN41</f>
        <v>5.9336181730031967E-2</v>
      </c>
      <c r="BO44" s="252">
        <f>capital_gains_pub_smooth!BO41</f>
        <v>-2.0780395716428757E-2</v>
      </c>
    </row>
    <row r="45" spans="1:67" ht="14" customHeight="1" x14ac:dyDescent="0.2">
      <c r="A45" s="258">
        <v>2020</v>
      </c>
      <c r="B45" s="252">
        <f>capital_gains_pub_smooth!B42</f>
        <v>2.6381267234683037E-2</v>
      </c>
      <c r="C45" s="252">
        <f>capital_gains_pub_smooth!C42</f>
        <v>4.2468219995498657E-2</v>
      </c>
      <c r="D45" s="252">
        <f>capital_gains_pub_smooth!D42</f>
        <v>-0.16309601068496704</v>
      </c>
      <c r="E45" s="252">
        <f>capital_gains_pub_smooth!E42</f>
        <v>-4.3155994266271591E-2</v>
      </c>
      <c r="F45" s="252">
        <f>capital_gains_pub_smooth!F42</f>
        <v>-1.2461152859032154E-2</v>
      </c>
      <c r="G45" s="252">
        <f>capital_gains_pub_smooth!G42</f>
        <v>-9.2897281050682068E-2</v>
      </c>
      <c r="H45" s="252">
        <f>capital_gains_pub_smooth!H42</f>
        <v>2.8138032183051109E-2</v>
      </c>
      <c r="I45" s="252">
        <f>capital_gains_pub_smooth!I42</f>
        <v>-1.107279397547245E-2</v>
      </c>
      <c r="J45" s="252">
        <f>capital_gains_pub_smooth!J42</f>
        <v>-5.7733632624149323E-2</v>
      </c>
      <c r="K45" s="252">
        <f>capital_gains_pub_smooth!K42</f>
        <v>5.8645635843276978E-2</v>
      </c>
      <c r="L45" s="252">
        <f>capital_gains_pub_smooth!L42</f>
        <v>-1.6219579265452921E-4</v>
      </c>
      <c r="M45" s="252">
        <f>capital_gains_pub_smooth!M42</f>
        <v>-2.2657433524727821E-2</v>
      </c>
      <c r="N45" s="252">
        <f>capital_gains_pub_smooth!N42</f>
        <v>8.0335035920143127E-2</v>
      </c>
      <c r="O45" s="252">
        <f>capital_gains_pub_smooth!O42</f>
        <v>-3.2377294264733791E-3</v>
      </c>
      <c r="P45" s="252">
        <f>capital_gains_pub_smooth!P42</f>
        <v>-7.2589400224387646E-3</v>
      </c>
      <c r="Q45" s="252">
        <f>capital_gains_pub_smooth!Q42</f>
        <v>-0.10771641135215759</v>
      </c>
      <c r="R45" s="252">
        <f>capital_gains_pub_smooth!R42</f>
        <v>2.8710233047604561E-2</v>
      </c>
      <c r="S45" s="252">
        <f>capital_gains_pub_smooth!S42</f>
        <v>2.2388145327568054E-2</v>
      </c>
      <c r="T45" s="252">
        <f>capital_gains_pub_smooth!T42</f>
        <v>1.1411260813474655E-2</v>
      </c>
      <c r="U45" s="252">
        <f>capital_gains_pub_smooth!U42</f>
        <v>2.0889202132821083E-2</v>
      </c>
      <c r="V45" s="252">
        <f>capital_gains_pub_smooth!V42</f>
        <v>-0.1203451082110405</v>
      </c>
      <c r="W45" s="252">
        <f>capital_gains_pub_smooth!W42</f>
        <v>0.42101499438285828</v>
      </c>
      <c r="X45" s="252">
        <f>capital_gains_pub_smooth!X42</f>
        <v>2.0918529480695724E-2</v>
      </c>
      <c r="Y45" s="252">
        <f>capital_gains_pub_smooth!Y42</f>
        <v>4.4222526252269745E-2</v>
      </c>
      <c r="Z45" s="252">
        <f>capital_gains_pub_smooth!Z42</f>
        <v>4.0891382843255997E-2</v>
      </c>
      <c r="AA45" s="252">
        <f>capital_gains_pub_smooth!AA42</f>
        <v>2.0315349102020264E-2</v>
      </c>
      <c r="AB45" s="252">
        <f>capital_gains_pub_smooth!AB42</f>
        <v>4.9190018326044083E-3</v>
      </c>
      <c r="AC45" s="252">
        <f>capital_gains_pub_smooth!AC42</f>
        <v>-2.1174561697989702E-3</v>
      </c>
      <c r="AD45" s="252">
        <f>capital_gains_pub_smooth!AD42</f>
        <v>-3.0119134113192558E-2</v>
      </c>
      <c r="AE45" s="252">
        <f>capital_gains_pub_smooth!AE42</f>
        <v>-5.7014070451259613E-2</v>
      </c>
      <c r="AF45" s="252">
        <f>capital_gains_pub_smooth!AF42</f>
        <v>-7.8071936964988708E-2</v>
      </c>
      <c r="AG45" s="252">
        <f>capital_gains_pub_smooth!AG42</f>
        <v>-1.3199061155319214E-2</v>
      </c>
      <c r="AH45" s="252">
        <f>capital_gains_pub_smooth!AH42</f>
        <v>-2.1338298916816711E-2</v>
      </c>
      <c r="AI45" s="252">
        <f>capital_gains_pub_smooth!AI42</f>
        <v>0.18057076632976532</v>
      </c>
      <c r="AJ45" s="252">
        <f>capital_gains_pub_smooth!AJ42</f>
        <v>-7.751426100730896E-2</v>
      </c>
      <c r="AK45" s="252">
        <f>capital_gains_pub_smooth!AK42</f>
        <v>4.1983560658991337E-3</v>
      </c>
      <c r="AL45" s="252">
        <f>capital_gains_pub_smooth!AL42</f>
        <v>7.4758445844054222E-3</v>
      </c>
      <c r="AM45" s="252">
        <f>capital_gains_pub_smooth!AM42</f>
        <v>-1.0115727782249451E-2</v>
      </c>
      <c r="AN45" s="252">
        <f>capital_gains_pub_smooth!AN42</f>
        <v>-1.3029719702899456E-2</v>
      </c>
      <c r="AO45" s="252">
        <f>capital_gains_pub_smooth!AO42</f>
        <v>1.6309494152665138E-2</v>
      </c>
      <c r="AP45" s="252">
        <f>capital_gains_pub_smooth!AP42</f>
        <v>-1.0643051937222481E-2</v>
      </c>
      <c r="AQ45" s="252">
        <f>capital_gains_pub_smooth!AQ42</f>
        <v>6.0651087760925293</v>
      </c>
      <c r="AR45" s="252">
        <f>capital_gains_pub_smooth!AR42</f>
        <v>-4.6883482486009598E-2</v>
      </c>
      <c r="AS45" s="252">
        <f>capital_gains_pub_smooth!AS42</f>
        <v>-3.32668237388134E-2</v>
      </c>
      <c r="AT45" s="252">
        <f>capital_gains_pub_smooth!AT42</f>
        <v>-1.3415315188467503E-2</v>
      </c>
      <c r="AU45" s="252">
        <f>capital_gains_pub_smooth!AU42</f>
        <v>-7.4931778013706207E-2</v>
      </c>
      <c r="AV45" s="252">
        <f>capital_gains_pub_smooth!AV42</f>
        <v>-2.6074107736349106E-2</v>
      </c>
      <c r="AW45" s="252">
        <f>capital_gains_pub_smooth!AW42</f>
        <v>0.68658363819122314</v>
      </c>
      <c r="AX45" s="252">
        <f>capital_gains_pub_smooth!AX42</f>
        <v>1.9986102357506752E-2</v>
      </c>
      <c r="AY45" s="252">
        <f>capital_gains_pub_smooth!AY42</f>
        <v>-7.0151627063751221E-2</v>
      </c>
      <c r="AZ45" s="252">
        <f>capital_gains_pub_smooth!AZ42</f>
        <v>-8.1328235566616058E-2</v>
      </c>
      <c r="BA45" s="252">
        <f>capital_gains_pub_smooth!BA42</f>
        <v>-0.11019729822874069</v>
      </c>
      <c r="BB45" s="252">
        <f>capital_gains_pub_smooth!BB42</f>
        <v>3.8826353847980499E-2</v>
      </c>
      <c r="BC45" s="252">
        <f>capital_gains_pub_smooth!BC42</f>
        <v>-0.15667028725147247</v>
      </c>
      <c r="BD45" s="252">
        <f>capital_gains_pub_smooth!BD42</f>
        <v>-9.580644778907299E-3</v>
      </c>
      <c r="BE45" s="252">
        <f>capital_gains_pub_smooth!BE42</f>
        <v>1.0222545824944973E-2</v>
      </c>
      <c r="BF45" s="252">
        <f>capital_gains_pub_smooth!BF42</f>
        <v>-1.7154243541881442E-3</v>
      </c>
      <c r="BG45" s="252">
        <f>capital_gains_pub_smooth!BG42</f>
        <v>4.5283045619726181E-2</v>
      </c>
      <c r="BH45" s="252">
        <f>capital_gains_pub_smooth!BH42</f>
        <v>3.0098596587777138E-2</v>
      </c>
      <c r="BI45" s="252">
        <f>capital_gains_pub_smooth!BI42</f>
        <v>-8.0572642385959625E-2</v>
      </c>
      <c r="BJ45" s="252">
        <f>capital_gains_pub_smooth!BJ42</f>
        <v>8.2604341208934784E-2</v>
      </c>
      <c r="BK45" s="252">
        <f>capital_gains_pub_smooth!BK42</f>
        <v>-0.22643128037452698</v>
      </c>
      <c r="BL45" s="252">
        <f>capital_gains_pub_smooth!BL42</f>
        <v>-0.11959043145179749</v>
      </c>
      <c r="BM45" s="252">
        <f>capital_gains_pub_smooth!BM42</f>
        <v>3.1769692432135344E-3</v>
      </c>
      <c r="BN45" s="252">
        <f>capital_gains_pub_smooth!BN42</f>
        <v>7.2064027190208435E-2</v>
      </c>
      <c r="BO45" s="252">
        <f>capital_gains_pub_smooth!BO42</f>
        <v>-2.2396383807063103E-2</v>
      </c>
    </row>
    <row r="46" spans="1:67" ht="14" customHeight="1" x14ac:dyDescent="0.2">
      <c r="A46" s="258">
        <v>2021</v>
      </c>
      <c r="B46" s="252">
        <f>capital_gains_pub_smooth!B43</f>
        <v>2.136760950088501E-2</v>
      </c>
      <c r="C46" s="252">
        <f>capital_gains_pub_smooth!C43</f>
        <v>2.2369848564267159E-2</v>
      </c>
      <c r="D46" s="252">
        <f>capital_gains_pub_smooth!D43</f>
        <v>-0.15157897770404816</v>
      </c>
      <c r="E46" s="252">
        <f>capital_gains_pub_smooth!E43</f>
        <v>-4.0286488831043243E-2</v>
      </c>
      <c r="F46" s="252">
        <f>capital_gains_pub_smooth!F43</f>
        <v>-2.5606008246541023E-2</v>
      </c>
      <c r="G46" s="252">
        <f>capital_gains_pub_smooth!G43</f>
        <v>-0.1002255380153656</v>
      </c>
      <c r="H46" s="252">
        <f>capital_gains_pub_smooth!H43</f>
        <v>2.7243118733167648E-2</v>
      </c>
      <c r="I46" s="252">
        <f>capital_gains_pub_smooth!I43</f>
        <v>-3.9876069873571396E-2</v>
      </c>
      <c r="J46" s="252">
        <f>capital_gains_pub_smooth!J43</f>
        <v>-7.1162693202495575E-2</v>
      </c>
      <c r="K46" s="252">
        <f>capital_gains_pub_smooth!K43</f>
        <v>4.0062647312879562E-2</v>
      </c>
      <c r="L46" s="252">
        <f>capital_gains_pub_smooth!L43</f>
        <v>2.0206315442919731E-2</v>
      </c>
      <c r="M46" s="252">
        <f>capital_gains_pub_smooth!M43</f>
        <v>-0.1478559672832489</v>
      </c>
      <c r="N46" s="252">
        <f>capital_gains_pub_smooth!N43</f>
        <v>0.1147439032793045</v>
      </c>
      <c r="O46" s="252">
        <f>capital_gains_pub_smooth!O43</f>
        <v>3.6739494651556015E-2</v>
      </c>
      <c r="P46" s="252">
        <f>capital_gains_pub_smooth!P43</f>
        <v>1.0529628023505211E-2</v>
      </c>
      <c r="Q46" s="252">
        <f>capital_gains_pub_smooth!Q43</f>
        <v>-0.10633936524391174</v>
      </c>
      <c r="R46" s="252">
        <f>capital_gains_pub_smooth!R43</f>
        <v>3.5219792276620865E-2</v>
      </c>
      <c r="S46" s="252">
        <f>capital_gains_pub_smooth!S43</f>
        <v>2.7224881574511528E-2</v>
      </c>
      <c r="T46" s="252">
        <f>capital_gains_pub_smooth!T43</f>
        <v>7.6743662357330322E-3</v>
      </c>
      <c r="U46" s="252">
        <f>capital_gains_pub_smooth!U43</f>
        <v>5.2119619213044643E-3</v>
      </c>
      <c r="V46" s="252">
        <f>capital_gains_pub_smooth!V43</f>
        <v>-0.11302603036165237</v>
      </c>
      <c r="W46" s="252">
        <f>capital_gains_pub_smooth!W43</f>
        <v>0.47084039449691772</v>
      </c>
      <c r="X46" s="252">
        <f>capital_gains_pub_smooth!X43</f>
        <v>2.1474279463291168E-2</v>
      </c>
      <c r="Y46" s="252">
        <f>capital_gains_pub_smooth!Y43</f>
        <v>2.6022005826234818E-2</v>
      </c>
      <c r="Z46" s="252">
        <f>capital_gains_pub_smooth!Z43</f>
        <v>3.2758507877588272E-2</v>
      </c>
      <c r="AA46" s="252">
        <f>capital_gains_pub_smooth!AA43</f>
        <v>-1.8545104190707207E-2</v>
      </c>
      <c r="AB46" s="252">
        <f>capital_gains_pub_smooth!AB43</f>
        <v>-1.4541726559400558E-2</v>
      </c>
      <c r="AC46" s="252">
        <f>capital_gains_pub_smooth!AC43</f>
        <v>-3.8932576775550842E-2</v>
      </c>
      <c r="AD46" s="252">
        <f>capital_gains_pub_smooth!AD43</f>
        <v>-0.13195173442363739</v>
      </c>
      <c r="AE46" s="252">
        <f>capital_gains_pub_smooth!AE43</f>
        <v>-1.7649216577410698E-2</v>
      </c>
      <c r="AF46" s="252">
        <f>capital_gains_pub_smooth!AF43</f>
        <v>-8.3174780011177063E-2</v>
      </c>
      <c r="AG46" s="252">
        <f>capital_gains_pub_smooth!AG43</f>
        <v>-1.6357799991965294E-2</v>
      </c>
      <c r="AH46" s="252">
        <f>capital_gains_pub_smooth!AH43</f>
        <v>-3.9971347898244858E-2</v>
      </c>
      <c r="AI46" s="252">
        <f>capital_gains_pub_smooth!AI43</f>
        <v>0.21081787347793579</v>
      </c>
      <c r="AJ46" s="252">
        <f>capital_gains_pub_smooth!AJ43</f>
        <v>-2.9429502785205841E-2</v>
      </c>
      <c r="AK46" s="252">
        <f>capital_gains_pub_smooth!AK43</f>
        <v>-4.2689308524131775E-2</v>
      </c>
      <c r="AL46" s="252">
        <f>capital_gains_pub_smooth!AL43</f>
        <v>-1.1430859565734863E-2</v>
      </c>
      <c r="AM46" s="252">
        <f>capital_gains_pub_smooth!AM43</f>
        <v>-3.1274020671844482E-2</v>
      </c>
      <c r="AN46" s="252">
        <f>capital_gains_pub_smooth!AN43</f>
        <v>-2.5767598301172256E-2</v>
      </c>
      <c r="AO46" s="252">
        <f>capital_gains_pub_smooth!AO43</f>
        <v>2.246334683150053E-3</v>
      </c>
      <c r="AP46" s="252">
        <f>capital_gains_pub_smooth!AP43</f>
        <v>-5.6146562099456787E-2</v>
      </c>
      <c r="AQ46" s="252">
        <f>capital_gains_pub_smooth!AQ43</f>
        <v>22.760137557983398</v>
      </c>
      <c r="AR46" s="252">
        <f>capital_gains_pub_smooth!AR43</f>
        <v>-7.4873268604278564E-2</v>
      </c>
      <c r="AS46" s="252">
        <f>capital_gains_pub_smooth!AS43</f>
        <v>-5.3747214376926422E-2</v>
      </c>
      <c r="AT46" s="252">
        <f>capital_gains_pub_smooth!AT43</f>
        <v>-5.952625535428524E-3</v>
      </c>
      <c r="AU46" s="252">
        <f>capital_gains_pub_smooth!AU43</f>
        <v>-7.5948193669319153E-2</v>
      </c>
      <c r="AV46" s="252">
        <f>capital_gains_pub_smooth!AV43</f>
        <v>-5.6577559560537338E-2</v>
      </c>
      <c r="AW46" s="252">
        <f>capital_gains_pub_smooth!AW43</f>
        <v>0.45707470178604126</v>
      </c>
      <c r="AX46" s="252">
        <f>capital_gains_pub_smooth!AX43</f>
        <v>-2.9333576560020447E-2</v>
      </c>
      <c r="AY46" s="252">
        <f>capital_gains_pub_smooth!AY43</f>
        <v>-7.8229255974292755E-2</v>
      </c>
      <c r="AZ46" s="252">
        <f>capital_gains_pub_smooth!AZ43</f>
        <v>-8.9723564684391022E-2</v>
      </c>
      <c r="BA46" s="252">
        <f>capital_gains_pub_smooth!BA43</f>
        <v>-0.11546459794044495</v>
      </c>
      <c r="BB46" s="252">
        <f>capital_gains_pub_smooth!BB43</f>
        <v>3.6428291350603104E-2</v>
      </c>
      <c r="BC46" s="252">
        <f>capital_gains_pub_smooth!BC43</f>
        <v>-0.1539510190486908</v>
      </c>
      <c r="BD46" s="252">
        <f>capital_gains_pub_smooth!BD43</f>
        <v>-3.2502289395779371E-3</v>
      </c>
      <c r="BE46" s="252">
        <f>capital_gains_pub_smooth!BE43</f>
        <v>4.9827448092401028E-3</v>
      </c>
      <c r="BF46" s="252">
        <f>capital_gains_pub_smooth!BF43</f>
        <v>-2.0209141439408995E-5</v>
      </c>
      <c r="BG46" s="252">
        <f>capital_gains_pub_smooth!BG43</f>
        <v>3.1748324632644653E-2</v>
      </c>
      <c r="BH46" s="252">
        <f>capital_gains_pub_smooth!BH43</f>
        <v>-2.2914549335837364E-2</v>
      </c>
      <c r="BI46" s="252">
        <f>capital_gains_pub_smooth!BI43</f>
        <v>-9.1387435793876648E-2</v>
      </c>
      <c r="BJ46" s="252">
        <f>capital_gains_pub_smooth!BJ43</f>
        <v>6.3972204923629761E-2</v>
      </c>
      <c r="BK46" s="252">
        <f>capital_gains_pub_smooth!BK43</f>
        <v>-0.24398256838321686</v>
      </c>
      <c r="BL46" s="252">
        <f>capital_gains_pub_smooth!BL43</f>
        <v>-0.17154181003570557</v>
      </c>
      <c r="BM46" s="252">
        <f>capital_gains_pub_smooth!BM43</f>
        <v>-1.1206497438251972E-2</v>
      </c>
      <c r="BN46" s="252">
        <f>capital_gains_pub_smooth!BN43</f>
        <v>9.7353339195251465E-2</v>
      </c>
      <c r="BO46" s="252">
        <f>capital_gains_pub_smooth!BO43</f>
        <v>-4.0376711636781693E-2</v>
      </c>
    </row>
    <row r="47" spans="1:67" ht="14" customHeight="1" x14ac:dyDescent="0.2">
      <c r="A47" s="258">
        <v>2022</v>
      </c>
      <c r="B47" s="252">
        <f>capital_gains_pub_smooth!B44</f>
        <v>4.2337033897638321E-2</v>
      </c>
      <c r="C47" s="252">
        <f>capital_gains_pub_smooth!C44</f>
        <v>6.6290125250816345E-2</v>
      </c>
      <c r="D47" s="252">
        <f>capital_gains_pub_smooth!D44</f>
        <v>-0.20742948353290558</v>
      </c>
      <c r="E47" s="252">
        <f>capital_gains_pub_smooth!E44</f>
        <v>2.5852218270301819E-2</v>
      </c>
      <c r="F47" s="252">
        <f>capital_gains_pub_smooth!F44</f>
        <v>-1.7033932730555534E-2</v>
      </c>
      <c r="G47" s="252">
        <f>capital_gains_pub_smooth!G44</f>
        <v>-9.442882239818573E-2</v>
      </c>
      <c r="H47" s="252">
        <f>capital_gains_pub_smooth!H44</f>
        <v>2.4772869423031807E-2</v>
      </c>
      <c r="I47" s="252">
        <f>capital_gains_pub_smooth!I44</f>
        <v>-3.7117164582014084E-2</v>
      </c>
      <c r="J47" s="252">
        <f>capital_gains_pub_smooth!J44</f>
        <v>-3.5207126289606094E-2</v>
      </c>
      <c r="K47" s="252">
        <f>capital_gains_pub_smooth!K44</f>
        <v>3.7756096571683884E-2</v>
      </c>
      <c r="L47" s="252">
        <f>capital_gains_pub_smooth!L44</f>
        <v>1.720208115875721E-2</v>
      </c>
      <c r="M47" s="252">
        <f>capital_gains_pub_smooth!M44</f>
        <v>-0.25576937198638916</v>
      </c>
      <c r="N47" s="252">
        <f>capital_gains_pub_smooth!N44</f>
        <v>0.25364223122596741</v>
      </c>
      <c r="O47" s="252">
        <f>capital_gains_pub_smooth!O44</f>
        <v>2.4814646691083908E-2</v>
      </c>
      <c r="P47" s="252">
        <f>capital_gains_pub_smooth!P44</f>
        <v>9.039570577442646E-3</v>
      </c>
      <c r="Q47" s="252">
        <f>capital_gains_pub_smooth!Q44</f>
        <v>-5.9703007340431213E-2</v>
      </c>
      <c r="R47" s="252">
        <f>capital_gains_pub_smooth!R44</f>
        <v>1.4594258740544319E-2</v>
      </c>
      <c r="S47" s="252">
        <f>capital_gains_pub_smooth!S44</f>
        <v>3.4985300153493881E-2</v>
      </c>
      <c r="T47" s="252">
        <f>capital_gains_pub_smooth!T44</f>
        <v>1.6541564837098122E-2</v>
      </c>
      <c r="U47" s="252">
        <f>capital_gains_pub_smooth!U44</f>
        <v>1.8219983205199242E-2</v>
      </c>
      <c r="V47" s="252">
        <f>capital_gains_pub_smooth!V44</f>
        <v>-0.15096624195575714</v>
      </c>
      <c r="W47" s="252">
        <f>capital_gains_pub_smooth!W44</f>
        <v>1.7487967014312744</v>
      </c>
      <c r="X47" s="252">
        <f>capital_gains_pub_smooth!X44</f>
        <v>7.380211353302002E-2</v>
      </c>
      <c r="Y47" s="252">
        <f>capital_gains_pub_smooth!Y44</f>
        <v>3.4303661435842514E-2</v>
      </c>
      <c r="Z47" s="252">
        <f>capital_gains_pub_smooth!Z44</f>
        <v>0.15557998418807983</v>
      </c>
      <c r="AA47" s="252">
        <f>capital_gains_pub_smooth!AA44</f>
        <v>0.60296845436096191</v>
      </c>
      <c r="AB47" s="252">
        <f>capital_gains_pub_smooth!AB44</f>
        <v>4.8578608781099319E-2</v>
      </c>
      <c r="AC47" s="252">
        <f>capital_gains_pub_smooth!AC44</f>
        <v>2.4617023766040802E-2</v>
      </c>
      <c r="AD47" s="252">
        <f>capital_gains_pub_smooth!AD44</f>
        <v>0.15553262829780579</v>
      </c>
      <c r="AE47" s="252">
        <f>capital_gains_pub_smooth!AE44</f>
        <v>6.2326081097126007E-2</v>
      </c>
      <c r="AF47" s="252">
        <f>capital_gains_pub_smooth!AF44</f>
        <v>-5.2882082760334015E-2</v>
      </c>
      <c r="AG47" s="252">
        <f>capital_gains_pub_smooth!AG44</f>
        <v>-1.3602538034319878E-2</v>
      </c>
      <c r="AH47" s="252">
        <f>capital_gains_pub_smooth!AH44</f>
        <v>-4.1321408003568649E-2</v>
      </c>
      <c r="AI47" s="252">
        <f>capital_gains_pub_smooth!AI44</f>
        <v>0.2193964421749115</v>
      </c>
      <c r="AJ47" s="252">
        <f>capital_gains_pub_smooth!AJ44</f>
        <v>-1.9520160276442766E-3</v>
      </c>
      <c r="AK47" s="252">
        <f>capital_gains_pub_smooth!AK44</f>
        <v>-2.6609797030687332E-2</v>
      </c>
      <c r="AL47" s="252">
        <f>capital_gains_pub_smooth!AL44</f>
        <v>-1.0920179076492786E-2</v>
      </c>
      <c r="AM47" s="252">
        <f>capital_gains_pub_smooth!AM44</f>
        <v>-1.9167680293321609E-2</v>
      </c>
      <c r="AN47" s="252">
        <f>capital_gains_pub_smooth!AN44</f>
        <v>-1.6634229570627213E-2</v>
      </c>
      <c r="AO47" s="252">
        <f>capital_gains_pub_smooth!AO44</f>
        <v>2.5068053975701332E-2</v>
      </c>
      <c r="AP47" s="252">
        <f>capital_gains_pub_smooth!AP44</f>
        <v>-7.0481710135936737E-2</v>
      </c>
      <c r="AQ47" s="252">
        <f>capital_gains_pub_smooth!AQ44</f>
        <v>22.584575653076172</v>
      </c>
      <c r="AR47" s="252">
        <f>capital_gains_pub_smooth!AR44</f>
        <v>-3.4649886190891266E-2</v>
      </c>
      <c r="AS47" s="252">
        <f>capital_gains_pub_smooth!AS44</f>
        <v>-4.8849940299987793E-2</v>
      </c>
      <c r="AT47" s="252">
        <f>capital_gains_pub_smooth!AT44</f>
        <v>-2.1998574957251549E-2</v>
      </c>
      <c r="AU47" s="252">
        <f>capital_gains_pub_smooth!AU44</f>
        <v>-6.891883909702301E-2</v>
      </c>
      <c r="AV47" s="252">
        <f>capital_gains_pub_smooth!AV44</f>
        <v>-5.1238425076007843E-2</v>
      </c>
      <c r="AW47" s="252">
        <f>capital_gains_pub_smooth!AW44</f>
        <v>0.21935836970806122</v>
      </c>
      <c r="AX47" s="252">
        <f>capital_gains_pub_smooth!AX44</f>
        <v>9.177330881357193E-2</v>
      </c>
      <c r="AY47" s="252">
        <f>capital_gains_pub_smooth!AY44</f>
        <v>-4.7546442598104477E-2</v>
      </c>
      <c r="AZ47" s="252">
        <f>capital_gains_pub_smooth!AZ44</f>
        <v>-8.9483201503753662E-2</v>
      </c>
      <c r="BA47" s="252">
        <f>capital_gains_pub_smooth!BA44</f>
        <v>-9.6954755485057831E-2</v>
      </c>
      <c r="BB47" s="252">
        <f>capital_gains_pub_smooth!BB44</f>
        <v>2.9291227459907532E-2</v>
      </c>
      <c r="BC47" s="252">
        <f>capital_gains_pub_smooth!BC44</f>
        <v>4.2447652667760849E-2</v>
      </c>
      <c r="BD47" s="252">
        <f>capital_gains_pub_smooth!BD44</f>
        <v>3.2214022940024734E-4</v>
      </c>
      <c r="BE47" s="252">
        <f>capital_gains_pub_smooth!BE44</f>
        <v>4.7951727174222469E-3</v>
      </c>
      <c r="BF47" s="252">
        <f>capital_gains_pub_smooth!BF44</f>
        <v>3.7026565987616777E-3</v>
      </c>
      <c r="BG47" s="252">
        <f>capital_gains_pub_smooth!BG44</f>
        <v>1.9421190023422241E-2</v>
      </c>
      <c r="BH47" s="252">
        <f>capital_gains_pub_smooth!BH44</f>
        <v>1.7686720937490463E-2</v>
      </c>
      <c r="BI47" s="252">
        <f>capital_gains_pub_smooth!BI44</f>
        <v>-6.5764971077442169E-2</v>
      </c>
      <c r="BJ47" s="252">
        <f>capital_gains_pub_smooth!BJ44</f>
        <v>-2.9507957398891449E-2</v>
      </c>
      <c r="BK47" s="252">
        <f>capital_gains_pub_smooth!BK44</f>
        <v>-8.9381493628025055E-2</v>
      </c>
      <c r="BL47" s="252">
        <f>capital_gains_pub_smooth!BL44</f>
        <v>-0.22230999171733856</v>
      </c>
      <c r="BM47" s="252">
        <f>capital_gains_pub_smooth!BM44</f>
        <v>-6.1398688703775406E-2</v>
      </c>
      <c r="BN47" s="252">
        <f>capital_gains_pub_smooth!BN44</f>
        <v>8.4885768592357635E-2</v>
      </c>
      <c r="BO47" s="252">
        <f>capital_gains_pub_smooth!BO44</f>
        <v>-5.4590407758951187E-2</v>
      </c>
    </row>
    <row r="48" spans="1:67" ht="14" customHeight="1" x14ac:dyDescent="0.2">
      <c r="A48" s="258">
        <v>2023</v>
      </c>
      <c r="B48" s="252">
        <f>capital_gains_pub_smooth!B45</f>
        <v>5.1255803555250168E-2</v>
      </c>
      <c r="C48" s="252">
        <f>capital_gains_pub_smooth!C45</f>
        <v>0.16864170134067535</v>
      </c>
      <c r="D48" s="252">
        <f>capital_gains_pub_smooth!D45</f>
        <v>-0.26125526428222656</v>
      </c>
      <c r="E48" s="252">
        <f>capital_gains_pub_smooth!E45</f>
        <v>5.058857798576355E-2</v>
      </c>
      <c r="F48" s="252">
        <f>capital_gains_pub_smooth!F45</f>
        <v>-1.0629254393279552E-2</v>
      </c>
      <c r="G48" s="252">
        <f>capital_gains_pub_smooth!G45</f>
        <v>-0.10893160104751587</v>
      </c>
      <c r="H48" s="252">
        <f>capital_gains_pub_smooth!H45</f>
        <v>1.1546382680535316E-2</v>
      </c>
      <c r="I48" s="252">
        <f>capital_gains_pub_smooth!I45</f>
        <v>-3.780093789100647E-2</v>
      </c>
      <c r="J48" s="252">
        <f>capital_gains_pub_smooth!J45</f>
        <v>-3.6698281764984131E-2</v>
      </c>
      <c r="K48" s="252">
        <f>capital_gains_pub_smooth!K45</f>
        <v>7.7061779797077179E-2</v>
      </c>
      <c r="L48" s="252">
        <f>capital_gains_pub_smooth!L45</f>
        <v>-8.7554780766367912E-3</v>
      </c>
      <c r="M48" s="252">
        <f>capital_gains_pub_smooth!M45</f>
        <v>-0.5078507661819458</v>
      </c>
      <c r="N48" s="252">
        <f>capital_gains_pub_smooth!N45</f>
        <v>0.39085519313812256</v>
      </c>
      <c r="O48" s="252">
        <f>capital_gains_pub_smooth!O45</f>
        <v>-4.8780046403408051E-2</v>
      </c>
      <c r="P48" s="252">
        <f>capital_gains_pub_smooth!P45</f>
        <v>-2.0141970366239548E-2</v>
      </c>
      <c r="Q48" s="252">
        <f>capital_gains_pub_smooth!Q45</f>
        <v>3.170289471745491E-2</v>
      </c>
      <c r="R48" s="252">
        <f>capital_gains_pub_smooth!R45</f>
        <v>-1.7326643690466881E-2</v>
      </c>
      <c r="S48" s="252">
        <f>capital_gains_pub_smooth!S45</f>
        <v>3.1418006867170334E-2</v>
      </c>
      <c r="T48" s="252">
        <f>capital_gains_pub_smooth!T45</f>
        <v>1.5543659217655659E-2</v>
      </c>
      <c r="U48" s="252">
        <f>capital_gains_pub_smooth!U45</f>
        <v>3.2286543399095535E-2</v>
      </c>
      <c r="V48" s="252">
        <f>capital_gains_pub_smooth!V45</f>
        <v>-0.18768724799156189</v>
      </c>
      <c r="W48" s="252">
        <f>capital_gains_pub_smooth!W45</f>
        <v>1.6377971172332764</v>
      </c>
      <c r="X48" s="252">
        <f>capital_gains_pub_smooth!X45</f>
        <v>0.1134985089302063</v>
      </c>
      <c r="Y48" s="252">
        <f>capital_gains_pub_smooth!Y45</f>
        <v>4.0308121591806412E-2</v>
      </c>
      <c r="Z48" s="252">
        <f>capital_gains_pub_smooth!Z45</f>
        <v>0.23872934281826019</v>
      </c>
      <c r="AA48" s="252">
        <f>capital_gains_pub_smooth!AA45</f>
        <v>0.54416084289550781</v>
      </c>
      <c r="AB48" s="252">
        <f>capital_gains_pub_smooth!AB45</f>
        <v>6.8883098661899567E-2</v>
      </c>
      <c r="AC48" s="252">
        <f>capital_gains_pub_smooth!AC45</f>
        <v>7.7278599143028259E-2</v>
      </c>
      <c r="AD48" s="252">
        <f>capital_gains_pub_smooth!AD45</f>
        <v>0.3479161262512207</v>
      </c>
      <c r="AE48" s="252">
        <f>capital_gains_pub_smooth!AE45</f>
        <v>9.2890039086341858E-2</v>
      </c>
      <c r="AF48" s="252">
        <f>capital_gains_pub_smooth!AF45</f>
        <v>-2.6589658111333847E-2</v>
      </c>
      <c r="AG48" s="252">
        <f>capital_gains_pub_smooth!AG45</f>
        <v>-5.1930462941527367E-3</v>
      </c>
      <c r="AH48" s="252">
        <f>capital_gains_pub_smooth!AH45</f>
        <v>-2.9843864962458611E-2</v>
      </c>
      <c r="AI48" s="252">
        <f>capital_gains_pub_smooth!AI45</f>
        <v>0.21482451260089874</v>
      </c>
      <c r="AJ48" s="252">
        <f>capital_gains_pub_smooth!AJ45</f>
        <v>2.3974092677235603E-2</v>
      </c>
      <c r="AK48" s="252">
        <f>capital_gains_pub_smooth!AK45</f>
        <v>-4.1948918253183365E-2</v>
      </c>
      <c r="AL48" s="252">
        <f>capital_gains_pub_smooth!AL45</f>
        <v>-1.1221788823604584E-2</v>
      </c>
      <c r="AM48" s="252">
        <f>capital_gains_pub_smooth!AM45</f>
        <v>1.3572369702160358E-2</v>
      </c>
      <c r="AN48" s="252">
        <f>capital_gains_pub_smooth!AN45</f>
        <v>-1.2342920526862144E-2</v>
      </c>
      <c r="AO48" s="252">
        <f>capital_gains_pub_smooth!AO45</f>
        <v>3.4166548401117325E-2</v>
      </c>
      <c r="AP48" s="252">
        <f>capital_gains_pub_smooth!AP45</f>
        <v>-0.11830520629882812</v>
      </c>
      <c r="AQ48" s="252">
        <f>capital_gains_pub_smooth!AQ45</f>
        <v>22.597183227539062</v>
      </c>
      <c r="AR48" s="252">
        <f>capital_gains_pub_smooth!AR45</f>
        <v>-5.1978006958961487E-2</v>
      </c>
      <c r="AS48" s="252">
        <f>capital_gains_pub_smooth!AS45</f>
        <v>-9.4813302159309387E-2</v>
      </c>
      <c r="AT48" s="252">
        <f>capital_gains_pub_smooth!AT45</f>
        <v>-2.4842668324708939E-2</v>
      </c>
      <c r="AU48" s="252">
        <f>capital_gains_pub_smooth!AU45</f>
        <v>-6.8002022802829742E-2</v>
      </c>
      <c r="AV48" s="252">
        <f>capital_gains_pub_smooth!AV45</f>
        <v>-5.3050193935632706E-2</v>
      </c>
      <c r="AW48" s="252">
        <f>capital_gains_pub_smooth!AW45</f>
        <v>7.6041065156459808E-2</v>
      </c>
      <c r="AX48" s="252">
        <f>capital_gains_pub_smooth!AX45</f>
        <v>9.0310007333755493E-2</v>
      </c>
      <c r="AY48" s="252">
        <f>capital_gains_pub_smooth!AY45</f>
        <v>-4.8343293368816376E-2</v>
      </c>
      <c r="AZ48" s="252">
        <f>capital_gains_pub_smooth!AZ45</f>
        <v>-0.10238915681838989</v>
      </c>
      <c r="BA48" s="252">
        <f>capital_gains_pub_smooth!BA45</f>
        <v>-0.11163850128650665</v>
      </c>
      <c r="BB48" s="252">
        <f>capital_gains_pub_smooth!BB45</f>
        <v>1.0439405217766762E-2</v>
      </c>
      <c r="BC48" s="252">
        <f>capital_gains_pub_smooth!BC45</f>
        <v>0.22060731053352356</v>
      </c>
      <c r="BD48" s="252">
        <f>capital_gains_pub_smooth!BD45</f>
        <v>7.9747140407562256E-3</v>
      </c>
      <c r="BE48" s="252">
        <f>capital_gains_pub_smooth!BE45</f>
        <v>7.0374282076954842E-3</v>
      </c>
      <c r="BF48" s="252">
        <f>capital_gains_pub_smooth!BF45</f>
        <v>6.58054044470191E-3</v>
      </c>
      <c r="BG48" s="252">
        <f>capital_gains_pub_smooth!BG45</f>
        <v>-9.0293502435088158E-3</v>
      </c>
      <c r="BH48" s="252">
        <f>capital_gains_pub_smooth!BH45</f>
        <v>4.9454040825366974E-2</v>
      </c>
      <c r="BI48" s="252">
        <f>capital_gains_pub_smooth!BI45</f>
        <v>-6.051289290189743E-2</v>
      </c>
      <c r="BJ48" s="252">
        <f>capital_gains_pub_smooth!BJ45</f>
        <v>-4.3763387948274612E-2</v>
      </c>
      <c r="BK48" s="252">
        <f>capital_gains_pub_smooth!BK45</f>
        <v>-0.15172293782234192</v>
      </c>
      <c r="BL48" s="252">
        <f>capital_gains_pub_smooth!BL45</f>
        <v>-0.19232326745986938</v>
      </c>
      <c r="BM48" s="252">
        <f>capital_gains_pub_smooth!BM45</f>
        <v>-8.9863218367099762E-2</v>
      </c>
      <c r="BN48" s="252">
        <f>capital_gains_pub_smooth!BN45</f>
        <v>6.498873233795166E-2</v>
      </c>
      <c r="BO48" s="252">
        <f>capital_gains_pub_smooth!BO45</f>
        <v>-6.9530993700027466E-2</v>
      </c>
    </row>
    <row r="49" spans="1:67" ht="14" customHeight="1" x14ac:dyDescent="0.2">
      <c r="A49" s="259">
        <f t="shared" ref="A49:A50" si="0">A48+1</f>
        <v>2024</v>
      </c>
      <c r="B49" s="252">
        <f>B48</f>
        <v>5.1255803555250168E-2</v>
      </c>
      <c r="C49" s="252">
        <f t="shared" ref="C49:BF50" si="1">C48</f>
        <v>0.16864170134067535</v>
      </c>
      <c r="D49" s="252">
        <f t="shared" si="1"/>
        <v>-0.26125526428222656</v>
      </c>
      <c r="E49" s="252">
        <f t="shared" si="1"/>
        <v>5.058857798576355E-2</v>
      </c>
      <c r="F49" s="252">
        <f t="shared" si="1"/>
        <v>-1.0629254393279552E-2</v>
      </c>
      <c r="G49" s="252">
        <f t="shared" si="1"/>
        <v>-0.10893160104751587</v>
      </c>
      <c r="H49" s="252">
        <f t="shared" si="1"/>
        <v>1.1546382680535316E-2</v>
      </c>
      <c r="I49" s="252">
        <f t="shared" si="1"/>
        <v>-3.780093789100647E-2</v>
      </c>
      <c r="J49" s="252">
        <f t="shared" si="1"/>
        <v>-3.6698281764984131E-2</v>
      </c>
      <c r="K49" s="252">
        <f t="shared" si="1"/>
        <v>7.7061779797077179E-2</v>
      </c>
      <c r="L49" s="252">
        <f t="shared" si="1"/>
        <v>-8.7554780766367912E-3</v>
      </c>
      <c r="M49" s="252">
        <f t="shared" si="1"/>
        <v>-0.5078507661819458</v>
      </c>
      <c r="N49" s="252">
        <f t="shared" si="1"/>
        <v>0.39085519313812256</v>
      </c>
      <c r="O49" s="252">
        <f t="shared" si="1"/>
        <v>-4.8780046403408051E-2</v>
      </c>
      <c r="P49" s="252">
        <f t="shared" si="1"/>
        <v>-2.0141970366239548E-2</v>
      </c>
      <c r="Q49" s="252">
        <f t="shared" si="1"/>
        <v>3.170289471745491E-2</v>
      </c>
      <c r="R49" s="252">
        <f t="shared" si="1"/>
        <v>-1.7326643690466881E-2</v>
      </c>
      <c r="S49" s="252">
        <f t="shared" si="1"/>
        <v>3.1418006867170334E-2</v>
      </c>
      <c r="T49" s="252">
        <f t="shared" si="1"/>
        <v>1.5543659217655659E-2</v>
      </c>
      <c r="U49" s="252">
        <f t="shared" si="1"/>
        <v>3.2286543399095535E-2</v>
      </c>
      <c r="V49" s="252">
        <f t="shared" si="1"/>
        <v>-0.18768724799156189</v>
      </c>
      <c r="W49" s="252">
        <f t="shared" si="1"/>
        <v>1.6377971172332764</v>
      </c>
      <c r="X49" s="252">
        <f t="shared" si="1"/>
        <v>0.1134985089302063</v>
      </c>
      <c r="Y49" s="252">
        <f t="shared" si="1"/>
        <v>4.0308121591806412E-2</v>
      </c>
      <c r="Z49" s="252">
        <f t="shared" si="1"/>
        <v>0.23872934281826019</v>
      </c>
      <c r="AA49" s="252">
        <f t="shared" si="1"/>
        <v>0.54416084289550781</v>
      </c>
      <c r="AB49" s="252">
        <f t="shared" si="1"/>
        <v>6.8883098661899567E-2</v>
      </c>
      <c r="AC49" s="252">
        <f t="shared" si="1"/>
        <v>7.7278599143028259E-2</v>
      </c>
      <c r="AD49" s="252">
        <f t="shared" si="1"/>
        <v>0.3479161262512207</v>
      </c>
      <c r="AE49" s="252">
        <f t="shared" si="1"/>
        <v>9.2890039086341858E-2</v>
      </c>
      <c r="AF49" s="252">
        <f t="shared" si="1"/>
        <v>-2.6589658111333847E-2</v>
      </c>
      <c r="AG49" s="252">
        <f t="shared" si="1"/>
        <v>-5.1930462941527367E-3</v>
      </c>
      <c r="AH49" s="252">
        <f t="shared" si="1"/>
        <v>-2.9843864962458611E-2</v>
      </c>
      <c r="AI49" s="252">
        <f t="shared" si="1"/>
        <v>0.21482451260089874</v>
      </c>
      <c r="AJ49" s="252">
        <f t="shared" si="1"/>
        <v>2.3974092677235603E-2</v>
      </c>
      <c r="AK49" s="252">
        <f t="shared" si="1"/>
        <v>-4.1948918253183365E-2</v>
      </c>
      <c r="AL49" s="252">
        <f t="shared" si="1"/>
        <v>-1.1221788823604584E-2</v>
      </c>
      <c r="AM49" s="252">
        <f t="shared" si="1"/>
        <v>1.3572369702160358E-2</v>
      </c>
      <c r="AN49" s="252">
        <f t="shared" si="1"/>
        <v>-1.2342920526862144E-2</v>
      </c>
      <c r="AO49" s="252">
        <f t="shared" si="1"/>
        <v>3.4166548401117325E-2</v>
      </c>
      <c r="AP49" s="252">
        <f t="shared" si="1"/>
        <v>-0.11830520629882812</v>
      </c>
      <c r="AQ49" s="252">
        <f t="shared" si="1"/>
        <v>22.597183227539062</v>
      </c>
      <c r="AR49" s="252">
        <f t="shared" si="1"/>
        <v>-5.1978006958961487E-2</v>
      </c>
      <c r="AS49" s="252">
        <f t="shared" si="1"/>
        <v>-9.4813302159309387E-2</v>
      </c>
      <c r="AT49" s="252">
        <f t="shared" si="1"/>
        <v>-2.4842668324708939E-2</v>
      </c>
      <c r="AU49" s="252">
        <f t="shared" si="1"/>
        <v>-6.8002022802829742E-2</v>
      </c>
      <c r="AV49" s="252">
        <f t="shared" si="1"/>
        <v>-5.3050193935632706E-2</v>
      </c>
      <c r="AW49" s="252">
        <f t="shared" si="1"/>
        <v>7.6041065156459808E-2</v>
      </c>
      <c r="AX49" s="252">
        <f t="shared" si="1"/>
        <v>9.0310007333755493E-2</v>
      </c>
      <c r="AY49" s="252">
        <f t="shared" si="1"/>
        <v>-4.8343293368816376E-2</v>
      </c>
      <c r="AZ49" s="252">
        <f t="shared" si="1"/>
        <v>-0.10238915681838989</v>
      </c>
      <c r="BA49" s="252">
        <f t="shared" si="1"/>
        <v>-0.11163850128650665</v>
      </c>
      <c r="BB49" s="252">
        <f t="shared" si="1"/>
        <v>1.0439405217766762E-2</v>
      </c>
      <c r="BC49" s="252">
        <f t="shared" si="1"/>
        <v>0.22060731053352356</v>
      </c>
      <c r="BD49" s="252">
        <f t="shared" si="1"/>
        <v>7.9747140407562256E-3</v>
      </c>
      <c r="BE49" s="252">
        <f t="shared" si="1"/>
        <v>7.0374282076954842E-3</v>
      </c>
      <c r="BF49" s="252">
        <f t="shared" si="1"/>
        <v>6.58054044470191E-3</v>
      </c>
      <c r="BG49" s="252">
        <f t="shared" ref="BG49:BO49" si="2">BG48</f>
        <v>-9.0293502435088158E-3</v>
      </c>
      <c r="BH49" s="252">
        <f t="shared" si="2"/>
        <v>4.9454040825366974E-2</v>
      </c>
      <c r="BI49" s="252">
        <f t="shared" si="2"/>
        <v>-6.051289290189743E-2</v>
      </c>
      <c r="BJ49" s="252">
        <f t="shared" si="2"/>
        <v>-4.3763387948274612E-2</v>
      </c>
      <c r="BK49" s="252">
        <f t="shared" si="2"/>
        <v>-0.15172293782234192</v>
      </c>
      <c r="BL49" s="252">
        <f t="shared" si="2"/>
        <v>-0.19232326745986938</v>
      </c>
      <c r="BM49" s="252">
        <f t="shared" si="2"/>
        <v>-8.9863218367099762E-2</v>
      </c>
      <c r="BN49" s="252">
        <f t="shared" si="2"/>
        <v>6.498873233795166E-2</v>
      </c>
      <c r="BO49" s="252">
        <f t="shared" si="2"/>
        <v>-6.9530993700027466E-2</v>
      </c>
    </row>
    <row r="50" spans="1:67" ht="14" customHeight="1" x14ac:dyDescent="0.2">
      <c r="A50" s="259">
        <f t="shared" si="0"/>
        <v>2025</v>
      </c>
      <c r="B50" s="252">
        <f>B49</f>
        <v>5.1255803555250168E-2</v>
      </c>
      <c r="C50" s="252">
        <f t="shared" si="1"/>
        <v>0.16864170134067535</v>
      </c>
      <c r="D50" s="252">
        <f t="shared" si="1"/>
        <v>-0.26125526428222656</v>
      </c>
      <c r="E50" s="252">
        <f t="shared" si="1"/>
        <v>5.058857798576355E-2</v>
      </c>
      <c r="F50" s="252">
        <f t="shared" si="1"/>
        <v>-1.0629254393279552E-2</v>
      </c>
      <c r="G50" s="252">
        <f t="shared" si="1"/>
        <v>-0.10893160104751587</v>
      </c>
      <c r="H50" s="252">
        <f t="shared" si="1"/>
        <v>1.1546382680535316E-2</v>
      </c>
      <c r="I50" s="252">
        <f t="shared" si="1"/>
        <v>-3.780093789100647E-2</v>
      </c>
      <c r="J50" s="252">
        <f t="shared" si="1"/>
        <v>-3.6698281764984131E-2</v>
      </c>
      <c r="K50" s="252">
        <f t="shared" si="1"/>
        <v>7.7061779797077179E-2</v>
      </c>
      <c r="L50" s="252">
        <f t="shared" si="1"/>
        <v>-8.7554780766367912E-3</v>
      </c>
      <c r="M50" s="252">
        <f t="shared" si="1"/>
        <v>-0.5078507661819458</v>
      </c>
      <c r="N50" s="252">
        <f t="shared" si="1"/>
        <v>0.39085519313812256</v>
      </c>
      <c r="O50" s="252">
        <f t="shared" si="1"/>
        <v>-4.8780046403408051E-2</v>
      </c>
      <c r="P50" s="252">
        <f t="shared" si="1"/>
        <v>-2.0141970366239548E-2</v>
      </c>
      <c r="Q50" s="252">
        <f t="shared" si="1"/>
        <v>3.170289471745491E-2</v>
      </c>
      <c r="R50" s="252">
        <f t="shared" si="1"/>
        <v>-1.7326643690466881E-2</v>
      </c>
      <c r="S50" s="252">
        <f t="shared" si="1"/>
        <v>3.1418006867170334E-2</v>
      </c>
      <c r="T50" s="252">
        <f t="shared" si="1"/>
        <v>1.5543659217655659E-2</v>
      </c>
      <c r="U50" s="252">
        <f t="shared" si="1"/>
        <v>3.2286543399095535E-2</v>
      </c>
      <c r="V50" s="252">
        <f t="shared" si="1"/>
        <v>-0.18768724799156189</v>
      </c>
      <c r="W50" s="252">
        <f t="shared" si="1"/>
        <v>1.6377971172332764</v>
      </c>
      <c r="X50" s="252">
        <f t="shared" si="1"/>
        <v>0.1134985089302063</v>
      </c>
      <c r="Y50" s="252">
        <f t="shared" si="1"/>
        <v>4.0308121591806412E-2</v>
      </c>
      <c r="Z50" s="252">
        <f t="shared" si="1"/>
        <v>0.23872934281826019</v>
      </c>
      <c r="AA50" s="252">
        <f t="shared" si="1"/>
        <v>0.54416084289550781</v>
      </c>
      <c r="AB50" s="252">
        <f t="shared" si="1"/>
        <v>6.8883098661899567E-2</v>
      </c>
      <c r="AC50" s="252">
        <f t="shared" si="1"/>
        <v>7.7278599143028259E-2</v>
      </c>
      <c r="AD50" s="252">
        <f t="shared" si="1"/>
        <v>0.3479161262512207</v>
      </c>
      <c r="AE50" s="252">
        <f t="shared" si="1"/>
        <v>9.2890039086341858E-2</v>
      </c>
      <c r="AF50" s="252">
        <f t="shared" si="1"/>
        <v>-2.6589658111333847E-2</v>
      </c>
      <c r="AG50" s="252">
        <f t="shared" si="1"/>
        <v>-5.1930462941527367E-3</v>
      </c>
      <c r="AH50" s="252">
        <f t="shared" si="1"/>
        <v>-2.9843864962458611E-2</v>
      </c>
      <c r="AI50" s="252">
        <f t="shared" si="1"/>
        <v>0.21482451260089874</v>
      </c>
      <c r="AJ50" s="252">
        <f t="shared" si="1"/>
        <v>2.3974092677235603E-2</v>
      </c>
      <c r="AK50" s="252">
        <f t="shared" si="1"/>
        <v>-4.1948918253183365E-2</v>
      </c>
      <c r="AL50" s="252">
        <f t="shared" si="1"/>
        <v>-1.1221788823604584E-2</v>
      </c>
      <c r="AM50" s="252">
        <f t="shared" si="1"/>
        <v>1.3572369702160358E-2</v>
      </c>
      <c r="AN50" s="252">
        <f t="shared" si="1"/>
        <v>-1.2342920526862144E-2</v>
      </c>
      <c r="AO50" s="252">
        <f t="shared" si="1"/>
        <v>3.4166548401117325E-2</v>
      </c>
      <c r="AP50" s="252">
        <f t="shared" si="1"/>
        <v>-0.11830520629882812</v>
      </c>
      <c r="AQ50" s="252">
        <f t="shared" si="1"/>
        <v>22.597183227539062</v>
      </c>
      <c r="AR50" s="252">
        <f t="shared" si="1"/>
        <v>-5.1978006958961487E-2</v>
      </c>
      <c r="AS50" s="252">
        <f t="shared" si="1"/>
        <v>-9.4813302159309387E-2</v>
      </c>
      <c r="AT50" s="252">
        <f t="shared" si="1"/>
        <v>-2.4842668324708939E-2</v>
      </c>
      <c r="AU50" s="252">
        <f t="shared" si="1"/>
        <v>-6.8002022802829742E-2</v>
      </c>
      <c r="AV50" s="252">
        <f t="shared" si="1"/>
        <v>-5.3050193935632706E-2</v>
      </c>
      <c r="AW50" s="252">
        <f t="shared" si="1"/>
        <v>7.6041065156459808E-2</v>
      </c>
      <c r="AX50" s="252">
        <f t="shared" si="1"/>
        <v>9.0310007333755493E-2</v>
      </c>
      <c r="AY50" s="252">
        <f t="shared" si="1"/>
        <v>-4.8343293368816376E-2</v>
      </c>
      <c r="AZ50" s="252">
        <f t="shared" si="1"/>
        <v>-0.10238915681838989</v>
      </c>
      <c r="BA50" s="252">
        <f t="shared" si="1"/>
        <v>-0.11163850128650665</v>
      </c>
      <c r="BB50" s="252">
        <f t="shared" si="1"/>
        <v>1.0439405217766762E-2</v>
      </c>
      <c r="BC50" s="252">
        <f t="shared" si="1"/>
        <v>0.22060731053352356</v>
      </c>
      <c r="BD50" s="252">
        <f t="shared" si="1"/>
        <v>7.9747140407562256E-3</v>
      </c>
      <c r="BE50" s="252">
        <f t="shared" si="1"/>
        <v>7.0374282076954842E-3</v>
      </c>
      <c r="BF50" s="252">
        <f t="shared" si="1"/>
        <v>6.58054044470191E-3</v>
      </c>
      <c r="BG50" s="252">
        <f t="shared" ref="BG50:BO50" si="3">BG49</f>
        <v>-9.0293502435088158E-3</v>
      </c>
      <c r="BH50" s="252">
        <f t="shared" si="3"/>
        <v>4.9454040825366974E-2</v>
      </c>
      <c r="BI50" s="252">
        <f t="shared" si="3"/>
        <v>-6.051289290189743E-2</v>
      </c>
      <c r="BJ50" s="252">
        <f t="shared" si="3"/>
        <v>-4.3763387948274612E-2</v>
      </c>
      <c r="BK50" s="252">
        <f t="shared" si="3"/>
        <v>-0.15172293782234192</v>
      </c>
      <c r="BL50" s="252">
        <f t="shared" si="3"/>
        <v>-0.19232326745986938</v>
      </c>
      <c r="BM50" s="252">
        <f t="shared" si="3"/>
        <v>-8.9863218367099762E-2</v>
      </c>
      <c r="BN50" s="252">
        <f t="shared" si="3"/>
        <v>6.498873233795166E-2</v>
      </c>
      <c r="BO50" s="252">
        <f t="shared" si="3"/>
        <v>-6.9530993700027466E-2</v>
      </c>
    </row>
    <row r="51" spans="1:67" ht="10" customHeight="1" x14ac:dyDescent="0.2">
      <c r="B51" s="245"/>
    </row>
    <row r="52" spans="1:67" ht="10" customHeight="1" x14ac:dyDescent="0.2">
      <c r="B52" s="245"/>
    </row>
    <row r="53" spans="1:67" ht="10" customHeight="1" x14ac:dyDescent="0.2">
      <c r="B53" s="245"/>
    </row>
    <row r="54" spans="1:67" ht="10" customHeight="1" x14ac:dyDescent="0.2">
      <c r="B54" s="245"/>
    </row>
    <row r="55" spans="1:67" ht="10" customHeight="1" x14ac:dyDescent="0.2">
      <c r="B55" s="245"/>
    </row>
    <row r="56" spans="1:67" ht="10" customHeight="1" x14ac:dyDescent="0.2">
      <c r="B56" s="245"/>
    </row>
    <row r="57" spans="1:67" ht="10" customHeight="1" x14ac:dyDescent="0.2">
      <c r="B57" s="245"/>
    </row>
    <row r="58" spans="1:67" ht="10" customHeight="1" x14ac:dyDescent="0.2">
      <c r="B58" s="245"/>
    </row>
    <row r="59" spans="1:67" ht="10" customHeight="1" x14ac:dyDescent="0.2">
      <c r="B59" s="245"/>
    </row>
    <row r="60" spans="1:67" ht="10" customHeight="1" x14ac:dyDescent="0.2">
      <c r="B60" s="245"/>
    </row>
    <row r="61" spans="1:67" ht="10" customHeight="1" x14ac:dyDescent="0.2">
      <c r="B61" s="245"/>
    </row>
    <row r="62" spans="1:67" ht="10" customHeight="1" x14ac:dyDescent="0.2">
      <c r="B62" s="245"/>
    </row>
    <row r="63" spans="1:67" ht="10" customHeight="1" x14ac:dyDescent="0.2">
      <c r="B63" s="245"/>
    </row>
    <row r="64" spans="1:67" ht="10" customHeight="1" x14ac:dyDescent="0.2">
      <c r="B64" s="245"/>
    </row>
    <row r="65" spans="2:2" ht="10" customHeight="1" x14ac:dyDescent="0.2">
      <c r="B65" s="245"/>
    </row>
    <row r="66" spans="2:2" ht="10" customHeight="1" x14ac:dyDescent="0.2">
      <c r="B66" s="245"/>
    </row>
    <row r="67" spans="2:2" ht="10" customHeight="1" x14ac:dyDescent="0.2">
      <c r="B67" s="245"/>
    </row>
    <row r="68" spans="2:2" ht="10" customHeight="1" x14ac:dyDescent="0.2">
      <c r="B68" s="245"/>
    </row>
    <row r="69" spans="2:2" ht="10" customHeight="1" x14ac:dyDescent="0.2">
      <c r="B69" s="245"/>
    </row>
    <row r="70" spans="2:2" ht="10" customHeight="1" x14ac:dyDescent="0.2">
      <c r="B70" s="245"/>
    </row>
    <row r="71" spans="2:2" ht="10" customHeight="1" x14ac:dyDescent="0.2">
      <c r="B71" s="245"/>
    </row>
    <row r="72" spans="2:2" ht="10" customHeight="1" x14ac:dyDescent="0.2">
      <c r="B72" s="245"/>
    </row>
    <row r="73" spans="2:2" ht="10" customHeight="1" x14ac:dyDescent="0.2">
      <c r="B73" s="245"/>
    </row>
    <row r="74" spans="2:2" ht="10" customHeight="1" x14ac:dyDescent="0.2">
      <c r="B74" s="245"/>
    </row>
    <row r="75" spans="2:2" ht="10" customHeight="1" x14ac:dyDescent="0.2">
      <c r="B75" s="245"/>
    </row>
    <row r="76" spans="2:2" ht="10" customHeight="1" x14ac:dyDescent="0.2">
      <c r="B76" s="245"/>
    </row>
    <row r="77" spans="2:2" ht="10" customHeight="1" x14ac:dyDescent="0.2">
      <c r="B77" s="245"/>
    </row>
    <row r="78" spans="2:2" ht="10" customHeight="1" x14ac:dyDescent="0.2">
      <c r="B78" s="245"/>
    </row>
    <row r="79" spans="2:2" ht="10" customHeight="1" x14ac:dyDescent="0.2">
      <c r="B79" s="245"/>
    </row>
    <row r="80" spans="2:2" ht="10" customHeight="1" x14ac:dyDescent="0.2">
      <c r="B80" s="245"/>
    </row>
    <row r="81" spans="2:2" ht="10" customHeight="1" x14ac:dyDescent="0.2">
      <c r="B81" s="245"/>
    </row>
    <row r="82" spans="2:2" ht="10" customHeight="1" x14ac:dyDescent="0.2">
      <c r="B82" s="245"/>
    </row>
    <row r="83" spans="2:2" ht="10" customHeight="1" x14ac:dyDescent="0.2">
      <c r="B83" s="245"/>
    </row>
    <row r="84" spans="2:2" ht="10" customHeight="1" x14ac:dyDescent="0.2">
      <c r="B84" s="245"/>
    </row>
    <row r="85" spans="2:2" ht="10" customHeight="1" x14ac:dyDescent="0.2">
      <c r="B85" s="245"/>
    </row>
    <row r="86" spans="2:2" ht="10" customHeight="1" x14ac:dyDescent="0.2">
      <c r="B86" s="245"/>
    </row>
    <row r="87" spans="2:2" ht="10" customHeight="1" x14ac:dyDescent="0.2">
      <c r="B87" s="245"/>
    </row>
    <row r="88" spans="2:2" ht="10" customHeight="1" x14ac:dyDescent="0.2">
      <c r="B88" s="245"/>
    </row>
    <row r="89" spans="2:2" ht="10" customHeight="1" x14ac:dyDescent="0.2">
      <c r="B89" s="245"/>
    </row>
    <row r="90" spans="2:2" ht="10" customHeight="1" x14ac:dyDescent="0.2">
      <c r="B90" s="245"/>
    </row>
    <row r="91" spans="2:2" ht="10" customHeight="1" x14ac:dyDescent="0.2">
      <c r="B91" s="245"/>
    </row>
    <row r="92" spans="2:2" ht="10" customHeight="1" x14ac:dyDescent="0.2">
      <c r="B92" s="245"/>
    </row>
    <row r="93" spans="2:2" ht="10" customHeight="1" x14ac:dyDescent="0.2">
      <c r="B93" s="245"/>
    </row>
    <row r="94" spans="2:2" ht="10" customHeight="1" x14ac:dyDescent="0.2">
      <c r="B94" s="245"/>
    </row>
    <row r="95" spans="2:2" ht="10" customHeight="1" x14ac:dyDescent="0.2">
      <c r="B95" s="245"/>
    </row>
    <row r="96" spans="2:2" ht="10" customHeight="1" x14ac:dyDescent="0.2">
      <c r="B96" s="245"/>
    </row>
    <row r="97" spans="2:2" ht="10" customHeight="1" x14ac:dyDescent="0.2">
      <c r="B97" s="245"/>
    </row>
    <row r="98" spans="2:2" ht="10" customHeight="1" x14ac:dyDescent="0.2">
      <c r="B98" s="245"/>
    </row>
    <row r="99" spans="2:2" ht="10" customHeight="1" x14ac:dyDescent="0.2">
      <c r="B99" s="245"/>
    </row>
    <row r="100" spans="2:2" ht="10" customHeight="1" x14ac:dyDescent="0.2">
      <c r="B100" s="245"/>
    </row>
    <row r="101" spans="2:2" ht="10" customHeight="1" x14ac:dyDescent="0.2">
      <c r="B101" s="245"/>
    </row>
    <row r="102" spans="2:2" ht="10" customHeight="1" x14ac:dyDescent="0.2">
      <c r="B102" s="245"/>
    </row>
    <row r="103" spans="2:2" ht="10" customHeight="1" x14ac:dyDescent="0.2">
      <c r="B103" s="245"/>
    </row>
    <row r="104" spans="2:2" ht="10" customHeight="1" x14ac:dyDescent="0.2">
      <c r="B104" s="245"/>
    </row>
    <row r="105" spans="2:2" ht="10" customHeight="1" x14ac:dyDescent="0.2">
      <c r="B105" s="245"/>
    </row>
    <row r="106" spans="2:2" ht="10" customHeight="1" x14ac:dyDescent="0.2">
      <c r="B106" s="245"/>
    </row>
    <row r="107" spans="2:2" ht="10" customHeight="1" x14ac:dyDescent="0.2">
      <c r="B107" s="245"/>
    </row>
    <row r="108" spans="2:2" ht="10" customHeight="1" x14ac:dyDescent="0.2">
      <c r="B108" s="245"/>
    </row>
    <row r="109" spans="2:2" ht="10" customHeight="1" x14ac:dyDescent="0.2">
      <c r="B109" s="245"/>
    </row>
    <row r="110" spans="2:2" ht="10" customHeight="1" x14ac:dyDescent="0.2">
      <c r="B110" s="245"/>
    </row>
    <row r="111" spans="2:2" ht="10" customHeight="1" x14ac:dyDescent="0.2">
      <c r="B111" s="245"/>
    </row>
    <row r="112" spans="2:2" ht="10" customHeight="1" x14ac:dyDescent="0.2">
      <c r="B112" s="245"/>
    </row>
    <row r="113" spans="2:2" ht="10" customHeight="1" x14ac:dyDescent="0.2">
      <c r="B113" s="245"/>
    </row>
    <row r="114" spans="2:2" ht="10" customHeight="1" x14ac:dyDescent="0.2">
      <c r="B114" s="245"/>
    </row>
    <row r="115" spans="2:2" ht="10" customHeight="1" x14ac:dyDescent="0.2">
      <c r="B115" s="245"/>
    </row>
    <row r="116" spans="2:2" ht="10" customHeight="1" x14ac:dyDescent="0.2">
      <c r="B116" s="245"/>
    </row>
    <row r="117" spans="2:2" ht="10" customHeight="1" x14ac:dyDescent="0.2">
      <c r="B117" s="245"/>
    </row>
    <row r="118" spans="2:2" ht="10" customHeight="1" x14ac:dyDescent="0.2">
      <c r="B118" s="245"/>
    </row>
    <row r="119" spans="2:2" ht="10" customHeight="1" x14ac:dyDescent="0.2">
      <c r="B119" s="245"/>
    </row>
    <row r="120" spans="2:2" ht="10" customHeight="1" x14ac:dyDescent="0.2">
      <c r="B120" s="245"/>
    </row>
    <row r="121" spans="2:2" ht="10" customHeight="1" x14ac:dyDescent="0.2">
      <c r="B121" s="245"/>
    </row>
    <row r="122" spans="2:2" ht="10" customHeight="1" x14ac:dyDescent="0.2">
      <c r="B122" s="245"/>
    </row>
    <row r="123" spans="2:2" ht="10" customHeight="1" x14ac:dyDescent="0.2">
      <c r="B123" s="245"/>
    </row>
    <row r="124" spans="2:2" ht="10" customHeight="1" x14ac:dyDescent="0.2">
      <c r="B124" s="245"/>
    </row>
    <row r="125" spans="2:2" ht="10" customHeight="1" x14ac:dyDescent="0.2">
      <c r="B125" s="245"/>
    </row>
    <row r="126" spans="2:2" ht="10" customHeight="1" x14ac:dyDescent="0.2">
      <c r="B126" s="245"/>
    </row>
    <row r="127" spans="2:2" ht="10" customHeight="1" x14ac:dyDescent="0.2">
      <c r="B127" s="245"/>
    </row>
    <row r="128" spans="2:2" ht="10" customHeight="1" x14ac:dyDescent="0.2">
      <c r="B128" s="245"/>
    </row>
    <row r="129" spans="2:2" ht="10" customHeight="1" x14ac:dyDescent="0.2">
      <c r="B129" s="245"/>
    </row>
    <row r="130" spans="2:2" ht="10" customHeight="1" x14ac:dyDescent="0.2">
      <c r="B130" s="245"/>
    </row>
    <row r="131" spans="2:2" ht="10" customHeight="1" x14ac:dyDescent="0.2">
      <c r="B131" s="245"/>
    </row>
    <row r="132" spans="2:2" ht="10" customHeight="1" x14ac:dyDescent="0.2">
      <c r="B132" s="245"/>
    </row>
    <row r="133" spans="2:2" ht="10" customHeight="1" x14ac:dyDescent="0.2">
      <c r="B133" s="245"/>
    </row>
    <row r="134" spans="2:2" ht="10" customHeight="1" x14ac:dyDescent="0.2">
      <c r="B134" s="245"/>
    </row>
    <row r="135" spans="2:2" ht="10" customHeight="1" x14ac:dyDescent="0.2">
      <c r="B135" s="245"/>
    </row>
    <row r="136" spans="2:2" ht="10" customHeight="1" x14ac:dyDescent="0.2">
      <c r="B136" s="245"/>
    </row>
    <row r="137" spans="2:2" ht="10" customHeight="1" x14ac:dyDescent="0.2">
      <c r="B137" s="245"/>
    </row>
    <row r="138" spans="2:2" ht="10" customHeight="1" x14ac:dyDescent="0.2">
      <c r="B138" s="245"/>
    </row>
    <row r="139" spans="2:2" ht="10" customHeight="1" x14ac:dyDescent="0.2">
      <c r="B139" s="245"/>
    </row>
    <row r="140" spans="2:2" ht="10" customHeight="1" x14ac:dyDescent="0.2">
      <c r="B140" s="245"/>
    </row>
    <row r="141" spans="2:2" ht="10" customHeight="1" x14ac:dyDescent="0.2">
      <c r="B141" s="245"/>
    </row>
    <row r="142" spans="2:2" ht="10" customHeight="1" x14ac:dyDescent="0.2">
      <c r="B142" s="245"/>
    </row>
    <row r="143" spans="2:2" ht="10" customHeight="1" x14ac:dyDescent="0.2">
      <c r="B143" s="245"/>
    </row>
    <row r="144" spans="2:2" ht="10" customHeight="1" x14ac:dyDescent="0.2">
      <c r="B144" s="245"/>
    </row>
    <row r="145" spans="2:2" ht="10" customHeight="1" x14ac:dyDescent="0.2">
      <c r="B145" s="245"/>
    </row>
    <row r="146" spans="2:2" ht="10" customHeight="1" x14ac:dyDescent="0.2">
      <c r="B146" s="245"/>
    </row>
    <row r="147" spans="2:2" ht="10" customHeight="1" x14ac:dyDescent="0.2">
      <c r="B147" s="245"/>
    </row>
    <row r="148" spans="2:2" ht="10" customHeight="1" x14ac:dyDescent="0.2">
      <c r="B148" s="245"/>
    </row>
    <row r="149" spans="2:2" ht="10" customHeight="1" x14ac:dyDescent="0.2">
      <c r="B149" s="245"/>
    </row>
    <row r="150" spans="2:2" ht="10" customHeight="1" x14ac:dyDescent="0.2">
      <c r="B150" s="245"/>
    </row>
    <row r="151" spans="2:2" ht="10" customHeight="1" x14ac:dyDescent="0.2">
      <c r="B151" s="245"/>
    </row>
    <row r="152" spans="2:2" ht="10" customHeight="1" x14ac:dyDescent="0.2">
      <c r="B152" s="245"/>
    </row>
    <row r="153" spans="2:2" ht="10" customHeight="1" x14ac:dyDescent="0.2">
      <c r="B153" s="245"/>
    </row>
    <row r="154" spans="2:2" ht="10" customHeight="1" x14ac:dyDescent="0.2">
      <c r="B154" s="245"/>
    </row>
    <row r="155" spans="2:2" ht="10" customHeight="1" x14ac:dyDescent="0.2">
      <c r="B155" s="245"/>
    </row>
    <row r="156" spans="2:2" ht="10" customHeight="1" x14ac:dyDescent="0.2">
      <c r="B156" s="245"/>
    </row>
    <row r="157" spans="2:2" ht="10" customHeight="1" x14ac:dyDescent="0.2">
      <c r="B157" s="245"/>
    </row>
    <row r="158" spans="2:2" ht="10" customHeight="1" x14ac:dyDescent="0.2">
      <c r="B158" s="245"/>
    </row>
    <row r="159" spans="2:2" ht="10" customHeight="1" x14ac:dyDescent="0.2">
      <c r="B159" s="245"/>
    </row>
    <row r="160" spans="2:2" ht="10" customHeight="1" x14ac:dyDescent="0.2">
      <c r="B160" s="245"/>
    </row>
    <row r="161" spans="2:2" ht="10" customHeight="1" x14ac:dyDescent="0.2">
      <c r="B161" s="245"/>
    </row>
    <row r="162" spans="2:2" ht="10" customHeight="1" x14ac:dyDescent="0.2">
      <c r="B162" s="245"/>
    </row>
    <row r="163" spans="2:2" ht="10" customHeight="1" x14ac:dyDescent="0.2">
      <c r="B163" s="245"/>
    </row>
    <row r="164" spans="2:2" ht="10" customHeight="1" x14ac:dyDescent="0.2">
      <c r="B164" s="245"/>
    </row>
    <row r="165" spans="2:2" ht="10" customHeight="1" x14ac:dyDescent="0.2">
      <c r="B165" s="245"/>
    </row>
    <row r="166" spans="2:2" ht="10" customHeight="1" x14ac:dyDescent="0.2">
      <c r="B166" s="245"/>
    </row>
    <row r="167" spans="2:2" ht="10" customHeight="1" x14ac:dyDescent="0.2">
      <c r="B167" s="245"/>
    </row>
    <row r="168" spans="2:2" ht="10" customHeight="1" x14ac:dyDescent="0.2"/>
    <row r="169" spans="2:2" ht="10" customHeight="1" x14ac:dyDescent="0.2"/>
    <row r="170" spans="2:2" ht="10" customHeight="1" x14ac:dyDescent="0.2"/>
    <row r="171" spans="2:2" ht="10" customHeight="1" x14ac:dyDescent="0.2"/>
    <row r="172" spans="2:2" ht="10" customHeight="1" x14ac:dyDescent="0.2"/>
    <row r="173" spans="2:2" ht="10" customHeight="1" x14ac:dyDescent="0.2"/>
    <row r="174" spans="2:2" ht="10" customHeight="1" x14ac:dyDescent="0.2"/>
    <row r="175" spans="2:2" ht="10" customHeight="1" x14ac:dyDescent="0.2"/>
    <row r="176" spans="2:2" ht="10" customHeight="1" x14ac:dyDescent="0.2"/>
    <row r="177" ht="10" customHeight="1" x14ac:dyDescent="0.2"/>
    <row r="178" ht="10" customHeight="1" x14ac:dyDescent="0.2"/>
    <row r="179" ht="10" customHeight="1" x14ac:dyDescent="0.2"/>
    <row r="180" ht="10" customHeight="1" x14ac:dyDescent="0.2"/>
    <row r="181" ht="10" customHeight="1" x14ac:dyDescent="0.2"/>
    <row r="182" ht="10" customHeight="1" x14ac:dyDescent="0.2"/>
    <row r="183" ht="10" customHeight="1" x14ac:dyDescent="0.2"/>
    <row r="184" ht="10" customHeight="1" x14ac:dyDescent="0.2"/>
    <row r="185" ht="10" customHeight="1" x14ac:dyDescent="0.2"/>
    <row r="186" ht="10" customHeight="1" x14ac:dyDescent="0.2"/>
    <row r="187" ht="10" customHeight="1" x14ac:dyDescent="0.2"/>
    <row r="188" ht="10" customHeight="1" x14ac:dyDescent="0.2"/>
    <row r="189" ht="10" customHeight="1" x14ac:dyDescent="0.2"/>
    <row r="190" ht="10" customHeight="1" x14ac:dyDescent="0.2"/>
    <row r="191" ht="10" customHeight="1" x14ac:dyDescent="0.2"/>
    <row r="192" ht="10" customHeight="1" x14ac:dyDescent="0.2"/>
    <row r="193" ht="10" customHeight="1" x14ac:dyDescent="0.2"/>
    <row r="194" ht="10" customHeight="1" x14ac:dyDescent="0.2"/>
    <row r="195" ht="10" customHeight="1" x14ac:dyDescent="0.2"/>
    <row r="196" ht="10" customHeight="1" x14ac:dyDescent="0.2"/>
    <row r="197" ht="10" customHeight="1" x14ac:dyDescent="0.2"/>
    <row r="198" ht="10" customHeight="1" x14ac:dyDescent="0.2"/>
    <row r="199" ht="10" customHeight="1" x14ac:dyDescent="0.2"/>
    <row r="200" ht="10" customHeight="1" x14ac:dyDescent="0.2"/>
    <row r="201" ht="10" customHeight="1" x14ac:dyDescent="0.2"/>
    <row r="202" ht="10" customHeight="1" x14ac:dyDescent="0.2"/>
    <row r="203" ht="10" customHeight="1" x14ac:dyDescent="0.2"/>
    <row r="204" ht="10" customHeight="1" x14ac:dyDescent="0.2"/>
    <row r="205" ht="10" customHeight="1" x14ac:dyDescent="0.2"/>
    <row r="206" ht="10" customHeight="1" x14ac:dyDescent="0.2"/>
    <row r="207" ht="10" customHeight="1" x14ac:dyDescent="0.2"/>
    <row r="208" ht="10" customHeight="1" x14ac:dyDescent="0.2"/>
    <row r="209" ht="10" customHeight="1" x14ac:dyDescent="0.2"/>
    <row r="210" ht="10" customHeight="1" x14ac:dyDescent="0.2"/>
    <row r="211" ht="10" customHeight="1" x14ac:dyDescent="0.2"/>
    <row r="212" ht="10" customHeight="1" x14ac:dyDescent="0.2"/>
    <row r="213" ht="10" customHeight="1" x14ac:dyDescent="0.2"/>
    <row r="214" ht="10" customHeight="1" x14ac:dyDescent="0.2"/>
    <row r="215" ht="10" customHeight="1" x14ac:dyDescent="0.2"/>
    <row r="216" ht="10" customHeight="1" x14ac:dyDescent="0.2"/>
    <row r="217" ht="10" customHeight="1" x14ac:dyDescent="0.2"/>
    <row r="218" ht="10" customHeight="1" x14ac:dyDescent="0.2"/>
    <row r="219" ht="10" customHeight="1" x14ac:dyDescent="0.2"/>
    <row r="220" ht="10" customHeight="1" x14ac:dyDescent="0.2"/>
    <row r="221" ht="10" customHeight="1" x14ac:dyDescent="0.2"/>
    <row r="222" ht="10" customHeight="1" x14ac:dyDescent="0.2"/>
    <row r="223" ht="10" customHeight="1" x14ac:dyDescent="0.2"/>
    <row r="224" ht="10" customHeight="1" x14ac:dyDescent="0.2"/>
    <row r="225" ht="10" customHeight="1" x14ac:dyDescent="0.2"/>
    <row r="226" ht="10" customHeight="1" x14ac:dyDescent="0.2"/>
    <row r="227" ht="10" customHeight="1" x14ac:dyDescent="0.2"/>
    <row r="228" ht="10" customHeight="1" x14ac:dyDescent="0.2"/>
    <row r="229" ht="10" customHeight="1" x14ac:dyDescent="0.2"/>
    <row r="230" ht="10" customHeight="1" x14ac:dyDescent="0.2"/>
    <row r="231" ht="10" customHeight="1" x14ac:dyDescent="0.2"/>
    <row r="232" ht="10" customHeight="1" x14ac:dyDescent="0.2"/>
    <row r="233" ht="10" customHeight="1" x14ac:dyDescent="0.2"/>
    <row r="234" ht="10" customHeight="1" x14ac:dyDescent="0.2"/>
    <row r="235" ht="10" customHeight="1" x14ac:dyDescent="0.2"/>
    <row r="236" ht="10" customHeight="1" x14ac:dyDescent="0.2"/>
    <row r="237" ht="10" customHeight="1" x14ac:dyDescent="0.2"/>
    <row r="238" ht="10" customHeight="1" x14ac:dyDescent="0.2"/>
    <row r="239" ht="10" customHeight="1" x14ac:dyDescent="0.2"/>
    <row r="240" ht="10" customHeight="1" x14ac:dyDescent="0.2"/>
    <row r="241" ht="10" customHeight="1" x14ac:dyDescent="0.2"/>
    <row r="242" ht="10" customHeight="1" x14ac:dyDescent="0.2"/>
    <row r="243" ht="10" customHeight="1" x14ac:dyDescent="0.2"/>
    <row r="244" ht="10" customHeight="1" x14ac:dyDescent="0.2"/>
    <row r="245" ht="10" customHeight="1" x14ac:dyDescent="0.2"/>
    <row r="246" ht="10" customHeight="1" x14ac:dyDescent="0.2"/>
    <row r="247" ht="10" customHeight="1" x14ac:dyDescent="0.2"/>
    <row r="248" ht="10" customHeight="1" x14ac:dyDescent="0.2"/>
    <row r="249" ht="10" customHeight="1" x14ac:dyDescent="0.2"/>
    <row r="250" ht="10" customHeight="1" x14ac:dyDescent="0.2"/>
    <row r="251" ht="10" customHeight="1" x14ac:dyDescent="0.2"/>
    <row r="252" ht="10" customHeight="1" x14ac:dyDescent="0.2"/>
    <row r="253" ht="10" customHeight="1" x14ac:dyDescent="0.2"/>
    <row r="254" ht="10" customHeight="1" x14ac:dyDescent="0.2"/>
    <row r="255" ht="10" customHeight="1" x14ac:dyDescent="0.2"/>
    <row r="256" ht="10" customHeight="1" x14ac:dyDescent="0.2"/>
    <row r="257" ht="10" customHeight="1" x14ac:dyDescent="0.2"/>
    <row r="258" ht="10" customHeight="1" x14ac:dyDescent="0.2"/>
    <row r="259" ht="10" customHeight="1" x14ac:dyDescent="0.2"/>
    <row r="260" ht="10" customHeight="1" x14ac:dyDescent="0.2"/>
    <row r="261" ht="10" customHeight="1" x14ac:dyDescent="0.2"/>
    <row r="262" ht="10" customHeight="1" x14ac:dyDescent="0.2"/>
    <row r="263" ht="10" customHeight="1" x14ac:dyDescent="0.2"/>
    <row r="264" ht="10" customHeight="1" x14ac:dyDescent="0.2"/>
    <row r="265" ht="10" customHeight="1" x14ac:dyDescent="0.2"/>
    <row r="266" ht="10" customHeight="1" x14ac:dyDescent="0.2"/>
    <row r="267" ht="10" customHeight="1" x14ac:dyDescent="0.2"/>
    <row r="268" ht="10" customHeight="1" x14ac:dyDescent="0.2"/>
    <row r="269" ht="10" customHeight="1" x14ac:dyDescent="0.2"/>
    <row r="270" ht="10" customHeight="1" x14ac:dyDescent="0.2"/>
    <row r="271" ht="10" customHeight="1" x14ac:dyDescent="0.2"/>
    <row r="272" ht="10" customHeight="1" x14ac:dyDescent="0.2"/>
    <row r="273" ht="10" customHeight="1" x14ac:dyDescent="0.2"/>
    <row r="274" ht="10" customHeight="1" x14ac:dyDescent="0.2"/>
    <row r="275" ht="10" customHeight="1" x14ac:dyDescent="0.2"/>
    <row r="276" ht="10" customHeight="1" x14ac:dyDescent="0.2"/>
    <row r="277" ht="10" customHeight="1" x14ac:dyDescent="0.2"/>
    <row r="278" ht="10" customHeight="1" x14ac:dyDescent="0.2"/>
    <row r="279" ht="10" customHeight="1" x14ac:dyDescent="0.2"/>
    <row r="280" ht="10" customHeight="1" x14ac:dyDescent="0.2"/>
    <row r="281" ht="10" customHeight="1" x14ac:dyDescent="0.2"/>
    <row r="282" ht="10" customHeight="1" x14ac:dyDescent="0.2"/>
    <row r="283" ht="10" customHeight="1" x14ac:dyDescent="0.2"/>
    <row r="284" ht="10" customHeight="1" x14ac:dyDescent="0.2"/>
    <row r="285" ht="10" customHeight="1" x14ac:dyDescent="0.2"/>
    <row r="286" ht="10" customHeight="1" x14ac:dyDescent="0.2"/>
    <row r="287" ht="10" customHeight="1" x14ac:dyDescent="0.2"/>
    <row r="288" ht="10" customHeight="1" x14ac:dyDescent="0.2"/>
    <row r="289" ht="10" customHeight="1" x14ac:dyDescent="0.2"/>
    <row r="290" ht="10" customHeight="1" x14ac:dyDescent="0.2"/>
    <row r="291" ht="10" customHeight="1" x14ac:dyDescent="0.2"/>
    <row r="292" ht="10" customHeight="1" x14ac:dyDescent="0.2"/>
    <row r="293" ht="10" customHeight="1" x14ac:dyDescent="0.2"/>
    <row r="294" ht="10" customHeight="1" x14ac:dyDescent="0.2"/>
    <row r="295" ht="10" customHeight="1" x14ac:dyDescent="0.2"/>
    <row r="296" ht="10" customHeight="1" x14ac:dyDescent="0.2"/>
    <row r="297" ht="10" customHeight="1" x14ac:dyDescent="0.2"/>
    <row r="298" ht="10" customHeight="1" x14ac:dyDescent="0.2"/>
    <row r="299" ht="10" customHeight="1" x14ac:dyDescent="0.2"/>
    <row r="300" ht="10" customHeight="1" x14ac:dyDescent="0.2"/>
    <row r="301" ht="10" customHeight="1" x14ac:dyDescent="0.2"/>
    <row r="302" ht="10" customHeight="1" x14ac:dyDescent="0.2"/>
    <row r="303" ht="10" customHeight="1" x14ac:dyDescent="0.2"/>
    <row r="304" ht="10" customHeight="1" x14ac:dyDescent="0.2"/>
    <row r="305" ht="10" customHeight="1" x14ac:dyDescent="0.2"/>
    <row r="306" ht="10" customHeight="1" x14ac:dyDescent="0.2"/>
    <row r="307" ht="10" customHeight="1" x14ac:dyDescent="0.2"/>
    <row r="308" ht="10" customHeight="1" x14ac:dyDescent="0.2"/>
    <row r="309" ht="10" customHeight="1" x14ac:dyDescent="0.2"/>
    <row r="310" ht="10" customHeight="1" x14ac:dyDescent="0.2"/>
    <row r="311" ht="10" customHeight="1" x14ac:dyDescent="0.2"/>
    <row r="312" ht="10" customHeight="1" x14ac:dyDescent="0.2"/>
    <row r="313" ht="10" customHeight="1" x14ac:dyDescent="0.2"/>
    <row r="314" ht="10" customHeight="1" x14ac:dyDescent="0.2"/>
    <row r="315" ht="10" customHeight="1" x14ac:dyDescent="0.2"/>
    <row r="316" ht="10" customHeight="1" x14ac:dyDescent="0.2"/>
    <row r="317" ht="10" customHeight="1" x14ac:dyDescent="0.2"/>
    <row r="318" ht="10" customHeight="1" x14ac:dyDescent="0.2"/>
    <row r="319" ht="10" customHeight="1" x14ac:dyDescent="0.2"/>
    <row r="320" ht="10" customHeight="1" x14ac:dyDescent="0.2"/>
    <row r="321" ht="10" customHeight="1" x14ac:dyDescent="0.2"/>
    <row r="322" ht="10" customHeight="1" x14ac:dyDescent="0.2"/>
    <row r="323" ht="10" customHeight="1" x14ac:dyDescent="0.2"/>
    <row r="324" ht="10" customHeight="1" x14ac:dyDescent="0.2"/>
    <row r="325" ht="10" customHeight="1" x14ac:dyDescent="0.2"/>
    <row r="326" ht="10" customHeight="1" x14ac:dyDescent="0.2"/>
    <row r="327" ht="10" customHeight="1" x14ac:dyDescent="0.2"/>
    <row r="328" ht="10" customHeight="1" x14ac:dyDescent="0.2"/>
    <row r="329" ht="10" customHeight="1" x14ac:dyDescent="0.2"/>
    <row r="330" ht="10" customHeight="1" x14ac:dyDescent="0.2"/>
    <row r="331" ht="10" customHeight="1" x14ac:dyDescent="0.2"/>
    <row r="332" ht="10" customHeight="1" x14ac:dyDescent="0.2"/>
    <row r="333" ht="10" customHeight="1" x14ac:dyDescent="0.2"/>
    <row r="334" ht="10" customHeight="1" x14ac:dyDescent="0.2"/>
    <row r="335" ht="10" customHeight="1" x14ac:dyDescent="0.2"/>
    <row r="336" ht="10" customHeight="1" x14ac:dyDescent="0.2"/>
    <row r="337" ht="10" customHeight="1" x14ac:dyDescent="0.2"/>
    <row r="338" ht="10" customHeight="1" x14ac:dyDescent="0.2"/>
    <row r="339" ht="10" customHeight="1" x14ac:dyDescent="0.2"/>
    <row r="340" ht="10" customHeight="1" x14ac:dyDescent="0.2"/>
    <row r="341" ht="10" customHeight="1" x14ac:dyDescent="0.2"/>
    <row r="342" ht="10" customHeight="1" x14ac:dyDescent="0.2"/>
    <row r="343" ht="10" customHeight="1" x14ac:dyDescent="0.2"/>
    <row r="344" ht="10" customHeight="1" x14ac:dyDescent="0.2"/>
    <row r="345" ht="10" customHeight="1" x14ac:dyDescent="0.2"/>
    <row r="346" ht="10" customHeight="1" x14ac:dyDescent="0.2"/>
    <row r="347" ht="10" customHeight="1" x14ac:dyDescent="0.2"/>
    <row r="348" ht="10" customHeight="1" x14ac:dyDescent="0.2"/>
    <row r="349" ht="10" customHeight="1" x14ac:dyDescent="0.2"/>
    <row r="350" ht="10" customHeight="1" x14ac:dyDescent="0.2"/>
    <row r="351" ht="10" customHeight="1" x14ac:dyDescent="0.2"/>
    <row r="352" ht="10" customHeight="1" x14ac:dyDescent="0.2"/>
    <row r="353" ht="10" customHeight="1" x14ac:dyDescent="0.2"/>
    <row r="354" ht="10" customHeight="1" x14ac:dyDescent="0.2"/>
    <row r="355" ht="10" customHeight="1" x14ac:dyDescent="0.2"/>
    <row r="356" ht="10" customHeight="1" x14ac:dyDescent="0.2"/>
    <row r="357" ht="10" customHeight="1" x14ac:dyDescent="0.2"/>
    <row r="358" ht="10" customHeight="1" x14ac:dyDescent="0.2"/>
    <row r="359" ht="10" customHeight="1" x14ac:dyDescent="0.2"/>
    <row r="360" ht="10" customHeight="1" x14ac:dyDescent="0.2"/>
    <row r="361" ht="10" customHeight="1" x14ac:dyDescent="0.2"/>
    <row r="362" ht="10" customHeight="1" x14ac:dyDescent="0.2"/>
    <row r="363" ht="10" customHeight="1" x14ac:dyDescent="0.2"/>
    <row r="364" ht="10" customHeight="1" x14ac:dyDescent="0.2"/>
    <row r="365" ht="10" customHeight="1" x14ac:dyDescent="0.2"/>
    <row r="366" ht="10" customHeight="1" x14ac:dyDescent="0.2"/>
    <row r="367" ht="10" customHeight="1" x14ac:dyDescent="0.2"/>
    <row r="368" ht="10" customHeight="1" x14ac:dyDescent="0.2"/>
    <row r="369" ht="10" customHeight="1" x14ac:dyDescent="0.2"/>
    <row r="370" ht="10" customHeight="1" x14ac:dyDescent="0.2"/>
    <row r="371" ht="10" customHeight="1" x14ac:dyDescent="0.2"/>
    <row r="372" ht="10" customHeight="1" x14ac:dyDescent="0.2"/>
    <row r="373" ht="10" customHeight="1" x14ac:dyDescent="0.2"/>
    <row r="374" ht="10" customHeight="1" x14ac:dyDescent="0.2"/>
    <row r="375" ht="10" customHeight="1" x14ac:dyDescent="0.2"/>
    <row r="376" ht="10" customHeight="1" x14ac:dyDescent="0.2"/>
    <row r="377" ht="10" customHeight="1" x14ac:dyDescent="0.2"/>
    <row r="378" ht="10" customHeight="1" x14ac:dyDescent="0.2"/>
    <row r="379" ht="10" customHeight="1" x14ac:dyDescent="0.2"/>
    <row r="380" ht="10" customHeight="1" x14ac:dyDescent="0.2"/>
    <row r="381" ht="10" customHeight="1" x14ac:dyDescent="0.2"/>
    <row r="382" ht="10" customHeight="1" x14ac:dyDescent="0.2"/>
    <row r="383" ht="10" customHeight="1" x14ac:dyDescent="0.2"/>
    <row r="384" ht="10" customHeight="1" x14ac:dyDescent="0.2"/>
    <row r="385" ht="10" customHeight="1" x14ac:dyDescent="0.2"/>
    <row r="386" ht="10" customHeight="1" x14ac:dyDescent="0.2"/>
    <row r="387" ht="10" customHeight="1" x14ac:dyDescent="0.2"/>
    <row r="388" ht="10" customHeight="1" x14ac:dyDescent="0.2"/>
    <row r="389" ht="10" customHeight="1" x14ac:dyDescent="0.2"/>
    <row r="390" ht="10" customHeight="1" x14ac:dyDescent="0.2"/>
    <row r="391" ht="10" customHeight="1" x14ac:dyDescent="0.2"/>
    <row r="392" ht="10" customHeight="1" x14ac:dyDescent="0.2"/>
    <row r="393" ht="10" customHeight="1" x14ac:dyDescent="0.2"/>
    <row r="394" ht="10" customHeight="1" x14ac:dyDescent="0.2"/>
    <row r="395" ht="10" customHeight="1" x14ac:dyDescent="0.2"/>
    <row r="396" ht="10" customHeight="1" x14ac:dyDescent="0.2"/>
    <row r="397" ht="10" customHeight="1" x14ac:dyDescent="0.2"/>
    <row r="398" ht="10" customHeight="1" x14ac:dyDescent="0.2"/>
    <row r="399" ht="10" customHeight="1" x14ac:dyDescent="0.2"/>
    <row r="400" ht="10" customHeight="1" x14ac:dyDescent="0.2"/>
    <row r="401" ht="10" customHeight="1" x14ac:dyDescent="0.2"/>
    <row r="402" ht="10" customHeight="1" x14ac:dyDescent="0.2"/>
    <row r="403" ht="10" customHeight="1" x14ac:dyDescent="0.2"/>
    <row r="404" ht="10" customHeight="1" x14ac:dyDescent="0.2"/>
    <row r="405" ht="10" customHeight="1" x14ac:dyDescent="0.2"/>
    <row r="406" ht="10" customHeight="1" x14ac:dyDescent="0.2"/>
    <row r="407" ht="10" customHeight="1" x14ac:dyDescent="0.2"/>
    <row r="408" ht="10" customHeight="1" x14ac:dyDescent="0.2"/>
    <row r="409" ht="10" customHeight="1" x14ac:dyDescent="0.2"/>
    <row r="410" ht="10" customHeight="1" x14ac:dyDescent="0.2"/>
    <row r="411" ht="10" customHeight="1" x14ac:dyDescent="0.2"/>
    <row r="412" ht="10" customHeight="1" x14ac:dyDescent="0.2"/>
    <row r="413" ht="10" customHeight="1" x14ac:dyDescent="0.2"/>
    <row r="414" ht="10" customHeight="1" x14ac:dyDescent="0.2"/>
    <row r="415" ht="10" customHeight="1" x14ac:dyDescent="0.2"/>
    <row r="416" ht="10" customHeight="1" x14ac:dyDescent="0.2"/>
    <row r="417" ht="10" customHeight="1" x14ac:dyDescent="0.2"/>
    <row r="418" ht="10" customHeight="1" x14ac:dyDescent="0.2"/>
    <row r="419" ht="10" customHeight="1" x14ac:dyDescent="0.2"/>
    <row r="420" ht="10" customHeight="1" x14ac:dyDescent="0.2"/>
    <row r="421" ht="10" customHeight="1" x14ac:dyDescent="0.2"/>
    <row r="422" ht="10" customHeight="1" x14ac:dyDescent="0.2"/>
    <row r="423" ht="10" customHeight="1" x14ac:dyDescent="0.2"/>
    <row r="424" ht="10" customHeight="1" x14ac:dyDescent="0.2"/>
    <row r="425" ht="10" customHeight="1" x14ac:dyDescent="0.2"/>
    <row r="426" ht="10" customHeight="1" x14ac:dyDescent="0.2"/>
    <row r="427" ht="10" customHeight="1" x14ac:dyDescent="0.2"/>
    <row r="428" ht="10" customHeight="1" x14ac:dyDescent="0.2"/>
    <row r="429" ht="10" customHeight="1" x14ac:dyDescent="0.2"/>
    <row r="430" ht="10" customHeight="1" x14ac:dyDescent="0.2"/>
    <row r="431" ht="10" customHeight="1" x14ac:dyDescent="0.2"/>
    <row r="432" ht="10" customHeight="1" x14ac:dyDescent="0.2"/>
    <row r="433" ht="10" customHeight="1" x14ac:dyDescent="0.2"/>
    <row r="434" ht="10" customHeight="1" x14ac:dyDescent="0.2"/>
    <row r="435" ht="10" customHeight="1" x14ac:dyDescent="0.2"/>
    <row r="436" ht="10" customHeight="1" x14ac:dyDescent="0.2"/>
    <row r="437" ht="10" customHeight="1" x14ac:dyDescent="0.2"/>
    <row r="438" ht="10" customHeight="1" x14ac:dyDescent="0.2"/>
    <row r="439" ht="10" customHeight="1" x14ac:dyDescent="0.2"/>
    <row r="440" ht="10" customHeight="1" x14ac:dyDescent="0.2"/>
    <row r="441" ht="10" customHeight="1" x14ac:dyDescent="0.2"/>
    <row r="442" ht="10" customHeight="1" x14ac:dyDescent="0.2"/>
    <row r="443" ht="10" customHeight="1" x14ac:dyDescent="0.2"/>
    <row r="444" ht="10" customHeight="1" x14ac:dyDescent="0.2"/>
    <row r="445" ht="10" customHeight="1" x14ac:dyDescent="0.2"/>
    <row r="446" ht="10" customHeight="1" x14ac:dyDescent="0.2"/>
    <row r="447" ht="10" customHeight="1" x14ac:dyDescent="0.2"/>
    <row r="448" ht="10" customHeight="1" x14ac:dyDescent="0.2"/>
    <row r="449" ht="10" customHeight="1" x14ac:dyDescent="0.2"/>
    <row r="450" ht="10" customHeight="1" x14ac:dyDescent="0.2"/>
    <row r="451" ht="10" customHeight="1" x14ac:dyDescent="0.2"/>
    <row r="452" ht="10" customHeight="1" x14ac:dyDescent="0.2"/>
    <row r="453" ht="10" customHeight="1" x14ac:dyDescent="0.2"/>
    <row r="454" ht="10" customHeight="1" x14ac:dyDescent="0.2"/>
    <row r="455" ht="10" customHeight="1" x14ac:dyDescent="0.2"/>
    <row r="456" ht="10" customHeight="1" x14ac:dyDescent="0.2"/>
    <row r="457" ht="10" customHeight="1" x14ac:dyDescent="0.2"/>
    <row r="458" ht="10" customHeight="1" x14ac:dyDescent="0.2"/>
    <row r="459" ht="10" customHeight="1" x14ac:dyDescent="0.2"/>
    <row r="460" ht="10" customHeight="1" x14ac:dyDescent="0.2"/>
    <row r="461" ht="10" customHeight="1" x14ac:dyDescent="0.2"/>
    <row r="462" ht="10" customHeight="1" x14ac:dyDescent="0.2"/>
    <row r="463" ht="10" customHeight="1" x14ac:dyDescent="0.2"/>
    <row r="464" ht="10" customHeight="1" x14ac:dyDescent="0.2"/>
    <row r="465" ht="10" customHeight="1" x14ac:dyDescent="0.2"/>
    <row r="466" ht="10" customHeight="1" x14ac:dyDescent="0.2"/>
    <row r="467" ht="10" customHeight="1" x14ac:dyDescent="0.2"/>
    <row r="468" ht="10" customHeight="1" x14ac:dyDescent="0.2"/>
    <row r="469" ht="10" customHeight="1" x14ac:dyDescent="0.2"/>
    <row r="470" ht="10" customHeight="1" x14ac:dyDescent="0.2"/>
    <row r="471" ht="10" customHeight="1" x14ac:dyDescent="0.2"/>
    <row r="472" ht="10" customHeight="1" x14ac:dyDescent="0.2"/>
    <row r="473" ht="10" customHeight="1" x14ac:dyDescent="0.2"/>
    <row r="474" ht="10" customHeight="1" x14ac:dyDescent="0.2"/>
    <row r="475" ht="10" customHeight="1" x14ac:dyDescent="0.2"/>
    <row r="476" ht="10" customHeight="1" x14ac:dyDescent="0.2"/>
    <row r="477" ht="10" customHeight="1" x14ac:dyDescent="0.2"/>
    <row r="478" ht="10" customHeight="1" x14ac:dyDescent="0.2"/>
    <row r="479" ht="10" customHeight="1" x14ac:dyDescent="0.2"/>
    <row r="480" ht="10" customHeight="1" x14ac:dyDescent="0.2"/>
    <row r="481" ht="10" customHeight="1" x14ac:dyDescent="0.2"/>
    <row r="482" ht="10" customHeight="1" x14ac:dyDescent="0.2"/>
    <row r="483" ht="10" customHeight="1" x14ac:dyDescent="0.2"/>
    <row r="484" ht="10" customHeight="1" x14ac:dyDescent="0.2"/>
    <row r="485" ht="10" customHeight="1" x14ac:dyDescent="0.2"/>
    <row r="486" ht="10" customHeight="1" x14ac:dyDescent="0.2"/>
    <row r="487" ht="10" customHeight="1" x14ac:dyDescent="0.2"/>
    <row r="488" ht="10" customHeight="1" x14ac:dyDescent="0.2"/>
    <row r="489" ht="10" customHeight="1" x14ac:dyDescent="0.2"/>
    <row r="490" ht="10" customHeight="1" x14ac:dyDescent="0.2"/>
    <row r="491" ht="10" customHeight="1" x14ac:dyDescent="0.2"/>
    <row r="492" ht="10" customHeight="1" x14ac:dyDescent="0.2"/>
    <row r="493" ht="10" customHeight="1" x14ac:dyDescent="0.2"/>
    <row r="494" ht="10" customHeight="1" x14ac:dyDescent="0.2"/>
    <row r="495" ht="10" customHeight="1" x14ac:dyDescent="0.2"/>
    <row r="496" ht="10" customHeight="1" x14ac:dyDescent="0.2"/>
    <row r="497" ht="10" customHeight="1" x14ac:dyDescent="0.2"/>
    <row r="498" ht="10" customHeight="1" x14ac:dyDescent="0.2"/>
    <row r="499" ht="10" customHeight="1" x14ac:dyDescent="0.2"/>
    <row r="500" ht="10" customHeight="1" x14ac:dyDescent="0.2"/>
    <row r="501" ht="10" customHeight="1" x14ac:dyDescent="0.2"/>
    <row r="502" ht="10" customHeight="1" x14ac:dyDescent="0.2"/>
    <row r="503" ht="10" customHeight="1" x14ac:dyDescent="0.2"/>
    <row r="504" ht="10" customHeight="1" x14ac:dyDescent="0.2"/>
    <row r="505" ht="10" customHeight="1" x14ac:dyDescent="0.2"/>
    <row r="506" ht="10" customHeight="1" x14ac:dyDescent="0.2"/>
    <row r="507" ht="10" customHeight="1" x14ac:dyDescent="0.2"/>
    <row r="508" ht="10" customHeight="1" x14ac:dyDescent="0.2"/>
    <row r="509" ht="10" customHeight="1" x14ac:dyDescent="0.2"/>
    <row r="510" ht="10" customHeight="1" x14ac:dyDescent="0.2"/>
    <row r="511" ht="10" customHeight="1" x14ac:dyDescent="0.2"/>
    <row r="512" ht="10" customHeight="1" x14ac:dyDescent="0.2"/>
    <row r="513" ht="10" customHeight="1" x14ac:dyDescent="0.2"/>
    <row r="514" ht="10" customHeight="1" x14ac:dyDescent="0.2"/>
    <row r="515" ht="10" customHeight="1" x14ac:dyDescent="0.2"/>
    <row r="516" ht="10" customHeight="1" x14ac:dyDescent="0.2"/>
    <row r="517" ht="10" customHeight="1" x14ac:dyDescent="0.2"/>
    <row r="518" ht="10" customHeight="1" x14ac:dyDescent="0.2"/>
    <row r="519" ht="10" customHeight="1" x14ac:dyDescent="0.2"/>
    <row r="520" ht="10" customHeight="1" x14ac:dyDescent="0.2"/>
    <row r="521" ht="10" customHeight="1" x14ac:dyDescent="0.2"/>
    <row r="522" ht="10" customHeight="1" x14ac:dyDescent="0.2"/>
    <row r="523" ht="10" customHeight="1" x14ac:dyDescent="0.2"/>
    <row r="524" ht="10" customHeight="1" x14ac:dyDescent="0.2"/>
    <row r="525" ht="10" customHeight="1" x14ac:dyDescent="0.2"/>
    <row r="526" ht="10" customHeight="1" x14ac:dyDescent="0.2"/>
    <row r="527" ht="10" customHeight="1" x14ac:dyDescent="0.2"/>
    <row r="528" ht="10" customHeight="1" x14ac:dyDescent="0.2"/>
    <row r="529" ht="10" customHeight="1" x14ac:dyDescent="0.2"/>
    <row r="530" ht="10" customHeight="1" x14ac:dyDescent="0.2"/>
    <row r="531" ht="10" customHeight="1" x14ac:dyDescent="0.2"/>
    <row r="532" ht="10" customHeight="1" x14ac:dyDescent="0.2"/>
    <row r="533" ht="10" customHeight="1" x14ac:dyDescent="0.2"/>
    <row r="534" ht="10" customHeight="1" x14ac:dyDescent="0.2"/>
    <row r="535" ht="10" customHeight="1" x14ac:dyDescent="0.2"/>
    <row r="536" ht="10" customHeight="1" x14ac:dyDescent="0.2"/>
    <row r="537" ht="10" customHeight="1" x14ac:dyDescent="0.2"/>
    <row r="538" ht="10" customHeight="1" x14ac:dyDescent="0.2"/>
    <row r="539" ht="10" customHeight="1" x14ac:dyDescent="0.2"/>
    <row r="540" ht="10" customHeight="1" x14ac:dyDescent="0.2"/>
    <row r="541" ht="10" customHeight="1" x14ac:dyDescent="0.2"/>
    <row r="542" ht="10" customHeight="1" x14ac:dyDescent="0.2"/>
    <row r="543" ht="10" customHeight="1" x14ac:dyDescent="0.2"/>
    <row r="544" ht="10" customHeight="1" x14ac:dyDescent="0.2"/>
    <row r="545" ht="10" customHeight="1" x14ac:dyDescent="0.2"/>
    <row r="546" ht="10" customHeight="1" x14ac:dyDescent="0.2"/>
    <row r="547" ht="10" customHeight="1" x14ac:dyDescent="0.2"/>
    <row r="548" ht="10" customHeight="1" x14ac:dyDescent="0.2"/>
    <row r="549" ht="10" customHeight="1" x14ac:dyDescent="0.2"/>
    <row r="550" ht="10" customHeight="1" x14ac:dyDescent="0.2"/>
    <row r="551" ht="10" customHeight="1" x14ac:dyDescent="0.2"/>
    <row r="552" ht="10" customHeight="1" x14ac:dyDescent="0.2"/>
    <row r="553" ht="10" customHeight="1" x14ac:dyDescent="0.2"/>
    <row r="554" ht="10" customHeight="1" x14ac:dyDescent="0.2"/>
    <row r="555" ht="10" customHeight="1" x14ac:dyDescent="0.2"/>
    <row r="556" ht="10" customHeight="1" x14ac:dyDescent="0.2"/>
    <row r="557" ht="10" customHeight="1" x14ac:dyDescent="0.2"/>
    <row r="558" ht="10" customHeight="1" x14ac:dyDescent="0.2"/>
    <row r="559" ht="10" customHeight="1" x14ac:dyDescent="0.2"/>
    <row r="560" ht="10" customHeight="1" x14ac:dyDescent="0.2"/>
    <row r="561" ht="10" customHeight="1" x14ac:dyDescent="0.2"/>
    <row r="562" ht="10" customHeight="1" x14ac:dyDescent="0.2"/>
    <row r="563" ht="10" customHeight="1" x14ac:dyDescent="0.2"/>
    <row r="564" ht="10" customHeight="1" x14ac:dyDescent="0.2"/>
    <row r="565" ht="10" customHeight="1" x14ac:dyDescent="0.2"/>
    <row r="566" ht="10" customHeight="1" x14ac:dyDescent="0.2"/>
    <row r="567" ht="10" customHeight="1" x14ac:dyDescent="0.2"/>
    <row r="568" ht="10" customHeight="1" x14ac:dyDescent="0.2"/>
    <row r="569" ht="10" customHeight="1" x14ac:dyDescent="0.2"/>
    <row r="570" ht="10" customHeight="1" x14ac:dyDescent="0.2"/>
    <row r="571" ht="10" customHeight="1" x14ac:dyDescent="0.2"/>
    <row r="572" ht="10" customHeight="1" x14ac:dyDescent="0.2"/>
    <row r="573" ht="10" customHeight="1" x14ac:dyDescent="0.2"/>
    <row r="574" ht="10" customHeight="1" x14ac:dyDescent="0.2"/>
    <row r="575" ht="10" customHeight="1" x14ac:dyDescent="0.2"/>
    <row r="576" ht="10" customHeight="1" x14ac:dyDescent="0.2"/>
    <row r="577" ht="10" customHeight="1" x14ac:dyDescent="0.2"/>
    <row r="578" ht="10" customHeight="1" x14ac:dyDescent="0.2"/>
    <row r="579" ht="10" customHeight="1" x14ac:dyDescent="0.2"/>
    <row r="580" ht="10" customHeight="1" x14ac:dyDescent="0.2"/>
    <row r="581" ht="10" customHeight="1" x14ac:dyDescent="0.2"/>
    <row r="582" ht="10" customHeight="1" x14ac:dyDescent="0.2"/>
    <row r="583" ht="10" customHeight="1" x14ac:dyDescent="0.2"/>
    <row r="584" ht="10" customHeight="1" x14ac:dyDescent="0.2"/>
    <row r="585" ht="10" customHeight="1" x14ac:dyDescent="0.2"/>
    <row r="586" ht="10" customHeight="1" x14ac:dyDescent="0.2"/>
    <row r="587" ht="10" customHeight="1" x14ac:dyDescent="0.2"/>
    <row r="588" ht="10" customHeight="1" x14ac:dyDescent="0.2"/>
    <row r="589" ht="10" customHeight="1" x14ac:dyDescent="0.2"/>
    <row r="590" ht="10" customHeight="1" x14ac:dyDescent="0.2"/>
    <row r="591" ht="10" customHeight="1" x14ac:dyDescent="0.2"/>
    <row r="592" ht="10" customHeight="1" x14ac:dyDescent="0.2"/>
    <row r="593" ht="10" customHeight="1" x14ac:dyDescent="0.2"/>
    <row r="594" ht="10" customHeight="1" x14ac:dyDescent="0.2"/>
    <row r="595" ht="10" customHeight="1" x14ac:dyDescent="0.2"/>
    <row r="596" ht="10" customHeight="1" x14ac:dyDescent="0.2"/>
    <row r="597" ht="10" customHeight="1" x14ac:dyDescent="0.2"/>
    <row r="598" ht="10" customHeight="1" x14ac:dyDescent="0.2"/>
    <row r="599" ht="10" customHeight="1" x14ac:dyDescent="0.2"/>
    <row r="600" ht="10" customHeight="1" x14ac:dyDescent="0.2"/>
    <row r="601" ht="10" customHeight="1" x14ac:dyDescent="0.2"/>
    <row r="602" ht="10" customHeight="1" x14ac:dyDescent="0.2"/>
    <row r="603" ht="10" customHeight="1" x14ac:dyDescent="0.2"/>
    <row r="604" ht="10" customHeight="1" x14ac:dyDescent="0.2"/>
    <row r="605" ht="10" customHeight="1" x14ac:dyDescent="0.2"/>
    <row r="606" ht="10" customHeight="1" x14ac:dyDescent="0.2"/>
    <row r="607" ht="10" customHeight="1" x14ac:dyDescent="0.2"/>
    <row r="608" ht="10" customHeight="1" x14ac:dyDescent="0.2"/>
    <row r="609" ht="10" customHeight="1" x14ac:dyDescent="0.2"/>
    <row r="610" ht="10" customHeight="1" x14ac:dyDescent="0.2"/>
    <row r="611" ht="10" customHeight="1" x14ac:dyDescent="0.2"/>
    <row r="612" ht="10" customHeight="1" x14ac:dyDescent="0.2"/>
    <row r="613" ht="10" customHeight="1" x14ac:dyDescent="0.2"/>
    <row r="614" ht="10" customHeight="1" x14ac:dyDescent="0.2"/>
    <row r="615" ht="10" customHeight="1" x14ac:dyDescent="0.2"/>
    <row r="616" ht="10" customHeight="1" x14ac:dyDescent="0.2"/>
    <row r="617" ht="10" customHeight="1" x14ac:dyDescent="0.2"/>
    <row r="618" ht="10" customHeight="1" x14ac:dyDescent="0.2"/>
    <row r="619" ht="10" customHeight="1" x14ac:dyDescent="0.2"/>
    <row r="620" ht="10" customHeight="1" x14ac:dyDescent="0.2"/>
    <row r="621" ht="10" customHeight="1" x14ac:dyDescent="0.2"/>
    <row r="622" ht="10" customHeight="1" x14ac:dyDescent="0.2"/>
    <row r="623" ht="10" customHeight="1" x14ac:dyDescent="0.2"/>
    <row r="624" ht="10" customHeight="1" x14ac:dyDescent="0.2"/>
    <row r="625" ht="10" customHeight="1" x14ac:dyDescent="0.2"/>
    <row r="626" ht="10" customHeight="1" x14ac:dyDescent="0.2"/>
    <row r="627" ht="10" customHeight="1" x14ac:dyDescent="0.2"/>
    <row r="628" ht="10" customHeight="1" x14ac:dyDescent="0.2"/>
    <row r="629" ht="10" customHeight="1" x14ac:dyDescent="0.2"/>
    <row r="630" ht="10" customHeight="1" x14ac:dyDescent="0.2"/>
    <row r="631" ht="10" customHeight="1" x14ac:dyDescent="0.2"/>
    <row r="632" ht="10" customHeight="1" x14ac:dyDescent="0.2"/>
    <row r="633" ht="10" customHeight="1" x14ac:dyDescent="0.2"/>
    <row r="634" ht="10" customHeight="1" x14ac:dyDescent="0.2"/>
    <row r="635" ht="10" customHeight="1" x14ac:dyDescent="0.2"/>
    <row r="636" ht="10" customHeight="1" x14ac:dyDescent="0.2"/>
    <row r="637" ht="10" customHeight="1" x14ac:dyDescent="0.2"/>
    <row r="638" ht="10" customHeight="1" x14ac:dyDescent="0.2"/>
    <row r="639" ht="10" customHeight="1" x14ac:dyDescent="0.2"/>
    <row r="640" ht="10" customHeight="1" x14ac:dyDescent="0.2"/>
    <row r="641" ht="10" customHeight="1" x14ac:dyDescent="0.2"/>
    <row r="642" ht="10" customHeight="1" x14ac:dyDescent="0.2"/>
    <row r="643" ht="10" customHeight="1" x14ac:dyDescent="0.2"/>
    <row r="644" ht="10" customHeight="1" x14ac:dyDescent="0.2"/>
    <row r="645" ht="10" customHeight="1" x14ac:dyDescent="0.2"/>
    <row r="646" ht="10" customHeight="1" x14ac:dyDescent="0.2"/>
    <row r="647" ht="10" customHeight="1" x14ac:dyDescent="0.2"/>
    <row r="648" ht="10" customHeight="1" x14ac:dyDescent="0.2"/>
    <row r="649" ht="10" customHeight="1" x14ac:dyDescent="0.2"/>
    <row r="650" ht="10" customHeight="1" x14ac:dyDescent="0.2"/>
    <row r="651" ht="10" customHeight="1" x14ac:dyDescent="0.2"/>
    <row r="652" ht="10" customHeight="1" x14ac:dyDescent="0.2"/>
    <row r="653" ht="10" customHeight="1" x14ac:dyDescent="0.2"/>
    <row r="654" ht="10" customHeight="1" x14ac:dyDescent="0.2"/>
    <row r="655" ht="10" customHeight="1" x14ac:dyDescent="0.2"/>
    <row r="656" ht="10" customHeight="1" x14ac:dyDescent="0.2"/>
    <row r="657" ht="10" customHeight="1" x14ac:dyDescent="0.2"/>
    <row r="658" ht="10" customHeight="1" x14ac:dyDescent="0.2"/>
    <row r="659" ht="10" customHeight="1" x14ac:dyDescent="0.2"/>
    <row r="660" ht="10" customHeight="1" x14ac:dyDescent="0.2"/>
    <row r="661" ht="10" customHeight="1" x14ac:dyDescent="0.2"/>
    <row r="662" ht="10" customHeight="1" x14ac:dyDescent="0.2"/>
    <row r="663" ht="10" customHeight="1" x14ac:dyDescent="0.2"/>
    <row r="664" ht="10" customHeight="1" x14ac:dyDescent="0.2"/>
    <row r="665" ht="10" customHeight="1" x14ac:dyDescent="0.2"/>
    <row r="666" ht="10" customHeight="1" x14ac:dyDescent="0.2"/>
    <row r="667" ht="10" customHeight="1" x14ac:dyDescent="0.2"/>
    <row r="668" ht="10" customHeight="1" x14ac:dyDescent="0.2"/>
    <row r="669" ht="10" customHeight="1" x14ac:dyDescent="0.2"/>
    <row r="670" ht="10" customHeight="1" x14ac:dyDescent="0.2"/>
    <row r="671" ht="10" customHeight="1" x14ac:dyDescent="0.2"/>
    <row r="672" ht="10" customHeight="1" x14ac:dyDescent="0.2"/>
    <row r="673" ht="10" customHeight="1" x14ac:dyDescent="0.2"/>
    <row r="674" ht="10" customHeight="1" x14ac:dyDescent="0.2"/>
    <row r="675" ht="10" customHeight="1" x14ac:dyDescent="0.2"/>
    <row r="676" ht="10" customHeight="1" x14ac:dyDescent="0.2"/>
    <row r="677" ht="10" customHeight="1" x14ac:dyDescent="0.2"/>
    <row r="678" ht="10" customHeight="1" x14ac:dyDescent="0.2"/>
    <row r="679" ht="10" customHeight="1" x14ac:dyDescent="0.2"/>
    <row r="680" ht="10" customHeight="1" x14ac:dyDescent="0.2"/>
    <row r="681" ht="10" customHeight="1" x14ac:dyDescent="0.2"/>
    <row r="682" ht="10" customHeight="1" x14ac:dyDescent="0.2"/>
    <row r="683" ht="10" customHeight="1" x14ac:dyDescent="0.2"/>
    <row r="684" ht="10" customHeight="1" x14ac:dyDescent="0.2"/>
    <row r="685" ht="10" customHeight="1" x14ac:dyDescent="0.2"/>
    <row r="686" ht="10" customHeight="1" x14ac:dyDescent="0.2"/>
    <row r="687" ht="10" customHeight="1" x14ac:dyDescent="0.2"/>
    <row r="688" ht="10" customHeight="1" x14ac:dyDescent="0.2"/>
    <row r="689" ht="10" customHeight="1" x14ac:dyDescent="0.2"/>
    <row r="690" ht="10" customHeight="1" x14ac:dyDescent="0.2"/>
    <row r="691" ht="10" customHeight="1" x14ac:dyDescent="0.2"/>
    <row r="692" ht="10" customHeight="1" x14ac:dyDescent="0.2"/>
    <row r="693" ht="10" customHeight="1" x14ac:dyDescent="0.2"/>
    <row r="694" ht="10" customHeight="1" x14ac:dyDescent="0.2"/>
    <row r="695" ht="10" customHeight="1" x14ac:dyDescent="0.2"/>
    <row r="696" ht="10" customHeight="1" x14ac:dyDescent="0.2"/>
    <row r="697" ht="10" customHeight="1" x14ac:dyDescent="0.2"/>
    <row r="698" ht="10" customHeight="1" x14ac:dyDescent="0.2"/>
    <row r="699" ht="10" customHeight="1" x14ac:dyDescent="0.2"/>
    <row r="700" ht="10" customHeight="1" x14ac:dyDescent="0.2"/>
    <row r="701" ht="10" customHeight="1" x14ac:dyDescent="0.2"/>
    <row r="702" ht="10" customHeight="1" x14ac:dyDescent="0.2"/>
    <row r="703" ht="10" customHeight="1" x14ac:dyDescent="0.2"/>
    <row r="704" ht="10" customHeight="1" x14ac:dyDescent="0.2"/>
    <row r="705" ht="10" customHeight="1" x14ac:dyDescent="0.2"/>
    <row r="706" ht="10" customHeight="1" x14ac:dyDescent="0.2"/>
    <row r="707" ht="10" customHeight="1" x14ac:dyDescent="0.2"/>
    <row r="708" ht="10" customHeight="1" x14ac:dyDescent="0.2"/>
    <row r="709" ht="10" customHeight="1" x14ac:dyDescent="0.2"/>
    <row r="710" ht="10" customHeight="1" x14ac:dyDescent="0.2"/>
    <row r="711" ht="10" customHeight="1" x14ac:dyDescent="0.2"/>
    <row r="712" ht="10" customHeight="1" x14ac:dyDescent="0.2"/>
    <row r="713" ht="10" customHeight="1" x14ac:dyDescent="0.2"/>
    <row r="714" ht="10" customHeight="1" x14ac:dyDescent="0.2"/>
    <row r="715" ht="10" customHeight="1" x14ac:dyDescent="0.2"/>
    <row r="716" ht="10" customHeight="1" x14ac:dyDescent="0.2"/>
    <row r="717" ht="10" customHeight="1" x14ac:dyDescent="0.2"/>
    <row r="718" ht="10" customHeight="1" x14ac:dyDescent="0.2"/>
    <row r="719" ht="10" customHeight="1" x14ac:dyDescent="0.2"/>
    <row r="720" ht="10" customHeight="1" x14ac:dyDescent="0.2"/>
    <row r="721" ht="10" customHeight="1" x14ac:dyDescent="0.2"/>
    <row r="722" ht="10" customHeight="1" x14ac:dyDescent="0.2"/>
    <row r="723" ht="10" customHeight="1" x14ac:dyDescent="0.2"/>
    <row r="724" ht="10" customHeight="1" x14ac:dyDescent="0.2"/>
    <row r="725" ht="10" customHeight="1" x14ac:dyDescent="0.2"/>
    <row r="726" ht="10" customHeight="1" x14ac:dyDescent="0.2"/>
    <row r="727" ht="10" customHeight="1" x14ac:dyDescent="0.2"/>
    <row r="728" ht="10" customHeight="1" x14ac:dyDescent="0.2"/>
    <row r="729" ht="10" customHeight="1" x14ac:dyDescent="0.2"/>
    <row r="730" ht="10" customHeight="1" x14ac:dyDescent="0.2"/>
    <row r="731" ht="10" customHeight="1" x14ac:dyDescent="0.2"/>
    <row r="732" ht="10" customHeight="1" x14ac:dyDescent="0.2"/>
    <row r="733" ht="10" customHeight="1" x14ac:dyDescent="0.2"/>
    <row r="734" ht="10" customHeight="1" x14ac:dyDescent="0.2"/>
    <row r="735" ht="10" customHeight="1" x14ac:dyDescent="0.2"/>
    <row r="736" ht="10" customHeight="1" x14ac:dyDescent="0.2"/>
    <row r="737" ht="10" customHeight="1" x14ac:dyDescent="0.2"/>
    <row r="738" ht="10" customHeight="1" x14ac:dyDescent="0.2"/>
    <row r="739" ht="10" customHeight="1" x14ac:dyDescent="0.2"/>
    <row r="740" ht="10" customHeight="1" x14ac:dyDescent="0.2"/>
    <row r="741" ht="10" customHeight="1" x14ac:dyDescent="0.2"/>
    <row r="742" ht="10" customHeight="1" x14ac:dyDescent="0.2"/>
    <row r="743" ht="10" customHeight="1" x14ac:dyDescent="0.2"/>
    <row r="744" ht="10" customHeight="1" x14ac:dyDescent="0.2"/>
    <row r="745" ht="10" customHeight="1" x14ac:dyDescent="0.2"/>
    <row r="746" ht="10" customHeight="1" x14ac:dyDescent="0.2"/>
    <row r="747" ht="10" customHeight="1" x14ac:dyDescent="0.2"/>
    <row r="748" ht="10" customHeight="1" x14ac:dyDescent="0.2"/>
    <row r="749" ht="10" customHeight="1" x14ac:dyDescent="0.2"/>
    <row r="750" ht="10" customHeight="1" x14ac:dyDescent="0.2"/>
    <row r="751" ht="10" customHeight="1" x14ac:dyDescent="0.2"/>
    <row r="752" ht="10" customHeight="1" x14ac:dyDescent="0.2"/>
    <row r="753" ht="10" customHeight="1" x14ac:dyDescent="0.2"/>
    <row r="754" ht="10" customHeight="1" x14ac:dyDescent="0.2"/>
    <row r="755" ht="10" customHeight="1" x14ac:dyDescent="0.2"/>
    <row r="756" ht="10" customHeight="1" x14ac:dyDescent="0.2"/>
    <row r="757" ht="10" customHeight="1" x14ac:dyDescent="0.2"/>
    <row r="758" ht="10" customHeight="1" x14ac:dyDescent="0.2"/>
    <row r="759" ht="10" customHeight="1" x14ac:dyDescent="0.2"/>
    <row r="760" ht="10" customHeight="1" x14ac:dyDescent="0.2"/>
    <row r="761" ht="10" customHeight="1" x14ac:dyDescent="0.2"/>
    <row r="762" ht="10" customHeight="1" x14ac:dyDescent="0.2"/>
    <row r="763" ht="10" customHeight="1" x14ac:dyDescent="0.2"/>
    <row r="764" ht="10" customHeight="1" x14ac:dyDescent="0.2"/>
    <row r="765" ht="10" customHeight="1" x14ac:dyDescent="0.2"/>
    <row r="766" ht="10" customHeight="1" x14ac:dyDescent="0.2"/>
    <row r="767" ht="10" customHeight="1" x14ac:dyDescent="0.2"/>
    <row r="768" ht="10" customHeight="1" x14ac:dyDescent="0.2"/>
    <row r="769" ht="10" customHeight="1" x14ac:dyDescent="0.2"/>
    <row r="770" ht="10" customHeight="1" x14ac:dyDescent="0.2"/>
    <row r="771" ht="10" customHeight="1" x14ac:dyDescent="0.2"/>
    <row r="772" ht="10" customHeight="1" x14ac:dyDescent="0.2"/>
    <row r="773" ht="10" customHeight="1" x14ac:dyDescent="0.2"/>
    <row r="774" ht="10" customHeight="1" x14ac:dyDescent="0.2"/>
    <row r="775" ht="10" customHeight="1" x14ac:dyDescent="0.2"/>
    <row r="776" ht="10" customHeight="1" x14ac:dyDescent="0.2"/>
    <row r="777" ht="10" customHeight="1" x14ac:dyDescent="0.2"/>
    <row r="778" ht="10" customHeight="1" x14ac:dyDescent="0.2"/>
    <row r="779" ht="10" customHeight="1" x14ac:dyDescent="0.2"/>
    <row r="780" ht="10" customHeight="1" x14ac:dyDescent="0.2"/>
    <row r="781" ht="10" customHeight="1" x14ac:dyDescent="0.2"/>
    <row r="782" ht="10" customHeight="1" x14ac:dyDescent="0.2"/>
    <row r="783" ht="10" customHeight="1" x14ac:dyDescent="0.2"/>
    <row r="784" ht="10" customHeight="1" x14ac:dyDescent="0.2"/>
    <row r="785" ht="10" customHeight="1" x14ac:dyDescent="0.2"/>
    <row r="786" ht="10" customHeight="1" x14ac:dyDescent="0.2"/>
    <row r="787" ht="10" customHeight="1" x14ac:dyDescent="0.2"/>
    <row r="788" ht="10" customHeight="1" x14ac:dyDescent="0.2"/>
    <row r="789" ht="10" customHeight="1" x14ac:dyDescent="0.2"/>
    <row r="790" ht="10" customHeight="1" x14ac:dyDescent="0.2"/>
    <row r="791" ht="10" customHeight="1" x14ac:dyDescent="0.2"/>
    <row r="792" ht="10" customHeight="1" x14ac:dyDescent="0.2"/>
    <row r="793" ht="10" customHeight="1" x14ac:dyDescent="0.2"/>
    <row r="794" ht="10" customHeight="1" x14ac:dyDescent="0.2"/>
    <row r="795" ht="10" customHeight="1" x14ac:dyDescent="0.2"/>
    <row r="796" ht="10" customHeight="1" x14ac:dyDescent="0.2"/>
    <row r="797" ht="10" customHeight="1" x14ac:dyDescent="0.2"/>
    <row r="798" ht="10" customHeight="1" x14ac:dyDescent="0.2"/>
    <row r="799" ht="10" customHeight="1" x14ac:dyDescent="0.2"/>
    <row r="800" ht="10" customHeight="1" x14ac:dyDescent="0.2"/>
    <row r="801" ht="10" customHeight="1" x14ac:dyDescent="0.2"/>
    <row r="802" ht="10" customHeight="1" x14ac:dyDescent="0.2"/>
    <row r="803" ht="10" customHeight="1" x14ac:dyDescent="0.2"/>
    <row r="804" ht="10" customHeight="1" x14ac:dyDescent="0.2"/>
    <row r="805" ht="10" customHeight="1" x14ac:dyDescent="0.2"/>
    <row r="806" ht="10" customHeight="1" x14ac:dyDescent="0.2"/>
    <row r="807" ht="10" customHeight="1" x14ac:dyDescent="0.2"/>
    <row r="808" ht="10" customHeight="1" x14ac:dyDescent="0.2"/>
    <row r="809" ht="10" customHeight="1" x14ac:dyDescent="0.2"/>
    <row r="810" ht="10" customHeight="1" x14ac:dyDescent="0.2"/>
    <row r="811" ht="10" customHeight="1" x14ac:dyDescent="0.2"/>
    <row r="812" ht="10" customHeight="1" x14ac:dyDescent="0.2"/>
    <row r="813" ht="10" customHeight="1" x14ac:dyDescent="0.2"/>
    <row r="814" ht="10" customHeight="1" x14ac:dyDescent="0.2"/>
    <row r="815" ht="10" customHeight="1" x14ac:dyDescent="0.2"/>
    <row r="816" ht="10" customHeight="1" x14ac:dyDescent="0.2"/>
    <row r="817" ht="10" customHeight="1" x14ac:dyDescent="0.2"/>
    <row r="818" ht="10" customHeight="1" x14ac:dyDescent="0.2"/>
    <row r="819" ht="10" customHeight="1" x14ac:dyDescent="0.2"/>
    <row r="820" ht="10" customHeight="1" x14ac:dyDescent="0.2"/>
    <row r="821" ht="10" customHeight="1" x14ac:dyDescent="0.2"/>
    <row r="822" ht="10" customHeight="1" x14ac:dyDescent="0.2"/>
    <row r="823" ht="10" customHeight="1" x14ac:dyDescent="0.2"/>
    <row r="824" ht="10" customHeight="1" x14ac:dyDescent="0.2"/>
    <row r="825" ht="10" customHeight="1" x14ac:dyDescent="0.2"/>
    <row r="826" ht="10" customHeight="1" x14ac:dyDescent="0.2"/>
    <row r="827" ht="10" customHeight="1" x14ac:dyDescent="0.2"/>
    <row r="828" ht="10" customHeight="1" x14ac:dyDescent="0.2"/>
    <row r="829" ht="10" customHeight="1" x14ac:dyDescent="0.2"/>
    <row r="830" ht="10" customHeight="1" x14ac:dyDescent="0.2"/>
    <row r="831" ht="10" customHeight="1" x14ac:dyDescent="0.2"/>
    <row r="832" ht="10" customHeight="1" x14ac:dyDescent="0.2"/>
    <row r="833" ht="10" customHeight="1" x14ac:dyDescent="0.2"/>
    <row r="834" ht="10" customHeight="1" x14ac:dyDescent="0.2"/>
    <row r="835" ht="10" customHeight="1" x14ac:dyDescent="0.2"/>
    <row r="836" ht="10" customHeight="1" x14ac:dyDescent="0.2"/>
    <row r="837" ht="10" customHeight="1" x14ac:dyDescent="0.2"/>
    <row r="838" ht="10" customHeight="1" x14ac:dyDescent="0.2"/>
    <row r="839" ht="10" customHeight="1" x14ac:dyDescent="0.2"/>
    <row r="840" ht="10" customHeight="1" x14ac:dyDescent="0.2"/>
    <row r="841" ht="10" customHeight="1" x14ac:dyDescent="0.2"/>
    <row r="842" ht="10" customHeight="1" x14ac:dyDescent="0.2"/>
    <row r="843" ht="10" customHeight="1" x14ac:dyDescent="0.2"/>
    <row r="844" ht="10" customHeight="1" x14ac:dyDescent="0.2"/>
    <row r="845" ht="10" customHeight="1" x14ac:dyDescent="0.2"/>
    <row r="846" ht="10" customHeight="1" x14ac:dyDescent="0.2"/>
    <row r="847" ht="10" customHeight="1" x14ac:dyDescent="0.2"/>
    <row r="848" ht="10" customHeight="1" x14ac:dyDescent="0.2"/>
    <row r="849" ht="10" customHeight="1" x14ac:dyDescent="0.2"/>
    <row r="850" ht="10" customHeight="1" x14ac:dyDescent="0.2"/>
    <row r="851" ht="10" customHeight="1" x14ac:dyDescent="0.2"/>
    <row r="852" ht="10" customHeight="1" x14ac:dyDescent="0.2"/>
    <row r="853" ht="10" customHeight="1" x14ac:dyDescent="0.2"/>
    <row r="854" ht="10" customHeight="1" x14ac:dyDescent="0.2"/>
    <row r="855" ht="10" customHeight="1" x14ac:dyDescent="0.2"/>
    <row r="856" ht="10" customHeight="1" x14ac:dyDescent="0.2"/>
    <row r="857" ht="10" customHeight="1" x14ac:dyDescent="0.2"/>
    <row r="858" ht="10" customHeight="1" x14ac:dyDescent="0.2"/>
    <row r="859" ht="10" customHeight="1" x14ac:dyDescent="0.2"/>
    <row r="860" ht="10" customHeight="1" x14ac:dyDescent="0.2"/>
    <row r="861" ht="10" customHeight="1" x14ac:dyDescent="0.2"/>
    <row r="862" ht="10" customHeight="1" x14ac:dyDescent="0.2"/>
    <row r="863" ht="10" customHeight="1" x14ac:dyDescent="0.2"/>
    <row r="864" ht="10" customHeight="1" x14ac:dyDescent="0.2"/>
    <row r="865" ht="10" customHeight="1" x14ac:dyDescent="0.2"/>
    <row r="866" ht="10" customHeight="1" x14ac:dyDescent="0.2"/>
    <row r="867" ht="10" customHeight="1" x14ac:dyDescent="0.2"/>
    <row r="868" ht="10" customHeight="1" x14ac:dyDescent="0.2"/>
    <row r="869" ht="10" customHeight="1" x14ac:dyDescent="0.2"/>
    <row r="870" ht="10" customHeight="1" x14ac:dyDescent="0.2"/>
    <row r="871" ht="10" customHeight="1" x14ac:dyDescent="0.2"/>
    <row r="872" ht="10" customHeight="1" x14ac:dyDescent="0.2"/>
    <row r="873" ht="10" customHeight="1" x14ac:dyDescent="0.2"/>
    <row r="874" ht="10" customHeight="1" x14ac:dyDescent="0.2"/>
    <row r="875" ht="10" customHeight="1" x14ac:dyDescent="0.2"/>
    <row r="876" ht="10" customHeight="1" x14ac:dyDescent="0.2"/>
    <row r="877" ht="10" customHeight="1" x14ac:dyDescent="0.2"/>
    <row r="878" ht="10" customHeight="1" x14ac:dyDescent="0.2"/>
    <row r="879" ht="10" customHeight="1" x14ac:dyDescent="0.2"/>
    <row r="880" ht="10" customHeight="1" x14ac:dyDescent="0.2"/>
    <row r="881" ht="10" customHeight="1" x14ac:dyDescent="0.2"/>
    <row r="882" ht="10" customHeight="1" x14ac:dyDescent="0.2"/>
    <row r="883" ht="10" customHeight="1" x14ac:dyDescent="0.2"/>
    <row r="884" ht="10" customHeight="1" x14ac:dyDescent="0.2"/>
    <row r="885" ht="10" customHeight="1" x14ac:dyDescent="0.2"/>
    <row r="886" ht="10" customHeight="1" x14ac:dyDescent="0.2"/>
    <row r="887" ht="10" customHeight="1" x14ac:dyDescent="0.2"/>
    <row r="888" ht="10" customHeight="1" x14ac:dyDescent="0.2"/>
    <row r="889" ht="10" customHeight="1" x14ac:dyDescent="0.2"/>
    <row r="890" ht="10" customHeight="1" x14ac:dyDescent="0.2"/>
    <row r="891" ht="10" customHeight="1" x14ac:dyDescent="0.2"/>
    <row r="892" ht="10" customHeight="1" x14ac:dyDescent="0.2"/>
    <row r="893" ht="10" customHeight="1" x14ac:dyDescent="0.2"/>
    <row r="894" ht="10" customHeight="1" x14ac:dyDescent="0.2"/>
    <row r="895" ht="10" customHeight="1" x14ac:dyDescent="0.2"/>
    <row r="896" ht="10" customHeight="1" x14ac:dyDescent="0.2"/>
    <row r="897" ht="10" customHeight="1" x14ac:dyDescent="0.2"/>
    <row r="898" ht="10" customHeight="1" x14ac:dyDescent="0.2"/>
    <row r="899" ht="10" customHeight="1" x14ac:dyDescent="0.2"/>
    <row r="900" ht="10" customHeight="1" x14ac:dyDescent="0.2"/>
    <row r="901" ht="10" customHeight="1" x14ac:dyDescent="0.2"/>
    <row r="902" ht="10" customHeight="1" x14ac:dyDescent="0.2"/>
    <row r="903" ht="10" customHeight="1" x14ac:dyDescent="0.2"/>
    <row r="904" ht="10" customHeight="1" x14ac:dyDescent="0.2"/>
    <row r="905" ht="10" customHeight="1" x14ac:dyDescent="0.2"/>
    <row r="906" ht="10" customHeight="1" x14ac:dyDescent="0.2"/>
    <row r="907" ht="10" customHeight="1" x14ac:dyDescent="0.2"/>
    <row r="908" ht="10" customHeight="1" x14ac:dyDescent="0.2"/>
    <row r="909" ht="10" customHeight="1" x14ac:dyDescent="0.2"/>
    <row r="910" ht="10" customHeight="1" x14ac:dyDescent="0.2"/>
    <row r="911" ht="10" customHeight="1" x14ac:dyDescent="0.2"/>
    <row r="912" ht="10" customHeight="1" x14ac:dyDescent="0.2"/>
    <row r="913" ht="10" customHeight="1" x14ac:dyDescent="0.2"/>
    <row r="914" ht="10" customHeight="1" x14ac:dyDescent="0.2"/>
    <row r="915" ht="10" customHeight="1" x14ac:dyDescent="0.2"/>
    <row r="916" ht="10" customHeight="1" x14ac:dyDescent="0.2"/>
    <row r="917" ht="10" customHeight="1" x14ac:dyDescent="0.2"/>
    <row r="918" ht="10" customHeight="1" x14ac:dyDescent="0.2"/>
    <row r="919" ht="10" customHeight="1" x14ac:dyDescent="0.2"/>
    <row r="920" ht="10" customHeight="1" x14ac:dyDescent="0.2"/>
    <row r="921" ht="10" customHeight="1" x14ac:dyDescent="0.2"/>
    <row r="922" ht="10" customHeight="1" x14ac:dyDescent="0.2"/>
    <row r="923" ht="10" customHeight="1" x14ac:dyDescent="0.2"/>
    <row r="924" ht="10" customHeight="1" x14ac:dyDescent="0.2"/>
    <row r="925" ht="10" customHeight="1" x14ac:dyDescent="0.2"/>
    <row r="926" ht="10" customHeight="1" x14ac:dyDescent="0.2"/>
    <row r="927" ht="10" customHeight="1" x14ac:dyDescent="0.2"/>
    <row r="928" ht="10" customHeight="1" x14ac:dyDescent="0.2"/>
    <row r="929" ht="10" customHeight="1" x14ac:dyDescent="0.2"/>
    <row r="930" ht="10" customHeight="1" x14ac:dyDescent="0.2"/>
    <row r="931" ht="10" customHeight="1" x14ac:dyDescent="0.2"/>
    <row r="932" ht="10" customHeight="1" x14ac:dyDescent="0.2"/>
    <row r="933" ht="10" customHeight="1" x14ac:dyDescent="0.2"/>
    <row r="934" ht="10" customHeight="1" x14ac:dyDescent="0.2"/>
    <row r="935" ht="10" customHeight="1" x14ac:dyDescent="0.2"/>
    <row r="936" ht="10" customHeight="1" x14ac:dyDescent="0.2"/>
    <row r="937" ht="10" customHeight="1" x14ac:dyDescent="0.2"/>
    <row r="938" ht="10" customHeight="1" x14ac:dyDescent="0.2"/>
    <row r="939" ht="10" customHeight="1" x14ac:dyDescent="0.2"/>
    <row r="940" ht="10" customHeight="1" x14ac:dyDescent="0.2"/>
    <row r="941" ht="10" customHeight="1" x14ac:dyDescent="0.2"/>
    <row r="942" ht="10" customHeight="1" x14ac:dyDescent="0.2"/>
    <row r="943" ht="10" customHeight="1" x14ac:dyDescent="0.2"/>
    <row r="944" ht="10" customHeight="1" x14ac:dyDescent="0.2"/>
    <row r="945" ht="10" customHeight="1" x14ac:dyDescent="0.2"/>
    <row r="946" ht="10" customHeight="1" x14ac:dyDescent="0.2"/>
    <row r="947" ht="10" customHeight="1" x14ac:dyDescent="0.2"/>
    <row r="948" ht="10" customHeight="1" x14ac:dyDescent="0.2"/>
    <row r="949" ht="10" customHeight="1" x14ac:dyDescent="0.2"/>
    <row r="950" ht="10" customHeight="1" x14ac:dyDescent="0.2"/>
    <row r="951" ht="10" customHeight="1" x14ac:dyDescent="0.2"/>
    <row r="952" ht="10" customHeight="1" x14ac:dyDescent="0.2"/>
    <row r="953" ht="10" customHeight="1" x14ac:dyDescent="0.2"/>
    <row r="954" ht="10" customHeight="1" x14ac:dyDescent="0.2"/>
    <row r="955" ht="10" customHeight="1" x14ac:dyDescent="0.2"/>
    <row r="956" ht="10" customHeight="1" x14ac:dyDescent="0.2"/>
    <row r="957" ht="10" customHeight="1" x14ac:dyDescent="0.2"/>
    <row r="958" ht="10" customHeight="1" x14ac:dyDescent="0.2"/>
    <row r="959" ht="10" customHeight="1" x14ac:dyDescent="0.2"/>
    <row r="960" ht="10" customHeight="1" x14ac:dyDescent="0.2"/>
    <row r="961" ht="10" customHeight="1" x14ac:dyDescent="0.2"/>
    <row r="962" ht="10" customHeight="1" x14ac:dyDescent="0.2"/>
    <row r="963" ht="10" customHeight="1" x14ac:dyDescent="0.2"/>
    <row r="964" ht="10" customHeight="1" x14ac:dyDescent="0.2"/>
    <row r="965" ht="10" customHeight="1" x14ac:dyDescent="0.2"/>
    <row r="966" ht="10" customHeight="1" x14ac:dyDescent="0.2"/>
    <row r="967" ht="10" customHeight="1" x14ac:dyDescent="0.2"/>
    <row r="968" ht="10" customHeight="1" x14ac:dyDescent="0.2"/>
    <row r="969" ht="10" customHeight="1" x14ac:dyDescent="0.2"/>
    <row r="970" ht="10" customHeight="1" x14ac:dyDescent="0.2"/>
    <row r="971" ht="10" customHeight="1" x14ac:dyDescent="0.2"/>
    <row r="972" ht="10" customHeight="1" x14ac:dyDescent="0.2"/>
    <row r="973" ht="10" customHeight="1" x14ac:dyDescent="0.2"/>
    <row r="974" ht="10" customHeight="1" x14ac:dyDescent="0.2"/>
    <row r="975" ht="10" customHeight="1" x14ac:dyDescent="0.2"/>
    <row r="976" ht="10" customHeight="1" x14ac:dyDescent="0.2"/>
    <row r="977" ht="10" customHeight="1" x14ac:dyDescent="0.2"/>
    <row r="978" ht="10" customHeight="1" x14ac:dyDescent="0.2"/>
    <row r="979" ht="10" customHeight="1" x14ac:dyDescent="0.2"/>
    <row r="980" ht="10" customHeight="1" x14ac:dyDescent="0.2"/>
    <row r="981" ht="10" customHeight="1" x14ac:dyDescent="0.2"/>
    <row r="982" ht="10" customHeight="1" x14ac:dyDescent="0.2"/>
    <row r="983" ht="10" customHeight="1" x14ac:dyDescent="0.2"/>
    <row r="984" ht="10" customHeight="1" x14ac:dyDescent="0.2"/>
    <row r="985" ht="10" customHeight="1" x14ac:dyDescent="0.2"/>
    <row r="986" ht="10" customHeight="1" x14ac:dyDescent="0.2"/>
    <row r="987" ht="10" customHeight="1" x14ac:dyDescent="0.2"/>
    <row r="988" ht="10" customHeight="1" x14ac:dyDescent="0.2"/>
    <row r="989" ht="10" customHeight="1" x14ac:dyDescent="0.2"/>
    <row r="990" ht="10" customHeight="1" x14ac:dyDescent="0.2"/>
    <row r="991" ht="10" customHeight="1" x14ac:dyDescent="0.2"/>
    <row r="992" ht="10" customHeight="1" x14ac:dyDescent="0.2"/>
    <row r="993" ht="10" customHeight="1" x14ac:dyDescent="0.2"/>
    <row r="994" ht="10" customHeight="1" x14ac:dyDescent="0.2"/>
    <row r="995" ht="10" customHeight="1" x14ac:dyDescent="0.2"/>
    <row r="996" ht="10" customHeight="1" x14ac:dyDescent="0.2"/>
    <row r="997" ht="10" customHeight="1" x14ac:dyDescent="0.2"/>
    <row r="998" ht="10" customHeight="1" x14ac:dyDescent="0.2"/>
    <row r="999" ht="10" customHeight="1" x14ac:dyDescent="0.2"/>
    <row r="1000" ht="10" customHeight="1" x14ac:dyDescent="0.2"/>
    <row r="1001" ht="10" customHeight="1" x14ac:dyDescent="0.2"/>
    <row r="1002" ht="10" customHeight="1" x14ac:dyDescent="0.2"/>
    <row r="1003" ht="10" customHeight="1" x14ac:dyDescent="0.2"/>
    <row r="1004" ht="10" customHeight="1" x14ac:dyDescent="0.2"/>
    <row r="1005" ht="10" customHeight="1" x14ac:dyDescent="0.2"/>
    <row r="1006" ht="10" customHeight="1" x14ac:dyDescent="0.2"/>
    <row r="1007" ht="10" customHeight="1" x14ac:dyDescent="0.2"/>
    <row r="1008" ht="10" customHeight="1" x14ac:dyDescent="0.2"/>
    <row r="1009" ht="10" customHeight="1" x14ac:dyDescent="0.2"/>
    <row r="1010" ht="10" customHeight="1" x14ac:dyDescent="0.2"/>
    <row r="1011" ht="10" customHeight="1" x14ac:dyDescent="0.2"/>
    <row r="1012" ht="10" customHeight="1" x14ac:dyDescent="0.2"/>
    <row r="1013" ht="10" customHeight="1" x14ac:dyDescent="0.2"/>
    <row r="1014" ht="10" customHeight="1" x14ac:dyDescent="0.2"/>
    <row r="1015" ht="10" customHeight="1" x14ac:dyDescent="0.2"/>
    <row r="1016" ht="10" customHeight="1" x14ac:dyDescent="0.2"/>
    <row r="1017" ht="10" customHeight="1" x14ac:dyDescent="0.2"/>
    <row r="1018" ht="10" customHeight="1" x14ac:dyDescent="0.2"/>
    <row r="1019" ht="10" customHeight="1" x14ac:dyDescent="0.2"/>
    <row r="1020" ht="10" customHeight="1" x14ac:dyDescent="0.2"/>
    <row r="1021" ht="10" customHeight="1" x14ac:dyDescent="0.2"/>
    <row r="1022" ht="10" customHeight="1" x14ac:dyDescent="0.2"/>
    <row r="1023" ht="10" customHeight="1" x14ac:dyDescent="0.2"/>
    <row r="1024" ht="10" customHeight="1" x14ac:dyDescent="0.2"/>
    <row r="1025" ht="10" customHeight="1" x14ac:dyDescent="0.2"/>
    <row r="1026" ht="10" customHeight="1" x14ac:dyDescent="0.2"/>
    <row r="1027" ht="10" customHeight="1" x14ac:dyDescent="0.2"/>
    <row r="1028" ht="10" customHeight="1" x14ac:dyDescent="0.2"/>
    <row r="1029" ht="10" customHeight="1" x14ac:dyDescent="0.2"/>
    <row r="1030" ht="10" customHeight="1" x14ac:dyDescent="0.2"/>
    <row r="1031" ht="10" customHeight="1" x14ac:dyDescent="0.2"/>
    <row r="1032" ht="10" customHeight="1" x14ac:dyDescent="0.2"/>
    <row r="1033" ht="10" customHeight="1" x14ac:dyDescent="0.2"/>
    <row r="1034" ht="10" customHeight="1" x14ac:dyDescent="0.2"/>
    <row r="1035" ht="10" customHeight="1" x14ac:dyDescent="0.2"/>
    <row r="1036" ht="10" customHeight="1" x14ac:dyDescent="0.2"/>
    <row r="1037" ht="10" customHeight="1" x14ac:dyDescent="0.2"/>
    <row r="1038" ht="10" customHeight="1" x14ac:dyDescent="0.2"/>
    <row r="1039" ht="10" customHeight="1" x14ac:dyDescent="0.2"/>
    <row r="1040" ht="10" customHeight="1" x14ac:dyDescent="0.2"/>
    <row r="1041" ht="10" customHeight="1" x14ac:dyDescent="0.2"/>
    <row r="1042" ht="10" customHeight="1" x14ac:dyDescent="0.2"/>
    <row r="1043" ht="10" customHeight="1" x14ac:dyDescent="0.2"/>
    <row r="1044" ht="10" customHeight="1" x14ac:dyDescent="0.2"/>
    <row r="1045" ht="10" customHeight="1" x14ac:dyDescent="0.2"/>
    <row r="1046" ht="10" customHeight="1" x14ac:dyDescent="0.2"/>
    <row r="1047" ht="10" customHeight="1" x14ac:dyDescent="0.2"/>
    <row r="1048" ht="10" customHeight="1" x14ac:dyDescent="0.2"/>
    <row r="1049" ht="10" customHeight="1" x14ac:dyDescent="0.2"/>
    <row r="1050" ht="10" customHeight="1" x14ac:dyDescent="0.2"/>
    <row r="1051" ht="10" customHeight="1" x14ac:dyDescent="0.2"/>
    <row r="1052" ht="10" customHeight="1" x14ac:dyDescent="0.2"/>
    <row r="1053" ht="10" customHeight="1" x14ac:dyDescent="0.2"/>
    <row r="1054" ht="10" customHeight="1" x14ac:dyDescent="0.2"/>
    <row r="1055" ht="10" customHeight="1" x14ac:dyDescent="0.2"/>
    <row r="1056" ht="10" customHeight="1" x14ac:dyDescent="0.2"/>
    <row r="1057" ht="10" customHeight="1" x14ac:dyDescent="0.2"/>
    <row r="1058" ht="10" customHeight="1" x14ac:dyDescent="0.2"/>
    <row r="1059" ht="10" customHeight="1" x14ac:dyDescent="0.2"/>
    <row r="1060" ht="10" customHeight="1" x14ac:dyDescent="0.2"/>
    <row r="1061" ht="10" customHeight="1" x14ac:dyDescent="0.2"/>
    <row r="1062" ht="10" customHeight="1" x14ac:dyDescent="0.2"/>
    <row r="1063" ht="10" customHeight="1" x14ac:dyDescent="0.2"/>
    <row r="1064" ht="10" customHeight="1" x14ac:dyDescent="0.2"/>
    <row r="1065" ht="10" customHeight="1" x14ac:dyDescent="0.2"/>
    <row r="1066" ht="10" customHeight="1" x14ac:dyDescent="0.2"/>
    <row r="1067" ht="10" customHeight="1" x14ac:dyDescent="0.2"/>
    <row r="1068" ht="10" customHeight="1" x14ac:dyDescent="0.2"/>
    <row r="1069" ht="10" customHeight="1" x14ac:dyDescent="0.2"/>
    <row r="1070" ht="10" customHeight="1" x14ac:dyDescent="0.2"/>
    <row r="1071" ht="10" customHeight="1" x14ac:dyDescent="0.2"/>
    <row r="1072" ht="10" customHeight="1" x14ac:dyDescent="0.2"/>
    <row r="1073" ht="10" customHeight="1" x14ac:dyDescent="0.2"/>
    <row r="1074" ht="10" customHeight="1" x14ac:dyDescent="0.2"/>
    <row r="1075" ht="10" customHeight="1" x14ac:dyDescent="0.2"/>
    <row r="1076" ht="10" customHeight="1" x14ac:dyDescent="0.2"/>
    <row r="1077" ht="10" customHeight="1" x14ac:dyDescent="0.2"/>
    <row r="1078" ht="10" customHeight="1" x14ac:dyDescent="0.2"/>
    <row r="1079" ht="10" customHeight="1" x14ac:dyDescent="0.2"/>
    <row r="1080" ht="10" customHeight="1" x14ac:dyDescent="0.2"/>
    <row r="1081" ht="10" customHeight="1" x14ac:dyDescent="0.2"/>
    <row r="1082" ht="10" customHeight="1" x14ac:dyDescent="0.2"/>
    <row r="1083" ht="10" customHeight="1" x14ac:dyDescent="0.2"/>
    <row r="1084" ht="10" customHeight="1" x14ac:dyDescent="0.2"/>
    <row r="1085" ht="10" customHeight="1" x14ac:dyDescent="0.2"/>
    <row r="1086" ht="10" customHeight="1" x14ac:dyDescent="0.2"/>
    <row r="1087" ht="10" customHeight="1" x14ac:dyDescent="0.2"/>
    <row r="1088" ht="10" customHeight="1" x14ac:dyDescent="0.2"/>
    <row r="1089" ht="10" customHeight="1" x14ac:dyDescent="0.2"/>
    <row r="1090" ht="10" customHeight="1" x14ac:dyDescent="0.2"/>
    <row r="1091" ht="10" customHeight="1" x14ac:dyDescent="0.2"/>
    <row r="1092" ht="10" customHeight="1" x14ac:dyDescent="0.2"/>
    <row r="1093" ht="10" customHeight="1" x14ac:dyDescent="0.2"/>
    <row r="1094" ht="10" customHeight="1" x14ac:dyDescent="0.2"/>
    <row r="1095" ht="10" customHeight="1" x14ac:dyDescent="0.2"/>
    <row r="1096" ht="10" customHeight="1" x14ac:dyDescent="0.2"/>
    <row r="1097" ht="10" customHeight="1" x14ac:dyDescent="0.2"/>
    <row r="1098" ht="10" customHeight="1" x14ac:dyDescent="0.2"/>
    <row r="1099" ht="10" customHeight="1" x14ac:dyDescent="0.2"/>
    <row r="1100" ht="10" customHeight="1" x14ac:dyDescent="0.2"/>
    <row r="1101" ht="10" customHeight="1" x14ac:dyDescent="0.2"/>
    <row r="1102" ht="10" customHeight="1" x14ac:dyDescent="0.2"/>
    <row r="1103" ht="10" customHeight="1" x14ac:dyDescent="0.2"/>
    <row r="1104" ht="10" customHeight="1" x14ac:dyDescent="0.2"/>
    <row r="1105" ht="10" customHeight="1" x14ac:dyDescent="0.2"/>
    <row r="1106" ht="10" customHeight="1" x14ac:dyDescent="0.2"/>
    <row r="1107" ht="10" customHeight="1" x14ac:dyDescent="0.2"/>
    <row r="1108" ht="10" customHeight="1" x14ac:dyDescent="0.2"/>
    <row r="1109" ht="10" customHeight="1" x14ac:dyDescent="0.2"/>
    <row r="1110" ht="10" customHeight="1" x14ac:dyDescent="0.2"/>
    <row r="1111" ht="10" customHeight="1" x14ac:dyDescent="0.2"/>
    <row r="1112" ht="10" customHeight="1" x14ac:dyDescent="0.2"/>
    <row r="1113" ht="10" customHeight="1" x14ac:dyDescent="0.2"/>
    <row r="1114" ht="10" customHeight="1" x14ac:dyDescent="0.2"/>
    <row r="1115" ht="10" customHeight="1" x14ac:dyDescent="0.2"/>
    <row r="1116" ht="10" customHeight="1" x14ac:dyDescent="0.2"/>
    <row r="1117" ht="10" customHeight="1" x14ac:dyDescent="0.2"/>
    <row r="1118" ht="10" customHeight="1" x14ac:dyDescent="0.2"/>
    <row r="1119" ht="10" customHeight="1" x14ac:dyDescent="0.2"/>
    <row r="1120" ht="10" customHeight="1" x14ac:dyDescent="0.2"/>
    <row r="1121" ht="10" customHeight="1" x14ac:dyDescent="0.2"/>
    <row r="1122" ht="10" customHeight="1" x14ac:dyDescent="0.2"/>
    <row r="1123" ht="10" customHeight="1" x14ac:dyDescent="0.2"/>
    <row r="1124" ht="10" customHeight="1" x14ac:dyDescent="0.2"/>
    <row r="1125" ht="10" customHeight="1" x14ac:dyDescent="0.2"/>
    <row r="1126" ht="10" customHeight="1" x14ac:dyDescent="0.2"/>
    <row r="1127" ht="10" customHeight="1" x14ac:dyDescent="0.2"/>
    <row r="1128" ht="10" customHeight="1" x14ac:dyDescent="0.2"/>
    <row r="1129" ht="10" customHeight="1" x14ac:dyDescent="0.2"/>
    <row r="1130" ht="10" customHeight="1" x14ac:dyDescent="0.2"/>
    <row r="1131" ht="10" customHeight="1" x14ac:dyDescent="0.2"/>
    <row r="1132" ht="10" customHeight="1" x14ac:dyDescent="0.2"/>
    <row r="1133" ht="10" customHeight="1" x14ac:dyDescent="0.2"/>
    <row r="1134" ht="10" customHeight="1" x14ac:dyDescent="0.2"/>
    <row r="1135" ht="10" customHeight="1" x14ac:dyDescent="0.2"/>
    <row r="1136" ht="10" customHeight="1" x14ac:dyDescent="0.2"/>
    <row r="1137" ht="10" customHeight="1" x14ac:dyDescent="0.2"/>
    <row r="1138" ht="10" customHeight="1" x14ac:dyDescent="0.2"/>
    <row r="1139" ht="10" customHeight="1" x14ac:dyDescent="0.2"/>
    <row r="1140" ht="10" customHeight="1" x14ac:dyDescent="0.2"/>
    <row r="1141" ht="10" customHeight="1" x14ac:dyDescent="0.2"/>
    <row r="1142" ht="10" customHeight="1" x14ac:dyDescent="0.2"/>
    <row r="1143" ht="10" customHeight="1" x14ac:dyDescent="0.2"/>
    <row r="1144" ht="10" customHeight="1" x14ac:dyDescent="0.2"/>
    <row r="1145" ht="10" customHeight="1" x14ac:dyDescent="0.2"/>
    <row r="1146" ht="10" customHeight="1" x14ac:dyDescent="0.2"/>
    <row r="1147" ht="10" customHeight="1" x14ac:dyDescent="0.2"/>
    <row r="1148" ht="10" customHeight="1" x14ac:dyDescent="0.2"/>
    <row r="1149" ht="10" customHeight="1" x14ac:dyDescent="0.2"/>
    <row r="1150" ht="10" customHeight="1" x14ac:dyDescent="0.2"/>
    <row r="1151" ht="10" customHeight="1" x14ac:dyDescent="0.2"/>
    <row r="1152" ht="10" customHeight="1" x14ac:dyDescent="0.2"/>
    <row r="1153" ht="10" customHeight="1" x14ac:dyDescent="0.2"/>
    <row r="1154" ht="10" customHeight="1" x14ac:dyDescent="0.2"/>
    <row r="1155" ht="10" customHeight="1" x14ac:dyDescent="0.2"/>
    <row r="1156" ht="10" customHeight="1" x14ac:dyDescent="0.2"/>
    <row r="1157" ht="10" customHeight="1" x14ac:dyDescent="0.2"/>
    <row r="1158" ht="10" customHeight="1" x14ac:dyDescent="0.2"/>
    <row r="1159" ht="10" customHeight="1" x14ac:dyDescent="0.2"/>
    <row r="1160" ht="10" customHeight="1" x14ac:dyDescent="0.2"/>
    <row r="1161" ht="10" customHeight="1" x14ac:dyDescent="0.2"/>
    <row r="1162" ht="10" customHeight="1" x14ac:dyDescent="0.2"/>
    <row r="1163" ht="10" customHeight="1" x14ac:dyDescent="0.2"/>
    <row r="1164" ht="10" customHeight="1" x14ac:dyDescent="0.2"/>
    <row r="1165" ht="10" customHeight="1" x14ac:dyDescent="0.2"/>
    <row r="1166" ht="10" customHeight="1" x14ac:dyDescent="0.2"/>
  </sheetData>
  <printOptions horizontalCentered="1" verticalCentered="1"/>
  <pageMargins left="0.78740157480314998" right="0.78740157480314998" top="0.98425196850394003" bottom="0.98425196850394003" header="0.51181102362205" footer="0.51181102362205"/>
  <pageSetup paperSize="9" orientation="portrait" r:id="rId1"/>
  <headerFooter alignWithMargins="0">
    <oddFooter>&amp;C&amp;D&amp;T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rgb="FFFF0000"/>
  </sheetPr>
  <dimension ref="A1:DG1166"/>
  <sheetViews>
    <sheetView workbookViewId="0">
      <pane xSplit="1" ySplit="4" topLeftCell="AO5" activePane="bottomRight" state="frozen"/>
      <selection activeCell="F17" sqref="F17"/>
      <selection pane="topRight" activeCell="F17" sqref="F17"/>
      <selection pane="bottomLeft" activeCell="F17" sqref="F17"/>
      <selection pane="bottomRight" activeCell="A4" sqref="A4:XFD4"/>
    </sheetView>
  </sheetViews>
  <sheetFormatPr baseColWidth="10" defaultColWidth="10.83203125" defaultRowHeight="16" x14ac:dyDescent="0.2"/>
  <cols>
    <col min="1" max="1" width="9.33203125" style="248" customWidth="1"/>
    <col min="2" max="10" width="10.83203125" style="248" customWidth="1"/>
    <col min="11" max="67" width="8.83203125" style="248" customWidth="1"/>
    <col min="68" max="83" width="10.83203125" style="248"/>
    <col min="84" max="225" width="10.83203125" style="246"/>
    <col min="226" max="300" width="6.33203125" style="246" customWidth="1"/>
    <col min="301" max="481" width="10.83203125" style="246"/>
    <col min="482" max="556" width="6.33203125" style="246" customWidth="1"/>
    <col min="557" max="737" width="10.83203125" style="246"/>
    <col min="738" max="812" width="6.33203125" style="246" customWidth="1"/>
    <col min="813" max="993" width="10.83203125" style="246"/>
    <col min="994" max="1068" width="6.33203125" style="246" customWidth="1"/>
    <col min="1069" max="1249" width="10.83203125" style="246"/>
    <col min="1250" max="1324" width="6.33203125" style="246" customWidth="1"/>
    <col min="1325" max="1505" width="10.83203125" style="246"/>
    <col min="1506" max="1580" width="6.33203125" style="246" customWidth="1"/>
    <col min="1581" max="1761" width="10.83203125" style="246"/>
    <col min="1762" max="1836" width="6.33203125" style="246" customWidth="1"/>
    <col min="1837" max="2017" width="10.83203125" style="246"/>
    <col min="2018" max="2092" width="6.33203125" style="246" customWidth="1"/>
    <col min="2093" max="2273" width="10.83203125" style="246"/>
    <col min="2274" max="2348" width="6.33203125" style="246" customWidth="1"/>
    <col min="2349" max="2529" width="10.83203125" style="246"/>
    <col min="2530" max="2604" width="6.33203125" style="246" customWidth="1"/>
    <col min="2605" max="2785" width="10.83203125" style="246"/>
    <col min="2786" max="2860" width="6.33203125" style="246" customWidth="1"/>
    <col min="2861" max="3041" width="10.83203125" style="246"/>
    <col min="3042" max="3116" width="6.33203125" style="246" customWidth="1"/>
    <col min="3117" max="3297" width="10.83203125" style="246"/>
    <col min="3298" max="3372" width="6.33203125" style="246" customWidth="1"/>
    <col min="3373" max="3553" width="10.83203125" style="246"/>
    <col min="3554" max="3628" width="6.33203125" style="246" customWidth="1"/>
    <col min="3629" max="3809" width="10.83203125" style="246"/>
    <col min="3810" max="3884" width="6.33203125" style="246" customWidth="1"/>
    <col min="3885" max="4065" width="10.83203125" style="246"/>
    <col min="4066" max="4140" width="6.33203125" style="246" customWidth="1"/>
    <col min="4141" max="4321" width="10.83203125" style="246"/>
    <col min="4322" max="4396" width="6.33203125" style="246" customWidth="1"/>
    <col min="4397" max="4577" width="10.83203125" style="246"/>
    <col min="4578" max="4652" width="6.33203125" style="246" customWidth="1"/>
    <col min="4653" max="4833" width="10.83203125" style="246"/>
    <col min="4834" max="4908" width="6.33203125" style="246" customWidth="1"/>
    <col min="4909" max="5089" width="10.83203125" style="246"/>
    <col min="5090" max="5164" width="6.33203125" style="246" customWidth="1"/>
    <col min="5165" max="5345" width="10.83203125" style="246"/>
    <col min="5346" max="5420" width="6.33203125" style="246" customWidth="1"/>
    <col min="5421" max="5601" width="10.83203125" style="246"/>
    <col min="5602" max="5676" width="6.33203125" style="246" customWidth="1"/>
    <col min="5677" max="5857" width="10.83203125" style="246"/>
    <col min="5858" max="5932" width="6.33203125" style="246" customWidth="1"/>
    <col min="5933" max="6113" width="10.83203125" style="246"/>
    <col min="6114" max="6188" width="6.33203125" style="246" customWidth="1"/>
    <col min="6189" max="6369" width="10.83203125" style="246"/>
    <col min="6370" max="6444" width="6.33203125" style="246" customWidth="1"/>
    <col min="6445" max="6625" width="10.83203125" style="246"/>
    <col min="6626" max="6700" width="6.33203125" style="246" customWidth="1"/>
    <col min="6701" max="6881" width="10.83203125" style="246"/>
    <col min="6882" max="6956" width="6.33203125" style="246" customWidth="1"/>
    <col min="6957" max="7137" width="10.83203125" style="246"/>
    <col min="7138" max="7212" width="6.33203125" style="246" customWidth="1"/>
    <col min="7213" max="7393" width="10.83203125" style="246"/>
    <col min="7394" max="7468" width="6.33203125" style="246" customWidth="1"/>
    <col min="7469" max="7649" width="10.83203125" style="246"/>
    <col min="7650" max="7724" width="6.33203125" style="246" customWidth="1"/>
    <col min="7725" max="7905" width="10.83203125" style="246"/>
    <col min="7906" max="7980" width="6.33203125" style="246" customWidth="1"/>
    <col min="7981" max="8161" width="10.83203125" style="246"/>
    <col min="8162" max="8236" width="6.33203125" style="246" customWidth="1"/>
    <col min="8237" max="8417" width="10.83203125" style="246"/>
    <col min="8418" max="8492" width="6.33203125" style="246" customWidth="1"/>
    <col min="8493" max="8673" width="10.83203125" style="246"/>
    <col min="8674" max="8748" width="6.33203125" style="246" customWidth="1"/>
    <col min="8749" max="8929" width="10.83203125" style="246"/>
    <col min="8930" max="9004" width="6.33203125" style="246" customWidth="1"/>
    <col min="9005" max="9185" width="10.83203125" style="246"/>
    <col min="9186" max="9260" width="6.33203125" style="246" customWidth="1"/>
    <col min="9261" max="9441" width="10.83203125" style="246"/>
    <col min="9442" max="9516" width="6.33203125" style="246" customWidth="1"/>
    <col min="9517" max="9697" width="10.83203125" style="246"/>
    <col min="9698" max="9772" width="6.33203125" style="246" customWidth="1"/>
    <col min="9773" max="9953" width="10.83203125" style="246"/>
    <col min="9954" max="10028" width="6.33203125" style="246" customWidth="1"/>
    <col min="10029" max="10209" width="10.83203125" style="246"/>
    <col min="10210" max="10284" width="6.33203125" style="246" customWidth="1"/>
    <col min="10285" max="10465" width="10.83203125" style="246"/>
    <col min="10466" max="10540" width="6.33203125" style="246" customWidth="1"/>
    <col min="10541" max="10721" width="10.83203125" style="246"/>
    <col min="10722" max="10796" width="6.33203125" style="246" customWidth="1"/>
    <col min="10797" max="10977" width="10.83203125" style="246"/>
    <col min="10978" max="11052" width="6.33203125" style="246" customWidth="1"/>
    <col min="11053" max="11233" width="10.83203125" style="246"/>
    <col min="11234" max="11308" width="6.33203125" style="246" customWidth="1"/>
    <col min="11309" max="11489" width="10.83203125" style="246"/>
    <col min="11490" max="11564" width="6.33203125" style="246" customWidth="1"/>
    <col min="11565" max="11745" width="10.83203125" style="246"/>
    <col min="11746" max="11820" width="6.33203125" style="246" customWidth="1"/>
    <col min="11821" max="12001" width="10.83203125" style="246"/>
    <col min="12002" max="12076" width="6.33203125" style="246" customWidth="1"/>
    <col min="12077" max="12257" width="10.83203125" style="246"/>
    <col min="12258" max="12332" width="6.33203125" style="246" customWidth="1"/>
    <col min="12333" max="12513" width="10.83203125" style="246"/>
    <col min="12514" max="12588" width="6.33203125" style="246" customWidth="1"/>
    <col min="12589" max="12769" width="10.83203125" style="246"/>
    <col min="12770" max="12844" width="6.33203125" style="246" customWidth="1"/>
    <col min="12845" max="13025" width="10.83203125" style="246"/>
    <col min="13026" max="13100" width="6.33203125" style="246" customWidth="1"/>
    <col min="13101" max="13281" width="10.83203125" style="246"/>
    <col min="13282" max="13356" width="6.33203125" style="246" customWidth="1"/>
    <col min="13357" max="13537" width="10.83203125" style="246"/>
    <col min="13538" max="13612" width="6.33203125" style="246" customWidth="1"/>
    <col min="13613" max="13793" width="10.83203125" style="246"/>
    <col min="13794" max="13868" width="6.33203125" style="246" customWidth="1"/>
    <col min="13869" max="14049" width="10.83203125" style="246"/>
    <col min="14050" max="14124" width="6.33203125" style="246" customWidth="1"/>
    <col min="14125" max="14305" width="10.83203125" style="246"/>
    <col min="14306" max="14380" width="6.33203125" style="246" customWidth="1"/>
    <col min="14381" max="14561" width="10.83203125" style="246"/>
    <col min="14562" max="14636" width="6.33203125" style="246" customWidth="1"/>
    <col min="14637" max="14817" width="10.83203125" style="246"/>
    <col min="14818" max="14892" width="6.33203125" style="246" customWidth="1"/>
    <col min="14893" max="15073" width="10.83203125" style="246"/>
    <col min="15074" max="15148" width="6.33203125" style="246" customWidth="1"/>
    <col min="15149" max="15329" width="10.83203125" style="246"/>
    <col min="15330" max="15404" width="6.33203125" style="246" customWidth="1"/>
    <col min="15405" max="15585" width="10.83203125" style="246"/>
    <col min="15586" max="15660" width="6.33203125" style="246" customWidth="1"/>
    <col min="15661" max="15841" width="10.83203125" style="246"/>
    <col min="15842" max="15916" width="6.33203125" style="246" customWidth="1"/>
    <col min="15917" max="16097" width="10.83203125" style="246"/>
    <col min="16098" max="16172" width="6.33203125" style="246" customWidth="1"/>
    <col min="16173" max="16384" width="10.83203125" style="246"/>
  </cols>
  <sheetData>
    <row r="1" spans="1:111" ht="14" customHeight="1" x14ac:dyDescent="0.2">
      <c r="A1" s="244" t="s">
        <v>324</v>
      </c>
      <c r="B1" s="245"/>
    </row>
    <row r="2" spans="1:111" ht="14" customHeight="1" x14ac:dyDescent="0.2">
      <c r="A2" s="240"/>
      <c r="B2" s="245"/>
    </row>
    <row r="3" spans="1:111" ht="14" customHeight="1" x14ac:dyDescent="0.2">
      <c r="B3" s="247"/>
    </row>
    <row r="4" spans="1:111" ht="73.75" customHeight="1" x14ac:dyDescent="0.2">
      <c r="B4" s="264" t="s">
        <v>74</v>
      </c>
      <c r="C4" s="264" t="s">
        <v>1</v>
      </c>
      <c r="D4" s="264" t="s">
        <v>133</v>
      </c>
      <c r="E4" s="264" t="s">
        <v>2</v>
      </c>
      <c r="F4" s="264" t="s">
        <v>134</v>
      </c>
      <c r="G4" s="264" t="s">
        <v>7</v>
      </c>
      <c r="H4" s="264" t="s">
        <v>135</v>
      </c>
      <c r="I4" s="264" t="s">
        <v>0</v>
      </c>
      <c r="J4" s="264" t="s">
        <v>6</v>
      </c>
      <c r="K4" s="249" t="s">
        <v>96</v>
      </c>
      <c r="L4" s="249" t="s">
        <v>97</v>
      </c>
      <c r="M4" s="249" t="s">
        <v>100</v>
      </c>
      <c r="N4" s="249" t="s">
        <v>102</v>
      </c>
      <c r="O4" s="249" t="s">
        <v>103</v>
      </c>
      <c r="P4" s="249" t="s">
        <v>107</v>
      </c>
      <c r="Q4" s="249" t="s">
        <v>117</v>
      </c>
      <c r="R4" s="249" t="s">
        <v>118</v>
      </c>
      <c r="S4" s="249" t="s">
        <v>126</v>
      </c>
      <c r="T4" s="249" t="s">
        <v>331</v>
      </c>
      <c r="U4" s="249" t="s">
        <v>332</v>
      </c>
      <c r="V4" s="249" t="s">
        <v>130</v>
      </c>
      <c r="W4" s="249" t="s">
        <v>90</v>
      </c>
      <c r="X4" s="249" t="s">
        <v>87</v>
      </c>
      <c r="Y4" s="249" t="s">
        <v>119</v>
      </c>
      <c r="Z4" s="249" t="s">
        <v>333</v>
      </c>
      <c r="AA4" s="249" t="s">
        <v>86</v>
      </c>
      <c r="AB4" s="249" t="s">
        <v>89</v>
      </c>
      <c r="AC4" s="249" t="s">
        <v>93</v>
      </c>
      <c r="AD4" s="249" t="s">
        <v>95</v>
      </c>
      <c r="AE4" s="249" t="s">
        <v>114</v>
      </c>
      <c r="AF4" s="265" t="s">
        <v>334</v>
      </c>
      <c r="AG4" s="249" t="s">
        <v>85</v>
      </c>
      <c r="AH4" s="249" t="s">
        <v>98</v>
      </c>
      <c r="AI4" s="249" t="s">
        <v>99</v>
      </c>
      <c r="AJ4" s="249" t="s">
        <v>106</v>
      </c>
      <c r="AK4" s="249" t="s">
        <v>111</v>
      </c>
      <c r="AL4" s="249" t="s">
        <v>124</v>
      </c>
      <c r="AM4" s="249" t="s">
        <v>128</v>
      </c>
      <c r="AN4" s="249" t="s">
        <v>335</v>
      </c>
      <c r="AO4" s="249" t="s">
        <v>91</v>
      </c>
      <c r="AP4" s="249" t="s">
        <v>92</v>
      </c>
      <c r="AQ4" s="249" t="s">
        <v>101</v>
      </c>
      <c r="AR4" s="249" t="s">
        <v>109</v>
      </c>
      <c r="AS4" s="249" t="s">
        <v>112</v>
      </c>
      <c r="AT4" s="249" t="s">
        <v>115</v>
      </c>
      <c r="AU4" s="249" t="s">
        <v>116</v>
      </c>
      <c r="AV4" s="249" t="s">
        <v>123</v>
      </c>
      <c r="AW4" s="249" t="s">
        <v>125</v>
      </c>
      <c r="AX4" s="249" t="s">
        <v>132</v>
      </c>
      <c r="AY4" s="249" t="s">
        <v>336</v>
      </c>
      <c r="AZ4" s="249" t="s">
        <v>122</v>
      </c>
      <c r="BA4" s="249" t="s">
        <v>337</v>
      </c>
      <c r="BB4" s="249" t="s">
        <v>94</v>
      </c>
      <c r="BC4" s="249" t="s">
        <v>108</v>
      </c>
      <c r="BD4" s="249" t="s">
        <v>110</v>
      </c>
      <c r="BE4" s="249" t="s">
        <v>129</v>
      </c>
      <c r="BF4" s="249" t="s">
        <v>338</v>
      </c>
      <c r="BG4" s="249" t="s">
        <v>88</v>
      </c>
      <c r="BH4" s="249" t="s">
        <v>105</v>
      </c>
      <c r="BI4" s="249" t="s">
        <v>104</v>
      </c>
      <c r="BJ4" s="249" t="s">
        <v>113</v>
      </c>
      <c r="BK4" s="249" t="s">
        <v>121</v>
      </c>
      <c r="BL4" s="249" t="s">
        <v>120</v>
      </c>
      <c r="BM4" s="249" t="s">
        <v>127</v>
      </c>
      <c r="BN4" s="249" t="s">
        <v>131</v>
      </c>
      <c r="BO4" s="249" t="s">
        <v>339</v>
      </c>
      <c r="BP4" s="246"/>
      <c r="BQ4" s="246"/>
      <c r="BR4" s="246"/>
      <c r="BS4" s="246"/>
      <c r="BT4" s="246"/>
      <c r="BU4" s="246"/>
      <c r="BV4" s="246"/>
      <c r="BW4" s="246"/>
      <c r="BX4" s="246"/>
      <c r="BY4" s="246"/>
      <c r="BZ4" s="246"/>
      <c r="CA4" s="246"/>
      <c r="CB4" s="246"/>
      <c r="CC4" s="246"/>
      <c r="CD4" s="246"/>
      <c r="CE4" s="246"/>
    </row>
    <row r="5" spans="1:111" customFormat="1" x14ac:dyDescent="0.2">
      <c r="A5" s="258">
        <v>1980</v>
      </c>
      <c r="B5" s="252">
        <f>savings_decomp_full!B3</f>
        <v>5.2938800305128098E-2</v>
      </c>
      <c r="C5" s="252">
        <f>savings_decomp_full!E3</f>
        <v>5.008094385266304E-2</v>
      </c>
      <c r="D5" s="252">
        <f>savings_decomp_full!F3</f>
        <v>3.537316620349884E-2</v>
      </c>
      <c r="E5" s="252">
        <f>savings_decomp_full!G3</f>
        <v>4.0479381568729877E-3</v>
      </c>
      <c r="F5" s="252">
        <f>savings_decomp_full!H3</f>
        <v>1.5294525772333145E-2</v>
      </c>
      <c r="G5" s="252">
        <f>savings_decomp_full!I3</f>
        <v>9.6852444112300873E-2</v>
      </c>
      <c r="H5" s="252">
        <f>savings_decomp_full!J3</f>
        <v>-1.4754936099052429E-2</v>
      </c>
      <c r="I5" s="252">
        <f>savings_decomp_full!K3</f>
        <v>0.20750096440315247</v>
      </c>
      <c r="J5" s="252">
        <f>savings_decomp_full!L3</f>
        <v>2.9929177835583687E-2</v>
      </c>
      <c r="K5" s="252">
        <f>savings_decomp_full!AC3</f>
        <v>3.5767555236816406E-2</v>
      </c>
      <c r="L5" s="252">
        <f>savings_decomp_full!AD3</f>
        <v>2.6451269164681435E-2</v>
      </c>
      <c r="M5" s="252">
        <f>savings_decomp_full!AE3</f>
        <v>4.9438979476690292E-3</v>
      </c>
      <c r="N5" s="252">
        <f>savings_decomp_full!AF3</f>
        <v>4.2602479457855225E-2</v>
      </c>
      <c r="O5" s="252">
        <f>savings_decomp_full!AG3</f>
        <v>1.5187894925475121E-2</v>
      </c>
      <c r="P5" s="252">
        <f>savings_decomp_full!AH3</f>
        <v>0.12991678714752197</v>
      </c>
      <c r="Q5" s="252">
        <f>savings_decomp_full!AI3</f>
        <v>4.6829022467136383E-2</v>
      </c>
      <c r="R5" s="252">
        <f>savings_decomp_full!AJ3</f>
        <v>0.20000371336936951</v>
      </c>
      <c r="S5" s="252">
        <f>savings_decomp_full!AK3</f>
        <v>0.10076013952493668</v>
      </c>
      <c r="T5" s="252">
        <f>savings_decomp_full!AL3</f>
        <v>6.2700167298316956E-2</v>
      </c>
      <c r="U5" s="252">
        <f>savings_decomp_full!AM3</f>
        <v>2.0297575742006302E-2</v>
      </c>
      <c r="V5" s="252">
        <f>savings_decomp_full!AN3</f>
        <v>3.1512066721916199E-2</v>
      </c>
      <c r="W5" s="252">
        <f>savings_decomp_full!AO3</f>
        <v>2.9626140370965004E-2</v>
      </c>
      <c r="X5" s="252">
        <f>savings_decomp_full!AP3</f>
        <v>0.14338907599449158</v>
      </c>
      <c r="Y5" s="252">
        <f>savings_decomp_full!AQ3</f>
        <v>-0.1224447637796402</v>
      </c>
      <c r="Z5" s="252">
        <f>savings_decomp_full!AR3</f>
        <v>3.9262060075998306E-2</v>
      </c>
      <c r="AA5" s="252">
        <f>savings_decomp_full!AS3</f>
        <v>-6.0425989329814911E-2</v>
      </c>
      <c r="AB5" s="252">
        <f>savings_decomp_full!AT3</f>
        <v>4.2762186378240585E-2</v>
      </c>
      <c r="AC5" s="252">
        <f>savings_decomp_full!AU3</f>
        <v>8.0946289002895355E-2</v>
      </c>
      <c r="AD5" s="252">
        <f>savings_decomp_full!AV3</f>
        <v>1.8405962691758759E-5</v>
      </c>
      <c r="AE5" s="252">
        <f>savings_decomp_full!AW3</f>
        <v>-3.0115704983472824E-2</v>
      </c>
      <c r="AF5" s="252">
        <f>savings_decomp_full!AX3</f>
        <v>1.6390843316912651E-2</v>
      </c>
      <c r="AG5" s="252">
        <f>savings_decomp_full!AY3</f>
        <v>4.2920023202896118E-2</v>
      </c>
      <c r="AH5" s="252">
        <f>savings_decomp_full!AZ3</f>
        <v>2.3512912914156914E-2</v>
      </c>
      <c r="AI5" s="252">
        <f>savings_decomp_full!BA3</f>
        <v>-1.1326498351991177E-2</v>
      </c>
      <c r="AJ5" s="252">
        <f>savings_decomp_full!BB3</f>
        <v>-4.9911625683307648E-2</v>
      </c>
      <c r="AK5" s="252">
        <f>savings_decomp_full!BC3</f>
        <v>0.1798713207244873</v>
      </c>
      <c r="AL5" s="252">
        <f>savings_decomp_full!BD3</f>
        <v>4.629744216799736E-2</v>
      </c>
      <c r="AM5" s="252">
        <f>savings_decomp_full!BE3</f>
        <v>-4.980790987610817E-2</v>
      </c>
      <c r="AN5" s="252">
        <f>savings_decomp_full!BF3</f>
        <v>2.4681808426976204E-2</v>
      </c>
      <c r="AO5" s="252">
        <f>savings_decomp_full!BG3</f>
        <v>1.238078810274601E-2</v>
      </c>
      <c r="AP5" s="252">
        <f>savings_decomp_full!BH3</f>
        <v>-0.10160529613494873</v>
      </c>
      <c r="AQ5" s="252">
        <f>savings_decomp_full!BI3</f>
        <v>8.0204516649246216E-2</v>
      </c>
      <c r="AR5" s="252">
        <f>savings_decomp_full!BJ3</f>
        <v>-2.1297445520758629E-2</v>
      </c>
      <c r="AS5" s="252">
        <f>savings_decomp_full!BK3</f>
        <v>1.4742907136678696E-2</v>
      </c>
      <c r="AT5" s="252">
        <f>savings_decomp_full!BL3</f>
        <v>8.4591396152973175E-3</v>
      </c>
      <c r="AU5" s="252">
        <f>savings_decomp_full!BM3</f>
        <v>5.2743777632713318E-2</v>
      </c>
      <c r="AV5" s="252">
        <f>savings_decomp_full!BN3</f>
        <v>2.627171017229557E-2</v>
      </c>
      <c r="AW5" s="252">
        <f>savings_decomp_full!BO3</f>
        <v>9.6047699451446533E-2</v>
      </c>
      <c r="AX5" s="252">
        <f>savings_decomp_full!BP3</f>
        <v>0.28558254241943359</v>
      </c>
      <c r="AY5" s="252">
        <f>savings_decomp_full!BQ3</f>
        <v>1.9855322316288948E-2</v>
      </c>
      <c r="AZ5" s="252">
        <f>savings_decomp_full!BR3</f>
        <v>3.1792037189006805E-2</v>
      </c>
      <c r="BA5" s="252">
        <f>savings_decomp_full!BS3</f>
        <v>-9.3833059072494507E-2</v>
      </c>
      <c r="BB5" s="252">
        <f>savings_decomp_full!BT3</f>
        <v>0.31004098057746887</v>
      </c>
      <c r="BC5" s="252">
        <f>savings_decomp_full!BU3</f>
        <v>0.17876292765140533</v>
      </c>
      <c r="BD5" s="252">
        <f>savings_decomp_full!BV3</f>
        <v>1.9813746213912964E-2</v>
      </c>
      <c r="BE5" s="252">
        <f>savings_decomp_full!BW3</f>
        <v>0.23384790122509003</v>
      </c>
      <c r="BF5" s="252">
        <f>savings_decomp_full!BX3</f>
        <v>8.7673835456371307E-2</v>
      </c>
      <c r="BG5" s="252">
        <f>savings_decomp_full!BY3</f>
        <v>2.5498805567622185E-2</v>
      </c>
      <c r="BH5" s="252">
        <f>savings_decomp_full!BZ3</f>
        <v>-2.4789758026599884E-2</v>
      </c>
      <c r="BI5" s="252">
        <f>savings_decomp_full!CA3</f>
        <v>9.3410998582839966E-2</v>
      </c>
      <c r="BJ5" s="252">
        <f>savings_decomp_full!CB3</f>
        <v>2.2634908556938171E-2</v>
      </c>
      <c r="BK5" s="252">
        <f>savings_decomp_full!CC3</f>
        <v>2.8299814090132713E-2</v>
      </c>
      <c r="BL5" s="252">
        <f>savings_decomp_full!CD3</f>
        <v>5.4025422781705856E-2</v>
      </c>
      <c r="BM5" s="252">
        <f>savings_decomp_full!CE3</f>
        <v>3.8846109062433243E-2</v>
      </c>
      <c r="BN5" s="252">
        <f>savings_decomp_full!CF3</f>
        <v>1.6966700553894043E-2</v>
      </c>
      <c r="BO5" s="252">
        <f>savings_decomp_full!CG3</f>
        <v>4.4873420149087906E-2</v>
      </c>
      <c r="BP5" s="252"/>
      <c r="BQ5" s="252"/>
      <c r="BR5" s="252"/>
      <c r="BS5" s="252"/>
      <c r="BT5" s="252"/>
      <c r="BU5" s="252"/>
      <c r="BV5" s="252"/>
      <c r="BW5" s="252"/>
      <c r="BX5" s="252"/>
      <c r="BY5" s="252"/>
      <c r="BZ5" s="252"/>
      <c r="CA5" s="252"/>
      <c r="CB5" s="252"/>
      <c r="CC5" s="252"/>
      <c r="CD5" s="252"/>
      <c r="CE5" s="252"/>
      <c r="CF5" s="252"/>
      <c r="CG5" s="252"/>
      <c r="CH5" s="252"/>
      <c r="CI5" s="252"/>
      <c r="CJ5" s="252"/>
      <c r="CK5" s="252"/>
      <c r="CL5" s="252"/>
      <c r="CM5" s="252"/>
      <c r="CN5" s="252"/>
      <c r="CO5" s="252"/>
      <c r="CP5" s="252"/>
      <c r="CQ5" s="252"/>
      <c r="CR5" s="252"/>
      <c r="CS5" s="252"/>
      <c r="CT5" s="252"/>
      <c r="CU5" s="252"/>
      <c r="CV5" s="252"/>
      <c r="CW5" s="252"/>
      <c r="CX5" s="252"/>
      <c r="CY5" s="252"/>
      <c r="CZ5" s="252"/>
      <c r="DA5" s="252"/>
      <c r="DB5" s="252"/>
      <c r="DC5" s="252"/>
      <c r="DD5" s="252"/>
      <c r="DE5" s="252"/>
      <c r="DF5" s="252"/>
      <c r="DG5" s="252"/>
    </row>
    <row r="6" spans="1:111" customFormat="1" x14ac:dyDescent="0.2">
      <c r="A6" s="258">
        <v>1981</v>
      </c>
      <c r="B6" s="252">
        <f>savings_decomp_full!B4</f>
        <v>5.3245261311531067E-2</v>
      </c>
      <c r="C6" s="252">
        <f>savings_decomp_full!E4</f>
        <v>3.9505697786808014E-2</v>
      </c>
      <c r="D6" s="252">
        <f>savings_decomp_full!F4</f>
        <v>4.3489038944244385E-2</v>
      </c>
      <c r="E6" s="252">
        <f>savings_decomp_full!G4</f>
        <v>5.8822622522711754E-3</v>
      </c>
      <c r="F6" s="252">
        <f>savings_decomp_full!H4</f>
        <v>2.1983776241540909E-2</v>
      </c>
      <c r="G6" s="252">
        <f>savings_decomp_full!I4</f>
        <v>7.0309489965438843E-2</v>
      </c>
      <c r="H6" s="252">
        <f>savings_decomp_full!J4</f>
        <v>-1.4090715907514095E-2</v>
      </c>
      <c r="I6" s="252">
        <f>savings_decomp_full!K4</f>
        <v>0.21211491525173187</v>
      </c>
      <c r="J6" s="252">
        <f>savings_decomp_full!L4</f>
        <v>3.3829230815172195E-2</v>
      </c>
      <c r="K6" s="252">
        <f>savings_decomp_full!AC4</f>
        <v>2.5937860831618309E-2</v>
      </c>
      <c r="L6" s="252">
        <f>savings_decomp_full!AD4</f>
        <v>-1.3392969965934753E-2</v>
      </c>
      <c r="M6" s="252">
        <f>savings_decomp_full!AE4</f>
        <v>4.066025372594595E-3</v>
      </c>
      <c r="N6" s="252">
        <f>savings_decomp_full!AF4</f>
        <v>3.1697846949100494E-2</v>
      </c>
      <c r="O6" s="252">
        <f>savings_decomp_full!AG4</f>
        <v>1.5985265374183655E-2</v>
      </c>
      <c r="P6" s="252">
        <f>savings_decomp_full!AH4</f>
        <v>8.9199423789978027E-2</v>
      </c>
      <c r="Q6" s="252">
        <f>savings_decomp_full!AI4</f>
        <v>4.7071296721696854E-2</v>
      </c>
      <c r="R6" s="252">
        <f>savings_decomp_full!AJ4</f>
        <v>0.20543228089809418</v>
      </c>
      <c r="S6" s="252">
        <f>savings_decomp_full!AK4</f>
        <v>8.2061402499675751E-2</v>
      </c>
      <c r="T6" s="252">
        <f>savings_decomp_full!AL4</f>
        <v>5.4141495376825333E-2</v>
      </c>
      <c r="U6" s="252">
        <f>savings_decomp_full!AM4</f>
        <v>2.5066576898097992E-2</v>
      </c>
      <c r="V6" s="252">
        <f>savings_decomp_full!AN4</f>
        <v>4.1717894375324249E-2</v>
      </c>
      <c r="W6" s="252">
        <f>savings_decomp_full!AO4</f>
        <v>3.046610951423645E-2</v>
      </c>
      <c r="X6" s="252">
        <f>savings_decomp_full!AP4</f>
        <v>0.12442976236343384</v>
      </c>
      <c r="Y6" s="252">
        <f>savings_decomp_full!AQ4</f>
        <v>-0.12467612326145172</v>
      </c>
      <c r="Z6" s="252">
        <f>savings_decomp_full!AR4</f>
        <v>4.4759407639503479E-2</v>
      </c>
      <c r="AA6" s="252">
        <f>savings_decomp_full!AS4</f>
        <v>-5.8779060840606689E-2</v>
      </c>
      <c r="AB6" s="252">
        <f>savings_decomp_full!AT4</f>
        <v>4.557390883564949E-2</v>
      </c>
      <c r="AC6" s="252">
        <f>savings_decomp_full!AU4</f>
        <v>8.1712275743484497E-2</v>
      </c>
      <c r="AD6" s="252">
        <f>savings_decomp_full!AV4</f>
        <v>2.4928693164838478E-5</v>
      </c>
      <c r="AE6" s="252">
        <f>savings_decomp_full!AW4</f>
        <v>-2.843780629336834E-2</v>
      </c>
      <c r="AF6" s="252">
        <f>savings_decomp_full!AX4</f>
        <v>1.942896842956543E-2</v>
      </c>
      <c r="AG6" s="252">
        <f>savings_decomp_full!AY4</f>
        <v>6.0958702117204666E-2</v>
      </c>
      <c r="AH6" s="252">
        <f>savings_decomp_full!AZ4</f>
        <v>2.8006233274936676E-2</v>
      </c>
      <c r="AI6" s="252">
        <f>savings_decomp_full!BA4</f>
        <v>-6.981212180107832E-3</v>
      </c>
      <c r="AJ6" s="252">
        <f>savings_decomp_full!BB4</f>
        <v>-4.914608970284462E-2</v>
      </c>
      <c r="AK6" s="252">
        <f>savings_decomp_full!BC4</f>
        <v>0.18359342217445374</v>
      </c>
      <c r="AL6" s="252">
        <f>savings_decomp_full!BD4</f>
        <v>5.6120067834854126E-2</v>
      </c>
      <c r="AM6" s="252">
        <f>savings_decomp_full!BE4</f>
        <v>-4.7164354473352432E-2</v>
      </c>
      <c r="AN6" s="252">
        <f>savings_decomp_full!BF4</f>
        <v>3.3243440091609955E-2</v>
      </c>
      <c r="AO6" s="252">
        <f>savings_decomp_full!BG4</f>
        <v>1.4028895646333694E-2</v>
      </c>
      <c r="AP6" s="252">
        <f>savings_decomp_full!BH4</f>
        <v>-9.9990084767341614E-2</v>
      </c>
      <c r="AQ6" s="252">
        <f>savings_decomp_full!BI4</f>
        <v>5.79332634806633E-2</v>
      </c>
      <c r="AR6" s="252">
        <f>savings_decomp_full!BJ4</f>
        <v>-1.9587922841310501E-2</v>
      </c>
      <c r="AS6" s="252">
        <f>savings_decomp_full!BK4</f>
        <v>1.5305062755942345E-2</v>
      </c>
      <c r="AT6" s="252">
        <f>savings_decomp_full!BL4</f>
        <v>1.0760953649878502E-2</v>
      </c>
      <c r="AU6" s="252">
        <f>savings_decomp_full!BM4</f>
        <v>5.0401091575622559E-2</v>
      </c>
      <c r="AV6" s="252">
        <f>savings_decomp_full!BN4</f>
        <v>2.9707679525017738E-2</v>
      </c>
      <c r="AW6" s="252">
        <f>savings_decomp_full!BO4</f>
        <v>7.4328154325485229E-2</v>
      </c>
      <c r="AX6" s="252">
        <f>savings_decomp_full!BP4</f>
        <v>0.19255641102790833</v>
      </c>
      <c r="AY6" s="252">
        <f>savings_decomp_full!BQ4</f>
        <v>1.8995713442564011E-2</v>
      </c>
      <c r="AZ6" s="252">
        <f>savings_decomp_full!BR4</f>
        <v>3.1792037189006805E-2</v>
      </c>
      <c r="BA6" s="252">
        <f>savings_decomp_full!BS4</f>
        <v>-9.3580029904842377E-2</v>
      </c>
      <c r="BB6" s="252">
        <f>savings_decomp_full!BT4</f>
        <v>0.32360956072807312</v>
      </c>
      <c r="BC6" s="252">
        <f>savings_decomp_full!BU4</f>
        <v>0.17939358949661255</v>
      </c>
      <c r="BD6" s="252">
        <f>savings_decomp_full!BV4</f>
        <v>2.4272957816720009E-2</v>
      </c>
      <c r="BE6" s="252">
        <f>savings_decomp_full!BW4</f>
        <v>0.2303968220949173</v>
      </c>
      <c r="BF6" s="252">
        <f>savings_decomp_full!BX4</f>
        <v>8.9502573013305664E-2</v>
      </c>
      <c r="BG6" s="252">
        <f>savings_decomp_full!BY4</f>
        <v>2.6906358078122139E-2</v>
      </c>
      <c r="BH6" s="252">
        <f>savings_decomp_full!BZ4</f>
        <v>-2.0673088729381561E-2</v>
      </c>
      <c r="BI6" s="252">
        <f>savings_decomp_full!CA4</f>
        <v>9.4253674149513245E-2</v>
      </c>
      <c r="BJ6" s="252">
        <f>savings_decomp_full!CB4</f>
        <v>2.6517365127801895E-2</v>
      </c>
      <c r="BK6" s="252">
        <f>savings_decomp_full!CC4</f>
        <v>3.1600121408700943E-2</v>
      </c>
      <c r="BL6" s="252">
        <f>savings_decomp_full!CD4</f>
        <v>6.8661682307720184E-2</v>
      </c>
      <c r="BM6" s="252">
        <f>savings_decomp_full!CE4</f>
        <v>4.1026756167411804E-2</v>
      </c>
      <c r="BN6" s="252">
        <f>savings_decomp_full!CF4</f>
        <v>1.7854804173111916E-2</v>
      </c>
      <c r="BO6" s="252">
        <f>savings_decomp_full!CG4</f>
        <v>5.0111956894397736E-2</v>
      </c>
      <c r="BP6" s="152"/>
      <c r="BQ6" s="152"/>
      <c r="BR6" s="152"/>
      <c r="BS6" s="152"/>
      <c r="BT6" s="152"/>
      <c r="BU6" s="152"/>
      <c r="BV6" s="152"/>
      <c r="BW6" s="152"/>
      <c r="BX6" s="152"/>
      <c r="BY6" s="152"/>
      <c r="BZ6" s="152"/>
      <c r="CA6" s="152"/>
      <c r="CB6" s="152"/>
      <c r="CC6" s="152"/>
      <c r="CD6" s="152"/>
      <c r="CE6" s="152"/>
    </row>
    <row r="7" spans="1:111" customFormat="1" x14ac:dyDescent="0.2">
      <c r="A7" s="258">
        <v>1982</v>
      </c>
      <c r="B7" s="252">
        <f>savings_decomp_full!B5</f>
        <v>4.7534212470054626E-2</v>
      </c>
      <c r="C7" s="252">
        <f>savings_decomp_full!E5</f>
        <v>3.7235930562019348E-2</v>
      </c>
      <c r="D7" s="252">
        <f>savings_decomp_full!F5</f>
        <v>2.8920870274305344E-2</v>
      </c>
      <c r="E7" s="252">
        <f>savings_decomp_full!G5</f>
        <v>5.3280424326658249E-3</v>
      </c>
      <c r="F7" s="252">
        <f>savings_decomp_full!H5</f>
        <v>2.0163310691714287E-2</v>
      </c>
      <c r="G7" s="252">
        <f>savings_decomp_full!I5</f>
        <v>3.6203127354383469E-2</v>
      </c>
      <c r="H7" s="252">
        <f>savings_decomp_full!J5</f>
        <v>-1.352385152131319E-2</v>
      </c>
      <c r="I7" s="252">
        <f>savings_decomp_full!K5</f>
        <v>0.2068975567817688</v>
      </c>
      <c r="J7" s="252">
        <f>savings_decomp_full!L5</f>
        <v>3.1836133450269699E-2</v>
      </c>
      <c r="K7" s="252">
        <f>savings_decomp_full!AC5</f>
        <v>2.4884793907403946E-2</v>
      </c>
      <c r="L7" s="252">
        <f>savings_decomp_full!AD5</f>
        <v>1.2273095548152924E-2</v>
      </c>
      <c r="M7" s="252">
        <f>savings_decomp_full!AE5</f>
        <v>5.6690750643610954E-3</v>
      </c>
      <c r="N7" s="252">
        <f>savings_decomp_full!AF5</f>
        <v>2.7491729706525803E-2</v>
      </c>
      <c r="O7" s="252">
        <f>savings_decomp_full!AG5</f>
        <v>1.850678026676178E-2</v>
      </c>
      <c r="P7" s="252">
        <f>savings_decomp_full!AH5</f>
        <v>7.2945311665534973E-2</v>
      </c>
      <c r="Q7" s="252">
        <f>savings_decomp_full!AI5</f>
        <v>5.5748850107192993E-2</v>
      </c>
      <c r="R7" s="252">
        <f>savings_decomp_full!AJ5</f>
        <v>0.17855489253997803</v>
      </c>
      <c r="S7" s="252">
        <f>savings_decomp_full!AK5</f>
        <v>6.7210651934146881E-2</v>
      </c>
      <c r="T7" s="252">
        <f>savings_decomp_full!AL5</f>
        <v>5.7409733533859253E-2</v>
      </c>
      <c r="U7" s="252">
        <f>savings_decomp_full!AM5</f>
        <v>2.4204565212130547E-2</v>
      </c>
      <c r="V7" s="252">
        <f>savings_decomp_full!AN5</f>
        <v>2.9092481359839439E-2</v>
      </c>
      <c r="W7" s="252">
        <f>savings_decomp_full!AO5</f>
        <v>1.5301601961255074E-2</v>
      </c>
      <c r="X7" s="252">
        <f>savings_decomp_full!AP5</f>
        <v>7.0732884109020233E-2</v>
      </c>
      <c r="Y7" s="252">
        <f>savings_decomp_full!AQ5</f>
        <v>-0.11919616907835007</v>
      </c>
      <c r="Z7" s="252">
        <f>savings_decomp_full!AR5</f>
        <v>3.4590866416692734E-2</v>
      </c>
      <c r="AA7" s="252">
        <f>savings_decomp_full!AS5</f>
        <v>-6.0232393443584442E-2</v>
      </c>
      <c r="AB7" s="252">
        <f>savings_decomp_full!AT5</f>
        <v>4.3276146054267883E-2</v>
      </c>
      <c r="AC7" s="252">
        <f>savings_decomp_full!AU5</f>
        <v>8.0967225134372711E-2</v>
      </c>
      <c r="AD7" s="252">
        <f>savings_decomp_full!AV5</f>
        <v>3.4858087019529194E-5</v>
      </c>
      <c r="AE7" s="252">
        <f>savings_decomp_full!AW5</f>
        <v>-2.8463080525398254E-2</v>
      </c>
      <c r="AF7" s="252">
        <f>savings_decomp_full!AX5</f>
        <v>1.8988668918609619E-2</v>
      </c>
      <c r="AG7" s="252">
        <f>savings_decomp_full!AY5</f>
        <v>6.3195884227752686E-2</v>
      </c>
      <c r="AH7" s="252">
        <f>savings_decomp_full!AZ5</f>
        <v>2.5075629353523254E-2</v>
      </c>
      <c r="AI7" s="252">
        <f>savings_decomp_full!BA5</f>
        <v>-6.6461754031479359E-3</v>
      </c>
      <c r="AJ7" s="252">
        <f>savings_decomp_full!BB5</f>
        <v>-4.9601566046476364E-2</v>
      </c>
      <c r="AK7" s="252">
        <f>savings_decomp_full!BC5</f>
        <v>0.18046791851520538</v>
      </c>
      <c r="AL7" s="252">
        <f>savings_decomp_full!BD5</f>
        <v>5.9157650917768478E-2</v>
      </c>
      <c r="AM7" s="252">
        <f>savings_decomp_full!BE5</f>
        <v>-4.8812493681907654E-2</v>
      </c>
      <c r="AN7" s="252">
        <f>savings_decomp_full!BF5</f>
        <v>3.2773908227682114E-2</v>
      </c>
      <c r="AO7" s="252">
        <f>savings_decomp_full!BG5</f>
        <v>1.3245456852018833E-2</v>
      </c>
      <c r="AP7" s="252">
        <f>savings_decomp_full!BH5</f>
        <v>-0.10129210352897644</v>
      </c>
      <c r="AQ7" s="252">
        <f>savings_decomp_full!BI5</f>
        <v>2.8365243226289749E-2</v>
      </c>
      <c r="AR7" s="252">
        <f>savings_decomp_full!BJ5</f>
        <v>-2.1283324807882309E-2</v>
      </c>
      <c r="AS7" s="252">
        <f>savings_decomp_full!BK5</f>
        <v>1.4862339943647385E-2</v>
      </c>
      <c r="AT7" s="252">
        <f>savings_decomp_full!BL5</f>
        <v>8.8480701670050621E-3</v>
      </c>
      <c r="AU7" s="252">
        <f>savings_decomp_full!BM5</f>
        <v>4.5377664268016815E-2</v>
      </c>
      <c r="AV7" s="252">
        <f>savings_decomp_full!BN5</f>
        <v>2.7660613879561424E-2</v>
      </c>
      <c r="AW7" s="252">
        <f>savings_decomp_full!BO5</f>
        <v>4.4734429568052292E-2</v>
      </c>
      <c r="AX7" s="252">
        <f>savings_decomp_full!BP5</f>
        <v>8.932049572467804E-2</v>
      </c>
      <c r="AY7" s="252">
        <f>savings_decomp_full!BQ5</f>
        <v>1.3903562910854816E-2</v>
      </c>
      <c r="AZ7" s="252">
        <f>savings_decomp_full!BR5</f>
        <v>3.1792037189006805E-2</v>
      </c>
      <c r="BA7" s="252">
        <f>savings_decomp_full!BS5</f>
        <v>-9.2999987304210663E-2</v>
      </c>
      <c r="BB7" s="252">
        <f>savings_decomp_full!BT5</f>
        <v>0.30799269676208496</v>
      </c>
      <c r="BC7" s="252">
        <f>savings_decomp_full!BU5</f>
        <v>0.17718590795993805</v>
      </c>
      <c r="BD7" s="252">
        <f>savings_decomp_full!BV5</f>
        <v>2.8671275824308395E-2</v>
      </c>
      <c r="BE7" s="252">
        <f>savings_decomp_full!BW5</f>
        <v>0.21600508689880371</v>
      </c>
      <c r="BF7" s="252">
        <f>savings_decomp_full!BX5</f>
        <v>8.6403071880340576E-2</v>
      </c>
      <c r="BG7" s="252">
        <f>savings_decomp_full!BY5</f>
        <v>2.7277937158942223E-2</v>
      </c>
      <c r="BH7" s="252">
        <f>savings_decomp_full!BZ5</f>
        <v>-2.394985593855381E-2</v>
      </c>
      <c r="BI7" s="252">
        <f>savings_decomp_full!CA5</f>
        <v>9.1696746647357941E-2</v>
      </c>
      <c r="BJ7" s="252">
        <f>savings_decomp_full!CB5</f>
        <v>2.4464879184961319E-2</v>
      </c>
      <c r="BK7" s="252">
        <f>savings_decomp_full!CC5</f>
        <v>3.0206484720110893E-2</v>
      </c>
      <c r="BL7" s="252">
        <f>savings_decomp_full!CD5</f>
        <v>7.2971336543560028E-2</v>
      </c>
      <c r="BM7" s="252">
        <f>savings_decomp_full!CE5</f>
        <v>3.7297271192073822E-2</v>
      </c>
      <c r="BN7" s="252">
        <f>savings_decomp_full!CF5</f>
        <v>1.694679819047451E-2</v>
      </c>
      <c r="BO7" s="252">
        <f>savings_decomp_full!CG5</f>
        <v>4.9346130341291428E-2</v>
      </c>
      <c r="BP7" s="152"/>
      <c r="BQ7" s="152"/>
      <c r="BR7" s="152"/>
      <c r="BS7" s="152"/>
      <c r="BT7" s="152"/>
      <c r="BU7" s="152"/>
      <c r="BV7" s="152"/>
      <c r="BW7" s="152"/>
      <c r="BX7" s="152"/>
      <c r="BY7" s="152"/>
      <c r="BZ7" s="152"/>
      <c r="CA7" s="152"/>
      <c r="CB7" s="152"/>
      <c r="CC7" s="152"/>
      <c r="CD7" s="152"/>
      <c r="CE7" s="152"/>
    </row>
    <row r="8" spans="1:111" customFormat="1" x14ac:dyDescent="0.2">
      <c r="A8" s="258">
        <v>1983</v>
      </c>
      <c r="B8" s="252">
        <f>savings_decomp_full!B6</f>
        <v>4.7998964786529541E-2</v>
      </c>
      <c r="C8" s="252">
        <f>savings_decomp_full!E6</f>
        <v>4.1632533073425293E-2</v>
      </c>
      <c r="D8" s="252">
        <f>savings_decomp_full!F6</f>
        <v>2.2726075723767281E-2</v>
      </c>
      <c r="E8" s="252">
        <f>savings_decomp_full!G6</f>
        <v>9.3700950965285301E-3</v>
      </c>
      <c r="F8" s="252">
        <f>savings_decomp_full!H6</f>
        <v>2.3277094587683678E-2</v>
      </c>
      <c r="G8" s="252">
        <f>savings_decomp_full!I6</f>
        <v>5.1279272884130478E-2</v>
      </c>
      <c r="H8" s="252">
        <f>savings_decomp_full!J6</f>
        <v>-1.3716136105358601E-2</v>
      </c>
      <c r="I8" s="252">
        <f>savings_decomp_full!K6</f>
        <v>0.20372393727302551</v>
      </c>
      <c r="J8" s="252">
        <f>savings_decomp_full!L6</f>
        <v>3.5229280591011047E-2</v>
      </c>
      <c r="K8" s="252">
        <f>savings_decomp_full!AC6</f>
        <v>3.207717090845108E-2</v>
      </c>
      <c r="L8" s="252">
        <f>savings_decomp_full!AD6</f>
        <v>2.0648138597607613E-2</v>
      </c>
      <c r="M8" s="252">
        <f>savings_decomp_full!AE6</f>
        <v>6.8568596616387367E-3</v>
      </c>
      <c r="N8" s="252">
        <f>savings_decomp_full!AF6</f>
        <v>2.7578508481383324E-2</v>
      </c>
      <c r="O8" s="252">
        <f>savings_decomp_full!AG6</f>
        <v>2.5988604873418808E-2</v>
      </c>
      <c r="P8" s="252">
        <f>savings_decomp_full!AH6</f>
        <v>7.554936408996582E-2</v>
      </c>
      <c r="Q8" s="252">
        <f>savings_decomp_full!AI6</f>
        <v>7.1836315095424652E-2</v>
      </c>
      <c r="R8" s="252">
        <f>savings_decomp_full!AJ6</f>
        <v>0.17095452547073364</v>
      </c>
      <c r="S8" s="252">
        <f>savings_decomp_full!AK6</f>
        <v>8.7156973779201508E-2</v>
      </c>
      <c r="T8" s="252">
        <f>savings_decomp_full!AL6</f>
        <v>6.0129251331090927E-2</v>
      </c>
      <c r="U8" s="252">
        <f>savings_decomp_full!AM6</f>
        <v>2.9582371935248375E-2</v>
      </c>
      <c r="V8" s="252">
        <f>savings_decomp_full!AN6</f>
        <v>1.9586564972996712E-2</v>
      </c>
      <c r="W8" s="252">
        <f>savings_decomp_full!AO6</f>
        <v>2.0264916121959686E-2</v>
      </c>
      <c r="X8" s="252">
        <f>savings_decomp_full!AP6</f>
        <v>0.10741487890481949</v>
      </c>
      <c r="Y8" s="252">
        <f>savings_decomp_full!AQ6</f>
        <v>-0.10839104652404785</v>
      </c>
      <c r="Z8" s="252">
        <f>savings_decomp_full!AR6</f>
        <v>3.1503718346357346E-2</v>
      </c>
      <c r="AA8" s="252">
        <f>savings_decomp_full!AS6</f>
        <v>-5.7181365787982941E-2</v>
      </c>
      <c r="AB8" s="252">
        <f>savings_decomp_full!AT6</f>
        <v>4.841812327504158E-2</v>
      </c>
      <c r="AC8" s="252">
        <f>savings_decomp_full!AU6</f>
        <v>8.4895923733711243E-2</v>
      </c>
      <c r="AD8" s="252">
        <f>savings_decomp_full!AV6</f>
        <v>5.0472739530960098E-5</v>
      </c>
      <c r="AE8" s="252">
        <f>savings_decomp_full!AW6</f>
        <v>-2.1637305617332458E-2</v>
      </c>
      <c r="AF8" s="252">
        <f>savings_decomp_full!AX6</f>
        <v>2.2174565121531487E-2</v>
      </c>
      <c r="AG8" s="252">
        <f>savings_decomp_full!AY6</f>
        <v>7.7829867601394653E-2</v>
      </c>
      <c r="AH8" s="252">
        <f>savings_decomp_full!AZ6</f>
        <v>2.9010159894824028E-2</v>
      </c>
      <c r="AI8" s="252">
        <f>savings_decomp_full!BA6</f>
        <v>-2.5680651888251305E-3</v>
      </c>
      <c r="AJ8" s="252">
        <f>savings_decomp_full!BB6</f>
        <v>-4.4316574931144714E-2</v>
      </c>
      <c r="AK8" s="252">
        <f>savings_decomp_full!BC6</f>
        <v>0.18462826311588287</v>
      </c>
      <c r="AL8" s="252">
        <f>savings_decomp_full!BD6</f>
        <v>6.6210262477397919E-2</v>
      </c>
      <c r="AM8" s="252">
        <f>savings_decomp_full!BE6</f>
        <v>-4.5127555727958679E-2</v>
      </c>
      <c r="AN8" s="252">
        <f>savings_decomp_full!BF6</f>
        <v>3.6595955491065979E-2</v>
      </c>
      <c r="AO8" s="252">
        <f>savings_decomp_full!BG6</f>
        <v>1.587899774312973E-2</v>
      </c>
      <c r="AP8" s="252">
        <f>savings_decomp_full!BH6</f>
        <v>-9.9129654467105865E-2</v>
      </c>
      <c r="AQ8" s="252">
        <f>savings_decomp_full!BI6</f>
        <v>4.2271699756383896E-2</v>
      </c>
      <c r="AR8" s="252">
        <f>savings_decomp_full!BJ6</f>
        <v>-1.7202209681272507E-2</v>
      </c>
      <c r="AS8" s="252">
        <f>savings_decomp_full!BK6</f>
        <v>1.8875481560826302E-2</v>
      </c>
      <c r="AT8" s="252">
        <f>savings_decomp_full!BL6</f>
        <v>1.2482324615120888E-2</v>
      </c>
      <c r="AU8" s="252">
        <f>savings_decomp_full!BM6</f>
        <v>5.1692184060811996E-2</v>
      </c>
      <c r="AV8" s="252">
        <f>savings_decomp_full!BN6</f>
        <v>3.1167741864919662E-2</v>
      </c>
      <c r="AW8" s="252">
        <f>savings_decomp_full!BO6</f>
        <v>5.9240005910396576E-2</v>
      </c>
      <c r="AX8" s="252">
        <f>savings_decomp_full!BP6</f>
        <v>0.1301046758890152</v>
      </c>
      <c r="AY8" s="252">
        <f>savings_decomp_full!BQ6</f>
        <v>1.7933646216988564E-2</v>
      </c>
      <c r="AZ8" s="252">
        <f>savings_decomp_full!BR6</f>
        <v>3.1792037189006805E-2</v>
      </c>
      <c r="BA8" s="252">
        <f>savings_decomp_full!BS6</f>
        <v>-9.3634724617004395E-2</v>
      </c>
      <c r="BB8" s="252">
        <f>savings_decomp_full!BT6</f>
        <v>0.32256141304969788</v>
      </c>
      <c r="BC8" s="252">
        <f>savings_decomp_full!BU6</f>
        <v>0.16200906038284302</v>
      </c>
      <c r="BD8" s="252">
        <f>savings_decomp_full!BV6</f>
        <v>4.0715809911489487E-2</v>
      </c>
      <c r="BE8" s="252">
        <f>savings_decomp_full!BW6</f>
        <v>0.21906761825084686</v>
      </c>
      <c r="BF8" s="252">
        <f>savings_decomp_full!BX6</f>
        <v>9.3125805258750916E-2</v>
      </c>
      <c r="BG8" s="252">
        <f>savings_decomp_full!BY6</f>
        <v>3.3783480525016785E-2</v>
      </c>
      <c r="BH8" s="252">
        <f>savings_decomp_full!BZ6</f>
        <v>-2.5482065975666046E-2</v>
      </c>
      <c r="BI8" s="252">
        <f>savings_decomp_full!CA6</f>
        <v>9.4953075051307678E-2</v>
      </c>
      <c r="BJ8" s="252">
        <f>savings_decomp_full!CB6</f>
        <v>2.7689535170793533E-2</v>
      </c>
      <c r="BK8" s="252">
        <f>savings_decomp_full!CC6</f>
        <v>3.6980133503675461E-2</v>
      </c>
      <c r="BL8" s="252">
        <f>savings_decomp_full!CD6</f>
        <v>9.0130254626274109E-2</v>
      </c>
      <c r="BM8" s="252">
        <f>savings_decomp_full!CE6</f>
        <v>4.1423451155424118E-2</v>
      </c>
      <c r="BN8" s="252">
        <f>savings_decomp_full!CF6</f>
        <v>1.9307885318994522E-2</v>
      </c>
      <c r="BO8" s="252">
        <f>savings_decomp_full!CG6</f>
        <v>5.6618437170982361E-2</v>
      </c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</row>
    <row r="9" spans="1:111" customFormat="1" x14ac:dyDescent="0.2">
      <c r="A9" s="258">
        <v>1984</v>
      </c>
      <c r="B9" s="252">
        <f>savings_decomp_full!B7</f>
        <v>6.3796572387218475E-2</v>
      </c>
      <c r="C9" s="252">
        <f>savings_decomp_full!E7</f>
        <v>5.2546638995409012E-2</v>
      </c>
      <c r="D9" s="252">
        <f>savings_decomp_full!F7</f>
        <v>4.2090702801942825E-2</v>
      </c>
      <c r="E9" s="252">
        <f>savings_decomp_full!G7</f>
        <v>1.6635129228234291E-2</v>
      </c>
      <c r="F9" s="252">
        <f>savings_decomp_full!H7</f>
        <v>3.663996234536171E-2</v>
      </c>
      <c r="G9" s="252">
        <f>savings_decomp_full!I7</f>
        <v>5.3266014903783798E-2</v>
      </c>
      <c r="H9" s="252">
        <f>savings_decomp_full!J7</f>
        <v>-1.349281519651413E-2</v>
      </c>
      <c r="I9" s="252">
        <f>savings_decomp_full!K7</f>
        <v>0.23434995114803314</v>
      </c>
      <c r="J9" s="252">
        <f>savings_decomp_full!L7</f>
        <v>4.7376144677400589E-2</v>
      </c>
      <c r="K9" s="252">
        <f>savings_decomp_full!AC7</f>
        <v>3.7285856902599335E-2</v>
      </c>
      <c r="L9" s="252">
        <f>savings_decomp_full!AD7</f>
        <v>2.5555696338415146E-2</v>
      </c>
      <c r="M9" s="252">
        <f>savings_decomp_full!AE7</f>
        <v>1.0729064233601093E-2</v>
      </c>
      <c r="N9" s="252">
        <f>savings_decomp_full!AF7</f>
        <v>2.8459224849939346E-2</v>
      </c>
      <c r="O9" s="252">
        <f>savings_decomp_full!AG7</f>
        <v>3.2179061323404312E-2</v>
      </c>
      <c r="P9" s="252">
        <f>savings_decomp_full!AH7</f>
        <v>9.3020692467689514E-2</v>
      </c>
      <c r="Q9" s="252">
        <f>savings_decomp_full!AI7</f>
        <v>8.6659416556358337E-2</v>
      </c>
      <c r="R9" s="252">
        <f>savings_decomp_full!AJ7</f>
        <v>0.21054723858833313</v>
      </c>
      <c r="S9" s="252">
        <f>savings_decomp_full!AK7</f>
        <v>0.11856702715158463</v>
      </c>
      <c r="T9" s="252">
        <f>savings_decomp_full!AL7</f>
        <v>7.9698480665683746E-2</v>
      </c>
      <c r="U9" s="252">
        <f>savings_decomp_full!AM7</f>
        <v>4.4825829565525055E-2</v>
      </c>
      <c r="V9" s="252">
        <f>savings_decomp_full!AN7</f>
        <v>4.0435872972011566E-2</v>
      </c>
      <c r="W9" s="252">
        <f>savings_decomp_full!AO7</f>
        <v>2.9746240004897118E-2</v>
      </c>
      <c r="X9" s="252">
        <f>savings_decomp_full!AP7</f>
        <v>0.11690198630094528</v>
      </c>
      <c r="Y9" s="252">
        <f>savings_decomp_full!AQ7</f>
        <v>-9.7541406750679016E-2</v>
      </c>
      <c r="Z9" s="252">
        <f>savings_decomp_full!AR7</f>
        <v>4.6466846019029617E-2</v>
      </c>
      <c r="AA9" s="252">
        <f>savings_decomp_full!AS7</f>
        <v>-5.1652368158102036E-2</v>
      </c>
      <c r="AB9" s="252">
        <f>savings_decomp_full!AT7</f>
        <v>5.4715946316719055E-2</v>
      </c>
      <c r="AC9" s="252">
        <f>savings_decomp_full!AU7</f>
        <v>8.9159503579139709E-2</v>
      </c>
      <c r="AD9" s="252">
        <f>savings_decomp_full!AV7</f>
        <v>8.4310122474562377E-5</v>
      </c>
      <c r="AE9" s="252">
        <f>savings_decomp_full!AW7</f>
        <v>-1.3570142909884453E-2</v>
      </c>
      <c r="AF9" s="252">
        <f>savings_decomp_full!AX7</f>
        <v>3.0230935662984848E-2</v>
      </c>
      <c r="AG9" s="252">
        <f>savings_decomp_full!AY7</f>
        <v>0.11399287730455399</v>
      </c>
      <c r="AH9" s="252">
        <f>savings_decomp_full!AZ7</f>
        <v>3.8988485932350159E-2</v>
      </c>
      <c r="AI9" s="252">
        <f>savings_decomp_full!BA7</f>
        <v>5.8138635940849781E-3</v>
      </c>
      <c r="AJ9" s="252">
        <f>savings_decomp_full!BB7</f>
        <v>-2.794213593006134E-2</v>
      </c>
      <c r="AK9" s="252">
        <f>savings_decomp_full!BC7</f>
        <v>0.19223913550376892</v>
      </c>
      <c r="AL9" s="252">
        <f>savings_decomp_full!BD7</f>
        <v>8.3035968244075775E-2</v>
      </c>
      <c r="AM9" s="252">
        <f>savings_decomp_full!BE7</f>
        <v>-3.5432331264019012E-2</v>
      </c>
      <c r="AN9" s="252">
        <f>savings_decomp_full!BF7</f>
        <v>5.2333831787109375E-2</v>
      </c>
      <c r="AO9" s="252">
        <f>savings_decomp_full!BG7</f>
        <v>1.9519798457622528E-2</v>
      </c>
      <c r="AP9" s="252">
        <f>savings_decomp_full!BH7</f>
        <v>-9.5920398831367493E-2</v>
      </c>
      <c r="AQ9" s="252">
        <f>savings_decomp_full!BI7</f>
        <v>4.5629322528839111E-2</v>
      </c>
      <c r="AR9" s="252">
        <f>savings_decomp_full!BJ7</f>
        <v>-9.9234459921717644E-3</v>
      </c>
      <c r="AS9" s="252">
        <f>savings_decomp_full!BK7</f>
        <v>2.2086190059781075E-2</v>
      </c>
      <c r="AT9" s="252">
        <f>savings_decomp_full!BL7</f>
        <v>2.3545710369944572E-2</v>
      </c>
      <c r="AU9" s="252">
        <f>savings_decomp_full!BM7</f>
        <v>6.8578287959098816E-2</v>
      </c>
      <c r="AV9" s="252">
        <f>savings_decomp_full!BN7</f>
        <v>4.2861931025981903E-2</v>
      </c>
      <c r="AW9" s="252">
        <f>savings_decomp_full!BO7</f>
        <v>6.5342925488948822E-2</v>
      </c>
      <c r="AX9" s="252">
        <f>savings_decomp_full!BP7</f>
        <v>0.11386318504810333</v>
      </c>
      <c r="AY9" s="252">
        <f>savings_decomp_full!BQ7</f>
        <v>2.7279919013381004E-2</v>
      </c>
      <c r="AZ9" s="252">
        <f>savings_decomp_full!BR7</f>
        <v>3.1792037189006805E-2</v>
      </c>
      <c r="BA9" s="252">
        <f>savings_decomp_full!BS7</f>
        <v>-9.3380197882652283E-2</v>
      </c>
      <c r="BB9" s="252">
        <f>savings_decomp_full!BT7</f>
        <v>0.34455931186676025</v>
      </c>
      <c r="BC9" s="252">
        <f>savings_decomp_full!BU7</f>
        <v>0.19781619310379028</v>
      </c>
      <c r="BD9" s="252">
        <f>savings_decomp_full!BV7</f>
        <v>5.1326129585504532E-2</v>
      </c>
      <c r="BE9" s="252">
        <f>savings_decomp_full!BW7</f>
        <v>0.23670829832553864</v>
      </c>
      <c r="BF9" s="252">
        <f>savings_decomp_full!BX7</f>
        <v>0.10694688558578491</v>
      </c>
      <c r="BG9" s="252">
        <f>savings_decomp_full!BY7</f>
        <v>3.9881568402051926E-2</v>
      </c>
      <c r="BH9" s="252">
        <f>savings_decomp_full!BZ7</f>
        <v>-3.1500346958637238E-3</v>
      </c>
      <c r="BI9" s="252">
        <f>savings_decomp_full!CA7</f>
        <v>0.10277329385280609</v>
      </c>
      <c r="BJ9" s="252">
        <f>savings_decomp_full!CB7</f>
        <v>4.0795028209686279E-2</v>
      </c>
      <c r="BK9" s="252">
        <f>savings_decomp_full!CC7</f>
        <v>4.346790537238121E-2</v>
      </c>
      <c r="BL9" s="252">
        <f>savings_decomp_full!CD7</f>
        <v>8.1836402416229248E-2</v>
      </c>
      <c r="BM9" s="252">
        <f>savings_decomp_full!CE7</f>
        <v>5.2566245198249817E-2</v>
      </c>
      <c r="BN9" s="252">
        <f>savings_decomp_full!CF7</f>
        <v>2.4217799305915833E-2</v>
      </c>
      <c r="BO9" s="252">
        <f>savings_decomp_full!CG7</f>
        <v>6.2617272138595581E-2</v>
      </c>
      <c r="BP9" s="152"/>
      <c r="BQ9" s="152"/>
      <c r="BR9" s="152"/>
      <c r="BS9" s="152"/>
      <c r="BT9" s="152"/>
      <c r="BU9" s="152"/>
      <c r="BV9" s="152"/>
      <c r="BW9" s="152"/>
      <c r="BX9" s="152"/>
      <c r="BY9" s="152"/>
      <c r="BZ9" s="152"/>
      <c r="CA9" s="152"/>
      <c r="CB9" s="152"/>
      <c r="CC9" s="152"/>
      <c r="CD9" s="152"/>
      <c r="CE9" s="152"/>
    </row>
    <row r="10" spans="1:111" customFormat="1" x14ac:dyDescent="0.2">
      <c r="A10" s="258">
        <v>1985</v>
      </c>
      <c r="B10" s="252">
        <f>savings_decomp_full!B8</f>
        <v>6.3863933086395264E-2</v>
      </c>
      <c r="C10" s="252">
        <f>savings_decomp_full!E8</f>
        <v>5.4362952709197998E-2</v>
      </c>
      <c r="D10" s="252">
        <f>savings_decomp_full!F8</f>
        <v>3.1987711787223816E-2</v>
      </c>
      <c r="E10" s="252">
        <f>savings_decomp_full!G8</f>
        <v>2.2804634645581245E-2</v>
      </c>
      <c r="F10" s="252">
        <f>savings_decomp_full!H8</f>
        <v>4.9249500036239624E-2</v>
      </c>
      <c r="G10" s="252">
        <f>savings_decomp_full!I8</f>
        <v>6.1842210590839386E-2</v>
      </c>
      <c r="H10" s="252">
        <f>savings_decomp_full!J8</f>
        <v>-1.2643672525882721E-2</v>
      </c>
      <c r="I10" s="252">
        <f>savings_decomp_full!K8</f>
        <v>0.24056105315685272</v>
      </c>
      <c r="J10" s="252">
        <f>savings_decomp_full!L8</f>
        <v>5.2436474710702896E-2</v>
      </c>
      <c r="K10" s="252">
        <f>savings_decomp_full!AC8</f>
        <v>4.2069036513566971E-2</v>
      </c>
      <c r="L10" s="252">
        <f>savings_decomp_full!AD8</f>
        <v>5.3782016038894653E-4</v>
      </c>
      <c r="M10" s="252">
        <f>savings_decomp_full!AE8</f>
        <v>1.3280304148793221E-2</v>
      </c>
      <c r="N10" s="252">
        <f>savings_decomp_full!AF8</f>
        <v>2.9524829238653183E-2</v>
      </c>
      <c r="O10" s="252">
        <f>savings_decomp_full!AG8</f>
        <v>4.1438519954681396E-2</v>
      </c>
      <c r="P10" s="252">
        <f>savings_decomp_full!AH8</f>
        <v>8.9690297842025757E-2</v>
      </c>
      <c r="Q10" s="252">
        <f>savings_decomp_full!AI8</f>
        <v>6.0318771749734879E-2</v>
      </c>
      <c r="R10" s="252">
        <f>savings_decomp_full!AJ8</f>
        <v>0.21482259035110474</v>
      </c>
      <c r="S10" s="252">
        <f>savings_decomp_full!AK8</f>
        <v>0.11566759645938873</v>
      </c>
      <c r="T10" s="252">
        <f>savings_decomp_full!AL8</f>
        <v>7.5830146670341492E-2</v>
      </c>
      <c r="U10" s="252">
        <f>savings_decomp_full!AM8</f>
        <v>5.0746235996484756E-2</v>
      </c>
      <c r="V10" s="252">
        <f>savings_decomp_full!AN8</f>
        <v>3.003326989710331E-2</v>
      </c>
      <c r="W10" s="252">
        <f>savings_decomp_full!AO8</f>
        <v>3.1190548092126846E-2</v>
      </c>
      <c r="X10" s="252">
        <f>savings_decomp_full!AP8</f>
        <v>9.154113382101059E-2</v>
      </c>
      <c r="Y10" s="252">
        <f>savings_decomp_full!AQ8</f>
        <v>-9.3214325606822968E-2</v>
      </c>
      <c r="Z10" s="252">
        <f>savings_decomp_full!AR8</f>
        <v>4.2143560945987701E-2</v>
      </c>
      <c r="AA10" s="252">
        <f>savings_decomp_full!AS8</f>
        <v>-4.5524075627326965E-2</v>
      </c>
      <c r="AB10" s="252">
        <f>savings_decomp_full!AT8</f>
        <v>5.8303706347942352E-2</v>
      </c>
      <c r="AC10" s="252">
        <f>savings_decomp_full!AU8</f>
        <v>9.4070665538311005E-2</v>
      </c>
      <c r="AD10" s="252">
        <f>savings_decomp_full!AV8</f>
        <v>1.5321510727517307E-4</v>
      </c>
      <c r="AE10" s="252">
        <f>savings_decomp_full!AW8</f>
        <v>-8.8595002889633179E-3</v>
      </c>
      <c r="AF10" s="252">
        <f>savings_decomp_full!AX8</f>
        <v>3.666200116276741E-2</v>
      </c>
      <c r="AG10" s="252">
        <f>savings_decomp_full!AY8</f>
        <v>0.14839762449264526</v>
      </c>
      <c r="AH10" s="252">
        <f>savings_decomp_full!AZ8</f>
        <v>4.9124207347631454E-2</v>
      </c>
      <c r="AI10" s="252">
        <f>savings_decomp_full!BA8</f>
        <v>1.0742047801613808E-2</v>
      </c>
      <c r="AJ10" s="252">
        <f>savings_decomp_full!BB8</f>
        <v>-1.4546801336109638E-2</v>
      </c>
      <c r="AK10" s="252">
        <f>savings_decomp_full!BC8</f>
        <v>0.19701263308525085</v>
      </c>
      <c r="AL10" s="252">
        <f>savings_decomp_full!BD8</f>
        <v>9.5966100692749023E-2</v>
      </c>
      <c r="AM10" s="252">
        <f>savings_decomp_full!BE8</f>
        <v>-3.1026355922222137E-2</v>
      </c>
      <c r="AN10" s="252">
        <f>savings_decomp_full!BF8</f>
        <v>6.8269394338130951E-2</v>
      </c>
      <c r="AO10" s="252">
        <f>savings_decomp_full!BG8</f>
        <v>2.270149439573288E-2</v>
      </c>
      <c r="AP10" s="252">
        <f>savings_decomp_full!BH8</f>
        <v>-9.2147298157215118E-2</v>
      </c>
      <c r="AQ10" s="252">
        <f>savings_decomp_full!BI8</f>
        <v>5.385376513004303E-2</v>
      </c>
      <c r="AR10" s="252">
        <f>savings_decomp_full!BJ8</f>
        <v>-6.0354503802955151E-3</v>
      </c>
      <c r="AS10" s="252">
        <f>savings_decomp_full!BK8</f>
        <v>2.5291725993156433E-2</v>
      </c>
      <c r="AT10" s="252">
        <f>savings_decomp_full!BL8</f>
        <v>2.8585776686668396E-2</v>
      </c>
      <c r="AU10" s="252">
        <f>savings_decomp_full!BM8</f>
        <v>7.72138312458992E-2</v>
      </c>
      <c r="AV10" s="252">
        <f>savings_decomp_full!BN8</f>
        <v>4.7173425555229187E-2</v>
      </c>
      <c r="AW10" s="252">
        <f>savings_decomp_full!BO8</f>
        <v>7.490403950214386E-2</v>
      </c>
      <c r="AX10" s="252">
        <f>savings_decomp_full!BP8</f>
        <v>0.1332167387008667</v>
      </c>
      <c r="AY10" s="252">
        <f>savings_decomp_full!BQ8</f>
        <v>3.2828442752361298E-2</v>
      </c>
      <c r="AZ10" s="252">
        <f>savings_decomp_full!BR8</f>
        <v>3.1792037189006805E-2</v>
      </c>
      <c r="BA10" s="252">
        <f>savings_decomp_full!BS8</f>
        <v>-9.2696778476238251E-2</v>
      </c>
      <c r="BB10" s="252">
        <f>savings_decomp_full!BT8</f>
        <v>0.34662118554115295</v>
      </c>
      <c r="BC10" s="252">
        <f>savings_decomp_full!BU8</f>
        <v>0.20437903702259064</v>
      </c>
      <c r="BD10" s="252">
        <f>savings_decomp_full!BV8</f>
        <v>5.6151285767555237E-2</v>
      </c>
      <c r="BE10" s="252">
        <f>savings_decomp_full!BW8</f>
        <v>0.23955933749675751</v>
      </c>
      <c r="BF10" s="252">
        <f>savings_decomp_full!BX8</f>
        <v>0.11124885827302933</v>
      </c>
      <c r="BG10" s="252">
        <f>savings_decomp_full!BY8</f>
        <v>4.3262101709842682E-2</v>
      </c>
      <c r="BH10" s="252">
        <f>savings_decomp_full!BZ8</f>
        <v>1.7063645645976067E-3</v>
      </c>
      <c r="BI10" s="252">
        <f>savings_decomp_full!CA8</f>
        <v>0.1086147353053093</v>
      </c>
      <c r="BJ10" s="252">
        <f>savings_decomp_full!CB8</f>
        <v>4.5422833412885666E-2</v>
      </c>
      <c r="BK10" s="252">
        <f>savings_decomp_full!CC8</f>
        <v>4.7165948897600174E-2</v>
      </c>
      <c r="BL10" s="252">
        <f>savings_decomp_full!CD8</f>
        <v>8.36009681224823E-2</v>
      </c>
      <c r="BM10" s="252">
        <f>savings_decomp_full!CE8</f>
        <v>6.0736615210771561E-2</v>
      </c>
      <c r="BN10" s="252">
        <f>savings_decomp_full!CF8</f>
        <v>2.7126124128699303E-2</v>
      </c>
      <c r="BO10" s="252">
        <f>savings_decomp_full!CG8</f>
        <v>6.8303994834423065E-2</v>
      </c>
      <c r="BP10" s="152"/>
      <c r="BQ10" s="152"/>
      <c r="BR10" s="152"/>
      <c r="BS10" s="152"/>
      <c r="BT10" s="152"/>
      <c r="BU10" s="152"/>
      <c r="BV10" s="152"/>
      <c r="BW10" s="152"/>
      <c r="BX10" s="152"/>
      <c r="BY10" s="152"/>
      <c r="BZ10" s="152"/>
      <c r="CA10" s="152"/>
      <c r="CB10" s="152"/>
      <c r="CC10" s="152"/>
      <c r="CD10" s="152"/>
      <c r="CE10" s="152"/>
    </row>
    <row r="11" spans="1:111" customFormat="1" x14ac:dyDescent="0.2">
      <c r="A11" s="258">
        <v>1986</v>
      </c>
      <c r="B11" s="252">
        <f>savings_decomp_full!B9</f>
        <v>6.5088905394077301E-2</v>
      </c>
      <c r="C11" s="252">
        <f>savings_decomp_full!E9</f>
        <v>6.2147229909896851E-2</v>
      </c>
      <c r="D11" s="252">
        <f>savings_decomp_full!F9</f>
        <v>1.8897609785199165E-2</v>
      </c>
      <c r="E11" s="252">
        <f>savings_decomp_full!G9</f>
        <v>2.7785465121269226E-2</v>
      </c>
      <c r="F11" s="252">
        <f>savings_decomp_full!H9</f>
        <v>5.7825345546007156E-2</v>
      </c>
      <c r="G11" s="252">
        <f>savings_decomp_full!I9</f>
        <v>5.3509384393692017E-2</v>
      </c>
      <c r="H11" s="252">
        <f>savings_decomp_full!J9</f>
        <v>-1.2419267557561398E-2</v>
      </c>
      <c r="I11" s="252">
        <f>savings_decomp_full!K9</f>
        <v>0.2563287615776062</v>
      </c>
      <c r="J11" s="252">
        <f>savings_decomp_full!L9</f>
        <v>5.7885978370904922E-2</v>
      </c>
      <c r="K11" s="252">
        <f>savings_decomp_full!AC9</f>
        <v>5.7382464408874512E-2</v>
      </c>
      <c r="L11" s="252">
        <f>savings_decomp_full!AD9</f>
        <v>8.2172593101859093E-3</v>
      </c>
      <c r="M11" s="252">
        <f>savings_decomp_full!AE9</f>
        <v>2.2690488025546074E-2</v>
      </c>
      <c r="N11" s="252">
        <f>savings_decomp_full!AF9</f>
        <v>4.6145536005496979E-2</v>
      </c>
      <c r="O11" s="252">
        <f>savings_decomp_full!AG9</f>
        <v>3.8860756903886795E-2</v>
      </c>
      <c r="P11" s="252">
        <f>savings_decomp_full!AH9</f>
        <v>9.8631948232650757E-2</v>
      </c>
      <c r="Q11" s="252">
        <f>savings_decomp_full!AI9</f>
        <v>6.9705218076705933E-2</v>
      </c>
      <c r="R11" s="252">
        <f>savings_decomp_full!AJ9</f>
        <v>0.13245998322963715</v>
      </c>
      <c r="S11" s="252">
        <f>savings_decomp_full!AK9</f>
        <v>0.12529134750366211</v>
      </c>
      <c r="T11" s="252">
        <f>savings_decomp_full!AL9</f>
        <v>7.6504930853843689E-2</v>
      </c>
      <c r="U11" s="252">
        <f>savings_decomp_full!AM9</f>
        <v>5.7948987931013107E-2</v>
      </c>
      <c r="V11" s="252">
        <f>savings_decomp_full!AN9</f>
        <v>1.6474120318889618E-2</v>
      </c>
      <c r="W11" s="252">
        <f>savings_decomp_full!AO9</f>
        <v>2.2427614778280258E-2</v>
      </c>
      <c r="X11" s="252">
        <f>savings_decomp_full!AP9</f>
        <v>7.5930386781692505E-2</v>
      </c>
      <c r="Y11" s="252">
        <f>savings_decomp_full!AQ9</f>
        <v>-8.2480967044830322E-2</v>
      </c>
      <c r="Z11" s="252">
        <f>savings_decomp_full!AR9</f>
        <v>3.5942871123552322E-2</v>
      </c>
      <c r="AA11" s="252">
        <f>savings_decomp_full!AS9</f>
        <v>-4.2801864445209503E-2</v>
      </c>
      <c r="AB11" s="252">
        <f>savings_decomp_full!AT9</f>
        <v>6.0661982744932175E-2</v>
      </c>
      <c r="AC11" s="252">
        <f>savings_decomp_full!AU9</f>
        <v>9.6421852707862854E-2</v>
      </c>
      <c r="AD11" s="252">
        <f>savings_decomp_full!AV9</f>
        <v>3.6833467311225832E-4</v>
      </c>
      <c r="AE11" s="252">
        <f>savings_decomp_full!AW9</f>
        <v>-2.6400135830044746E-3</v>
      </c>
      <c r="AF11" s="252">
        <f>savings_decomp_full!AX9</f>
        <v>4.214724525809288E-2</v>
      </c>
      <c r="AG11" s="252">
        <f>savings_decomp_full!AY9</f>
        <v>0.1880246102809906</v>
      </c>
      <c r="AH11" s="252">
        <f>savings_decomp_full!AZ9</f>
        <v>4.6733036637306213E-2</v>
      </c>
      <c r="AI11" s="252">
        <f>savings_decomp_full!BA9</f>
        <v>1.8822817131876945E-2</v>
      </c>
      <c r="AJ11" s="252">
        <f>savings_decomp_full!BB9</f>
        <v>-6.8915979936718941E-3</v>
      </c>
      <c r="AK11" s="252">
        <f>savings_decomp_full!BC9</f>
        <v>0.20238129794597626</v>
      </c>
      <c r="AL11" s="252">
        <f>savings_decomp_full!BD9</f>
        <v>9.5740541815757751E-2</v>
      </c>
      <c r="AM11" s="252">
        <f>savings_decomp_full!BE9</f>
        <v>-2.7489254251122475E-2</v>
      </c>
      <c r="AN11" s="252">
        <f>savings_decomp_full!BF9</f>
        <v>7.8549318015575409E-2</v>
      </c>
      <c r="AO11" s="252">
        <f>savings_decomp_full!BG9</f>
        <v>2.5859493762254715E-2</v>
      </c>
      <c r="AP11" s="252">
        <f>savings_decomp_full!BH9</f>
        <v>-8.912891149520874E-2</v>
      </c>
      <c r="AQ11" s="252">
        <f>savings_decomp_full!BI9</f>
        <v>4.7155089676380157E-2</v>
      </c>
      <c r="AR11" s="252">
        <f>savings_decomp_full!BJ9</f>
        <v>-1.9037883030250669E-3</v>
      </c>
      <c r="AS11" s="252">
        <f>savings_decomp_full!BK9</f>
        <v>2.6027683168649673E-2</v>
      </c>
      <c r="AT11" s="252">
        <f>savings_decomp_full!BL9</f>
        <v>3.5651389509439468E-2</v>
      </c>
      <c r="AU11" s="252">
        <f>savings_decomp_full!BM9</f>
        <v>8.3179891109466553E-2</v>
      </c>
      <c r="AV11" s="252">
        <f>savings_decomp_full!BN9</f>
        <v>5.2111785858869553E-2</v>
      </c>
      <c r="AW11" s="252">
        <f>savings_decomp_full!BO9</f>
        <v>6.7990340292453766E-2</v>
      </c>
      <c r="AX11" s="252">
        <f>savings_decomp_full!BP9</f>
        <v>9.8097972571849823E-2</v>
      </c>
      <c r="AY11" s="252">
        <f>savings_decomp_full!BQ9</f>
        <v>3.5819992423057556E-2</v>
      </c>
      <c r="AZ11" s="252">
        <f>savings_decomp_full!BR9</f>
        <v>3.1792037189006805E-2</v>
      </c>
      <c r="BA11" s="252">
        <f>savings_decomp_full!BS9</f>
        <v>-9.3576744198799133E-2</v>
      </c>
      <c r="BB11" s="252">
        <f>savings_decomp_full!BT9</f>
        <v>0.34557387232780457</v>
      </c>
      <c r="BC11" s="252">
        <f>savings_decomp_full!BU9</f>
        <v>0.23053643107414246</v>
      </c>
      <c r="BD11" s="252">
        <f>savings_decomp_full!BV9</f>
        <v>7.6840735971927643E-2</v>
      </c>
      <c r="BE11" s="252">
        <f>savings_decomp_full!BW9</f>
        <v>0.25271943211555481</v>
      </c>
      <c r="BF11" s="252">
        <f>savings_decomp_full!BX9</f>
        <v>0.12694886326789856</v>
      </c>
      <c r="BG11" s="252">
        <f>savings_decomp_full!BY9</f>
        <v>4.8038642853498459E-2</v>
      </c>
      <c r="BH11" s="252">
        <f>savings_decomp_full!BZ9</f>
        <v>8.747883141040802E-3</v>
      </c>
      <c r="BI11" s="252">
        <f>savings_decomp_full!CA9</f>
        <v>0.1104901134967804</v>
      </c>
      <c r="BJ11" s="252">
        <f>savings_decomp_full!CB9</f>
        <v>5.0851300358772278E-2</v>
      </c>
      <c r="BK11" s="252">
        <f>savings_decomp_full!CC9</f>
        <v>5.1938258111476898E-2</v>
      </c>
      <c r="BL11" s="252">
        <f>savings_decomp_full!CD9</f>
        <v>7.7591478824615479E-2</v>
      </c>
      <c r="BM11" s="252">
        <f>savings_decomp_full!CE9</f>
        <v>6.9720447063446045E-2</v>
      </c>
      <c r="BN11" s="252">
        <f>savings_decomp_full!CF9</f>
        <v>2.9799476265907288E-2</v>
      </c>
      <c r="BO11" s="252">
        <f>savings_decomp_full!CG9</f>
        <v>7.4173606932163239E-2</v>
      </c>
      <c r="BP11" s="152"/>
      <c r="BQ11" s="152"/>
      <c r="BR11" s="152"/>
      <c r="BS11" s="152"/>
      <c r="BT11" s="152"/>
      <c r="BU11" s="152"/>
      <c r="BV11" s="152"/>
      <c r="BW11" s="152"/>
      <c r="BX11" s="152"/>
      <c r="BY11" s="152"/>
      <c r="BZ11" s="152"/>
      <c r="CA11" s="152"/>
      <c r="CB11" s="152"/>
      <c r="CC11" s="152"/>
      <c r="CD11" s="152"/>
      <c r="CE11" s="152"/>
    </row>
    <row r="12" spans="1:111" customFormat="1" x14ac:dyDescent="0.2">
      <c r="A12" s="258">
        <v>1987</v>
      </c>
      <c r="B12" s="252">
        <f>savings_decomp_full!B10</f>
        <v>7.4302352964878082E-2</v>
      </c>
      <c r="C12" s="252">
        <f>savings_decomp_full!E10</f>
        <v>6.5670304000377655E-2</v>
      </c>
      <c r="D12" s="252">
        <f>savings_decomp_full!F10</f>
        <v>2.7361417189240456E-2</v>
      </c>
      <c r="E12" s="252">
        <f>savings_decomp_full!G10</f>
        <v>3.8559500128030777E-2</v>
      </c>
      <c r="F12" s="252">
        <f>savings_decomp_full!H10</f>
        <v>7.4009217321872711E-2</v>
      </c>
      <c r="G12" s="252">
        <f>savings_decomp_full!I10</f>
        <v>5.5887296795845032E-2</v>
      </c>
      <c r="H12" s="252">
        <f>savings_decomp_full!J10</f>
        <v>-1.2988056987524033E-2</v>
      </c>
      <c r="I12" s="252">
        <f>savings_decomp_full!K10</f>
        <v>0.27412125468254089</v>
      </c>
      <c r="J12" s="252">
        <f>savings_decomp_full!L10</f>
        <v>7.6054222881793976E-2</v>
      </c>
      <c r="K12" s="252">
        <f>savings_decomp_full!AC10</f>
        <v>5.2602615207433701E-2</v>
      </c>
      <c r="L12" s="252">
        <f>savings_decomp_full!AD10</f>
        <v>2.5812521576881409E-2</v>
      </c>
      <c r="M12" s="252">
        <f>savings_decomp_full!AE10</f>
        <v>3.0085388571023941E-2</v>
      </c>
      <c r="N12" s="252">
        <f>savings_decomp_full!AF10</f>
        <v>4.4649597257375717E-2</v>
      </c>
      <c r="O12" s="252">
        <f>savings_decomp_full!AG10</f>
        <v>4.9921542406082153E-2</v>
      </c>
      <c r="P12" s="252">
        <f>savings_decomp_full!AH10</f>
        <v>9.6493341028690338E-2</v>
      </c>
      <c r="Q12" s="252">
        <f>savings_decomp_full!AI10</f>
        <v>6.3335798680782318E-2</v>
      </c>
      <c r="R12" s="252">
        <f>savings_decomp_full!AJ10</f>
        <v>0.13355392217636108</v>
      </c>
      <c r="S12" s="252">
        <f>savings_decomp_full!AK10</f>
        <v>0.12798492610454559</v>
      </c>
      <c r="T12" s="252">
        <f>savings_decomp_full!AL10</f>
        <v>8.2333430647850037E-2</v>
      </c>
      <c r="U12" s="252">
        <f>savings_decomp_full!AM10</f>
        <v>7.6400034129619598E-2</v>
      </c>
      <c r="V12" s="252">
        <f>savings_decomp_full!AN10</f>
        <v>2.2321049124002457E-2</v>
      </c>
      <c r="W12" s="252">
        <f>savings_decomp_full!AO10</f>
        <v>3.5652328282594681E-2</v>
      </c>
      <c r="X12" s="252">
        <f>savings_decomp_full!AP10</f>
        <v>0.11435481905937195</v>
      </c>
      <c r="Y12" s="252">
        <f>savings_decomp_full!AQ10</f>
        <v>1.5333192422986031E-2</v>
      </c>
      <c r="Z12" s="252">
        <f>savings_decomp_full!AR10</f>
        <v>4.5779477804899216E-2</v>
      </c>
      <c r="AA12" s="252">
        <f>savings_decomp_full!AS10</f>
        <v>-3.3872436732053757E-2</v>
      </c>
      <c r="AB12" s="252">
        <f>savings_decomp_full!AT10</f>
        <v>6.9508738815784454E-2</v>
      </c>
      <c r="AC12" s="252">
        <f>savings_decomp_full!AU10</f>
        <v>0.10329508781433105</v>
      </c>
      <c r="AD12" s="252">
        <f>savings_decomp_full!AV10</f>
        <v>5.9028336545452476E-4</v>
      </c>
      <c r="AE12" s="252">
        <f>savings_decomp_full!AW10</f>
        <v>1.1943080462515354E-2</v>
      </c>
      <c r="AF12" s="252">
        <f>savings_decomp_full!AX10</f>
        <v>5.3459789603948593E-2</v>
      </c>
      <c r="AG12" s="252">
        <f>savings_decomp_full!AY10</f>
        <v>0.23300415277481079</v>
      </c>
      <c r="AH12" s="252">
        <f>savings_decomp_full!AZ10</f>
        <v>5.8309487998485565E-2</v>
      </c>
      <c r="AI12" s="252">
        <f>savings_decomp_full!BA10</f>
        <v>3.6345269531011581E-2</v>
      </c>
      <c r="AJ12" s="252">
        <f>savings_decomp_full!BB10</f>
        <v>1.9812300801277161E-2</v>
      </c>
      <c r="AK12" s="252">
        <f>savings_decomp_full!BC10</f>
        <v>0.21750910580158234</v>
      </c>
      <c r="AL12" s="252">
        <f>savings_decomp_full!BD10</f>
        <v>0.12431008368730545</v>
      </c>
      <c r="AM12" s="252">
        <f>savings_decomp_full!BE10</f>
        <v>-1.9341064617037773E-2</v>
      </c>
      <c r="AN12" s="252">
        <f>savings_decomp_full!BF10</f>
        <v>9.8777540028095245E-2</v>
      </c>
      <c r="AO12" s="252">
        <f>savings_decomp_full!BG10</f>
        <v>3.1795009970664978E-2</v>
      </c>
      <c r="AP12" s="252">
        <f>savings_decomp_full!BH10</f>
        <v>-8.7066851556301117E-2</v>
      </c>
      <c r="AQ12" s="252">
        <f>savings_decomp_full!BI10</f>
        <v>5.1218535751104355E-2</v>
      </c>
      <c r="AR12" s="252">
        <f>savings_decomp_full!BJ10</f>
        <v>5.0454922020435333E-3</v>
      </c>
      <c r="AS12" s="252">
        <f>savings_decomp_full!BK10</f>
        <v>3.3902738243341446E-2</v>
      </c>
      <c r="AT12" s="252">
        <f>savings_decomp_full!BL10</f>
        <v>4.7938048839569092E-2</v>
      </c>
      <c r="AU12" s="252">
        <f>savings_decomp_full!BM10</f>
        <v>0.10409489274024963</v>
      </c>
      <c r="AV12" s="252">
        <f>savings_decomp_full!BN10</f>
        <v>6.6368758678436279E-2</v>
      </c>
      <c r="AW12" s="252">
        <f>savings_decomp_full!BO10</f>
        <v>7.3776654899120331E-2</v>
      </c>
      <c r="AX12" s="252">
        <f>savings_decomp_full!BP10</f>
        <v>8.1369377672672272E-2</v>
      </c>
      <c r="AY12" s="252">
        <f>savings_decomp_full!BQ10</f>
        <v>4.558076336979866E-2</v>
      </c>
      <c r="AZ12" s="252">
        <f>savings_decomp_full!BR10</f>
        <v>3.1792037189006805E-2</v>
      </c>
      <c r="BA12" s="252">
        <f>savings_decomp_full!BS10</f>
        <v>-9.393388032913208E-2</v>
      </c>
      <c r="BB12" s="252">
        <f>savings_decomp_full!BT10</f>
        <v>0.37369629740715027</v>
      </c>
      <c r="BC12" s="252">
        <f>savings_decomp_full!BU10</f>
        <v>0.24169114232063293</v>
      </c>
      <c r="BD12" s="252">
        <f>savings_decomp_full!BV10</f>
        <v>0.10210113227367401</v>
      </c>
      <c r="BE12" s="252">
        <f>savings_decomp_full!BW10</f>
        <v>0.27653598785400391</v>
      </c>
      <c r="BF12" s="252">
        <f>savings_decomp_full!BX10</f>
        <v>0.14999304711818695</v>
      </c>
      <c r="BG12" s="252">
        <f>savings_decomp_full!BY10</f>
        <v>6.299329549074173E-2</v>
      </c>
      <c r="BH12" s="252">
        <f>savings_decomp_full!BZ10</f>
        <v>3.2785441726446152E-2</v>
      </c>
      <c r="BI12" s="252">
        <f>savings_decomp_full!CA10</f>
        <v>0.11999937891960144</v>
      </c>
      <c r="BJ12" s="252">
        <f>savings_decomp_full!CB10</f>
        <v>6.9753825664520264E-2</v>
      </c>
      <c r="BK12" s="252">
        <f>savings_decomp_full!CC10</f>
        <v>6.2151309102773666E-2</v>
      </c>
      <c r="BL12" s="252">
        <f>savings_decomp_full!CD10</f>
        <v>0.10060030966997147</v>
      </c>
      <c r="BM12" s="252">
        <f>savings_decomp_full!CE10</f>
        <v>8.6183987557888031E-2</v>
      </c>
      <c r="BN12" s="252">
        <f>savings_decomp_full!CF10</f>
        <v>3.7431560456752777E-2</v>
      </c>
      <c r="BO12" s="252">
        <f>savings_decomp_full!CG10</f>
        <v>9.1279096901416779E-2</v>
      </c>
      <c r="BP12" s="152"/>
      <c r="BQ12" s="152"/>
      <c r="BR12" s="152"/>
      <c r="BS12" s="152"/>
      <c r="BT12" s="152"/>
      <c r="BU12" s="152"/>
      <c r="BV12" s="152"/>
      <c r="BW12" s="152"/>
      <c r="BX12" s="152"/>
      <c r="BY12" s="152"/>
      <c r="BZ12" s="152"/>
      <c r="CA12" s="152"/>
      <c r="CB12" s="152"/>
      <c r="CC12" s="152"/>
      <c r="CD12" s="152"/>
      <c r="CE12" s="152"/>
    </row>
    <row r="13" spans="1:111" customFormat="1" x14ac:dyDescent="0.2">
      <c r="A13" s="258">
        <v>1988</v>
      </c>
      <c r="B13" s="252">
        <f>savings_decomp_full!B11</f>
        <v>8.2918457686901093E-2</v>
      </c>
      <c r="C13" s="252">
        <f>savings_decomp_full!E11</f>
        <v>7.4056364595890045E-2</v>
      </c>
      <c r="D13" s="252">
        <f>savings_decomp_full!F11</f>
        <v>4.0983077138662338E-2</v>
      </c>
      <c r="E13" s="252">
        <f>savings_decomp_full!G11</f>
        <v>4.1816268116235733E-2</v>
      </c>
      <c r="F13" s="252">
        <f>savings_decomp_full!H11</f>
        <v>6.8955712020397186E-2</v>
      </c>
      <c r="G13" s="252">
        <f>savings_decomp_full!I11</f>
        <v>6.3275180757045746E-2</v>
      </c>
      <c r="H13" s="252">
        <f>savings_decomp_full!J11</f>
        <v>-1.3042301870882511E-2</v>
      </c>
      <c r="I13" s="252">
        <f>savings_decomp_full!K11</f>
        <v>0.27872800827026367</v>
      </c>
      <c r="J13" s="252">
        <f>savings_decomp_full!L11</f>
        <v>7.524583488702774E-2</v>
      </c>
      <c r="K13" s="252">
        <f>savings_decomp_full!AC11</f>
        <v>6.4768247306346893E-2</v>
      </c>
      <c r="L13" s="252">
        <f>savings_decomp_full!AD11</f>
        <v>2.8051115572452545E-2</v>
      </c>
      <c r="M13" s="252">
        <f>savings_decomp_full!AE11</f>
        <v>4.2492769658565521E-2</v>
      </c>
      <c r="N13" s="252">
        <f>savings_decomp_full!AF11</f>
        <v>6.3460029661655426E-2</v>
      </c>
      <c r="O13" s="252">
        <f>savings_decomp_full!AG11</f>
        <v>5.7169489562511444E-2</v>
      </c>
      <c r="P13" s="252">
        <f>savings_decomp_full!AH11</f>
        <v>9.8139278590679169E-2</v>
      </c>
      <c r="Q13" s="252">
        <f>savings_decomp_full!AI11</f>
        <v>7.7327802777290344E-2</v>
      </c>
      <c r="R13" s="252">
        <f>savings_decomp_full!AJ11</f>
        <v>9.8195761442184448E-2</v>
      </c>
      <c r="S13" s="252">
        <f>savings_decomp_full!AK11</f>
        <v>0.13332799077033997</v>
      </c>
      <c r="T13" s="252">
        <f>savings_decomp_full!AL11</f>
        <v>9.1706722974777222E-2</v>
      </c>
      <c r="U13" s="252">
        <f>savings_decomp_full!AM11</f>
        <v>6.9522850215435028E-2</v>
      </c>
      <c r="V13" s="252">
        <f>savings_decomp_full!AN11</f>
        <v>3.6640923470258713E-2</v>
      </c>
      <c r="W13" s="252">
        <f>savings_decomp_full!AO11</f>
        <v>4.6547651290893555E-2</v>
      </c>
      <c r="X13" s="252">
        <f>savings_decomp_full!AP11</f>
        <v>0.12896178662776947</v>
      </c>
      <c r="Y13" s="252">
        <f>savings_decomp_full!AQ11</f>
        <v>-3.8212183862924576E-2</v>
      </c>
      <c r="Z13" s="252">
        <f>savings_decomp_full!AR11</f>
        <v>5.3593523800373077E-2</v>
      </c>
      <c r="AA13" s="252">
        <f>savings_decomp_full!AS11</f>
        <v>-3.1558774411678314E-2</v>
      </c>
      <c r="AB13" s="252">
        <f>savings_decomp_full!AT11</f>
        <v>7.8347876667976379E-2</v>
      </c>
      <c r="AC13" s="252">
        <f>savings_decomp_full!AU11</f>
        <v>0.1041838750243187</v>
      </c>
      <c r="AD13" s="252">
        <f>savings_decomp_full!AV11</f>
        <v>1.1273762211203575E-3</v>
      </c>
      <c r="AE13" s="252">
        <f>savings_decomp_full!AW11</f>
        <v>1.1765900999307632E-2</v>
      </c>
      <c r="AF13" s="252">
        <f>savings_decomp_full!AX11</f>
        <v>5.390901118516922E-2</v>
      </c>
      <c r="AG13" s="252">
        <f>savings_decomp_full!AY11</f>
        <v>0.21319195628166199</v>
      </c>
      <c r="AH13" s="252">
        <f>savings_decomp_full!AZ11</f>
        <v>5.8518353849649429E-2</v>
      </c>
      <c r="AI13" s="252">
        <f>savings_decomp_full!BA11</f>
        <v>3.282209113240242E-2</v>
      </c>
      <c r="AJ13" s="252">
        <f>savings_decomp_full!BB11</f>
        <v>2.8918830677866936E-2</v>
      </c>
      <c r="AK13" s="252">
        <f>savings_decomp_full!BC11</f>
        <v>0.21642592549324036</v>
      </c>
      <c r="AL13" s="252">
        <f>savings_decomp_full!BD11</f>
        <v>0.10761220753192902</v>
      </c>
      <c r="AM13" s="252">
        <f>savings_decomp_full!BE11</f>
        <v>-1.216418668627739E-2</v>
      </c>
      <c r="AN13" s="252">
        <f>savings_decomp_full!BF11</f>
        <v>9.0204350650310516E-2</v>
      </c>
      <c r="AO13" s="252">
        <f>savings_decomp_full!BG11</f>
        <v>3.3852435648441315E-2</v>
      </c>
      <c r="AP13" s="252">
        <f>savings_decomp_full!BH11</f>
        <v>-8.4621354937553406E-2</v>
      </c>
      <c r="AQ13" s="252">
        <f>savings_decomp_full!BI11</f>
        <v>5.7176478207111359E-2</v>
      </c>
      <c r="AR13" s="252">
        <f>savings_decomp_full!BJ11</f>
        <v>4.5646494254469872E-3</v>
      </c>
      <c r="AS13" s="252">
        <f>savings_decomp_full!BK11</f>
        <v>3.3807035535573959E-2</v>
      </c>
      <c r="AT13" s="252">
        <f>savings_decomp_full!BL11</f>
        <v>4.5320801436901093E-2</v>
      </c>
      <c r="AU13" s="252">
        <f>savings_decomp_full!BM11</f>
        <v>0.11012420803308487</v>
      </c>
      <c r="AV13" s="252">
        <f>savings_decomp_full!BN11</f>
        <v>5.993463471531868E-2</v>
      </c>
      <c r="AW13" s="252">
        <f>savings_decomp_full!BO11</f>
        <v>7.799917459487915E-2</v>
      </c>
      <c r="AX13" s="252">
        <f>savings_decomp_full!BP11</f>
        <v>0.10153359919786453</v>
      </c>
      <c r="AY13" s="252">
        <f>savings_decomp_full!BQ11</f>
        <v>4.7736559063196182E-2</v>
      </c>
      <c r="AZ13" s="252">
        <f>savings_decomp_full!BR11</f>
        <v>3.1792037189006805E-2</v>
      </c>
      <c r="BA13" s="252">
        <f>savings_decomp_full!BS11</f>
        <v>-9.3530796468257904E-2</v>
      </c>
      <c r="BB13" s="252">
        <f>savings_decomp_full!BT11</f>
        <v>0.36118561029434204</v>
      </c>
      <c r="BC13" s="252">
        <f>savings_decomp_full!BU11</f>
        <v>0.2582460343837738</v>
      </c>
      <c r="BD13" s="252">
        <f>savings_decomp_full!BV11</f>
        <v>0.12920799851417542</v>
      </c>
      <c r="BE13" s="252">
        <f>savings_decomp_full!BW11</f>
        <v>0.25548768043518066</v>
      </c>
      <c r="BF13" s="252">
        <f>savings_decomp_full!BX11</f>
        <v>0.15686008334159851</v>
      </c>
      <c r="BG13" s="252">
        <f>savings_decomp_full!BY11</f>
        <v>6.820300966501236E-2</v>
      </c>
      <c r="BH13" s="252">
        <f>savings_decomp_full!BZ11</f>
        <v>2.3740965873003006E-2</v>
      </c>
      <c r="BI13" s="252">
        <f>savings_decomp_full!CA11</f>
        <v>0.12457884848117828</v>
      </c>
      <c r="BJ13" s="252">
        <f>savings_decomp_full!CB11</f>
        <v>6.8539366126060486E-2</v>
      </c>
      <c r="BK13" s="252">
        <f>savings_decomp_full!CC11</f>
        <v>6.5274246037006378E-2</v>
      </c>
      <c r="BL13" s="252">
        <f>savings_decomp_full!CD11</f>
        <v>0.10703521221876144</v>
      </c>
      <c r="BM13" s="252">
        <f>savings_decomp_full!CE11</f>
        <v>9.2532597482204437E-2</v>
      </c>
      <c r="BN13" s="252">
        <f>savings_decomp_full!CF11</f>
        <v>4.1170954704284668E-2</v>
      </c>
      <c r="BO13" s="252">
        <f>savings_decomp_full!CG11</f>
        <v>9.5177389681339264E-2</v>
      </c>
      <c r="BP13" s="152"/>
      <c r="BQ13" s="152"/>
      <c r="BR13" s="152"/>
      <c r="BS13" s="152"/>
      <c r="BT13" s="152"/>
      <c r="BU13" s="152"/>
      <c r="BV13" s="152"/>
      <c r="BW13" s="152"/>
      <c r="BX13" s="152"/>
      <c r="BY13" s="152"/>
      <c r="BZ13" s="152"/>
      <c r="CA13" s="152"/>
      <c r="CB13" s="152"/>
      <c r="CC13" s="152"/>
      <c r="CD13" s="152"/>
      <c r="CE13" s="152"/>
    </row>
    <row r="14" spans="1:111" customFormat="1" x14ac:dyDescent="0.2">
      <c r="A14" s="258">
        <v>1989</v>
      </c>
      <c r="B14" s="252">
        <f>savings_decomp_full!B12</f>
        <v>8.6280696094036102E-2</v>
      </c>
      <c r="C14" s="252">
        <f>savings_decomp_full!E12</f>
        <v>8.8162973523139954E-2</v>
      </c>
      <c r="D14" s="252">
        <f>savings_decomp_full!F12</f>
        <v>3.5534176975488663E-2</v>
      </c>
      <c r="E14" s="252">
        <f>savings_decomp_full!G12</f>
        <v>4.5855525881052017E-2</v>
      </c>
      <c r="F14" s="252">
        <f>savings_decomp_full!H12</f>
        <v>8.1209622323513031E-2</v>
      </c>
      <c r="G14" s="252">
        <f>savings_decomp_full!I12</f>
        <v>6.6623635590076447E-2</v>
      </c>
      <c r="H14" s="252">
        <f>savings_decomp_full!J12</f>
        <v>-1.3953372836112976E-2</v>
      </c>
      <c r="I14" s="252">
        <f>savings_decomp_full!K12</f>
        <v>0.27472907304763794</v>
      </c>
      <c r="J14" s="252">
        <f>savings_decomp_full!L12</f>
        <v>8.0710433423519135E-2</v>
      </c>
      <c r="K14" s="252">
        <f>savings_decomp_full!AC12</f>
        <v>7.8861512243747711E-2</v>
      </c>
      <c r="L14" s="252">
        <f>savings_decomp_full!AD12</f>
        <v>3.4762613475322723E-2</v>
      </c>
      <c r="M14" s="252">
        <f>savings_decomp_full!AE12</f>
        <v>5.1062878221273422E-2</v>
      </c>
      <c r="N14" s="252">
        <f>savings_decomp_full!AF12</f>
        <v>7.699701189994812E-2</v>
      </c>
      <c r="O14" s="252">
        <f>savings_decomp_full!AG12</f>
        <v>6.1977919191122055E-2</v>
      </c>
      <c r="P14" s="252">
        <f>savings_decomp_full!AH12</f>
        <v>9.0031750500202179E-2</v>
      </c>
      <c r="Q14" s="252">
        <f>savings_decomp_full!AI12</f>
        <v>0.10418263077735901</v>
      </c>
      <c r="R14" s="252">
        <f>savings_decomp_full!AJ12</f>
        <v>0.10799172520637512</v>
      </c>
      <c r="S14" s="252">
        <f>savings_decomp_full!AK12</f>
        <v>0.13924765586853027</v>
      </c>
      <c r="T14" s="252">
        <f>savings_decomp_full!AL12</f>
        <v>0.10684757679700851</v>
      </c>
      <c r="U14" s="252">
        <f>savings_decomp_full!AM12</f>
        <v>0.13732106983661652</v>
      </c>
      <c r="V14" s="252">
        <f>savings_decomp_full!AN12</f>
        <v>3.1904086470603943E-2</v>
      </c>
      <c r="W14" s="252">
        <f>savings_decomp_full!AO12</f>
        <v>4.1821926832199097E-2</v>
      </c>
      <c r="X14" s="252">
        <f>savings_decomp_full!AP12</f>
        <v>0.10654586553573608</v>
      </c>
      <c r="Y14" s="252">
        <f>savings_decomp_full!AQ12</f>
        <v>-2.9024418443441391E-2</v>
      </c>
      <c r="Z14" s="252">
        <f>savings_decomp_full!AR12</f>
        <v>5.0164561718702316E-2</v>
      </c>
      <c r="AA14" s="252">
        <f>savings_decomp_full!AS12</f>
        <v>-2.5647381320595741E-2</v>
      </c>
      <c r="AB14" s="252">
        <f>savings_decomp_full!AT12</f>
        <v>8.0248601734638214E-2</v>
      </c>
      <c r="AC14" s="252">
        <f>savings_decomp_full!AU12</f>
        <v>0.10581401735544205</v>
      </c>
      <c r="AD14" s="252">
        <f>savings_decomp_full!AV12</f>
        <v>1.7191859660670161E-3</v>
      </c>
      <c r="AE14" s="252">
        <f>savings_decomp_full!AW12</f>
        <v>1.5627149492502213E-2</v>
      </c>
      <c r="AF14" s="252">
        <f>savings_decomp_full!AX12</f>
        <v>5.7658705860376358E-2</v>
      </c>
      <c r="AG14" s="252">
        <f>savings_decomp_full!AY12</f>
        <v>0.24214515089988708</v>
      </c>
      <c r="AH14" s="252">
        <f>savings_decomp_full!AZ12</f>
        <v>6.6987939178943634E-2</v>
      </c>
      <c r="AI14" s="252">
        <f>savings_decomp_full!BA12</f>
        <v>3.0040426179766655E-2</v>
      </c>
      <c r="AJ14" s="252">
        <f>savings_decomp_full!BB12</f>
        <v>4.6736419200897217E-2</v>
      </c>
      <c r="AK14" s="252">
        <f>savings_decomp_full!BC12</f>
        <v>0.22462718188762665</v>
      </c>
      <c r="AL14" s="252">
        <f>savings_decomp_full!BD12</f>
        <v>0.12362302094697952</v>
      </c>
      <c r="AM14" s="252">
        <f>savings_decomp_full!BE12</f>
        <v>-7.5446874834597111E-3</v>
      </c>
      <c r="AN14" s="252">
        <f>savings_decomp_full!BF12</f>
        <v>0.10550188273191452</v>
      </c>
      <c r="AO14" s="252">
        <f>savings_decomp_full!BG12</f>
        <v>3.8464415818452835E-2</v>
      </c>
      <c r="AP14" s="252">
        <f>savings_decomp_full!BH12</f>
        <v>-8.83527472615242E-2</v>
      </c>
      <c r="AQ14" s="252">
        <f>savings_decomp_full!BI12</f>
        <v>6.005685031414032E-2</v>
      </c>
      <c r="AR14" s="252">
        <f>savings_decomp_full!BJ12</f>
        <v>7.5065838173031807E-3</v>
      </c>
      <c r="AS14" s="252">
        <f>savings_decomp_full!BK12</f>
        <v>3.917718306183815E-2</v>
      </c>
      <c r="AT14" s="252">
        <f>savings_decomp_full!BL12</f>
        <v>5.2549939602613449E-2</v>
      </c>
      <c r="AU14" s="252">
        <f>savings_decomp_full!BM12</f>
        <v>0.12759365141391754</v>
      </c>
      <c r="AV14" s="252">
        <f>savings_decomp_full!BN12</f>
        <v>6.81619793176651E-2</v>
      </c>
      <c r="AW14" s="252">
        <f>savings_decomp_full!BO12</f>
        <v>8.2373343408107758E-2</v>
      </c>
      <c r="AX14" s="252">
        <f>savings_decomp_full!BP12</f>
        <v>9.417339414358139E-2</v>
      </c>
      <c r="AY14" s="252">
        <f>savings_decomp_full!BQ12</f>
        <v>5.5515386164188385E-2</v>
      </c>
      <c r="AZ14" s="252">
        <f>savings_decomp_full!BR12</f>
        <v>3.1792037189006805E-2</v>
      </c>
      <c r="BA14" s="252">
        <f>savings_decomp_full!BS12</f>
        <v>-9.5081478357315063E-2</v>
      </c>
      <c r="BB14" s="252">
        <f>savings_decomp_full!BT12</f>
        <v>0.37467917799949646</v>
      </c>
      <c r="BC14" s="252">
        <f>savings_decomp_full!BU12</f>
        <v>0.24441802501678467</v>
      </c>
      <c r="BD14" s="252">
        <f>savings_decomp_full!BV12</f>
        <v>0.12915651500225067</v>
      </c>
      <c r="BE14" s="252">
        <f>savings_decomp_full!BW12</f>
        <v>0.25815749168395996</v>
      </c>
      <c r="BF14" s="252">
        <f>savings_decomp_full!BX12</f>
        <v>0.15929679572582245</v>
      </c>
      <c r="BG14" s="252">
        <f>savings_decomp_full!BY12</f>
        <v>7.0802032947540283E-2</v>
      </c>
      <c r="BH14" s="252">
        <f>savings_decomp_full!BZ12</f>
        <v>2.4102874100208282E-2</v>
      </c>
      <c r="BI14" s="252">
        <f>savings_decomp_full!CA12</f>
        <v>0.12871259450912476</v>
      </c>
      <c r="BJ14" s="252">
        <f>savings_decomp_full!CB12</f>
        <v>7.2836235165596008E-2</v>
      </c>
      <c r="BK14" s="252">
        <f>savings_decomp_full!CC12</f>
        <v>7.0200301706790924E-2</v>
      </c>
      <c r="BL14" s="252">
        <f>savings_decomp_full!CD12</f>
        <v>0.12536934018135071</v>
      </c>
      <c r="BM14" s="252">
        <f>savings_decomp_full!CE12</f>
        <v>9.7155280411243439E-2</v>
      </c>
      <c r="BN14" s="252">
        <f>savings_decomp_full!CF12</f>
        <v>4.4870961457490921E-2</v>
      </c>
      <c r="BO14" s="252">
        <f>savings_decomp_full!CG12</f>
        <v>0.10473331063985825</v>
      </c>
      <c r="BP14" s="152"/>
      <c r="BQ14" s="152"/>
      <c r="BR14" s="152"/>
      <c r="BS14" s="152"/>
      <c r="BT14" s="152"/>
      <c r="BU14" s="152"/>
      <c r="BV14" s="152"/>
      <c r="BW14" s="152"/>
      <c r="BX14" s="152"/>
      <c r="BY14" s="152"/>
      <c r="BZ14" s="152"/>
      <c r="CA14" s="152"/>
      <c r="CB14" s="152"/>
      <c r="CC14" s="152"/>
      <c r="CD14" s="152"/>
      <c r="CE14" s="152"/>
    </row>
    <row r="15" spans="1:111" customFormat="1" x14ac:dyDescent="0.2">
      <c r="A15" s="258">
        <v>1990</v>
      </c>
      <c r="B15" s="252">
        <f>savings_decomp_full!B13</f>
        <v>8.433263748884201E-2</v>
      </c>
      <c r="C15" s="252">
        <f>savings_decomp_full!E13</f>
        <v>8.5522755980491638E-2</v>
      </c>
      <c r="D15" s="252">
        <f>savings_decomp_full!F13</f>
        <v>2.0970184355974197E-2</v>
      </c>
      <c r="E15" s="252">
        <f>savings_decomp_full!G13</f>
        <v>4.9636702984571457E-2</v>
      </c>
      <c r="F15" s="252">
        <f>savings_decomp_full!H13</f>
        <v>0.1005827784538269</v>
      </c>
      <c r="G15" s="252">
        <f>savings_decomp_full!I13</f>
        <v>6.0310728847980499E-2</v>
      </c>
      <c r="H15" s="252">
        <f>savings_decomp_full!J13</f>
        <v>-1.1129768565297127E-2</v>
      </c>
      <c r="I15" s="252">
        <f>savings_decomp_full!K13</f>
        <v>0.28995892405509949</v>
      </c>
      <c r="J15" s="252">
        <f>savings_decomp_full!L13</f>
        <v>8.6883097887039185E-2</v>
      </c>
      <c r="K15" s="252">
        <f>savings_decomp_full!AC13</f>
        <v>8.663591742515564E-2</v>
      </c>
      <c r="L15" s="252">
        <f>savings_decomp_full!AD13</f>
        <v>5.2654322236776352E-2</v>
      </c>
      <c r="M15" s="252">
        <f>savings_decomp_full!AE13</f>
        <v>6.1196498572826385E-2</v>
      </c>
      <c r="N15" s="252">
        <f>savings_decomp_full!AF13</f>
        <v>7.7119238674640656E-2</v>
      </c>
      <c r="O15" s="252">
        <f>savings_decomp_full!AG13</f>
        <v>5.1543787121772766E-2</v>
      </c>
      <c r="P15" s="252">
        <f>savings_decomp_full!AH13</f>
        <v>7.8542821109294891E-2</v>
      </c>
      <c r="Q15" s="252">
        <f>savings_decomp_full!AI13</f>
        <v>9.1265849769115448E-2</v>
      </c>
      <c r="R15" s="252">
        <f>savings_decomp_full!AJ13</f>
        <v>0.10266271233558655</v>
      </c>
      <c r="S15" s="252">
        <f>savings_decomp_full!AK13</f>
        <v>0.12212850153446198</v>
      </c>
      <c r="T15" s="252">
        <f>savings_decomp_full!AL13</f>
        <v>0.13192722201347351</v>
      </c>
      <c r="U15" s="252">
        <f>savings_decomp_full!AM13</f>
        <v>5.7854276150465012E-2</v>
      </c>
      <c r="V15" s="252">
        <f>savings_decomp_full!AN13</f>
        <v>2.0763671025633812E-2</v>
      </c>
      <c r="W15" s="252">
        <f>savings_decomp_full!AO13</f>
        <v>1.9566822797060013E-2</v>
      </c>
      <c r="X15" s="252">
        <f>savings_decomp_full!AP13</f>
        <v>4.3266028165817261E-2</v>
      </c>
      <c r="Y15" s="252">
        <f>savings_decomp_full!AQ13</f>
        <v>-9.9751971662044525E-2</v>
      </c>
      <c r="Z15" s="252">
        <f>savings_decomp_full!AR13</f>
        <v>4.2957399040460587E-2</v>
      </c>
      <c r="AA15" s="252">
        <f>savings_decomp_full!AS13</f>
        <v>-1.3735856860876083E-2</v>
      </c>
      <c r="AB15" s="252">
        <f>savings_decomp_full!AT13</f>
        <v>8.3395332098007202E-2</v>
      </c>
      <c r="AC15" s="252">
        <f>savings_decomp_full!AU13</f>
        <v>0.111789770424366</v>
      </c>
      <c r="AD15" s="252">
        <f>savings_decomp_full!AV13</f>
        <v>3.1286876183003187E-3</v>
      </c>
      <c r="AE15" s="252">
        <f>savings_decomp_full!AW13</f>
        <v>2.039499394595623E-2</v>
      </c>
      <c r="AF15" s="252">
        <f>savings_decomp_full!AX13</f>
        <v>6.2697924673557281E-2</v>
      </c>
      <c r="AG15" s="252">
        <f>savings_decomp_full!AY13</f>
        <v>0.27481326460838318</v>
      </c>
      <c r="AH15" s="252">
        <f>savings_decomp_full!AZ13</f>
        <v>7.9636365175247192E-2</v>
      </c>
      <c r="AI15" s="252">
        <f>savings_decomp_full!BA13</f>
        <v>4.5924726873636246E-2</v>
      </c>
      <c r="AJ15" s="252">
        <f>savings_decomp_full!BB13</f>
        <v>5.3822904825210571E-2</v>
      </c>
      <c r="AK15" s="252">
        <f>savings_decomp_full!BC13</f>
        <v>0.24009357392787933</v>
      </c>
      <c r="AL15" s="252">
        <f>savings_decomp_full!BD13</f>
        <v>0.14494359493255615</v>
      </c>
      <c r="AM15" s="252">
        <f>savings_decomp_full!BE13</f>
        <v>-8.5193514823913574E-3</v>
      </c>
      <c r="AN15" s="252">
        <f>savings_decomp_full!BF13</f>
        <v>0.13036110997200012</v>
      </c>
      <c r="AO15" s="252">
        <f>savings_decomp_full!BG13</f>
        <v>3.947865217924118E-2</v>
      </c>
      <c r="AP15" s="252">
        <f>savings_decomp_full!BH13</f>
        <v>-9.9945701658725739E-2</v>
      </c>
      <c r="AQ15" s="252">
        <f>savings_decomp_full!BI13</f>
        <v>5.0768095999956131E-2</v>
      </c>
      <c r="AR15" s="252">
        <f>savings_decomp_full!BJ13</f>
        <v>9.3865329399704933E-3</v>
      </c>
      <c r="AS15" s="252">
        <f>savings_decomp_full!BK13</f>
        <v>4.4961191713809967E-2</v>
      </c>
      <c r="AT15" s="252">
        <f>savings_decomp_full!BL13</f>
        <v>6.0407642275094986E-2</v>
      </c>
      <c r="AU15" s="252">
        <f>savings_decomp_full!BM13</f>
        <v>0.13481476902961731</v>
      </c>
      <c r="AV15" s="252">
        <f>savings_decomp_full!BN13</f>
        <v>8.0798156559467316E-2</v>
      </c>
      <c r="AW15" s="252">
        <f>savings_decomp_full!BO13</f>
        <v>7.8010186553001404E-2</v>
      </c>
      <c r="AX15" s="252">
        <f>savings_decomp_full!BP13</f>
        <v>5.4320622235536575E-2</v>
      </c>
      <c r="AY15" s="252">
        <f>savings_decomp_full!BQ13</f>
        <v>6.264159083366394E-2</v>
      </c>
      <c r="AZ15" s="252">
        <f>savings_decomp_full!BR13</f>
        <v>3.1792037189006805E-2</v>
      </c>
      <c r="BA15" s="252">
        <f>savings_decomp_full!BS13</f>
        <v>-9.3625746667385101E-2</v>
      </c>
      <c r="BB15" s="252">
        <f>savings_decomp_full!BT13</f>
        <v>0.40249469876289368</v>
      </c>
      <c r="BC15" s="252">
        <f>savings_decomp_full!BU13</f>
        <v>0.25296443700790405</v>
      </c>
      <c r="BD15" s="252">
        <f>savings_decomp_full!BV13</f>
        <v>0.15221521258354187</v>
      </c>
      <c r="BE15" s="252">
        <f>savings_decomp_full!BW13</f>
        <v>0.3033575713634491</v>
      </c>
      <c r="BF15" s="252">
        <f>savings_decomp_full!BX13</f>
        <v>0.1848619133234024</v>
      </c>
      <c r="BG15" s="252">
        <f>savings_decomp_full!BY13</f>
        <v>7.5809277594089508E-2</v>
      </c>
      <c r="BH15" s="252">
        <f>savings_decomp_full!BZ13</f>
        <v>3.0380018055438995E-2</v>
      </c>
      <c r="BI15" s="252">
        <f>savings_decomp_full!CA13</f>
        <v>0.13029283285140991</v>
      </c>
      <c r="BJ15" s="252">
        <f>savings_decomp_full!CB13</f>
        <v>8.0272085964679718E-2</v>
      </c>
      <c r="BK15" s="252">
        <f>savings_decomp_full!CC13</f>
        <v>7.4124768376350403E-2</v>
      </c>
      <c r="BL15" s="252">
        <f>savings_decomp_full!CD13</f>
        <v>0.13656868040561676</v>
      </c>
      <c r="BM15" s="252">
        <f>savings_decomp_full!CE13</f>
        <v>0.10241863876581192</v>
      </c>
      <c r="BN15" s="252">
        <f>savings_decomp_full!CF13</f>
        <v>4.3000839650630951E-2</v>
      </c>
      <c r="BO15" s="252">
        <f>savings_decomp_full!CG13</f>
        <v>0.11174890398979187</v>
      </c>
      <c r="BP15" s="152"/>
      <c r="BQ15" s="152"/>
      <c r="BR15" s="152"/>
      <c r="BS15" s="152"/>
      <c r="BT15" s="152"/>
      <c r="BU15" s="152"/>
      <c r="BV15" s="152"/>
      <c r="BW15" s="152"/>
      <c r="BX15" s="152"/>
      <c r="BY15" s="152"/>
      <c r="BZ15" s="152"/>
      <c r="CA15" s="152"/>
      <c r="CB15" s="152"/>
      <c r="CC15" s="152"/>
      <c r="CD15" s="152"/>
      <c r="CE15" s="152"/>
    </row>
    <row r="16" spans="1:111" customFormat="1" x14ac:dyDescent="0.2">
      <c r="A16" s="258">
        <v>1991</v>
      </c>
      <c r="B16" s="252">
        <f>savings_decomp_full!B14</f>
        <v>7.7853016555309296E-2</v>
      </c>
      <c r="C16" s="252">
        <f>savings_decomp_full!E14</f>
        <v>7.5754299759864807E-2</v>
      </c>
      <c r="D16" s="252">
        <f>savings_decomp_full!F14</f>
        <v>1.8440701067447662E-2</v>
      </c>
      <c r="E16" s="252">
        <f>savings_decomp_full!G14</f>
        <v>3.9800368249416351E-2</v>
      </c>
      <c r="F16" s="252">
        <f>savings_decomp_full!H14</f>
        <v>6.4553931355476379E-2</v>
      </c>
      <c r="G16" s="252">
        <f>savings_decomp_full!I14</f>
        <v>4.7545671463012695E-2</v>
      </c>
      <c r="H16" s="252">
        <f>savings_decomp_full!J14</f>
        <v>6.3666547648608685E-3</v>
      </c>
      <c r="I16" s="252">
        <f>savings_decomp_full!K14</f>
        <v>0.2764640748500824</v>
      </c>
      <c r="J16" s="252">
        <f>savings_decomp_full!L14</f>
        <v>7.7118054032325745E-2</v>
      </c>
      <c r="K16" s="252">
        <f>savings_decomp_full!AC14</f>
        <v>8.6792126297950745E-2</v>
      </c>
      <c r="L16" s="252">
        <f>savings_decomp_full!AD14</f>
        <v>4.4193297624588013E-2</v>
      </c>
      <c r="M16" s="252">
        <f>savings_decomp_full!AE14</f>
        <v>7.0003174245357513E-2</v>
      </c>
      <c r="N16" s="252">
        <f>savings_decomp_full!AF14</f>
        <v>6.9632157683372498E-2</v>
      </c>
      <c r="O16" s="252">
        <f>savings_decomp_full!AG14</f>
        <v>4.2729742825031281E-2</v>
      </c>
      <c r="P16" s="252">
        <f>savings_decomp_full!AH14</f>
        <v>6.9961994886398315E-2</v>
      </c>
      <c r="Q16" s="252">
        <f>savings_decomp_full!AI14</f>
        <v>6.518428772687912E-2</v>
      </c>
      <c r="R16" s="252">
        <f>savings_decomp_full!AJ14</f>
        <v>9.0475894510746002E-2</v>
      </c>
      <c r="S16" s="252">
        <f>savings_decomp_full!AK14</f>
        <v>8.9755773544311523E-2</v>
      </c>
      <c r="T16" s="252">
        <f>savings_decomp_full!AL14</f>
        <v>0.10190103948116302</v>
      </c>
      <c r="U16" s="252">
        <f>savings_decomp_full!AM14</f>
        <v>5.2634738385677338E-2</v>
      </c>
      <c r="V16" s="252">
        <f>savings_decomp_full!AN14</f>
        <v>2.1179448813199997E-2</v>
      </c>
      <c r="W16" s="252">
        <f>savings_decomp_full!AO14</f>
        <v>-2.5568867567926645E-3</v>
      </c>
      <c r="X16" s="252">
        <f>savings_decomp_full!AP14</f>
        <v>6.7527727223932743E-3</v>
      </c>
      <c r="Y16" s="252">
        <f>savings_decomp_full!AQ14</f>
        <v>-5.7929825037717819E-2</v>
      </c>
      <c r="Z16" s="252">
        <f>savings_decomp_full!AR14</f>
        <v>3.5106252878904343E-2</v>
      </c>
      <c r="AA16" s="252">
        <f>savings_decomp_full!AS14</f>
        <v>-2.8396658599376678E-2</v>
      </c>
      <c r="AB16" s="252">
        <f>savings_decomp_full!AT14</f>
        <v>8.0066844820976257E-2</v>
      </c>
      <c r="AC16" s="252">
        <f>savings_decomp_full!AU14</f>
        <v>0.10012540221214294</v>
      </c>
      <c r="AD16" s="252">
        <f>savings_decomp_full!AV14</f>
        <v>5.559118464589119E-3</v>
      </c>
      <c r="AE16" s="252">
        <f>savings_decomp_full!AW14</f>
        <v>8.1634987145662308E-3</v>
      </c>
      <c r="AF16" s="252">
        <f>savings_decomp_full!AX14</f>
        <v>5.0869520753622055E-2</v>
      </c>
      <c r="AG16" s="252">
        <f>savings_decomp_full!AY14</f>
        <v>0.19929255545139313</v>
      </c>
      <c r="AH16" s="252">
        <f>savings_decomp_full!AZ14</f>
        <v>6.9510661065578461E-2</v>
      </c>
      <c r="AI16" s="252">
        <f>savings_decomp_full!BA14</f>
        <v>3.4678220748901367E-2</v>
      </c>
      <c r="AJ16" s="252">
        <f>savings_decomp_full!BB14</f>
        <v>1.9941828213632107E-3</v>
      </c>
      <c r="AK16" s="252">
        <f>savings_decomp_full!BC14</f>
        <v>0.22480161488056183</v>
      </c>
      <c r="AL16" s="252">
        <f>savings_decomp_full!BD14</f>
        <v>9.6097715198993683E-2</v>
      </c>
      <c r="AM16" s="252">
        <f>savings_decomp_full!BE14</f>
        <v>-2.0326452329754829E-2</v>
      </c>
      <c r="AN16" s="252">
        <f>savings_decomp_full!BF14</f>
        <v>8.5144616663455963E-2</v>
      </c>
      <c r="AO16" s="252">
        <f>savings_decomp_full!BG14</f>
        <v>3.2452244311571121E-2</v>
      </c>
      <c r="AP16" s="252">
        <f>savings_decomp_full!BH14</f>
        <v>-0.1446768045425415</v>
      </c>
      <c r="AQ16" s="252">
        <f>savings_decomp_full!BI14</f>
        <v>4.37578484416008E-2</v>
      </c>
      <c r="AR16" s="252">
        <f>savings_decomp_full!BJ14</f>
        <v>8.2035176455974579E-4</v>
      </c>
      <c r="AS16" s="252">
        <f>savings_decomp_full!BK14</f>
        <v>3.4663312137126923E-2</v>
      </c>
      <c r="AT16" s="252">
        <f>savings_decomp_full!BL14</f>
        <v>4.7119066119194031E-2</v>
      </c>
      <c r="AU16" s="252">
        <f>savings_decomp_full!BM14</f>
        <v>0.11440859735012054</v>
      </c>
      <c r="AV16" s="252">
        <f>savings_decomp_full!BN14</f>
        <v>6.5845765173435211E-2</v>
      </c>
      <c r="AW16" s="252">
        <f>savings_decomp_full!BO14</f>
        <v>6.1910193413496017E-2</v>
      </c>
      <c r="AX16" s="252">
        <f>savings_decomp_full!BP14</f>
        <v>4.9052216112613678E-2</v>
      </c>
      <c r="AY16" s="252">
        <f>savings_decomp_full!BQ14</f>
        <v>4.6943716704845428E-2</v>
      </c>
      <c r="AZ16" s="252">
        <f>savings_decomp_full!BR14</f>
        <v>4.9699477851390839E-2</v>
      </c>
      <c r="BA16" s="252">
        <f>savings_decomp_full!BS14</f>
        <v>-7.5636118650436401E-2</v>
      </c>
      <c r="BB16" s="252">
        <f>savings_decomp_full!BT14</f>
        <v>0.37915825843811035</v>
      </c>
      <c r="BC16" s="252">
        <f>savings_decomp_full!BU14</f>
        <v>0.24130450189113617</v>
      </c>
      <c r="BD16" s="252">
        <f>savings_decomp_full!BV14</f>
        <v>0.18565599620342255</v>
      </c>
      <c r="BE16" s="252">
        <f>savings_decomp_full!BW14</f>
        <v>0.24776321649551392</v>
      </c>
      <c r="BF16" s="252">
        <f>savings_decomp_full!BX14</f>
        <v>0.18226568400859833</v>
      </c>
      <c r="BG16" s="252">
        <f>savings_decomp_full!BY14</f>
        <v>6.8995185196399689E-2</v>
      </c>
      <c r="BH16" s="252">
        <f>savings_decomp_full!BZ14</f>
        <v>2.3062508553266525E-2</v>
      </c>
      <c r="BI16" s="252">
        <f>savings_decomp_full!CA14</f>
        <v>0.12019838392734528</v>
      </c>
      <c r="BJ16" s="252">
        <f>savings_decomp_full!CB14</f>
        <v>7.0008605718612671E-2</v>
      </c>
      <c r="BK16" s="252">
        <f>savings_decomp_full!CC14</f>
        <v>6.4124882221221924E-2</v>
      </c>
      <c r="BL16" s="252">
        <f>savings_decomp_full!CD14</f>
        <v>0.15600381791591644</v>
      </c>
      <c r="BM16" s="252">
        <f>savings_decomp_full!CE14</f>
        <v>8.2632184028625488E-2</v>
      </c>
      <c r="BN16" s="252">
        <f>savings_decomp_full!CF14</f>
        <v>3.6014653742313385E-2</v>
      </c>
      <c r="BO16" s="252">
        <f>savings_decomp_full!CG14</f>
        <v>9.7836330533027649E-2</v>
      </c>
      <c r="BP16" s="152"/>
      <c r="BQ16" s="152"/>
      <c r="BR16" s="152"/>
      <c r="BS16" s="152"/>
      <c r="BT16" s="152"/>
      <c r="BU16" s="152"/>
      <c r="BV16" s="152"/>
      <c r="BW16" s="152"/>
      <c r="BX16" s="152"/>
      <c r="BY16" s="152"/>
      <c r="BZ16" s="152"/>
      <c r="CA16" s="152"/>
      <c r="CB16" s="152"/>
      <c r="CC16" s="152"/>
      <c r="CD16" s="152"/>
      <c r="CE16" s="152"/>
    </row>
    <row r="17" spans="1:83" customFormat="1" x14ac:dyDescent="0.2">
      <c r="A17" s="258">
        <v>1992</v>
      </c>
      <c r="B17" s="252">
        <f>savings_decomp_full!B15</f>
        <v>6.7388474941253662E-2</v>
      </c>
      <c r="C17" s="252">
        <f>savings_decomp_full!E15</f>
        <v>6.8431735038757324E-2</v>
      </c>
      <c r="D17" s="252">
        <f>savings_decomp_full!F15</f>
        <v>1.279816497117281E-2</v>
      </c>
      <c r="E17" s="252">
        <f>savings_decomp_full!G15</f>
        <v>2.4146996438503265E-2</v>
      </c>
      <c r="F17" s="252">
        <f>savings_decomp_full!H15</f>
        <v>5.4900050163269043E-2</v>
      </c>
      <c r="G17" s="252">
        <f>savings_decomp_full!I15</f>
        <v>2.8047092258930206E-2</v>
      </c>
      <c r="H17" s="252">
        <f>savings_decomp_full!J15</f>
        <v>-4.2541865259408951E-3</v>
      </c>
      <c r="I17" s="252">
        <f>savings_decomp_full!K15</f>
        <v>0.25190439820289612</v>
      </c>
      <c r="J17" s="252">
        <f>savings_decomp_full!L15</f>
        <v>4.9653291702270508E-2</v>
      </c>
      <c r="K17" s="252">
        <f>savings_decomp_full!AC15</f>
        <v>9.0886376798152924E-2</v>
      </c>
      <c r="L17" s="252">
        <f>savings_decomp_full!AD15</f>
        <v>5.8326632715761662E-3</v>
      </c>
      <c r="M17" s="252">
        <f>savings_decomp_full!AE15</f>
        <v>6.1345767229795456E-2</v>
      </c>
      <c r="N17" s="252">
        <f>savings_decomp_full!AF15</f>
        <v>6.7748188972473145E-2</v>
      </c>
      <c r="O17" s="252">
        <f>savings_decomp_full!AG15</f>
        <v>3.671824187040329E-2</v>
      </c>
      <c r="P17" s="252">
        <f>savings_decomp_full!AH15</f>
        <v>5.8416809886693954E-2</v>
      </c>
      <c r="Q17" s="252">
        <f>savings_decomp_full!AI15</f>
        <v>7.2000719606876373E-2</v>
      </c>
      <c r="R17" s="252">
        <f>savings_decomp_full!AJ15</f>
        <v>7.8215949237346649E-2</v>
      </c>
      <c r="S17" s="252">
        <f>savings_decomp_full!AK15</f>
        <v>4.5805446803569794E-2</v>
      </c>
      <c r="T17" s="252">
        <f>savings_decomp_full!AL15</f>
        <v>9.3687579035758972E-2</v>
      </c>
      <c r="U17" s="252">
        <f>savings_decomp_full!AM15</f>
        <v>1.4187542721629143E-2</v>
      </c>
      <c r="V17" s="252">
        <f>savings_decomp_full!AN15</f>
        <v>1.4296332374215126E-2</v>
      </c>
      <c r="W17" s="252">
        <f>savings_decomp_full!AO15</f>
        <v>-1.3482420705258846E-2</v>
      </c>
      <c r="X17" s="252">
        <f>savings_decomp_full!AP15</f>
        <v>3.7192746996879578E-2</v>
      </c>
      <c r="Y17" s="252">
        <f>savings_decomp_full!AQ15</f>
        <v>-9.1804653406143188E-2</v>
      </c>
      <c r="Z17" s="252">
        <f>savings_decomp_full!AR15</f>
        <v>2.7738930657505989E-2</v>
      </c>
      <c r="AA17" s="252">
        <f>savings_decomp_full!AS15</f>
        <v>-4.0632102638483047E-2</v>
      </c>
      <c r="AB17" s="252">
        <f>savings_decomp_full!AT15</f>
        <v>6.0031075030565262E-2</v>
      </c>
      <c r="AC17" s="252">
        <f>savings_decomp_full!AU15</f>
        <v>9.0764634311199188E-2</v>
      </c>
      <c r="AD17" s="252">
        <f>savings_decomp_full!AV15</f>
        <v>7.7078733593225479E-3</v>
      </c>
      <c r="AE17" s="252">
        <f>savings_decomp_full!AW15</f>
        <v>-7.7109667472541332E-3</v>
      </c>
      <c r="AF17" s="252">
        <f>savings_decomp_full!AX15</f>
        <v>3.7562068551778793E-2</v>
      </c>
      <c r="AG17" s="252">
        <f>savings_decomp_full!AY15</f>
        <v>0.19585929811000824</v>
      </c>
      <c r="AH17" s="252">
        <f>savings_decomp_full!AZ15</f>
        <v>5.2165195345878601E-2</v>
      </c>
      <c r="AI17" s="252">
        <f>savings_decomp_full!BA15</f>
        <v>2.5018621236085892E-2</v>
      </c>
      <c r="AJ17" s="252">
        <f>savings_decomp_full!BB15</f>
        <v>-2.7296165004372597E-2</v>
      </c>
      <c r="AK17" s="252">
        <f>savings_decomp_full!BC15</f>
        <v>0.21051515638828278</v>
      </c>
      <c r="AL17" s="252">
        <f>savings_decomp_full!BD15</f>
        <v>9.5916323363780975E-2</v>
      </c>
      <c r="AM17" s="252">
        <f>savings_decomp_full!BE15</f>
        <v>-3.6748699843883514E-2</v>
      </c>
      <c r="AN17" s="252">
        <f>savings_decomp_full!BF15</f>
        <v>7.7592290937900543E-2</v>
      </c>
      <c r="AO17" s="252">
        <f>savings_decomp_full!BG15</f>
        <v>2.4440782144665718E-2</v>
      </c>
      <c r="AP17" s="252">
        <f>savings_decomp_full!BH15</f>
        <v>-0.12058310955762863</v>
      </c>
      <c r="AQ17" s="252">
        <f>savings_decomp_full!BI15</f>
        <v>3.0638465657830238E-2</v>
      </c>
      <c r="AR17" s="252">
        <f>savings_decomp_full!BJ15</f>
        <v>-9.2488313093781471E-3</v>
      </c>
      <c r="AS17" s="252">
        <f>savings_decomp_full!BK15</f>
        <v>2.5452638044953346E-2</v>
      </c>
      <c r="AT17" s="252">
        <f>savings_decomp_full!BL15</f>
        <v>3.425854817032814E-2</v>
      </c>
      <c r="AU17" s="252">
        <f>savings_decomp_full!BM15</f>
        <v>7.6437182724475861E-2</v>
      </c>
      <c r="AV17" s="252">
        <f>savings_decomp_full!BN15</f>
        <v>5.4542966187000275E-2</v>
      </c>
      <c r="AW17" s="252">
        <f>savings_decomp_full!BO15</f>
        <v>4.8294942826032639E-2</v>
      </c>
      <c r="AX17" s="252">
        <f>savings_decomp_full!BP15</f>
        <v>2.0704682916402817E-2</v>
      </c>
      <c r="AY17" s="252">
        <f>savings_decomp_full!BQ15</f>
        <v>3.1048841774463654E-2</v>
      </c>
      <c r="AZ17" s="252">
        <f>savings_decomp_full!BR15</f>
        <v>3.7830919027328491E-2</v>
      </c>
      <c r="BA17" s="252">
        <f>savings_decomp_full!BS15</f>
        <v>-8.5579000413417816E-2</v>
      </c>
      <c r="BB17" s="252">
        <f>savings_decomp_full!BT15</f>
        <v>0.31009787321090698</v>
      </c>
      <c r="BC17" s="252">
        <f>savings_decomp_full!BU15</f>
        <v>0.23337522149085999</v>
      </c>
      <c r="BD17" s="252">
        <f>savings_decomp_full!BV15</f>
        <v>0.19673055410385132</v>
      </c>
      <c r="BE17" s="252">
        <f>savings_decomp_full!BW15</f>
        <v>0.24786090850830078</v>
      </c>
      <c r="BF17" s="252">
        <f>savings_decomp_full!BX15</f>
        <v>0.18544016778469086</v>
      </c>
      <c r="BG17" s="252">
        <f>savings_decomp_full!BY15</f>
        <v>4.9411259591579437E-2</v>
      </c>
      <c r="BH17" s="252">
        <f>savings_decomp_full!BZ15</f>
        <v>-1.5549894422292709E-2</v>
      </c>
      <c r="BI17" s="252">
        <f>savings_decomp_full!CA15</f>
        <v>0.10330100357532501</v>
      </c>
      <c r="BJ17" s="252">
        <f>savings_decomp_full!CB15</f>
        <v>4.2526464909315109E-2</v>
      </c>
      <c r="BK17" s="252">
        <f>savings_decomp_full!CC15</f>
        <v>4.6181421726942062E-2</v>
      </c>
      <c r="BL17" s="252">
        <f>savings_decomp_full!CD15</f>
        <v>9.5276921987533569E-2</v>
      </c>
      <c r="BM17" s="252">
        <f>savings_decomp_full!CE15</f>
        <v>5.7671673595905304E-2</v>
      </c>
      <c r="BN17" s="252">
        <f>savings_decomp_full!CF15</f>
        <v>2.5906413793563843E-2</v>
      </c>
      <c r="BO17" s="252">
        <f>savings_decomp_full!CG15</f>
        <v>7.2796106338500977E-2</v>
      </c>
      <c r="BP17" s="152"/>
      <c r="BQ17" s="152"/>
      <c r="BR17" s="152"/>
      <c r="BS17" s="152"/>
      <c r="BT17" s="152"/>
      <c r="BU17" s="152"/>
      <c r="BV17" s="152"/>
      <c r="BW17" s="152"/>
      <c r="BX17" s="152"/>
      <c r="BY17" s="152"/>
      <c r="BZ17" s="152"/>
      <c r="CA17" s="152"/>
      <c r="CB17" s="152"/>
      <c r="CC17" s="152"/>
      <c r="CD17" s="152"/>
      <c r="CE17" s="152"/>
    </row>
    <row r="18" spans="1:83" customFormat="1" x14ac:dyDescent="0.2">
      <c r="A18" s="258">
        <v>1993</v>
      </c>
      <c r="B18" s="252">
        <f>savings_decomp_full!B16</f>
        <v>6.8968251347541809E-2</v>
      </c>
      <c r="C18" s="252">
        <f>savings_decomp_full!E16</f>
        <v>6.4123369753360748E-2</v>
      </c>
      <c r="D18" s="252">
        <f>savings_decomp_full!F16</f>
        <v>1.2756476178765297E-2</v>
      </c>
      <c r="E18" s="252">
        <f>savings_decomp_full!G16</f>
        <v>3.384673222899437E-2</v>
      </c>
      <c r="F18" s="252">
        <f>savings_decomp_full!H16</f>
        <v>5.6160382926464081E-2</v>
      </c>
      <c r="G18" s="252">
        <f>savings_decomp_full!I16</f>
        <v>3.6494001746177673E-2</v>
      </c>
      <c r="H18" s="252">
        <f>savings_decomp_full!J16</f>
        <v>8.4604904055595398E-2</v>
      </c>
      <c r="I18" s="252">
        <f>savings_decomp_full!K16</f>
        <v>0.23939962685108185</v>
      </c>
      <c r="J18" s="252">
        <f>savings_decomp_full!L16</f>
        <v>6.5746046602725983E-2</v>
      </c>
      <c r="K18" s="252">
        <f>savings_decomp_full!AC16</f>
        <v>7.3828741908073425E-2</v>
      </c>
      <c r="L18" s="252">
        <f>savings_decomp_full!AD16</f>
        <v>4.7210417687892914E-2</v>
      </c>
      <c r="M18" s="252">
        <f>savings_decomp_full!AE16</f>
        <v>5.473877489566803E-2</v>
      </c>
      <c r="N18" s="252">
        <f>savings_decomp_full!AF16</f>
        <v>5.0076138228178024E-2</v>
      </c>
      <c r="O18" s="252">
        <f>savings_decomp_full!AG16</f>
        <v>3.9849210530519485E-2</v>
      </c>
      <c r="P18" s="252">
        <f>savings_decomp_full!AH16</f>
        <v>6.0476060956716537E-2</v>
      </c>
      <c r="Q18" s="252">
        <f>savings_decomp_full!AI16</f>
        <v>6.3710585236549377E-2</v>
      </c>
      <c r="R18" s="252">
        <f>savings_decomp_full!AJ16</f>
        <v>7.8494690358638763E-2</v>
      </c>
      <c r="S18" s="252">
        <f>savings_decomp_full!AK16</f>
        <v>3.1366016715764999E-2</v>
      </c>
      <c r="T18" s="252">
        <f>savings_decomp_full!AL16</f>
        <v>0.10078294575214386</v>
      </c>
      <c r="U18" s="252">
        <f>savings_decomp_full!AM16</f>
        <v>2.0454144105315208E-2</v>
      </c>
      <c r="V18" s="252">
        <f>savings_decomp_full!AN16</f>
        <v>1.2379290536046028E-2</v>
      </c>
      <c r="W18" s="252">
        <f>savings_decomp_full!AO16</f>
        <v>-5.3906701505184174E-3</v>
      </c>
      <c r="X18" s="252">
        <f>savings_decomp_full!AP16</f>
        <v>5.7906124740839005E-2</v>
      </c>
      <c r="Y18" s="252">
        <f>savings_decomp_full!AQ16</f>
        <v>-6.3754081726074219E-2</v>
      </c>
      <c r="Z18" s="252">
        <f>savings_decomp_full!AR16</f>
        <v>2.8700968250632286E-2</v>
      </c>
      <c r="AA18" s="252">
        <f>savings_decomp_full!AS16</f>
        <v>-3.601672500371933E-2</v>
      </c>
      <c r="AB18" s="252">
        <f>savings_decomp_full!AT16</f>
        <v>7.373511791229248E-2</v>
      </c>
      <c r="AC18" s="252">
        <f>savings_decomp_full!AU16</f>
        <v>9.5000870525836945E-2</v>
      </c>
      <c r="AD18" s="252">
        <f>savings_decomp_full!AV16</f>
        <v>1.3805540278553963E-2</v>
      </c>
      <c r="AE18" s="252">
        <f>savings_decomp_full!AW16</f>
        <v>1.1713814456015825E-3</v>
      </c>
      <c r="AF18" s="252">
        <f>savings_decomp_full!AX16</f>
        <v>4.698103666305542E-2</v>
      </c>
      <c r="AG18" s="252">
        <f>savings_decomp_full!AY16</f>
        <v>0.21662919223308563</v>
      </c>
      <c r="AH18" s="252">
        <f>savings_decomp_full!AZ16</f>
        <v>5.9805955737829208E-2</v>
      </c>
      <c r="AI18" s="252">
        <f>savings_decomp_full!BA16</f>
        <v>3.1574714928865433E-2</v>
      </c>
      <c r="AJ18" s="252">
        <f>savings_decomp_full!BB16</f>
        <v>-1.8905727192759514E-2</v>
      </c>
      <c r="AK18" s="252">
        <f>savings_decomp_full!BC16</f>
        <v>0.22278031706809998</v>
      </c>
      <c r="AL18" s="252">
        <f>savings_decomp_full!BD16</f>
        <v>9.3401819467544556E-2</v>
      </c>
      <c r="AM18" s="252">
        <f>savings_decomp_full!BE16</f>
        <v>-2.4555658921599388E-2</v>
      </c>
      <c r="AN18" s="252">
        <f>savings_decomp_full!BF16</f>
        <v>7.6423123478889465E-2</v>
      </c>
      <c r="AO18" s="252">
        <f>savings_decomp_full!BG16</f>
        <v>3.1362704932689667E-2</v>
      </c>
      <c r="AP18" s="252">
        <f>savings_decomp_full!BH16</f>
        <v>-0.11502990871667862</v>
      </c>
      <c r="AQ18" s="252">
        <f>savings_decomp_full!BI16</f>
        <v>4.5591097325086594E-2</v>
      </c>
      <c r="AR18" s="252">
        <f>savings_decomp_full!BJ16</f>
        <v>3.2379822805523872E-3</v>
      </c>
      <c r="AS18" s="252">
        <f>savings_decomp_full!BK16</f>
        <v>3.0443055555224419E-2</v>
      </c>
      <c r="AT18" s="252">
        <f>savings_decomp_full!BL16</f>
        <v>4.2236853390932083E-2</v>
      </c>
      <c r="AU18" s="252">
        <f>savings_decomp_full!BM16</f>
        <v>9.815283864736557E-2</v>
      </c>
      <c r="AV18" s="252">
        <f>savings_decomp_full!BN16</f>
        <v>6.0294985771179199E-2</v>
      </c>
      <c r="AW18" s="252">
        <f>savings_decomp_full!BO16</f>
        <v>6.1736315488815308E-2</v>
      </c>
      <c r="AX18" s="252">
        <f>savings_decomp_full!BP16</f>
        <v>2.7274660766124725E-2</v>
      </c>
      <c r="AY18" s="252">
        <f>savings_decomp_full!BQ16</f>
        <v>4.0488991886377335E-2</v>
      </c>
      <c r="AZ18" s="252">
        <f>savings_decomp_full!BR16</f>
        <v>0.13119672238826752</v>
      </c>
      <c r="BA18" s="252">
        <f>savings_decomp_full!BS16</f>
        <v>-1.4751940034329891E-2</v>
      </c>
      <c r="BB18" s="252">
        <f>savings_decomp_full!BT16</f>
        <v>0.32609742879867554</v>
      </c>
      <c r="BC18" s="252">
        <f>savings_decomp_full!BU16</f>
        <v>0.19074982404708862</v>
      </c>
      <c r="BD18" s="252">
        <f>savings_decomp_full!BV16</f>
        <v>0.21710667014122009</v>
      </c>
      <c r="BE18" s="252">
        <f>savings_decomp_full!BW16</f>
        <v>0.24710246920585632</v>
      </c>
      <c r="BF18" s="252">
        <f>savings_decomp_full!BX16</f>
        <v>0.1972438246011734</v>
      </c>
      <c r="BG18" s="252">
        <f>savings_decomp_full!BY16</f>
        <v>6.3432507216930389E-2</v>
      </c>
      <c r="BH18" s="252">
        <f>savings_decomp_full!BZ16</f>
        <v>7.9827969893813133E-3</v>
      </c>
      <c r="BI18" s="252">
        <f>savings_decomp_full!CA16</f>
        <v>0.11614201962947845</v>
      </c>
      <c r="BJ18" s="252">
        <f>savings_decomp_full!CB16</f>
        <v>5.9480991214513779E-2</v>
      </c>
      <c r="BK18" s="252">
        <f>savings_decomp_full!CC16</f>
        <v>6.0551539063453674E-2</v>
      </c>
      <c r="BL18" s="252">
        <f>savings_decomp_full!CD16</f>
        <v>0.10559637844562531</v>
      </c>
      <c r="BM18" s="252">
        <f>savings_decomp_full!CE16</f>
        <v>7.3323525488376617E-2</v>
      </c>
      <c r="BN18" s="252">
        <f>savings_decomp_full!CF16</f>
        <v>3.39655801653862E-2</v>
      </c>
      <c r="BO18" s="252">
        <f>savings_decomp_full!CG16</f>
        <v>8.4519930183887482E-2</v>
      </c>
      <c r="BP18" s="152"/>
      <c r="BQ18" s="152"/>
      <c r="BR18" s="152"/>
      <c r="BS18" s="152"/>
      <c r="BT18" s="152"/>
      <c r="BU18" s="152"/>
      <c r="BV18" s="152"/>
      <c r="BW18" s="152"/>
      <c r="BX18" s="152"/>
      <c r="BY18" s="152"/>
      <c r="BZ18" s="152"/>
      <c r="CA18" s="152"/>
      <c r="CB18" s="152"/>
      <c r="CC18" s="152"/>
      <c r="CD18" s="152"/>
      <c r="CE18" s="152"/>
    </row>
    <row r="19" spans="1:83" customFormat="1" x14ac:dyDescent="0.2">
      <c r="A19" s="258">
        <v>1994</v>
      </c>
      <c r="B19" s="252">
        <f>savings_decomp_full!B17</f>
        <v>7.6424241065979004E-2</v>
      </c>
      <c r="C19" s="252">
        <f>savings_decomp_full!E17</f>
        <v>6.9780386984348297E-2</v>
      </c>
      <c r="D19" s="252">
        <f>savings_decomp_full!F17</f>
        <v>2.9533442109823227E-2</v>
      </c>
      <c r="E19" s="252">
        <f>savings_decomp_full!G17</f>
        <v>2.5883534923195839E-2</v>
      </c>
      <c r="F19" s="252">
        <f>savings_decomp_full!H17</f>
        <v>7.9613432288169861E-2</v>
      </c>
      <c r="G19" s="252">
        <f>savings_decomp_full!I17</f>
        <v>5.6560352444648743E-2</v>
      </c>
      <c r="H19" s="252">
        <f>savings_decomp_full!J17</f>
        <v>0.10715942829847336</v>
      </c>
      <c r="I19" s="252">
        <f>savings_decomp_full!K17</f>
        <v>0.22213611006736755</v>
      </c>
      <c r="J19" s="252">
        <f>savings_decomp_full!L17</f>
        <v>9.1545119881629944E-2</v>
      </c>
      <c r="K19" s="252">
        <f>savings_decomp_full!AC17</f>
        <v>7.8863434493541718E-2</v>
      </c>
      <c r="L19" s="252">
        <f>savings_decomp_full!AD17</f>
        <v>5.1375541836023331E-2</v>
      </c>
      <c r="M19" s="252">
        <f>savings_decomp_full!AE17</f>
        <v>5.9668831527233124E-2</v>
      </c>
      <c r="N19" s="252">
        <f>savings_decomp_full!AF17</f>
        <v>5.5093202739953995E-2</v>
      </c>
      <c r="O19" s="252">
        <f>savings_decomp_full!AG17</f>
        <v>6.5558239817619324E-2</v>
      </c>
      <c r="P19" s="252">
        <f>savings_decomp_full!AH17</f>
        <v>6.0877982527017593E-2</v>
      </c>
      <c r="Q19" s="252">
        <f>savings_decomp_full!AI17</f>
        <v>8.7925486266613007E-2</v>
      </c>
      <c r="R19" s="252">
        <f>savings_decomp_full!AJ17</f>
        <v>9.3671374022960663E-2</v>
      </c>
      <c r="S19" s="252">
        <f>savings_decomp_full!AK17</f>
        <v>7.9610668122768402E-2</v>
      </c>
      <c r="T19" s="252">
        <f>savings_decomp_full!AL17</f>
        <v>9.0235807001590729E-2</v>
      </c>
      <c r="U19" s="252">
        <f>savings_decomp_full!AM17</f>
        <v>3.6540243774652481E-2</v>
      </c>
      <c r="V19" s="252">
        <f>savings_decomp_full!AN17</f>
        <v>3.0259687453508377E-2</v>
      </c>
      <c r="W19" s="252">
        <f>savings_decomp_full!AO17</f>
        <v>1.5621720813214779E-2</v>
      </c>
      <c r="X19" s="252">
        <f>savings_decomp_full!AP17</f>
        <v>4.4995903968811035E-2</v>
      </c>
      <c r="Y19" s="252">
        <f>savings_decomp_full!AQ17</f>
        <v>-3.4822572022676468E-2</v>
      </c>
      <c r="Z19" s="252">
        <f>savings_decomp_full!AR17</f>
        <v>4.4077884405851364E-2</v>
      </c>
      <c r="AA19" s="252">
        <f>savings_decomp_full!AS17</f>
        <v>-2.4343300610780716E-2</v>
      </c>
      <c r="AB19" s="252">
        <f>savings_decomp_full!AT17</f>
        <v>3.8114216178655624E-2</v>
      </c>
      <c r="AC19" s="252">
        <f>savings_decomp_full!AU17</f>
        <v>0.10300301760435104</v>
      </c>
      <c r="AD19" s="252">
        <f>savings_decomp_full!AV17</f>
        <v>2.2696208208799362E-2</v>
      </c>
      <c r="AE19" s="252">
        <f>savings_decomp_full!AW17</f>
        <v>6.0449587181210518E-4</v>
      </c>
      <c r="AF19" s="252">
        <f>savings_decomp_full!AX17</f>
        <v>5.0780482590198517E-2</v>
      </c>
      <c r="AG19" s="252">
        <f>savings_decomp_full!AY17</f>
        <v>0.23749890923500061</v>
      </c>
      <c r="AH19" s="252">
        <f>savings_decomp_full!AZ17</f>
        <v>8.4386073052883148E-2</v>
      </c>
      <c r="AI19" s="252">
        <f>savings_decomp_full!BA17</f>
        <v>5.5813852697610855E-2</v>
      </c>
      <c r="AJ19" s="252">
        <f>savings_decomp_full!BB17</f>
        <v>1.2333685532212257E-2</v>
      </c>
      <c r="AK19" s="252">
        <f>savings_decomp_full!BC17</f>
        <v>0.24097777903079987</v>
      </c>
      <c r="AL19" s="252">
        <f>savings_decomp_full!BD17</f>
        <v>0.11181318014860153</v>
      </c>
      <c r="AM19" s="252">
        <f>savings_decomp_full!BE17</f>
        <v>-1.2485734187066555E-3</v>
      </c>
      <c r="AN19" s="252">
        <f>savings_decomp_full!BF17</f>
        <v>9.8473101854324341E-2</v>
      </c>
      <c r="AO19" s="252">
        <f>savings_decomp_full!BG17</f>
        <v>4.2776081711053848E-2</v>
      </c>
      <c r="AP19" s="252">
        <f>savings_decomp_full!BH17</f>
        <v>5.527675524353981E-2</v>
      </c>
      <c r="AQ19" s="252">
        <f>savings_decomp_full!BI17</f>
        <v>6.04509636759758E-2</v>
      </c>
      <c r="AR19" s="252">
        <f>savings_decomp_full!BJ17</f>
        <v>1.6327574849128723E-2</v>
      </c>
      <c r="AS19" s="252">
        <f>savings_decomp_full!BK17</f>
        <v>4.0150336921215057E-2</v>
      </c>
      <c r="AT19" s="252">
        <f>savings_decomp_full!BL17</f>
        <v>5.2964814007282257E-2</v>
      </c>
      <c r="AU19" s="252">
        <f>savings_decomp_full!BM17</f>
        <v>0.12838947772979736</v>
      </c>
      <c r="AV19" s="252">
        <f>savings_decomp_full!BN17</f>
        <v>9.7596868872642517E-2</v>
      </c>
      <c r="AW19" s="252">
        <f>savings_decomp_full!BO17</f>
        <v>7.7524669468402863E-2</v>
      </c>
      <c r="AX19" s="252">
        <f>savings_decomp_full!BP17</f>
        <v>3.6317426711320877E-2</v>
      </c>
      <c r="AY19" s="252">
        <f>savings_decomp_full!BQ17</f>
        <v>6.5598271787166595E-2</v>
      </c>
      <c r="AZ19" s="252">
        <f>savings_decomp_full!BR17</f>
        <v>0.15452925860881805</v>
      </c>
      <c r="BA19" s="252">
        <f>savings_decomp_full!BS17</f>
        <v>-7.1225482970476151E-3</v>
      </c>
      <c r="BB19" s="252">
        <f>savings_decomp_full!BT17</f>
        <v>0.3267185389995575</v>
      </c>
      <c r="BC19" s="252">
        <f>savings_decomp_full!BU17</f>
        <v>0.14524614810943604</v>
      </c>
      <c r="BD19" s="252">
        <f>savings_decomp_full!BV17</f>
        <v>0.24763891100883484</v>
      </c>
      <c r="BE19" s="252">
        <f>savings_decomp_full!BW17</f>
        <v>0.24057455360889435</v>
      </c>
      <c r="BF19" s="252">
        <f>savings_decomp_full!BX17</f>
        <v>0.21532315015792847</v>
      </c>
      <c r="BG19" s="252">
        <f>savings_decomp_full!BY17</f>
        <v>8.4232330322265625E-2</v>
      </c>
      <c r="BH19" s="252">
        <f>savings_decomp_full!BZ17</f>
        <v>4.5192457735538483E-2</v>
      </c>
      <c r="BI19" s="252">
        <f>savings_decomp_full!CA17</f>
        <v>0.12868928909301758</v>
      </c>
      <c r="BJ19" s="252">
        <f>savings_decomp_full!CB17</f>
        <v>8.5760772228240967E-2</v>
      </c>
      <c r="BK19" s="252">
        <f>savings_decomp_full!CC17</f>
        <v>8.2945913076400757E-2</v>
      </c>
      <c r="BL19" s="252">
        <f>savings_decomp_full!CD17</f>
        <v>0.13950815796852112</v>
      </c>
      <c r="BM19" s="252">
        <f>savings_decomp_full!CE17</f>
        <v>9.5093242824077606E-2</v>
      </c>
      <c r="BN19" s="252">
        <f>savings_decomp_full!CF17</f>
        <v>4.2961630970239639E-2</v>
      </c>
      <c r="BO19" s="252">
        <f>savings_decomp_full!CG17</f>
        <v>0.1080625057220459</v>
      </c>
      <c r="BP19" s="152"/>
      <c r="BQ19" s="152"/>
      <c r="BR19" s="152"/>
      <c r="BS19" s="152"/>
      <c r="BT19" s="152"/>
      <c r="BU19" s="152"/>
      <c r="BV19" s="152"/>
      <c r="BW19" s="152"/>
      <c r="BX19" s="152"/>
      <c r="BY19" s="152"/>
      <c r="BZ19" s="152"/>
      <c r="CA19" s="152"/>
      <c r="CB19" s="152"/>
      <c r="CC19" s="152"/>
      <c r="CD19" s="152"/>
      <c r="CE19" s="152"/>
    </row>
    <row r="20" spans="1:83" customFormat="1" x14ac:dyDescent="0.2">
      <c r="A20" s="258">
        <v>1995</v>
      </c>
      <c r="B20" s="252">
        <f>savings_decomp_full!B18</f>
        <v>9.0814761817455292E-2</v>
      </c>
      <c r="C20" s="252">
        <f>savings_decomp_full!E18</f>
        <v>8.515235036611557E-2</v>
      </c>
      <c r="D20" s="252">
        <f>savings_decomp_full!F18</f>
        <v>4.4456310570240021E-2</v>
      </c>
      <c r="E20" s="252">
        <f>savings_decomp_full!G18</f>
        <v>4.1218515485525131E-2</v>
      </c>
      <c r="F20" s="252">
        <f>savings_decomp_full!H18</f>
        <v>0.10445526987314224</v>
      </c>
      <c r="G20" s="252">
        <f>savings_decomp_full!I18</f>
        <v>7.3460988700389862E-2</v>
      </c>
      <c r="H20" s="252">
        <f>savings_decomp_full!J18</f>
        <v>0.13995258510112762</v>
      </c>
      <c r="I20" s="252">
        <f>savings_decomp_full!K18</f>
        <v>0.2168722003698349</v>
      </c>
      <c r="J20" s="252">
        <f>savings_decomp_full!L18</f>
        <v>0.11756286770105362</v>
      </c>
      <c r="K20" s="252">
        <f>savings_decomp_full!AC18</f>
        <v>8.0729842185974121E-2</v>
      </c>
      <c r="L20" s="252">
        <f>savings_decomp_full!AD18</f>
        <v>5.9447493404150009E-2</v>
      </c>
      <c r="M20" s="252">
        <f>savings_decomp_full!AE18</f>
        <v>0.11300723254680634</v>
      </c>
      <c r="N20" s="252">
        <f>savings_decomp_full!AF18</f>
        <v>6.8771310150623322E-2</v>
      </c>
      <c r="O20" s="252">
        <f>savings_decomp_full!AG18</f>
        <v>7.1503251791000366E-2</v>
      </c>
      <c r="P20" s="252">
        <f>savings_decomp_full!AH18</f>
        <v>8.8286258280277252E-2</v>
      </c>
      <c r="Q20" s="252">
        <f>savings_decomp_full!AI18</f>
        <v>0.11243117600679398</v>
      </c>
      <c r="R20" s="252">
        <f>savings_decomp_full!AJ18</f>
        <v>0.1183403953909874</v>
      </c>
      <c r="S20" s="252">
        <f>savings_decomp_full!AK18</f>
        <v>0.11707676202058792</v>
      </c>
      <c r="T20" s="252">
        <f>savings_decomp_full!AL18</f>
        <v>0.10916440188884735</v>
      </c>
      <c r="U20" s="252">
        <f>savings_decomp_full!AM18</f>
        <v>4.1748106479644775E-2</v>
      </c>
      <c r="V20" s="252">
        <f>savings_decomp_full!AN18</f>
        <v>4.4860690832138062E-2</v>
      </c>
      <c r="W20" s="252">
        <f>savings_decomp_full!AO18</f>
        <v>3.7595219910144806E-2</v>
      </c>
      <c r="X20" s="252">
        <f>savings_decomp_full!AP18</f>
        <v>5.4241538047790527E-2</v>
      </c>
      <c r="Y20" s="252">
        <f>savings_decomp_full!AQ18</f>
        <v>-1.433885470032692E-2</v>
      </c>
      <c r="Z20" s="252">
        <f>savings_decomp_full!AR18</f>
        <v>6.3404254615306854E-2</v>
      </c>
      <c r="AA20" s="252">
        <f>savings_decomp_full!AS18</f>
        <v>-6.3285082578659058E-3</v>
      </c>
      <c r="AB20" s="252">
        <f>savings_decomp_full!AT18</f>
        <v>5.7717703282833099E-2</v>
      </c>
      <c r="AC20" s="252">
        <f>savings_decomp_full!AU18</f>
        <v>0.11389715969562531</v>
      </c>
      <c r="AD20" s="252">
        <f>savings_decomp_full!AV18</f>
        <v>2.8774704784154892E-2</v>
      </c>
      <c r="AE20" s="252">
        <f>savings_decomp_full!AW18</f>
        <v>6.0967989265918732E-3</v>
      </c>
      <c r="AF20" s="252">
        <f>savings_decomp_full!AX18</f>
        <v>6.6190451383590698E-2</v>
      </c>
      <c r="AG20" s="252">
        <f>savings_decomp_full!AY18</f>
        <v>0.29766553640365601</v>
      </c>
      <c r="AH20" s="252">
        <f>savings_decomp_full!AZ18</f>
        <v>0.10030494630336761</v>
      </c>
      <c r="AI20" s="252">
        <f>savings_decomp_full!BA18</f>
        <v>8.3914041519165039E-2</v>
      </c>
      <c r="AJ20" s="252">
        <f>savings_decomp_full!BB18</f>
        <v>4.7413524240255356E-2</v>
      </c>
      <c r="AK20" s="252">
        <f>savings_decomp_full!BC18</f>
        <v>0.26934027671813965</v>
      </c>
      <c r="AL20" s="252">
        <f>savings_decomp_full!BD18</f>
        <v>0.14349144697189331</v>
      </c>
      <c r="AM20" s="252">
        <f>savings_decomp_full!BE18</f>
        <v>2.2430472075939178E-2</v>
      </c>
      <c r="AN20" s="252">
        <f>savings_decomp_full!BF18</f>
        <v>0.1247970312833786</v>
      </c>
      <c r="AO20" s="252">
        <f>savings_decomp_full!BG18</f>
        <v>5.5409293621778488E-2</v>
      </c>
      <c r="AP20" s="252">
        <f>savings_decomp_full!BH18</f>
        <v>8.6138047277927399E-2</v>
      </c>
      <c r="AQ20" s="252">
        <f>savings_decomp_full!BI18</f>
        <v>7.8624390065670013E-2</v>
      </c>
      <c r="AR20" s="252">
        <f>savings_decomp_full!BJ18</f>
        <v>2.9347663745284081E-2</v>
      </c>
      <c r="AS20" s="252">
        <f>savings_decomp_full!BK18</f>
        <v>5.4846044629812241E-2</v>
      </c>
      <c r="AT20" s="252">
        <f>savings_decomp_full!BL18</f>
        <v>6.7831292748451233E-2</v>
      </c>
      <c r="AU20" s="252">
        <f>savings_decomp_full!BM18</f>
        <v>0.18492446839809418</v>
      </c>
      <c r="AV20" s="252">
        <f>savings_decomp_full!BN18</f>
        <v>0.11180490255355835</v>
      </c>
      <c r="AW20" s="252">
        <f>savings_decomp_full!BO18</f>
        <v>9.4564281404018402E-2</v>
      </c>
      <c r="AX20" s="252">
        <f>savings_decomp_full!BP18</f>
        <v>3.0844723805785179E-2</v>
      </c>
      <c r="AY20" s="252">
        <f>savings_decomp_full!BQ18</f>
        <v>9.2338241636753082E-2</v>
      </c>
      <c r="AZ20" s="252">
        <f>savings_decomp_full!BR18</f>
        <v>0.1768772304058075</v>
      </c>
      <c r="BA20" s="252">
        <f>savings_decomp_full!BS18</f>
        <v>2.8340660035610199E-2</v>
      </c>
      <c r="BB20" s="252">
        <f>savings_decomp_full!BT18</f>
        <v>0.31010621786117554</v>
      </c>
      <c r="BC20" s="252">
        <f>savings_decomp_full!BU18</f>
        <v>0.13511395454406738</v>
      </c>
      <c r="BD20" s="252">
        <f>savings_decomp_full!BV18</f>
        <v>0.26960977911949158</v>
      </c>
      <c r="BE20" s="252">
        <f>savings_decomp_full!BW18</f>
        <v>0.24813871085643768</v>
      </c>
      <c r="BF20" s="252">
        <f>savings_decomp_full!BX18</f>
        <v>0.23504537343978882</v>
      </c>
      <c r="BG20" s="252">
        <f>savings_decomp_full!BY18</f>
        <v>0.10309562087059021</v>
      </c>
      <c r="BH20" s="252">
        <f>savings_decomp_full!BZ18</f>
        <v>8.3129137754440308E-2</v>
      </c>
      <c r="BI20" s="252">
        <f>savings_decomp_full!CA18</f>
        <v>0.14695097506046295</v>
      </c>
      <c r="BJ20" s="252">
        <f>savings_decomp_full!CB18</f>
        <v>0.11244135349988937</v>
      </c>
      <c r="BK20" s="252">
        <f>savings_decomp_full!CC18</f>
        <v>0.10193828493356705</v>
      </c>
      <c r="BL20" s="252">
        <f>savings_decomp_full!CD18</f>
        <v>0.14002738893032074</v>
      </c>
      <c r="BM20" s="252">
        <f>savings_decomp_full!CE18</f>
        <v>0.12438928335905075</v>
      </c>
      <c r="BN20" s="252">
        <f>savings_decomp_full!CF18</f>
        <v>5.5416788905858994E-2</v>
      </c>
      <c r="BO20" s="252">
        <f>savings_decomp_full!CG18</f>
        <v>0.1290782243013382</v>
      </c>
      <c r="BP20" s="152"/>
      <c r="BQ20" s="152"/>
      <c r="BR20" s="152"/>
      <c r="BS20" s="152"/>
      <c r="BT20" s="152"/>
      <c r="BU20" s="152"/>
      <c r="BV20" s="152"/>
      <c r="BW20" s="152"/>
      <c r="BX20" s="152"/>
      <c r="BY20" s="152"/>
      <c r="BZ20" s="152"/>
      <c r="CA20" s="152"/>
      <c r="CB20" s="152"/>
      <c r="CC20" s="152"/>
      <c r="CD20" s="152"/>
      <c r="CE20" s="152"/>
    </row>
    <row r="21" spans="1:83" customFormat="1" x14ac:dyDescent="0.2">
      <c r="A21" s="258">
        <v>1996</v>
      </c>
      <c r="B21" s="252">
        <f>savings_decomp_full!B19</f>
        <v>8.8010378181934357E-2</v>
      </c>
      <c r="C21" s="252">
        <f>savings_decomp_full!E19</f>
        <v>8.2354329526424408E-2</v>
      </c>
      <c r="D21" s="252">
        <f>savings_decomp_full!F19</f>
        <v>5.6773480027914047E-2</v>
      </c>
      <c r="E21" s="252">
        <f>savings_decomp_full!G19</f>
        <v>2.861928753554821E-2</v>
      </c>
      <c r="F21" s="252">
        <f>savings_decomp_full!H19</f>
        <v>7.6313488185405731E-2</v>
      </c>
      <c r="G21" s="252">
        <f>savings_decomp_full!I19</f>
        <v>5.5045463144779205E-2</v>
      </c>
      <c r="H21" s="252">
        <f>savings_decomp_full!J19</f>
        <v>0.10696009546518326</v>
      </c>
      <c r="I21" s="252">
        <f>savings_decomp_full!K19</f>
        <v>0.20682349801063538</v>
      </c>
      <c r="J21" s="252">
        <f>savings_decomp_full!L19</f>
        <v>9.1284170746803284E-2</v>
      </c>
      <c r="K21" s="252">
        <f>savings_decomp_full!AC19</f>
        <v>7.2625517845153809E-2</v>
      </c>
      <c r="L21" s="252">
        <f>savings_decomp_full!AD19</f>
        <v>6.1434049159288406E-2</v>
      </c>
      <c r="M21" s="252">
        <f>savings_decomp_full!AE19</f>
        <v>0.11205347627401352</v>
      </c>
      <c r="N21" s="252">
        <f>savings_decomp_full!AF19</f>
        <v>6.6175147891044617E-2</v>
      </c>
      <c r="O21" s="252">
        <f>savings_decomp_full!AG19</f>
        <v>7.9463779926300049E-2</v>
      </c>
      <c r="P21" s="252">
        <f>savings_decomp_full!AH19</f>
        <v>9.0548098087310791E-2</v>
      </c>
      <c r="Q21" s="252">
        <f>savings_decomp_full!AI19</f>
        <v>0.12147672474384308</v>
      </c>
      <c r="R21" s="252">
        <f>savings_decomp_full!AJ19</f>
        <v>0.15062102675437927</v>
      </c>
      <c r="S21" s="252">
        <f>savings_decomp_full!AK19</f>
        <v>0.10664747655391693</v>
      </c>
      <c r="T21" s="252">
        <f>savings_decomp_full!AL19</f>
        <v>0.10811210423707962</v>
      </c>
      <c r="U21" s="252">
        <f>savings_decomp_full!AM19</f>
        <v>1.8164008855819702E-2</v>
      </c>
      <c r="V21" s="252">
        <f>savings_decomp_full!AN19</f>
        <v>5.7591475546360016E-2</v>
      </c>
      <c r="W21" s="252">
        <f>savings_decomp_full!AO19</f>
        <v>4.2187552899122238E-2</v>
      </c>
      <c r="X21" s="252">
        <f>savings_decomp_full!AP19</f>
        <v>7.0882894098758698E-2</v>
      </c>
      <c r="Y21" s="252">
        <f>savings_decomp_full!AQ19</f>
        <v>-7.935267873108387E-3</v>
      </c>
      <c r="Z21" s="252">
        <f>savings_decomp_full!AR19</f>
        <v>6.1505552381277084E-2</v>
      </c>
      <c r="AA21" s="252">
        <f>savings_decomp_full!AS19</f>
        <v>-2.1389428526163101E-2</v>
      </c>
      <c r="AB21" s="252">
        <f>savings_decomp_full!AT19</f>
        <v>2.5728838518261909E-2</v>
      </c>
      <c r="AC21" s="252">
        <f>savings_decomp_full!AU19</f>
        <v>0.10171352326869965</v>
      </c>
      <c r="AD21" s="252">
        <f>savings_decomp_full!AV19</f>
        <v>2.133534848690033E-2</v>
      </c>
      <c r="AE21" s="252">
        <f>savings_decomp_full!AW19</f>
        <v>2.10262481123209E-2</v>
      </c>
      <c r="AF21" s="252">
        <f>savings_decomp_full!AX19</f>
        <v>5.1696226000785828E-2</v>
      </c>
      <c r="AG21" s="252">
        <f>savings_decomp_full!AY19</f>
        <v>0.22962179780006409</v>
      </c>
      <c r="AH21" s="252">
        <f>savings_decomp_full!AZ19</f>
        <v>8.1369005143642426E-2</v>
      </c>
      <c r="AI21" s="252">
        <f>savings_decomp_full!BA19</f>
        <v>5.2484817802906036E-2</v>
      </c>
      <c r="AJ21" s="252">
        <f>savings_decomp_full!BB19</f>
        <v>1.6904320567846298E-2</v>
      </c>
      <c r="AK21" s="252">
        <f>savings_decomp_full!BC19</f>
        <v>0.24038013815879822</v>
      </c>
      <c r="AL21" s="252">
        <f>savings_decomp_full!BD19</f>
        <v>0.12324912846088409</v>
      </c>
      <c r="AM21" s="252">
        <f>savings_decomp_full!BE19</f>
        <v>-2.9955585487186909E-3</v>
      </c>
      <c r="AN21" s="252">
        <f>savings_decomp_full!BF19</f>
        <v>9.5263160765171051E-2</v>
      </c>
      <c r="AO21" s="252">
        <f>savings_decomp_full!BG19</f>
        <v>4.138859361410141E-2</v>
      </c>
      <c r="AP21" s="252">
        <f>savings_decomp_full!BH19</f>
        <v>3.9167493581771851E-2</v>
      </c>
      <c r="AQ21" s="252">
        <f>savings_decomp_full!BI19</f>
        <v>5.9227779507637024E-2</v>
      </c>
      <c r="AR21" s="252">
        <f>savings_decomp_full!BJ19</f>
        <v>1.9270725548267365E-2</v>
      </c>
      <c r="AS21" s="252">
        <f>savings_decomp_full!BK19</f>
        <v>3.9851963520050049E-2</v>
      </c>
      <c r="AT21" s="252">
        <f>savings_decomp_full!BL19</f>
        <v>9.421684592962265E-2</v>
      </c>
      <c r="AU21" s="252">
        <f>savings_decomp_full!BM19</f>
        <v>0.14713683724403381</v>
      </c>
      <c r="AV21" s="252">
        <f>savings_decomp_full!BN19</f>
        <v>8.3009988069534302E-2</v>
      </c>
      <c r="AW21" s="252">
        <f>savings_decomp_full!BO19</f>
        <v>7.8104078769683838E-2</v>
      </c>
      <c r="AX21" s="252">
        <f>savings_decomp_full!BP19</f>
        <v>2.6435509324073792E-2</v>
      </c>
      <c r="AY21" s="252">
        <f>savings_decomp_full!BQ19</f>
        <v>6.7615382373332977E-2</v>
      </c>
      <c r="AZ21" s="252">
        <f>savings_decomp_full!BR19</f>
        <v>0.13494834303855896</v>
      </c>
      <c r="BA21" s="252">
        <f>savings_decomp_full!BS19</f>
        <v>2.1695822477340698E-2</v>
      </c>
      <c r="BB21" s="252">
        <f>savings_decomp_full!BT19</f>
        <v>0.28286370635032654</v>
      </c>
      <c r="BC21" s="252">
        <f>savings_decomp_full!BU19</f>
        <v>0.14362502098083496</v>
      </c>
      <c r="BD21" s="252">
        <f>savings_decomp_full!BV19</f>
        <v>0.23952305316925049</v>
      </c>
      <c r="BE21" s="252">
        <f>savings_decomp_full!BW19</f>
        <v>0.22685372829437256</v>
      </c>
      <c r="BF21" s="252">
        <f>savings_decomp_full!BX19</f>
        <v>0.20932222902774811</v>
      </c>
      <c r="BG21" s="252">
        <f>savings_decomp_full!BY19</f>
        <v>7.9161517322063446E-2</v>
      </c>
      <c r="BH21" s="252">
        <f>savings_decomp_full!BZ19</f>
        <v>4.6011649072170258E-2</v>
      </c>
      <c r="BI21" s="252">
        <f>savings_decomp_full!CA19</f>
        <v>0.12869080901145935</v>
      </c>
      <c r="BJ21" s="252">
        <f>savings_decomp_full!CB19</f>
        <v>8.5477292537689209E-2</v>
      </c>
      <c r="BK21" s="252">
        <f>savings_decomp_full!CC19</f>
        <v>7.6007746160030365E-2</v>
      </c>
      <c r="BL21" s="252">
        <f>savings_decomp_full!CD19</f>
        <v>0.15460984408855438</v>
      </c>
      <c r="BM21" s="252">
        <f>savings_decomp_full!CE19</f>
        <v>9.6315108239650726E-2</v>
      </c>
      <c r="BN21" s="252">
        <f>savings_decomp_full!CF19</f>
        <v>4.3616566807031631E-2</v>
      </c>
      <c r="BO21" s="252">
        <f>savings_decomp_full!CG19</f>
        <v>0.10713870078325272</v>
      </c>
      <c r="BP21" s="152"/>
      <c r="BQ21" s="152"/>
      <c r="BR21" s="152"/>
      <c r="BS21" s="152"/>
      <c r="BT21" s="152"/>
      <c r="BU21" s="152"/>
      <c r="BV21" s="152"/>
      <c r="BW21" s="152"/>
      <c r="BX21" s="152"/>
      <c r="BY21" s="152"/>
      <c r="BZ21" s="152"/>
      <c r="CA21" s="152"/>
      <c r="CB21" s="152"/>
      <c r="CC21" s="152"/>
      <c r="CD21" s="152"/>
      <c r="CE21" s="152"/>
    </row>
    <row r="22" spans="1:83" customFormat="1" x14ac:dyDescent="0.2">
      <c r="A22" s="258">
        <v>1997</v>
      </c>
      <c r="B22" s="252">
        <f>savings_decomp_full!B20</f>
        <v>9.6573434770107269E-2</v>
      </c>
      <c r="C22" s="252">
        <f>savings_decomp_full!E20</f>
        <v>8.8165163993835449E-2</v>
      </c>
      <c r="D22" s="252">
        <f>savings_decomp_full!F20</f>
        <v>7.146105170249939E-2</v>
      </c>
      <c r="E22" s="252">
        <f>savings_decomp_full!G20</f>
        <v>3.896201029419899E-2</v>
      </c>
      <c r="F22" s="252">
        <f>savings_decomp_full!H20</f>
        <v>8.6328171193599701E-2</v>
      </c>
      <c r="G22" s="252">
        <f>savings_decomp_full!I20</f>
        <v>6.1281979084014893E-2</v>
      </c>
      <c r="H22" s="252">
        <f>savings_decomp_full!J20</f>
        <v>0.10973167419433594</v>
      </c>
      <c r="I22" s="252">
        <f>savings_decomp_full!K20</f>
        <v>0.20767050981521606</v>
      </c>
      <c r="J22" s="252">
        <f>savings_decomp_full!L20</f>
        <v>0.10100143402814865</v>
      </c>
      <c r="K22" s="252">
        <f>savings_decomp_full!AC20</f>
        <v>7.6158411800861359E-2</v>
      </c>
      <c r="L22" s="252">
        <f>savings_decomp_full!AD20</f>
        <v>7.5788989663124084E-2</v>
      </c>
      <c r="M22" s="252">
        <f>savings_decomp_full!AE20</f>
        <v>0.11550571769475937</v>
      </c>
      <c r="N22" s="252">
        <f>savings_decomp_full!AF20</f>
        <v>8.2458876073360443E-2</v>
      </c>
      <c r="O22" s="252">
        <f>savings_decomp_full!AG20</f>
        <v>6.252993643283844E-2</v>
      </c>
      <c r="P22" s="252">
        <f>savings_decomp_full!AH20</f>
        <v>9.1875754296779633E-2</v>
      </c>
      <c r="Q22" s="252">
        <f>savings_decomp_full!AI20</f>
        <v>0.13154624402523041</v>
      </c>
      <c r="R22" s="252">
        <f>savings_decomp_full!AJ20</f>
        <v>0.17760005593299866</v>
      </c>
      <c r="S22" s="252">
        <f>savings_decomp_full!AK20</f>
        <v>0.10935526341199875</v>
      </c>
      <c r="T22" s="252">
        <f>savings_decomp_full!AL20</f>
        <v>0.12514485418796539</v>
      </c>
      <c r="U22" s="252">
        <f>savings_decomp_full!AM20</f>
        <v>3.3275298774242401E-2</v>
      </c>
      <c r="V22" s="252">
        <f>savings_decomp_full!AN20</f>
        <v>7.3669366538524628E-2</v>
      </c>
      <c r="W22" s="252">
        <f>savings_decomp_full!AO20</f>
        <v>5.5544417351484299E-2</v>
      </c>
      <c r="X22" s="252">
        <f>savings_decomp_full!AP20</f>
        <v>6.6340617835521698E-2</v>
      </c>
      <c r="Y22" s="252">
        <f>savings_decomp_full!AQ20</f>
        <v>-3.6951310932636261E-2</v>
      </c>
      <c r="Z22" s="252">
        <f>savings_decomp_full!AR20</f>
        <v>7.3330111801624298E-2</v>
      </c>
      <c r="AA22" s="252">
        <f>savings_decomp_full!AS20</f>
        <v>-1.9163377583026886E-2</v>
      </c>
      <c r="AB22" s="252">
        <f>savings_decomp_full!AT20</f>
        <v>3.8034364581108093E-2</v>
      </c>
      <c r="AC22" s="252">
        <f>savings_decomp_full!AU20</f>
        <v>0.11678007245063782</v>
      </c>
      <c r="AD22" s="252">
        <f>savings_decomp_full!AV20</f>
        <v>1.933358795940876E-2</v>
      </c>
      <c r="AE22" s="252">
        <f>savings_decomp_full!AW20</f>
        <v>3.555862233042717E-2</v>
      </c>
      <c r="AF22" s="252">
        <f>savings_decomp_full!AX20</f>
        <v>6.0736034065485001E-2</v>
      </c>
      <c r="AG22" s="252">
        <f>savings_decomp_full!AY20</f>
        <v>0.25021147727966309</v>
      </c>
      <c r="AH22" s="252">
        <f>savings_decomp_full!AZ20</f>
        <v>9.8947122693061829E-2</v>
      </c>
      <c r="AI22" s="252">
        <f>savings_decomp_full!BA20</f>
        <v>4.7323819249868393E-2</v>
      </c>
      <c r="AJ22" s="252">
        <f>savings_decomp_full!BB20</f>
        <v>1.729990541934967E-2</v>
      </c>
      <c r="AK22" s="252">
        <f>savings_decomp_full!BC20</f>
        <v>0.25088980793952942</v>
      </c>
      <c r="AL22" s="252">
        <f>savings_decomp_full!BD20</f>
        <v>0.13158769905567169</v>
      </c>
      <c r="AM22" s="252">
        <f>savings_decomp_full!BE20</f>
        <v>1.7430558800697327E-3</v>
      </c>
      <c r="AN22" s="252">
        <f>savings_decomp_full!BF20</f>
        <v>0.10678180307149887</v>
      </c>
      <c r="AO22" s="252">
        <f>savings_decomp_full!BG20</f>
        <v>4.3296206742525101E-2</v>
      </c>
      <c r="AP22" s="252">
        <f>savings_decomp_full!BH20</f>
        <v>6.8894460797309875E-2</v>
      </c>
      <c r="AQ22" s="252">
        <f>savings_decomp_full!BI20</f>
        <v>7.2184912860393524E-2</v>
      </c>
      <c r="AR22" s="252">
        <f>savings_decomp_full!BJ20</f>
        <v>2.7794878929853439E-2</v>
      </c>
      <c r="AS22" s="252">
        <f>savings_decomp_full!BK20</f>
        <v>4.2620167136192322E-2</v>
      </c>
      <c r="AT22" s="252">
        <f>savings_decomp_full!BL20</f>
        <v>6.5467961132526398E-2</v>
      </c>
      <c r="AU22" s="252">
        <f>savings_decomp_full!BM20</f>
        <v>0.16731090843677521</v>
      </c>
      <c r="AV22" s="252">
        <f>savings_decomp_full!BN20</f>
        <v>8.4886223077774048E-2</v>
      </c>
      <c r="AW22" s="252">
        <f>savings_decomp_full!BO20</f>
        <v>8.1030711531639099E-2</v>
      </c>
      <c r="AX22" s="252">
        <f>savings_decomp_full!BP20</f>
        <v>1.9361354410648346E-2</v>
      </c>
      <c r="AY22" s="252">
        <f>savings_decomp_full!BQ20</f>
        <v>7.9313509166240692E-2</v>
      </c>
      <c r="AZ22" s="252">
        <f>savings_decomp_full!BR20</f>
        <v>0.14280377328395844</v>
      </c>
      <c r="BA22" s="252">
        <f>savings_decomp_full!BS20</f>
        <v>8.4693608805537224E-3</v>
      </c>
      <c r="BB22" s="252">
        <f>savings_decomp_full!BT20</f>
        <v>0.28216588497161865</v>
      </c>
      <c r="BC22" s="252">
        <f>savings_decomp_full!BU20</f>
        <v>0.14061473309993744</v>
      </c>
      <c r="BD22" s="252">
        <f>savings_decomp_full!BV20</f>
        <v>0.24237895011901855</v>
      </c>
      <c r="BE22" s="252">
        <f>savings_decomp_full!BW20</f>
        <v>0.23190438747406006</v>
      </c>
      <c r="BF22" s="252">
        <f>savings_decomp_full!BX20</f>
        <v>0.21410802006721497</v>
      </c>
      <c r="BG22" s="252">
        <f>savings_decomp_full!BY20</f>
        <v>8.3853825926780701E-2</v>
      </c>
      <c r="BH22" s="252">
        <f>savings_decomp_full!BZ20</f>
        <v>5.7266246527433395E-2</v>
      </c>
      <c r="BI22" s="252">
        <f>savings_decomp_full!CA20</f>
        <v>0.1385461837053299</v>
      </c>
      <c r="BJ22" s="252">
        <f>savings_decomp_full!CB20</f>
        <v>9.5196850597858429E-2</v>
      </c>
      <c r="BK22" s="252">
        <f>savings_decomp_full!CC20</f>
        <v>8.0745585262775421E-2</v>
      </c>
      <c r="BL22" s="252">
        <f>savings_decomp_full!CD20</f>
        <v>0.16215057671070099</v>
      </c>
      <c r="BM22" s="252">
        <f>savings_decomp_full!CE20</f>
        <v>0.11028386652469635</v>
      </c>
      <c r="BN22" s="252">
        <f>savings_decomp_full!CF20</f>
        <v>4.6445462852716446E-2</v>
      </c>
      <c r="BO22" s="252">
        <f>savings_decomp_full!CG20</f>
        <v>0.11631554365158081</v>
      </c>
      <c r="BP22" s="152"/>
      <c r="BQ22" s="152"/>
      <c r="BR22" s="152"/>
      <c r="BS22" s="152"/>
      <c r="BT22" s="152"/>
      <c r="BU22" s="152"/>
      <c r="BV22" s="152"/>
      <c r="BW22" s="152"/>
      <c r="BX22" s="152"/>
      <c r="BY22" s="152"/>
      <c r="BZ22" s="152"/>
      <c r="CA22" s="152"/>
      <c r="CB22" s="152"/>
      <c r="CC22" s="152"/>
      <c r="CD22" s="152"/>
      <c r="CE22" s="152"/>
    </row>
    <row r="23" spans="1:83" customFormat="1" x14ac:dyDescent="0.2">
      <c r="A23" s="258">
        <v>1998</v>
      </c>
      <c r="B23" s="252">
        <f>savings_decomp_full!B21</f>
        <v>9.6081279218196869E-2</v>
      </c>
      <c r="C23" s="252">
        <f>savings_decomp_full!E21</f>
        <v>9.1863840818405151E-2</v>
      </c>
      <c r="D23" s="252">
        <f>savings_decomp_full!F21</f>
        <v>7.6487712562084198E-2</v>
      </c>
      <c r="E23" s="252">
        <f>savings_decomp_full!G21</f>
        <v>3.9642319083213806E-2</v>
      </c>
      <c r="F23" s="252">
        <f>savings_decomp_full!H21</f>
        <v>8.6608976125717163E-2</v>
      </c>
      <c r="G23" s="252">
        <f>savings_decomp_full!I21</f>
        <v>6.7467905580997467E-2</v>
      </c>
      <c r="H23" s="252">
        <f>savings_decomp_full!J21</f>
        <v>0.10718462616205215</v>
      </c>
      <c r="I23" s="252">
        <f>savings_decomp_full!K21</f>
        <v>0.18904270231723785</v>
      </c>
      <c r="J23" s="252">
        <f>savings_decomp_full!L21</f>
        <v>0.10106289386749268</v>
      </c>
      <c r="K23" s="252">
        <f>savings_decomp_full!AC21</f>
        <v>8.2199431955814362E-2</v>
      </c>
      <c r="L23" s="252">
        <f>savings_decomp_full!AD21</f>
        <v>6.5147034823894501E-2</v>
      </c>
      <c r="M23" s="252">
        <f>savings_decomp_full!AE21</f>
        <v>0.12288866192102432</v>
      </c>
      <c r="N23" s="252">
        <f>savings_decomp_full!AF21</f>
        <v>9.7446359694004059E-2</v>
      </c>
      <c r="O23" s="252">
        <f>savings_decomp_full!AG21</f>
        <v>6.7892380058765411E-2</v>
      </c>
      <c r="P23" s="252">
        <f>savings_decomp_full!AH21</f>
        <v>8.2705363631248474E-2</v>
      </c>
      <c r="Q23" s="252">
        <f>savings_decomp_full!AI21</f>
        <v>0.12189831584692001</v>
      </c>
      <c r="R23" s="252">
        <f>savings_decomp_full!AJ21</f>
        <v>0.12758630514144897</v>
      </c>
      <c r="S23" s="252">
        <f>savings_decomp_full!AK21</f>
        <v>0.12542510032653809</v>
      </c>
      <c r="T23" s="252">
        <f>savings_decomp_full!AL21</f>
        <v>0.1219363734126091</v>
      </c>
      <c r="U23" s="252">
        <f>savings_decomp_full!AM21</f>
        <v>4.0890071541070938E-2</v>
      </c>
      <c r="V23" s="252">
        <f>savings_decomp_full!AN21</f>
        <v>8.1172727048397064E-2</v>
      </c>
      <c r="W23" s="252">
        <f>savings_decomp_full!AO21</f>
        <v>4.3631073087453842E-2</v>
      </c>
      <c r="X23" s="252">
        <f>savings_decomp_full!AP21</f>
        <v>4.9700692296028137E-2</v>
      </c>
      <c r="Y23" s="252">
        <f>savings_decomp_full!AQ21</f>
        <v>-4.3154414743185043E-2</v>
      </c>
      <c r="Z23" s="252">
        <f>savings_decomp_full!AR21</f>
        <v>7.427709549665451E-2</v>
      </c>
      <c r="AA23" s="252">
        <f>savings_decomp_full!AS21</f>
        <v>-1.6894830390810966E-2</v>
      </c>
      <c r="AB23" s="252">
        <f>savings_decomp_full!AT21</f>
        <v>4.8550691455602646E-2</v>
      </c>
      <c r="AC23" s="252">
        <f>savings_decomp_full!AU21</f>
        <v>0.11076942086219788</v>
      </c>
      <c r="AD23" s="252">
        <f>savings_decomp_full!AV21</f>
        <v>1.8662374466657639E-2</v>
      </c>
      <c r="AE23" s="252">
        <f>savings_decomp_full!AW21</f>
        <v>2.5976883247494698E-2</v>
      </c>
      <c r="AF23" s="252">
        <f>savings_decomp_full!AX21</f>
        <v>6.138654425740242E-2</v>
      </c>
      <c r="AG23" s="252">
        <f>savings_decomp_full!AY21</f>
        <v>0.24208581447601318</v>
      </c>
      <c r="AH23" s="252">
        <f>savings_decomp_full!AZ21</f>
        <v>9.923698753118515E-2</v>
      </c>
      <c r="AI23" s="252">
        <f>savings_decomp_full!BA21</f>
        <v>4.4228952378034592E-2</v>
      </c>
      <c r="AJ23" s="252">
        <f>savings_decomp_full!BB21</f>
        <v>1.2992854230105877E-2</v>
      </c>
      <c r="AK23" s="252">
        <f>savings_decomp_full!BC21</f>
        <v>0.24745918810367584</v>
      </c>
      <c r="AL23" s="252">
        <f>savings_decomp_full!BD21</f>
        <v>0.13449621200561523</v>
      </c>
      <c r="AM23" s="252">
        <f>savings_decomp_full!BE21</f>
        <v>7.1715423837304115E-4</v>
      </c>
      <c r="AN23" s="252">
        <f>savings_decomp_full!BF21</f>
        <v>0.10694106668233871</v>
      </c>
      <c r="AO23" s="252">
        <f>savings_decomp_full!BG21</f>
        <v>4.2549867182970047E-2</v>
      </c>
      <c r="AP23" s="252">
        <f>savings_decomp_full!BH21</f>
        <v>8.6483746767044067E-2</v>
      </c>
      <c r="AQ23" s="252">
        <f>savings_decomp_full!BI21</f>
        <v>8.0401629209518433E-2</v>
      </c>
      <c r="AR23" s="252">
        <f>savings_decomp_full!BJ21</f>
        <v>3.856184333562851E-2</v>
      </c>
      <c r="AS23" s="252">
        <f>savings_decomp_full!BK21</f>
        <v>4.7334969043731689E-2</v>
      </c>
      <c r="AT23" s="252">
        <f>savings_decomp_full!BL21</f>
        <v>0.11243803054094315</v>
      </c>
      <c r="AU23" s="252">
        <f>savings_decomp_full!BM21</f>
        <v>0.19399027526378632</v>
      </c>
      <c r="AV23" s="252">
        <f>savings_decomp_full!BN21</f>
        <v>8.4697045385837555E-2</v>
      </c>
      <c r="AW23" s="252">
        <f>savings_decomp_full!BO21</f>
        <v>8.2595765590667725E-2</v>
      </c>
      <c r="AX23" s="252">
        <f>savings_decomp_full!BP21</f>
        <v>1.553850993514061E-2</v>
      </c>
      <c r="AY23" s="252">
        <f>savings_decomp_full!BQ21</f>
        <v>8.8938973844051361E-2</v>
      </c>
      <c r="AZ23" s="252">
        <f>savings_decomp_full!BR21</f>
        <v>0.14505113661289215</v>
      </c>
      <c r="BA23" s="252">
        <f>savings_decomp_full!BS21</f>
        <v>4.5900547411292791E-4</v>
      </c>
      <c r="BB23" s="252">
        <f>savings_decomp_full!BT21</f>
        <v>0.261036217212677</v>
      </c>
      <c r="BC23" s="252">
        <f>savings_decomp_full!BU21</f>
        <v>0.12173223495483398</v>
      </c>
      <c r="BD23" s="252">
        <f>savings_decomp_full!BV21</f>
        <v>0.21393938362598419</v>
      </c>
      <c r="BE23" s="252">
        <f>savings_decomp_full!BW21</f>
        <v>0.23722130060195923</v>
      </c>
      <c r="BF23" s="252">
        <f>savings_decomp_full!BX21</f>
        <v>0.2012554407119751</v>
      </c>
      <c r="BG23" s="252">
        <f>savings_decomp_full!BY21</f>
        <v>8.7651811540126801E-2</v>
      </c>
      <c r="BH23" s="252">
        <f>savings_decomp_full!BZ21</f>
        <v>6.1270494014024734E-2</v>
      </c>
      <c r="BI23" s="252">
        <f>savings_decomp_full!CA21</f>
        <v>0.14865501224994659</v>
      </c>
      <c r="BJ23" s="252">
        <f>savings_decomp_full!CB21</f>
        <v>9.5249198377132416E-2</v>
      </c>
      <c r="BK23" s="252">
        <f>savings_decomp_full!CC21</f>
        <v>7.8142665326595306E-2</v>
      </c>
      <c r="BL23" s="252">
        <f>savings_decomp_full!CD21</f>
        <v>0.12934066355228424</v>
      </c>
      <c r="BM23" s="252">
        <f>savings_decomp_full!CE21</f>
        <v>0.11809428036212921</v>
      </c>
      <c r="BN23" s="252">
        <f>savings_decomp_full!CF21</f>
        <v>4.7873787581920624E-2</v>
      </c>
      <c r="BO23" s="252">
        <f>savings_decomp_full!CG21</f>
        <v>0.11469778418540955</v>
      </c>
      <c r="BP23" s="152"/>
      <c r="BQ23" s="152"/>
      <c r="BR23" s="152"/>
      <c r="BS23" s="152"/>
      <c r="BT23" s="152"/>
      <c r="BU23" s="152"/>
      <c r="BV23" s="152"/>
      <c r="BW23" s="152"/>
      <c r="BX23" s="152"/>
      <c r="BY23" s="152"/>
      <c r="BZ23" s="152"/>
      <c r="CA23" s="152"/>
      <c r="CB23" s="152"/>
      <c r="CC23" s="152"/>
      <c r="CD23" s="152"/>
      <c r="CE23" s="152"/>
    </row>
    <row r="24" spans="1:83" customFormat="1" x14ac:dyDescent="0.2">
      <c r="A24" s="258">
        <v>1999</v>
      </c>
      <c r="B24" s="252">
        <f>savings_decomp_full!B22</f>
        <v>8.9235819876194E-2</v>
      </c>
      <c r="C24" s="252">
        <f>savings_decomp_full!E22</f>
        <v>8.6299926042556763E-2</v>
      </c>
      <c r="D24" s="252">
        <f>savings_decomp_full!F22</f>
        <v>7.2023779153823853E-2</v>
      </c>
      <c r="E24" s="252">
        <f>savings_decomp_full!G22</f>
        <v>2.7184031903743744E-2</v>
      </c>
      <c r="F24" s="252">
        <f>savings_decomp_full!H22</f>
        <v>8.8355228304862976E-2</v>
      </c>
      <c r="G24" s="252">
        <f>savings_decomp_full!I22</f>
        <v>5.7046897709369659E-2</v>
      </c>
      <c r="H24" s="252">
        <f>savings_decomp_full!J22</f>
        <v>0.12600262463092804</v>
      </c>
      <c r="I24" s="252">
        <f>savings_decomp_full!K22</f>
        <v>0.17078396677970886</v>
      </c>
      <c r="J24" s="252">
        <f>savings_decomp_full!L22</f>
        <v>9.0700298547744751E-2</v>
      </c>
      <c r="K24" s="252">
        <f>savings_decomp_full!AC22</f>
        <v>7.3127977550029755E-2</v>
      </c>
      <c r="L24" s="252">
        <f>savings_decomp_full!AD22</f>
        <v>8.5261128842830658E-2</v>
      </c>
      <c r="M24" s="252">
        <f>savings_decomp_full!AE22</f>
        <v>0.1250094473361969</v>
      </c>
      <c r="N24" s="252">
        <f>savings_decomp_full!AF22</f>
        <v>0.10493413358926773</v>
      </c>
      <c r="O24" s="252">
        <f>savings_decomp_full!AG22</f>
        <v>4.2183861136436462E-2</v>
      </c>
      <c r="P24" s="252">
        <f>savings_decomp_full!AH22</f>
        <v>7.7303305268287659E-2</v>
      </c>
      <c r="Q24" s="252">
        <f>savings_decomp_full!AI22</f>
        <v>0.13065609335899353</v>
      </c>
      <c r="R24" s="252">
        <f>savings_decomp_full!AJ22</f>
        <v>0.152751624584198</v>
      </c>
      <c r="S24" s="252">
        <f>savings_decomp_full!AK22</f>
        <v>0.12294848263263702</v>
      </c>
      <c r="T24" s="252">
        <f>savings_decomp_full!AL22</f>
        <v>0.12523253262042999</v>
      </c>
      <c r="U24" s="252">
        <f>savings_decomp_full!AM22</f>
        <v>2.1447654813528061E-2</v>
      </c>
      <c r="V24" s="252">
        <f>savings_decomp_full!AN22</f>
        <v>7.3865689337253571E-2</v>
      </c>
      <c r="W24" s="252">
        <f>savings_decomp_full!AO22</f>
        <v>6.4477048814296722E-2</v>
      </c>
      <c r="X24" s="252">
        <f>savings_decomp_full!AP22</f>
        <v>6.1149653047323227E-2</v>
      </c>
      <c r="Y24" s="252">
        <f>savings_decomp_full!AQ22</f>
        <v>-3.6595955491065979E-2</v>
      </c>
      <c r="Z24" s="252">
        <f>savings_decomp_full!AR22</f>
        <v>6.8063624203205109E-2</v>
      </c>
      <c r="AA24" s="252">
        <f>savings_decomp_full!AS22</f>
        <v>-2.2766176611185074E-2</v>
      </c>
      <c r="AB24" s="252">
        <f>savings_decomp_full!AT22</f>
        <v>1.1055862531065941E-2</v>
      </c>
      <c r="AC24" s="252">
        <f>savings_decomp_full!AU22</f>
        <v>9.718746691942215E-2</v>
      </c>
      <c r="AD24" s="252">
        <f>savings_decomp_full!AV22</f>
        <v>1.0746202431619167E-2</v>
      </c>
      <c r="AE24" s="252">
        <f>savings_decomp_full!AW22</f>
        <v>3.4123606979846954E-2</v>
      </c>
      <c r="AF24" s="252">
        <f>savings_decomp_full!AX22</f>
        <v>5.2079614251852036E-2</v>
      </c>
      <c r="AG24" s="252">
        <f>savings_decomp_full!AY22</f>
        <v>0.22966249287128448</v>
      </c>
      <c r="AH24" s="252">
        <f>savings_decomp_full!AZ22</f>
        <v>8.4250509738922119E-2</v>
      </c>
      <c r="AI24" s="252">
        <f>savings_decomp_full!BA22</f>
        <v>4.2036101222038269E-2</v>
      </c>
      <c r="AJ24" s="252">
        <f>savings_decomp_full!BB22</f>
        <v>2.9413569718599319E-2</v>
      </c>
      <c r="AK24" s="252">
        <f>savings_decomp_full!BC22</f>
        <v>0.23079387843608856</v>
      </c>
      <c r="AL24" s="252">
        <f>savings_decomp_full!BD22</f>
        <v>0.13538350164890289</v>
      </c>
      <c r="AM24" s="252">
        <f>savings_decomp_full!BE22</f>
        <v>-1.542205922305584E-3</v>
      </c>
      <c r="AN24" s="252">
        <f>savings_decomp_full!BF22</f>
        <v>0.11001710593700409</v>
      </c>
      <c r="AO24" s="252">
        <f>savings_decomp_full!BG22</f>
        <v>3.9657112210988998E-2</v>
      </c>
      <c r="AP24" s="252">
        <f>savings_decomp_full!BH22</f>
        <v>6.5541177988052368E-2</v>
      </c>
      <c r="AQ24" s="252">
        <f>savings_decomp_full!BI22</f>
        <v>7.0768401026725769E-2</v>
      </c>
      <c r="AR24" s="252">
        <f>savings_decomp_full!BJ22</f>
        <v>2.8451643884181976E-2</v>
      </c>
      <c r="AS24" s="252">
        <f>savings_decomp_full!BK22</f>
        <v>4.5737471431493759E-2</v>
      </c>
      <c r="AT24" s="252">
        <f>savings_decomp_full!BL22</f>
        <v>8.8728480041027069E-2</v>
      </c>
      <c r="AU24" s="252">
        <f>savings_decomp_full!BM22</f>
        <v>0.16465689241886139</v>
      </c>
      <c r="AV24" s="252">
        <f>savings_decomp_full!BN22</f>
        <v>7.2381414473056793E-2</v>
      </c>
      <c r="AW24" s="252">
        <f>savings_decomp_full!BO22</f>
        <v>7.0779614150524139E-2</v>
      </c>
      <c r="AX24" s="252">
        <f>savings_decomp_full!BP22</f>
        <v>1.6387773677706718E-2</v>
      </c>
      <c r="AY24" s="252">
        <f>savings_decomp_full!BQ22</f>
        <v>7.4186474084854126E-2</v>
      </c>
      <c r="AZ24" s="252">
        <f>savings_decomp_full!BR22</f>
        <v>0.15516458451747894</v>
      </c>
      <c r="BA24" s="252">
        <f>savings_decomp_full!BS22</f>
        <v>3.9631340652704239E-2</v>
      </c>
      <c r="BB24" s="252">
        <f>savings_decomp_full!BT22</f>
        <v>0.2352185845375061</v>
      </c>
      <c r="BC24" s="252">
        <f>savings_decomp_full!BU22</f>
        <v>0.10218206793069839</v>
      </c>
      <c r="BD24" s="252">
        <f>savings_decomp_full!BV22</f>
        <v>0.21096667647361755</v>
      </c>
      <c r="BE24" s="252">
        <f>savings_decomp_full!BW22</f>
        <v>0.21816080808639526</v>
      </c>
      <c r="BF24" s="252">
        <f>savings_decomp_full!BX22</f>
        <v>0.19399303197860718</v>
      </c>
      <c r="BG24" s="252">
        <f>savings_decomp_full!BY22</f>
        <v>7.9918466508388519E-2</v>
      </c>
      <c r="BH24" s="252">
        <f>savings_decomp_full!BZ22</f>
        <v>4.6001788228750229E-2</v>
      </c>
      <c r="BI24" s="252">
        <f>savings_decomp_full!CA22</f>
        <v>0.14653778076171875</v>
      </c>
      <c r="BJ24" s="252">
        <f>savings_decomp_full!CB22</f>
        <v>8.480343222618103E-2</v>
      </c>
      <c r="BK24" s="252">
        <f>savings_decomp_full!CC22</f>
        <v>7.4839144945144653E-2</v>
      </c>
      <c r="BL24" s="252">
        <f>savings_decomp_full!CD22</f>
        <v>0.12219665199518204</v>
      </c>
      <c r="BM24" s="252">
        <f>savings_decomp_full!CE22</f>
        <v>0.11300170421600342</v>
      </c>
      <c r="BN24" s="252">
        <f>savings_decomp_full!CF22</f>
        <v>4.6939369291067123E-2</v>
      </c>
      <c r="BO24" s="252">
        <f>savings_decomp_full!CG22</f>
        <v>0.1064726710319519</v>
      </c>
      <c r="BP24" s="152"/>
      <c r="BQ24" s="152"/>
      <c r="BR24" s="152"/>
      <c r="BS24" s="152"/>
      <c r="BT24" s="152"/>
      <c r="BU24" s="152"/>
      <c r="BV24" s="152"/>
      <c r="BW24" s="152"/>
      <c r="BX24" s="152"/>
      <c r="BY24" s="152"/>
      <c r="BZ24" s="152"/>
      <c r="CA24" s="152"/>
      <c r="CB24" s="152"/>
      <c r="CC24" s="152"/>
      <c r="CD24" s="152"/>
      <c r="CE24" s="152"/>
    </row>
    <row r="25" spans="1:83" customFormat="1" x14ac:dyDescent="0.2">
      <c r="A25" s="258">
        <v>2000</v>
      </c>
      <c r="B25" s="252">
        <f>savings_decomp_full!B23</f>
        <v>9.2231787741184235E-2</v>
      </c>
      <c r="C25" s="252">
        <f>savings_decomp_full!E23</f>
        <v>8.9514859020709991E-2</v>
      </c>
      <c r="D25" s="252">
        <f>savings_decomp_full!F23</f>
        <v>7.2135135531425476E-2</v>
      </c>
      <c r="E25" s="252">
        <f>savings_decomp_full!G23</f>
        <v>3.8832090795040131E-2</v>
      </c>
      <c r="F25" s="252">
        <f>savings_decomp_full!H23</f>
        <v>0.10182014852762222</v>
      </c>
      <c r="G25" s="252">
        <f>savings_decomp_full!I23</f>
        <v>6.1810560524463654E-2</v>
      </c>
      <c r="H25" s="252">
        <f>savings_decomp_full!J23</f>
        <v>0.13418515026569366</v>
      </c>
      <c r="I25" s="252">
        <f>savings_decomp_full!K23</f>
        <v>0.1704859584569931</v>
      </c>
      <c r="J25" s="252">
        <f>savings_decomp_full!L23</f>
        <v>9.2590101063251495E-2</v>
      </c>
      <c r="K25" s="252">
        <f>savings_decomp_full!AC23</f>
        <v>6.9989435374736786E-2</v>
      </c>
      <c r="L25" s="252">
        <f>savings_decomp_full!AD23</f>
        <v>9.6125133335590363E-2</v>
      </c>
      <c r="M25" s="252">
        <f>savings_decomp_full!AE23</f>
        <v>0.11864269524812698</v>
      </c>
      <c r="N25" s="252">
        <f>savings_decomp_full!AF23</f>
        <v>0.10078367590904236</v>
      </c>
      <c r="O25" s="252">
        <f>savings_decomp_full!AG23</f>
        <v>5.1121633499860764E-2</v>
      </c>
      <c r="P25" s="252">
        <f>savings_decomp_full!AH23</f>
        <v>7.175852358341217E-2</v>
      </c>
      <c r="Q25" s="252">
        <f>savings_decomp_full!AI23</f>
        <v>0.13227880001068115</v>
      </c>
      <c r="R25" s="252">
        <f>savings_decomp_full!AJ23</f>
        <v>0.25013858079910278</v>
      </c>
      <c r="S25" s="252">
        <f>savings_decomp_full!AK23</f>
        <v>0.12780439853668213</v>
      </c>
      <c r="T25" s="252">
        <f>savings_decomp_full!AL23</f>
        <v>0.14072133600711823</v>
      </c>
      <c r="U25" s="252">
        <f>savings_decomp_full!AM23</f>
        <v>3.171616792678833E-2</v>
      </c>
      <c r="V25" s="252">
        <f>savings_decomp_full!AN23</f>
        <v>7.1753658354282379E-2</v>
      </c>
      <c r="W25" s="252">
        <f>savings_decomp_full!AO23</f>
        <v>0.10178942233324051</v>
      </c>
      <c r="X25" s="252">
        <f>savings_decomp_full!AP23</f>
        <v>4.5327045023441315E-2</v>
      </c>
      <c r="Y25" s="252">
        <f>savings_decomp_full!AQ23</f>
        <v>-1.6334202140569687E-2</v>
      </c>
      <c r="Z25" s="252">
        <f>savings_decomp_full!AR23</f>
        <v>7.0289604365825653E-2</v>
      </c>
      <c r="AA25" s="252">
        <f>savings_decomp_full!AS23</f>
        <v>-1.8815044313669205E-2</v>
      </c>
      <c r="AB25" s="252">
        <f>savings_decomp_full!AT23</f>
        <v>2.9487216845154762E-2</v>
      </c>
      <c r="AC25" s="252">
        <f>savings_decomp_full!AU23</f>
        <v>0.10704176127910614</v>
      </c>
      <c r="AD25" s="252">
        <f>savings_decomp_full!AV23</f>
        <v>2.1283172070980072E-2</v>
      </c>
      <c r="AE25" s="252">
        <f>savings_decomp_full!AW23</f>
        <v>4.648006334900856E-2</v>
      </c>
      <c r="AF25" s="252">
        <f>savings_decomp_full!AX23</f>
        <v>5.7284720242023468E-2</v>
      </c>
      <c r="AG25" s="252">
        <f>savings_decomp_full!AY23</f>
        <v>0.24662092328071594</v>
      </c>
      <c r="AH25" s="252">
        <f>savings_decomp_full!AZ23</f>
        <v>0.10144948214292526</v>
      </c>
      <c r="AI25" s="252">
        <f>savings_decomp_full!BA23</f>
        <v>4.5094717293977737E-2</v>
      </c>
      <c r="AJ25" s="252">
        <f>savings_decomp_full!BB23</f>
        <v>3.9018917828798294E-2</v>
      </c>
      <c r="AK25" s="252">
        <f>savings_decomp_full!BC23</f>
        <v>0.23553310334682465</v>
      </c>
      <c r="AL25" s="252">
        <f>savings_decomp_full!BD23</f>
        <v>0.14436523616313934</v>
      </c>
      <c r="AM25" s="252">
        <f>savings_decomp_full!BE23</f>
        <v>-2.6347218081355095E-3</v>
      </c>
      <c r="AN25" s="252">
        <f>savings_decomp_full!BF23</f>
        <v>0.12698663771152496</v>
      </c>
      <c r="AO25" s="252">
        <f>savings_decomp_full!BG23</f>
        <v>4.0794774889945984E-2</v>
      </c>
      <c r="AP25" s="252">
        <f>savings_decomp_full!BH23</f>
        <v>4.1493982076644897E-2</v>
      </c>
      <c r="AQ25" s="252">
        <f>savings_decomp_full!BI23</f>
        <v>7.1079641580581665E-2</v>
      </c>
      <c r="AR25" s="252">
        <f>savings_decomp_full!BJ23</f>
        <v>4.0600165724754333E-2</v>
      </c>
      <c r="AS25" s="252">
        <f>savings_decomp_full!BK23</f>
        <v>4.8666622489690781E-2</v>
      </c>
      <c r="AT25" s="252">
        <f>savings_decomp_full!BL23</f>
        <v>9.7030095756053925E-2</v>
      </c>
      <c r="AU25" s="252">
        <f>savings_decomp_full!BM23</f>
        <v>0.17828477919101715</v>
      </c>
      <c r="AV25" s="252">
        <f>savings_decomp_full!BN23</f>
        <v>7.6186269521713257E-2</v>
      </c>
      <c r="AW25" s="252">
        <f>savings_decomp_full!BO23</f>
        <v>7.4556387960910797E-2</v>
      </c>
      <c r="AX25" s="252">
        <f>savings_decomp_full!BP23</f>
        <v>1.7546499148011208E-2</v>
      </c>
      <c r="AY25" s="252">
        <f>savings_decomp_full!BQ23</f>
        <v>8.0670975148677826E-2</v>
      </c>
      <c r="AZ25" s="252">
        <f>savings_decomp_full!BR23</f>
        <v>0.15384663641452789</v>
      </c>
      <c r="BA25" s="252">
        <f>savings_decomp_full!BS23</f>
        <v>7.2359614074230194E-2</v>
      </c>
      <c r="BB25" s="252">
        <f>savings_decomp_full!BT23</f>
        <v>0.225328728556633</v>
      </c>
      <c r="BC25" s="252">
        <f>savings_decomp_full!BU23</f>
        <v>0.10923248529434204</v>
      </c>
      <c r="BD25" s="252">
        <f>savings_decomp_full!BV23</f>
        <v>0.20229622721672058</v>
      </c>
      <c r="BE25" s="252">
        <f>savings_decomp_full!BW23</f>
        <v>0.22401493787765503</v>
      </c>
      <c r="BF25" s="252">
        <f>savings_decomp_full!BX23</f>
        <v>0.1913219541311264</v>
      </c>
      <c r="BG25" s="252">
        <f>savings_decomp_full!BY23</f>
        <v>8.0231539905071259E-2</v>
      </c>
      <c r="BH25" s="252">
        <f>savings_decomp_full!BZ23</f>
        <v>4.5631393790245056E-2</v>
      </c>
      <c r="BI25" s="252">
        <f>savings_decomp_full!CA23</f>
        <v>0.15705062448978424</v>
      </c>
      <c r="BJ25" s="252">
        <f>savings_decomp_full!CB23</f>
        <v>8.6813554167747498E-2</v>
      </c>
      <c r="BK25" s="252">
        <f>savings_decomp_full!CC23</f>
        <v>7.7639326453208923E-2</v>
      </c>
      <c r="BL25" s="252">
        <f>savings_decomp_full!CD23</f>
        <v>0.10312659293413162</v>
      </c>
      <c r="BM25" s="252">
        <f>savings_decomp_full!CE23</f>
        <v>0.11722362041473389</v>
      </c>
      <c r="BN25" s="252">
        <f>savings_decomp_full!CF23</f>
        <v>5.0918787717819214E-2</v>
      </c>
      <c r="BO25" s="252">
        <f>savings_decomp_full!CG23</f>
        <v>0.10628440231084824</v>
      </c>
      <c r="BP25" s="152"/>
      <c r="BQ25" s="152"/>
      <c r="BR25" s="152"/>
      <c r="BS25" s="152"/>
      <c r="BT25" s="152"/>
      <c r="BU25" s="152"/>
      <c r="BV25" s="152"/>
      <c r="BW25" s="152"/>
      <c r="BX25" s="152"/>
      <c r="BY25" s="152"/>
      <c r="BZ25" s="152"/>
      <c r="CA25" s="152"/>
      <c r="CB25" s="152"/>
      <c r="CC25" s="152"/>
      <c r="CD25" s="152"/>
      <c r="CE25" s="152"/>
    </row>
    <row r="26" spans="1:83" customFormat="1" x14ac:dyDescent="0.2">
      <c r="A26" s="258">
        <v>2001</v>
      </c>
      <c r="B26" s="252">
        <f>savings_decomp_full!B24</f>
        <v>8.337508887052536E-2</v>
      </c>
      <c r="C26" s="252">
        <f>savings_decomp_full!E24</f>
        <v>8.4848597645759583E-2</v>
      </c>
      <c r="D26" s="252">
        <f>savings_decomp_full!F24</f>
        <v>5.8176018297672272E-2</v>
      </c>
      <c r="E26" s="252">
        <f>savings_decomp_full!G24</f>
        <v>3.0311662703752518E-2</v>
      </c>
      <c r="F26" s="252">
        <f>savings_decomp_full!H24</f>
        <v>9.5552556216716766E-2</v>
      </c>
      <c r="G26" s="252">
        <f>savings_decomp_full!I24</f>
        <v>5.7120822370052338E-2</v>
      </c>
      <c r="H26" s="252">
        <f>savings_decomp_full!J24</f>
        <v>0.12662595510482788</v>
      </c>
      <c r="I26" s="252">
        <f>savings_decomp_full!K24</f>
        <v>0.1592160165309906</v>
      </c>
      <c r="J26" s="252">
        <f>savings_decomp_full!L24</f>
        <v>9.0118318796157837E-2</v>
      </c>
      <c r="K26" s="252">
        <f>savings_decomp_full!AC24</f>
        <v>6.817810982465744E-2</v>
      </c>
      <c r="L26" s="252">
        <f>savings_decomp_full!AD24</f>
        <v>0.10248643904924393</v>
      </c>
      <c r="M26" s="252">
        <f>savings_decomp_full!AE24</f>
        <v>0.11610887944698334</v>
      </c>
      <c r="N26" s="252">
        <f>savings_decomp_full!AF24</f>
        <v>9.8096810281276703E-2</v>
      </c>
      <c r="O26" s="252">
        <f>savings_decomp_full!AG24</f>
        <v>4.7666992992162704E-2</v>
      </c>
      <c r="P26" s="252">
        <f>savings_decomp_full!AH24</f>
        <v>7.4077814817428589E-2</v>
      </c>
      <c r="Q26" s="252">
        <f>savings_decomp_full!AI24</f>
        <v>0.11208074539899826</v>
      </c>
      <c r="R26" s="252">
        <f>savings_decomp_full!AJ24</f>
        <v>0.24614830315113068</v>
      </c>
      <c r="S26" s="252">
        <f>savings_decomp_full!AK24</f>
        <v>0.12337114661931992</v>
      </c>
      <c r="T26" s="252">
        <f>savings_decomp_full!AL24</f>
        <v>0.12515471875667572</v>
      </c>
      <c r="U26" s="252">
        <f>savings_decomp_full!AM24</f>
        <v>3.3174492418766022E-2</v>
      </c>
      <c r="V26" s="252">
        <f>savings_decomp_full!AN24</f>
        <v>5.6207876652479172E-2</v>
      </c>
      <c r="W26" s="252">
        <f>savings_decomp_full!AO24</f>
        <v>8.2937479019165039E-2</v>
      </c>
      <c r="X26" s="252">
        <f>savings_decomp_full!AP24</f>
        <v>6.2444921582937241E-2</v>
      </c>
      <c r="Y26" s="252">
        <f>savings_decomp_full!AQ24</f>
        <v>2.7573233470320702E-2</v>
      </c>
      <c r="Z26" s="252">
        <f>savings_decomp_full!AR24</f>
        <v>6.0529347509145737E-2</v>
      </c>
      <c r="AA26" s="252">
        <f>savings_decomp_full!AS24</f>
        <v>-2.6687592267990112E-2</v>
      </c>
      <c r="AB26" s="252">
        <f>savings_decomp_full!AT24</f>
        <v>2.370075136423111E-2</v>
      </c>
      <c r="AC26" s="252">
        <f>savings_decomp_full!AU24</f>
        <v>0.11274795979261398</v>
      </c>
      <c r="AD26" s="252">
        <f>savings_decomp_full!AV24</f>
        <v>2.218656986951828E-2</v>
      </c>
      <c r="AE26" s="252">
        <f>savings_decomp_full!AW24</f>
        <v>2.910197526216507E-2</v>
      </c>
      <c r="AF26" s="252">
        <f>savings_decomp_full!AX24</f>
        <v>4.9672301858663559E-2</v>
      </c>
      <c r="AG26" s="252">
        <f>savings_decomp_full!AY24</f>
        <v>0.23187610507011414</v>
      </c>
      <c r="AH26" s="252">
        <f>savings_decomp_full!AZ24</f>
        <v>0.10493011027574539</v>
      </c>
      <c r="AI26" s="252">
        <f>savings_decomp_full!BA24</f>
        <v>5.4712913930416107E-2</v>
      </c>
      <c r="AJ26" s="252">
        <f>savings_decomp_full!BB24</f>
        <v>4.4980794191360474E-2</v>
      </c>
      <c r="AK26" s="252">
        <f>savings_decomp_full!BC24</f>
        <v>0.29452607035636902</v>
      </c>
      <c r="AL26" s="252">
        <f>savings_decomp_full!BD24</f>
        <v>0.13449403643608093</v>
      </c>
      <c r="AM26" s="252">
        <f>savings_decomp_full!BE24</f>
        <v>-3.1318587716668844E-3</v>
      </c>
      <c r="AN26" s="252">
        <f>savings_decomp_full!BF24</f>
        <v>0.11664818972349167</v>
      </c>
      <c r="AO26" s="252">
        <f>savings_decomp_full!BG24</f>
        <v>3.8281016051769257E-2</v>
      </c>
      <c r="AP26" s="252">
        <f>savings_decomp_full!BH24</f>
        <v>4.4788405299186707E-2</v>
      </c>
      <c r="AQ26" s="252">
        <f>savings_decomp_full!BI24</f>
        <v>6.6830463707447052E-2</v>
      </c>
      <c r="AR26" s="252">
        <f>savings_decomp_full!BJ24</f>
        <v>1.4489873312413692E-2</v>
      </c>
      <c r="AS26" s="252">
        <f>savings_decomp_full!BK24</f>
        <v>5.0048518925905228E-2</v>
      </c>
      <c r="AT26" s="252">
        <f>savings_decomp_full!BL24</f>
        <v>9.0304538607597351E-2</v>
      </c>
      <c r="AU26" s="252">
        <f>savings_decomp_full!BM24</f>
        <v>0.16469590365886688</v>
      </c>
      <c r="AV26" s="252">
        <f>savings_decomp_full!BN24</f>
        <v>6.8608097732067108E-2</v>
      </c>
      <c r="AW26" s="252">
        <f>savings_decomp_full!BO24</f>
        <v>6.831127405166626E-2</v>
      </c>
      <c r="AX26" s="252">
        <f>savings_decomp_full!BP24</f>
        <v>1.6752187162637711E-2</v>
      </c>
      <c r="AY26" s="252">
        <f>savings_decomp_full!BQ24</f>
        <v>7.3845043778419495E-2</v>
      </c>
      <c r="AZ26" s="252">
        <f>savings_decomp_full!BR24</f>
        <v>0.13644632697105408</v>
      </c>
      <c r="BA26" s="252">
        <f>savings_decomp_full!BS24</f>
        <v>9.6729062497615814E-2</v>
      </c>
      <c r="BB26" s="252">
        <f>savings_decomp_full!BT24</f>
        <v>0.22624680399894714</v>
      </c>
      <c r="BC26" s="252">
        <f>savings_decomp_full!BU24</f>
        <v>8.5749164223670959E-2</v>
      </c>
      <c r="BD26" s="252">
        <f>savings_decomp_full!BV24</f>
        <v>0.1811196357011795</v>
      </c>
      <c r="BE26" s="252">
        <f>savings_decomp_full!BW24</f>
        <v>0.19316008687019348</v>
      </c>
      <c r="BF26" s="252">
        <f>savings_decomp_full!BX24</f>
        <v>0.17076781392097473</v>
      </c>
      <c r="BG26" s="252">
        <f>savings_decomp_full!BY24</f>
        <v>7.2610415518283844E-2</v>
      </c>
      <c r="BH26" s="252">
        <f>savings_decomp_full!BZ24</f>
        <v>4.7948304563760757E-2</v>
      </c>
      <c r="BI26" s="252">
        <f>savings_decomp_full!CA24</f>
        <v>0.14865441620349884</v>
      </c>
      <c r="BJ26" s="252">
        <f>savings_decomp_full!CB24</f>
        <v>8.5124887526035309E-2</v>
      </c>
      <c r="BK26" s="252">
        <f>savings_decomp_full!CC24</f>
        <v>7.8388027846813202E-2</v>
      </c>
      <c r="BL26" s="252">
        <f>savings_decomp_full!CD24</f>
        <v>0.12478316575288773</v>
      </c>
      <c r="BM26" s="252">
        <f>savings_decomp_full!CE24</f>
        <v>0.10629170387983322</v>
      </c>
      <c r="BN26" s="252">
        <f>savings_decomp_full!CF24</f>
        <v>4.9044862389564514E-2</v>
      </c>
      <c r="BO26" s="252">
        <f>savings_decomp_full!CG24</f>
        <v>0.1023859977722168</v>
      </c>
      <c r="BP26" s="152"/>
      <c r="BQ26" s="152"/>
      <c r="BR26" s="152"/>
      <c r="BS26" s="152"/>
      <c r="BT26" s="152"/>
      <c r="BU26" s="152"/>
      <c r="BV26" s="152"/>
      <c r="BW26" s="152"/>
      <c r="BX26" s="152"/>
      <c r="BY26" s="152"/>
      <c r="BZ26" s="152"/>
      <c r="CA26" s="152"/>
      <c r="CB26" s="152"/>
      <c r="CC26" s="152"/>
      <c r="CD26" s="152"/>
      <c r="CE26" s="152"/>
    </row>
    <row r="27" spans="1:83" customFormat="1" x14ac:dyDescent="0.2">
      <c r="A27" s="258">
        <v>2002</v>
      </c>
      <c r="B27" s="252">
        <f>savings_decomp_full!B25</f>
        <v>7.9563573002815247E-2</v>
      </c>
      <c r="C27" s="252">
        <f>savings_decomp_full!E25</f>
        <v>7.7849537134170532E-2</v>
      </c>
      <c r="D27" s="252">
        <f>savings_decomp_full!F25</f>
        <v>4.1378717869520187E-2</v>
      </c>
      <c r="E27" s="252">
        <f>savings_decomp_full!G25</f>
        <v>4.5645240694284439E-2</v>
      </c>
      <c r="F27" s="252">
        <f>savings_decomp_full!H25</f>
        <v>0.10950019955635071</v>
      </c>
      <c r="G27" s="252">
        <f>savings_decomp_full!I25</f>
        <v>7.2683781385421753E-2</v>
      </c>
      <c r="H27" s="252">
        <f>savings_decomp_full!J25</f>
        <v>0.13987685739994049</v>
      </c>
      <c r="I27" s="252">
        <f>savings_decomp_full!K25</f>
        <v>0.16274583339691162</v>
      </c>
      <c r="J27" s="252">
        <f>savings_decomp_full!L25</f>
        <v>0.1057693287730217</v>
      </c>
      <c r="K27" s="252">
        <f>savings_decomp_full!AC25</f>
        <v>6.7361101508140564E-2</v>
      </c>
      <c r="L27" s="252">
        <f>savings_decomp_full!AD25</f>
        <v>8.9660748839378357E-2</v>
      </c>
      <c r="M27" s="252">
        <f>savings_decomp_full!AE25</f>
        <v>0.12782092392444611</v>
      </c>
      <c r="N27" s="252">
        <f>savings_decomp_full!AF25</f>
        <v>8.4024012088775635E-2</v>
      </c>
      <c r="O27" s="252">
        <f>savings_decomp_full!AG25</f>
        <v>4.3544374406337738E-2</v>
      </c>
      <c r="P27" s="252">
        <f>savings_decomp_full!AH25</f>
        <v>7.0025965571403503E-2</v>
      </c>
      <c r="Q27" s="252">
        <f>savings_decomp_full!AI25</f>
        <v>8.7740622460842133E-2</v>
      </c>
      <c r="R27" s="252">
        <f>savings_decomp_full!AJ25</f>
        <v>0.19541658461093903</v>
      </c>
      <c r="S27" s="252">
        <f>savings_decomp_full!AK25</f>
        <v>0.11429198086261749</v>
      </c>
      <c r="T27" s="252">
        <f>savings_decomp_full!AL25</f>
        <v>0.10738711804151535</v>
      </c>
      <c r="U27" s="252">
        <f>savings_decomp_full!AM25</f>
        <v>2.7967892587184906E-2</v>
      </c>
      <c r="V27" s="252">
        <f>savings_decomp_full!AN25</f>
        <v>3.8171149790287018E-2</v>
      </c>
      <c r="W27" s="252">
        <f>savings_decomp_full!AO25</f>
        <v>7.2315186262130737E-2</v>
      </c>
      <c r="X27" s="252">
        <f>savings_decomp_full!AP25</f>
        <v>5.6135803461074829E-2</v>
      </c>
      <c r="Y27" s="252">
        <f>savings_decomp_full!AQ25</f>
        <v>2.5943847373127937E-2</v>
      </c>
      <c r="Z27" s="252">
        <f>savings_decomp_full!AR25</f>
        <v>5.4777920246124268E-2</v>
      </c>
      <c r="AA27" s="252">
        <f>savings_decomp_full!AS25</f>
        <v>-9.3121640384197235E-3</v>
      </c>
      <c r="AB27" s="252">
        <f>savings_decomp_full!AT25</f>
        <v>4.5720085501670837E-2</v>
      </c>
      <c r="AC27" s="252">
        <f>savings_decomp_full!AU25</f>
        <v>0.12921082973480225</v>
      </c>
      <c r="AD27" s="252">
        <f>savings_decomp_full!AV25</f>
        <v>3.0676178634166718E-2</v>
      </c>
      <c r="AE27" s="252">
        <f>savings_decomp_full!AW25</f>
        <v>3.6612272262573242E-2</v>
      </c>
      <c r="AF27" s="252">
        <f>savings_decomp_full!AX25</f>
        <v>6.2834933400154114E-2</v>
      </c>
      <c r="AG27" s="252">
        <f>savings_decomp_full!AY25</f>
        <v>0.24539725482463837</v>
      </c>
      <c r="AH27" s="252">
        <f>savings_decomp_full!AZ25</f>
        <v>0.12287735939025879</v>
      </c>
      <c r="AI27" s="252">
        <f>savings_decomp_full!BA25</f>
        <v>5.9932302683591843E-2</v>
      </c>
      <c r="AJ27" s="252">
        <f>savings_decomp_full!BB25</f>
        <v>7.8827321529388428E-2</v>
      </c>
      <c r="AK27" s="252">
        <f>savings_decomp_full!BC25</f>
        <v>0.28377887606620789</v>
      </c>
      <c r="AL27" s="252">
        <f>savings_decomp_full!BD25</f>
        <v>0.16971249878406525</v>
      </c>
      <c r="AM27" s="252">
        <f>savings_decomp_full!BE25</f>
        <v>6.6980291157960892E-3</v>
      </c>
      <c r="AN27" s="252">
        <f>savings_decomp_full!BF25</f>
        <v>0.13350382447242737</v>
      </c>
      <c r="AO27" s="252">
        <f>savings_decomp_full!BG25</f>
        <v>4.553619772195816E-2</v>
      </c>
      <c r="AP27" s="252">
        <f>savings_decomp_full!BH25</f>
        <v>5.660763755440712E-2</v>
      </c>
      <c r="AQ27" s="252">
        <f>savings_decomp_full!BI25</f>
        <v>8.9872300624847412E-2</v>
      </c>
      <c r="AR27" s="252">
        <f>savings_decomp_full!BJ25</f>
        <v>2.1520111709833145E-2</v>
      </c>
      <c r="AS27" s="252">
        <f>savings_decomp_full!BK25</f>
        <v>6.3847221434116364E-2</v>
      </c>
      <c r="AT27" s="252">
        <f>savings_decomp_full!BL25</f>
        <v>7.4731722474098206E-2</v>
      </c>
      <c r="AU27" s="252">
        <f>savings_decomp_full!BM25</f>
        <v>0.17821337282657623</v>
      </c>
      <c r="AV27" s="252">
        <f>savings_decomp_full!BN25</f>
        <v>7.7690638601779938E-2</v>
      </c>
      <c r="AW27" s="252">
        <f>savings_decomp_full!BO25</f>
        <v>8.2983061671257019E-2</v>
      </c>
      <c r="AX27" s="252">
        <f>savings_decomp_full!BP25</f>
        <v>3.1145693734288216E-2</v>
      </c>
      <c r="AY27" s="252">
        <f>savings_decomp_full!BQ25</f>
        <v>8.9631594717502594E-2</v>
      </c>
      <c r="AZ27" s="252">
        <f>savings_decomp_full!BR25</f>
        <v>0.14295253157615662</v>
      </c>
      <c r="BA27" s="252">
        <f>savings_decomp_full!BS25</f>
        <v>0.13085862994194031</v>
      </c>
      <c r="BB27" s="252">
        <f>savings_decomp_full!BT25</f>
        <v>0.23171719908714294</v>
      </c>
      <c r="BC27" s="252">
        <f>savings_decomp_full!BU25</f>
        <v>7.5096145272254944E-2</v>
      </c>
      <c r="BD27" s="252">
        <f>savings_decomp_full!BV25</f>
        <v>0.18899756669998169</v>
      </c>
      <c r="BE27" s="252">
        <f>savings_decomp_full!BW25</f>
        <v>0.213655024766922</v>
      </c>
      <c r="BF27" s="252">
        <f>savings_decomp_full!BX25</f>
        <v>0.18357154726982117</v>
      </c>
      <c r="BG27" s="252">
        <f>savings_decomp_full!BY25</f>
        <v>8.4826305508613586E-2</v>
      </c>
      <c r="BH27" s="252">
        <f>savings_decomp_full!BZ25</f>
        <v>6.0963816940784454E-2</v>
      </c>
      <c r="BI27" s="252">
        <f>savings_decomp_full!CA25</f>
        <v>0.16309440135955811</v>
      </c>
      <c r="BJ27" s="252">
        <f>savings_decomp_full!CB25</f>
        <v>0.10057918727397919</v>
      </c>
      <c r="BK27" s="252">
        <f>savings_decomp_full!CC25</f>
        <v>9.3380741775035858E-2</v>
      </c>
      <c r="BL27" s="252">
        <f>savings_decomp_full!CD25</f>
        <v>0.16026319563388824</v>
      </c>
      <c r="BM27" s="252">
        <f>savings_decomp_full!CE25</f>
        <v>0.12035786360502243</v>
      </c>
      <c r="BN27" s="252">
        <f>savings_decomp_full!CF25</f>
        <v>5.6021552532911301E-2</v>
      </c>
      <c r="BO27" s="252">
        <f>savings_decomp_full!CG25</f>
        <v>0.12034693360328674</v>
      </c>
      <c r="BP27" s="152"/>
      <c r="BQ27" s="152"/>
      <c r="BR27" s="152"/>
      <c r="BS27" s="152"/>
      <c r="BT27" s="152"/>
      <c r="BU27" s="152"/>
      <c r="BV27" s="152"/>
      <c r="BW27" s="152"/>
      <c r="BX27" s="152"/>
      <c r="BY27" s="152"/>
      <c r="BZ27" s="152"/>
      <c r="CA27" s="152"/>
      <c r="CB27" s="152"/>
      <c r="CC27" s="152"/>
      <c r="CD27" s="152"/>
      <c r="CE27" s="152"/>
    </row>
    <row r="28" spans="1:83" customFormat="1" x14ac:dyDescent="0.2">
      <c r="A28" s="258">
        <v>2003</v>
      </c>
      <c r="B28" s="252">
        <f>savings_decomp_full!B26</f>
        <v>8.7226554751396179E-2</v>
      </c>
      <c r="C28" s="252">
        <f>savings_decomp_full!E26</f>
        <v>7.5623154640197754E-2</v>
      </c>
      <c r="D28" s="252">
        <f>savings_decomp_full!F26</f>
        <v>3.3453106880187988E-2</v>
      </c>
      <c r="E28" s="252">
        <f>savings_decomp_full!G26</f>
        <v>5.1749777048826218E-2</v>
      </c>
      <c r="F28" s="252">
        <f>savings_decomp_full!H26</f>
        <v>0.14595314860343933</v>
      </c>
      <c r="G28" s="252">
        <f>savings_decomp_full!I26</f>
        <v>7.5194686651229858E-2</v>
      </c>
      <c r="H28" s="252">
        <f>savings_decomp_full!J26</f>
        <v>0.14118954539299011</v>
      </c>
      <c r="I28" s="252">
        <f>savings_decomp_full!K26</f>
        <v>0.2145770788192749</v>
      </c>
      <c r="J28" s="252">
        <f>savings_decomp_full!L26</f>
        <v>0.11784763634204865</v>
      </c>
      <c r="K28" s="252">
        <f>savings_decomp_full!AC26</f>
        <v>6.1099771410226822E-2</v>
      </c>
      <c r="L28" s="252">
        <f>savings_decomp_full!AD26</f>
        <v>8.556828647851944E-2</v>
      </c>
      <c r="M28" s="252">
        <f>savings_decomp_full!AE26</f>
        <v>0.13532663881778717</v>
      </c>
      <c r="N28" s="252">
        <f>savings_decomp_full!AF26</f>
        <v>7.1392357349395752E-2</v>
      </c>
      <c r="O28" s="252">
        <f>savings_decomp_full!AG26</f>
        <v>4.4795811176300049E-2</v>
      </c>
      <c r="P28" s="252">
        <f>savings_decomp_full!AH26</f>
        <v>6.3574671745300293E-2</v>
      </c>
      <c r="Q28" s="252">
        <f>savings_decomp_full!AI26</f>
        <v>9.3254216015338898E-2</v>
      </c>
      <c r="R28" s="252">
        <f>savings_decomp_full!AJ26</f>
        <v>0.18947036564350128</v>
      </c>
      <c r="S28" s="252">
        <f>savings_decomp_full!AK26</f>
        <v>0.12809169292449951</v>
      </c>
      <c r="T28" s="252">
        <f>savings_decomp_full!AL26</f>
        <v>0.11132960021495819</v>
      </c>
      <c r="U28" s="252">
        <f>savings_decomp_full!AM26</f>
        <v>2.2103630006313324E-2</v>
      </c>
      <c r="V28" s="252">
        <f>savings_decomp_full!AN26</f>
        <v>2.7601137757301331E-2</v>
      </c>
      <c r="W28" s="252">
        <f>savings_decomp_full!AO26</f>
        <v>8.1452198326587677E-2</v>
      </c>
      <c r="X28" s="252">
        <f>savings_decomp_full!AP26</f>
        <v>6.8567000329494476E-2</v>
      </c>
      <c r="Y28" s="252">
        <f>savings_decomp_full!AQ26</f>
        <v>4.6909190714359283E-2</v>
      </c>
      <c r="Z28" s="252">
        <f>savings_decomp_full!AR26</f>
        <v>5.2365850657224655E-2</v>
      </c>
      <c r="AA28" s="252">
        <f>savings_decomp_full!AS26</f>
        <v>-7.1432441473007202E-4</v>
      </c>
      <c r="AB28" s="252">
        <f>savings_decomp_full!AT26</f>
        <v>5.4339040070772171E-2</v>
      </c>
      <c r="AC28" s="252">
        <f>savings_decomp_full!AU26</f>
        <v>0.13840451836585999</v>
      </c>
      <c r="AD28" s="252">
        <f>savings_decomp_full!AV26</f>
        <v>4.6855837106704712E-2</v>
      </c>
      <c r="AE28" s="252">
        <f>savings_decomp_full!AW26</f>
        <v>4.085516557097435E-2</v>
      </c>
      <c r="AF28" s="252">
        <f>savings_decomp_full!AX26</f>
        <v>6.6857777535915375E-2</v>
      </c>
      <c r="AG28" s="252">
        <f>savings_decomp_full!AY26</f>
        <v>0.27752718329429626</v>
      </c>
      <c r="AH28" s="252">
        <f>savings_decomp_full!AZ26</f>
        <v>0.14050854742527008</v>
      </c>
      <c r="AI28" s="252">
        <f>savings_decomp_full!BA26</f>
        <v>8.7073571979999542E-2</v>
      </c>
      <c r="AJ28" s="252">
        <f>savings_decomp_full!BB26</f>
        <v>0.10353104025125504</v>
      </c>
      <c r="AK28" s="252">
        <f>savings_decomp_full!BC26</f>
        <v>0.29583495855331421</v>
      </c>
      <c r="AL28" s="252">
        <f>savings_decomp_full!BD26</f>
        <v>0.24219579994678497</v>
      </c>
      <c r="AM28" s="252">
        <f>savings_decomp_full!BE26</f>
        <v>9.8048551008105278E-3</v>
      </c>
      <c r="AN28" s="252">
        <f>savings_decomp_full!BF26</f>
        <v>0.17856582999229431</v>
      </c>
      <c r="AO28" s="252">
        <f>savings_decomp_full!BG26</f>
        <v>4.8833467066287994E-2</v>
      </c>
      <c r="AP28" s="252">
        <f>savings_decomp_full!BH26</f>
        <v>6.0652915388345718E-2</v>
      </c>
      <c r="AQ28" s="252">
        <f>savings_decomp_full!BI26</f>
        <v>9.883541613817215E-2</v>
      </c>
      <c r="AR28" s="252">
        <f>savings_decomp_full!BJ26</f>
        <v>4.5947201550006866E-2</v>
      </c>
      <c r="AS28" s="252">
        <f>savings_decomp_full!BK26</f>
        <v>7.1526199579238892E-2</v>
      </c>
      <c r="AT28" s="252">
        <f>savings_decomp_full!BL26</f>
        <v>7.0748813450336456E-2</v>
      </c>
      <c r="AU28" s="252">
        <f>savings_decomp_full!BM26</f>
        <v>0.18023128807544708</v>
      </c>
      <c r="AV28" s="252">
        <f>savings_decomp_full!BN26</f>
        <v>7.9880639910697937E-2</v>
      </c>
      <c r="AW28" s="252">
        <f>savings_decomp_full!BO26</f>
        <v>8.8280625641345978E-2</v>
      </c>
      <c r="AX28" s="252">
        <f>savings_decomp_full!BP26</f>
        <v>2.4047018960118294E-2</v>
      </c>
      <c r="AY28" s="252">
        <f>savings_decomp_full!BQ26</f>
        <v>9.5653943717479706E-2</v>
      </c>
      <c r="AZ28" s="252">
        <f>savings_decomp_full!BR26</f>
        <v>0.14126139879226685</v>
      </c>
      <c r="BA28" s="252">
        <f>savings_decomp_full!BS26</f>
        <v>0.14098435640335083</v>
      </c>
      <c r="BB28" s="252">
        <f>savings_decomp_full!BT26</f>
        <v>0.32435733079910278</v>
      </c>
      <c r="BC28" s="252">
        <f>savings_decomp_full!BU26</f>
        <v>8.230745792388916E-2</v>
      </c>
      <c r="BD28" s="252">
        <f>savings_decomp_full!BV26</f>
        <v>0.19820195436477661</v>
      </c>
      <c r="BE28" s="252">
        <f>savings_decomp_full!BW26</f>
        <v>0.28650286793708801</v>
      </c>
      <c r="BF28" s="252">
        <f>savings_decomp_full!BX26</f>
        <v>0.20961521565914154</v>
      </c>
      <c r="BG28" s="252">
        <f>savings_decomp_full!BY26</f>
        <v>9.2467993497848511E-2</v>
      </c>
      <c r="BH28" s="252">
        <f>savings_decomp_full!BZ26</f>
        <v>8.244006335735321E-2</v>
      </c>
      <c r="BI28" s="252">
        <f>savings_decomp_full!CA26</f>
        <v>0.1720646470785141</v>
      </c>
      <c r="BJ28" s="252">
        <f>savings_decomp_full!CB26</f>
        <v>0.11350340396165848</v>
      </c>
      <c r="BK28" s="252">
        <f>savings_decomp_full!CC26</f>
        <v>9.982474148273468E-2</v>
      </c>
      <c r="BL28" s="252">
        <f>savings_decomp_full!CD26</f>
        <v>0.17578943073749542</v>
      </c>
      <c r="BM28" s="252">
        <f>savings_decomp_full!CE26</f>
        <v>0.11658001691102982</v>
      </c>
      <c r="BN28" s="252">
        <f>savings_decomp_full!CF26</f>
        <v>6.1478428542613983E-2</v>
      </c>
      <c r="BO28" s="252">
        <f>savings_decomp_full!CG26</f>
        <v>0.12649530172348022</v>
      </c>
      <c r="BP28" s="152"/>
      <c r="BQ28" s="152"/>
      <c r="BR28" s="152"/>
      <c r="BS28" s="152"/>
      <c r="BT28" s="152"/>
      <c r="BU28" s="152"/>
      <c r="BV28" s="152"/>
      <c r="BW28" s="152"/>
      <c r="BX28" s="152"/>
      <c r="BY28" s="152"/>
      <c r="BZ28" s="152"/>
      <c r="CA28" s="152"/>
      <c r="CB28" s="152"/>
      <c r="CC28" s="152"/>
      <c r="CD28" s="152"/>
      <c r="CE28" s="152"/>
    </row>
    <row r="29" spans="1:83" customFormat="1" x14ac:dyDescent="0.2">
      <c r="A29" s="258">
        <v>2004</v>
      </c>
      <c r="B29" s="252">
        <f>savings_decomp_full!B27</f>
        <v>0.10160697251558304</v>
      </c>
      <c r="C29" s="252">
        <f>savings_decomp_full!E27</f>
        <v>8.2759849727153778E-2</v>
      </c>
      <c r="D29" s="252">
        <f>savings_decomp_full!F27</f>
        <v>3.9224345237016678E-2</v>
      </c>
      <c r="E29" s="252">
        <f>savings_decomp_full!G27</f>
        <v>7.3387481272220612E-2</v>
      </c>
      <c r="F29" s="252">
        <f>savings_decomp_full!H27</f>
        <v>0.17566370964050293</v>
      </c>
      <c r="G29" s="252">
        <f>savings_decomp_full!I27</f>
        <v>9.2440076172351837E-2</v>
      </c>
      <c r="H29" s="252">
        <f>savings_decomp_full!J27</f>
        <v>0.15977804362773895</v>
      </c>
      <c r="I29" s="252">
        <f>savings_decomp_full!K27</f>
        <v>0.24599830806255341</v>
      </c>
      <c r="J29" s="252">
        <f>savings_decomp_full!L27</f>
        <v>0.13505274057388306</v>
      </c>
      <c r="K29" s="252">
        <f>savings_decomp_full!AC27</f>
        <v>8.768831193447113E-2</v>
      </c>
      <c r="L29" s="252">
        <f>savings_decomp_full!AD27</f>
        <v>9.1749213635921478E-2</v>
      </c>
      <c r="M29" s="252">
        <f>savings_decomp_full!AE27</f>
        <v>0.12053585797548294</v>
      </c>
      <c r="N29" s="252">
        <f>savings_decomp_full!AF27</f>
        <v>8.040463924407959E-2</v>
      </c>
      <c r="O29" s="252">
        <f>savings_decomp_full!AG27</f>
        <v>3.769395500421524E-2</v>
      </c>
      <c r="P29" s="252">
        <f>savings_decomp_full!AH27</f>
        <v>6.6371798515319824E-2</v>
      </c>
      <c r="Q29" s="252">
        <f>savings_decomp_full!AI27</f>
        <v>0.1032535657286644</v>
      </c>
      <c r="R29" s="252">
        <f>savings_decomp_full!AJ27</f>
        <v>0.22184781730175018</v>
      </c>
      <c r="S29" s="252">
        <f>savings_decomp_full!AK27</f>
        <v>0.13313259184360504</v>
      </c>
      <c r="T29" s="252">
        <f>savings_decomp_full!AL27</f>
        <v>0.12072291970252991</v>
      </c>
      <c r="U29" s="252">
        <f>savings_decomp_full!AM27</f>
        <v>2.7098003774881363E-2</v>
      </c>
      <c r="V29" s="252">
        <f>savings_decomp_full!AN27</f>
        <v>3.3066809177398682E-2</v>
      </c>
      <c r="W29" s="252">
        <f>savings_decomp_full!AO27</f>
        <v>0.10685622692108154</v>
      </c>
      <c r="X29" s="252">
        <f>savings_decomp_full!AP27</f>
        <v>5.565609410405159E-2</v>
      </c>
      <c r="Y29" s="252">
        <f>savings_decomp_full!AQ27</f>
        <v>1.4452772215008736E-2</v>
      </c>
      <c r="Z29" s="252">
        <f>savings_decomp_full!AR27</f>
        <v>6.1543196439743042E-2</v>
      </c>
      <c r="AA29" s="252">
        <f>savings_decomp_full!AS27</f>
        <v>1.1240304447710514E-2</v>
      </c>
      <c r="AB29" s="252">
        <f>savings_decomp_full!AT27</f>
        <v>8.4753379225730896E-2</v>
      </c>
      <c r="AC29" s="252">
        <f>savings_decomp_full!AU27</f>
        <v>0.15527079999446869</v>
      </c>
      <c r="AD29" s="252">
        <f>savings_decomp_full!AV27</f>
        <v>5.5467985570430756E-2</v>
      </c>
      <c r="AE29" s="252">
        <f>savings_decomp_full!AW27</f>
        <v>6.0583855956792831E-2</v>
      </c>
      <c r="AF29" s="252">
        <f>savings_decomp_full!AX27</f>
        <v>8.6327783763408661E-2</v>
      </c>
      <c r="AG29" s="252">
        <f>savings_decomp_full!AY27</f>
        <v>0.28143444657325745</v>
      </c>
      <c r="AH29" s="252">
        <f>savings_decomp_full!AZ27</f>
        <v>0.17219328880310059</v>
      </c>
      <c r="AI29" s="252">
        <f>savings_decomp_full!BA27</f>
        <v>9.7044102847576141E-2</v>
      </c>
      <c r="AJ29" s="252">
        <f>savings_decomp_full!BB27</f>
        <v>0.14211544394493103</v>
      </c>
      <c r="AK29" s="252">
        <f>savings_decomp_full!BC27</f>
        <v>0.29817730188369751</v>
      </c>
      <c r="AL29" s="252">
        <f>savings_decomp_full!BD27</f>
        <v>0.30241489410400391</v>
      </c>
      <c r="AM29" s="252">
        <f>savings_decomp_full!BE27</f>
        <v>2.0888686180114746E-2</v>
      </c>
      <c r="AN29" s="252">
        <f>savings_decomp_full!BF27</f>
        <v>0.21337611973285675</v>
      </c>
      <c r="AO29" s="252">
        <f>savings_decomp_full!BG27</f>
        <v>5.5272173136472702E-2</v>
      </c>
      <c r="AP29" s="252">
        <f>savings_decomp_full!BH27</f>
        <v>7.5648121535778046E-2</v>
      </c>
      <c r="AQ29" s="252">
        <f>savings_decomp_full!BI27</f>
        <v>0.10744366049766541</v>
      </c>
      <c r="AR29" s="252">
        <f>savings_decomp_full!BJ27</f>
        <v>3.0706170946359634E-2</v>
      </c>
      <c r="AS29" s="252">
        <f>savings_decomp_full!BK27</f>
        <v>8.8059015572071075E-2</v>
      </c>
      <c r="AT29" s="252">
        <f>savings_decomp_full!BL27</f>
        <v>0.12491614371538162</v>
      </c>
      <c r="AU29" s="252">
        <f>savings_decomp_full!BM27</f>
        <v>0.21589547395706177</v>
      </c>
      <c r="AV29" s="252">
        <f>savings_decomp_full!BN27</f>
        <v>9.2894613742828369E-2</v>
      </c>
      <c r="AW29" s="252">
        <f>savings_decomp_full!BO27</f>
        <v>0.10589233785867691</v>
      </c>
      <c r="AX29" s="252">
        <f>savings_decomp_full!BP27</f>
        <v>2.6434333994984627E-2</v>
      </c>
      <c r="AY29" s="252">
        <f>savings_decomp_full!BQ27</f>
        <v>0.11835812032222748</v>
      </c>
      <c r="AZ29" s="252">
        <f>savings_decomp_full!BR27</f>
        <v>0.15479114651679993</v>
      </c>
      <c r="BA29" s="252">
        <f>savings_decomp_full!BS27</f>
        <v>0.17369808256626129</v>
      </c>
      <c r="BB29" s="252">
        <f>savings_decomp_full!BT27</f>
        <v>0.36462408304214478</v>
      </c>
      <c r="BC29" s="252">
        <f>savings_decomp_full!BU27</f>
        <v>9.3890845775604248E-2</v>
      </c>
      <c r="BD29" s="252">
        <f>savings_decomp_full!BV27</f>
        <v>0.22308291494846344</v>
      </c>
      <c r="BE29" s="252">
        <f>savings_decomp_full!BW27</f>
        <v>0.30604133009910583</v>
      </c>
      <c r="BF29" s="252">
        <f>savings_decomp_full!BX27</f>
        <v>0.23291125893592834</v>
      </c>
      <c r="BG29" s="252">
        <f>savings_decomp_full!BY27</f>
        <v>0.10426442325115204</v>
      </c>
      <c r="BH29" s="252">
        <f>savings_decomp_full!BZ27</f>
        <v>0.11086349934339523</v>
      </c>
      <c r="BI29" s="252">
        <f>savings_decomp_full!CA27</f>
        <v>0.17482964694499969</v>
      </c>
      <c r="BJ29" s="252">
        <f>savings_decomp_full!CB27</f>
        <v>0.13164862990379333</v>
      </c>
      <c r="BK29" s="252">
        <f>savings_decomp_full!CC27</f>
        <v>0.10732493549585342</v>
      </c>
      <c r="BL29" s="252">
        <f>savings_decomp_full!CD27</f>
        <v>0.17262844741344452</v>
      </c>
      <c r="BM29" s="252">
        <f>savings_decomp_full!CE27</f>
        <v>0.13447077572345734</v>
      </c>
      <c r="BN29" s="252">
        <f>savings_decomp_full!CF27</f>
        <v>7.1544274687767029E-2</v>
      </c>
      <c r="BO29" s="252">
        <f>savings_decomp_full!CG27</f>
        <v>0.14079684019088745</v>
      </c>
      <c r="BP29" s="152"/>
      <c r="BQ29" s="152"/>
      <c r="BR29" s="152"/>
      <c r="BS29" s="152"/>
      <c r="BT29" s="152"/>
      <c r="BU29" s="152"/>
      <c r="BV29" s="152"/>
      <c r="BW29" s="152"/>
      <c r="BX29" s="152"/>
      <c r="BY29" s="152"/>
      <c r="BZ29" s="152"/>
      <c r="CA29" s="152"/>
      <c r="CB29" s="152"/>
      <c r="CC29" s="152"/>
      <c r="CD29" s="152"/>
      <c r="CE29" s="152"/>
    </row>
    <row r="30" spans="1:83" customFormat="1" x14ac:dyDescent="0.2">
      <c r="A30" s="258">
        <v>2005</v>
      </c>
      <c r="B30" s="252">
        <f>savings_decomp_full!B28</f>
        <v>0.10650579631328583</v>
      </c>
      <c r="C30" s="252">
        <f>savings_decomp_full!E28</f>
        <v>8.3024367690086365E-2</v>
      </c>
      <c r="D30" s="252">
        <f>savings_decomp_full!F28</f>
        <v>4.2884085327386856E-2</v>
      </c>
      <c r="E30" s="252">
        <f>savings_decomp_full!G28</f>
        <v>6.6511042416095734E-2</v>
      </c>
      <c r="F30" s="252">
        <f>savings_decomp_full!H28</f>
        <v>0.21094939112663269</v>
      </c>
      <c r="G30" s="252">
        <f>savings_decomp_full!I28</f>
        <v>0.10494930297136307</v>
      </c>
      <c r="H30" s="252">
        <f>savings_decomp_full!J28</f>
        <v>0.16184704005718231</v>
      </c>
      <c r="I30" s="252">
        <f>savings_decomp_full!K28</f>
        <v>0.2526572048664093</v>
      </c>
      <c r="J30" s="252">
        <f>savings_decomp_full!L28</f>
        <v>0.14517377316951752</v>
      </c>
      <c r="K30" s="252">
        <f>savings_decomp_full!AC28</f>
        <v>8.3212420344352722E-2</v>
      </c>
      <c r="L30" s="252">
        <f>savings_decomp_full!AD28</f>
        <v>0.11321814358234406</v>
      </c>
      <c r="M30" s="252">
        <f>savings_decomp_full!AE28</f>
        <v>0.10728079080581665</v>
      </c>
      <c r="N30" s="252">
        <f>savings_decomp_full!AF28</f>
        <v>7.4862852692604065E-2</v>
      </c>
      <c r="O30" s="252">
        <f>savings_decomp_full!AG28</f>
        <v>4.4106267392635345E-2</v>
      </c>
      <c r="P30" s="252">
        <f>savings_decomp_full!AH28</f>
        <v>5.6645389646291733E-2</v>
      </c>
      <c r="Q30" s="252">
        <f>savings_decomp_full!AI28</f>
        <v>0.11186067014932632</v>
      </c>
      <c r="R30" s="252">
        <f>savings_decomp_full!AJ28</f>
        <v>0.28199416399002075</v>
      </c>
      <c r="S30" s="252">
        <f>savings_decomp_full!AK28</f>
        <v>0.13712011277675629</v>
      </c>
      <c r="T30" s="252">
        <f>savings_decomp_full!AL28</f>
        <v>0.12947466969490051</v>
      </c>
      <c r="U30" s="252">
        <f>savings_decomp_full!AM28</f>
        <v>4.0491506457328796E-2</v>
      </c>
      <c r="V30" s="252">
        <f>savings_decomp_full!AN28</f>
        <v>3.6148425191640854E-2</v>
      </c>
      <c r="W30" s="252">
        <f>savings_decomp_full!AO28</f>
        <v>0.11814823746681213</v>
      </c>
      <c r="X30" s="252">
        <f>savings_decomp_full!AP28</f>
        <v>6.5865740180015564E-2</v>
      </c>
      <c r="Y30" s="252">
        <f>savings_decomp_full!AQ28</f>
        <v>-3.2715361565351486E-2</v>
      </c>
      <c r="Z30" s="252">
        <f>savings_decomp_full!AR28</f>
        <v>6.6315971314907074E-2</v>
      </c>
      <c r="AA30" s="252">
        <f>savings_decomp_full!AS28</f>
        <v>-2.0660767331719398E-3</v>
      </c>
      <c r="AB30" s="252">
        <f>savings_decomp_full!AT28</f>
        <v>7.4896290898323059E-2</v>
      </c>
      <c r="AC30" s="252">
        <f>savings_decomp_full!AU28</f>
        <v>0.16306208074092865</v>
      </c>
      <c r="AD30" s="252">
        <f>savings_decomp_full!AV28</f>
        <v>6.3828490674495697E-2</v>
      </c>
      <c r="AE30" s="252">
        <f>savings_decomp_full!AW28</f>
        <v>4.940926656126976E-2</v>
      </c>
      <c r="AF30" s="252">
        <f>savings_decomp_full!AX28</f>
        <v>8.5968546569347382E-2</v>
      </c>
      <c r="AG30" s="252">
        <f>savings_decomp_full!AY28</f>
        <v>0.26175171136856079</v>
      </c>
      <c r="AH30" s="252">
        <f>savings_decomp_full!AZ28</f>
        <v>0.19305133819580078</v>
      </c>
      <c r="AI30" s="252">
        <f>savings_decomp_full!BA28</f>
        <v>0.10611940920352936</v>
      </c>
      <c r="AJ30" s="252">
        <f>savings_decomp_full!BB28</f>
        <v>0.18414250016212463</v>
      </c>
      <c r="AK30" s="252">
        <f>savings_decomp_full!BC28</f>
        <v>0.29732495546340942</v>
      </c>
      <c r="AL30" s="252">
        <f>savings_decomp_full!BD28</f>
        <v>0.39483919739723206</v>
      </c>
      <c r="AM30" s="252">
        <f>savings_decomp_full!BE28</f>
        <v>2.5318363681435585E-2</v>
      </c>
      <c r="AN30" s="252">
        <f>savings_decomp_full!BF28</f>
        <v>0.25930684804916382</v>
      </c>
      <c r="AO30" s="252">
        <f>savings_decomp_full!BG28</f>
        <v>5.9745419770479202E-2</v>
      </c>
      <c r="AP30" s="252">
        <f>savings_decomp_full!BH28</f>
        <v>8.6316794157028198E-2</v>
      </c>
      <c r="AQ30" s="252">
        <f>savings_decomp_full!BI28</f>
        <v>0.10630249977111816</v>
      </c>
      <c r="AR30" s="252">
        <f>savings_decomp_full!BJ28</f>
        <v>4.8341933637857437E-2</v>
      </c>
      <c r="AS30" s="252">
        <f>savings_decomp_full!BK28</f>
        <v>9.6058502793312073E-2</v>
      </c>
      <c r="AT30" s="252">
        <f>savings_decomp_full!BL28</f>
        <v>0.14069005846977234</v>
      </c>
      <c r="AU30" s="252">
        <f>savings_decomp_full!BM28</f>
        <v>0.24763163924217224</v>
      </c>
      <c r="AV30" s="252">
        <f>savings_decomp_full!BN28</f>
        <v>9.3479335308074951E-2</v>
      </c>
      <c r="AW30" s="252">
        <f>savings_decomp_full!BO28</f>
        <v>0.10893771052360535</v>
      </c>
      <c r="AX30" s="252">
        <f>savings_decomp_full!BP28</f>
        <v>2.3422615602612495E-2</v>
      </c>
      <c r="AY30" s="252">
        <f>savings_decomp_full!BQ28</f>
        <v>0.13650251924991608</v>
      </c>
      <c r="AZ30" s="252">
        <f>savings_decomp_full!BR28</f>
        <v>0.16001340746879578</v>
      </c>
      <c r="BA30" s="252">
        <f>savings_decomp_full!BS28</f>
        <v>0.16697338223457336</v>
      </c>
      <c r="BB30" s="252">
        <f>savings_decomp_full!BT28</f>
        <v>0.37129634618759155</v>
      </c>
      <c r="BC30" s="252">
        <f>savings_decomp_full!BU28</f>
        <v>0.10066884756088257</v>
      </c>
      <c r="BD30" s="252">
        <f>savings_decomp_full!BV28</f>
        <v>0.19704271852970123</v>
      </c>
      <c r="BE30" s="252">
        <f>savings_decomp_full!BW28</f>
        <v>0.29822078347206116</v>
      </c>
      <c r="BF30" s="252">
        <f>savings_decomp_full!BX28</f>
        <v>0.21612976491451263</v>
      </c>
      <c r="BG30" s="252">
        <f>savings_decomp_full!BY28</f>
        <v>0.10416757315397263</v>
      </c>
      <c r="BH30" s="252">
        <f>savings_decomp_full!BZ28</f>
        <v>0.13029929995536804</v>
      </c>
      <c r="BI30" s="252">
        <f>savings_decomp_full!CA28</f>
        <v>0.17705389857292175</v>
      </c>
      <c r="BJ30" s="252">
        <f>savings_decomp_full!CB28</f>
        <v>0.14245122671127319</v>
      </c>
      <c r="BK30" s="252">
        <f>savings_decomp_full!CC28</f>
        <v>0.10494988411664963</v>
      </c>
      <c r="BL30" s="252">
        <f>savings_decomp_full!CD28</f>
        <v>0.18002749979496002</v>
      </c>
      <c r="BM30" s="252">
        <f>savings_decomp_full!CE28</f>
        <v>0.13822141289710999</v>
      </c>
      <c r="BN30" s="252">
        <f>savings_decomp_full!CF28</f>
        <v>7.9854309558868408E-2</v>
      </c>
      <c r="BO30" s="252">
        <f>savings_decomp_full!CG28</f>
        <v>0.1464657187461853</v>
      </c>
      <c r="BP30" s="152"/>
      <c r="BQ30" s="152"/>
      <c r="BR30" s="152"/>
      <c r="BS30" s="152"/>
      <c r="BT30" s="152"/>
      <c r="BU30" s="152"/>
      <c r="BV30" s="152"/>
      <c r="BW30" s="152"/>
      <c r="BX30" s="152"/>
      <c r="BY30" s="152"/>
      <c r="BZ30" s="152"/>
      <c r="CA30" s="152"/>
      <c r="CB30" s="152"/>
      <c r="CC30" s="152"/>
      <c r="CD30" s="152"/>
      <c r="CE30" s="152"/>
    </row>
    <row r="31" spans="1:83" customFormat="1" x14ac:dyDescent="0.2">
      <c r="A31" s="258">
        <v>2006</v>
      </c>
      <c r="B31" s="252">
        <f>savings_decomp_full!B29</f>
        <v>0.11987525969743729</v>
      </c>
      <c r="C31" s="252">
        <f>savings_decomp_full!E29</f>
        <v>9.1774679720401764E-2</v>
      </c>
      <c r="D31" s="252">
        <f>savings_decomp_full!F29</f>
        <v>5.1822047680616379E-2</v>
      </c>
      <c r="E31" s="252">
        <f>savings_decomp_full!G29</f>
        <v>8.1094905734062195E-2</v>
      </c>
      <c r="F31" s="252">
        <f>savings_decomp_full!H29</f>
        <v>0.22979855537414551</v>
      </c>
      <c r="G31" s="252">
        <f>savings_decomp_full!I29</f>
        <v>0.12737768888473511</v>
      </c>
      <c r="H31" s="252">
        <f>savings_decomp_full!J29</f>
        <v>0.1598033607006073</v>
      </c>
      <c r="I31" s="252">
        <f>savings_decomp_full!K29</f>
        <v>0.27288073301315308</v>
      </c>
      <c r="J31" s="252">
        <f>savings_decomp_full!L29</f>
        <v>0.16054831445217133</v>
      </c>
      <c r="K31" s="252">
        <f>savings_decomp_full!AC29</f>
        <v>0.11268769204616547</v>
      </c>
      <c r="L31" s="252">
        <f>savings_decomp_full!AD29</f>
        <v>0.12848740816116333</v>
      </c>
      <c r="M31" s="252">
        <f>savings_decomp_full!AE29</f>
        <v>9.934341162443161E-2</v>
      </c>
      <c r="N31" s="252">
        <f>savings_decomp_full!AF29</f>
        <v>7.9555898904800415E-2</v>
      </c>
      <c r="O31" s="252">
        <f>savings_decomp_full!AG29</f>
        <v>3.3803738653659821E-2</v>
      </c>
      <c r="P31" s="252">
        <f>savings_decomp_full!AH29</f>
        <v>5.8454107493162155E-2</v>
      </c>
      <c r="Q31" s="252">
        <f>savings_decomp_full!AI29</f>
        <v>0.13095422089099884</v>
      </c>
      <c r="R31" s="252">
        <f>savings_decomp_full!AJ29</f>
        <v>0.31168684363365173</v>
      </c>
      <c r="S31" s="252">
        <f>savings_decomp_full!AK29</f>
        <v>0.16737180948257446</v>
      </c>
      <c r="T31" s="252">
        <f>savings_decomp_full!AL29</f>
        <v>0.14050067961215973</v>
      </c>
      <c r="U31" s="252">
        <f>savings_decomp_full!AM29</f>
        <v>5.0960786640644073E-2</v>
      </c>
      <c r="V31" s="252">
        <f>savings_decomp_full!AN29</f>
        <v>4.6822212636470795E-2</v>
      </c>
      <c r="W31" s="252">
        <f>savings_decomp_full!AO29</f>
        <v>0.11564548313617706</v>
      </c>
      <c r="X31" s="252">
        <f>savings_decomp_full!AP29</f>
        <v>6.2171902507543564E-2</v>
      </c>
      <c r="Y31" s="252">
        <f>savings_decomp_full!AQ29</f>
        <v>-5.2994903177022934E-2</v>
      </c>
      <c r="Z31" s="252">
        <f>savings_decomp_full!AR29</f>
        <v>7.4988439679145813E-2</v>
      </c>
      <c r="AA31" s="252">
        <f>savings_decomp_full!AS29</f>
        <v>8.5801370441913605E-3</v>
      </c>
      <c r="AB31" s="252">
        <f>savings_decomp_full!AT29</f>
        <v>7.6847590506076813E-2</v>
      </c>
      <c r="AC31" s="252">
        <f>savings_decomp_full!AU29</f>
        <v>0.20643889904022217</v>
      </c>
      <c r="AD31" s="252">
        <f>savings_decomp_full!AV29</f>
        <v>7.7784977853298187E-2</v>
      </c>
      <c r="AE31" s="252">
        <f>savings_decomp_full!AW29</f>
        <v>8.0154284834861755E-2</v>
      </c>
      <c r="AF31" s="252">
        <f>savings_decomp_full!AX29</f>
        <v>9.7036018967628479E-2</v>
      </c>
      <c r="AG31" s="252">
        <f>savings_decomp_full!AY29</f>
        <v>0.24843312799930573</v>
      </c>
      <c r="AH31" s="252">
        <f>savings_decomp_full!AZ29</f>
        <v>0.25634214282035828</v>
      </c>
      <c r="AI31" s="252">
        <f>savings_decomp_full!BA29</f>
        <v>0.12067224830389023</v>
      </c>
      <c r="AJ31" s="252">
        <f>savings_decomp_full!BB29</f>
        <v>0.2138691246509552</v>
      </c>
      <c r="AK31" s="252">
        <f>savings_decomp_full!BC29</f>
        <v>0.30988138914108276</v>
      </c>
      <c r="AL31" s="252">
        <f>savings_decomp_full!BD29</f>
        <v>0.38275870680809021</v>
      </c>
      <c r="AM31" s="252">
        <f>savings_decomp_full!BE29</f>
        <v>2.6729602366685867E-2</v>
      </c>
      <c r="AN31" s="252">
        <f>savings_decomp_full!BF29</f>
        <v>0.27914133667945862</v>
      </c>
      <c r="AO31" s="252">
        <f>savings_decomp_full!BG29</f>
        <v>6.0445345938205719E-2</v>
      </c>
      <c r="AP31" s="252">
        <f>savings_decomp_full!BH29</f>
        <v>9.3777760863304138E-2</v>
      </c>
      <c r="AQ31" s="252">
        <f>savings_decomp_full!BI29</f>
        <v>9.9793069064617157E-2</v>
      </c>
      <c r="AR31" s="252">
        <f>savings_decomp_full!BJ29</f>
        <v>4.7024533152580261E-2</v>
      </c>
      <c r="AS31" s="252">
        <f>savings_decomp_full!BK29</f>
        <v>0.11761364340782166</v>
      </c>
      <c r="AT31" s="252">
        <f>savings_decomp_full!BL29</f>
        <v>0.42968755960464478</v>
      </c>
      <c r="AU31" s="252">
        <f>savings_decomp_full!BM29</f>
        <v>0.28351956605911255</v>
      </c>
      <c r="AV31" s="252">
        <f>savings_decomp_full!BN29</f>
        <v>0.14546851813793182</v>
      </c>
      <c r="AW31" s="252">
        <f>savings_decomp_full!BO29</f>
        <v>0.1165030375123024</v>
      </c>
      <c r="AX31" s="252">
        <f>savings_decomp_full!BP29</f>
        <v>2.5161230936646461E-2</v>
      </c>
      <c r="AY31" s="252">
        <f>savings_decomp_full!BQ29</f>
        <v>0.16635227203369141</v>
      </c>
      <c r="AZ31" s="252">
        <f>savings_decomp_full!BR29</f>
        <v>0.15418131649494171</v>
      </c>
      <c r="BA31" s="252">
        <f>savings_decomp_full!BS29</f>
        <v>0.1752285361289978</v>
      </c>
      <c r="BB31" s="252">
        <f>savings_decomp_full!BT29</f>
        <v>0.40243706107139587</v>
      </c>
      <c r="BC31" s="252">
        <f>savings_decomp_full!BU29</f>
        <v>9.7327210009098053E-2</v>
      </c>
      <c r="BD31" s="252">
        <f>savings_decomp_full!BV29</f>
        <v>0.18409886956214905</v>
      </c>
      <c r="BE31" s="252">
        <f>savings_decomp_full!BW29</f>
        <v>0.31694838404655457</v>
      </c>
      <c r="BF31" s="252">
        <f>savings_decomp_full!BX29</f>
        <v>0.21387434005737305</v>
      </c>
      <c r="BG31" s="252">
        <f>savings_decomp_full!BY29</f>
        <v>0.10885339975357056</v>
      </c>
      <c r="BH31" s="252">
        <f>savings_decomp_full!BZ29</f>
        <v>0.1586616188287735</v>
      </c>
      <c r="BI31" s="252">
        <f>savings_decomp_full!CA29</f>
        <v>0.1813468337059021</v>
      </c>
      <c r="BJ31" s="252">
        <f>savings_decomp_full!CB29</f>
        <v>0.15932637453079224</v>
      </c>
      <c r="BK31" s="252">
        <f>savings_decomp_full!CC29</f>
        <v>0.10680856555700302</v>
      </c>
      <c r="BL31" s="252">
        <f>savings_decomp_full!CD29</f>
        <v>0.20392856001853943</v>
      </c>
      <c r="BM31" s="252">
        <f>savings_decomp_full!CE29</f>
        <v>0.14387193322181702</v>
      </c>
      <c r="BN31" s="252">
        <f>savings_decomp_full!CF29</f>
        <v>8.8329516351222992E-2</v>
      </c>
      <c r="BO31" s="252">
        <f>savings_decomp_full!CG29</f>
        <v>0.1551203578710556</v>
      </c>
      <c r="BP31" s="152"/>
      <c r="BQ31" s="152"/>
      <c r="BR31" s="152"/>
      <c r="BS31" s="152"/>
      <c r="BT31" s="152"/>
      <c r="BU31" s="152"/>
      <c r="BV31" s="152"/>
      <c r="BW31" s="152"/>
      <c r="BX31" s="152"/>
      <c r="BY31" s="152"/>
      <c r="BZ31" s="152"/>
      <c r="CA31" s="152"/>
      <c r="CB31" s="152"/>
      <c r="CC31" s="152"/>
      <c r="CD31" s="152"/>
      <c r="CE31" s="152"/>
    </row>
    <row r="32" spans="1:83" customFormat="1" x14ac:dyDescent="0.2">
      <c r="A32" s="258">
        <v>2007</v>
      </c>
      <c r="B32" s="252">
        <f>savings_decomp_full!B30</f>
        <v>0.12244013696908951</v>
      </c>
      <c r="C32" s="252">
        <f>savings_decomp_full!E30</f>
        <v>9.7486361861228943E-2</v>
      </c>
      <c r="D32" s="252">
        <f>savings_decomp_full!F30</f>
        <v>2.9607485979795456E-2</v>
      </c>
      <c r="E32" s="252">
        <f>savings_decomp_full!G30</f>
        <v>8.6920715868473053E-2</v>
      </c>
      <c r="F32" s="252">
        <f>savings_decomp_full!H30</f>
        <v>0.23814032971858978</v>
      </c>
      <c r="G32" s="252">
        <f>savings_decomp_full!I30</f>
        <v>0.12226850539445877</v>
      </c>
      <c r="H32" s="252">
        <f>savings_decomp_full!J30</f>
        <v>0.16038641333580017</v>
      </c>
      <c r="I32" s="252">
        <f>savings_decomp_full!K30</f>
        <v>0.30146884918212891</v>
      </c>
      <c r="J32" s="252">
        <f>savings_decomp_full!L30</f>
        <v>0.18063022196292877</v>
      </c>
      <c r="K32" s="252">
        <f>savings_decomp_full!AC30</f>
        <v>0.13688752055168152</v>
      </c>
      <c r="L32" s="252">
        <f>savings_decomp_full!AD30</f>
        <v>0.11463406682014465</v>
      </c>
      <c r="M32" s="252">
        <f>savings_decomp_full!AE30</f>
        <v>9.0145587921142578E-2</v>
      </c>
      <c r="N32" s="252">
        <f>savings_decomp_full!AF30</f>
        <v>8.3319634199142456E-2</v>
      </c>
      <c r="O32" s="252">
        <f>savings_decomp_full!AG30</f>
        <v>3.1495388597249985E-2</v>
      </c>
      <c r="P32" s="252">
        <f>savings_decomp_full!AH30</f>
        <v>6.2708161771297455E-2</v>
      </c>
      <c r="Q32" s="252">
        <f>savings_decomp_full!AI30</f>
        <v>0.140149787068367</v>
      </c>
      <c r="R32" s="252">
        <f>savings_decomp_full!AJ30</f>
        <v>0.2920721173286438</v>
      </c>
      <c r="S32" s="252">
        <f>savings_decomp_full!AK30</f>
        <v>0.18073540925979614</v>
      </c>
      <c r="T32" s="252">
        <f>savings_decomp_full!AL30</f>
        <v>0.13601075112819672</v>
      </c>
      <c r="U32" s="252">
        <f>savings_decomp_full!AM30</f>
        <v>7.3952063918113708E-2</v>
      </c>
      <c r="V32" s="252">
        <f>savings_decomp_full!AN30</f>
        <v>2.1402928978204727E-2</v>
      </c>
      <c r="W32" s="252">
        <f>savings_decomp_full!AO30</f>
        <v>0.1098208948969841</v>
      </c>
      <c r="X32" s="252">
        <f>savings_decomp_full!AP30</f>
        <v>7.0859037339687347E-2</v>
      </c>
      <c r="Y32" s="252">
        <f>savings_decomp_full!AQ30</f>
        <v>-4.4505860656499863E-2</v>
      </c>
      <c r="Z32" s="252">
        <f>savings_decomp_full!AR30</f>
        <v>6.7186638712882996E-2</v>
      </c>
      <c r="AA32" s="252">
        <f>savings_decomp_full!AS30</f>
        <v>5.1089846529066563E-3</v>
      </c>
      <c r="AB32" s="252">
        <f>savings_decomp_full!AT30</f>
        <v>8.8763885200023651E-2</v>
      </c>
      <c r="AC32" s="252">
        <f>savings_decomp_full!AU30</f>
        <v>0.20004530251026154</v>
      </c>
      <c r="AD32" s="252">
        <f>savings_decomp_full!AV30</f>
        <v>8.4732718765735626E-2</v>
      </c>
      <c r="AE32" s="252">
        <f>savings_decomp_full!AW30</f>
        <v>8.195602148771286E-2</v>
      </c>
      <c r="AF32" s="252">
        <f>savings_decomp_full!AX30</f>
        <v>0.10563367605209351</v>
      </c>
      <c r="AG32" s="252">
        <f>savings_decomp_full!AY30</f>
        <v>0.24829426407814026</v>
      </c>
      <c r="AH32" s="252">
        <f>savings_decomp_full!AZ30</f>
        <v>0.3007664680480957</v>
      </c>
      <c r="AI32" s="252">
        <f>savings_decomp_full!BA30</f>
        <v>0.15157188475131989</v>
      </c>
      <c r="AJ32" s="252">
        <f>savings_decomp_full!BB30</f>
        <v>0.31451728940010071</v>
      </c>
      <c r="AK32" s="252">
        <f>savings_decomp_full!BC30</f>
        <v>0.31180605292320251</v>
      </c>
      <c r="AL32" s="252">
        <f>savings_decomp_full!BD30</f>
        <v>0.35866895318031311</v>
      </c>
      <c r="AM32" s="252">
        <f>savings_decomp_full!BE30</f>
        <v>2.7826368808746338E-2</v>
      </c>
      <c r="AN32" s="252">
        <f>savings_decomp_full!BF30</f>
        <v>0.28445565700531006</v>
      </c>
      <c r="AO32" s="252">
        <f>savings_decomp_full!BG30</f>
        <v>6.2123473733663559E-2</v>
      </c>
      <c r="AP32" s="252">
        <f>savings_decomp_full!BH30</f>
        <v>9.8869040608406067E-2</v>
      </c>
      <c r="AQ32" s="252">
        <f>savings_decomp_full!BI30</f>
        <v>0.11413747817277908</v>
      </c>
      <c r="AR32" s="252">
        <f>savings_decomp_full!BJ30</f>
        <v>5.3748857229948044E-2</v>
      </c>
      <c r="AS32" s="252">
        <f>savings_decomp_full!BK30</f>
        <v>0.13362959027290344</v>
      </c>
      <c r="AT32" s="252">
        <f>savings_decomp_full!BL30</f>
        <v>0.14744381606578827</v>
      </c>
      <c r="AU32" s="252">
        <f>savings_decomp_full!BM30</f>
        <v>0.27692067623138428</v>
      </c>
      <c r="AV32" s="252">
        <f>savings_decomp_full!BN30</f>
        <v>0.16448163986206055</v>
      </c>
      <c r="AW32" s="252">
        <f>savings_decomp_full!BO30</f>
        <v>0.11387715488672256</v>
      </c>
      <c r="AX32" s="252">
        <f>savings_decomp_full!BP30</f>
        <v>2.3813618347048759E-2</v>
      </c>
      <c r="AY32" s="252">
        <f>savings_decomp_full!BQ30</f>
        <v>0.15850435197353363</v>
      </c>
      <c r="AZ32" s="252">
        <f>savings_decomp_full!BR30</f>
        <v>0.15131875872612</v>
      </c>
      <c r="BA32" s="252">
        <f>savings_decomp_full!BS30</f>
        <v>0.18518708646297455</v>
      </c>
      <c r="BB32" s="252">
        <f>savings_decomp_full!BT30</f>
        <v>0.43418517708778381</v>
      </c>
      <c r="BC32" s="252">
        <f>savings_decomp_full!BU30</f>
        <v>0.10283253341913223</v>
      </c>
      <c r="BD32" s="252">
        <f>savings_decomp_full!BV30</f>
        <v>0.19725067913532257</v>
      </c>
      <c r="BE32" s="252">
        <f>savings_decomp_full!BW30</f>
        <v>0.34214544296264648</v>
      </c>
      <c r="BF32" s="252">
        <f>savings_decomp_full!BX30</f>
        <v>0.23057611286640167</v>
      </c>
      <c r="BG32" s="252">
        <f>savings_decomp_full!BY30</f>
        <v>0.11540721356868744</v>
      </c>
      <c r="BH32" s="252">
        <f>savings_decomp_full!BZ30</f>
        <v>0.20094503462314606</v>
      </c>
      <c r="BI32" s="252">
        <f>savings_decomp_full!CA30</f>
        <v>0.18339632451534271</v>
      </c>
      <c r="BJ32" s="252">
        <f>savings_decomp_full!CB30</f>
        <v>0.18162623047828674</v>
      </c>
      <c r="BK32" s="252">
        <f>savings_decomp_full!CC30</f>
        <v>0.10864870250225067</v>
      </c>
      <c r="BL32" s="252">
        <f>savings_decomp_full!CD30</f>
        <v>0.23784808814525604</v>
      </c>
      <c r="BM32" s="252">
        <f>savings_decomp_full!CE30</f>
        <v>0.15245369076728821</v>
      </c>
      <c r="BN32" s="252">
        <f>savings_decomp_full!CF30</f>
        <v>9.396759420633316E-2</v>
      </c>
      <c r="BO32" s="252">
        <f>savings_decomp_full!CG30</f>
        <v>0.16295260190963745</v>
      </c>
      <c r="BP32" s="152"/>
      <c r="BQ32" s="152"/>
      <c r="BR32" s="152"/>
      <c r="BS32" s="152"/>
      <c r="BT32" s="152"/>
      <c r="BU32" s="152"/>
      <c r="BV32" s="152"/>
      <c r="BW32" s="152"/>
      <c r="BX32" s="152"/>
      <c r="BY32" s="152"/>
      <c r="BZ32" s="152"/>
      <c r="CA32" s="152"/>
      <c r="CB32" s="152"/>
      <c r="CC32" s="152"/>
      <c r="CD32" s="152"/>
      <c r="CE32" s="152"/>
    </row>
    <row r="33" spans="1:83" customFormat="1" x14ac:dyDescent="0.2">
      <c r="A33" s="258">
        <v>2008</v>
      </c>
      <c r="B33" s="252">
        <f>savings_decomp_full!B31</f>
        <v>0.11110053211450577</v>
      </c>
      <c r="C33" s="252">
        <f>savings_decomp_full!E31</f>
        <v>8.0160655081272125E-2</v>
      </c>
      <c r="D33" s="252">
        <f>savings_decomp_full!F31</f>
        <v>-3.0699644071319199E-7</v>
      </c>
      <c r="E33" s="252">
        <f>savings_decomp_full!G31</f>
        <v>7.8556247055530548E-2</v>
      </c>
      <c r="F33" s="252">
        <f>savings_decomp_full!H31</f>
        <v>0.27034005522727966</v>
      </c>
      <c r="G33" s="252">
        <f>savings_decomp_full!I31</f>
        <v>0.13373103737831116</v>
      </c>
      <c r="H33" s="252">
        <f>savings_decomp_full!J31</f>
        <v>0.1665642112493515</v>
      </c>
      <c r="I33" s="252">
        <f>savings_decomp_full!K31</f>
        <v>0.30391404032707214</v>
      </c>
      <c r="J33" s="252">
        <f>savings_decomp_full!L31</f>
        <v>0.17763690650463104</v>
      </c>
      <c r="K33" s="252">
        <f>savings_decomp_full!AC31</f>
        <v>0.11874955892562866</v>
      </c>
      <c r="L33" s="252">
        <f>savings_decomp_full!AD31</f>
        <v>0.10451669991016388</v>
      </c>
      <c r="M33" s="252">
        <f>savings_decomp_full!AE31</f>
        <v>6.8622104823589325E-2</v>
      </c>
      <c r="N33" s="252">
        <f>savings_decomp_full!AF31</f>
        <v>7.4412606656551361E-2</v>
      </c>
      <c r="O33" s="252">
        <f>savings_decomp_full!AG31</f>
        <v>2.061818540096283E-2</v>
      </c>
      <c r="P33" s="252">
        <f>savings_decomp_full!AH31</f>
        <v>3.3802889287471771E-2</v>
      </c>
      <c r="Q33" s="252">
        <f>savings_decomp_full!AI31</f>
        <v>0.10507742315530777</v>
      </c>
      <c r="R33" s="252">
        <f>savings_decomp_full!AJ31</f>
        <v>0.32560461759567261</v>
      </c>
      <c r="S33" s="252">
        <f>savings_decomp_full!AK31</f>
        <v>0.16676467657089233</v>
      </c>
      <c r="T33" s="252">
        <f>savings_decomp_full!AL31</f>
        <v>0.10496953129768372</v>
      </c>
      <c r="U33" s="252">
        <f>savings_decomp_full!AM31</f>
        <v>8.7475240230560303E-2</v>
      </c>
      <c r="V33" s="252">
        <f>savings_decomp_full!AN31</f>
        <v>-1.2904634699225426E-2</v>
      </c>
      <c r="W33" s="252">
        <f>savings_decomp_full!AO31</f>
        <v>0.10528663545846939</v>
      </c>
      <c r="X33" s="252">
        <f>savings_decomp_full!AP31</f>
        <v>9.4886347651481628E-2</v>
      </c>
      <c r="Y33" s="252">
        <f>savings_decomp_full!AQ31</f>
        <v>-0.10032162815332413</v>
      </c>
      <c r="Z33" s="252">
        <f>savings_decomp_full!AR31</f>
        <v>4.9198400229215622E-2</v>
      </c>
      <c r="AA33" s="252">
        <f>savings_decomp_full!AS31</f>
        <v>-9.8008774220943451E-3</v>
      </c>
      <c r="AB33" s="252">
        <f>savings_decomp_full!AT31</f>
        <v>8.7871797382831573E-2</v>
      </c>
      <c r="AC33" s="252">
        <f>savings_decomp_full!AU31</f>
        <v>0.14772267639636993</v>
      </c>
      <c r="AD33" s="252">
        <f>savings_decomp_full!AV31</f>
        <v>0.10181693732738495</v>
      </c>
      <c r="AE33" s="252">
        <f>savings_decomp_full!AW31</f>
        <v>6.71391561627388E-2</v>
      </c>
      <c r="AF33" s="252">
        <f>savings_decomp_full!AX31</f>
        <v>9.8016239702701569E-2</v>
      </c>
      <c r="AG33" s="252">
        <f>savings_decomp_full!AY31</f>
        <v>0.23662035167217255</v>
      </c>
      <c r="AH33" s="252">
        <f>savings_decomp_full!AZ31</f>
        <v>0.34123259782791138</v>
      </c>
      <c r="AI33" s="252">
        <f>savings_decomp_full!BA31</f>
        <v>0.15876510739326477</v>
      </c>
      <c r="AJ33" s="252">
        <f>savings_decomp_full!BB31</f>
        <v>0.35917195677757263</v>
      </c>
      <c r="AK33" s="252">
        <f>savings_decomp_full!BC31</f>
        <v>0.28977420926094055</v>
      </c>
      <c r="AL33" s="252">
        <f>savings_decomp_full!BD31</f>
        <v>0.40360689163208008</v>
      </c>
      <c r="AM33" s="252">
        <f>savings_decomp_full!BE31</f>
        <v>4.3235860764980316E-2</v>
      </c>
      <c r="AN33" s="252">
        <f>savings_decomp_full!BF31</f>
        <v>0.31951603293418884</v>
      </c>
      <c r="AO33" s="252">
        <f>savings_decomp_full!BG31</f>
        <v>6.6786870360374451E-2</v>
      </c>
      <c r="AP33" s="252">
        <f>savings_decomp_full!BH31</f>
        <v>0.11106701195240021</v>
      </c>
      <c r="AQ33" s="252">
        <f>savings_decomp_full!BI31</f>
        <v>0.10631374269723892</v>
      </c>
      <c r="AR33" s="252">
        <f>savings_decomp_full!BJ31</f>
        <v>0.10499507188796997</v>
      </c>
      <c r="AS33" s="252">
        <f>savings_decomp_full!BK31</f>
        <v>0.15482607483863831</v>
      </c>
      <c r="AT33" s="252">
        <f>savings_decomp_full!BL31</f>
        <v>0.16518098115921021</v>
      </c>
      <c r="AU33" s="252">
        <f>savings_decomp_full!BM31</f>
        <v>0.28750297427177429</v>
      </c>
      <c r="AV33" s="252">
        <f>savings_decomp_full!BN31</f>
        <v>0.14841869473457336</v>
      </c>
      <c r="AW33" s="252">
        <f>savings_decomp_full!BO31</f>
        <v>0.13420426845550537</v>
      </c>
      <c r="AX33" s="252">
        <f>savings_decomp_full!BP31</f>
        <v>3.6044541746377945E-2</v>
      </c>
      <c r="AY33" s="252">
        <f>savings_decomp_full!BQ31</f>
        <v>0.16892176866531372</v>
      </c>
      <c r="AZ33" s="252">
        <f>savings_decomp_full!BR31</f>
        <v>0.160874143242836</v>
      </c>
      <c r="BA33" s="252">
        <f>savings_decomp_full!BS31</f>
        <v>0.18263664841651917</v>
      </c>
      <c r="BB33" s="252">
        <f>savings_decomp_full!BT31</f>
        <v>0.4468061625957489</v>
      </c>
      <c r="BC33" s="252">
        <f>savings_decomp_full!BU31</f>
        <v>6.7335844039916992E-2</v>
      </c>
      <c r="BD33" s="252">
        <f>savings_decomp_full!BV31</f>
        <v>0.18592099845409393</v>
      </c>
      <c r="BE33" s="252">
        <f>savings_decomp_full!BW31</f>
        <v>0.35837098956108093</v>
      </c>
      <c r="BF33" s="252">
        <f>savings_decomp_full!BX31</f>
        <v>0.22932262718677521</v>
      </c>
      <c r="BG33" s="252">
        <f>savings_decomp_full!BY31</f>
        <v>0.12864792346954346</v>
      </c>
      <c r="BH33" s="252">
        <f>savings_decomp_full!BZ31</f>
        <v>0.18827709555625916</v>
      </c>
      <c r="BI33" s="252">
        <f>savings_decomp_full!CA31</f>
        <v>0.1863953024148941</v>
      </c>
      <c r="BJ33" s="252">
        <f>savings_decomp_full!CB31</f>
        <v>0.17812812328338623</v>
      </c>
      <c r="BK33" s="252">
        <f>savings_decomp_full!CC31</f>
        <v>0.109934963285923</v>
      </c>
      <c r="BL33" s="252">
        <f>savings_decomp_full!CD31</f>
        <v>0.23070132732391357</v>
      </c>
      <c r="BM33" s="252">
        <f>savings_decomp_full!CE31</f>
        <v>0.17150157690048218</v>
      </c>
      <c r="BN33" s="252">
        <f>savings_decomp_full!CF31</f>
        <v>0.10256775468587875</v>
      </c>
      <c r="BO33" s="252">
        <f>savings_decomp_full!CG31</f>
        <v>0.16600258648395538</v>
      </c>
      <c r="BP33" s="152"/>
      <c r="BQ33" s="152"/>
      <c r="BR33" s="152"/>
      <c r="BS33" s="152"/>
      <c r="BT33" s="152"/>
      <c r="BU33" s="152"/>
      <c r="BV33" s="152"/>
      <c r="BW33" s="152"/>
      <c r="BX33" s="152"/>
      <c r="BY33" s="152"/>
      <c r="BZ33" s="152"/>
      <c r="CA33" s="152"/>
      <c r="CB33" s="152"/>
      <c r="CC33" s="152"/>
      <c r="CD33" s="152"/>
      <c r="CE33" s="152"/>
    </row>
    <row r="34" spans="1:83" customFormat="1" x14ac:dyDescent="0.2">
      <c r="A34" s="258">
        <v>2009</v>
      </c>
      <c r="B34" s="252">
        <f>savings_decomp_full!B32</f>
        <v>8.4476083517074585E-2</v>
      </c>
      <c r="C34" s="252">
        <f>savings_decomp_full!E32</f>
        <v>4.7237955033779144E-2</v>
      </c>
      <c r="D34" s="252">
        <f>savings_decomp_full!F32</f>
        <v>-2.4061117321252823E-2</v>
      </c>
      <c r="E34" s="252">
        <f>savings_decomp_full!G32</f>
        <v>5.1956094801425934E-2</v>
      </c>
      <c r="F34" s="252">
        <f>savings_decomp_full!H32</f>
        <v>0.17092731595039368</v>
      </c>
      <c r="G34" s="252">
        <f>savings_decomp_full!I32</f>
        <v>9.9163025617599487E-2</v>
      </c>
      <c r="H34" s="252">
        <f>savings_decomp_full!J32</f>
        <v>9.2365175485610962E-2</v>
      </c>
      <c r="I34" s="252">
        <f>savings_decomp_full!K32</f>
        <v>0.28887480497360229</v>
      </c>
      <c r="J34" s="252">
        <f>savings_decomp_full!L32</f>
        <v>0.18542201817035675</v>
      </c>
      <c r="K34" s="252">
        <f>savings_decomp_full!AC32</f>
        <v>7.2191879153251648E-2</v>
      </c>
      <c r="L34" s="252">
        <f>savings_decomp_full!AD32</f>
        <v>5.142674595117569E-2</v>
      </c>
      <c r="M34" s="252">
        <f>savings_decomp_full!AE32</f>
        <v>5.7170014828443527E-2</v>
      </c>
      <c r="N34" s="252">
        <f>savings_decomp_full!AF32</f>
        <v>3.6574292927980423E-2</v>
      </c>
      <c r="O34" s="252">
        <f>savings_decomp_full!AG32</f>
        <v>-6.7726834677159786E-3</v>
      </c>
      <c r="P34" s="252">
        <f>savings_decomp_full!AH32</f>
        <v>5.8831884525716305E-3</v>
      </c>
      <c r="Q34" s="252">
        <f>savings_decomp_full!AI32</f>
        <v>7.6767399907112122E-2</v>
      </c>
      <c r="R34" s="252">
        <f>savings_decomp_full!AJ32</f>
        <v>0.21797636151313782</v>
      </c>
      <c r="S34" s="252">
        <f>savings_decomp_full!AK32</f>
        <v>9.6974484622478485E-2</v>
      </c>
      <c r="T34" s="252">
        <f>savings_decomp_full!AL32</f>
        <v>6.9404169917106628E-2</v>
      </c>
      <c r="U34" s="252">
        <f>savings_decomp_full!AM32</f>
        <v>7.3755405843257904E-2</v>
      </c>
      <c r="V34" s="252">
        <f>savings_decomp_full!AN32</f>
        <v>-3.1973995268344879E-2</v>
      </c>
      <c r="W34" s="252">
        <f>savings_decomp_full!AO32</f>
        <v>1.5897206962108612E-2</v>
      </c>
      <c r="X34" s="252">
        <f>savings_decomp_full!AP32</f>
        <v>5.6573778390884399E-2</v>
      </c>
      <c r="Y34" s="252">
        <f>savings_decomp_full!AQ32</f>
        <v>-3.1696692109107971E-2</v>
      </c>
      <c r="Z34" s="252">
        <f>savings_decomp_full!AR32</f>
        <v>4.7457356005907059E-2</v>
      </c>
      <c r="AA34" s="252">
        <f>savings_decomp_full!AS32</f>
        <v>-3.4723099321126938E-2</v>
      </c>
      <c r="AB34" s="252">
        <f>savings_decomp_full!AT32</f>
        <v>4.7033589333295822E-2</v>
      </c>
      <c r="AC34" s="252">
        <f>savings_decomp_full!AU32</f>
        <v>0.14740563929080963</v>
      </c>
      <c r="AD34" s="252">
        <f>savings_decomp_full!AV32</f>
        <v>9.0831957757472992E-2</v>
      </c>
      <c r="AE34" s="252">
        <f>savings_decomp_full!AW32</f>
        <v>4.3343614786863327E-2</v>
      </c>
      <c r="AF34" s="252">
        <f>savings_decomp_full!AX32</f>
        <v>7.6464816927909851E-2</v>
      </c>
      <c r="AG34" s="252">
        <f>savings_decomp_full!AY32</f>
        <v>0.1940532922744751</v>
      </c>
      <c r="AH34" s="252">
        <f>savings_decomp_full!AZ32</f>
        <v>0.25673753023147583</v>
      </c>
      <c r="AI34" s="252">
        <f>savings_decomp_full!BA32</f>
        <v>9.6788927912712097E-2</v>
      </c>
      <c r="AJ34" s="252">
        <f>savings_decomp_full!BB32</f>
        <v>0.32913860678672791</v>
      </c>
      <c r="AK34" s="252">
        <f>savings_decomp_full!BC32</f>
        <v>0.25581803917884827</v>
      </c>
      <c r="AL34" s="252">
        <f>savings_decomp_full!BD32</f>
        <v>0.19355414807796478</v>
      </c>
      <c r="AM34" s="252">
        <f>savings_decomp_full!BE32</f>
        <v>1.9591338932514191E-2</v>
      </c>
      <c r="AN34" s="252">
        <f>savings_decomp_full!BF32</f>
        <v>0.19985952973365784</v>
      </c>
      <c r="AO34" s="252">
        <f>savings_decomp_full!BG32</f>
        <v>5.6957975029945374E-2</v>
      </c>
      <c r="AP34" s="252">
        <f>savings_decomp_full!BH32</f>
        <v>9.0028241276741028E-2</v>
      </c>
      <c r="AQ34" s="252">
        <f>savings_decomp_full!BI32</f>
        <v>9.3683928251266479E-2</v>
      </c>
      <c r="AR34" s="252">
        <f>savings_decomp_full!BJ32</f>
        <v>9.8198249936103821E-2</v>
      </c>
      <c r="AS34" s="252">
        <f>savings_decomp_full!BK32</f>
        <v>0.1249760165810585</v>
      </c>
      <c r="AT34" s="252">
        <f>savings_decomp_full!BL32</f>
        <v>0.11691048741340637</v>
      </c>
      <c r="AU34" s="252">
        <f>savings_decomp_full!BM32</f>
        <v>0.20380809903144836</v>
      </c>
      <c r="AV34" s="252">
        <f>savings_decomp_full!BN32</f>
        <v>0.11933809518814087</v>
      </c>
      <c r="AW34" s="252">
        <f>savings_decomp_full!BO32</f>
        <v>0.10991420596837997</v>
      </c>
      <c r="AX34" s="252">
        <f>savings_decomp_full!BP32</f>
        <v>3.0954759567975998E-2</v>
      </c>
      <c r="AY34" s="252">
        <f>savings_decomp_full!BQ32</f>
        <v>0.12225045263767242</v>
      </c>
      <c r="AZ34" s="252">
        <f>savings_decomp_full!BR32</f>
        <v>7.9568780958652496E-2</v>
      </c>
      <c r="BA34" s="252">
        <f>savings_decomp_full!BS32</f>
        <v>0.12642210721969604</v>
      </c>
      <c r="BB34" s="252">
        <f>savings_decomp_full!BT32</f>
        <v>0.43789267539978027</v>
      </c>
      <c r="BC34" s="252">
        <f>savings_decomp_full!BU32</f>
        <v>1.0959818959236145E-2</v>
      </c>
      <c r="BD34" s="252">
        <f>savings_decomp_full!BV32</f>
        <v>0.17348967492580414</v>
      </c>
      <c r="BE34" s="252">
        <f>savings_decomp_full!BW32</f>
        <v>0.32328912615776062</v>
      </c>
      <c r="BF34" s="252">
        <f>savings_decomp_full!BX32</f>
        <v>0.20873486995697021</v>
      </c>
      <c r="BG34" s="252">
        <f>savings_decomp_full!BY32</f>
        <v>0.11806058883666992</v>
      </c>
      <c r="BH34" s="252">
        <f>savings_decomp_full!BZ32</f>
        <v>0.22964072227478027</v>
      </c>
      <c r="BI34" s="252">
        <f>savings_decomp_full!CA32</f>
        <v>0.16459129750728607</v>
      </c>
      <c r="BJ34" s="252">
        <f>savings_decomp_full!CB32</f>
        <v>0.18878649175167084</v>
      </c>
      <c r="BK34" s="252">
        <f>savings_decomp_full!CC32</f>
        <v>0.10172216594219208</v>
      </c>
      <c r="BL34" s="252">
        <f>savings_decomp_full!CD32</f>
        <v>0.29910930991172791</v>
      </c>
      <c r="BM34" s="252">
        <f>savings_decomp_full!CE32</f>
        <v>0.14836086332798004</v>
      </c>
      <c r="BN34" s="252">
        <f>savings_decomp_full!CF32</f>
        <v>7.7905908226966858E-2</v>
      </c>
      <c r="BO34" s="252">
        <f>savings_decomp_full!CG32</f>
        <v>0.15465822815895081</v>
      </c>
      <c r="BP34" s="152"/>
      <c r="BQ34" s="152"/>
      <c r="BR34" s="152"/>
      <c r="BS34" s="152"/>
      <c r="BT34" s="152"/>
      <c r="BU34" s="152"/>
      <c r="BV34" s="152"/>
      <c r="BW34" s="152"/>
      <c r="BX34" s="152"/>
      <c r="BY34" s="152"/>
      <c r="BZ34" s="152"/>
      <c r="CA34" s="152"/>
      <c r="CB34" s="152"/>
      <c r="CC34" s="152"/>
      <c r="CD34" s="152"/>
      <c r="CE34" s="152"/>
    </row>
    <row r="35" spans="1:83" customFormat="1" x14ac:dyDescent="0.2">
      <c r="A35" s="258">
        <v>2010</v>
      </c>
      <c r="B35" s="252">
        <f>savings_decomp_full!B33</f>
        <v>0.10668424516916275</v>
      </c>
      <c r="C35" s="252">
        <f>savings_decomp_full!E33</f>
        <v>5.8899931609630585E-2</v>
      </c>
      <c r="D35" s="252">
        <f>savings_decomp_full!F33</f>
        <v>6.3586448959540576E-5</v>
      </c>
      <c r="E35" s="252">
        <f>savings_decomp_full!G33</f>
        <v>6.3512265682220459E-2</v>
      </c>
      <c r="F35" s="252">
        <f>savings_decomp_full!H33</f>
        <v>0.20491161942481995</v>
      </c>
      <c r="G35" s="252">
        <f>savings_decomp_full!I33</f>
        <v>0.11328362673521042</v>
      </c>
      <c r="H35" s="252">
        <f>savings_decomp_full!J33</f>
        <v>0.14550897479057312</v>
      </c>
      <c r="I35" s="252">
        <f>savings_decomp_full!K33</f>
        <v>0.3074432909488678</v>
      </c>
      <c r="J35" s="252">
        <f>savings_decomp_full!L33</f>
        <v>0.21412074565887451</v>
      </c>
      <c r="K35" s="252">
        <f>savings_decomp_full!AC33</f>
        <v>9.544767439365387E-2</v>
      </c>
      <c r="L35" s="252">
        <f>savings_decomp_full!AD33</f>
        <v>8.1456467509269714E-2</v>
      </c>
      <c r="M35" s="252">
        <f>savings_decomp_full!AE33</f>
        <v>4.5189529657363892E-2</v>
      </c>
      <c r="N35" s="252">
        <f>savings_decomp_full!AF33</f>
        <v>3.9947934448719025E-2</v>
      </c>
      <c r="O35" s="252">
        <f>savings_decomp_full!AG33</f>
        <v>1.2514665722846985E-2</v>
      </c>
      <c r="P35" s="252">
        <f>savings_decomp_full!AH33</f>
        <v>-2.0107217133045197E-3</v>
      </c>
      <c r="Q35" s="252">
        <f>savings_decomp_full!AI33</f>
        <v>0.10059843212366104</v>
      </c>
      <c r="R35" s="252">
        <f>savings_decomp_full!AJ33</f>
        <v>0.22941198945045471</v>
      </c>
      <c r="S35" s="252">
        <f>savings_decomp_full!AK33</f>
        <v>0.12820227444171906</v>
      </c>
      <c r="T35" s="252">
        <f>savings_decomp_full!AL33</f>
        <v>9.3695156276226044E-2</v>
      </c>
      <c r="U35" s="252">
        <f>savings_decomp_full!AM33</f>
        <v>6.2201078981161118E-2</v>
      </c>
      <c r="V35" s="252">
        <f>savings_decomp_full!AN33</f>
        <v>-6.6358260810375214E-3</v>
      </c>
      <c r="W35" s="252">
        <f>savings_decomp_full!AO33</f>
        <v>3.6299511790275574E-2</v>
      </c>
      <c r="X35" s="252">
        <f>savings_decomp_full!AP33</f>
        <v>8.8680282235145569E-2</v>
      </c>
      <c r="Y35" s="252">
        <f>savings_decomp_full!AQ33</f>
        <v>-0.18498289585113525</v>
      </c>
      <c r="Z35" s="252">
        <f>savings_decomp_full!AR33</f>
        <v>6.7768029868602753E-2</v>
      </c>
      <c r="AA35" s="252">
        <f>savings_decomp_full!AS33</f>
        <v>-2.7754830196499825E-2</v>
      </c>
      <c r="AB35" s="252">
        <f>savings_decomp_full!AT33</f>
        <v>7.0256911218166351E-2</v>
      </c>
      <c r="AC35" s="252">
        <f>savings_decomp_full!AU33</f>
        <v>0.20628759264945984</v>
      </c>
      <c r="AD35" s="252">
        <f>savings_decomp_full!AV33</f>
        <v>9.4023190438747406E-2</v>
      </c>
      <c r="AE35" s="252">
        <f>savings_decomp_full!AW33</f>
        <v>3.8322765380144119E-2</v>
      </c>
      <c r="AF35" s="252">
        <f>savings_decomp_full!AX33</f>
        <v>8.7592929601669312E-2</v>
      </c>
      <c r="AG35" s="252">
        <f>savings_decomp_full!AY33</f>
        <v>0.23922377824783325</v>
      </c>
      <c r="AH35" s="252">
        <f>savings_decomp_full!AZ33</f>
        <v>0.31288468837738037</v>
      </c>
      <c r="AI35" s="252">
        <f>savings_decomp_full!BA33</f>
        <v>0.1097913533449173</v>
      </c>
      <c r="AJ35" s="252">
        <f>savings_decomp_full!BB33</f>
        <v>0.39305266737937927</v>
      </c>
      <c r="AK35" s="252">
        <f>savings_decomp_full!BC33</f>
        <v>0.25795632600784302</v>
      </c>
      <c r="AL35" s="252">
        <f>savings_decomp_full!BD33</f>
        <v>0.22357259690761566</v>
      </c>
      <c r="AM35" s="252">
        <f>savings_decomp_full!BE33</f>
        <v>2.7813363820314407E-2</v>
      </c>
      <c r="AN35" s="252">
        <f>savings_decomp_full!BF33</f>
        <v>0.24014203250408173</v>
      </c>
      <c r="AO35" s="252">
        <f>savings_decomp_full!BG33</f>
        <v>6.9125495851039886E-2</v>
      </c>
      <c r="AP35" s="252">
        <f>savings_decomp_full!BH33</f>
        <v>0.10775638371706009</v>
      </c>
      <c r="AQ35" s="252">
        <f>savings_decomp_full!BI33</f>
        <v>0.11126294732093811</v>
      </c>
      <c r="AR35" s="252">
        <f>savings_decomp_full!BJ33</f>
        <v>0.10277173668146133</v>
      </c>
      <c r="AS35" s="252">
        <f>savings_decomp_full!BK33</f>
        <v>0.14275017380714417</v>
      </c>
      <c r="AT35" s="252">
        <f>savings_decomp_full!BL33</f>
        <v>0.14551272988319397</v>
      </c>
      <c r="AU35" s="252">
        <f>savings_decomp_full!BM33</f>
        <v>0.21907827258110046</v>
      </c>
      <c r="AV35" s="252">
        <f>savings_decomp_full!BN33</f>
        <v>0.13481870293617249</v>
      </c>
      <c r="AW35" s="252">
        <f>savings_decomp_full!BO33</f>
        <v>0.12570370733737946</v>
      </c>
      <c r="AX35" s="252">
        <f>savings_decomp_full!BP33</f>
        <v>3.6319706588983536E-2</v>
      </c>
      <c r="AY35" s="252">
        <f>savings_decomp_full!BQ33</f>
        <v>0.13852609694004059</v>
      </c>
      <c r="AZ35" s="252">
        <f>savings_decomp_full!BR33</f>
        <v>0.13424161076545715</v>
      </c>
      <c r="BA35" s="252">
        <f>savings_decomp_full!BS33</f>
        <v>0.17533797025680542</v>
      </c>
      <c r="BB35" s="252">
        <f>savings_decomp_full!BT33</f>
        <v>0.44252464175224304</v>
      </c>
      <c r="BC35" s="252">
        <f>savings_decomp_full!BU33</f>
        <v>3.7537500262260437E-2</v>
      </c>
      <c r="BD35" s="252">
        <f>savings_decomp_full!BV33</f>
        <v>0.21342149376869202</v>
      </c>
      <c r="BE35" s="252">
        <f>savings_decomp_full!BW33</f>
        <v>0.34759274125099182</v>
      </c>
      <c r="BF35" s="252">
        <f>savings_decomp_full!BX33</f>
        <v>0.2425091564655304</v>
      </c>
      <c r="BG35" s="252">
        <f>savings_decomp_full!BY33</f>
        <v>0.13448162376880646</v>
      </c>
      <c r="BH35" s="252">
        <f>savings_decomp_full!BZ33</f>
        <v>0.27527183294296265</v>
      </c>
      <c r="BI35" s="252">
        <f>savings_decomp_full!CA33</f>
        <v>0.18814250826835632</v>
      </c>
      <c r="BJ35" s="252">
        <f>savings_decomp_full!CB33</f>
        <v>0.21902403235435486</v>
      </c>
      <c r="BK35" s="252">
        <f>savings_decomp_full!CC33</f>
        <v>0.11975134909152985</v>
      </c>
      <c r="BL35" s="252">
        <f>savings_decomp_full!CD33</f>
        <v>0.31854549050331116</v>
      </c>
      <c r="BM35" s="252">
        <f>savings_decomp_full!CE33</f>
        <v>0.15556001663208008</v>
      </c>
      <c r="BN35" s="252">
        <f>savings_decomp_full!CF33</f>
        <v>8.5814632475376129E-2</v>
      </c>
      <c r="BO35" s="252">
        <f>savings_decomp_full!CG33</f>
        <v>0.17014540731906891</v>
      </c>
      <c r="BP35" s="152"/>
      <c r="BQ35" s="152"/>
      <c r="BR35" s="152"/>
      <c r="BS35" s="152"/>
      <c r="BT35" s="152"/>
      <c r="BU35" s="152"/>
      <c r="BV35" s="152"/>
      <c r="BW35" s="152"/>
      <c r="BX35" s="152"/>
      <c r="BY35" s="152"/>
      <c r="BZ35" s="152"/>
      <c r="CA35" s="152"/>
      <c r="CB35" s="152"/>
      <c r="CC35" s="152"/>
      <c r="CD35" s="152"/>
      <c r="CE35" s="152"/>
    </row>
    <row r="36" spans="1:83" customFormat="1" x14ac:dyDescent="0.2">
      <c r="A36" s="258">
        <v>2011</v>
      </c>
      <c r="B36" s="252">
        <f>savings_decomp_full!B34</f>
        <v>0.11507052928209305</v>
      </c>
      <c r="C36" s="252">
        <f>savings_decomp_full!E34</f>
        <v>6.5850973129272461E-2</v>
      </c>
      <c r="D36" s="252">
        <f>savings_decomp_full!F34</f>
        <v>1.4555278234183788E-2</v>
      </c>
      <c r="E36" s="252">
        <f>savings_decomp_full!G34</f>
        <v>6.1880268156528473E-2</v>
      </c>
      <c r="F36" s="252">
        <f>savings_decomp_full!H34</f>
        <v>0.22652873396873474</v>
      </c>
      <c r="G36" s="252">
        <f>savings_decomp_full!I34</f>
        <v>0.11650985479354858</v>
      </c>
      <c r="H36" s="252">
        <f>savings_decomp_full!J34</f>
        <v>0.19332194328308105</v>
      </c>
      <c r="I36" s="252">
        <f>savings_decomp_full!K34</f>
        <v>0.29477924108505249</v>
      </c>
      <c r="J36" s="252">
        <f>savings_decomp_full!L34</f>
        <v>0.2176835834980011</v>
      </c>
      <c r="K36" s="252">
        <f>savings_decomp_full!AC34</f>
        <v>0.11932502686977386</v>
      </c>
      <c r="L36" s="252">
        <f>savings_decomp_full!AD34</f>
        <v>9.83700230717659E-2</v>
      </c>
      <c r="M36" s="252">
        <f>savings_decomp_full!AE34</f>
        <v>2.9985643923282623E-2</v>
      </c>
      <c r="N36" s="252">
        <f>savings_decomp_full!AF34</f>
        <v>4.9064744263887405E-2</v>
      </c>
      <c r="O36" s="252">
        <f>savings_decomp_full!AG34</f>
        <v>2.2141722962260246E-2</v>
      </c>
      <c r="P36" s="252">
        <f>savings_decomp_full!AH34</f>
        <v>3.9891339838504791E-5</v>
      </c>
      <c r="Q36" s="252">
        <f>savings_decomp_full!AI34</f>
        <v>0.11449545621871948</v>
      </c>
      <c r="R36" s="252">
        <f>savings_decomp_full!AJ34</f>
        <v>0.256183922290802</v>
      </c>
      <c r="S36" s="252">
        <f>savings_decomp_full!AK34</f>
        <v>0.13341659307479858</v>
      </c>
      <c r="T36" s="252">
        <f>savings_decomp_full!AL34</f>
        <v>8.9668266475200653E-2</v>
      </c>
      <c r="U36" s="252">
        <f>savings_decomp_full!AM34</f>
        <v>7.2560869157314301E-2</v>
      </c>
      <c r="V36" s="252">
        <f>savings_decomp_full!AN34</f>
        <v>6.3895769417285919E-3</v>
      </c>
      <c r="W36" s="252">
        <f>savings_decomp_full!AO34</f>
        <v>5.9588760137557983E-2</v>
      </c>
      <c r="X36" s="252">
        <f>savings_decomp_full!AP34</f>
        <v>0.10396118462085724</v>
      </c>
      <c r="Y36" s="252">
        <f>savings_decomp_full!AQ34</f>
        <v>-8.3339504897594452E-2</v>
      </c>
      <c r="Z36" s="252">
        <f>savings_decomp_full!AR34</f>
        <v>8.4370560944080353E-2</v>
      </c>
      <c r="AA36" s="252">
        <f>savings_decomp_full!AS34</f>
        <v>-5.5981185287237167E-2</v>
      </c>
      <c r="AB36" s="252">
        <f>savings_decomp_full!AT34</f>
        <v>7.7211871743202209E-2</v>
      </c>
      <c r="AC36" s="252">
        <f>savings_decomp_full!AU34</f>
        <v>0.11743957549333572</v>
      </c>
      <c r="AD36" s="252">
        <f>savings_decomp_full!AV34</f>
        <v>0.10728153586387634</v>
      </c>
      <c r="AE36" s="252">
        <f>savings_decomp_full!AW34</f>
        <v>4.2614717036485672E-2</v>
      </c>
      <c r="AF36" s="252">
        <f>savings_decomp_full!AX34</f>
        <v>9.1742493212223053E-2</v>
      </c>
      <c r="AG36" s="252">
        <f>savings_decomp_full!AY34</f>
        <v>0.26828038692474365</v>
      </c>
      <c r="AH36" s="252">
        <f>savings_decomp_full!AZ34</f>
        <v>0.3233909010887146</v>
      </c>
      <c r="AI36" s="252">
        <f>savings_decomp_full!BA34</f>
        <v>9.1582469642162323E-2</v>
      </c>
      <c r="AJ36" s="252">
        <f>savings_decomp_full!BB34</f>
        <v>0.41789379715919495</v>
      </c>
      <c r="AK36" s="252">
        <f>savings_decomp_full!BC34</f>
        <v>0.24147514998912811</v>
      </c>
      <c r="AL36" s="252">
        <f>savings_decomp_full!BD34</f>
        <v>0.24112966656684875</v>
      </c>
      <c r="AM36" s="252">
        <f>savings_decomp_full!BE34</f>
        <v>4.3212462216615677E-2</v>
      </c>
      <c r="AN36" s="252">
        <f>savings_decomp_full!BF34</f>
        <v>0.26918381452560425</v>
      </c>
      <c r="AO36" s="252">
        <f>savings_decomp_full!BG34</f>
        <v>6.9312170147895813E-2</v>
      </c>
      <c r="AP36" s="252">
        <f>savings_decomp_full!BH34</f>
        <v>0.11904843896627426</v>
      </c>
      <c r="AQ36" s="252">
        <f>savings_decomp_full!BI34</f>
        <v>0.10652740299701691</v>
      </c>
      <c r="AR36" s="252">
        <f>savings_decomp_full!BJ34</f>
        <v>9.5550641417503357E-2</v>
      </c>
      <c r="AS36" s="252">
        <f>savings_decomp_full!BK34</f>
        <v>0.15482783317565918</v>
      </c>
      <c r="AT36" s="252">
        <f>savings_decomp_full!BL34</f>
        <v>9.143383800983429E-2</v>
      </c>
      <c r="AU36" s="252">
        <f>savings_decomp_full!BM34</f>
        <v>0.21204382181167603</v>
      </c>
      <c r="AV36" s="252">
        <f>savings_decomp_full!BN34</f>
        <v>0.13636766374111176</v>
      </c>
      <c r="AW36" s="252">
        <f>savings_decomp_full!BO34</f>
        <v>0.12746746838092804</v>
      </c>
      <c r="AX36" s="252">
        <f>savings_decomp_full!BP34</f>
        <v>4.6836905181407928E-2</v>
      </c>
      <c r="AY36" s="252">
        <f>savings_decomp_full!BQ34</f>
        <v>0.13869526982307434</v>
      </c>
      <c r="AZ36" s="252">
        <f>savings_decomp_full!BR34</f>
        <v>0.19966180622577667</v>
      </c>
      <c r="BA36" s="252">
        <f>savings_decomp_full!BS34</f>
        <v>0.17635752260684967</v>
      </c>
      <c r="BB36" s="252">
        <f>savings_decomp_full!BT34</f>
        <v>0.42029795050621033</v>
      </c>
      <c r="BC36" s="252">
        <f>savings_decomp_full!BU34</f>
        <v>2.4538533762097359E-2</v>
      </c>
      <c r="BD36" s="252">
        <f>savings_decomp_full!BV34</f>
        <v>0.19837859272956848</v>
      </c>
      <c r="BE36" s="252">
        <f>savings_decomp_full!BW34</f>
        <v>0.35092815756797791</v>
      </c>
      <c r="BF36" s="252">
        <f>savings_decomp_full!BX34</f>
        <v>0.23762187361717224</v>
      </c>
      <c r="BG36" s="252">
        <f>savings_decomp_full!BY34</f>
        <v>0.12981739640235901</v>
      </c>
      <c r="BH36" s="252">
        <f>savings_decomp_full!BZ34</f>
        <v>0.29345914721488953</v>
      </c>
      <c r="BI36" s="252">
        <f>savings_decomp_full!CA34</f>
        <v>0.17866846919059753</v>
      </c>
      <c r="BJ36" s="252">
        <f>savings_decomp_full!CB34</f>
        <v>0.22173255681991577</v>
      </c>
      <c r="BK36" s="252">
        <f>savings_decomp_full!CC34</f>
        <v>0.11751340329647064</v>
      </c>
      <c r="BL36" s="252">
        <f>savings_decomp_full!CD34</f>
        <v>0.29227173328399658</v>
      </c>
      <c r="BM36" s="252">
        <f>savings_decomp_full!CE34</f>
        <v>0.16213136911392212</v>
      </c>
      <c r="BN36" s="252">
        <f>savings_decomp_full!CF34</f>
        <v>8.9868292212486267E-2</v>
      </c>
      <c r="BO36" s="252">
        <f>savings_decomp_full!CG34</f>
        <v>0.16552916169166565</v>
      </c>
      <c r="BP36" s="152"/>
      <c r="BQ36" s="152"/>
      <c r="BR36" s="152"/>
      <c r="BS36" s="152"/>
      <c r="BT36" s="152"/>
      <c r="BU36" s="152"/>
      <c r="BV36" s="152"/>
      <c r="BW36" s="152"/>
      <c r="BX36" s="152"/>
      <c r="BY36" s="152"/>
      <c r="BZ36" s="152"/>
      <c r="CA36" s="152"/>
      <c r="CB36" s="152"/>
      <c r="CC36" s="152"/>
      <c r="CD36" s="152"/>
      <c r="CE36" s="152"/>
    </row>
    <row r="37" spans="1:83" customFormat="1" x14ac:dyDescent="0.2">
      <c r="A37" s="258">
        <v>2012</v>
      </c>
      <c r="B37" s="252">
        <f>savings_decomp_full!B35</f>
        <v>0.11992701888084412</v>
      </c>
      <c r="C37" s="252">
        <f>savings_decomp_full!E35</f>
        <v>6.0242131352424622E-2</v>
      </c>
      <c r="D37" s="252">
        <f>savings_decomp_full!F35</f>
        <v>3.7327837198972702E-2</v>
      </c>
      <c r="E37" s="252">
        <f>savings_decomp_full!G35</f>
        <v>5.872461199760437E-2</v>
      </c>
      <c r="F37" s="252">
        <f>savings_decomp_full!H35</f>
        <v>0.2183832973241806</v>
      </c>
      <c r="G37" s="252">
        <f>savings_decomp_full!I35</f>
        <v>0.10285137593746185</v>
      </c>
      <c r="H37" s="252">
        <f>savings_decomp_full!J35</f>
        <v>0.16737085580825806</v>
      </c>
      <c r="I37" s="252">
        <f>savings_decomp_full!K35</f>
        <v>0.2926068902015686</v>
      </c>
      <c r="J37" s="252">
        <f>savings_decomp_full!L35</f>
        <v>0.21149057149887085</v>
      </c>
      <c r="K37" s="252">
        <f>savings_decomp_full!AC35</f>
        <v>0.10593830049037933</v>
      </c>
      <c r="L37" s="252">
        <f>savings_decomp_full!AD35</f>
        <v>9.5554113388061523E-2</v>
      </c>
      <c r="M37" s="252">
        <f>savings_decomp_full!AE35</f>
        <v>3.5588342696428299E-2</v>
      </c>
      <c r="N37" s="252">
        <f>savings_decomp_full!AF35</f>
        <v>3.819667175412178E-2</v>
      </c>
      <c r="O37" s="252">
        <f>savings_decomp_full!AG35</f>
        <v>6.2899887561798096E-3</v>
      </c>
      <c r="P37" s="252">
        <f>savings_decomp_full!AH35</f>
        <v>-8.1865135580301285E-3</v>
      </c>
      <c r="Q37" s="252">
        <f>savings_decomp_full!AI35</f>
        <v>0.10360462218523026</v>
      </c>
      <c r="R37" s="252">
        <f>savings_decomp_full!AJ35</f>
        <v>0.26586946845054626</v>
      </c>
      <c r="S37" s="252">
        <f>savings_decomp_full!AK35</f>
        <v>0.11434409022331238</v>
      </c>
      <c r="T37" s="252">
        <f>savings_decomp_full!AL35</f>
        <v>9.6831813454627991E-2</v>
      </c>
      <c r="U37" s="252">
        <f>savings_decomp_full!AM35</f>
        <v>7.1356475353240967E-2</v>
      </c>
      <c r="V37" s="252">
        <f>savings_decomp_full!AN35</f>
        <v>3.317820280790329E-2</v>
      </c>
      <c r="W37" s="252">
        <f>savings_decomp_full!AO35</f>
        <v>5.6633993983268738E-2</v>
      </c>
      <c r="X37" s="252">
        <f>savings_decomp_full!AP35</f>
        <v>8.9235574007034302E-2</v>
      </c>
      <c r="Y37" s="252">
        <f>savings_decomp_full!AQ35</f>
        <v>-2.8817338868975639E-2</v>
      </c>
      <c r="Z37" s="252">
        <f>savings_decomp_full!AR35</f>
        <v>9.3811340630054474E-2</v>
      </c>
      <c r="AA37" s="252">
        <f>savings_decomp_full!AS35</f>
        <v>-4.8780433833599091E-2</v>
      </c>
      <c r="AB37" s="252">
        <f>savings_decomp_full!AT35</f>
        <v>6.9725528359413147E-2</v>
      </c>
      <c r="AC37" s="252">
        <f>savings_decomp_full!AU35</f>
        <v>0.13352952897548676</v>
      </c>
      <c r="AD37" s="252">
        <f>savings_decomp_full!AV35</f>
        <v>9.3773029744625092E-2</v>
      </c>
      <c r="AE37" s="252">
        <f>savings_decomp_full!AW35</f>
        <v>3.9370059967041016E-2</v>
      </c>
      <c r="AF37" s="252">
        <f>savings_decomp_full!AX35</f>
        <v>8.6251519620418549E-2</v>
      </c>
      <c r="AG37" s="252">
        <f>savings_decomp_full!AY35</f>
        <v>0.26855957508087158</v>
      </c>
      <c r="AH37" s="252">
        <f>savings_decomp_full!AZ35</f>
        <v>0.27178370952606201</v>
      </c>
      <c r="AI37" s="252">
        <f>savings_decomp_full!BA35</f>
        <v>7.5335711240768433E-2</v>
      </c>
      <c r="AJ37" s="252">
        <f>savings_decomp_full!BB35</f>
        <v>0.31024357676506042</v>
      </c>
      <c r="AK37" s="252">
        <f>savings_decomp_full!BC35</f>
        <v>0.21391028165817261</v>
      </c>
      <c r="AL37" s="252">
        <f>savings_decomp_full!BD35</f>
        <v>0.23568280041217804</v>
      </c>
      <c r="AM37" s="252">
        <f>savings_decomp_full!BE35</f>
        <v>4.9573604017496109E-2</v>
      </c>
      <c r="AN37" s="252">
        <f>savings_decomp_full!BF35</f>
        <v>0.26168537139892578</v>
      </c>
      <c r="AO37" s="252">
        <f>savings_decomp_full!BG35</f>
        <v>7.1777753531932831E-2</v>
      </c>
      <c r="AP37" s="252">
        <f>savings_decomp_full!BH35</f>
        <v>0.1166212409734726</v>
      </c>
      <c r="AQ37" s="252">
        <f>savings_decomp_full!BI35</f>
        <v>0.10446763783693314</v>
      </c>
      <c r="AR37" s="252">
        <f>savings_decomp_full!BJ35</f>
        <v>9.4569452106952667E-2</v>
      </c>
      <c r="AS37" s="252">
        <f>savings_decomp_full!BK35</f>
        <v>0.13322998583316803</v>
      </c>
      <c r="AT37" s="252">
        <f>savings_decomp_full!BL35</f>
        <v>0.1686733067035675</v>
      </c>
      <c r="AU37" s="252">
        <f>savings_decomp_full!BM35</f>
        <v>0.19813752174377441</v>
      </c>
      <c r="AV37" s="252">
        <f>savings_decomp_full!BN35</f>
        <v>0.12241394817829132</v>
      </c>
      <c r="AW37" s="252">
        <f>savings_decomp_full!BO35</f>
        <v>0.11425507068634033</v>
      </c>
      <c r="AX37" s="252">
        <f>savings_decomp_full!BP35</f>
        <v>9.0827317908406258E-3</v>
      </c>
      <c r="AY37" s="252">
        <f>savings_decomp_full!BQ35</f>
        <v>0.13121786713600159</v>
      </c>
      <c r="AZ37" s="252">
        <f>savings_decomp_full!BR35</f>
        <v>0.17861804366111755</v>
      </c>
      <c r="BA37" s="252">
        <f>savings_decomp_full!BS35</f>
        <v>0.13683409988880157</v>
      </c>
      <c r="BB37" s="252">
        <f>savings_decomp_full!BT35</f>
        <v>0.41219890117645264</v>
      </c>
      <c r="BC37" s="252">
        <f>savings_decomp_full!BU35</f>
        <v>2.1347818896174431E-2</v>
      </c>
      <c r="BD37" s="252">
        <f>savings_decomp_full!BV35</f>
        <v>0.19581981003284454</v>
      </c>
      <c r="BE37" s="252">
        <f>savings_decomp_full!BW35</f>
        <v>0.33107030391693115</v>
      </c>
      <c r="BF37" s="252">
        <f>savings_decomp_full!BX35</f>
        <v>0.23149394989013672</v>
      </c>
      <c r="BG37" s="252">
        <f>savings_decomp_full!BY35</f>
        <v>0.13584107160568237</v>
      </c>
      <c r="BH37" s="252">
        <f>savings_decomp_full!BZ35</f>
        <v>0.28634873032569885</v>
      </c>
      <c r="BI37" s="252">
        <f>savings_decomp_full!CA35</f>
        <v>0.17970402538776398</v>
      </c>
      <c r="BJ37" s="252">
        <f>savings_decomp_full!CB35</f>
        <v>0.21818000078201294</v>
      </c>
      <c r="BK37" s="252">
        <f>savings_decomp_full!CC35</f>
        <v>0.11315017193555832</v>
      </c>
      <c r="BL37" s="252">
        <f>savings_decomp_full!CD35</f>
        <v>0.28046754002571106</v>
      </c>
      <c r="BM37" s="252">
        <f>savings_decomp_full!CE35</f>
        <v>0.14583614468574524</v>
      </c>
      <c r="BN37" s="252">
        <f>savings_decomp_full!CF35</f>
        <v>0.10090909898281097</v>
      </c>
      <c r="BO37" s="252">
        <f>savings_decomp_full!CG35</f>
        <v>0.15795765817165375</v>
      </c>
      <c r="BP37" s="152"/>
      <c r="BQ37" s="152"/>
      <c r="BR37" s="152"/>
      <c r="BS37" s="152"/>
      <c r="BT37" s="152"/>
      <c r="BU37" s="152"/>
      <c r="BV37" s="152"/>
      <c r="BW37" s="152"/>
      <c r="BX37" s="152"/>
      <c r="BY37" s="152"/>
      <c r="BZ37" s="152"/>
      <c r="CA37" s="152"/>
      <c r="CB37" s="152"/>
      <c r="CC37" s="152"/>
      <c r="CD37" s="152"/>
      <c r="CE37" s="152"/>
    </row>
    <row r="38" spans="1:83" customFormat="1" x14ac:dyDescent="0.2">
      <c r="A38" s="258">
        <v>2013</v>
      </c>
      <c r="B38" s="252">
        <f>savings_decomp_full!B36</f>
        <v>0.11902612447738647</v>
      </c>
      <c r="C38" s="252">
        <f>savings_decomp_full!E36</f>
        <v>6.0505565255880356E-2</v>
      </c>
      <c r="D38" s="252">
        <f>savings_decomp_full!F36</f>
        <v>3.7600908428430557E-2</v>
      </c>
      <c r="E38" s="252">
        <f>savings_decomp_full!G36</f>
        <v>5.2502881735563278E-2</v>
      </c>
      <c r="F38" s="252">
        <f>savings_decomp_full!H36</f>
        <v>0.22173139452934265</v>
      </c>
      <c r="G38" s="252">
        <f>savings_decomp_full!I36</f>
        <v>9.86466184258461E-2</v>
      </c>
      <c r="H38" s="252">
        <f>savings_decomp_full!J36</f>
        <v>0.14627014100551605</v>
      </c>
      <c r="I38" s="252">
        <f>savings_decomp_full!K36</f>
        <v>0.28905299305915833</v>
      </c>
      <c r="J38" s="252">
        <f>savings_decomp_full!L36</f>
        <v>0.20086111128330231</v>
      </c>
      <c r="K38" s="252">
        <f>savings_decomp_full!AC36</f>
        <v>0.10173448920249939</v>
      </c>
      <c r="L38" s="252">
        <f>savings_decomp_full!AD36</f>
        <v>0.11586208641529083</v>
      </c>
      <c r="M38" s="252">
        <f>savings_decomp_full!AE36</f>
        <v>4.4147584587335587E-2</v>
      </c>
      <c r="N38" s="252">
        <f>savings_decomp_full!AF36</f>
        <v>3.8466773927211761E-2</v>
      </c>
      <c r="O38" s="252">
        <f>savings_decomp_full!AG36</f>
        <v>-5.6944452226161957E-3</v>
      </c>
      <c r="P38" s="252">
        <f>savings_decomp_full!AH36</f>
        <v>-3.0733703169971704E-3</v>
      </c>
      <c r="Q38" s="252">
        <f>savings_decomp_full!AI36</f>
        <v>0.10569147765636444</v>
      </c>
      <c r="R38" s="252">
        <f>savings_decomp_full!AJ36</f>
        <v>0.25276601314544678</v>
      </c>
      <c r="S38" s="252">
        <f>savings_decomp_full!AK36</f>
        <v>0.10740938782691956</v>
      </c>
      <c r="T38" s="252">
        <f>savings_decomp_full!AL36</f>
        <v>0.10057800263166428</v>
      </c>
      <c r="U38" s="252">
        <f>savings_decomp_full!AM36</f>
        <v>8.2939349114894867E-2</v>
      </c>
      <c r="V38" s="252">
        <f>savings_decomp_full!AN36</f>
        <v>3.2992292195558548E-2</v>
      </c>
      <c r="W38" s="252">
        <f>savings_decomp_full!AO36</f>
        <v>6.3473299145698547E-2</v>
      </c>
      <c r="X38" s="252">
        <f>savings_decomp_full!AP36</f>
        <v>8.3134554326534271E-2</v>
      </c>
      <c r="Y38" s="252">
        <f>savings_decomp_full!AQ36</f>
        <v>9.665241464972496E-3</v>
      </c>
      <c r="Z38" s="252">
        <f>savings_decomp_full!AR36</f>
        <v>8.8756650686264038E-2</v>
      </c>
      <c r="AA38" s="252">
        <f>savings_decomp_full!AS36</f>
        <v>-4.2205691337585449E-2</v>
      </c>
      <c r="AB38" s="252">
        <f>savings_decomp_full!AT36</f>
        <v>7.4303820729255676E-2</v>
      </c>
      <c r="AC38" s="252">
        <f>savings_decomp_full!AU36</f>
        <v>0.12230541557073593</v>
      </c>
      <c r="AD38" s="252">
        <f>savings_decomp_full!AV36</f>
        <v>9.0977393090724945E-2</v>
      </c>
      <c r="AE38" s="252">
        <f>savings_decomp_full!AW36</f>
        <v>8.1767085939645767E-3</v>
      </c>
      <c r="AF38" s="252">
        <f>savings_decomp_full!AX36</f>
        <v>8.264710009098053E-2</v>
      </c>
      <c r="AG38" s="252">
        <f>savings_decomp_full!AY36</f>
        <v>0.28261706233024597</v>
      </c>
      <c r="AH38" s="252">
        <f>savings_decomp_full!AZ36</f>
        <v>0.24354270100593567</v>
      </c>
      <c r="AI38" s="252">
        <f>savings_decomp_full!BA36</f>
        <v>6.5920434892177582E-2</v>
      </c>
      <c r="AJ38" s="252">
        <f>savings_decomp_full!BB36</f>
        <v>0.32869744300842285</v>
      </c>
      <c r="AK38" s="252">
        <f>savings_decomp_full!BC36</f>
        <v>0.22289526462554932</v>
      </c>
      <c r="AL38" s="252">
        <f>savings_decomp_full!BD36</f>
        <v>0.24311208724975586</v>
      </c>
      <c r="AM38" s="252">
        <f>savings_decomp_full!BE36</f>
        <v>6.2806598842144012E-2</v>
      </c>
      <c r="AN38" s="252">
        <f>savings_decomp_full!BF36</f>
        <v>0.26755163073539734</v>
      </c>
      <c r="AO38" s="252">
        <f>savings_decomp_full!BG36</f>
        <v>5.9990495443344116E-2</v>
      </c>
      <c r="AP38" s="252">
        <f>savings_decomp_full!BH36</f>
        <v>0.11129539459943771</v>
      </c>
      <c r="AQ38" s="252">
        <f>savings_decomp_full!BI36</f>
        <v>0.10067865997552872</v>
      </c>
      <c r="AR38" s="252">
        <f>savings_decomp_full!BJ36</f>
        <v>9.3594647943973541E-2</v>
      </c>
      <c r="AS38" s="252">
        <f>savings_decomp_full!BK36</f>
        <v>0.13241741061210632</v>
      </c>
      <c r="AT38" s="252">
        <f>savings_decomp_full!BL36</f>
        <v>0.20665332674980164</v>
      </c>
      <c r="AU38" s="252">
        <f>savings_decomp_full!BM36</f>
        <v>0.18540143966674805</v>
      </c>
      <c r="AV38" s="252">
        <f>savings_decomp_full!BN36</f>
        <v>0.12085537612438202</v>
      </c>
      <c r="AW38" s="252">
        <f>savings_decomp_full!BO36</f>
        <v>0.10989248007535934</v>
      </c>
      <c r="AX38" s="252">
        <f>savings_decomp_full!BP36</f>
        <v>2.4448416661471128E-3</v>
      </c>
      <c r="AY38" s="252">
        <f>savings_decomp_full!BQ36</f>
        <v>0.12673389911651611</v>
      </c>
      <c r="AZ38" s="252">
        <f>savings_decomp_full!BR36</f>
        <v>0.16027781367301941</v>
      </c>
      <c r="BA38" s="252">
        <f>savings_decomp_full!BS36</f>
        <v>0.10847324877977371</v>
      </c>
      <c r="BB38" s="252">
        <f>savings_decomp_full!BT36</f>
        <v>0.39941543340682983</v>
      </c>
      <c r="BC38" s="252">
        <f>savings_decomp_full!BU36</f>
        <v>2.6731869205832481E-2</v>
      </c>
      <c r="BD38" s="252">
        <f>savings_decomp_full!BV36</f>
        <v>0.20028899610042572</v>
      </c>
      <c r="BE38" s="252">
        <f>savings_decomp_full!BW36</f>
        <v>0.32541400194168091</v>
      </c>
      <c r="BF38" s="252">
        <f>savings_decomp_full!BX36</f>
        <v>0.23207941651344299</v>
      </c>
      <c r="BG38" s="252">
        <f>savings_decomp_full!BY36</f>
        <v>0.1367928683757782</v>
      </c>
      <c r="BH38" s="252">
        <f>savings_decomp_full!BZ36</f>
        <v>0.26386740803718567</v>
      </c>
      <c r="BI38" s="252">
        <f>savings_decomp_full!CA36</f>
        <v>0.17834645509719849</v>
      </c>
      <c r="BJ38" s="252">
        <f>savings_decomp_full!CB36</f>
        <v>0.20652905106544495</v>
      </c>
      <c r="BK38" s="252">
        <f>savings_decomp_full!CC36</f>
        <v>0.10516835004091263</v>
      </c>
      <c r="BL38" s="252">
        <f>savings_decomp_full!CD36</f>
        <v>0.29241955280303955</v>
      </c>
      <c r="BM38" s="252">
        <f>savings_decomp_full!CE36</f>
        <v>0.14459769427776337</v>
      </c>
      <c r="BN38" s="252">
        <f>savings_decomp_full!CF36</f>
        <v>0.10150421410799026</v>
      </c>
      <c r="BO38" s="252">
        <f>savings_decomp_full!CG36</f>
        <v>0.15431466698646545</v>
      </c>
      <c r="BP38" s="152"/>
      <c r="BQ38" s="152"/>
      <c r="BR38" s="152"/>
      <c r="BS38" s="152"/>
      <c r="BT38" s="152"/>
      <c r="BU38" s="152"/>
      <c r="BV38" s="152"/>
      <c r="BW38" s="152"/>
      <c r="BX38" s="152"/>
      <c r="BY38" s="152"/>
      <c r="BZ38" s="152"/>
      <c r="CA38" s="152"/>
      <c r="CB38" s="152"/>
      <c r="CC38" s="152"/>
      <c r="CD38" s="152"/>
      <c r="CE38" s="152"/>
    </row>
    <row r="39" spans="1:83" customFormat="1" x14ac:dyDescent="0.2">
      <c r="A39" s="258">
        <v>2014</v>
      </c>
      <c r="B39" s="252">
        <f>savings_decomp_full!B37</f>
        <v>0.12462683022022247</v>
      </c>
      <c r="C39" s="252">
        <f>savings_decomp_full!E37</f>
        <v>6.8532094359397888E-2</v>
      </c>
      <c r="D39" s="252">
        <f>savings_decomp_full!F37</f>
        <v>4.8117447644472122E-2</v>
      </c>
      <c r="E39" s="252">
        <f>savings_decomp_full!G37</f>
        <v>4.3790675699710846E-2</v>
      </c>
      <c r="F39" s="252">
        <f>savings_decomp_full!H37</f>
        <v>0.21239502727985382</v>
      </c>
      <c r="G39" s="252">
        <f>savings_decomp_full!I37</f>
        <v>9.354768693447113E-2</v>
      </c>
      <c r="H39" s="252">
        <f>savings_decomp_full!J37</f>
        <v>0.12859658896923065</v>
      </c>
      <c r="I39" s="252">
        <f>savings_decomp_full!K37</f>
        <v>0.29330998659133911</v>
      </c>
      <c r="J39" s="252">
        <f>savings_decomp_full!L37</f>
        <v>0.19888055324554443</v>
      </c>
      <c r="K39" s="252">
        <f>savings_decomp_full!AC37</f>
        <v>0.11796442419290543</v>
      </c>
      <c r="L39" s="252">
        <f>savings_decomp_full!AD37</f>
        <v>0.13523799180984497</v>
      </c>
      <c r="M39" s="252">
        <f>savings_decomp_full!AE37</f>
        <v>4.7910433262586594E-2</v>
      </c>
      <c r="N39" s="252">
        <f>savings_decomp_full!AF37</f>
        <v>3.9645146578550339E-2</v>
      </c>
      <c r="O39" s="252">
        <f>savings_decomp_full!AG37</f>
        <v>4.151294007897377E-3</v>
      </c>
      <c r="P39" s="252">
        <f>savings_decomp_full!AH37</f>
        <v>1.0135337710380554E-2</v>
      </c>
      <c r="Q39" s="252">
        <f>savings_decomp_full!AI37</f>
        <v>0.11153611540794373</v>
      </c>
      <c r="R39" s="252">
        <f>savings_decomp_full!AJ37</f>
        <v>0.24711078405380249</v>
      </c>
      <c r="S39" s="252">
        <f>savings_decomp_full!AK37</f>
        <v>0.10634703934192657</v>
      </c>
      <c r="T39" s="252">
        <f>savings_decomp_full!AL37</f>
        <v>0.10457789897918701</v>
      </c>
      <c r="U39" s="252">
        <f>savings_decomp_full!AM37</f>
        <v>9.0313039720058441E-2</v>
      </c>
      <c r="V39" s="252">
        <f>savings_decomp_full!AN37</f>
        <v>4.613858088850975E-2</v>
      </c>
      <c r="W39" s="252">
        <f>savings_decomp_full!AO37</f>
        <v>7.08465576171875E-2</v>
      </c>
      <c r="X39" s="252">
        <f>savings_decomp_full!AP37</f>
        <v>5.6262020021677017E-2</v>
      </c>
      <c r="Y39" s="252">
        <f>savings_decomp_full!AQ37</f>
        <v>2.0660515874624252E-3</v>
      </c>
      <c r="Z39" s="252">
        <f>savings_decomp_full!AR37</f>
        <v>9.5927447080612183E-2</v>
      </c>
      <c r="AA39" s="252">
        <f>savings_decomp_full!AS37</f>
        <v>-4.1371826082468033E-2</v>
      </c>
      <c r="AB39" s="252">
        <f>savings_decomp_full!AT37</f>
        <v>4.8447687178850174E-2</v>
      </c>
      <c r="AC39" s="252">
        <f>savings_decomp_full!AU37</f>
        <v>0.10476247221231461</v>
      </c>
      <c r="AD39" s="252">
        <f>savings_decomp_full!AV37</f>
        <v>8.5895061492919922E-2</v>
      </c>
      <c r="AE39" s="252">
        <f>savings_decomp_full!AW37</f>
        <v>1.4800017699599266E-2</v>
      </c>
      <c r="AF39" s="252">
        <f>savings_decomp_full!AX37</f>
        <v>7.7530145645141602E-2</v>
      </c>
      <c r="AG39" s="252">
        <f>savings_decomp_full!AY37</f>
        <v>0.26229661703109741</v>
      </c>
      <c r="AH39" s="252">
        <f>savings_decomp_full!AZ37</f>
        <v>0.23098152875900269</v>
      </c>
      <c r="AI39" s="252">
        <f>savings_decomp_full!BA37</f>
        <v>7.2692215442657471E-2</v>
      </c>
      <c r="AJ39" s="252">
        <f>savings_decomp_full!BB37</f>
        <v>0.30663695931434631</v>
      </c>
      <c r="AK39" s="252">
        <f>savings_decomp_full!BC37</f>
        <v>0.21385698020458221</v>
      </c>
      <c r="AL39" s="252">
        <f>savings_decomp_full!BD37</f>
        <v>0.2383531928062439</v>
      </c>
      <c r="AM39" s="252">
        <f>savings_decomp_full!BE37</f>
        <v>7.7369183301925659E-2</v>
      </c>
      <c r="AN39" s="252">
        <f>savings_decomp_full!BF37</f>
        <v>0.25335827469825745</v>
      </c>
      <c r="AO39" s="252">
        <f>savings_decomp_full!BG37</f>
        <v>7.3327630758285522E-2</v>
      </c>
      <c r="AP39" s="252">
        <f>savings_decomp_full!BH37</f>
        <v>0.10324926674365997</v>
      </c>
      <c r="AQ39" s="252">
        <f>savings_decomp_full!BI37</f>
        <v>9.9059149622917175E-2</v>
      </c>
      <c r="AR39" s="252">
        <f>savings_decomp_full!BJ37</f>
        <v>8.9710630476474762E-2</v>
      </c>
      <c r="AS39" s="252">
        <f>savings_decomp_full!BK37</f>
        <v>0.11970913410186768</v>
      </c>
      <c r="AT39" s="252">
        <f>savings_decomp_full!BL37</f>
        <v>0.19444571435451508</v>
      </c>
      <c r="AU39" s="252">
        <f>savings_decomp_full!BM37</f>
        <v>0.17095673084259033</v>
      </c>
      <c r="AV39" s="252">
        <f>savings_decomp_full!BN37</f>
        <v>0.11189921945333481</v>
      </c>
      <c r="AW39" s="252">
        <f>savings_decomp_full!BO37</f>
        <v>0.10399086773395538</v>
      </c>
      <c r="AX39" s="252">
        <f>savings_decomp_full!BP37</f>
        <v>-1.3971682637929916E-3</v>
      </c>
      <c r="AY39" s="252">
        <f>savings_decomp_full!BQ37</f>
        <v>0.11966267973184586</v>
      </c>
      <c r="AZ39" s="252">
        <f>savings_decomp_full!BR37</f>
        <v>0.13148239254951477</v>
      </c>
      <c r="BA39" s="252">
        <f>savings_decomp_full!BS37</f>
        <v>0.12087829411029816</v>
      </c>
      <c r="BB39" s="252">
        <f>savings_decomp_full!BT37</f>
        <v>0.39812254905700684</v>
      </c>
      <c r="BC39" s="252">
        <f>savings_decomp_full!BU37</f>
        <v>3.2841172069311142E-2</v>
      </c>
      <c r="BD39" s="252">
        <f>savings_decomp_full!BV37</f>
        <v>0.20168870687484741</v>
      </c>
      <c r="BE39" s="252">
        <f>savings_decomp_full!BW37</f>
        <v>0.3145204484462738</v>
      </c>
      <c r="BF39" s="252">
        <f>savings_decomp_full!BX37</f>
        <v>0.22855721414089203</v>
      </c>
      <c r="BG39" s="252">
        <f>savings_decomp_full!BY37</f>
        <v>0.13259190320968628</v>
      </c>
      <c r="BH39" s="252">
        <f>savings_decomp_full!BZ37</f>
        <v>0.26345172524452209</v>
      </c>
      <c r="BI39" s="252">
        <f>savings_decomp_full!CA37</f>
        <v>0.17303141951560974</v>
      </c>
      <c r="BJ39" s="252">
        <f>savings_decomp_full!CB37</f>
        <v>0.20460055768489838</v>
      </c>
      <c r="BK39" s="252">
        <f>savings_decomp_full!CC37</f>
        <v>0.10102233290672302</v>
      </c>
      <c r="BL39" s="252">
        <f>savings_decomp_full!CD37</f>
        <v>0.30248123407363892</v>
      </c>
      <c r="BM39" s="252">
        <f>savings_decomp_full!CE37</f>
        <v>0.13289675116539001</v>
      </c>
      <c r="BN39" s="252">
        <f>savings_decomp_full!CF37</f>
        <v>0.10194186866283417</v>
      </c>
      <c r="BO39" s="252">
        <f>savings_decomp_full!CG37</f>
        <v>0.15140670537948608</v>
      </c>
      <c r="BP39" s="152"/>
      <c r="BQ39" s="152"/>
      <c r="BR39" s="152"/>
      <c r="BS39" s="152"/>
      <c r="BT39" s="152"/>
      <c r="BU39" s="152"/>
      <c r="BV39" s="152"/>
      <c r="BW39" s="152"/>
      <c r="BX39" s="152"/>
      <c r="BY39" s="152"/>
      <c r="BZ39" s="152"/>
      <c r="CA39" s="152"/>
      <c r="CB39" s="152"/>
      <c r="CC39" s="152"/>
      <c r="CD39" s="152"/>
      <c r="CE39" s="152"/>
    </row>
    <row r="40" spans="1:83" customFormat="1" x14ac:dyDescent="0.2">
      <c r="A40" s="258">
        <v>2015</v>
      </c>
      <c r="B40" s="252">
        <f>savings_decomp_full!B38</f>
        <v>0.12357735633850098</v>
      </c>
      <c r="C40" s="252">
        <f>savings_decomp_full!E38</f>
        <v>7.6514095067977905E-2</v>
      </c>
      <c r="D40" s="252">
        <f>savings_decomp_full!F38</f>
        <v>4.4001717120409012E-2</v>
      </c>
      <c r="E40" s="252">
        <f>savings_decomp_full!G38</f>
        <v>3.6871097981929779E-2</v>
      </c>
      <c r="F40" s="252">
        <f>savings_decomp_full!H38</f>
        <v>0.17456535995006561</v>
      </c>
      <c r="G40" s="252">
        <f>savings_decomp_full!I38</f>
        <v>8.7494641542434692E-2</v>
      </c>
      <c r="H40" s="252">
        <f>savings_decomp_full!J38</f>
        <v>0.1622760146856308</v>
      </c>
      <c r="I40" s="252">
        <f>savings_decomp_full!K38</f>
        <v>0.29032197594642639</v>
      </c>
      <c r="J40" s="252">
        <f>savings_decomp_full!L38</f>
        <v>0.19152547419071198</v>
      </c>
      <c r="K40" s="252">
        <f>savings_decomp_full!AC38</f>
        <v>0.12666234374046326</v>
      </c>
      <c r="L40" s="252">
        <f>savings_decomp_full!AD38</f>
        <v>0.13642562925815582</v>
      </c>
      <c r="M40" s="252">
        <f>savings_decomp_full!AE38</f>
        <v>7.0878177881240845E-2</v>
      </c>
      <c r="N40" s="252">
        <f>savings_decomp_full!AF38</f>
        <v>5.0874818116426468E-2</v>
      </c>
      <c r="O40" s="252">
        <f>savings_decomp_full!AG38</f>
        <v>6.5999231301248074E-3</v>
      </c>
      <c r="P40" s="252">
        <f>savings_decomp_full!AH38</f>
        <v>1.1222608387470245E-2</v>
      </c>
      <c r="Q40" s="252">
        <f>savings_decomp_full!AI38</f>
        <v>0.12948083877563477</v>
      </c>
      <c r="R40" s="252">
        <f>savings_decomp_full!AJ38</f>
        <v>0.1996026486158371</v>
      </c>
      <c r="S40" s="252">
        <f>savings_decomp_full!AK38</f>
        <v>0.10899360477924347</v>
      </c>
      <c r="T40" s="252">
        <f>savings_decomp_full!AL38</f>
        <v>0.10752491652965546</v>
      </c>
      <c r="U40" s="252">
        <f>savings_decomp_full!AM38</f>
        <v>0.11188219487667084</v>
      </c>
      <c r="V40" s="252">
        <f>savings_decomp_full!AN38</f>
        <v>4.6588651835918427E-2</v>
      </c>
      <c r="W40" s="252">
        <f>savings_decomp_full!AO38</f>
        <v>2.7648461982607841E-2</v>
      </c>
      <c r="X40" s="252">
        <f>savings_decomp_full!AP38</f>
        <v>2.4935193359851837E-2</v>
      </c>
      <c r="Y40" s="252">
        <f>savings_decomp_full!AQ38</f>
        <v>2.5487843900918961E-2</v>
      </c>
      <c r="Z40" s="252">
        <f>savings_decomp_full!AR38</f>
        <v>8.8997982442378998E-2</v>
      </c>
      <c r="AA40" s="252">
        <f>savings_decomp_full!AS38</f>
        <v>-5.4445430636405945E-2</v>
      </c>
      <c r="AB40" s="252">
        <f>savings_decomp_full!AT38</f>
        <v>2.40652896463871E-2</v>
      </c>
      <c r="AC40" s="252">
        <f>savings_decomp_full!AU38</f>
        <v>0.11455017328262329</v>
      </c>
      <c r="AD40" s="252">
        <f>savings_decomp_full!AV38</f>
        <v>7.5905464589595795E-2</v>
      </c>
      <c r="AE40" s="252">
        <f>savings_decomp_full!AW38</f>
        <v>2.5878932327032089E-2</v>
      </c>
      <c r="AF40" s="252">
        <f>savings_decomp_full!AX38</f>
        <v>7.4963785707950592E-2</v>
      </c>
      <c r="AG40" s="252">
        <f>savings_decomp_full!AY38</f>
        <v>0.23303531110286713</v>
      </c>
      <c r="AH40" s="252">
        <f>savings_decomp_full!AZ38</f>
        <v>0.21022897958755493</v>
      </c>
      <c r="AI40" s="252">
        <f>savings_decomp_full!BA38</f>
        <v>5.3399980068206787E-2</v>
      </c>
      <c r="AJ40" s="252">
        <f>savings_decomp_full!BB38</f>
        <v>0.16073141992092133</v>
      </c>
      <c r="AK40" s="252">
        <f>savings_decomp_full!BC38</f>
        <v>0.24432279169559479</v>
      </c>
      <c r="AL40" s="252">
        <f>savings_decomp_full!BD38</f>
        <v>0.218070387840271</v>
      </c>
      <c r="AM40" s="252">
        <f>savings_decomp_full!BE38</f>
        <v>9.0777061879634857E-2</v>
      </c>
      <c r="AN40" s="252">
        <f>savings_decomp_full!BF38</f>
        <v>0.20133720338344574</v>
      </c>
      <c r="AO40" s="252">
        <f>savings_decomp_full!BG38</f>
        <v>7.2290286421775818E-2</v>
      </c>
      <c r="AP40" s="252">
        <f>savings_decomp_full!BH38</f>
        <v>9.3272671103477478E-2</v>
      </c>
      <c r="AQ40" s="252">
        <f>savings_decomp_full!BI38</f>
        <v>9.372808039188385E-2</v>
      </c>
      <c r="AR40" s="252">
        <f>savings_decomp_full!BJ38</f>
        <v>8.923792839050293E-2</v>
      </c>
      <c r="AS40" s="252">
        <f>savings_decomp_full!BK38</f>
        <v>0.11544086784124374</v>
      </c>
      <c r="AT40" s="252">
        <f>savings_decomp_full!BL38</f>
        <v>0.1653340756893158</v>
      </c>
      <c r="AU40" s="252">
        <f>savings_decomp_full!BM38</f>
        <v>0.15429992973804474</v>
      </c>
      <c r="AV40" s="252">
        <f>savings_decomp_full!BN38</f>
        <v>0.10239889472723007</v>
      </c>
      <c r="AW40" s="252">
        <f>savings_decomp_full!BO38</f>
        <v>9.6741914749145508E-2</v>
      </c>
      <c r="AX40" s="252">
        <f>savings_decomp_full!BP38</f>
        <v>5.5052223615348339E-3</v>
      </c>
      <c r="AY40" s="252">
        <f>savings_decomp_full!BQ38</f>
        <v>0.10948116332292557</v>
      </c>
      <c r="AZ40" s="252">
        <f>savings_decomp_full!BR38</f>
        <v>0.17197538912296295</v>
      </c>
      <c r="BA40" s="252">
        <f>savings_decomp_full!BS38</f>
        <v>0.13744869828224182</v>
      </c>
      <c r="BB40" s="252">
        <f>savings_decomp_full!BT38</f>
        <v>0.37688165903091431</v>
      </c>
      <c r="BC40" s="252">
        <f>savings_decomp_full!BU38</f>
        <v>6.8842038512229919E-2</v>
      </c>
      <c r="BD40" s="252">
        <f>savings_decomp_full!BV38</f>
        <v>0.22017897665500641</v>
      </c>
      <c r="BE40" s="252">
        <f>savings_decomp_full!BW38</f>
        <v>0.30455091595649719</v>
      </c>
      <c r="BF40" s="252">
        <f>savings_decomp_full!BX38</f>
        <v>0.23080039024353027</v>
      </c>
      <c r="BG40" s="252">
        <f>savings_decomp_full!BY38</f>
        <v>0.13503722846508026</v>
      </c>
      <c r="BH40" s="252">
        <f>savings_decomp_full!BZ38</f>
        <v>0.25066012144088745</v>
      </c>
      <c r="BI40" s="252">
        <f>savings_decomp_full!CA38</f>
        <v>0.16935625672340393</v>
      </c>
      <c r="BJ40" s="252">
        <f>savings_decomp_full!CB38</f>
        <v>0.1970040500164032</v>
      </c>
      <c r="BK40" s="252">
        <f>savings_decomp_full!CC38</f>
        <v>9.8627649247646332E-2</v>
      </c>
      <c r="BL40" s="252">
        <f>savings_decomp_full!CD38</f>
        <v>0.28712517023086548</v>
      </c>
      <c r="BM40" s="252">
        <f>savings_decomp_full!CE38</f>
        <v>0.13837140798568726</v>
      </c>
      <c r="BN40" s="252">
        <f>savings_decomp_full!CF38</f>
        <v>0.10293572396039963</v>
      </c>
      <c r="BO40" s="252">
        <f>savings_decomp_full!CG38</f>
        <v>0.14603976905345917</v>
      </c>
      <c r="BP40" s="152"/>
      <c r="BQ40" s="152"/>
      <c r="BR40" s="152"/>
      <c r="BS40" s="152"/>
      <c r="BT40" s="152"/>
      <c r="BU40" s="152"/>
      <c r="BV40" s="152"/>
      <c r="BW40" s="152"/>
      <c r="BX40" s="152"/>
      <c r="BY40" s="152"/>
      <c r="BZ40" s="152"/>
      <c r="CA40" s="152"/>
      <c r="CB40" s="152"/>
      <c r="CC40" s="152"/>
      <c r="CD40" s="152"/>
      <c r="CE40" s="152"/>
    </row>
    <row r="41" spans="1:83" customFormat="1" x14ac:dyDescent="0.2">
      <c r="A41" s="258">
        <v>2016</v>
      </c>
      <c r="B41" s="252">
        <f>savings_decomp_full!B39</f>
        <v>0.11832882463932037</v>
      </c>
      <c r="C41" s="252">
        <f>savings_decomp_full!E39</f>
        <v>7.5263760983943939E-2</v>
      </c>
      <c r="D41" s="252">
        <f>savings_decomp_full!F39</f>
        <v>3.2405387610197067E-2</v>
      </c>
      <c r="E41" s="252">
        <f>savings_decomp_full!G39</f>
        <v>3.2579410821199417E-2</v>
      </c>
      <c r="F41" s="252">
        <f>savings_decomp_full!H39</f>
        <v>0.16633065044879913</v>
      </c>
      <c r="G41" s="252">
        <f>savings_decomp_full!I39</f>
        <v>8.4282197058200836E-2</v>
      </c>
      <c r="H41" s="252">
        <f>savings_decomp_full!J39</f>
        <v>0.1344878226518631</v>
      </c>
      <c r="I41" s="252">
        <f>savings_decomp_full!K39</f>
        <v>0.28422674536705017</v>
      </c>
      <c r="J41" s="252">
        <f>savings_decomp_full!L39</f>
        <v>0.19342692196369171</v>
      </c>
      <c r="K41" s="252">
        <f>savings_decomp_full!AC39</f>
        <v>0.13018780946731567</v>
      </c>
      <c r="L41" s="252">
        <f>savings_decomp_full!AD39</f>
        <v>0.14975383877754211</v>
      </c>
      <c r="M41" s="252">
        <f>savings_decomp_full!AE39</f>
        <v>7.8485570847988129E-2</v>
      </c>
      <c r="N41" s="252">
        <f>savings_decomp_full!AF39</f>
        <v>4.675775021314621E-2</v>
      </c>
      <c r="O41" s="252">
        <f>savings_decomp_full!AG39</f>
        <v>1.7363028600811958E-3</v>
      </c>
      <c r="P41" s="252">
        <f>savings_decomp_full!AH39</f>
        <v>2.8115727007389069E-2</v>
      </c>
      <c r="Q41" s="252">
        <f>savings_decomp_full!AI39</f>
        <v>0.12820041179656982</v>
      </c>
      <c r="R41" s="252">
        <f>savings_decomp_full!AJ39</f>
        <v>0.16311217844486237</v>
      </c>
      <c r="S41" s="252">
        <f>savings_decomp_full!AK39</f>
        <v>0.10774911940097809</v>
      </c>
      <c r="T41" s="252">
        <f>savings_decomp_full!AL39</f>
        <v>0.10577108711004257</v>
      </c>
      <c r="U41" s="252">
        <f>savings_decomp_full!AM39</f>
        <v>8.2973219454288483E-2</v>
      </c>
      <c r="V41" s="252">
        <f>savings_decomp_full!AN39</f>
        <v>3.1985949724912643E-2</v>
      </c>
      <c r="W41" s="252">
        <f>savings_decomp_full!AO39</f>
        <v>2.0804030820727348E-2</v>
      </c>
      <c r="X41" s="252">
        <f>savings_decomp_full!AP39</f>
        <v>4.9754541367292404E-2</v>
      </c>
      <c r="Y41" s="252">
        <f>savings_decomp_full!AQ39</f>
        <v>6.6300779581069946E-2</v>
      </c>
      <c r="Z41" s="252">
        <f>savings_decomp_full!AR39</f>
        <v>8.6895771324634552E-2</v>
      </c>
      <c r="AA41" s="252">
        <f>savings_decomp_full!AS39</f>
        <v>-6.4517699182033539E-2</v>
      </c>
      <c r="AB41" s="252">
        <f>savings_decomp_full!AT39</f>
        <v>1.1017503216862679E-2</v>
      </c>
      <c r="AC41" s="252">
        <f>savings_decomp_full!AU39</f>
        <v>8.88691246509552E-2</v>
      </c>
      <c r="AD41" s="252">
        <f>savings_decomp_full!AV39</f>
        <v>7.3743470013141632E-2</v>
      </c>
      <c r="AE41" s="252">
        <f>savings_decomp_full!AW39</f>
        <v>2.8915442526340485E-2</v>
      </c>
      <c r="AF41" s="252">
        <f>savings_decomp_full!AX39</f>
        <v>7.9309336841106415E-2</v>
      </c>
      <c r="AG41" s="252">
        <f>savings_decomp_full!AY39</f>
        <v>0.21953128278255463</v>
      </c>
      <c r="AH41" s="252">
        <f>savings_decomp_full!AZ39</f>
        <v>0.19425500929355621</v>
      </c>
      <c r="AI41" s="252">
        <f>savings_decomp_full!BA39</f>
        <v>4.9724631011486053E-2</v>
      </c>
      <c r="AJ41" s="252">
        <f>savings_decomp_full!BB39</f>
        <v>0.2081466019153595</v>
      </c>
      <c r="AK41" s="252">
        <f>savings_decomp_full!BC39</f>
        <v>0.24277423322200775</v>
      </c>
      <c r="AL41" s="252">
        <f>savings_decomp_full!BD39</f>
        <v>0.20491927862167358</v>
      </c>
      <c r="AM41" s="252">
        <f>savings_decomp_full!BE39</f>
        <v>9.3669004738330841E-2</v>
      </c>
      <c r="AN41" s="252">
        <f>savings_decomp_full!BF39</f>
        <v>0.19042128324508667</v>
      </c>
      <c r="AO41" s="252">
        <f>savings_decomp_full!BG39</f>
        <v>6.9210633635520935E-2</v>
      </c>
      <c r="AP41" s="252">
        <f>savings_decomp_full!BH39</f>
        <v>8.747369796037674E-2</v>
      </c>
      <c r="AQ41" s="252">
        <f>savings_decomp_full!BI39</f>
        <v>8.6946934461593628E-2</v>
      </c>
      <c r="AR41" s="252">
        <f>savings_decomp_full!BJ39</f>
        <v>8.7264686822891235E-2</v>
      </c>
      <c r="AS41" s="252">
        <f>savings_decomp_full!BK39</f>
        <v>0.10437179356813431</v>
      </c>
      <c r="AT41" s="252">
        <f>savings_decomp_full!BL39</f>
        <v>0.16158623993396759</v>
      </c>
      <c r="AU41" s="252">
        <f>savings_decomp_full!BM39</f>
        <v>0.15709450840950012</v>
      </c>
      <c r="AV41" s="252">
        <f>savings_decomp_full!BN39</f>
        <v>9.9786952137947083E-2</v>
      </c>
      <c r="AW41" s="252">
        <f>savings_decomp_full!BO39</f>
        <v>9.4744384288787842E-2</v>
      </c>
      <c r="AX41" s="252">
        <f>savings_decomp_full!BP39</f>
        <v>1.348128542304039E-3</v>
      </c>
      <c r="AY41" s="252">
        <f>savings_decomp_full!BQ39</f>
        <v>0.10625771433115005</v>
      </c>
      <c r="AZ41" s="252">
        <f>savings_decomp_full!BR39</f>
        <v>0.14287997782230377</v>
      </c>
      <c r="BA41" s="252">
        <f>savings_decomp_full!BS39</f>
        <v>0.11353094875812531</v>
      </c>
      <c r="BB41" s="252">
        <f>savings_decomp_full!BT39</f>
        <v>0.3601776659488678</v>
      </c>
      <c r="BC41" s="252">
        <f>savings_decomp_full!BU39</f>
        <v>7.7817618846893311E-2</v>
      </c>
      <c r="BD41" s="252">
        <f>savings_decomp_full!BV39</f>
        <v>0.22789399325847626</v>
      </c>
      <c r="BE41" s="252">
        <f>savings_decomp_full!BW39</f>
        <v>0.29530119895935059</v>
      </c>
      <c r="BF41" s="252">
        <f>savings_decomp_full!BX39</f>
        <v>0.23092688620090485</v>
      </c>
      <c r="BG41" s="252">
        <f>savings_decomp_full!BY39</f>
        <v>0.13155658543109894</v>
      </c>
      <c r="BH41" s="252">
        <f>savings_decomp_full!BZ39</f>
        <v>0.25654268264770508</v>
      </c>
      <c r="BI41" s="252">
        <f>savings_decomp_full!CA39</f>
        <v>0.17472238838672638</v>
      </c>
      <c r="BJ41" s="252">
        <f>savings_decomp_full!CB39</f>
        <v>0.1992402970790863</v>
      </c>
      <c r="BK41" s="252">
        <f>savings_decomp_full!CC39</f>
        <v>9.3789294362068176E-2</v>
      </c>
      <c r="BL41" s="252">
        <f>savings_decomp_full!CD39</f>
        <v>0.28437250852584839</v>
      </c>
      <c r="BM41" s="252">
        <f>savings_decomp_full!CE39</f>
        <v>0.1334879994392395</v>
      </c>
      <c r="BN41" s="252">
        <f>savings_decomp_full!CF39</f>
        <v>0.10127902776002884</v>
      </c>
      <c r="BO41" s="252">
        <f>savings_decomp_full!CG39</f>
        <v>0.14104367792606354</v>
      </c>
      <c r="BP41" s="152"/>
      <c r="BQ41" s="152"/>
      <c r="BR41" s="152"/>
      <c r="BS41" s="152"/>
      <c r="BT41" s="152"/>
      <c r="BU41" s="152"/>
      <c r="BV41" s="152"/>
      <c r="BW41" s="152"/>
      <c r="BX41" s="152"/>
      <c r="BY41" s="152"/>
      <c r="BZ41" s="152"/>
      <c r="CA41" s="152"/>
      <c r="CB41" s="152"/>
      <c r="CC41" s="152"/>
      <c r="CD41" s="152"/>
      <c r="CE41" s="152"/>
    </row>
    <row r="42" spans="1:83" customFormat="1" x14ac:dyDescent="0.2">
      <c r="A42" s="258">
        <v>2017</v>
      </c>
      <c r="B42" s="252">
        <f>savings_decomp_full!B40</f>
        <v>0.12617301940917969</v>
      </c>
      <c r="C42" s="252">
        <f>savings_decomp_full!E40</f>
        <v>8.2503154873847961E-2</v>
      </c>
      <c r="D42" s="252">
        <f>savings_decomp_full!F40</f>
        <v>3.6755166947841644E-2</v>
      </c>
      <c r="E42" s="252">
        <f>savings_decomp_full!G40</f>
        <v>3.8981176912784576E-2</v>
      </c>
      <c r="F42" s="252">
        <f>savings_decomp_full!H40</f>
        <v>0.18838252127170563</v>
      </c>
      <c r="G42" s="252">
        <f>savings_decomp_full!I40</f>
        <v>8.8151402771472931E-2</v>
      </c>
      <c r="H42" s="252">
        <f>savings_decomp_full!J40</f>
        <v>0.14648698270320892</v>
      </c>
      <c r="I42" s="252">
        <f>savings_decomp_full!K40</f>
        <v>0.29057252407073975</v>
      </c>
      <c r="J42" s="252">
        <f>savings_decomp_full!L40</f>
        <v>0.19834242761135101</v>
      </c>
      <c r="K42" s="252">
        <f>savings_decomp_full!AC40</f>
        <v>0.13299484550952911</v>
      </c>
      <c r="L42" s="252">
        <f>savings_decomp_full!AD40</f>
        <v>0.15839932858943939</v>
      </c>
      <c r="M42" s="252">
        <f>savings_decomp_full!AE40</f>
        <v>8.2149863243103027E-2</v>
      </c>
      <c r="N42" s="252">
        <f>savings_decomp_full!AF40</f>
        <v>5.46368807554245E-2</v>
      </c>
      <c r="O42" s="252">
        <f>savings_decomp_full!AG40</f>
        <v>1.8659532070159912E-2</v>
      </c>
      <c r="P42" s="252">
        <f>savings_decomp_full!AH40</f>
        <v>3.7777416408061981E-2</v>
      </c>
      <c r="Q42" s="252">
        <f>savings_decomp_full!AI40</f>
        <v>0.1550089567899704</v>
      </c>
      <c r="R42" s="252">
        <f>savings_decomp_full!AJ40</f>
        <v>0.17662960290908813</v>
      </c>
      <c r="S42" s="252">
        <f>savings_decomp_full!AK40</f>
        <v>0.11477234214544296</v>
      </c>
      <c r="T42" s="252">
        <f>savings_decomp_full!AL40</f>
        <v>0.11155988276004791</v>
      </c>
      <c r="U42" s="252">
        <f>savings_decomp_full!AM40</f>
        <v>8.6467750370502472E-2</v>
      </c>
      <c r="V42" s="252">
        <f>savings_decomp_full!AN40</f>
        <v>3.5802561789751053E-2</v>
      </c>
      <c r="W42" s="252">
        <f>savings_decomp_full!AO40</f>
        <v>3.7500001490116119E-2</v>
      </c>
      <c r="X42" s="252">
        <f>savings_decomp_full!AP40</f>
        <v>4.644017294049263E-2</v>
      </c>
      <c r="Y42" s="252">
        <f>savings_decomp_full!AQ40</f>
        <v>7.0198997855186462E-2</v>
      </c>
      <c r="Z42" s="252">
        <f>savings_decomp_full!AR40</f>
        <v>9.0242013335227966E-2</v>
      </c>
      <c r="AA42" s="252">
        <f>savings_decomp_full!AS40</f>
        <v>-5.1024176180362701E-2</v>
      </c>
      <c r="AB42" s="252">
        <f>savings_decomp_full!AT40</f>
        <v>1.6077904030680656E-2</v>
      </c>
      <c r="AC42" s="252">
        <f>savings_decomp_full!AU40</f>
        <v>7.2385638952255249E-2</v>
      </c>
      <c r="AD42" s="252">
        <f>savings_decomp_full!AV40</f>
        <v>6.9250069558620453E-2</v>
      </c>
      <c r="AE42" s="252">
        <f>savings_decomp_full!AW40</f>
        <v>4.2317118495702744E-2</v>
      </c>
      <c r="AF42" s="252">
        <f>savings_decomp_full!AX40</f>
        <v>8.6170800030231476E-2</v>
      </c>
      <c r="AG42" s="252">
        <f>savings_decomp_full!AY40</f>
        <v>0.2443985790014267</v>
      </c>
      <c r="AH42" s="252">
        <f>savings_decomp_full!AZ40</f>
        <v>0.21783620119094849</v>
      </c>
      <c r="AI42" s="252">
        <f>savings_decomp_full!BA40</f>
        <v>5.8085750788450241E-2</v>
      </c>
      <c r="AJ42" s="252">
        <f>savings_decomp_full!BB40</f>
        <v>0.23389305174350739</v>
      </c>
      <c r="AK42" s="252">
        <f>savings_decomp_full!BC40</f>
        <v>0.24761883914470673</v>
      </c>
      <c r="AL42" s="252">
        <f>savings_decomp_full!BD40</f>
        <v>0.22116383910179138</v>
      </c>
      <c r="AM42" s="252">
        <f>savings_decomp_full!BE40</f>
        <v>0.12131664901971817</v>
      </c>
      <c r="AN42" s="252">
        <f>savings_decomp_full!BF40</f>
        <v>0.21326850354671478</v>
      </c>
      <c r="AO42" s="252">
        <f>savings_decomp_full!BG40</f>
        <v>6.4574830234050751E-2</v>
      </c>
      <c r="AP42" s="252">
        <f>savings_decomp_full!BH40</f>
        <v>7.3369018733501434E-2</v>
      </c>
      <c r="AQ42" s="252">
        <f>savings_decomp_full!BI40</f>
        <v>9.0251974761486053E-2</v>
      </c>
      <c r="AR42" s="252">
        <f>savings_decomp_full!BJ40</f>
        <v>9.1817058622837067E-2</v>
      </c>
      <c r="AS42" s="252">
        <f>savings_decomp_full!BK40</f>
        <v>0.108519047498703</v>
      </c>
      <c r="AT42" s="252">
        <f>savings_decomp_full!BL40</f>
        <v>0.14689457416534424</v>
      </c>
      <c r="AU42" s="252">
        <f>savings_decomp_full!BM40</f>
        <v>0.16991116106510162</v>
      </c>
      <c r="AV42" s="252">
        <f>savings_decomp_full!BN40</f>
        <v>0.10735800862312317</v>
      </c>
      <c r="AW42" s="252">
        <f>savings_decomp_full!BO40</f>
        <v>9.8694562911987305E-2</v>
      </c>
      <c r="AX42" s="252">
        <f>savings_decomp_full!BP40</f>
        <v>6.2657976523041725E-3</v>
      </c>
      <c r="AY42" s="252">
        <f>savings_decomp_full!BQ40</f>
        <v>0.10923251509666443</v>
      </c>
      <c r="AZ42" s="252">
        <f>savings_decomp_full!BR40</f>
        <v>0.1524912416934967</v>
      </c>
      <c r="BA42" s="252">
        <f>savings_decomp_full!BS40</f>
        <v>0.13183653354644775</v>
      </c>
      <c r="BB42" s="252">
        <f>savings_decomp_full!BT40</f>
        <v>0.36224079132080078</v>
      </c>
      <c r="BC42" s="252">
        <f>savings_decomp_full!BU40</f>
        <v>8.7348043918609619E-2</v>
      </c>
      <c r="BD42" s="252">
        <f>savings_decomp_full!BV40</f>
        <v>0.23296116292476654</v>
      </c>
      <c r="BE42" s="252">
        <f>savings_decomp_full!BW40</f>
        <v>0.30157047510147095</v>
      </c>
      <c r="BF42" s="252">
        <f>savings_decomp_full!BX40</f>
        <v>0.23653443157672882</v>
      </c>
      <c r="BG42" s="252">
        <f>savings_decomp_full!BY40</f>
        <v>0.13404978811740875</v>
      </c>
      <c r="BH42" s="252">
        <f>savings_decomp_full!BZ40</f>
        <v>0.26566055417060852</v>
      </c>
      <c r="BI42" s="252">
        <f>savings_decomp_full!CA40</f>
        <v>0.16953548789024353</v>
      </c>
      <c r="BJ42" s="252">
        <f>savings_decomp_full!CB40</f>
        <v>0.20454320311546326</v>
      </c>
      <c r="BK42" s="252">
        <f>savings_decomp_full!CC40</f>
        <v>9.4430781900882721E-2</v>
      </c>
      <c r="BL42" s="252">
        <f>savings_decomp_full!CD40</f>
        <v>0.2901446521282196</v>
      </c>
      <c r="BM42" s="252">
        <f>savings_decomp_full!CE40</f>
        <v>0.13134220242500305</v>
      </c>
      <c r="BN42" s="252">
        <f>savings_decomp_full!CF40</f>
        <v>0.10652154684066772</v>
      </c>
      <c r="BO42" s="252">
        <f>savings_decomp_full!CG40</f>
        <v>0.1444307267665863</v>
      </c>
      <c r="BP42" s="152"/>
      <c r="BQ42" s="152"/>
      <c r="BR42" s="152"/>
      <c r="BS42" s="152"/>
      <c r="BT42" s="152"/>
      <c r="BU42" s="152"/>
      <c r="BV42" s="152"/>
      <c r="BW42" s="152"/>
      <c r="BX42" s="152"/>
      <c r="BY42" s="152"/>
      <c r="BZ42" s="152"/>
      <c r="CA42" s="152"/>
      <c r="CB42" s="152"/>
      <c r="CC42" s="152"/>
      <c r="CD42" s="152"/>
      <c r="CE42" s="152"/>
    </row>
    <row r="43" spans="1:83" customFormat="1" x14ac:dyDescent="0.2">
      <c r="A43" s="258">
        <v>2018</v>
      </c>
      <c r="B43" s="252">
        <f>savings_decomp_full!B41</f>
        <v>0.12961980700492859</v>
      </c>
      <c r="C43" s="252">
        <f>savings_decomp_full!E41</f>
        <v>8.7545037269592285E-2</v>
      </c>
      <c r="D43" s="252">
        <f>savings_decomp_full!F41</f>
        <v>4.0879130363464355E-2</v>
      </c>
      <c r="E43" s="252">
        <f>savings_decomp_full!G41</f>
        <v>3.9756409823894501E-2</v>
      </c>
      <c r="F43" s="252">
        <f>savings_decomp_full!H41</f>
        <v>0.19722747802734375</v>
      </c>
      <c r="G43" s="252">
        <f>savings_decomp_full!I41</f>
        <v>8.7034553289413452E-2</v>
      </c>
      <c r="H43" s="252">
        <f>savings_decomp_full!J41</f>
        <v>0.18505913019180298</v>
      </c>
      <c r="I43" s="252">
        <f>savings_decomp_full!K41</f>
        <v>0.28572162985801697</v>
      </c>
      <c r="J43" s="252">
        <f>savings_decomp_full!L41</f>
        <v>0.18987736105918884</v>
      </c>
      <c r="K43" s="252">
        <f>savings_decomp_full!AC41</f>
        <v>0.14805649220943451</v>
      </c>
      <c r="L43" s="252">
        <f>savings_decomp_full!AD41</f>
        <v>0.1535734087228775</v>
      </c>
      <c r="M43" s="252">
        <f>savings_decomp_full!AE41</f>
        <v>8.6668893694877625E-2</v>
      </c>
      <c r="N43" s="252">
        <f>savings_decomp_full!AF41</f>
        <v>5.7914972305297852E-2</v>
      </c>
      <c r="O43" s="252">
        <f>savings_decomp_full!AG41</f>
        <v>1.2974301353096962E-2</v>
      </c>
      <c r="P43" s="252">
        <f>savings_decomp_full!AH41</f>
        <v>3.7685997784137726E-2</v>
      </c>
      <c r="Q43" s="252">
        <f>savings_decomp_full!AI41</f>
        <v>0.16239428520202637</v>
      </c>
      <c r="R43" s="252">
        <f>savings_decomp_full!AJ41</f>
        <v>0.21610797941684723</v>
      </c>
      <c r="S43" s="252">
        <f>savings_decomp_full!AK41</f>
        <v>0.11536483466625214</v>
      </c>
      <c r="T43" s="252">
        <f>savings_decomp_full!AL41</f>
        <v>0.11588051915168762</v>
      </c>
      <c r="U43" s="252">
        <f>savings_decomp_full!AM41</f>
        <v>9.8304003477096558E-2</v>
      </c>
      <c r="V43" s="252">
        <f>savings_decomp_full!AN41</f>
        <v>3.8907628506422043E-2</v>
      </c>
      <c r="W43" s="252">
        <f>savings_decomp_full!AO41</f>
        <v>3.5315930843353271E-2</v>
      </c>
      <c r="X43" s="252">
        <f>savings_decomp_full!AP41</f>
        <v>7.8215219080448151E-2</v>
      </c>
      <c r="Y43" s="252">
        <f>savings_decomp_full!AQ41</f>
        <v>5.8093223720788956E-2</v>
      </c>
      <c r="Z43" s="252">
        <f>savings_decomp_full!AR41</f>
        <v>8.7396085262298584E-2</v>
      </c>
      <c r="AA43" s="252">
        <f>savings_decomp_full!AS41</f>
        <v>-4.6200133860111237E-2</v>
      </c>
      <c r="AB43" s="252">
        <f>savings_decomp_full!AT41</f>
        <v>8.2947704941034317E-3</v>
      </c>
      <c r="AC43" s="252">
        <f>savings_decomp_full!AU41</f>
        <v>7.1499362587928772E-2</v>
      </c>
      <c r="AD43" s="252">
        <f>savings_decomp_full!AV41</f>
        <v>6.2251787632703781E-2</v>
      </c>
      <c r="AE43" s="252">
        <f>savings_decomp_full!AW41</f>
        <v>5.0712071359157562E-2</v>
      </c>
      <c r="AF43" s="252">
        <f>savings_decomp_full!AX41</f>
        <v>8.9753814041614532E-2</v>
      </c>
      <c r="AG43" s="252">
        <f>savings_decomp_full!AY41</f>
        <v>0.26236999034881592</v>
      </c>
      <c r="AH43" s="252">
        <f>savings_decomp_full!AZ41</f>
        <v>0.20824752748012543</v>
      </c>
      <c r="AI43" s="252">
        <f>savings_decomp_full!BA41</f>
        <v>5.4262276738882065E-2</v>
      </c>
      <c r="AJ43" s="252">
        <f>savings_decomp_full!BB41</f>
        <v>0.20203304290771484</v>
      </c>
      <c r="AK43" s="252">
        <f>savings_decomp_full!BC41</f>
        <v>0.23349261283874512</v>
      </c>
      <c r="AL43" s="252">
        <f>savings_decomp_full!BD41</f>
        <v>0.22812451422214508</v>
      </c>
      <c r="AM43" s="252">
        <f>savings_decomp_full!BE41</f>
        <v>0.1619417667388916</v>
      </c>
      <c r="AN43" s="252">
        <f>savings_decomp_full!BF41</f>
        <v>0.21712750196456909</v>
      </c>
      <c r="AO43" s="252">
        <f>savings_decomp_full!BG41</f>
        <v>6.3120372593402863E-2</v>
      </c>
      <c r="AP43" s="252">
        <f>savings_decomp_full!BH41</f>
        <v>7.5436189770698547E-2</v>
      </c>
      <c r="AQ43" s="252">
        <f>savings_decomp_full!BI41</f>
        <v>9.3192219734191895E-2</v>
      </c>
      <c r="AR43" s="252">
        <f>savings_decomp_full!BJ41</f>
        <v>9.5499612390995026E-2</v>
      </c>
      <c r="AS43" s="252">
        <f>savings_decomp_full!BK41</f>
        <v>0.11079414188861847</v>
      </c>
      <c r="AT43" s="252">
        <f>savings_decomp_full!BL41</f>
        <v>0.17704156041145325</v>
      </c>
      <c r="AU43" s="252">
        <f>savings_decomp_full!BM41</f>
        <v>0.170654296875</v>
      </c>
      <c r="AV43" s="252">
        <f>savings_decomp_full!BN41</f>
        <v>0.10912276059389114</v>
      </c>
      <c r="AW43" s="252">
        <f>savings_decomp_full!BO41</f>
        <v>9.7814731299877167E-2</v>
      </c>
      <c r="AX43" s="252">
        <f>savings_decomp_full!BP41</f>
        <v>-7.6349521987140179E-3</v>
      </c>
      <c r="AY43" s="252">
        <f>savings_decomp_full!BQ41</f>
        <v>0.11087597161531448</v>
      </c>
      <c r="AZ43" s="252">
        <f>savings_decomp_full!BR41</f>
        <v>0.2033073753118515</v>
      </c>
      <c r="BA43" s="252">
        <f>savings_decomp_full!BS41</f>
        <v>0.13985775411128998</v>
      </c>
      <c r="BB43" s="252">
        <f>savings_decomp_full!BT41</f>
        <v>0.35553014278411865</v>
      </c>
      <c r="BC43" s="252">
        <f>savings_decomp_full!BU41</f>
        <v>8.1908643245697021E-2</v>
      </c>
      <c r="BD43" s="252">
        <f>savings_decomp_full!BV41</f>
        <v>0.20695728063583374</v>
      </c>
      <c r="BE43" s="252">
        <f>savings_decomp_full!BW41</f>
        <v>0.30928605794906616</v>
      </c>
      <c r="BF43" s="252">
        <f>savings_decomp_full!BX41</f>
        <v>0.22520497441291809</v>
      </c>
      <c r="BG43" s="252">
        <f>savings_decomp_full!BY41</f>
        <v>0.13037042319774628</v>
      </c>
      <c r="BH43" s="252">
        <f>savings_decomp_full!BZ41</f>
        <v>0.24361734092235565</v>
      </c>
      <c r="BI43" s="252">
        <f>savings_decomp_full!CA41</f>
        <v>0.1726788729429245</v>
      </c>
      <c r="BJ43" s="252">
        <f>savings_decomp_full!CB41</f>
        <v>0.19481757283210754</v>
      </c>
      <c r="BK43" s="252">
        <f>savings_decomp_full!CC41</f>
        <v>8.8599741458892822E-2</v>
      </c>
      <c r="BL43" s="252">
        <f>savings_decomp_full!CD41</f>
        <v>0.26925951242446899</v>
      </c>
      <c r="BM43" s="252">
        <f>savings_decomp_full!CE41</f>
        <v>0.14262649416923523</v>
      </c>
      <c r="BN43" s="252">
        <f>savings_decomp_full!CF41</f>
        <v>0.10749237984418869</v>
      </c>
      <c r="BO43" s="252">
        <f>savings_decomp_full!CG41</f>
        <v>0.14375850558280945</v>
      </c>
      <c r="BP43" s="152"/>
      <c r="BQ43" s="152"/>
      <c r="BR43" s="152"/>
      <c r="BS43" s="152"/>
      <c r="BT43" s="152"/>
      <c r="BU43" s="152"/>
      <c r="BV43" s="152"/>
      <c r="BW43" s="152"/>
      <c r="BX43" s="152"/>
      <c r="BY43" s="152"/>
      <c r="BZ43" s="152"/>
      <c r="CA43" s="152"/>
      <c r="CB43" s="152"/>
      <c r="CC43" s="152"/>
      <c r="CD43" s="152"/>
      <c r="CE43" s="152"/>
    </row>
    <row r="44" spans="1:83" customFormat="1" x14ac:dyDescent="0.2">
      <c r="A44" s="258">
        <v>2019</v>
      </c>
      <c r="B44" s="252">
        <f>savings_decomp_full!B42</f>
        <v>0.13012877106666565</v>
      </c>
      <c r="C44" s="252">
        <f>savings_decomp_full!E42</f>
        <v>8.9984610676765442E-2</v>
      </c>
      <c r="D44" s="252">
        <f>savings_decomp_full!F42</f>
        <v>4.0633264929056168E-2</v>
      </c>
      <c r="E44" s="252">
        <f>savings_decomp_full!G42</f>
        <v>4.126555472612381E-2</v>
      </c>
      <c r="F44" s="252">
        <f>savings_decomp_full!H42</f>
        <v>0.1998324990272522</v>
      </c>
      <c r="G44" s="252">
        <f>savings_decomp_full!I42</f>
        <v>8.8396735489368439E-2</v>
      </c>
      <c r="H44" s="252">
        <f>savings_decomp_full!J42</f>
        <v>0.1686951220035553</v>
      </c>
      <c r="I44" s="252">
        <f>savings_decomp_full!K42</f>
        <v>0.28414124250411987</v>
      </c>
      <c r="J44" s="252">
        <f>savings_decomp_full!L42</f>
        <v>0.1837291419506073</v>
      </c>
      <c r="K44" s="252">
        <f>savings_decomp_full!AC42</f>
        <v>0.14152145385742188</v>
      </c>
      <c r="L44" s="252">
        <f>savings_decomp_full!AD42</f>
        <v>0.1480090320110321</v>
      </c>
      <c r="M44" s="252">
        <f>savings_decomp_full!AE42</f>
        <v>9.4718664884567261E-2</v>
      </c>
      <c r="N44" s="252">
        <f>savings_decomp_full!AF42</f>
        <v>5.7291906327009201E-2</v>
      </c>
      <c r="O44" s="252">
        <f>savings_decomp_full!AG42</f>
        <v>2.9677469283342361E-2</v>
      </c>
      <c r="P44" s="252">
        <f>savings_decomp_full!AH42</f>
        <v>4.3406642973423004E-2</v>
      </c>
      <c r="Q44" s="252">
        <f>savings_decomp_full!AI42</f>
        <v>0.15604904294013977</v>
      </c>
      <c r="R44" s="252">
        <f>savings_decomp_full!AJ42</f>
        <v>0.16742360591888428</v>
      </c>
      <c r="S44" s="252">
        <f>savings_decomp_full!AK42</f>
        <v>0.13837125897407532</v>
      </c>
      <c r="T44" s="252">
        <f>savings_decomp_full!AL42</f>
        <v>0.11327783763408661</v>
      </c>
      <c r="U44" s="252">
        <f>savings_decomp_full!AM42</f>
        <v>9.8616011440753937E-2</v>
      </c>
      <c r="V44" s="252">
        <f>savings_decomp_full!AN42</f>
        <v>3.7494398653507233E-2</v>
      </c>
      <c r="W44" s="252">
        <f>savings_decomp_full!AO42</f>
        <v>4.4139791280031204E-2</v>
      </c>
      <c r="X44" s="252">
        <f>savings_decomp_full!AP42</f>
        <v>8.3647340536117554E-2</v>
      </c>
      <c r="Y44" s="252">
        <f>savings_decomp_full!AQ42</f>
        <v>6.6942289471626282E-2</v>
      </c>
      <c r="Z44" s="252">
        <f>savings_decomp_full!AR42</f>
        <v>8.5888594388961792E-2</v>
      </c>
      <c r="AA44" s="252">
        <f>savings_decomp_full!AS42</f>
        <v>-4.6664435416460037E-2</v>
      </c>
      <c r="AB44" s="252">
        <f>savings_decomp_full!AT42</f>
        <v>3.9279358461499214E-3</v>
      </c>
      <c r="AC44" s="252">
        <f>savings_decomp_full!AU42</f>
        <v>7.4604377150535583E-2</v>
      </c>
      <c r="AD44" s="252">
        <f>savings_decomp_full!AV42</f>
        <v>6.2352433800697327E-2</v>
      </c>
      <c r="AE44" s="252">
        <f>savings_decomp_full!AW42</f>
        <v>5.6077584624290466E-2</v>
      </c>
      <c r="AF44" s="252">
        <f>savings_decomp_full!AX42</f>
        <v>9.7179822623729706E-2</v>
      </c>
      <c r="AG44" s="252">
        <f>savings_decomp_full!AY42</f>
        <v>0.27375194430351257</v>
      </c>
      <c r="AH44" s="252">
        <f>savings_decomp_full!AZ42</f>
        <v>0.19821670651435852</v>
      </c>
      <c r="AI44" s="252">
        <f>savings_decomp_full!BA42</f>
        <v>5.6707702577114105E-2</v>
      </c>
      <c r="AJ44" s="252">
        <f>savings_decomp_full!BB42</f>
        <v>0.16457343101501465</v>
      </c>
      <c r="AK44" s="252">
        <f>savings_decomp_full!BC42</f>
        <v>0.23432096838951111</v>
      </c>
      <c r="AL44" s="252">
        <f>savings_decomp_full!BD42</f>
        <v>0.23496188223361969</v>
      </c>
      <c r="AM44" s="252">
        <f>savings_decomp_full!BE42</f>
        <v>0.17842711508274078</v>
      </c>
      <c r="AN44" s="252">
        <f>savings_decomp_full!BF42</f>
        <v>0.21780085563659668</v>
      </c>
      <c r="AO44" s="252">
        <f>savings_decomp_full!BG42</f>
        <v>6.7972466349601746E-2</v>
      </c>
      <c r="AP44" s="252">
        <f>savings_decomp_full!BH42</f>
        <v>7.9336695373058319E-2</v>
      </c>
      <c r="AQ44" s="252">
        <f>savings_decomp_full!BI42</f>
        <v>9.4107650220394135E-2</v>
      </c>
      <c r="AR44" s="252">
        <f>savings_decomp_full!BJ42</f>
        <v>9.8309926688671112E-2</v>
      </c>
      <c r="AS44" s="252">
        <f>savings_decomp_full!BK42</f>
        <v>0.11029380559921265</v>
      </c>
      <c r="AT44" s="252">
        <f>savings_decomp_full!BL42</f>
        <v>0.19871315360069275</v>
      </c>
      <c r="AU44" s="252">
        <f>savings_decomp_full!BM42</f>
        <v>0.16985601186752319</v>
      </c>
      <c r="AV44" s="252">
        <f>savings_decomp_full!BN42</f>
        <v>0.11041382700204849</v>
      </c>
      <c r="AW44" s="252">
        <f>savings_decomp_full!BO42</f>
        <v>9.9414743483066559E-2</v>
      </c>
      <c r="AX44" s="252">
        <f>savings_decomp_full!BP42</f>
        <v>-9.7694555297493935E-3</v>
      </c>
      <c r="AY44" s="252">
        <f>savings_decomp_full!BQ42</f>
        <v>0.11263599991798401</v>
      </c>
      <c r="AZ44" s="252">
        <f>savings_decomp_full!BR42</f>
        <v>0.18858300149440765</v>
      </c>
      <c r="BA44" s="252">
        <f>savings_decomp_full!BS42</f>
        <v>0.12029347568750381</v>
      </c>
      <c r="BB44" s="252">
        <f>savings_decomp_full!BT42</f>
        <v>0.34575042128562927</v>
      </c>
      <c r="BC44" s="252">
        <f>savings_decomp_full!BU42</f>
        <v>7.7558860182762146E-2</v>
      </c>
      <c r="BD44" s="252">
        <f>savings_decomp_full!BV42</f>
        <v>0.23076491057872772</v>
      </c>
      <c r="BE44" s="252">
        <f>savings_decomp_full!BW42</f>
        <v>0.33603915572166443</v>
      </c>
      <c r="BF44" s="252">
        <f>savings_decomp_full!BX42</f>
        <v>0.24979403614997864</v>
      </c>
      <c r="BG44" s="252">
        <f>savings_decomp_full!BY42</f>
        <v>0.14223802089691162</v>
      </c>
      <c r="BH44" s="252">
        <f>savings_decomp_full!BZ42</f>
        <v>0.23307688534259796</v>
      </c>
      <c r="BI44" s="252">
        <f>savings_decomp_full!CA42</f>
        <v>0.14298610389232635</v>
      </c>
      <c r="BJ44" s="252">
        <f>savings_decomp_full!CB42</f>
        <v>0.18865333497524261</v>
      </c>
      <c r="BK44" s="252">
        <f>savings_decomp_full!CC42</f>
        <v>9.4525277614593506E-2</v>
      </c>
      <c r="BL44" s="252">
        <f>savings_decomp_full!CD42</f>
        <v>0.25002673268318176</v>
      </c>
      <c r="BM44" s="252">
        <f>savings_decomp_full!CE42</f>
        <v>0.1635381281375885</v>
      </c>
      <c r="BN44" s="252">
        <f>savings_decomp_full!CF42</f>
        <v>0.11670532822608948</v>
      </c>
      <c r="BO44" s="252">
        <f>savings_decomp_full!CG42</f>
        <v>0.15066945552825928</v>
      </c>
      <c r="BP44" s="152"/>
      <c r="BQ44" s="152"/>
      <c r="BR44" s="152"/>
      <c r="BS44" s="152"/>
      <c r="BT44" s="152"/>
      <c r="BU44" s="152"/>
      <c r="BV44" s="152"/>
      <c r="BW44" s="152"/>
      <c r="BX44" s="152"/>
      <c r="BY44" s="152"/>
      <c r="BZ44" s="152"/>
      <c r="CA44" s="152"/>
      <c r="CB44" s="152"/>
      <c r="CC44" s="152"/>
      <c r="CD44" s="152"/>
      <c r="CE44" s="152"/>
    </row>
    <row r="45" spans="1:83" customFormat="1" x14ac:dyDescent="0.2">
      <c r="A45" s="258">
        <v>2020</v>
      </c>
      <c r="B45" s="252">
        <f>savings_decomp_full!B43</f>
        <v>0.12125340104103088</v>
      </c>
      <c r="C45" s="252">
        <f>savings_decomp_full!E43</f>
        <v>6.5012350678443909E-2</v>
      </c>
      <c r="D45" s="252">
        <f>savings_decomp_full!F43</f>
        <v>2.0984664559364319E-2</v>
      </c>
      <c r="E45" s="252">
        <f>savings_decomp_full!G43</f>
        <v>4.2748317122459412E-2</v>
      </c>
      <c r="F45" s="252">
        <f>savings_decomp_full!H43</f>
        <v>0.21681499481201172</v>
      </c>
      <c r="G45" s="252">
        <f>savings_decomp_full!I43</f>
        <v>0.117741659283638</v>
      </c>
      <c r="H45" s="252">
        <f>savings_decomp_full!J43</f>
        <v>0.18349571526050568</v>
      </c>
      <c r="I45" s="252">
        <f>savings_decomp_full!K43</f>
        <v>0.27933397889137268</v>
      </c>
      <c r="J45" s="252">
        <f>savings_decomp_full!L43</f>
        <v>0.19103997945785522</v>
      </c>
      <c r="K45" s="252">
        <f>savings_decomp_full!AC43</f>
        <v>0.11461920291185379</v>
      </c>
      <c r="L45" s="252">
        <f>savings_decomp_full!AD43</f>
        <v>0.14588086307048798</v>
      </c>
      <c r="M45" s="252">
        <f>savings_decomp_full!AE43</f>
        <v>5.0328593701124191E-2</v>
      </c>
      <c r="N45" s="252">
        <f>savings_decomp_full!AF43</f>
        <v>1.1880367994308472E-2</v>
      </c>
      <c r="O45" s="252">
        <f>savings_decomp_full!AG43</f>
        <v>4.3284893035888672E-4</v>
      </c>
      <c r="P45" s="252">
        <f>savings_decomp_full!AH43</f>
        <v>2.6657897979021072E-2</v>
      </c>
      <c r="Q45" s="252">
        <f>savings_decomp_full!AI43</f>
        <v>0.1215645968914032</v>
      </c>
      <c r="R45" s="252">
        <f>savings_decomp_full!AJ43</f>
        <v>0.12890532612800598</v>
      </c>
      <c r="S45" s="252">
        <f>savings_decomp_full!AK43</f>
        <v>0.14911225438117981</v>
      </c>
      <c r="T45" s="252">
        <f>savings_decomp_full!AL43</f>
        <v>8.9728072285652161E-2</v>
      </c>
      <c r="U45" s="252">
        <f>savings_decomp_full!AM43</f>
        <v>9.159494936466217E-2</v>
      </c>
      <c r="V45" s="252">
        <f>savings_decomp_full!AN43</f>
        <v>1.4637038111686707E-2</v>
      </c>
      <c r="W45" s="252">
        <f>savings_decomp_full!AO43</f>
        <v>2.2170605137944221E-2</v>
      </c>
      <c r="X45" s="252">
        <f>savings_decomp_full!AP43</f>
        <v>0.11429212987422943</v>
      </c>
      <c r="Y45" s="252">
        <f>savings_decomp_full!AQ43</f>
        <v>4.878031462430954E-2</v>
      </c>
      <c r="Z45" s="252">
        <f>savings_decomp_full!AR43</f>
        <v>9.857042133808136E-2</v>
      </c>
      <c r="AA45" s="252">
        <f>savings_decomp_full!AS43</f>
        <v>-1.8035706132650375E-2</v>
      </c>
      <c r="AB45" s="252">
        <f>savings_decomp_full!AT43</f>
        <v>3.0678059905767441E-2</v>
      </c>
      <c r="AC45" s="252">
        <f>savings_decomp_full!AU43</f>
        <v>4.6878665685653687E-2</v>
      </c>
      <c r="AD45" s="252">
        <f>savings_decomp_full!AV43</f>
        <v>2.9293354600667953E-2</v>
      </c>
      <c r="AE45" s="252">
        <f>savings_decomp_full!AW43</f>
        <v>2.2559303790330887E-2</v>
      </c>
      <c r="AF45" s="252">
        <f>savings_decomp_full!AX43</f>
        <v>0.10402122884988785</v>
      </c>
      <c r="AG45" s="252">
        <f>savings_decomp_full!AY43</f>
        <v>0.32282218337059021</v>
      </c>
      <c r="AH45" s="252">
        <f>savings_decomp_full!AZ43</f>
        <v>0.2301437109708786</v>
      </c>
      <c r="AI45" s="252">
        <f>savings_decomp_full!BA43</f>
        <v>8.4679014980792999E-2</v>
      </c>
      <c r="AJ45" s="252">
        <f>savings_decomp_full!BB43</f>
        <v>0.15506508946418762</v>
      </c>
      <c r="AK45" s="252">
        <f>savings_decomp_full!BC43</f>
        <v>0.23121431469917297</v>
      </c>
      <c r="AL45" s="252">
        <f>savings_decomp_full!BD43</f>
        <v>0.2702784538269043</v>
      </c>
      <c r="AM45" s="252">
        <f>savings_decomp_full!BE43</f>
        <v>0.20693562924861908</v>
      </c>
      <c r="AN45" s="252">
        <f>savings_decomp_full!BF43</f>
        <v>0.23150376975536346</v>
      </c>
      <c r="AO45" s="252">
        <f>savings_decomp_full!BG43</f>
        <v>9.4794340431690216E-2</v>
      </c>
      <c r="AP45" s="252">
        <f>savings_decomp_full!BH43</f>
        <v>0.10133643448352814</v>
      </c>
      <c r="AQ45" s="252">
        <f>savings_decomp_full!BI43</f>
        <v>0.1283523291349411</v>
      </c>
      <c r="AR45" s="252">
        <f>savings_decomp_full!BJ43</f>
        <v>0.13021576404571533</v>
      </c>
      <c r="AS45" s="252">
        <f>savings_decomp_full!BK43</f>
        <v>0.13482286036014557</v>
      </c>
      <c r="AT45" s="252">
        <f>savings_decomp_full!BL43</f>
        <v>0.2392381876707077</v>
      </c>
      <c r="AU45" s="252">
        <f>savings_decomp_full!BM43</f>
        <v>0.21076446771621704</v>
      </c>
      <c r="AV45" s="252">
        <f>savings_decomp_full!BN43</f>
        <v>0.14042645692825317</v>
      </c>
      <c r="AW45" s="252">
        <f>savings_decomp_full!BO43</f>
        <v>0.12990528345108032</v>
      </c>
      <c r="AX45" s="252">
        <f>savings_decomp_full!BP43</f>
        <v>1.0088764131069183E-2</v>
      </c>
      <c r="AY45" s="252">
        <f>savings_decomp_full!BQ43</f>
        <v>0.1428854763507843</v>
      </c>
      <c r="AZ45" s="252">
        <f>savings_decomp_full!BR43</f>
        <v>0.21522751450538635</v>
      </c>
      <c r="BA45" s="252">
        <f>savings_decomp_full!BS43</f>
        <v>0.10821771621704102</v>
      </c>
      <c r="BB45" s="252">
        <f>savings_decomp_full!BT43</f>
        <v>0.34003180265426636</v>
      </c>
      <c r="BC45" s="252">
        <f>savings_decomp_full!BU43</f>
        <v>5.2359268069267273E-2</v>
      </c>
      <c r="BD45" s="252">
        <f>savings_decomp_full!BV43</f>
        <v>0.24257905781269073</v>
      </c>
      <c r="BE45" s="252">
        <f>savings_decomp_full!BW43</f>
        <v>0.34342461824417114</v>
      </c>
      <c r="BF45" s="252">
        <f>savings_decomp_full!BX43</f>
        <v>0.26071694493293762</v>
      </c>
      <c r="BG45" s="252">
        <f>savings_decomp_full!BY43</f>
        <v>0.19723793864250183</v>
      </c>
      <c r="BH45" s="252">
        <f>savings_decomp_full!BZ43</f>
        <v>0.2067413330078125</v>
      </c>
      <c r="BI45" s="252">
        <f>savings_decomp_full!CA43</f>
        <v>0.1916545182466507</v>
      </c>
      <c r="BJ45" s="252">
        <f>savings_decomp_full!CB43</f>
        <v>0.19321484863758087</v>
      </c>
      <c r="BK45" s="252">
        <f>savings_decomp_full!CC43</f>
        <v>0.12883326411247253</v>
      </c>
      <c r="BL45" s="252">
        <f>savings_decomp_full!CD43</f>
        <v>0.1594889760017395</v>
      </c>
      <c r="BM45" s="252">
        <f>savings_decomp_full!CE43</f>
        <v>0.22031384706497192</v>
      </c>
      <c r="BN45" s="252">
        <f>savings_decomp_full!CF43</f>
        <v>0.1605096310377121</v>
      </c>
      <c r="BO45" s="252">
        <f>savings_decomp_full!CG43</f>
        <v>0.17623940110206604</v>
      </c>
      <c r="BP45" s="152"/>
      <c r="BQ45" s="152"/>
      <c r="BR45" s="152"/>
      <c r="BS45" s="152"/>
      <c r="BT45" s="152"/>
      <c r="BU45" s="152"/>
      <c r="BV45" s="152"/>
      <c r="BW45" s="152"/>
      <c r="BX45" s="152"/>
      <c r="BY45" s="152"/>
      <c r="BZ45" s="152"/>
      <c r="CA45" s="152"/>
      <c r="CB45" s="152"/>
      <c r="CC45" s="152"/>
      <c r="CD45" s="152"/>
      <c r="CE45" s="152"/>
    </row>
    <row r="46" spans="1:83" customFormat="1" x14ac:dyDescent="0.2">
      <c r="A46" s="258">
        <v>2021</v>
      </c>
      <c r="B46" s="252">
        <f>savings_decomp_full!B44</f>
        <v>0.1342119425535202</v>
      </c>
      <c r="C46" s="252">
        <f>savings_decomp_full!E44</f>
        <v>9.7053773701190948E-2</v>
      </c>
      <c r="D46" s="252">
        <f>savings_decomp_full!F44</f>
        <v>2.5236746296286583E-2</v>
      </c>
      <c r="E46" s="252">
        <f>savings_decomp_full!G44</f>
        <v>5.1626253873109818E-2</v>
      </c>
      <c r="F46" s="252">
        <f>savings_decomp_full!H44</f>
        <v>0.19990573823451996</v>
      </c>
      <c r="G46" s="252">
        <f>savings_decomp_full!I44</f>
        <v>0.11185409128665924</v>
      </c>
      <c r="H46" s="252">
        <f>savings_decomp_full!J44</f>
        <v>0.16775679588317871</v>
      </c>
      <c r="I46" s="252">
        <f>savings_decomp_full!K44</f>
        <v>0.30051270127296448</v>
      </c>
      <c r="J46" s="252">
        <f>savings_decomp_full!L44</f>
        <v>0.19288977980613708</v>
      </c>
      <c r="K46" s="252">
        <f>savings_decomp_full!AC44</f>
        <v>0.13399626314640045</v>
      </c>
      <c r="L46" s="252">
        <f>savings_decomp_full!AD44</f>
        <v>0.18068109452724457</v>
      </c>
      <c r="M46" s="252">
        <f>savings_decomp_full!AE44</f>
        <v>7.5708523392677307E-2</v>
      </c>
      <c r="N46" s="252">
        <f>savings_decomp_full!AF44</f>
        <v>5.293719470500946E-2</v>
      </c>
      <c r="O46" s="252">
        <f>savings_decomp_full!AG44</f>
        <v>4.318353533744812E-2</v>
      </c>
      <c r="P46" s="252">
        <f>savings_decomp_full!AH44</f>
        <v>7.2169899940490723E-2</v>
      </c>
      <c r="Q46" s="252">
        <f>savings_decomp_full!AI44</f>
        <v>0.18519508838653564</v>
      </c>
      <c r="R46" s="252">
        <f>savings_decomp_full!AJ44</f>
        <v>0.22456498444080353</v>
      </c>
      <c r="S46" s="252">
        <f>savings_decomp_full!AK44</f>
        <v>0.17066293954849243</v>
      </c>
      <c r="T46" s="252">
        <f>savings_decomp_full!AL44</f>
        <v>0.13525816798210144</v>
      </c>
      <c r="U46" s="252">
        <f>savings_decomp_full!AM44</f>
        <v>9.1406717896461487E-2</v>
      </c>
      <c r="V46" s="252">
        <f>savings_decomp_full!AN44</f>
        <v>1.4823355711996555E-2</v>
      </c>
      <c r="W46" s="252">
        <f>savings_decomp_full!AO44</f>
        <v>8.0013550817966461E-2</v>
      </c>
      <c r="X46" s="252">
        <f>savings_decomp_full!AP44</f>
        <v>0.12185344099998474</v>
      </c>
      <c r="Y46" s="252">
        <f>savings_decomp_full!AQ44</f>
        <v>2.6069050654768944E-2</v>
      </c>
      <c r="Z46" s="252">
        <f>savings_decomp_full!AR44</f>
        <v>9.7944274544715881E-2</v>
      </c>
      <c r="AA46" s="252">
        <f>savings_decomp_full!AS44</f>
        <v>-2.6373246684670448E-2</v>
      </c>
      <c r="AB46" s="252">
        <f>savings_decomp_full!AT44</f>
        <v>6.2791787087917328E-2</v>
      </c>
      <c r="AC46" s="252">
        <f>savings_decomp_full!AU44</f>
        <v>2.9142959043383598E-2</v>
      </c>
      <c r="AD46" s="252">
        <f>savings_decomp_full!AV44</f>
        <v>2.2823752835392952E-2</v>
      </c>
      <c r="AE46" s="252">
        <f>savings_decomp_full!AW44</f>
        <v>2.371487207710743E-2</v>
      </c>
      <c r="AF46" s="252">
        <f>savings_decomp_full!AX44</f>
        <v>0.10782130062580109</v>
      </c>
      <c r="AG46" s="252">
        <f>savings_decomp_full!AY44</f>
        <v>0.28158685564994812</v>
      </c>
      <c r="AH46" s="252">
        <f>savings_decomp_full!AZ44</f>
        <v>0.20086565613746643</v>
      </c>
      <c r="AI46" s="252">
        <f>savings_decomp_full!BA44</f>
        <v>6.4936250448226929E-2</v>
      </c>
      <c r="AJ46" s="252">
        <f>savings_decomp_full!BB44</f>
        <v>0.11490944027900696</v>
      </c>
      <c r="AK46" s="252">
        <f>savings_decomp_full!BC44</f>
        <v>0.2438429594039917</v>
      </c>
      <c r="AL46" s="252">
        <f>savings_decomp_full!BD44</f>
        <v>0.24204222857952118</v>
      </c>
      <c r="AM46" s="252">
        <f>savings_decomp_full!BE44</f>
        <v>0.19263386726379395</v>
      </c>
      <c r="AN46" s="252">
        <f>savings_decomp_full!BF44</f>
        <v>0.21546326577663422</v>
      </c>
      <c r="AO46" s="252">
        <f>savings_decomp_full!BG44</f>
        <v>8.2480311393737793E-2</v>
      </c>
      <c r="AP46" s="252">
        <f>savings_decomp_full!BH44</f>
        <v>7.6468035578727722E-2</v>
      </c>
      <c r="AQ46" s="252">
        <f>savings_decomp_full!BI44</f>
        <v>0.10816427320241928</v>
      </c>
      <c r="AR46" s="252">
        <f>savings_decomp_full!BJ44</f>
        <v>0.10238812118768692</v>
      </c>
      <c r="AS46" s="252">
        <f>savings_decomp_full!BK44</f>
        <v>0.12089141458272934</v>
      </c>
      <c r="AT46" s="252">
        <f>savings_decomp_full!BL44</f>
        <v>0.22510237991809845</v>
      </c>
      <c r="AU46" s="252">
        <f>savings_decomp_full!BM44</f>
        <v>0.19213023781776428</v>
      </c>
      <c r="AV46" s="252">
        <f>savings_decomp_full!BN44</f>
        <v>0.11881955713033676</v>
      </c>
      <c r="AW46" s="252">
        <f>savings_decomp_full!BO44</f>
        <v>0.12179281562566757</v>
      </c>
      <c r="AX46" s="252">
        <f>savings_decomp_full!BP44</f>
        <v>4.4807873666286469E-2</v>
      </c>
      <c r="AY46" s="252">
        <f>savings_decomp_full!BQ44</f>
        <v>0.12757918238639832</v>
      </c>
      <c r="AZ46" s="252">
        <f>savings_decomp_full!BR44</f>
        <v>0.19146527349948883</v>
      </c>
      <c r="BA46" s="252">
        <f>savings_decomp_full!BS44</f>
        <v>0.10897130519151688</v>
      </c>
      <c r="BB46" s="252">
        <f>savings_decomp_full!BT44</f>
        <v>0.36256027221679688</v>
      </c>
      <c r="BC46" s="252">
        <f>savings_decomp_full!BU44</f>
        <v>7.1637347340583801E-2</v>
      </c>
      <c r="BD46" s="252">
        <f>savings_decomp_full!BV44</f>
        <v>0.25445473194122314</v>
      </c>
      <c r="BE46" s="252">
        <f>savings_decomp_full!BW44</f>
        <v>0.33183145523071289</v>
      </c>
      <c r="BF46" s="252">
        <f>savings_decomp_full!BX44</f>
        <v>0.26033815741539001</v>
      </c>
      <c r="BG46" s="252">
        <f>savings_decomp_full!BY44</f>
        <v>0.16311095654964447</v>
      </c>
      <c r="BH46" s="252">
        <f>savings_decomp_full!BZ44</f>
        <v>0.25459632277488708</v>
      </c>
      <c r="BI46" s="252">
        <f>savings_decomp_full!CA44</f>
        <v>0.16446681320667267</v>
      </c>
      <c r="BJ46" s="252">
        <f>savings_decomp_full!CB44</f>
        <v>0.19961807131767273</v>
      </c>
      <c r="BK46" s="252">
        <f>savings_decomp_full!CC44</f>
        <v>0.11138003319501877</v>
      </c>
      <c r="BL46" s="252">
        <f>savings_decomp_full!CD44</f>
        <v>0.10836133360862732</v>
      </c>
      <c r="BM46" s="252">
        <f>savings_decomp_full!CE44</f>
        <v>0.17703056335449219</v>
      </c>
      <c r="BN46" s="252">
        <f>savings_decomp_full!CF44</f>
        <v>0.13495054841041565</v>
      </c>
      <c r="BO46" s="252">
        <f>savings_decomp_full!CG44</f>
        <v>0.14424265921115875</v>
      </c>
      <c r="BP46" s="152"/>
      <c r="BQ46" s="152"/>
      <c r="BR46" s="152"/>
      <c r="BS46" s="152"/>
      <c r="BT46" s="152"/>
      <c r="BU46" s="152"/>
      <c r="BV46" s="152"/>
      <c r="BW46" s="152"/>
      <c r="BX46" s="152"/>
      <c r="BY46" s="152"/>
      <c r="BZ46" s="152"/>
      <c r="CA46" s="152"/>
      <c r="CB46" s="152"/>
      <c r="CC46" s="152"/>
      <c r="CD46" s="152"/>
      <c r="CE46" s="152"/>
    </row>
    <row r="47" spans="1:83" customFormat="1" x14ac:dyDescent="0.2">
      <c r="A47" s="258">
        <v>2022</v>
      </c>
      <c r="B47" s="252">
        <f>savings_decomp_full!B45</f>
        <v>0.13061641156673431</v>
      </c>
      <c r="C47" s="252">
        <f>savings_decomp_full!E45</f>
        <v>8.684113621711731E-2</v>
      </c>
      <c r="D47" s="252">
        <f>savings_decomp_full!F45</f>
        <v>3.1699120998382568E-2</v>
      </c>
      <c r="E47" s="252">
        <f>savings_decomp_full!G45</f>
        <v>4.61888387799263E-2</v>
      </c>
      <c r="F47" s="252">
        <f>savings_decomp_full!H45</f>
        <v>0.20030638575553894</v>
      </c>
      <c r="G47" s="252">
        <f>savings_decomp_full!I45</f>
        <v>0.10033390671014786</v>
      </c>
      <c r="H47" s="252">
        <f>savings_decomp_full!J45</f>
        <v>0.17329595983028412</v>
      </c>
      <c r="I47" s="252">
        <f>savings_decomp_full!K45</f>
        <v>0.29291489720344543</v>
      </c>
      <c r="J47" s="252">
        <f>savings_decomp_full!L45</f>
        <v>0.17673806846141815</v>
      </c>
      <c r="K47" s="252">
        <f>savings_decomp_full!AC45</f>
        <v>0.10026490688323975</v>
      </c>
      <c r="L47" s="252">
        <f>savings_decomp_full!AD45</f>
        <v>0.23422683775424957</v>
      </c>
      <c r="M47" s="252">
        <f>savings_decomp_full!AE45</f>
        <v>8.3791665732860565E-2</v>
      </c>
      <c r="N47" s="252">
        <f>savings_decomp_full!AF45</f>
        <v>3.232496976852417E-2</v>
      </c>
      <c r="O47" s="252">
        <f>savings_decomp_full!AG45</f>
        <v>2.8313923627138138E-2</v>
      </c>
      <c r="P47" s="252">
        <f>savings_decomp_full!AH45</f>
        <v>6.8719647824764252E-2</v>
      </c>
      <c r="Q47" s="252">
        <f>savings_decomp_full!AI45</f>
        <v>0.1637817919254303</v>
      </c>
      <c r="R47" s="252">
        <f>savings_decomp_full!AJ45</f>
        <v>0.38115465641021729</v>
      </c>
      <c r="S47" s="252">
        <f>savings_decomp_full!AK45</f>
        <v>0.15251827239990234</v>
      </c>
      <c r="T47" s="252">
        <f>savings_decomp_full!AL45</f>
        <v>0.14914876222610474</v>
      </c>
      <c r="U47" s="252">
        <f>savings_decomp_full!AM45</f>
        <v>7.7233567833900452E-2</v>
      </c>
      <c r="V47" s="252">
        <f>savings_decomp_full!AN45</f>
        <v>2.1617434918880463E-2</v>
      </c>
      <c r="W47" s="252">
        <f>savings_decomp_full!AO45</f>
        <v>0.10056670755147934</v>
      </c>
      <c r="X47" s="252">
        <f>savings_decomp_full!AP45</f>
        <v>0.10841833055019379</v>
      </c>
      <c r="Y47" s="252">
        <f>savings_decomp_full!AQ45</f>
        <v>2.6069052517414093E-2</v>
      </c>
      <c r="Z47" s="252">
        <f>savings_decomp_full!AR45</f>
        <v>7.7567920088768005E-2</v>
      </c>
      <c r="AA47" s="252">
        <f>savings_decomp_full!AS45</f>
        <v>-2.6065748184919357E-2</v>
      </c>
      <c r="AB47" s="252">
        <f>savings_decomp_full!AT45</f>
        <v>6.2791794538497925E-2</v>
      </c>
      <c r="AC47" s="252">
        <f>savings_decomp_full!AU45</f>
        <v>3.1395144760608673E-2</v>
      </c>
      <c r="AD47" s="252">
        <f>savings_decomp_full!AV45</f>
        <v>3.3607885241508484E-2</v>
      </c>
      <c r="AE47" s="252">
        <f>savings_decomp_full!AW45</f>
        <v>3.7570875138044357E-3</v>
      </c>
      <c r="AF47" s="252">
        <f>savings_decomp_full!AX45</f>
        <v>0.10175250470638275</v>
      </c>
      <c r="AG47" s="252">
        <f>savings_decomp_full!AY45</f>
        <v>0.2842676043510437</v>
      </c>
      <c r="AH47" s="252">
        <f>savings_decomp_full!AZ45</f>
        <v>0.20652948319911957</v>
      </c>
      <c r="AI47" s="252">
        <f>savings_decomp_full!BA45</f>
        <v>5.5051900446414948E-2</v>
      </c>
      <c r="AJ47" s="252">
        <f>savings_decomp_full!BB45</f>
        <v>0.10427062213420868</v>
      </c>
      <c r="AK47" s="252">
        <f>savings_decomp_full!BC45</f>
        <v>0.22617481648921967</v>
      </c>
      <c r="AL47" s="252">
        <f>savings_decomp_full!BD45</f>
        <v>0.24355480074882507</v>
      </c>
      <c r="AM47" s="252">
        <f>savings_decomp_full!BE45</f>
        <v>0.1730215847492218</v>
      </c>
      <c r="AN47" s="252">
        <f>savings_decomp_full!BF45</f>
        <v>0.22222748398780823</v>
      </c>
      <c r="AO47" s="252">
        <f>savings_decomp_full!BG45</f>
        <v>7.2648175060749054E-2</v>
      </c>
      <c r="AP47" s="252">
        <f>savings_decomp_full!BH45</f>
        <v>6.9640360772609711E-2</v>
      </c>
      <c r="AQ47" s="252">
        <f>savings_decomp_full!BI45</f>
        <v>9.0993873775005341E-2</v>
      </c>
      <c r="AR47" s="252">
        <f>savings_decomp_full!BJ45</f>
        <v>9.1158024966716766E-2</v>
      </c>
      <c r="AS47" s="252">
        <f>savings_decomp_full!BK45</f>
        <v>0.11453139781951904</v>
      </c>
      <c r="AT47" s="252">
        <f>savings_decomp_full!BL45</f>
        <v>0.21530334651470184</v>
      </c>
      <c r="AU47" s="252">
        <f>savings_decomp_full!BM45</f>
        <v>0.18413867056369781</v>
      </c>
      <c r="AV47" s="252">
        <f>savings_decomp_full!BN45</f>
        <v>0.10948820412158966</v>
      </c>
      <c r="AW47" s="252">
        <f>savings_decomp_full!BO45</f>
        <v>0.1106569916009903</v>
      </c>
      <c r="AX47" s="252">
        <f>savings_decomp_full!BP45</f>
        <v>1.696411520242691E-2</v>
      </c>
      <c r="AY47" s="252">
        <f>savings_decomp_full!BQ45</f>
        <v>0.11939801275730133</v>
      </c>
      <c r="AZ47" s="252">
        <f>savings_decomp_full!BR45</f>
        <v>0.19099578261375427</v>
      </c>
      <c r="BA47" s="252">
        <f>savings_decomp_full!BS45</f>
        <v>0.12913006544113159</v>
      </c>
      <c r="BB47" s="252">
        <f>savings_decomp_full!BT45</f>
        <v>0.36256027221679688</v>
      </c>
      <c r="BC47" s="252">
        <f>savings_decomp_full!BU45</f>
        <v>5.1524311304092407E-2</v>
      </c>
      <c r="BD47" s="252">
        <f>savings_decomp_full!BV45</f>
        <v>0.2076260894536972</v>
      </c>
      <c r="BE47" s="252">
        <f>savings_decomp_full!BW45</f>
        <v>0.32874929904937744</v>
      </c>
      <c r="BF47" s="252">
        <f>savings_decomp_full!BX45</f>
        <v>0.23097509145736694</v>
      </c>
      <c r="BG47" s="252">
        <f>savings_decomp_full!BY45</f>
        <v>0.13856220245361328</v>
      </c>
      <c r="BH47" s="252">
        <f>savings_decomp_full!BZ45</f>
        <v>0.23031650483608246</v>
      </c>
      <c r="BI47" s="252">
        <f>savings_decomp_full!CA45</f>
        <v>0.1480729728937149</v>
      </c>
      <c r="BJ47" s="252">
        <f>savings_decomp_full!CB45</f>
        <v>0.18213877081871033</v>
      </c>
      <c r="BK47" s="252">
        <f>savings_decomp_full!CC45</f>
        <v>9.2833727598190308E-2</v>
      </c>
      <c r="BL47" s="252">
        <f>savings_decomp_full!CD45</f>
        <v>0.13502323627471924</v>
      </c>
      <c r="BM47" s="252">
        <f>savings_decomp_full!CE45</f>
        <v>0.15489779412746429</v>
      </c>
      <c r="BN47" s="252">
        <f>savings_decomp_full!CF45</f>
        <v>0.11862823367118835</v>
      </c>
      <c r="BO47" s="252">
        <f>savings_decomp_full!CG45</f>
        <v>0.1342034637928009</v>
      </c>
      <c r="BP47" s="152"/>
      <c r="BQ47" s="152"/>
      <c r="BR47" s="152"/>
      <c r="BS47" s="152"/>
      <c r="BT47" s="152"/>
      <c r="BU47" s="152"/>
      <c r="BV47" s="152"/>
      <c r="BW47" s="152"/>
      <c r="BX47" s="152"/>
      <c r="BY47" s="152"/>
      <c r="BZ47" s="152"/>
      <c r="CA47" s="152"/>
      <c r="CB47" s="152"/>
      <c r="CC47" s="152"/>
      <c r="CD47" s="152"/>
      <c r="CE47" s="152"/>
    </row>
    <row r="48" spans="1:83" customFormat="1" x14ac:dyDescent="0.2">
      <c r="A48" s="258">
        <v>2023</v>
      </c>
      <c r="B48" s="252">
        <f>savings_decomp_full!B46</f>
        <v>0.12740445137023926</v>
      </c>
      <c r="C48" s="252">
        <f>savings_decomp_full!E46</f>
        <v>8.4236301481723785E-2</v>
      </c>
      <c r="D48" s="252">
        <f>savings_decomp_full!F46</f>
        <v>1.7716687172651291E-2</v>
      </c>
      <c r="E48" s="252">
        <f>savings_decomp_full!G46</f>
        <v>4.6253755688667297E-2</v>
      </c>
      <c r="F48" s="252">
        <f>savings_decomp_full!H46</f>
        <v>0.1834600567817688</v>
      </c>
      <c r="G48" s="252">
        <f>savings_decomp_full!I46</f>
        <v>9.346703439950943E-2</v>
      </c>
      <c r="H48" s="252">
        <f>savings_decomp_full!J46</f>
        <v>0.16694921255111694</v>
      </c>
      <c r="I48" s="252">
        <f>savings_decomp_full!K46</f>
        <v>0.29638656973838806</v>
      </c>
      <c r="J48" s="252">
        <f>savings_decomp_full!L46</f>
        <v>0.17658019065856934</v>
      </c>
      <c r="K48" s="252">
        <f>savings_decomp_full!AC46</f>
        <v>0.10113906860351562</v>
      </c>
      <c r="L48" s="252">
        <f>savings_decomp_full!AD46</f>
        <v>0.18287108838558197</v>
      </c>
      <c r="M48" s="252">
        <f>savings_decomp_full!AE46</f>
        <v>9.9076978862285614E-2</v>
      </c>
      <c r="N48" s="252">
        <f>savings_decomp_full!AF46</f>
        <v>2.2136949002742767E-2</v>
      </c>
      <c r="O48" s="252">
        <f>savings_decomp_full!AG46</f>
        <v>1.8510403111577034E-2</v>
      </c>
      <c r="P48" s="252">
        <f>savings_decomp_full!AH46</f>
        <v>8.1705860793590546E-2</v>
      </c>
      <c r="Q48" s="252">
        <f>savings_decomp_full!AI46</f>
        <v>0.15970511734485626</v>
      </c>
      <c r="R48" s="252">
        <f>savings_decomp_full!AJ46</f>
        <v>0.3811546266078949</v>
      </c>
      <c r="S48" s="252">
        <f>savings_decomp_full!AK46</f>
        <v>0.14938966929912567</v>
      </c>
      <c r="T48" s="252">
        <f>savings_decomp_full!AL46</f>
        <v>0.13518378138542175</v>
      </c>
      <c r="U48" s="252">
        <f>savings_decomp_full!AM46</f>
        <v>8.6678549647331238E-2</v>
      </c>
      <c r="V48" s="252">
        <f>savings_decomp_full!AN46</f>
        <v>9.8596252501010895E-3</v>
      </c>
      <c r="W48" s="252">
        <f>savings_decomp_full!AO46</f>
        <v>6.3798666000366211E-2</v>
      </c>
      <c r="X48" s="252">
        <f>savings_decomp_full!AP46</f>
        <v>8.5569970309734344E-2</v>
      </c>
      <c r="Y48" s="252">
        <f>savings_decomp_full!AQ46</f>
        <v>2.6069052517414093E-2</v>
      </c>
      <c r="Z48" s="252">
        <f>savings_decomp_full!AR46</f>
        <v>7.0940189063549042E-2</v>
      </c>
      <c r="AA48" s="252">
        <f>savings_decomp_full!AS46</f>
        <v>-3.0308064073324203E-2</v>
      </c>
      <c r="AB48" s="252">
        <f>savings_decomp_full!AT46</f>
        <v>6.2791787087917328E-2</v>
      </c>
      <c r="AC48" s="252">
        <f>savings_decomp_full!AU46</f>
        <v>3.1395144760608673E-2</v>
      </c>
      <c r="AD48" s="252">
        <f>savings_decomp_full!AV46</f>
        <v>-1.1799956671893597E-2</v>
      </c>
      <c r="AE48" s="252">
        <f>savings_decomp_full!AW46</f>
        <v>1.8527176231145859E-2</v>
      </c>
      <c r="AF48" s="252">
        <f>savings_decomp_full!AX46</f>
        <v>9.752742201089859E-2</v>
      </c>
      <c r="AG48" s="252">
        <f>savings_decomp_full!AY46</f>
        <v>0.26565200090408325</v>
      </c>
      <c r="AH48" s="252">
        <f>savings_decomp_full!AZ46</f>
        <v>0.19454503059387207</v>
      </c>
      <c r="AI48" s="252">
        <f>savings_decomp_full!BA46</f>
        <v>4.9320779740810394E-2</v>
      </c>
      <c r="AJ48" s="252">
        <f>savings_decomp_full!BB46</f>
        <v>8.9059904217720032E-2</v>
      </c>
      <c r="AK48" s="252">
        <f>savings_decomp_full!BC46</f>
        <v>0.22617483139038086</v>
      </c>
      <c r="AL48" s="252">
        <f>savings_decomp_full!BD46</f>
        <v>0.23104667663574219</v>
      </c>
      <c r="AM48" s="252">
        <f>savings_decomp_full!BE46</f>
        <v>0.16325476765632629</v>
      </c>
      <c r="AN48" s="252">
        <f>savings_decomp_full!BF46</f>
        <v>0.20204503834247589</v>
      </c>
      <c r="AO48" s="252">
        <f>savings_decomp_full!BG46</f>
        <v>6.8290159106254578E-2</v>
      </c>
      <c r="AP48" s="252">
        <f>savings_decomp_full!BH46</f>
        <v>6.5163388848304749E-2</v>
      </c>
      <c r="AQ48" s="252">
        <f>savings_decomp_full!BI46</f>
        <v>8.6755752563476562E-2</v>
      </c>
      <c r="AR48" s="252">
        <f>savings_decomp_full!BJ46</f>
        <v>8.5660390555858612E-2</v>
      </c>
      <c r="AS48" s="252">
        <f>savings_decomp_full!BK46</f>
        <v>0.11022656410932541</v>
      </c>
      <c r="AT48" s="252">
        <f>savings_decomp_full!BL46</f>
        <v>0.20956170558929443</v>
      </c>
      <c r="AU48" s="252">
        <f>savings_decomp_full!BM46</f>
        <v>0.17367273569107056</v>
      </c>
      <c r="AV48" s="252">
        <f>savings_decomp_full!BN46</f>
        <v>0.10278335958719254</v>
      </c>
      <c r="AW48" s="252">
        <f>savings_decomp_full!BO46</f>
        <v>0.10293770581483841</v>
      </c>
      <c r="AX48" s="252">
        <f>savings_decomp_full!BP46</f>
        <v>3.4862817265093327E-3</v>
      </c>
      <c r="AY48" s="252">
        <f>savings_decomp_full!BQ46</f>
        <v>0.11338718980550766</v>
      </c>
      <c r="AZ48" s="252">
        <f>savings_decomp_full!BR46</f>
        <v>0.18288116157054901</v>
      </c>
      <c r="BA48" s="252">
        <f>savings_decomp_full!BS46</f>
        <v>0.12726990878582001</v>
      </c>
      <c r="BB48" s="252">
        <f>savings_decomp_full!BT46</f>
        <v>0.36256027221679688</v>
      </c>
      <c r="BC48" s="252">
        <f>savings_decomp_full!BU46</f>
        <v>6.9819755852222443E-2</v>
      </c>
      <c r="BD48" s="252">
        <f>savings_decomp_full!BV46</f>
        <v>0.20640324056148529</v>
      </c>
      <c r="BE48" s="252">
        <f>savings_decomp_full!BW46</f>
        <v>0.32545605301856995</v>
      </c>
      <c r="BF48" s="252">
        <f>savings_decomp_full!BX46</f>
        <v>0.22776064276695251</v>
      </c>
      <c r="BG48" s="252">
        <f>savings_decomp_full!BY46</f>
        <v>0.12993931770324707</v>
      </c>
      <c r="BH48" s="252">
        <f>savings_decomp_full!BZ46</f>
        <v>0.23031648993492126</v>
      </c>
      <c r="BI48" s="252">
        <f>savings_decomp_full!CA46</f>
        <v>0.14064192771911621</v>
      </c>
      <c r="BJ48" s="252">
        <f>savings_decomp_full!CB46</f>
        <v>0.18197599053382874</v>
      </c>
      <c r="BK48" s="252">
        <f>savings_decomp_full!CC46</f>
        <v>8.8835917413234711E-2</v>
      </c>
      <c r="BL48" s="252">
        <f>savings_decomp_full!CD46</f>
        <v>0.18962527811527252</v>
      </c>
      <c r="BM48" s="252">
        <f>savings_decomp_full!CE46</f>
        <v>0.14428704977035522</v>
      </c>
      <c r="BN48" s="252">
        <f>savings_decomp_full!CF46</f>
        <v>0.11065104603767395</v>
      </c>
      <c r="BO48" s="252">
        <f>savings_decomp_full!CG46</f>
        <v>0.13474257290363312</v>
      </c>
      <c r="BP48" s="152"/>
      <c r="BQ48" s="152"/>
      <c r="BR48" s="152"/>
      <c r="BS48" s="152"/>
      <c r="BT48" s="152"/>
      <c r="BU48" s="152"/>
      <c r="BV48" s="152"/>
      <c r="BW48" s="152"/>
      <c r="BX48" s="152"/>
      <c r="BY48" s="152"/>
      <c r="BZ48" s="152"/>
      <c r="CA48" s="152"/>
      <c r="CB48" s="152"/>
      <c r="CC48" s="152"/>
      <c r="CD48" s="152"/>
      <c r="CE48" s="152"/>
    </row>
    <row r="49" spans="1:83" customFormat="1" x14ac:dyDescent="0.2">
      <c r="A49" s="260">
        <v>2024</v>
      </c>
      <c r="B49" s="252">
        <f>B48</f>
        <v>0.12740445137023926</v>
      </c>
      <c r="C49" s="252">
        <f>C48</f>
        <v>8.4236301481723785E-2</v>
      </c>
      <c r="D49" s="252">
        <f t="shared" ref="D49:J50" si="0">D48</f>
        <v>1.7716687172651291E-2</v>
      </c>
      <c r="E49" s="252">
        <f t="shared" si="0"/>
        <v>4.6253755688667297E-2</v>
      </c>
      <c r="F49" s="252">
        <f t="shared" si="0"/>
        <v>0.1834600567817688</v>
      </c>
      <c r="G49" s="252">
        <f t="shared" si="0"/>
        <v>9.346703439950943E-2</v>
      </c>
      <c r="H49" s="252">
        <f t="shared" si="0"/>
        <v>0.16694921255111694</v>
      </c>
      <c r="I49" s="252">
        <f t="shared" si="0"/>
        <v>0.29638656973838806</v>
      </c>
      <c r="J49" s="252">
        <f t="shared" si="0"/>
        <v>0.17658019065856934</v>
      </c>
      <c r="K49" s="252">
        <f t="shared" ref="K49:K50" si="1">K48</f>
        <v>0.10113906860351562</v>
      </c>
      <c r="L49" s="252">
        <f t="shared" ref="L49:L50" si="2">L48</f>
        <v>0.18287108838558197</v>
      </c>
      <c r="M49" s="252">
        <f t="shared" ref="M49:M50" si="3">M48</f>
        <v>9.9076978862285614E-2</v>
      </c>
      <c r="N49" s="252">
        <f t="shared" ref="N49:N50" si="4">N48</f>
        <v>2.2136949002742767E-2</v>
      </c>
      <c r="O49" s="252">
        <f t="shared" ref="O49:O50" si="5">O48</f>
        <v>1.8510403111577034E-2</v>
      </c>
      <c r="P49" s="252">
        <f t="shared" ref="P49:P50" si="6">P48</f>
        <v>8.1705860793590546E-2</v>
      </c>
      <c r="Q49" s="252">
        <f t="shared" ref="Q49:Q50" si="7">Q48</f>
        <v>0.15970511734485626</v>
      </c>
      <c r="R49" s="252">
        <f t="shared" ref="R49:R50" si="8">R48</f>
        <v>0.3811546266078949</v>
      </c>
      <c r="S49" s="252">
        <f t="shared" ref="S49:S50" si="9">S48</f>
        <v>0.14938966929912567</v>
      </c>
      <c r="T49" s="252">
        <f t="shared" ref="T49:T50" si="10">T48</f>
        <v>0.13518378138542175</v>
      </c>
      <c r="U49" s="252">
        <f t="shared" ref="U49:U50" si="11">U48</f>
        <v>8.6678549647331238E-2</v>
      </c>
      <c r="V49" s="252">
        <f t="shared" ref="V49:V50" si="12">V48</f>
        <v>9.8596252501010895E-3</v>
      </c>
      <c r="W49" s="252">
        <f t="shared" ref="W49:W50" si="13">W48</f>
        <v>6.3798666000366211E-2</v>
      </c>
      <c r="X49" s="252">
        <f t="shared" ref="X49:X50" si="14">X48</f>
        <v>8.5569970309734344E-2</v>
      </c>
      <c r="Y49" s="252">
        <f t="shared" ref="Y49:Y50" si="15">Y48</f>
        <v>2.6069052517414093E-2</v>
      </c>
      <c r="Z49" s="252">
        <f t="shared" ref="Z49:Z50" si="16">Z48</f>
        <v>7.0940189063549042E-2</v>
      </c>
      <c r="AA49" s="252">
        <f t="shared" ref="AA49:AA50" si="17">AA48</f>
        <v>-3.0308064073324203E-2</v>
      </c>
      <c r="AB49" s="252">
        <f t="shared" ref="AB49:AB50" si="18">AB48</f>
        <v>6.2791787087917328E-2</v>
      </c>
      <c r="AC49" s="252">
        <f t="shared" ref="AC49:AC50" si="19">AC48</f>
        <v>3.1395144760608673E-2</v>
      </c>
      <c r="AD49" s="252">
        <f t="shared" ref="AD49:AD50" si="20">AD48</f>
        <v>-1.1799956671893597E-2</v>
      </c>
      <c r="AE49" s="252">
        <f t="shared" ref="AE49:AE50" si="21">AE48</f>
        <v>1.8527176231145859E-2</v>
      </c>
      <c r="AF49" s="252">
        <f t="shared" ref="AF49:AF50" si="22">AF48</f>
        <v>9.752742201089859E-2</v>
      </c>
      <c r="AG49" s="252">
        <f t="shared" ref="AG49:AG50" si="23">AG48</f>
        <v>0.26565200090408325</v>
      </c>
      <c r="AH49" s="252">
        <f t="shared" ref="AH49:AH50" si="24">AH48</f>
        <v>0.19454503059387207</v>
      </c>
      <c r="AI49" s="252">
        <f t="shared" ref="AI49:AI50" si="25">AI48</f>
        <v>4.9320779740810394E-2</v>
      </c>
      <c r="AJ49" s="252">
        <f t="shared" ref="AJ49:AJ50" si="26">AJ48</f>
        <v>8.9059904217720032E-2</v>
      </c>
      <c r="AK49" s="252">
        <f t="shared" ref="AK49:AK50" si="27">AK48</f>
        <v>0.22617483139038086</v>
      </c>
      <c r="AL49" s="252">
        <f t="shared" ref="AL49:AL50" si="28">AL48</f>
        <v>0.23104667663574219</v>
      </c>
      <c r="AM49" s="252">
        <f t="shared" ref="AM49:AM50" si="29">AM48</f>
        <v>0.16325476765632629</v>
      </c>
      <c r="AN49" s="252">
        <f t="shared" ref="AN49:AN50" si="30">AN48</f>
        <v>0.20204503834247589</v>
      </c>
      <c r="AO49" s="252">
        <f t="shared" ref="AO49:AO50" si="31">AO48</f>
        <v>6.8290159106254578E-2</v>
      </c>
      <c r="AP49" s="252">
        <f t="shared" ref="AP49:AP50" si="32">AP48</f>
        <v>6.5163388848304749E-2</v>
      </c>
      <c r="AQ49" s="252">
        <f t="shared" ref="AQ49:AQ50" si="33">AQ48</f>
        <v>8.6755752563476562E-2</v>
      </c>
      <c r="AR49" s="252">
        <f t="shared" ref="AR49:AR50" si="34">AR48</f>
        <v>8.5660390555858612E-2</v>
      </c>
      <c r="AS49" s="252">
        <f t="shared" ref="AS49:AS50" si="35">AS48</f>
        <v>0.11022656410932541</v>
      </c>
      <c r="AT49" s="252">
        <f t="shared" ref="AT49:AT50" si="36">AT48</f>
        <v>0.20956170558929443</v>
      </c>
      <c r="AU49" s="252">
        <f t="shared" ref="AU49:AU50" si="37">AU48</f>
        <v>0.17367273569107056</v>
      </c>
      <c r="AV49" s="252">
        <f t="shared" ref="AV49:AV50" si="38">AV48</f>
        <v>0.10278335958719254</v>
      </c>
      <c r="AW49" s="252">
        <f t="shared" ref="AW49:AW50" si="39">AW48</f>
        <v>0.10293770581483841</v>
      </c>
      <c r="AX49" s="252">
        <f t="shared" ref="AX49:AX50" si="40">AX48</f>
        <v>3.4862817265093327E-3</v>
      </c>
      <c r="AY49" s="252">
        <f t="shared" ref="AY49:AY50" si="41">AY48</f>
        <v>0.11338718980550766</v>
      </c>
      <c r="AZ49" s="252">
        <f t="shared" ref="AZ49:AZ50" si="42">AZ48</f>
        <v>0.18288116157054901</v>
      </c>
      <c r="BA49" s="252">
        <f t="shared" ref="BA49:BA50" si="43">BA48</f>
        <v>0.12726990878582001</v>
      </c>
      <c r="BB49" s="252">
        <f t="shared" ref="BB49:BB50" si="44">BB48</f>
        <v>0.36256027221679688</v>
      </c>
      <c r="BC49" s="252">
        <f t="shared" ref="BC49:BC50" si="45">BC48</f>
        <v>6.9819755852222443E-2</v>
      </c>
      <c r="BD49" s="252">
        <f t="shared" ref="BD49:BD50" si="46">BD48</f>
        <v>0.20640324056148529</v>
      </c>
      <c r="BE49" s="252">
        <f t="shared" ref="BE49:BE50" si="47">BE48</f>
        <v>0.32545605301856995</v>
      </c>
      <c r="BF49" s="252">
        <f t="shared" ref="BF49:BF50" si="48">BF48</f>
        <v>0.22776064276695251</v>
      </c>
      <c r="BG49" s="252">
        <f t="shared" ref="BG49:BG50" si="49">BG48</f>
        <v>0.12993931770324707</v>
      </c>
      <c r="BH49" s="252">
        <f t="shared" ref="BH49:BH50" si="50">BH48</f>
        <v>0.23031648993492126</v>
      </c>
      <c r="BI49" s="252">
        <f t="shared" ref="BI49:BI50" si="51">BI48</f>
        <v>0.14064192771911621</v>
      </c>
      <c r="BJ49" s="252">
        <f t="shared" ref="BJ49:BJ50" si="52">BJ48</f>
        <v>0.18197599053382874</v>
      </c>
      <c r="BK49" s="252">
        <f t="shared" ref="BK49:BK50" si="53">BK48</f>
        <v>8.8835917413234711E-2</v>
      </c>
      <c r="BL49" s="252">
        <f t="shared" ref="BL49:BL50" si="54">BL48</f>
        <v>0.18962527811527252</v>
      </c>
      <c r="BM49" s="252">
        <f t="shared" ref="BM49:BM50" si="55">BM48</f>
        <v>0.14428704977035522</v>
      </c>
      <c r="BN49" s="252">
        <f t="shared" ref="BN49:BN50" si="56">BN48</f>
        <v>0.11065104603767395</v>
      </c>
      <c r="BO49" s="252">
        <f t="shared" ref="BO49:BO50" si="57">BO48</f>
        <v>0.13474257290363312</v>
      </c>
      <c r="BP49" s="152"/>
      <c r="BQ49" s="152"/>
      <c r="BR49" s="152"/>
      <c r="BS49" s="152"/>
      <c r="BT49" s="152"/>
      <c r="BU49" s="152"/>
      <c r="BV49" s="152"/>
      <c r="BW49" s="152"/>
      <c r="BX49" s="152"/>
      <c r="BY49" s="152"/>
      <c r="BZ49" s="152"/>
      <c r="CA49" s="152"/>
      <c r="CB49" s="152"/>
      <c r="CC49" s="152"/>
      <c r="CD49" s="152"/>
      <c r="CE49" s="152"/>
    </row>
    <row r="50" spans="1:83" customFormat="1" x14ac:dyDescent="0.2">
      <c r="A50" s="260">
        <v>2025</v>
      </c>
      <c r="B50" s="252">
        <f>B49</f>
        <v>0.12740445137023926</v>
      </c>
      <c r="C50" s="252">
        <f>C49</f>
        <v>8.4236301481723785E-2</v>
      </c>
      <c r="D50" s="252">
        <f t="shared" si="0"/>
        <v>1.7716687172651291E-2</v>
      </c>
      <c r="E50" s="252">
        <f t="shared" si="0"/>
        <v>4.6253755688667297E-2</v>
      </c>
      <c r="F50" s="252">
        <f t="shared" si="0"/>
        <v>0.1834600567817688</v>
      </c>
      <c r="G50" s="252">
        <f t="shared" si="0"/>
        <v>9.346703439950943E-2</v>
      </c>
      <c r="H50" s="252">
        <f t="shared" si="0"/>
        <v>0.16694921255111694</v>
      </c>
      <c r="I50" s="252">
        <f t="shared" si="0"/>
        <v>0.29638656973838806</v>
      </c>
      <c r="J50" s="252">
        <f t="shared" si="0"/>
        <v>0.17658019065856934</v>
      </c>
      <c r="K50" s="252">
        <f t="shared" si="1"/>
        <v>0.10113906860351562</v>
      </c>
      <c r="L50" s="252">
        <f t="shared" si="2"/>
        <v>0.18287108838558197</v>
      </c>
      <c r="M50" s="252">
        <f t="shared" si="3"/>
        <v>9.9076978862285614E-2</v>
      </c>
      <c r="N50" s="252">
        <f t="shared" si="4"/>
        <v>2.2136949002742767E-2</v>
      </c>
      <c r="O50" s="252">
        <f t="shared" si="5"/>
        <v>1.8510403111577034E-2</v>
      </c>
      <c r="P50" s="252">
        <f t="shared" si="6"/>
        <v>8.1705860793590546E-2</v>
      </c>
      <c r="Q50" s="252">
        <f t="shared" si="7"/>
        <v>0.15970511734485626</v>
      </c>
      <c r="R50" s="252">
        <f t="shared" si="8"/>
        <v>0.3811546266078949</v>
      </c>
      <c r="S50" s="252">
        <f t="shared" si="9"/>
        <v>0.14938966929912567</v>
      </c>
      <c r="T50" s="252">
        <f t="shared" si="10"/>
        <v>0.13518378138542175</v>
      </c>
      <c r="U50" s="252">
        <f t="shared" si="11"/>
        <v>8.6678549647331238E-2</v>
      </c>
      <c r="V50" s="252">
        <f t="shared" si="12"/>
        <v>9.8596252501010895E-3</v>
      </c>
      <c r="W50" s="252">
        <f t="shared" si="13"/>
        <v>6.3798666000366211E-2</v>
      </c>
      <c r="X50" s="252">
        <f t="shared" si="14"/>
        <v>8.5569970309734344E-2</v>
      </c>
      <c r="Y50" s="252">
        <f t="shared" si="15"/>
        <v>2.6069052517414093E-2</v>
      </c>
      <c r="Z50" s="252">
        <f t="shared" si="16"/>
        <v>7.0940189063549042E-2</v>
      </c>
      <c r="AA50" s="252">
        <f t="shared" si="17"/>
        <v>-3.0308064073324203E-2</v>
      </c>
      <c r="AB50" s="252">
        <f t="shared" si="18"/>
        <v>6.2791787087917328E-2</v>
      </c>
      <c r="AC50" s="252">
        <f t="shared" si="19"/>
        <v>3.1395144760608673E-2</v>
      </c>
      <c r="AD50" s="252">
        <f t="shared" si="20"/>
        <v>-1.1799956671893597E-2</v>
      </c>
      <c r="AE50" s="252">
        <f t="shared" si="21"/>
        <v>1.8527176231145859E-2</v>
      </c>
      <c r="AF50" s="252">
        <f t="shared" si="22"/>
        <v>9.752742201089859E-2</v>
      </c>
      <c r="AG50" s="252">
        <f t="shared" si="23"/>
        <v>0.26565200090408325</v>
      </c>
      <c r="AH50" s="252">
        <f t="shared" si="24"/>
        <v>0.19454503059387207</v>
      </c>
      <c r="AI50" s="252">
        <f t="shared" si="25"/>
        <v>4.9320779740810394E-2</v>
      </c>
      <c r="AJ50" s="252">
        <f t="shared" si="26"/>
        <v>8.9059904217720032E-2</v>
      </c>
      <c r="AK50" s="252">
        <f t="shared" si="27"/>
        <v>0.22617483139038086</v>
      </c>
      <c r="AL50" s="252">
        <f t="shared" si="28"/>
        <v>0.23104667663574219</v>
      </c>
      <c r="AM50" s="252">
        <f t="shared" si="29"/>
        <v>0.16325476765632629</v>
      </c>
      <c r="AN50" s="252">
        <f t="shared" si="30"/>
        <v>0.20204503834247589</v>
      </c>
      <c r="AO50" s="252">
        <f t="shared" si="31"/>
        <v>6.8290159106254578E-2</v>
      </c>
      <c r="AP50" s="252">
        <f t="shared" si="32"/>
        <v>6.5163388848304749E-2</v>
      </c>
      <c r="AQ50" s="252">
        <f t="shared" si="33"/>
        <v>8.6755752563476562E-2</v>
      </c>
      <c r="AR50" s="252">
        <f t="shared" si="34"/>
        <v>8.5660390555858612E-2</v>
      </c>
      <c r="AS50" s="252">
        <f t="shared" si="35"/>
        <v>0.11022656410932541</v>
      </c>
      <c r="AT50" s="252">
        <f t="shared" si="36"/>
        <v>0.20956170558929443</v>
      </c>
      <c r="AU50" s="252">
        <f t="shared" si="37"/>
        <v>0.17367273569107056</v>
      </c>
      <c r="AV50" s="252">
        <f t="shared" si="38"/>
        <v>0.10278335958719254</v>
      </c>
      <c r="AW50" s="252">
        <f t="shared" si="39"/>
        <v>0.10293770581483841</v>
      </c>
      <c r="AX50" s="252">
        <f t="shared" si="40"/>
        <v>3.4862817265093327E-3</v>
      </c>
      <c r="AY50" s="252">
        <f t="shared" si="41"/>
        <v>0.11338718980550766</v>
      </c>
      <c r="AZ50" s="252">
        <f t="shared" si="42"/>
        <v>0.18288116157054901</v>
      </c>
      <c r="BA50" s="252">
        <f t="shared" si="43"/>
        <v>0.12726990878582001</v>
      </c>
      <c r="BB50" s="252">
        <f t="shared" si="44"/>
        <v>0.36256027221679688</v>
      </c>
      <c r="BC50" s="252">
        <f t="shared" si="45"/>
        <v>6.9819755852222443E-2</v>
      </c>
      <c r="BD50" s="252">
        <f t="shared" si="46"/>
        <v>0.20640324056148529</v>
      </c>
      <c r="BE50" s="252">
        <f t="shared" si="47"/>
        <v>0.32545605301856995</v>
      </c>
      <c r="BF50" s="252">
        <f t="shared" si="48"/>
        <v>0.22776064276695251</v>
      </c>
      <c r="BG50" s="252">
        <f t="shared" si="49"/>
        <v>0.12993931770324707</v>
      </c>
      <c r="BH50" s="252">
        <f t="shared" si="50"/>
        <v>0.23031648993492126</v>
      </c>
      <c r="BI50" s="252">
        <f t="shared" si="51"/>
        <v>0.14064192771911621</v>
      </c>
      <c r="BJ50" s="252">
        <f t="shared" si="52"/>
        <v>0.18197599053382874</v>
      </c>
      <c r="BK50" s="252">
        <f t="shared" si="53"/>
        <v>8.8835917413234711E-2</v>
      </c>
      <c r="BL50" s="252">
        <f t="shared" si="54"/>
        <v>0.18962527811527252</v>
      </c>
      <c r="BM50" s="252">
        <f t="shared" si="55"/>
        <v>0.14428704977035522</v>
      </c>
      <c r="BN50" s="252">
        <f t="shared" si="56"/>
        <v>0.11065104603767395</v>
      </c>
      <c r="BO50" s="252">
        <f t="shared" si="57"/>
        <v>0.13474257290363312</v>
      </c>
      <c r="BP50" s="152"/>
      <c r="BQ50" s="152"/>
      <c r="BR50" s="152"/>
      <c r="BS50" s="152"/>
      <c r="BT50" s="152"/>
      <c r="BU50" s="152"/>
      <c r="BV50" s="152"/>
      <c r="BW50" s="152"/>
      <c r="BX50" s="152"/>
      <c r="BY50" s="152"/>
      <c r="BZ50" s="152"/>
      <c r="CA50" s="152"/>
      <c r="CB50" s="152"/>
      <c r="CC50" s="152"/>
      <c r="CD50" s="152"/>
      <c r="CE50" s="152"/>
    </row>
    <row r="51" spans="1:83" ht="10" customHeight="1" x14ac:dyDescent="0.2">
      <c r="B51" s="245"/>
    </row>
    <row r="52" spans="1:83" ht="10" customHeight="1" x14ac:dyDescent="0.2">
      <c r="B52" s="245"/>
    </row>
    <row r="53" spans="1:83" ht="10" customHeight="1" x14ac:dyDescent="0.2">
      <c r="B53" s="245"/>
    </row>
    <row r="54" spans="1:83" ht="10" customHeight="1" x14ac:dyDescent="0.2">
      <c r="B54" s="245"/>
    </row>
    <row r="55" spans="1:83" ht="10" customHeight="1" x14ac:dyDescent="0.2">
      <c r="B55" s="245"/>
    </row>
    <row r="56" spans="1:83" ht="10" customHeight="1" x14ac:dyDescent="0.2">
      <c r="B56" s="245"/>
    </row>
    <row r="57" spans="1:83" ht="10" customHeight="1" x14ac:dyDescent="0.2">
      <c r="B57" s="245"/>
    </row>
    <row r="58" spans="1:83" ht="10" customHeight="1" x14ac:dyDescent="0.2">
      <c r="B58" s="245"/>
    </row>
    <row r="59" spans="1:83" ht="10" customHeight="1" x14ac:dyDescent="0.2">
      <c r="B59" s="245"/>
    </row>
    <row r="60" spans="1:83" ht="10" customHeight="1" x14ac:dyDescent="0.2">
      <c r="B60" s="245"/>
    </row>
    <row r="61" spans="1:83" ht="10" customHeight="1" x14ac:dyDescent="0.2">
      <c r="B61" s="245"/>
    </row>
    <row r="62" spans="1:83" ht="10" customHeight="1" x14ac:dyDescent="0.2">
      <c r="B62" s="245"/>
    </row>
    <row r="63" spans="1:83" ht="10" customHeight="1" x14ac:dyDescent="0.2">
      <c r="B63" s="245"/>
    </row>
    <row r="64" spans="1:83" ht="10" customHeight="1" x14ac:dyDescent="0.2">
      <c r="B64" s="245"/>
    </row>
    <row r="65" spans="2:2" ht="10" customHeight="1" x14ac:dyDescent="0.2">
      <c r="B65" s="245"/>
    </row>
    <row r="66" spans="2:2" ht="10" customHeight="1" x14ac:dyDescent="0.2">
      <c r="B66" s="245"/>
    </row>
    <row r="67" spans="2:2" ht="10" customHeight="1" x14ac:dyDescent="0.2">
      <c r="B67" s="245"/>
    </row>
    <row r="68" spans="2:2" ht="10" customHeight="1" x14ac:dyDescent="0.2">
      <c r="B68" s="245"/>
    </row>
    <row r="69" spans="2:2" ht="10" customHeight="1" x14ac:dyDescent="0.2">
      <c r="B69" s="245"/>
    </row>
    <row r="70" spans="2:2" ht="10" customHeight="1" x14ac:dyDescent="0.2">
      <c r="B70" s="245"/>
    </row>
    <row r="71" spans="2:2" ht="10" customHeight="1" x14ac:dyDescent="0.2">
      <c r="B71" s="245"/>
    </row>
    <row r="72" spans="2:2" ht="10" customHeight="1" x14ac:dyDescent="0.2">
      <c r="B72" s="245"/>
    </row>
    <row r="73" spans="2:2" ht="10" customHeight="1" x14ac:dyDescent="0.2">
      <c r="B73" s="245"/>
    </row>
    <row r="74" spans="2:2" ht="10" customHeight="1" x14ac:dyDescent="0.2">
      <c r="B74" s="245"/>
    </row>
    <row r="75" spans="2:2" ht="10" customHeight="1" x14ac:dyDescent="0.2">
      <c r="B75" s="245"/>
    </row>
    <row r="76" spans="2:2" ht="10" customHeight="1" x14ac:dyDescent="0.2">
      <c r="B76" s="245"/>
    </row>
    <row r="77" spans="2:2" ht="10" customHeight="1" x14ac:dyDescent="0.2">
      <c r="B77" s="245"/>
    </row>
    <row r="78" spans="2:2" ht="10" customHeight="1" x14ac:dyDescent="0.2">
      <c r="B78" s="245"/>
    </row>
    <row r="79" spans="2:2" ht="10" customHeight="1" x14ac:dyDescent="0.2">
      <c r="B79" s="245"/>
    </row>
    <row r="80" spans="2:2" ht="10" customHeight="1" x14ac:dyDescent="0.2">
      <c r="B80" s="245"/>
    </row>
    <row r="81" spans="2:2" ht="10" customHeight="1" x14ac:dyDescent="0.2">
      <c r="B81" s="245"/>
    </row>
    <row r="82" spans="2:2" ht="10" customHeight="1" x14ac:dyDescent="0.2">
      <c r="B82" s="245"/>
    </row>
    <row r="83" spans="2:2" ht="10" customHeight="1" x14ac:dyDescent="0.2">
      <c r="B83" s="245"/>
    </row>
    <row r="84" spans="2:2" ht="10" customHeight="1" x14ac:dyDescent="0.2">
      <c r="B84" s="245"/>
    </row>
    <row r="85" spans="2:2" ht="10" customHeight="1" x14ac:dyDescent="0.2">
      <c r="B85" s="245"/>
    </row>
    <row r="86" spans="2:2" ht="10" customHeight="1" x14ac:dyDescent="0.2">
      <c r="B86" s="245"/>
    </row>
    <row r="87" spans="2:2" ht="10" customHeight="1" x14ac:dyDescent="0.2">
      <c r="B87" s="245"/>
    </row>
    <row r="88" spans="2:2" ht="10" customHeight="1" x14ac:dyDescent="0.2">
      <c r="B88" s="245"/>
    </row>
    <row r="89" spans="2:2" ht="10" customHeight="1" x14ac:dyDescent="0.2">
      <c r="B89" s="245"/>
    </row>
    <row r="90" spans="2:2" ht="10" customHeight="1" x14ac:dyDescent="0.2">
      <c r="B90" s="245"/>
    </row>
    <row r="91" spans="2:2" ht="10" customHeight="1" x14ac:dyDescent="0.2">
      <c r="B91" s="245"/>
    </row>
    <row r="92" spans="2:2" ht="10" customHeight="1" x14ac:dyDescent="0.2">
      <c r="B92" s="245"/>
    </row>
    <row r="93" spans="2:2" ht="10" customHeight="1" x14ac:dyDescent="0.2">
      <c r="B93" s="245"/>
    </row>
    <row r="94" spans="2:2" ht="10" customHeight="1" x14ac:dyDescent="0.2">
      <c r="B94" s="245"/>
    </row>
    <row r="95" spans="2:2" ht="10" customHeight="1" x14ac:dyDescent="0.2">
      <c r="B95" s="245"/>
    </row>
    <row r="96" spans="2:2" ht="10" customHeight="1" x14ac:dyDescent="0.2">
      <c r="B96" s="245"/>
    </row>
    <row r="97" spans="2:2" ht="10" customHeight="1" x14ac:dyDescent="0.2">
      <c r="B97" s="245"/>
    </row>
    <row r="98" spans="2:2" ht="10" customHeight="1" x14ac:dyDescent="0.2">
      <c r="B98" s="245"/>
    </row>
    <row r="99" spans="2:2" ht="10" customHeight="1" x14ac:dyDescent="0.2">
      <c r="B99" s="245"/>
    </row>
    <row r="100" spans="2:2" ht="10" customHeight="1" x14ac:dyDescent="0.2">
      <c r="B100" s="245"/>
    </row>
    <row r="101" spans="2:2" ht="10" customHeight="1" x14ac:dyDescent="0.2">
      <c r="B101" s="245"/>
    </row>
    <row r="102" spans="2:2" ht="10" customHeight="1" x14ac:dyDescent="0.2">
      <c r="B102" s="245"/>
    </row>
    <row r="103" spans="2:2" ht="10" customHeight="1" x14ac:dyDescent="0.2">
      <c r="B103" s="245"/>
    </row>
    <row r="104" spans="2:2" ht="10" customHeight="1" x14ac:dyDescent="0.2">
      <c r="B104" s="245"/>
    </row>
    <row r="105" spans="2:2" ht="10" customHeight="1" x14ac:dyDescent="0.2">
      <c r="B105" s="245"/>
    </row>
    <row r="106" spans="2:2" ht="10" customHeight="1" x14ac:dyDescent="0.2">
      <c r="B106" s="245"/>
    </row>
    <row r="107" spans="2:2" ht="10" customHeight="1" x14ac:dyDescent="0.2">
      <c r="B107" s="245"/>
    </row>
    <row r="108" spans="2:2" ht="10" customHeight="1" x14ac:dyDescent="0.2">
      <c r="B108" s="245"/>
    </row>
    <row r="109" spans="2:2" ht="10" customHeight="1" x14ac:dyDescent="0.2">
      <c r="B109" s="245"/>
    </row>
    <row r="110" spans="2:2" ht="10" customHeight="1" x14ac:dyDescent="0.2">
      <c r="B110" s="245"/>
    </row>
    <row r="111" spans="2:2" ht="10" customHeight="1" x14ac:dyDescent="0.2">
      <c r="B111" s="245"/>
    </row>
    <row r="112" spans="2:2" ht="10" customHeight="1" x14ac:dyDescent="0.2">
      <c r="B112" s="245"/>
    </row>
    <row r="113" spans="2:2" ht="10" customHeight="1" x14ac:dyDescent="0.2">
      <c r="B113" s="245"/>
    </row>
    <row r="114" spans="2:2" ht="10" customHeight="1" x14ac:dyDescent="0.2">
      <c r="B114" s="245"/>
    </row>
    <row r="115" spans="2:2" ht="10" customHeight="1" x14ac:dyDescent="0.2">
      <c r="B115" s="245"/>
    </row>
    <row r="116" spans="2:2" ht="10" customHeight="1" x14ac:dyDescent="0.2">
      <c r="B116" s="245"/>
    </row>
    <row r="117" spans="2:2" ht="10" customHeight="1" x14ac:dyDescent="0.2">
      <c r="B117" s="245"/>
    </row>
    <row r="118" spans="2:2" ht="10" customHeight="1" x14ac:dyDescent="0.2">
      <c r="B118" s="245"/>
    </row>
    <row r="119" spans="2:2" ht="10" customHeight="1" x14ac:dyDescent="0.2">
      <c r="B119" s="245"/>
    </row>
    <row r="120" spans="2:2" ht="10" customHeight="1" x14ac:dyDescent="0.2">
      <c r="B120" s="245"/>
    </row>
    <row r="121" spans="2:2" ht="10" customHeight="1" x14ac:dyDescent="0.2">
      <c r="B121" s="245"/>
    </row>
    <row r="122" spans="2:2" ht="10" customHeight="1" x14ac:dyDescent="0.2">
      <c r="B122" s="245"/>
    </row>
    <row r="123" spans="2:2" ht="10" customHeight="1" x14ac:dyDescent="0.2">
      <c r="B123" s="245"/>
    </row>
    <row r="124" spans="2:2" ht="10" customHeight="1" x14ac:dyDescent="0.2">
      <c r="B124" s="245"/>
    </row>
    <row r="125" spans="2:2" ht="10" customHeight="1" x14ac:dyDescent="0.2">
      <c r="B125" s="245"/>
    </row>
    <row r="126" spans="2:2" ht="10" customHeight="1" x14ac:dyDescent="0.2">
      <c r="B126" s="245"/>
    </row>
    <row r="127" spans="2:2" ht="10" customHeight="1" x14ac:dyDescent="0.2">
      <c r="B127" s="245"/>
    </row>
    <row r="128" spans="2:2" ht="10" customHeight="1" x14ac:dyDescent="0.2">
      <c r="B128" s="245"/>
    </row>
    <row r="129" spans="2:2" ht="10" customHeight="1" x14ac:dyDescent="0.2">
      <c r="B129" s="245"/>
    </row>
    <row r="130" spans="2:2" ht="10" customHeight="1" x14ac:dyDescent="0.2">
      <c r="B130" s="245"/>
    </row>
    <row r="131" spans="2:2" ht="10" customHeight="1" x14ac:dyDescent="0.2">
      <c r="B131" s="245"/>
    </row>
    <row r="132" spans="2:2" ht="10" customHeight="1" x14ac:dyDescent="0.2">
      <c r="B132" s="245"/>
    </row>
    <row r="133" spans="2:2" ht="10" customHeight="1" x14ac:dyDescent="0.2">
      <c r="B133" s="245"/>
    </row>
    <row r="134" spans="2:2" ht="10" customHeight="1" x14ac:dyDescent="0.2">
      <c r="B134" s="245"/>
    </row>
    <row r="135" spans="2:2" ht="10" customHeight="1" x14ac:dyDescent="0.2">
      <c r="B135" s="245"/>
    </row>
    <row r="136" spans="2:2" ht="10" customHeight="1" x14ac:dyDescent="0.2">
      <c r="B136" s="245"/>
    </row>
    <row r="137" spans="2:2" ht="10" customHeight="1" x14ac:dyDescent="0.2">
      <c r="B137" s="245"/>
    </row>
    <row r="138" spans="2:2" ht="10" customHeight="1" x14ac:dyDescent="0.2">
      <c r="B138" s="245"/>
    </row>
    <row r="139" spans="2:2" ht="10" customHeight="1" x14ac:dyDescent="0.2">
      <c r="B139" s="245"/>
    </row>
    <row r="140" spans="2:2" ht="10" customHeight="1" x14ac:dyDescent="0.2">
      <c r="B140" s="245"/>
    </row>
    <row r="141" spans="2:2" ht="10" customHeight="1" x14ac:dyDescent="0.2">
      <c r="B141" s="245"/>
    </row>
    <row r="142" spans="2:2" ht="10" customHeight="1" x14ac:dyDescent="0.2">
      <c r="B142" s="245"/>
    </row>
    <row r="143" spans="2:2" ht="10" customHeight="1" x14ac:dyDescent="0.2">
      <c r="B143" s="245"/>
    </row>
    <row r="144" spans="2:2" ht="10" customHeight="1" x14ac:dyDescent="0.2">
      <c r="B144" s="245"/>
    </row>
    <row r="145" spans="2:2" ht="10" customHeight="1" x14ac:dyDescent="0.2">
      <c r="B145" s="245"/>
    </row>
    <row r="146" spans="2:2" ht="10" customHeight="1" x14ac:dyDescent="0.2">
      <c r="B146" s="245"/>
    </row>
    <row r="147" spans="2:2" ht="10" customHeight="1" x14ac:dyDescent="0.2">
      <c r="B147" s="245"/>
    </row>
    <row r="148" spans="2:2" ht="10" customHeight="1" x14ac:dyDescent="0.2">
      <c r="B148" s="245"/>
    </row>
    <row r="149" spans="2:2" ht="10" customHeight="1" x14ac:dyDescent="0.2">
      <c r="B149" s="245"/>
    </row>
    <row r="150" spans="2:2" ht="10" customHeight="1" x14ac:dyDescent="0.2">
      <c r="B150" s="245"/>
    </row>
    <row r="151" spans="2:2" ht="10" customHeight="1" x14ac:dyDescent="0.2">
      <c r="B151" s="245"/>
    </row>
    <row r="152" spans="2:2" ht="10" customHeight="1" x14ac:dyDescent="0.2">
      <c r="B152" s="245"/>
    </row>
    <row r="153" spans="2:2" ht="10" customHeight="1" x14ac:dyDescent="0.2">
      <c r="B153" s="245"/>
    </row>
    <row r="154" spans="2:2" ht="10" customHeight="1" x14ac:dyDescent="0.2">
      <c r="B154" s="245"/>
    </row>
    <row r="155" spans="2:2" ht="10" customHeight="1" x14ac:dyDescent="0.2">
      <c r="B155" s="245"/>
    </row>
    <row r="156" spans="2:2" ht="10" customHeight="1" x14ac:dyDescent="0.2">
      <c r="B156" s="245"/>
    </row>
    <row r="157" spans="2:2" ht="10" customHeight="1" x14ac:dyDescent="0.2">
      <c r="B157" s="245"/>
    </row>
    <row r="158" spans="2:2" ht="10" customHeight="1" x14ac:dyDescent="0.2">
      <c r="B158" s="245"/>
    </row>
    <row r="159" spans="2:2" ht="10" customHeight="1" x14ac:dyDescent="0.2">
      <c r="B159" s="245"/>
    </row>
    <row r="160" spans="2:2" ht="10" customHeight="1" x14ac:dyDescent="0.2">
      <c r="B160" s="245"/>
    </row>
    <row r="161" spans="2:2" ht="10" customHeight="1" x14ac:dyDescent="0.2">
      <c r="B161" s="245"/>
    </row>
    <row r="162" spans="2:2" ht="10" customHeight="1" x14ac:dyDescent="0.2">
      <c r="B162" s="245"/>
    </row>
    <row r="163" spans="2:2" ht="10" customHeight="1" x14ac:dyDescent="0.2">
      <c r="B163" s="245"/>
    </row>
    <row r="164" spans="2:2" ht="10" customHeight="1" x14ac:dyDescent="0.2">
      <c r="B164" s="245"/>
    </row>
    <row r="165" spans="2:2" ht="10" customHeight="1" x14ac:dyDescent="0.2">
      <c r="B165" s="245"/>
    </row>
    <row r="166" spans="2:2" ht="10" customHeight="1" x14ac:dyDescent="0.2">
      <c r="B166" s="245"/>
    </row>
    <row r="167" spans="2:2" ht="10" customHeight="1" x14ac:dyDescent="0.2">
      <c r="B167" s="245"/>
    </row>
    <row r="168" spans="2:2" ht="10" customHeight="1" x14ac:dyDescent="0.2"/>
    <row r="169" spans="2:2" ht="10" customHeight="1" x14ac:dyDescent="0.2"/>
    <row r="170" spans="2:2" ht="10" customHeight="1" x14ac:dyDescent="0.2"/>
    <row r="171" spans="2:2" ht="10" customHeight="1" x14ac:dyDescent="0.2"/>
    <row r="172" spans="2:2" ht="10" customHeight="1" x14ac:dyDescent="0.2"/>
    <row r="173" spans="2:2" ht="10" customHeight="1" x14ac:dyDescent="0.2"/>
    <row r="174" spans="2:2" ht="10" customHeight="1" x14ac:dyDescent="0.2"/>
    <row r="175" spans="2:2" ht="10" customHeight="1" x14ac:dyDescent="0.2"/>
    <row r="176" spans="2:2" ht="10" customHeight="1" x14ac:dyDescent="0.2"/>
    <row r="177" ht="10" customHeight="1" x14ac:dyDescent="0.2"/>
    <row r="178" ht="10" customHeight="1" x14ac:dyDescent="0.2"/>
    <row r="179" ht="10" customHeight="1" x14ac:dyDescent="0.2"/>
    <row r="180" ht="10" customHeight="1" x14ac:dyDescent="0.2"/>
    <row r="181" ht="10" customHeight="1" x14ac:dyDescent="0.2"/>
    <row r="182" ht="10" customHeight="1" x14ac:dyDescent="0.2"/>
    <row r="183" ht="10" customHeight="1" x14ac:dyDescent="0.2"/>
    <row r="184" ht="10" customHeight="1" x14ac:dyDescent="0.2"/>
    <row r="185" ht="10" customHeight="1" x14ac:dyDescent="0.2"/>
    <row r="186" ht="10" customHeight="1" x14ac:dyDescent="0.2"/>
    <row r="187" ht="10" customHeight="1" x14ac:dyDescent="0.2"/>
    <row r="188" ht="10" customHeight="1" x14ac:dyDescent="0.2"/>
    <row r="189" ht="10" customHeight="1" x14ac:dyDescent="0.2"/>
    <row r="190" ht="10" customHeight="1" x14ac:dyDescent="0.2"/>
    <row r="191" ht="10" customHeight="1" x14ac:dyDescent="0.2"/>
    <row r="192" ht="10" customHeight="1" x14ac:dyDescent="0.2"/>
    <row r="193" ht="10" customHeight="1" x14ac:dyDescent="0.2"/>
    <row r="194" ht="10" customHeight="1" x14ac:dyDescent="0.2"/>
    <row r="195" ht="10" customHeight="1" x14ac:dyDescent="0.2"/>
    <row r="196" ht="10" customHeight="1" x14ac:dyDescent="0.2"/>
    <row r="197" ht="10" customHeight="1" x14ac:dyDescent="0.2"/>
    <row r="198" ht="10" customHeight="1" x14ac:dyDescent="0.2"/>
    <row r="199" ht="10" customHeight="1" x14ac:dyDescent="0.2"/>
    <row r="200" ht="10" customHeight="1" x14ac:dyDescent="0.2"/>
    <row r="201" ht="10" customHeight="1" x14ac:dyDescent="0.2"/>
    <row r="202" ht="10" customHeight="1" x14ac:dyDescent="0.2"/>
    <row r="203" ht="10" customHeight="1" x14ac:dyDescent="0.2"/>
    <row r="204" ht="10" customHeight="1" x14ac:dyDescent="0.2"/>
    <row r="205" ht="10" customHeight="1" x14ac:dyDescent="0.2"/>
    <row r="206" ht="10" customHeight="1" x14ac:dyDescent="0.2"/>
    <row r="207" ht="10" customHeight="1" x14ac:dyDescent="0.2"/>
    <row r="208" ht="10" customHeight="1" x14ac:dyDescent="0.2"/>
    <row r="209" ht="10" customHeight="1" x14ac:dyDescent="0.2"/>
    <row r="210" ht="10" customHeight="1" x14ac:dyDescent="0.2"/>
    <row r="211" ht="10" customHeight="1" x14ac:dyDescent="0.2"/>
    <row r="212" ht="10" customHeight="1" x14ac:dyDescent="0.2"/>
    <row r="213" ht="10" customHeight="1" x14ac:dyDescent="0.2"/>
    <row r="214" ht="10" customHeight="1" x14ac:dyDescent="0.2"/>
    <row r="215" ht="10" customHeight="1" x14ac:dyDescent="0.2"/>
    <row r="216" ht="10" customHeight="1" x14ac:dyDescent="0.2"/>
    <row r="217" ht="10" customHeight="1" x14ac:dyDescent="0.2"/>
    <row r="218" ht="10" customHeight="1" x14ac:dyDescent="0.2"/>
    <row r="219" ht="10" customHeight="1" x14ac:dyDescent="0.2"/>
    <row r="220" ht="10" customHeight="1" x14ac:dyDescent="0.2"/>
    <row r="221" ht="10" customHeight="1" x14ac:dyDescent="0.2"/>
    <row r="222" ht="10" customHeight="1" x14ac:dyDescent="0.2"/>
    <row r="223" ht="10" customHeight="1" x14ac:dyDescent="0.2"/>
    <row r="224" ht="10" customHeight="1" x14ac:dyDescent="0.2"/>
    <row r="225" ht="10" customHeight="1" x14ac:dyDescent="0.2"/>
    <row r="226" ht="10" customHeight="1" x14ac:dyDescent="0.2"/>
    <row r="227" ht="10" customHeight="1" x14ac:dyDescent="0.2"/>
    <row r="228" ht="10" customHeight="1" x14ac:dyDescent="0.2"/>
    <row r="229" ht="10" customHeight="1" x14ac:dyDescent="0.2"/>
    <row r="230" ht="10" customHeight="1" x14ac:dyDescent="0.2"/>
    <row r="231" ht="10" customHeight="1" x14ac:dyDescent="0.2"/>
    <row r="232" ht="10" customHeight="1" x14ac:dyDescent="0.2"/>
    <row r="233" ht="10" customHeight="1" x14ac:dyDescent="0.2"/>
    <row r="234" ht="10" customHeight="1" x14ac:dyDescent="0.2"/>
    <row r="235" ht="10" customHeight="1" x14ac:dyDescent="0.2"/>
    <row r="236" ht="10" customHeight="1" x14ac:dyDescent="0.2"/>
    <row r="237" ht="10" customHeight="1" x14ac:dyDescent="0.2"/>
    <row r="238" ht="10" customHeight="1" x14ac:dyDescent="0.2"/>
    <row r="239" ht="10" customHeight="1" x14ac:dyDescent="0.2"/>
    <row r="240" ht="10" customHeight="1" x14ac:dyDescent="0.2"/>
    <row r="241" ht="10" customHeight="1" x14ac:dyDescent="0.2"/>
    <row r="242" ht="10" customHeight="1" x14ac:dyDescent="0.2"/>
    <row r="243" ht="10" customHeight="1" x14ac:dyDescent="0.2"/>
    <row r="244" ht="10" customHeight="1" x14ac:dyDescent="0.2"/>
    <row r="245" ht="10" customHeight="1" x14ac:dyDescent="0.2"/>
    <row r="246" ht="10" customHeight="1" x14ac:dyDescent="0.2"/>
    <row r="247" ht="10" customHeight="1" x14ac:dyDescent="0.2"/>
    <row r="248" ht="10" customHeight="1" x14ac:dyDescent="0.2"/>
    <row r="249" ht="10" customHeight="1" x14ac:dyDescent="0.2"/>
    <row r="250" ht="10" customHeight="1" x14ac:dyDescent="0.2"/>
    <row r="251" ht="10" customHeight="1" x14ac:dyDescent="0.2"/>
    <row r="252" ht="10" customHeight="1" x14ac:dyDescent="0.2"/>
    <row r="253" ht="10" customHeight="1" x14ac:dyDescent="0.2"/>
    <row r="254" ht="10" customHeight="1" x14ac:dyDescent="0.2"/>
    <row r="255" ht="10" customHeight="1" x14ac:dyDescent="0.2"/>
    <row r="256" ht="10" customHeight="1" x14ac:dyDescent="0.2"/>
    <row r="257" ht="10" customHeight="1" x14ac:dyDescent="0.2"/>
    <row r="258" ht="10" customHeight="1" x14ac:dyDescent="0.2"/>
    <row r="259" ht="10" customHeight="1" x14ac:dyDescent="0.2"/>
    <row r="260" ht="10" customHeight="1" x14ac:dyDescent="0.2"/>
    <row r="261" ht="10" customHeight="1" x14ac:dyDescent="0.2"/>
    <row r="262" ht="10" customHeight="1" x14ac:dyDescent="0.2"/>
    <row r="263" ht="10" customHeight="1" x14ac:dyDescent="0.2"/>
    <row r="264" ht="10" customHeight="1" x14ac:dyDescent="0.2"/>
    <row r="265" ht="10" customHeight="1" x14ac:dyDescent="0.2"/>
    <row r="266" ht="10" customHeight="1" x14ac:dyDescent="0.2"/>
    <row r="267" ht="10" customHeight="1" x14ac:dyDescent="0.2"/>
    <row r="268" ht="10" customHeight="1" x14ac:dyDescent="0.2"/>
    <row r="269" ht="10" customHeight="1" x14ac:dyDescent="0.2"/>
    <row r="270" ht="10" customHeight="1" x14ac:dyDescent="0.2"/>
    <row r="271" ht="10" customHeight="1" x14ac:dyDescent="0.2"/>
    <row r="272" ht="10" customHeight="1" x14ac:dyDescent="0.2"/>
    <row r="273" ht="10" customHeight="1" x14ac:dyDescent="0.2"/>
    <row r="274" ht="10" customHeight="1" x14ac:dyDescent="0.2"/>
    <row r="275" ht="10" customHeight="1" x14ac:dyDescent="0.2"/>
    <row r="276" ht="10" customHeight="1" x14ac:dyDescent="0.2"/>
    <row r="277" ht="10" customHeight="1" x14ac:dyDescent="0.2"/>
    <row r="278" ht="10" customHeight="1" x14ac:dyDescent="0.2"/>
    <row r="279" ht="10" customHeight="1" x14ac:dyDescent="0.2"/>
    <row r="280" ht="10" customHeight="1" x14ac:dyDescent="0.2"/>
    <row r="281" ht="10" customHeight="1" x14ac:dyDescent="0.2"/>
    <row r="282" ht="10" customHeight="1" x14ac:dyDescent="0.2"/>
    <row r="283" ht="10" customHeight="1" x14ac:dyDescent="0.2"/>
    <row r="284" ht="10" customHeight="1" x14ac:dyDescent="0.2"/>
    <row r="285" ht="10" customHeight="1" x14ac:dyDescent="0.2"/>
    <row r="286" ht="10" customHeight="1" x14ac:dyDescent="0.2"/>
    <row r="287" ht="10" customHeight="1" x14ac:dyDescent="0.2"/>
    <row r="288" ht="10" customHeight="1" x14ac:dyDescent="0.2"/>
    <row r="289" ht="10" customHeight="1" x14ac:dyDescent="0.2"/>
    <row r="290" ht="10" customHeight="1" x14ac:dyDescent="0.2"/>
    <row r="291" ht="10" customHeight="1" x14ac:dyDescent="0.2"/>
    <row r="292" ht="10" customHeight="1" x14ac:dyDescent="0.2"/>
    <row r="293" ht="10" customHeight="1" x14ac:dyDescent="0.2"/>
    <row r="294" ht="10" customHeight="1" x14ac:dyDescent="0.2"/>
    <row r="295" ht="10" customHeight="1" x14ac:dyDescent="0.2"/>
    <row r="296" ht="10" customHeight="1" x14ac:dyDescent="0.2"/>
    <row r="297" ht="10" customHeight="1" x14ac:dyDescent="0.2"/>
    <row r="298" ht="10" customHeight="1" x14ac:dyDescent="0.2"/>
    <row r="299" ht="10" customHeight="1" x14ac:dyDescent="0.2"/>
    <row r="300" ht="10" customHeight="1" x14ac:dyDescent="0.2"/>
    <row r="301" ht="10" customHeight="1" x14ac:dyDescent="0.2"/>
    <row r="302" ht="10" customHeight="1" x14ac:dyDescent="0.2"/>
    <row r="303" ht="10" customHeight="1" x14ac:dyDescent="0.2"/>
    <row r="304" ht="10" customHeight="1" x14ac:dyDescent="0.2"/>
    <row r="305" ht="10" customHeight="1" x14ac:dyDescent="0.2"/>
    <row r="306" ht="10" customHeight="1" x14ac:dyDescent="0.2"/>
    <row r="307" ht="10" customHeight="1" x14ac:dyDescent="0.2"/>
    <row r="308" ht="10" customHeight="1" x14ac:dyDescent="0.2"/>
    <row r="309" ht="10" customHeight="1" x14ac:dyDescent="0.2"/>
    <row r="310" ht="10" customHeight="1" x14ac:dyDescent="0.2"/>
    <row r="311" ht="10" customHeight="1" x14ac:dyDescent="0.2"/>
    <row r="312" ht="10" customHeight="1" x14ac:dyDescent="0.2"/>
    <row r="313" ht="10" customHeight="1" x14ac:dyDescent="0.2"/>
    <row r="314" ht="10" customHeight="1" x14ac:dyDescent="0.2"/>
    <row r="315" ht="10" customHeight="1" x14ac:dyDescent="0.2"/>
    <row r="316" ht="10" customHeight="1" x14ac:dyDescent="0.2"/>
    <row r="317" ht="10" customHeight="1" x14ac:dyDescent="0.2"/>
    <row r="318" ht="10" customHeight="1" x14ac:dyDescent="0.2"/>
    <row r="319" ht="10" customHeight="1" x14ac:dyDescent="0.2"/>
    <row r="320" ht="10" customHeight="1" x14ac:dyDescent="0.2"/>
    <row r="321" ht="10" customHeight="1" x14ac:dyDescent="0.2"/>
    <row r="322" ht="10" customHeight="1" x14ac:dyDescent="0.2"/>
    <row r="323" ht="10" customHeight="1" x14ac:dyDescent="0.2"/>
    <row r="324" ht="10" customHeight="1" x14ac:dyDescent="0.2"/>
    <row r="325" ht="10" customHeight="1" x14ac:dyDescent="0.2"/>
    <row r="326" ht="10" customHeight="1" x14ac:dyDescent="0.2"/>
    <row r="327" ht="10" customHeight="1" x14ac:dyDescent="0.2"/>
    <row r="328" ht="10" customHeight="1" x14ac:dyDescent="0.2"/>
    <row r="329" ht="10" customHeight="1" x14ac:dyDescent="0.2"/>
    <row r="330" ht="10" customHeight="1" x14ac:dyDescent="0.2"/>
    <row r="331" ht="10" customHeight="1" x14ac:dyDescent="0.2"/>
    <row r="332" ht="10" customHeight="1" x14ac:dyDescent="0.2"/>
    <row r="333" ht="10" customHeight="1" x14ac:dyDescent="0.2"/>
    <row r="334" ht="10" customHeight="1" x14ac:dyDescent="0.2"/>
    <row r="335" ht="10" customHeight="1" x14ac:dyDescent="0.2"/>
    <row r="336" ht="10" customHeight="1" x14ac:dyDescent="0.2"/>
    <row r="337" ht="10" customHeight="1" x14ac:dyDescent="0.2"/>
    <row r="338" ht="10" customHeight="1" x14ac:dyDescent="0.2"/>
    <row r="339" ht="10" customHeight="1" x14ac:dyDescent="0.2"/>
    <row r="340" ht="10" customHeight="1" x14ac:dyDescent="0.2"/>
    <row r="341" ht="10" customHeight="1" x14ac:dyDescent="0.2"/>
    <row r="342" ht="10" customHeight="1" x14ac:dyDescent="0.2"/>
    <row r="343" ht="10" customHeight="1" x14ac:dyDescent="0.2"/>
    <row r="344" ht="10" customHeight="1" x14ac:dyDescent="0.2"/>
    <row r="345" ht="10" customHeight="1" x14ac:dyDescent="0.2"/>
    <row r="346" ht="10" customHeight="1" x14ac:dyDescent="0.2"/>
    <row r="347" ht="10" customHeight="1" x14ac:dyDescent="0.2"/>
    <row r="348" ht="10" customHeight="1" x14ac:dyDescent="0.2"/>
    <row r="349" ht="10" customHeight="1" x14ac:dyDescent="0.2"/>
    <row r="350" ht="10" customHeight="1" x14ac:dyDescent="0.2"/>
    <row r="351" ht="10" customHeight="1" x14ac:dyDescent="0.2"/>
    <row r="352" ht="10" customHeight="1" x14ac:dyDescent="0.2"/>
    <row r="353" ht="10" customHeight="1" x14ac:dyDescent="0.2"/>
    <row r="354" ht="10" customHeight="1" x14ac:dyDescent="0.2"/>
    <row r="355" ht="10" customHeight="1" x14ac:dyDescent="0.2"/>
    <row r="356" ht="10" customHeight="1" x14ac:dyDescent="0.2"/>
    <row r="357" ht="10" customHeight="1" x14ac:dyDescent="0.2"/>
    <row r="358" ht="10" customHeight="1" x14ac:dyDescent="0.2"/>
    <row r="359" ht="10" customHeight="1" x14ac:dyDescent="0.2"/>
    <row r="360" ht="10" customHeight="1" x14ac:dyDescent="0.2"/>
    <row r="361" ht="10" customHeight="1" x14ac:dyDescent="0.2"/>
    <row r="362" ht="10" customHeight="1" x14ac:dyDescent="0.2"/>
    <row r="363" ht="10" customHeight="1" x14ac:dyDescent="0.2"/>
    <row r="364" ht="10" customHeight="1" x14ac:dyDescent="0.2"/>
    <row r="365" ht="10" customHeight="1" x14ac:dyDescent="0.2"/>
    <row r="366" ht="10" customHeight="1" x14ac:dyDescent="0.2"/>
    <row r="367" ht="10" customHeight="1" x14ac:dyDescent="0.2"/>
    <row r="368" ht="10" customHeight="1" x14ac:dyDescent="0.2"/>
    <row r="369" ht="10" customHeight="1" x14ac:dyDescent="0.2"/>
    <row r="370" ht="10" customHeight="1" x14ac:dyDescent="0.2"/>
    <row r="371" ht="10" customHeight="1" x14ac:dyDescent="0.2"/>
    <row r="372" ht="10" customHeight="1" x14ac:dyDescent="0.2"/>
    <row r="373" ht="10" customHeight="1" x14ac:dyDescent="0.2"/>
    <row r="374" ht="10" customHeight="1" x14ac:dyDescent="0.2"/>
    <row r="375" ht="10" customHeight="1" x14ac:dyDescent="0.2"/>
    <row r="376" ht="10" customHeight="1" x14ac:dyDescent="0.2"/>
    <row r="377" ht="10" customHeight="1" x14ac:dyDescent="0.2"/>
    <row r="378" ht="10" customHeight="1" x14ac:dyDescent="0.2"/>
    <row r="379" ht="10" customHeight="1" x14ac:dyDescent="0.2"/>
    <row r="380" ht="10" customHeight="1" x14ac:dyDescent="0.2"/>
    <row r="381" ht="10" customHeight="1" x14ac:dyDescent="0.2"/>
    <row r="382" ht="10" customHeight="1" x14ac:dyDescent="0.2"/>
    <row r="383" ht="10" customHeight="1" x14ac:dyDescent="0.2"/>
    <row r="384" ht="10" customHeight="1" x14ac:dyDescent="0.2"/>
    <row r="385" ht="10" customHeight="1" x14ac:dyDescent="0.2"/>
    <row r="386" ht="10" customHeight="1" x14ac:dyDescent="0.2"/>
    <row r="387" ht="10" customHeight="1" x14ac:dyDescent="0.2"/>
    <row r="388" ht="10" customHeight="1" x14ac:dyDescent="0.2"/>
    <row r="389" ht="10" customHeight="1" x14ac:dyDescent="0.2"/>
    <row r="390" ht="10" customHeight="1" x14ac:dyDescent="0.2"/>
    <row r="391" ht="10" customHeight="1" x14ac:dyDescent="0.2"/>
    <row r="392" ht="10" customHeight="1" x14ac:dyDescent="0.2"/>
    <row r="393" ht="10" customHeight="1" x14ac:dyDescent="0.2"/>
    <row r="394" ht="10" customHeight="1" x14ac:dyDescent="0.2"/>
    <row r="395" ht="10" customHeight="1" x14ac:dyDescent="0.2"/>
    <row r="396" ht="10" customHeight="1" x14ac:dyDescent="0.2"/>
    <row r="397" ht="10" customHeight="1" x14ac:dyDescent="0.2"/>
    <row r="398" ht="10" customHeight="1" x14ac:dyDescent="0.2"/>
    <row r="399" ht="10" customHeight="1" x14ac:dyDescent="0.2"/>
    <row r="400" ht="10" customHeight="1" x14ac:dyDescent="0.2"/>
    <row r="401" ht="10" customHeight="1" x14ac:dyDescent="0.2"/>
    <row r="402" ht="10" customHeight="1" x14ac:dyDescent="0.2"/>
    <row r="403" ht="10" customHeight="1" x14ac:dyDescent="0.2"/>
    <row r="404" ht="10" customHeight="1" x14ac:dyDescent="0.2"/>
    <row r="405" ht="10" customHeight="1" x14ac:dyDescent="0.2"/>
    <row r="406" ht="10" customHeight="1" x14ac:dyDescent="0.2"/>
    <row r="407" ht="10" customHeight="1" x14ac:dyDescent="0.2"/>
    <row r="408" ht="10" customHeight="1" x14ac:dyDescent="0.2"/>
    <row r="409" ht="10" customHeight="1" x14ac:dyDescent="0.2"/>
    <row r="410" ht="10" customHeight="1" x14ac:dyDescent="0.2"/>
    <row r="411" ht="10" customHeight="1" x14ac:dyDescent="0.2"/>
    <row r="412" ht="10" customHeight="1" x14ac:dyDescent="0.2"/>
    <row r="413" ht="10" customHeight="1" x14ac:dyDescent="0.2"/>
    <row r="414" ht="10" customHeight="1" x14ac:dyDescent="0.2"/>
    <row r="415" ht="10" customHeight="1" x14ac:dyDescent="0.2"/>
    <row r="416" ht="10" customHeight="1" x14ac:dyDescent="0.2"/>
    <row r="417" ht="10" customHeight="1" x14ac:dyDescent="0.2"/>
    <row r="418" ht="10" customHeight="1" x14ac:dyDescent="0.2"/>
    <row r="419" ht="10" customHeight="1" x14ac:dyDescent="0.2"/>
    <row r="420" ht="10" customHeight="1" x14ac:dyDescent="0.2"/>
    <row r="421" ht="10" customHeight="1" x14ac:dyDescent="0.2"/>
    <row r="422" ht="10" customHeight="1" x14ac:dyDescent="0.2"/>
    <row r="423" ht="10" customHeight="1" x14ac:dyDescent="0.2"/>
    <row r="424" ht="10" customHeight="1" x14ac:dyDescent="0.2"/>
    <row r="425" ht="10" customHeight="1" x14ac:dyDescent="0.2"/>
    <row r="426" ht="10" customHeight="1" x14ac:dyDescent="0.2"/>
    <row r="427" ht="10" customHeight="1" x14ac:dyDescent="0.2"/>
    <row r="428" ht="10" customHeight="1" x14ac:dyDescent="0.2"/>
    <row r="429" ht="10" customHeight="1" x14ac:dyDescent="0.2"/>
    <row r="430" ht="10" customHeight="1" x14ac:dyDescent="0.2"/>
    <row r="431" ht="10" customHeight="1" x14ac:dyDescent="0.2"/>
    <row r="432" ht="10" customHeight="1" x14ac:dyDescent="0.2"/>
    <row r="433" ht="10" customHeight="1" x14ac:dyDescent="0.2"/>
    <row r="434" ht="10" customHeight="1" x14ac:dyDescent="0.2"/>
    <row r="435" ht="10" customHeight="1" x14ac:dyDescent="0.2"/>
    <row r="436" ht="10" customHeight="1" x14ac:dyDescent="0.2"/>
    <row r="437" ht="10" customHeight="1" x14ac:dyDescent="0.2"/>
    <row r="438" ht="10" customHeight="1" x14ac:dyDescent="0.2"/>
    <row r="439" ht="10" customHeight="1" x14ac:dyDescent="0.2"/>
    <row r="440" ht="10" customHeight="1" x14ac:dyDescent="0.2"/>
    <row r="441" ht="10" customHeight="1" x14ac:dyDescent="0.2"/>
    <row r="442" ht="10" customHeight="1" x14ac:dyDescent="0.2"/>
    <row r="443" ht="10" customHeight="1" x14ac:dyDescent="0.2"/>
    <row r="444" ht="10" customHeight="1" x14ac:dyDescent="0.2"/>
    <row r="445" ht="10" customHeight="1" x14ac:dyDescent="0.2"/>
    <row r="446" ht="10" customHeight="1" x14ac:dyDescent="0.2"/>
    <row r="447" ht="10" customHeight="1" x14ac:dyDescent="0.2"/>
    <row r="448" ht="10" customHeight="1" x14ac:dyDescent="0.2"/>
    <row r="449" ht="10" customHeight="1" x14ac:dyDescent="0.2"/>
    <row r="450" ht="10" customHeight="1" x14ac:dyDescent="0.2"/>
    <row r="451" ht="10" customHeight="1" x14ac:dyDescent="0.2"/>
    <row r="452" ht="10" customHeight="1" x14ac:dyDescent="0.2"/>
    <row r="453" ht="10" customHeight="1" x14ac:dyDescent="0.2"/>
    <row r="454" ht="10" customHeight="1" x14ac:dyDescent="0.2"/>
    <row r="455" ht="10" customHeight="1" x14ac:dyDescent="0.2"/>
    <row r="456" ht="10" customHeight="1" x14ac:dyDescent="0.2"/>
    <row r="457" ht="10" customHeight="1" x14ac:dyDescent="0.2"/>
    <row r="458" ht="10" customHeight="1" x14ac:dyDescent="0.2"/>
    <row r="459" ht="10" customHeight="1" x14ac:dyDescent="0.2"/>
    <row r="460" ht="10" customHeight="1" x14ac:dyDescent="0.2"/>
    <row r="461" ht="10" customHeight="1" x14ac:dyDescent="0.2"/>
    <row r="462" ht="10" customHeight="1" x14ac:dyDescent="0.2"/>
    <row r="463" ht="10" customHeight="1" x14ac:dyDescent="0.2"/>
    <row r="464" ht="10" customHeight="1" x14ac:dyDescent="0.2"/>
    <row r="465" ht="10" customHeight="1" x14ac:dyDescent="0.2"/>
    <row r="466" ht="10" customHeight="1" x14ac:dyDescent="0.2"/>
    <row r="467" ht="10" customHeight="1" x14ac:dyDescent="0.2"/>
    <row r="468" ht="10" customHeight="1" x14ac:dyDescent="0.2"/>
    <row r="469" ht="10" customHeight="1" x14ac:dyDescent="0.2"/>
    <row r="470" ht="10" customHeight="1" x14ac:dyDescent="0.2"/>
    <row r="471" ht="10" customHeight="1" x14ac:dyDescent="0.2"/>
    <row r="472" ht="10" customHeight="1" x14ac:dyDescent="0.2"/>
    <row r="473" ht="10" customHeight="1" x14ac:dyDescent="0.2"/>
    <row r="474" ht="10" customHeight="1" x14ac:dyDescent="0.2"/>
    <row r="475" ht="10" customHeight="1" x14ac:dyDescent="0.2"/>
    <row r="476" ht="10" customHeight="1" x14ac:dyDescent="0.2"/>
    <row r="477" ht="10" customHeight="1" x14ac:dyDescent="0.2"/>
    <row r="478" ht="10" customHeight="1" x14ac:dyDescent="0.2"/>
    <row r="479" ht="10" customHeight="1" x14ac:dyDescent="0.2"/>
    <row r="480" ht="10" customHeight="1" x14ac:dyDescent="0.2"/>
    <row r="481" ht="10" customHeight="1" x14ac:dyDescent="0.2"/>
    <row r="482" ht="10" customHeight="1" x14ac:dyDescent="0.2"/>
    <row r="483" ht="10" customHeight="1" x14ac:dyDescent="0.2"/>
    <row r="484" ht="10" customHeight="1" x14ac:dyDescent="0.2"/>
    <row r="485" ht="10" customHeight="1" x14ac:dyDescent="0.2"/>
    <row r="486" ht="10" customHeight="1" x14ac:dyDescent="0.2"/>
    <row r="487" ht="10" customHeight="1" x14ac:dyDescent="0.2"/>
    <row r="488" ht="10" customHeight="1" x14ac:dyDescent="0.2"/>
    <row r="489" ht="10" customHeight="1" x14ac:dyDescent="0.2"/>
    <row r="490" ht="10" customHeight="1" x14ac:dyDescent="0.2"/>
    <row r="491" ht="10" customHeight="1" x14ac:dyDescent="0.2"/>
    <row r="492" ht="10" customHeight="1" x14ac:dyDescent="0.2"/>
    <row r="493" ht="10" customHeight="1" x14ac:dyDescent="0.2"/>
    <row r="494" ht="10" customHeight="1" x14ac:dyDescent="0.2"/>
    <row r="495" ht="10" customHeight="1" x14ac:dyDescent="0.2"/>
    <row r="496" ht="10" customHeight="1" x14ac:dyDescent="0.2"/>
    <row r="497" ht="10" customHeight="1" x14ac:dyDescent="0.2"/>
    <row r="498" ht="10" customHeight="1" x14ac:dyDescent="0.2"/>
    <row r="499" ht="10" customHeight="1" x14ac:dyDescent="0.2"/>
    <row r="500" ht="10" customHeight="1" x14ac:dyDescent="0.2"/>
    <row r="501" ht="10" customHeight="1" x14ac:dyDescent="0.2"/>
    <row r="502" ht="10" customHeight="1" x14ac:dyDescent="0.2"/>
    <row r="503" ht="10" customHeight="1" x14ac:dyDescent="0.2"/>
    <row r="504" ht="10" customHeight="1" x14ac:dyDescent="0.2"/>
    <row r="505" ht="10" customHeight="1" x14ac:dyDescent="0.2"/>
    <row r="506" ht="10" customHeight="1" x14ac:dyDescent="0.2"/>
    <row r="507" ht="10" customHeight="1" x14ac:dyDescent="0.2"/>
    <row r="508" ht="10" customHeight="1" x14ac:dyDescent="0.2"/>
    <row r="509" ht="10" customHeight="1" x14ac:dyDescent="0.2"/>
    <row r="510" ht="10" customHeight="1" x14ac:dyDescent="0.2"/>
    <row r="511" ht="10" customHeight="1" x14ac:dyDescent="0.2"/>
    <row r="512" ht="10" customHeight="1" x14ac:dyDescent="0.2"/>
    <row r="513" ht="10" customHeight="1" x14ac:dyDescent="0.2"/>
    <row r="514" ht="10" customHeight="1" x14ac:dyDescent="0.2"/>
    <row r="515" ht="10" customHeight="1" x14ac:dyDescent="0.2"/>
    <row r="516" ht="10" customHeight="1" x14ac:dyDescent="0.2"/>
    <row r="517" ht="10" customHeight="1" x14ac:dyDescent="0.2"/>
    <row r="518" ht="10" customHeight="1" x14ac:dyDescent="0.2"/>
    <row r="519" ht="10" customHeight="1" x14ac:dyDescent="0.2"/>
    <row r="520" ht="10" customHeight="1" x14ac:dyDescent="0.2"/>
    <row r="521" ht="10" customHeight="1" x14ac:dyDescent="0.2"/>
    <row r="522" ht="10" customHeight="1" x14ac:dyDescent="0.2"/>
    <row r="523" ht="10" customHeight="1" x14ac:dyDescent="0.2"/>
    <row r="524" ht="10" customHeight="1" x14ac:dyDescent="0.2"/>
    <row r="525" ht="10" customHeight="1" x14ac:dyDescent="0.2"/>
    <row r="526" ht="10" customHeight="1" x14ac:dyDescent="0.2"/>
    <row r="527" ht="10" customHeight="1" x14ac:dyDescent="0.2"/>
    <row r="528" ht="10" customHeight="1" x14ac:dyDescent="0.2"/>
    <row r="529" ht="10" customHeight="1" x14ac:dyDescent="0.2"/>
    <row r="530" ht="10" customHeight="1" x14ac:dyDescent="0.2"/>
    <row r="531" ht="10" customHeight="1" x14ac:dyDescent="0.2"/>
    <row r="532" ht="10" customHeight="1" x14ac:dyDescent="0.2"/>
    <row r="533" ht="10" customHeight="1" x14ac:dyDescent="0.2"/>
    <row r="534" ht="10" customHeight="1" x14ac:dyDescent="0.2"/>
    <row r="535" ht="10" customHeight="1" x14ac:dyDescent="0.2"/>
    <row r="536" ht="10" customHeight="1" x14ac:dyDescent="0.2"/>
    <row r="537" ht="10" customHeight="1" x14ac:dyDescent="0.2"/>
    <row r="538" ht="10" customHeight="1" x14ac:dyDescent="0.2"/>
    <row r="539" ht="10" customHeight="1" x14ac:dyDescent="0.2"/>
    <row r="540" ht="10" customHeight="1" x14ac:dyDescent="0.2"/>
    <row r="541" ht="10" customHeight="1" x14ac:dyDescent="0.2"/>
    <row r="542" ht="10" customHeight="1" x14ac:dyDescent="0.2"/>
    <row r="543" ht="10" customHeight="1" x14ac:dyDescent="0.2"/>
    <row r="544" ht="10" customHeight="1" x14ac:dyDescent="0.2"/>
    <row r="545" ht="10" customHeight="1" x14ac:dyDescent="0.2"/>
    <row r="546" ht="10" customHeight="1" x14ac:dyDescent="0.2"/>
    <row r="547" ht="10" customHeight="1" x14ac:dyDescent="0.2"/>
    <row r="548" ht="10" customHeight="1" x14ac:dyDescent="0.2"/>
    <row r="549" ht="10" customHeight="1" x14ac:dyDescent="0.2"/>
    <row r="550" ht="10" customHeight="1" x14ac:dyDescent="0.2"/>
    <row r="551" ht="10" customHeight="1" x14ac:dyDescent="0.2"/>
    <row r="552" ht="10" customHeight="1" x14ac:dyDescent="0.2"/>
    <row r="553" ht="10" customHeight="1" x14ac:dyDescent="0.2"/>
    <row r="554" ht="10" customHeight="1" x14ac:dyDescent="0.2"/>
    <row r="555" ht="10" customHeight="1" x14ac:dyDescent="0.2"/>
    <row r="556" ht="10" customHeight="1" x14ac:dyDescent="0.2"/>
    <row r="557" ht="10" customHeight="1" x14ac:dyDescent="0.2"/>
    <row r="558" ht="10" customHeight="1" x14ac:dyDescent="0.2"/>
    <row r="559" ht="10" customHeight="1" x14ac:dyDescent="0.2"/>
    <row r="560" ht="10" customHeight="1" x14ac:dyDescent="0.2"/>
    <row r="561" ht="10" customHeight="1" x14ac:dyDescent="0.2"/>
    <row r="562" ht="10" customHeight="1" x14ac:dyDescent="0.2"/>
    <row r="563" ht="10" customHeight="1" x14ac:dyDescent="0.2"/>
    <row r="564" ht="10" customHeight="1" x14ac:dyDescent="0.2"/>
    <row r="565" ht="10" customHeight="1" x14ac:dyDescent="0.2"/>
    <row r="566" ht="10" customHeight="1" x14ac:dyDescent="0.2"/>
    <row r="567" ht="10" customHeight="1" x14ac:dyDescent="0.2"/>
    <row r="568" ht="10" customHeight="1" x14ac:dyDescent="0.2"/>
    <row r="569" ht="10" customHeight="1" x14ac:dyDescent="0.2"/>
    <row r="570" ht="10" customHeight="1" x14ac:dyDescent="0.2"/>
    <row r="571" ht="10" customHeight="1" x14ac:dyDescent="0.2"/>
    <row r="572" ht="10" customHeight="1" x14ac:dyDescent="0.2"/>
    <row r="573" ht="10" customHeight="1" x14ac:dyDescent="0.2"/>
    <row r="574" ht="10" customHeight="1" x14ac:dyDescent="0.2"/>
    <row r="575" ht="10" customHeight="1" x14ac:dyDescent="0.2"/>
    <row r="576" ht="10" customHeight="1" x14ac:dyDescent="0.2"/>
    <row r="577" ht="10" customHeight="1" x14ac:dyDescent="0.2"/>
    <row r="578" ht="10" customHeight="1" x14ac:dyDescent="0.2"/>
    <row r="579" ht="10" customHeight="1" x14ac:dyDescent="0.2"/>
    <row r="580" ht="10" customHeight="1" x14ac:dyDescent="0.2"/>
    <row r="581" ht="10" customHeight="1" x14ac:dyDescent="0.2"/>
    <row r="582" ht="10" customHeight="1" x14ac:dyDescent="0.2"/>
    <row r="583" ht="10" customHeight="1" x14ac:dyDescent="0.2"/>
    <row r="584" ht="10" customHeight="1" x14ac:dyDescent="0.2"/>
    <row r="585" ht="10" customHeight="1" x14ac:dyDescent="0.2"/>
    <row r="586" ht="10" customHeight="1" x14ac:dyDescent="0.2"/>
    <row r="587" ht="10" customHeight="1" x14ac:dyDescent="0.2"/>
    <row r="588" ht="10" customHeight="1" x14ac:dyDescent="0.2"/>
    <row r="589" ht="10" customHeight="1" x14ac:dyDescent="0.2"/>
    <row r="590" ht="10" customHeight="1" x14ac:dyDescent="0.2"/>
    <row r="591" ht="10" customHeight="1" x14ac:dyDescent="0.2"/>
    <row r="592" ht="10" customHeight="1" x14ac:dyDescent="0.2"/>
    <row r="593" ht="10" customHeight="1" x14ac:dyDescent="0.2"/>
    <row r="594" ht="10" customHeight="1" x14ac:dyDescent="0.2"/>
    <row r="595" ht="10" customHeight="1" x14ac:dyDescent="0.2"/>
    <row r="596" ht="10" customHeight="1" x14ac:dyDescent="0.2"/>
    <row r="597" ht="10" customHeight="1" x14ac:dyDescent="0.2"/>
    <row r="598" ht="10" customHeight="1" x14ac:dyDescent="0.2"/>
    <row r="599" ht="10" customHeight="1" x14ac:dyDescent="0.2"/>
    <row r="600" ht="10" customHeight="1" x14ac:dyDescent="0.2"/>
    <row r="601" ht="10" customHeight="1" x14ac:dyDescent="0.2"/>
    <row r="602" ht="10" customHeight="1" x14ac:dyDescent="0.2"/>
    <row r="603" ht="10" customHeight="1" x14ac:dyDescent="0.2"/>
    <row r="604" ht="10" customHeight="1" x14ac:dyDescent="0.2"/>
    <row r="605" ht="10" customHeight="1" x14ac:dyDescent="0.2"/>
    <row r="606" ht="10" customHeight="1" x14ac:dyDescent="0.2"/>
    <row r="607" ht="10" customHeight="1" x14ac:dyDescent="0.2"/>
    <row r="608" ht="10" customHeight="1" x14ac:dyDescent="0.2"/>
    <row r="609" ht="10" customHeight="1" x14ac:dyDescent="0.2"/>
    <row r="610" ht="10" customHeight="1" x14ac:dyDescent="0.2"/>
    <row r="611" ht="10" customHeight="1" x14ac:dyDescent="0.2"/>
    <row r="612" ht="10" customHeight="1" x14ac:dyDescent="0.2"/>
    <row r="613" ht="10" customHeight="1" x14ac:dyDescent="0.2"/>
    <row r="614" ht="10" customHeight="1" x14ac:dyDescent="0.2"/>
    <row r="615" ht="10" customHeight="1" x14ac:dyDescent="0.2"/>
    <row r="616" ht="10" customHeight="1" x14ac:dyDescent="0.2"/>
    <row r="617" ht="10" customHeight="1" x14ac:dyDescent="0.2"/>
    <row r="618" ht="10" customHeight="1" x14ac:dyDescent="0.2"/>
    <row r="619" ht="10" customHeight="1" x14ac:dyDescent="0.2"/>
    <row r="620" ht="10" customHeight="1" x14ac:dyDescent="0.2"/>
    <row r="621" ht="10" customHeight="1" x14ac:dyDescent="0.2"/>
    <row r="622" ht="10" customHeight="1" x14ac:dyDescent="0.2"/>
    <row r="623" ht="10" customHeight="1" x14ac:dyDescent="0.2"/>
    <row r="624" ht="10" customHeight="1" x14ac:dyDescent="0.2"/>
    <row r="625" ht="10" customHeight="1" x14ac:dyDescent="0.2"/>
    <row r="626" ht="10" customHeight="1" x14ac:dyDescent="0.2"/>
    <row r="627" ht="10" customHeight="1" x14ac:dyDescent="0.2"/>
    <row r="628" ht="10" customHeight="1" x14ac:dyDescent="0.2"/>
    <row r="629" ht="10" customHeight="1" x14ac:dyDescent="0.2"/>
    <row r="630" ht="10" customHeight="1" x14ac:dyDescent="0.2"/>
    <row r="631" ht="10" customHeight="1" x14ac:dyDescent="0.2"/>
    <row r="632" ht="10" customHeight="1" x14ac:dyDescent="0.2"/>
    <row r="633" ht="10" customHeight="1" x14ac:dyDescent="0.2"/>
    <row r="634" ht="10" customHeight="1" x14ac:dyDescent="0.2"/>
    <row r="635" ht="10" customHeight="1" x14ac:dyDescent="0.2"/>
    <row r="636" ht="10" customHeight="1" x14ac:dyDescent="0.2"/>
    <row r="637" ht="10" customHeight="1" x14ac:dyDescent="0.2"/>
    <row r="638" ht="10" customHeight="1" x14ac:dyDescent="0.2"/>
    <row r="639" ht="10" customHeight="1" x14ac:dyDescent="0.2"/>
    <row r="640" ht="10" customHeight="1" x14ac:dyDescent="0.2"/>
    <row r="641" ht="10" customHeight="1" x14ac:dyDescent="0.2"/>
    <row r="642" ht="10" customHeight="1" x14ac:dyDescent="0.2"/>
    <row r="643" ht="10" customHeight="1" x14ac:dyDescent="0.2"/>
    <row r="644" ht="10" customHeight="1" x14ac:dyDescent="0.2"/>
    <row r="645" ht="10" customHeight="1" x14ac:dyDescent="0.2"/>
    <row r="646" ht="10" customHeight="1" x14ac:dyDescent="0.2"/>
    <row r="647" ht="10" customHeight="1" x14ac:dyDescent="0.2"/>
    <row r="648" ht="10" customHeight="1" x14ac:dyDescent="0.2"/>
    <row r="649" ht="10" customHeight="1" x14ac:dyDescent="0.2"/>
    <row r="650" ht="10" customHeight="1" x14ac:dyDescent="0.2"/>
    <row r="651" ht="10" customHeight="1" x14ac:dyDescent="0.2"/>
    <row r="652" ht="10" customHeight="1" x14ac:dyDescent="0.2"/>
    <row r="653" ht="10" customHeight="1" x14ac:dyDescent="0.2"/>
    <row r="654" ht="10" customHeight="1" x14ac:dyDescent="0.2"/>
    <row r="655" ht="10" customHeight="1" x14ac:dyDescent="0.2"/>
    <row r="656" ht="10" customHeight="1" x14ac:dyDescent="0.2"/>
    <row r="657" ht="10" customHeight="1" x14ac:dyDescent="0.2"/>
    <row r="658" ht="10" customHeight="1" x14ac:dyDescent="0.2"/>
    <row r="659" ht="10" customHeight="1" x14ac:dyDescent="0.2"/>
    <row r="660" ht="10" customHeight="1" x14ac:dyDescent="0.2"/>
    <row r="661" ht="10" customHeight="1" x14ac:dyDescent="0.2"/>
    <row r="662" ht="10" customHeight="1" x14ac:dyDescent="0.2"/>
    <row r="663" ht="10" customHeight="1" x14ac:dyDescent="0.2"/>
    <row r="664" ht="10" customHeight="1" x14ac:dyDescent="0.2"/>
    <row r="665" ht="10" customHeight="1" x14ac:dyDescent="0.2"/>
    <row r="666" ht="10" customHeight="1" x14ac:dyDescent="0.2"/>
    <row r="667" ht="10" customHeight="1" x14ac:dyDescent="0.2"/>
    <row r="668" ht="10" customHeight="1" x14ac:dyDescent="0.2"/>
    <row r="669" ht="10" customHeight="1" x14ac:dyDescent="0.2"/>
    <row r="670" ht="10" customHeight="1" x14ac:dyDescent="0.2"/>
    <row r="671" ht="10" customHeight="1" x14ac:dyDescent="0.2"/>
    <row r="672" ht="10" customHeight="1" x14ac:dyDescent="0.2"/>
    <row r="673" ht="10" customHeight="1" x14ac:dyDescent="0.2"/>
    <row r="674" ht="10" customHeight="1" x14ac:dyDescent="0.2"/>
    <row r="675" ht="10" customHeight="1" x14ac:dyDescent="0.2"/>
    <row r="676" ht="10" customHeight="1" x14ac:dyDescent="0.2"/>
    <row r="677" ht="10" customHeight="1" x14ac:dyDescent="0.2"/>
    <row r="678" ht="10" customHeight="1" x14ac:dyDescent="0.2"/>
    <row r="679" ht="10" customHeight="1" x14ac:dyDescent="0.2"/>
    <row r="680" ht="10" customHeight="1" x14ac:dyDescent="0.2"/>
    <row r="681" ht="10" customHeight="1" x14ac:dyDescent="0.2"/>
    <row r="682" ht="10" customHeight="1" x14ac:dyDescent="0.2"/>
    <row r="683" ht="10" customHeight="1" x14ac:dyDescent="0.2"/>
    <row r="684" ht="10" customHeight="1" x14ac:dyDescent="0.2"/>
    <row r="685" ht="10" customHeight="1" x14ac:dyDescent="0.2"/>
    <row r="686" ht="10" customHeight="1" x14ac:dyDescent="0.2"/>
    <row r="687" ht="10" customHeight="1" x14ac:dyDescent="0.2"/>
    <row r="688" ht="10" customHeight="1" x14ac:dyDescent="0.2"/>
    <row r="689" ht="10" customHeight="1" x14ac:dyDescent="0.2"/>
    <row r="690" ht="10" customHeight="1" x14ac:dyDescent="0.2"/>
    <row r="691" ht="10" customHeight="1" x14ac:dyDescent="0.2"/>
    <row r="692" ht="10" customHeight="1" x14ac:dyDescent="0.2"/>
    <row r="693" ht="10" customHeight="1" x14ac:dyDescent="0.2"/>
    <row r="694" ht="10" customHeight="1" x14ac:dyDescent="0.2"/>
    <row r="695" ht="10" customHeight="1" x14ac:dyDescent="0.2"/>
    <row r="696" ht="10" customHeight="1" x14ac:dyDescent="0.2"/>
    <row r="697" ht="10" customHeight="1" x14ac:dyDescent="0.2"/>
    <row r="698" ht="10" customHeight="1" x14ac:dyDescent="0.2"/>
    <row r="699" ht="10" customHeight="1" x14ac:dyDescent="0.2"/>
    <row r="700" ht="10" customHeight="1" x14ac:dyDescent="0.2"/>
    <row r="701" ht="10" customHeight="1" x14ac:dyDescent="0.2"/>
    <row r="702" ht="10" customHeight="1" x14ac:dyDescent="0.2"/>
    <row r="703" ht="10" customHeight="1" x14ac:dyDescent="0.2"/>
    <row r="704" ht="10" customHeight="1" x14ac:dyDescent="0.2"/>
    <row r="705" ht="10" customHeight="1" x14ac:dyDescent="0.2"/>
    <row r="706" ht="10" customHeight="1" x14ac:dyDescent="0.2"/>
    <row r="707" ht="10" customHeight="1" x14ac:dyDescent="0.2"/>
    <row r="708" ht="10" customHeight="1" x14ac:dyDescent="0.2"/>
    <row r="709" ht="10" customHeight="1" x14ac:dyDescent="0.2"/>
    <row r="710" ht="10" customHeight="1" x14ac:dyDescent="0.2"/>
    <row r="711" ht="10" customHeight="1" x14ac:dyDescent="0.2"/>
    <row r="712" ht="10" customHeight="1" x14ac:dyDescent="0.2"/>
    <row r="713" ht="10" customHeight="1" x14ac:dyDescent="0.2"/>
    <row r="714" ht="10" customHeight="1" x14ac:dyDescent="0.2"/>
    <row r="715" ht="10" customHeight="1" x14ac:dyDescent="0.2"/>
    <row r="716" ht="10" customHeight="1" x14ac:dyDescent="0.2"/>
    <row r="717" ht="10" customHeight="1" x14ac:dyDescent="0.2"/>
    <row r="718" ht="10" customHeight="1" x14ac:dyDescent="0.2"/>
    <row r="719" ht="10" customHeight="1" x14ac:dyDescent="0.2"/>
    <row r="720" ht="10" customHeight="1" x14ac:dyDescent="0.2"/>
    <row r="721" ht="10" customHeight="1" x14ac:dyDescent="0.2"/>
    <row r="722" ht="10" customHeight="1" x14ac:dyDescent="0.2"/>
    <row r="723" ht="10" customHeight="1" x14ac:dyDescent="0.2"/>
    <row r="724" ht="10" customHeight="1" x14ac:dyDescent="0.2"/>
    <row r="725" ht="10" customHeight="1" x14ac:dyDescent="0.2"/>
    <row r="726" ht="10" customHeight="1" x14ac:dyDescent="0.2"/>
    <row r="727" ht="10" customHeight="1" x14ac:dyDescent="0.2"/>
    <row r="728" ht="10" customHeight="1" x14ac:dyDescent="0.2"/>
    <row r="729" ht="10" customHeight="1" x14ac:dyDescent="0.2"/>
    <row r="730" ht="10" customHeight="1" x14ac:dyDescent="0.2"/>
    <row r="731" ht="10" customHeight="1" x14ac:dyDescent="0.2"/>
    <row r="732" ht="10" customHeight="1" x14ac:dyDescent="0.2"/>
    <row r="733" ht="10" customHeight="1" x14ac:dyDescent="0.2"/>
    <row r="734" ht="10" customHeight="1" x14ac:dyDescent="0.2"/>
    <row r="735" ht="10" customHeight="1" x14ac:dyDescent="0.2"/>
    <row r="736" ht="10" customHeight="1" x14ac:dyDescent="0.2"/>
    <row r="737" ht="10" customHeight="1" x14ac:dyDescent="0.2"/>
    <row r="738" ht="10" customHeight="1" x14ac:dyDescent="0.2"/>
    <row r="739" ht="10" customHeight="1" x14ac:dyDescent="0.2"/>
    <row r="740" ht="10" customHeight="1" x14ac:dyDescent="0.2"/>
    <row r="741" ht="10" customHeight="1" x14ac:dyDescent="0.2"/>
    <row r="742" ht="10" customHeight="1" x14ac:dyDescent="0.2"/>
    <row r="743" ht="10" customHeight="1" x14ac:dyDescent="0.2"/>
    <row r="744" ht="10" customHeight="1" x14ac:dyDescent="0.2"/>
    <row r="745" ht="10" customHeight="1" x14ac:dyDescent="0.2"/>
    <row r="746" ht="10" customHeight="1" x14ac:dyDescent="0.2"/>
    <row r="747" ht="10" customHeight="1" x14ac:dyDescent="0.2"/>
    <row r="748" ht="10" customHeight="1" x14ac:dyDescent="0.2"/>
    <row r="749" ht="10" customHeight="1" x14ac:dyDescent="0.2"/>
    <row r="750" ht="10" customHeight="1" x14ac:dyDescent="0.2"/>
    <row r="751" ht="10" customHeight="1" x14ac:dyDescent="0.2"/>
    <row r="752" ht="10" customHeight="1" x14ac:dyDescent="0.2"/>
    <row r="753" ht="10" customHeight="1" x14ac:dyDescent="0.2"/>
    <row r="754" ht="10" customHeight="1" x14ac:dyDescent="0.2"/>
    <row r="755" ht="10" customHeight="1" x14ac:dyDescent="0.2"/>
    <row r="756" ht="10" customHeight="1" x14ac:dyDescent="0.2"/>
    <row r="757" ht="10" customHeight="1" x14ac:dyDescent="0.2"/>
    <row r="758" ht="10" customHeight="1" x14ac:dyDescent="0.2"/>
    <row r="759" ht="10" customHeight="1" x14ac:dyDescent="0.2"/>
    <row r="760" ht="10" customHeight="1" x14ac:dyDescent="0.2"/>
    <row r="761" ht="10" customHeight="1" x14ac:dyDescent="0.2"/>
    <row r="762" ht="10" customHeight="1" x14ac:dyDescent="0.2"/>
    <row r="763" ht="10" customHeight="1" x14ac:dyDescent="0.2"/>
    <row r="764" ht="10" customHeight="1" x14ac:dyDescent="0.2"/>
    <row r="765" ht="10" customHeight="1" x14ac:dyDescent="0.2"/>
    <row r="766" ht="10" customHeight="1" x14ac:dyDescent="0.2"/>
    <row r="767" ht="10" customHeight="1" x14ac:dyDescent="0.2"/>
    <row r="768" ht="10" customHeight="1" x14ac:dyDescent="0.2"/>
    <row r="769" ht="10" customHeight="1" x14ac:dyDescent="0.2"/>
    <row r="770" ht="10" customHeight="1" x14ac:dyDescent="0.2"/>
    <row r="771" ht="10" customHeight="1" x14ac:dyDescent="0.2"/>
    <row r="772" ht="10" customHeight="1" x14ac:dyDescent="0.2"/>
    <row r="773" ht="10" customHeight="1" x14ac:dyDescent="0.2"/>
    <row r="774" ht="10" customHeight="1" x14ac:dyDescent="0.2"/>
    <row r="775" ht="10" customHeight="1" x14ac:dyDescent="0.2"/>
    <row r="776" ht="10" customHeight="1" x14ac:dyDescent="0.2"/>
    <row r="777" ht="10" customHeight="1" x14ac:dyDescent="0.2"/>
    <row r="778" ht="10" customHeight="1" x14ac:dyDescent="0.2"/>
    <row r="779" ht="10" customHeight="1" x14ac:dyDescent="0.2"/>
    <row r="780" ht="10" customHeight="1" x14ac:dyDescent="0.2"/>
    <row r="781" ht="10" customHeight="1" x14ac:dyDescent="0.2"/>
    <row r="782" ht="10" customHeight="1" x14ac:dyDescent="0.2"/>
    <row r="783" ht="10" customHeight="1" x14ac:dyDescent="0.2"/>
    <row r="784" ht="10" customHeight="1" x14ac:dyDescent="0.2"/>
    <row r="785" ht="10" customHeight="1" x14ac:dyDescent="0.2"/>
    <row r="786" ht="10" customHeight="1" x14ac:dyDescent="0.2"/>
    <row r="787" ht="10" customHeight="1" x14ac:dyDescent="0.2"/>
    <row r="788" ht="10" customHeight="1" x14ac:dyDescent="0.2"/>
    <row r="789" ht="10" customHeight="1" x14ac:dyDescent="0.2"/>
    <row r="790" ht="10" customHeight="1" x14ac:dyDescent="0.2"/>
    <row r="791" ht="10" customHeight="1" x14ac:dyDescent="0.2"/>
    <row r="792" ht="10" customHeight="1" x14ac:dyDescent="0.2"/>
    <row r="793" ht="10" customHeight="1" x14ac:dyDescent="0.2"/>
    <row r="794" ht="10" customHeight="1" x14ac:dyDescent="0.2"/>
    <row r="795" ht="10" customHeight="1" x14ac:dyDescent="0.2"/>
    <row r="796" ht="10" customHeight="1" x14ac:dyDescent="0.2"/>
    <row r="797" ht="10" customHeight="1" x14ac:dyDescent="0.2"/>
    <row r="798" ht="10" customHeight="1" x14ac:dyDescent="0.2"/>
    <row r="799" ht="10" customHeight="1" x14ac:dyDescent="0.2"/>
    <row r="800" ht="10" customHeight="1" x14ac:dyDescent="0.2"/>
    <row r="801" ht="10" customHeight="1" x14ac:dyDescent="0.2"/>
    <row r="802" ht="10" customHeight="1" x14ac:dyDescent="0.2"/>
    <row r="803" ht="10" customHeight="1" x14ac:dyDescent="0.2"/>
    <row r="804" ht="10" customHeight="1" x14ac:dyDescent="0.2"/>
    <row r="805" ht="10" customHeight="1" x14ac:dyDescent="0.2"/>
    <row r="806" ht="10" customHeight="1" x14ac:dyDescent="0.2"/>
    <row r="807" ht="10" customHeight="1" x14ac:dyDescent="0.2"/>
    <row r="808" ht="10" customHeight="1" x14ac:dyDescent="0.2"/>
    <row r="809" ht="10" customHeight="1" x14ac:dyDescent="0.2"/>
    <row r="810" ht="10" customHeight="1" x14ac:dyDescent="0.2"/>
    <row r="811" ht="10" customHeight="1" x14ac:dyDescent="0.2"/>
    <row r="812" ht="10" customHeight="1" x14ac:dyDescent="0.2"/>
    <row r="813" ht="10" customHeight="1" x14ac:dyDescent="0.2"/>
    <row r="814" ht="10" customHeight="1" x14ac:dyDescent="0.2"/>
    <row r="815" ht="10" customHeight="1" x14ac:dyDescent="0.2"/>
    <row r="816" ht="10" customHeight="1" x14ac:dyDescent="0.2"/>
    <row r="817" ht="10" customHeight="1" x14ac:dyDescent="0.2"/>
    <row r="818" ht="10" customHeight="1" x14ac:dyDescent="0.2"/>
    <row r="819" ht="10" customHeight="1" x14ac:dyDescent="0.2"/>
    <row r="820" ht="10" customHeight="1" x14ac:dyDescent="0.2"/>
    <row r="821" ht="10" customHeight="1" x14ac:dyDescent="0.2"/>
    <row r="822" ht="10" customHeight="1" x14ac:dyDescent="0.2"/>
    <row r="823" ht="10" customHeight="1" x14ac:dyDescent="0.2"/>
    <row r="824" ht="10" customHeight="1" x14ac:dyDescent="0.2"/>
    <row r="825" ht="10" customHeight="1" x14ac:dyDescent="0.2"/>
    <row r="826" ht="10" customHeight="1" x14ac:dyDescent="0.2"/>
    <row r="827" ht="10" customHeight="1" x14ac:dyDescent="0.2"/>
    <row r="828" ht="10" customHeight="1" x14ac:dyDescent="0.2"/>
    <row r="829" ht="10" customHeight="1" x14ac:dyDescent="0.2"/>
    <row r="830" ht="10" customHeight="1" x14ac:dyDescent="0.2"/>
    <row r="831" ht="10" customHeight="1" x14ac:dyDescent="0.2"/>
    <row r="832" ht="10" customHeight="1" x14ac:dyDescent="0.2"/>
    <row r="833" ht="10" customHeight="1" x14ac:dyDescent="0.2"/>
    <row r="834" ht="10" customHeight="1" x14ac:dyDescent="0.2"/>
    <row r="835" ht="10" customHeight="1" x14ac:dyDescent="0.2"/>
    <row r="836" ht="10" customHeight="1" x14ac:dyDescent="0.2"/>
    <row r="837" ht="10" customHeight="1" x14ac:dyDescent="0.2"/>
    <row r="838" ht="10" customHeight="1" x14ac:dyDescent="0.2"/>
    <row r="839" ht="10" customHeight="1" x14ac:dyDescent="0.2"/>
    <row r="840" ht="10" customHeight="1" x14ac:dyDescent="0.2"/>
    <row r="841" ht="10" customHeight="1" x14ac:dyDescent="0.2"/>
    <row r="842" ht="10" customHeight="1" x14ac:dyDescent="0.2"/>
    <row r="843" ht="10" customHeight="1" x14ac:dyDescent="0.2"/>
    <row r="844" ht="10" customHeight="1" x14ac:dyDescent="0.2"/>
    <row r="845" ht="10" customHeight="1" x14ac:dyDescent="0.2"/>
    <row r="846" ht="10" customHeight="1" x14ac:dyDescent="0.2"/>
    <row r="847" ht="10" customHeight="1" x14ac:dyDescent="0.2"/>
    <row r="848" ht="10" customHeight="1" x14ac:dyDescent="0.2"/>
    <row r="849" ht="10" customHeight="1" x14ac:dyDescent="0.2"/>
    <row r="850" ht="10" customHeight="1" x14ac:dyDescent="0.2"/>
    <row r="851" ht="10" customHeight="1" x14ac:dyDescent="0.2"/>
    <row r="852" ht="10" customHeight="1" x14ac:dyDescent="0.2"/>
    <row r="853" ht="10" customHeight="1" x14ac:dyDescent="0.2"/>
    <row r="854" ht="10" customHeight="1" x14ac:dyDescent="0.2"/>
    <row r="855" ht="10" customHeight="1" x14ac:dyDescent="0.2"/>
    <row r="856" ht="10" customHeight="1" x14ac:dyDescent="0.2"/>
    <row r="857" ht="10" customHeight="1" x14ac:dyDescent="0.2"/>
    <row r="858" ht="10" customHeight="1" x14ac:dyDescent="0.2"/>
    <row r="859" ht="10" customHeight="1" x14ac:dyDescent="0.2"/>
    <row r="860" ht="10" customHeight="1" x14ac:dyDescent="0.2"/>
    <row r="861" ht="10" customHeight="1" x14ac:dyDescent="0.2"/>
    <row r="862" ht="10" customHeight="1" x14ac:dyDescent="0.2"/>
    <row r="863" ht="10" customHeight="1" x14ac:dyDescent="0.2"/>
    <row r="864" ht="10" customHeight="1" x14ac:dyDescent="0.2"/>
    <row r="865" ht="10" customHeight="1" x14ac:dyDescent="0.2"/>
    <row r="866" ht="10" customHeight="1" x14ac:dyDescent="0.2"/>
    <row r="867" ht="10" customHeight="1" x14ac:dyDescent="0.2"/>
    <row r="868" ht="10" customHeight="1" x14ac:dyDescent="0.2"/>
    <row r="869" ht="10" customHeight="1" x14ac:dyDescent="0.2"/>
    <row r="870" ht="10" customHeight="1" x14ac:dyDescent="0.2"/>
    <row r="871" ht="10" customHeight="1" x14ac:dyDescent="0.2"/>
    <row r="872" ht="10" customHeight="1" x14ac:dyDescent="0.2"/>
    <row r="873" ht="10" customHeight="1" x14ac:dyDescent="0.2"/>
    <row r="874" ht="10" customHeight="1" x14ac:dyDescent="0.2"/>
    <row r="875" ht="10" customHeight="1" x14ac:dyDescent="0.2"/>
    <row r="876" ht="10" customHeight="1" x14ac:dyDescent="0.2"/>
    <row r="877" ht="10" customHeight="1" x14ac:dyDescent="0.2"/>
    <row r="878" ht="10" customHeight="1" x14ac:dyDescent="0.2"/>
    <row r="879" ht="10" customHeight="1" x14ac:dyDescent="0.2"/>
    <row r="880" ht="10" customHeight="1" x14ac:dyDescent="0.2"/>
    <row r="881" ht="10" customHeight="1" x14ac:dyDescent="0.2"/>
    <row r="882" ht="10" customHeight="1" x14ac:dyDescent="0.2"/>
    <row r="883" ht="10" customHeight="1" x14ac:dyDescent="0.2"/>
    <row r="884" ht="10" customHeight="1" x14ac:dyDescent="0.2"/>
    <row r="885" ht="10" customHeight="1" x14ac:dyDescent="0.2"/>
    <row r="886" ht="10" customHeight="1" x14ac:dyDescent="0.2"/>
    <row r="887" ht="10" customHeight="1" x14ac:dyDescent="0.2"/>
    <row r="888" ht="10" customHeight="1" x14ac:dyDescent="0.2"/>
    <row r="889" ht="10" customHeight="1" x14ac:dyDescent="0.2"/>
    <row r="890" ht="10" customHeight="1" x14ac:dyDescent="0.2"/>
    <row r="891" ht="10" customHeight="1" x14ac:dyDescent="0.2"/>
    <row r="892" ht="10" customHeight="1" x14ac:dyDescent="0.2"/>
    <row r="893" ht="10" customHeight="1" x14ac:dyDescent="0.2"/>
    <row r="894" ht="10" customHeight="1" x14ac:dyDescent="0.2"/>
    <row r="895" ht="10" customHeight="1" x14ac:dyDescent="0.2"/>
    <row r="896" ht="10" customHeight="1" x14ac:dyDescent="0.2"/>
    <row r="897" ht="10" customHeight="1" x14ac:dyDescent="0.2"/>
    <row r="898" ht="10" customHeight="1" x14ac:dyDescent="0.2"/>
    <row r="899" ht="10" customHeight="1" x14ac:dyDescent="0.2"/>
    <row r="900" ht="10" customHeight="1" x14ac:dyDescent="0.2"/>
    <row r="901" ht="10" customHeight="1" x14ac:dyDescent="0.2"/>
    <row r="902" ht="10" customHeight="1" x14ac:dyDescent="0.2"/>
    <row r="903" ht="10" customHeight="1" x14ac:dyDescent="0.2"/>
    <row r="904" ht="10" customHeight="1" x14ac:dyDescent="0.2"/>
    <row r="905" ht="10" customHeight="1" x14ac:dyDescent="0.2"/>
    <row r="906" ht="10" customHeight="1" x14ac:dyDescent="0.2"/>
    <row r="907" ht="10" customHeight="1" x14ac:dyDescent="0.2"/>
    <row r="908" ht="10" customHeight="1" x14ac:dyDescent="0.2"/>
    <row r="909" ht="10" customHeight="1" x14ac:dyDescent="0.2"/>
    <row r="910" ht="10" customHeight="1" x14ac:dyDescent="0.2"/>
    <row r="911" ht="10" customHeight="1" x14ac:dyDescent="0.2"/>
    <row r="912" ht="10" customHeight="1" x14ac:dyDescent="0.2"/>
    <row r="913" ht="10" customHeight="1" x14ac:dyDescent="0.2"/>
    <row r="914" ht="10" customHeight="1" x14ac:dyDescent="0.2"/>
    <row r="915" ht="10" customHeight="1" x14ac:dyDescent="0.2"/>
    <row r="916" ht="10" customHeight="1" x14ac:dyDescent="0.2"/>
    <row r="917" ht="10" customHeight="1" x14ac:dyDescent="0.2"/>
    <row r="918" ht="10" customHeight="1" x14ac:dyDescent="0.2"/>
    <row r="919" ht="10" customHeight="1" x14ac:dyDescent="0.2"/>
    <row r="920" ht="10" customHeight="1" x14ac:dyDescent="0.2"/>
    <row r="921" ht="10" customHeight="1" x14ac:dyDescent="0.2"/>
    <row r="922" ht="10" customHeight="1" x14ac:dyDescent="0.2"/>
    <row r="923" ht="10" customHeight="1" x14ac:dyDescent="0.2"/>
    <row r="924" ht="10" customHeight="1" x14ac:dyDescent="0.2"/>
    <row r="925" ht="10" customHeight="1" x14ac:dyDescent="0.2"/>
    <row r="926" ht="10" customHeight="1" x14ac:dyDescent="0.2"/>
    <row r="927" ht="10" customHeight="1" x14ac:dyDescent="0.2"/>
    <row r="928" ht="10" customHeight="1" x14ac:dyDescent="0.2"/>
    <row r="929" ht="10" customHeight="1" x14ac:dyDescent="0.2"/>
    <row r="930" ht="10" customHeight="1" x14ac:dyDescent="0.2"/>
    <row r="931" ht="10" customHeight="1" x14ac:dyDescent="0.2"/>
    <row r="932" ht="10" customHeight="1" x14ac:dyDescent="0.2"/>
    <row r="933" ht="10" customHeight="1" x14ac:dyDescent="0.2"/>
    <row r="934" ht="10" customHeight="1" x14ac:dyDescent="0.2"/>
    <row r="935" ht="10" customHeight="1" x14ac:dyDescent="0.2"/>
    <row r="936" ht="10" customHeight="1" x14ac:dyDescent="0.2"/>
    <row r="937" ht="10" customHeight="1" x14ac:dyDescent="0.2"/>
    <row r="938" ht="10" customHeight="1" x14ac:dyDescent="0.2"/>
    <row r="939" ht="10" customHeight="1" x14ac:dyDescent="0.2"/>
    <row r="940" ht="10" customHeight="1" x14ac:dyDescent="0.2"/>
    <row r="941" ht="10" customHeight="1" x14ac:dyDescent="0.2"/>
    <row r="942" ht="10" customHeight="1" x14ac:dyDescent="0.2"/>
    <row r="943" ht="10" customHeight="1" x14ac:dyDescent="0.2"/>
    <row r="944" ht="10" customHeight="1" x14ac:dyDescent="0.2"/>
    <row r="945" ht="10" customHeight="1" x14ac:dyDescent="0.2"/>
    <row r="946" ht="10" customHeight="1" x14ac:dyDescent="0.2"/>
    <row r="947" ht="10" customHeight="1" x14ac:dyDescent="0.2"/>
    <row r="948" ht="10" customHeight="1" x14ac:dyDescent="0.2"/>
    <row r="949" ht="10" customHeight="1" x14ac:dyDescent="0.2"/>
    <row r="950" ht="10" customHeight="1" x14ac:dyDescent="0.2"/>
    <row r="951" ht="10" customHeight="1" x14ac:dyDescent="0.2"/>
    <row r="952" ht="10" customHeight="1" x14ac:dyDescent="0.2"/>
    <row r="953" ht="10" customHeight="1" x14ac:dyDescent="0.2"/>
    <row r="954" ht="10" customHeight="1" x14ac:dyDescent="0.2"/>
    <row r="955" ht="10" customHeight="1" x14ac:dyDescent="0.2"/>
    <row r="956" ht="10" customHeight="1" x14ac:dyDescent="0.2"/>
    <row r="957" ht="10" customHeight="1" x14ac:dyDescent="0.2"/>
    <row r="958" ht="10" customHeight="1" x14ac:dyDescent="0.2"/>
    <row r="959" ht="10" customHeight="1" x14ac:dyDescent="0.2"/>
    <row r="960" ht="10" customHeight="1" x14ac:dyDescent="0.2"/>
    <row r="961" ht="10" customHeight="1" x14ac:dyDescent="0.2"/>
    <row r="962" ht="10" customHeight="1" x14ac:dyDescent="0.2"/>
    <row r="963" ht="10" customHeight="1" x14ac:dyDescent="0.2"/>
    <row r="964" ht="10" customHeight="1" x14ac:dyDescent="0.2"/>
    <row r="965" ht="10" customHeight="1" x14ac:dyDescent="0.2"/>
    <row r="966" ht="10" customHeight="1" x14ac:dyDescent="0.2"/>
    <row r="967" ht="10" customHeight="1" x14ac:dyDescent="0.2"/>
    <row r="968" ht="10" customHeight="1" x14ac:dyDescent="0.2"/>
    <row r="969" ht="10" customHeight="1" x14ac:dyDescent="0.2"/>
    <row r="970" ht="10" customHeight="1" x14ac:dyDescent="0.2"/>
    <row r="971" ht="10" customHeight="1" x14ac:dyDescent="0.2"/>
    <row r="972" ht="10" customHeight="1" x14ac:dyDescent="0.2"/>
    <row r="973" ht="10" customHeight="1" x14ac:dyDescent="0.2"/>
    <row r="974" ht="10" customHeight="1" x14ac:dyDescent="0.2"/>
    <row r="975" ht="10" customHeight="1" x14ac:dyDescent="0.2"/>
    <row r="976" ht="10" customHeight="1" x14ac:dyDescent="0.2"/>
    <row r="977" ht="10" customHeight="1" x14ac:dyDescent="0.2"/>
    <row r="978" ht="10" customHeight="1" x14ac:dyDescent="0.2"/>
    <row r="979" ht="10" customHeight="1" x14ac:dyDescent="0.2"/>
    <row r="980" ht="10" customHeight="1" x14ac:dyDescent="0.2"/>
    <row r="981" ht="10" customHeight="1" x14ac:dyDescent="0.2"/>
    <row r="982" ht="10" customHeight="1" x14ac:dyDescent="0.2"/>
    <row r="983" ht="10" customHeight="1" x14ac:dyDescent="0.2"/>
    <row r="984" ht="10" customHeight="1" x14ac:dyDescent="0.2"/>
    <row r="985" ht="10" customHeight="1" x14ac:dyDescent="0.2"/>
    <row r="986" ht="10" customHeight="1" x14ac:dyDescent="0.2"/>
    <row r="987" ht="10" customHeight="1" x14ac:dyDescent="0.2"/>
    <row r="988" ht="10" customHeight="1" x14ac:dyDescent="0.2"/>
    <row r="989" ht="10" customHeight="1" x14ac:dyDescent="0.2"/>
    <row r="990" ht="10" customHeight="1" x14ac:dyDescent="0.2"/>
    <row r="991" ht="10" customHeight="1" x14ac:dyDescent="0.2"/>
    <row r="992" ht="10" customHeight="1" x14ac:dyDescent="0.2"/>
    <row r="993" ht="10" customHeight="1" x14ac:dyDescent="0.2"/>
    <row r="994" ht="10" customHeight="1" x14ac:dyDescent="0.2"/>
    <row r="995" ht="10" customHeight="1" x14ac:dyDescent="0.2"/>
    <row r="996" ht="10" customHeight="1" x14ac:dyDescent="0.2"/>
    <row r="997" ht="10" customHeight="1" x14ac:dyDescent="0.2"/>
    <row r="998" ht="10" customHeight="1" x14ac:dyDescent="0.2"/>
    <row r="999" ht="10" customHeight="1" x14ac:dyDescent="0.2"/>
    <row r="1000" ht="10" customHeight="1" x14ac:dyDescent="0.2"/>
    <row r="1001" ht="10" customHeight="1" x14ac:dyDescent="0.2"/>
    <row r="1002" ht="10" customHeight="1" x14ac:dyDescent="0.2"/>
    <row r="1003" ht="10" customHeight="1" x14ac:dyDescent="0.2"/>
    <row r="1004" ht="10" customHeight="1" x14ac:dyDescent="0.2"/>
    <row r="1005" ht="10" customHeight="1" x14ac:dyDescent="0.2"/>
    <row r="1006" ht="10" customHeight="1" x14ac:dyDescent="0.2"/>
    <row r="1007" ht="10" customHeight="1" x14ac:dyDescent="0.2"/>
    <row r="1008" ht="10" customHeight="1" x14ac:dyDescent="0.2"/>
    <row r="1009" ht="10" customHeight="1" x14ac:dyDescent="0.2"/>
    <row r="1010" ht="10" customHeight="1" x14ac:dyDescent="0.2"/>
    <row r="1011" ht="10" customHeight="1" x14ac:dyDescent="0.2"/>
    <row r="1012" ht="10" customHeight="1" x14ac:dyDescent="0.2"/>
    <row r="1013" ht="10" customHeight="1" x14ac:dyDescent="0.2"/>
    <row r="1014" ht="10" customHeight="1" x14ac:dyDescent="0.2"/>
    <row r="1015" ht="10" customHeight="1" x14ac:dyDescent="0.2"/>
    <row r="1016" ht="10" customHeight="1" x14ac:dyDescent="0.2"/>
    <row r="1017" ht="10" customHeight="1" x14ac:dyDescent="0.2"/>
    <row r="1018" ht="10" customHeight="1" x14ac:dyDescent="0.2"/>
    <row r="1019" ht="10" customHeight="1" x14ac:dyDescent="0.2"/>
    <row r="1020" ht="10" customHeight="1" x14ac:dyDescent="0.2"/>
    <row r="1021" ht="10" customHeight="1" x14ac:dyDescent="0.2"/>
    <row r="1022" ht="10" customHeight="1" x14ac:dyDescent="0.2"/>
    <row r="1023" ht="10" customHeight="1" x14ac:dyDescent="0.2"/>
    <row r="1024" ht="10" customHeight="1" x14ac:dyDescent="0.2"/>
    <row r="1025" ht="10" customHeight="1" x14ac:dyDescent="0.2"/>
    <row r="1026" ht="10" customHeight="1" x14ac:dyDescent="0.2"/>
    <row r="1027" ht="10" customHeight="1" x14ac:dyDescent="0.2"/>
    <row r="1028" ht="10" customHeight="1" x14ac:dyDescent="0.2"/>
    <row r="1029" ht="10" customHeight="1" x14ac:dyDescent="0.2"/>
    <row r="1030" ht="10" customHeight="1" x14ac:dyDescent="0.2"/>
    <row r="1031" ht="10" customHeight="1" x14ac:dyDescent="0.2"/>
    <row r="1032" ht="10" customHeight="1" x14ac:dyDescent="0.2"/>
    <row r="1033" ht="10" customHeight="1" x14ac:dyDescent="0.2"/>
    <row r="1034" ht="10" customHeight="1" x14ac:dyDescent="0.2"/>
    <row r="1035" ht="10" customHeight="1" x14ac:dyDescent="0.2"/>
    <row r="1036" ht="10" customHeight="1" x14ac:dyDescent="0.2"/>
    <row r="1037" ht="10" customHeight="1" x14ac:dyDescent="0.2"/>
    <row r="1038" ht="10" customHeight="1" x14ac:dyDescent="0.2"/>
    <row r="1039" ht="10" customHeight="1" x14ac:dyDescent="0.2"/>
    <row r="1040" ht="10" customHeight="1" x14ac:dyDescent="0.2"/>
    <row r="1041" ht="10" customHeight="1" x14ac:dyDescent="0.2"/>
    <row r="1042" ht="10" customHeight="1" x14ac:dyDescent="0.2"/>
    <row r="1043" ht="10" customHeight="1" x14ac:dyDescent="0.2"/>
    <row r="1044" ht="10" customHeight="1" x14ac:dyDescent="0.2"/>
    <row r="1045" ht="10" customHeight="1" x14ac:dyDescent="0.2"/>
    <row r="1046" ht="10" customHeight="1" x14ac:dyDescent="0.2"/>
    <row r="1047" ht="10" customHeight="1" x14ac:dyDescent="0.2"/>
    <row r="1048" ht="10" customHeight="1" x14ac:dyDescent="0.2"/>
    <row r="1049" ht="10" customHeight="1" x14ac:dyDescent="0.2"/>
    <row r="1050" ht="10" customHeight="1" x14ac:dyDescent="0.2"/>
    <row r="1051" ht="10" customHeight="1" x14ac:dyDescent="0.2"/>
    <row r="1052" ht="10" customHeight="1" x14ac:dyDescent="0.2"/>
    <row r="1053" ht="10" customHeight="1" x14ac:dyDescent="0.2"/>
    <row r="1054" ht="10" customHeight="1" x14ac:dyDescent="0.2"/>
    <row r="1055" ht="10" customHeight="1" x14ac:dyDescent="0.2"/>
    <row r="1056" ht="10" customHeight="1" x14ac:dyDescent="0.2"/>
    <row r="1057" ht="10" customHeight="1" x14ac:dyDescent="0.2"/>
    <row r="1058" ht="10" customHeight="1" x14ac:dyDescent="0.2"/>
    <row r="1059" ht="10" customHeight="1" x14ac:dyDescent="0.2"/>
    <row r="1060" ht="10" customHeight="1" x14ac:dyDescent="0.2"/>
    <row r="1061" ht="10" customHeight="1" x14ac:dyDescent="0.2"/>
    <row r="1062" ht="10" customHeight="1" x14ac:dyDescent="0.2"/>
    <row r="1063" ht="10" customHeight="1" x14ac:dyDescent="0.2"/>
    <row r="1064" ht="10" customHeight="1" x14ac:dyDescent="0.2"/>
    <row r="1065" ht="10" customHeight="1" x14ac:dyDescent="0.2"/>
    <row r="1066" ht="10" customHeight="1" x14ac:dyDescent="0.2"/>
    <row r="1067" ht="10" customHeight="1" x14ac:dyDescent="0.2"/>
    <row r="1068" ht="10" customHeight="1" x14ac:dyDescent="0.2"/>
    <row r="1069" ht="10" customHeight="1" x14ac:dyDescent="0.2"/>
    <row r="1070" ht="10" customHeight="1" x14ac:dyDescent="0.2"/>
    <row r="1071" ht="10" customHeight="1" x14ac:dyDescent="0.2"/>
    <row r="1072" ht="10" customHeight="1" x14ac:dyDescent="0.2"/>
    <row r="1073" ht="10" customHeight="1" x14ac:dyDescent="0.2"/>
    <row r="1074" ht="10" customHeight="1" x14ac:dyDescent="0.2"/>
    <row r="1075" ht="10" customHeight="1" x14ac:dyDescent="0.2"/>
    <row r="1076" ht="10" customHeight="1" x14ac:dyDescent="0.2"/>
    <row r="1077" ht="10" customHeight="1" x14ac:dyDescent="0.2"/>
    <row r="1078" ht="10" customHeight="1" x14ac:dyDescent="0.2"/>
    <row r="1079" ht="10" customHeight="1" x14ac:dyDescent="0.2"/>
    <row r="1080" ht="10" customHeight="1" x14ac:dyDescent="0.2"/>
    <row r="1081" ht="10" customHeight="1" x14ac:dyDescent="0.2"/>
    <row r="1082" ht="10" customHeight="1" x14ac:dyDescent="0.2"/>
    <row r="1083" ht="10" customHeight="1" x14ac:dyDescent="0.2"/>
    <row r="1084" ht="10" customHeight="1" x14ac:dyDescent="0.2"/>
    <row r="1085" ht="10" customHeight="1" x14ac:dyDescent="0.2"/>
    <row r="1086" ht="10" customHeight="1" x14ac:dyDescent="0.2"/>
    <row r="1087" ht="10" customHeight="1" x14ac:dyDescent="0.2"/>
    <row r="1088" ht="10" customHeight="1" x14ac:dyDescent="0.2"/>
    <row r="1089" ht="10" customHeight="1" x14ac:dyDescent="0.2"/>
    <row r="1090" ht="10" customHeight="1" x14ac:dyDescent="0.2"/>
    <row r="1091" ht="10" customHeight="1" x14ac:dyDescent="0.2"/>
    <row r="1092" ht="10" customHeight="1" x14ac:dyDescent="0.2"/>
    <row r="1093" ht="10" customHeight="1" x14ac:dyDescent="0.2"/>
    <row r="1094" ht="10" customHeight="1" x14ac:dyDescent="0.2"/>
    <row r="1095" ht="10" customHeight="1" x14ac:dyDescent="0.2"/>
    <row r="1096" ht="10" customHeight="1" x14ac:dyDescent="0.2"/>
    <row r="1097" ht="10" customHeight="1" x14ac:dyDescent="0.2"/>
    <row r="1098" ht="10" customHeight="1" x14ac:dyDescent="0.2"/>
    <row r="1099" ht="10" customHeight="1" x14ac:dyDescent="0.2"/>
    <row r="1100" ht="10" customHeight="1" x14ac:dyDescent="0.2"/>
    <row r="1101" ht="10" customHeight="1" x14ac:dyDescent="0.2"/>
    <row r="1102" ht="10" customHeight="1" x14ac:dyDescent="0.2"/>
    <row r="1103" ht="10" customHeight="1" x14ac:dyDescent="0.2"/>
    <row r="1104" ht="10" customHeight="1" x14ac:dyDescent="0.2"/>
    <row r="1105" ht="10" customHeight="1" x14ac:dyDescent="0.2"/>
    <row r="1106" ht="10" customHeight="1" x14ac:dyDescent="0.2"/>
    <row r="1107" ht="10" customHeight="1" x14ac:dyDescent="0.2"/>
    <row r="1108" ht="10" customHeight="1" x14ac:dyDescent="0.2"/>
    <row r="1109" ht="10" customHeight="1" x14ac:dyDescent="0.2"/>
    <row r="1110" ht="10" customHeight="1" x14ac:dyDescent="0.2"/>
    <row r="1111" ht="10" customHeight="1" x14ac:dyDescent="0.2"/>
    <row r="1112" ht="10" customHeight="1" x14ac:dyDescent="0.2"/>
    <row r="1113" ht="10" customHeight="1" x14ac:dyDescent="0.2"/>
    <row r="1114" ht="10" customHeight="1" x14ac:dyDescent="0.2"/>
    <row r="1115" ht="10" customHeight="1" x14ac:dyDescent="0.2"/>
    <row r="1116" ht="10" customHeight="1" x14ac:dyDescent="0.2"/>
    <row r="1117" ht="10" customHeight="1" x14ac:dyDescent="0.2"/>
    <row r="1118" ht="10" customHeight="1" x14ac:dyDescent="0.2"/>
    <row r="1119" ht="10" customHeight="1" x14ac:dyDescent="0.2"/>
    <row r="1120" ht="10" customHeight="1" x14ac:dyDescent="0.2"/>
    <row r="1121" ht="10" customHeight="1" x14ac:dyDescent="0.2"/>
    <row r="1122" ht="10" customHeight="1" x14ac:dyDescent="0.2"/>
    <row r="1123" ht="10" customHeight="1" x14ac:dyDescent="0.2"/>
    <row r="1124" ht="10" customHeight="1" x14ac:dyDescent="0.2"/>
    <row r="1125" ht="10" customHeight="1" x14ac:dyDescent="0.2"/>
    <row r="1126" ht="10" customHeight="1" x14ac:dyDescent="0.2"/>
    <row r="1127" ht="10" customHeight="1" x14ac:dyDescent="0.2"/>
    <row r="1128" ht="10" customHeight="1" x14ac:dyDescent="0.2"/>
    <row r="1129" ht="10" customHeight="1" x14ac:dyDescent="0.2"/>
    <row r="1130" ht="10" customHeight="1" x14ac:dyDescent="0.2"/>
    <row r="1131" ht="10" customHeight="1" x14ac:dyDescent="0.2"/>
    <row r="1132" ht="10" customHeight="1" x14ac:dyDescent="0.2"/>
    <row r="1133" ht="10" customHeight="1" x14ac:dyDescent="0.2"/>
    <row r="1134" ht="10" customHeight="1" x14ac:dyDescent="0.2"/>
    <row r="1135" ht="10" customHeight="1" x14ac:dyDescent="0.2"/>
    <row r="1136" ht="10" customHeight="1" x14ac:dyDescent="0.2"/>
    <row r="1137" ht="10" customHeight="1" x14ac:dyDescent="0.2"/>
    <row r="1138" ht="10" customHeight="1" x14ac:dyDescent="0.2"/>
    <row r="1139" ht="10" customHeight="1" x14ac:dyDescent="0.2"/>
    <row r="1140" ht="10" customHeight="1" x14ac:dyDescent="0.2"/>
    <row r="1141" ht="10" customHeight="1" x14ac:dyDescent="0.2"/>
    <row r="1142" ht="10" customHeight="1" x14ac:dyDescent="0.2"/>
    <row r="1143" ht="10" customHeight="1" x14ac:dyDescent="0.2"/>
    <row r="1144" ht="10" customHeight="1" x14ac:dyDescent="0.2"/>
    <row r="1145" ht="10" customHeight="1" x14ac:dyDescent="0.2"/>
    <row r="1146" ht="10" customHeight="1" x14ac:dyDescent="0.2"/>
    <row r="1147" ht="10" customHeight="1" x14ac:dyDescent="0.2"/>
    <row r="1148" ht="10" customHeight="1" x14ac:dyDescent="0.2"/>
    <row r="1149" ht="10" customHeight="1" x14ac:dyDescent="0.2"/>
    <row r="1150" ht="10" customHeight="1" x14ac:dyDescent="0.2"/>
    <row r="1151" ht="10" customHeight="1" x14ac:dyDescent="0.2"/>
    <row r="1152" ht="10" customHeight="1" x14ac:dyDescent="0.2"/>
    <row r="1153" ht="10" customHeight="1" x14ac:dyDescent="0.2"/>
    <row r="1154" ht="10" customHeight="1" x14ac:dyDescent="0.2"/>
    <row r="1155" ht="10" customHeight="1" x14ac:dyDescent="0.2"/>
    <row r="1156" ht="10" customHeight="1" x14ac:dyDescent="0.2"/>
    <row r="1157" ht="10" customHeight="1" x14ac:dyDescent="0.2"/>
    <row r="1158" ht="10" customHeight="1" x14ac:dyDescent="0.2"/>
    <row r="1159" ht="10" customHeight="1" x14ac:dyDescent="0.2"/>
    <row r="1160" ht="10" customHeight="1" x14ac:dyDescent="0.2"/>
    <row r="1161" ht="10" customHeight="1" x14ac:dyDescent="0.2"/>
    <row r="1162" ht="10" customHeight="1" x14ac:dyDescent="0.2"/>
    <row r="1163" ht="10" customHeight="1" x14ac:dyDescent="0.2"/>
    <row r="1164" ht="10" customHeight="1" x14ac:dyDescent="0.2"/>
    <row r="1165" ht="10" customHeight="1" x14ac:dyDescent="0.2"/>
    <row r="1166" ht="10" customHeight="1" x14ac:dyDescent="0.2"/>
  </sheetData>
  <printOptions horizontalCentered="1" verticalCentered="1"/>
  <pageMargins left="0.78740157480314998" right="0.78740157480314998" top="0.98425196850394003" bottom="0.98425196850394003" header="0.51181102362205" footer="0.51181102362205"/>
  <pageSetup paperSize="9" orientation="portrait" r:id="rId1"/>
  <headerFooter alignWithMargins="0">
    <oddFooter>&amp;C&amp;D&amp;T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rgb="FFFF0000"/>
  </sheetPr>
  <dimension ref="A1:CE1166"/>
  <sheetViews>
    <sheetView workbookViewId="0">
      <pane xSplit="1" ySplit="4" topLeftCell="B5" activePane="bottomRight" state="frozen"/>
      <selection activeCell="F17" sqref="F17"/>
      <selection pane="topRight" activeCell="F17" sqref="F17"/>
      <selection pane="bottomLeft" activeCell="F17" sqref="F17"/>
      <selection pane="bottomRight" activeCell="A4" sqref="A4:XFD4"/>
    </sheetView>
  </sheetViews>
  <sheetFormatPr baseColWidth="10" defaultColWidth="10.83203125" defaultRowHeight="16" x14ac:dyDescent="0.2"/>
  <cols>
    <col min="1" max="1" width="9.33203125" style="248" customWidth="1"/>
    <col min="2" max="10" width="10.83203125" style="248" customWidth="1"/>
    <col min="11" max="67" width="8.83203125" style="248" customWidth="1"/>
    <col min="68" max="83" width="10.83203125" style="248"/>
    <col min="84" max="225" width="10.83203125" style="246"/>
    <col min="226" max="300" width="6.33203125" style="246" customWidth="1"/>
    <col min="301" max="481" width="10.83203125" style="246"/>
    <col min="482" max="556" width="6.33203125" style="246" customWidth="1"/>
    <col min="557" max="737" width="10.83203125" style="246"/>
    <col min="738" max="812" width="6.33203125" style="246" customWidth="1"/>
    <col min="813" max="993" width="10.83203125" style="246"/>
    <col min="994" max="1068" width="6.33203125" style="246" customWidth="1"/>
    <col min="1069" max="1249" width="10.83203125" style="246"/>
    <col min="1250" max="1324" width="6.33203125" style="246" customWidth="1"/>
    <col min="1325" max="1505" width="10.83203125" style="246"/>
    <col min="1506" max="1580" width="6.33203125" style="246" customWidth="1"/>
    <col min="1581" max="1761" width="10.83203125" style="246"/>
    <col min="1762" max="1836" width="6.33203125" style="246" customWidth="1"/>
    <col min="1837" max="2017" width="10.83203125" style="246"/>
    <col min="2018" max="2092" width="6.33203125" style="246" customWidth="1"/>
    <col min="2093" max="2273" width="10.83203125" style="246"/>
    <col min="2274" max="2348" width="6.33203125" style="246" customWidth="1"/>
    <col min="2349" max="2529" width="10.83203125" style="246"/>
    <col min="2530" max="2604" width="6.33203125" style="246" customWidth="1"/>
    <col min="2605" max="2785" width="10.83203125" style="246"/>
    <col min="2786" max="2860" width="6.33203125" style="246" customWidth="1"/>
    <col min="2861" max="3041" width="10.83203125" style="246"/>
    <col min="3042" max="3116" width="6.33203125" style="246" customWidth="1"/>
    <col min="3117" max="3297" width="10.83203125" style="246"/>
    <col min="3298" max="3372" width="6.33203125" style="246" customWidth="1"/>
    <col min="3373" max="3553" width="10.83203125" style="246"/>
    <col min="3554" max="3628" width="6.33203125" style="246" customWidth="1"/>
    <col min="3629" max="3809" width="10.83203125" style="246"/>
    <col min="3810" max="3884" width="6.33203125" style="246" customWidth="1"/>
    <col min="3885" max="4065" width="10.83203125" style="246"/>
    <col min="4066" max="4140" width="6.33203125" style="246" customWidth="1"/>
    <col min="4141" max="4321" width="10.83203125" style="246"/>
    <col min="4322" max="4396" width="6.33203125" style="246" customWidth="1"/>
    <col min="4397" max="4577" width="10.83203125" style="246"/>
    <col min="4578" max="4652" width="6.33203125" style="246" customWidth="1"/>
    <col min="4653" max="4833" width="10.83203125" style="246"/>
    <col min="4834" max="4908" width="6.33203125" style="246" customWidth="1"/>
    <col min="4909" max="5089" width="10.83203125" style="246"/>
    <col min="5090" max="5164" width="6.33203125" style="246" customWidth="1"/>
    <col min="5165" max="5345" width="10.83203125" style="246"/>
    <col min="5346" max="5420" width="6.33203125" style="246" customWidth="1"/>
    <col min="5421" max="5601" width="10.83203125" style="246"/>
    <col min="5602" max="5676" width="6.33203125" style="246" customWidth="1"/>
    <col min="5677" max="5857" width="10.83203125" style="246"/>
    <col min="5858" max="5932" width="6.33203125" style="246" customWidth="1"/>
    <col min="5933" max="6113" width="10.83203125" style="246"/>
    <col min="6114" max="6188" width="6.33203125" style="246" customWidth="1"/>
    <col min="6189" max="6369" width="10.83203125" style="246"/>
    <col min="6370" max="6444" width="6.33203125" style="246" customWidth="1"/>
    <col min="6445" max="6625" width="10.83203125" style="246"/>
    <col min="6626" max="6700" width="6.33203125" style="246" customWidth="1"/>
    <col min="6701" max="6881" width="10.83203125" style="246"/>
    <col min="6882" max="6956" width="6.33203125" style="246" customWidth="1"/>
    <col min="6957" max="7137" width="10.83203125" style="246"/>
    <col min="7138" max="7212" width="6.33203125" style="246" customWidth="1"/>
    <col min="7213" max="7393" width="10.83203125" style="246"/>
    <col min="7394" max="7468" width="6.33203125" style="246" customWidth="1"/>
    <col min="7469" max="7649" width="10.83203125" style="246"/>
    <col min="7650" max="7724" width="6.33203125" style="246" customWidth="1"/>
    <col min="7725" max="7905" width="10.83203125" style="246"/>
    <col min="7906" max="7980" width="6.33203125" style="246" customWidth="1"/>
    <col min="7981" max="8161" width="10.83203125" style="246"/>
    <col min="8162" max="8236" width="6.33203125" style="246" customWidth="1"/>
    <col min="8237" max="8417" width="10.83203125" style="246"/>
    <col min="8418" max="8492" width="6.33203125" style="246" customWidth="1"/>
    <col min="8493" max="8673" width="10.83203125" style="246"/>
    <col min="8674" max="8748" width="6.33203125" style="246" customWidth="1"/>
    <col min="8749" max="8929" width="10.83203125" style="246"/>
    <col min="8930" max="9004" width="6.33203125" style="246" customWidth="1"/>
    <col min="9005" max="9185" width="10.83203125" style="246"/>
    <col min="9186" max="9260" width="6.33203125" style="246" customWidth="1"/>
    <col min="9261" max="9441" width="10.83203125" style="246"/>
    <col min="9442" max="9516" width="6.33203125" style="246" customWidth="1"/>
    <col min="9517" max="9697" width="10.83203125" style="246"/>
    <col min="9698" max="9772" width="6.33203125" style="246" customWidth="1"/>
    <col min="9773" max="9953" width="10.83203125" style="246"/>
    <col min="9954" max="10028" width="6.33203125" style="246" customWidth="1"/>
    <col min="10029" max="10209" width="10.83203125" style="246"/>
    <col min="10210" max="10284" width="6.33203125" style="246" customWidth="1"/>
    <col min="10285" max="10465" width="10.83203125" style="246"/>
    <col min="10466" max="10540" width="6.33203125" style="246" customWidth="1"/>
    <col min="10541" max="10721" width="10.83203125" style="246"/>
    <col min="10722" max="10796" width="6.33203125" style="246" customWidth="1"/>
    <col min="10797" max="10977" width="10.83203125" style="246"/>
    <col min="10978" max="11052" width="6.33203125" style="246" customWidth="1"/>
    <col min="11053" max="11233" width="10.83203125" style="246"/>
    <col min="11234" max="11308" width="6.33203125" style="246" customWidth="1"/>
    <col min="11309" max="11489" width="10.83203125" style="246"/>
    <col min="11490" max="11564" width="6.33203125" style="246" customWidth="1"/>
    <col min="11565" max="11745" width="10.83203125" style="246"/>
    <col min="11746" max="11820" width="6.33203125" style="246" customWidth="1"/>
    <col min="11821" max="12001" width="10.83203125" style="246"/>
    <col min="12002" max="12076" width="6.33203125" style="246" customWidth="1"/>
    <col min="12077" max="12257" width="10.83203125" style="246"/>
    <col min="12258" max="12332" width="6.33203125" style="246" customWidth="1"/>
    <col min="12333" max="12513" width="10.83203125" style="246"/>
    <col min="12514" max="12588" width="6.33203125" style="246" customWidth="1"/>
    <col min="12589" max="12769" width="10.83203125" style="246"/>
    <col min="12770" max="12844" width="6.33203125" style="246" customWidth="1"/>
    <col min="12845" max="13025" width="10.83203125" style="246"/>
    <col min="13026" max="13100" width="6.33203125" style="246" customWidth="1"/>
    <col min="13101" max="13281" width="10.83203125" style="246"/>
    <col min="13282" max="13356" width="6.33203125" style="246" customWidth="1"/>
    <col min="13357" max="13537" width="10.83203125" style="246"/>
    <col min="13538" max="13612" width="6.33203125" style="246" customWidth="1"/>
    <col min="13613" max="13793" width="10.83203125" style="246"/>
    <col min="13794" max="13868" width="6.33203125" style="246" customWidth="1"/>
    <col min="13869" max="14049" width="10.83203125" style="246"/>
    <col min="14050" max="14124" width="6.33203125" style="246" customWidth="1"/>
    <col min="14125" max="14305" width="10.83203125" style="246"/>
    <col min="14306" max="14380" width="6.33203125" style="246" customWidth="1"/>
    <col min="14381" max="14561" width="10.83203125" style="246"/>
    <col min="14562" max="14636" width="6.33203125" style="246" customWidth="1"/>
    <col min="14637" max="14817" width="10.83203125" style="246"/>
    <col min="14818" max="14892" width="6.33203125" style="246" customWidth="1"/>
    <col min="14893" max="15073" width="10.83203125" style="246"/>
    <col min="15074" max="15148" width="6.33203125" style="246" customWidth="1"/>
    <col min="15149" max="15329" width="10.83203125" style="246"/>
    <col min="15330" max="15404" width="6.33203125" style="246" customWidth="1"/>
    <col min="15405" max="15585" width="10.83203125" style="246"/>
    <col min="15586" max="15660" width="6.33203125" style="246" customWidth="1"/>
    <col min="15661" max="15841" width="10.83203125" style="246"/>
    <col min="15842" max="15916" width="6.33203125" style="246" customWidth="1"/>
    <col min="15917" max="16097" width="10.83203125" style="246"/>
    <col min="16098" max="16172" width="6.33203125" style="246" customWidth="1"/>
    <col min="16173" max="16384" width="10.83203125" style="246"/>
  </cols>
  <sheetData>
    <row r="1" spans="1:83" ht="14" customHeight="1" x14ac:dyDescent="0.2">
      <c r="A1" s="244" t="s">
        <v>325</v>
      </c>
      <c r="B1" s="245"/>
    </row>
    <row r="2" spans="1:83" ht="14" customHeight="1" x14ac:dyDescent="0.2">
      <c r="A2" s="240"/>
      <c r="B2" s="245"/>
    </row>
    <row r="3" spans="1:83" ht="14" customHeight="1" x14ac:dyDescent="0.2">
      <c r="B3" s="247"/>
    </row>
    <row r="4" spans="1:83" ht="73.75" customHeight="1" x14ac:dyDescent="0.2">
      <c r="B4" s="264" t="s">
        <v>74</v>
      </c>
      <c r="C4" s="264" t="s">
        <v>1</v>
      </c>
      <c r="D4" s="264" t="s">
        <v>133</v>
      </c>
      <c r="E4" s="264" t="s">
        <v>2</v>
      </c>
      <c r="F4" s="264" t="s">
        <v>134</v>
      </c>
      <c r="G4" s="264" t="s">
        <v>7</v>
      </c>
      <c r="H4" s="264" t="s">
        <v>135</v>
      </c>
      <c r="I4" s="264" t="s">
        <v>0</v>
      </c>
      <c r="J4" s="264" t="s">
        <v>6</v>
      </c>
      <c r="K4" s="249" t="s">
        <v>96</v>
      </c>
      <c r="L4" s="249" t="s">
        <v>97</v>
      </c>
      <c r="M4" s="249" t="s">
        <v>100</v>
      </c>
      <c r="N4" s="249" t="s">
        <v>102</v>
      </c>
      <c r="O4" s="249" t="s">
        <v>103</v>
      </c>
      <c r="P4" s="249" t="s">
        <v>107</v>
      </c>
      <c r="Q4" s="249" t="s">
        <v>117</v>
      </c>
      <c r="R4" s="249" t="s">
        <v>118</v>
      </c>
      <c r="S4" s="249" t="s">
        <v>126</v>
      </c>
      <c r="T4" s="249" t="s">
        <v>331</v>
      </c>
      <c r="U4" s="249" t="s">
        <v>332</v>
      </c>
      <c r="V4" s="249" t="s">
        <v>130</v>
      </c>
      <c r="W4" s="249" t="s">
        <v>90</v>
      </c>
      <c r="X4" s="249" t="s">
        <v>87</v>
      </c>
      <c r="Y4" s="249" t="s">
        <v>119</v>
      </c>
      <c r="Z4" s="249" t="s">
        <v>333</v>
      </c>
      <c r="AA4" s="249" t="s">
        <v>86</v>
      </c>
      <c r="AB4" s="249" t="s">
        <v>89</v>
      </c>
      <c r="AC4" s="249" t="s">
        <v>93</v>
      </c>
      <c r="AD4" s="249" t="s">
        <v>95</v>
      </c>
      <c r="AE4" s="249" t="s">
        <v>114</v>
      </c>
      <c r="AF4" s="265" t="s">
        <v>334</v>
      </c>
      <c r="AG4" s="249" t="s">
        <v>85</v>
      </c>
      <c r="AH4" s="249" t="s">
        <v>98</v>
      </c>
      <c r="AI4" s="249" t="s">
        <v>99</v>
      </c>
      <c r="AJ4" s="249" t="s">
        <v>106</v>
      </c>
      <c r="AK4" s="249" t="s">
        <v>111</v>
      </c>
      <c r="AL4" s="249" t="s">
        <v>124</v>
      </c>
      <c r="AM4" s="249" t="s">
        <v>128</v>
      </c>
      <c r="AN4" s="249" t="s">
        <v>335</v>
      </c>
      <c r="AO4" s="249" t="s">
        <v>91</v>
      </c>
      <c r="AP4" s="249" t="s">
        <v>92</v>
      </c>
      <c r="AQ4" s="249" t="s">
        <v>101</v>
      </c>
      <c r="AR4" s="249" t="s">
        <v>109</v>
      </c>
      <c r="AS4" s="249" t="s">
        <v>112</v>
      </c>
      <c r="AT4" s="249" t="s">
        <v>115</v>
      </c>
      <c r="AU4" s="249" t="s">
        <v>116</v>
      </c>
      <c r="AV4" s="249" t="s">
        <v>123</v>
      </c>
      <c r="AW4" s="249" t="s">
        <v>125</v>
      </c>
      <c r="AX4" s="249" t="s">
        <v>132</v>
      </c>
      <c r="AY4" s="249" t="s">
        <v>336</v>
      </c>
      <c r="AZ4" s="249" t="s">
        <v>122</v>
      </c>
      <c r="BA4" s="249" t="s">
        <v>337</v>
      </c>
      <c r="BB4" s="249" t="s">
        <v>94</v>
      </c>
      <c r="BC4" s="249" t="s">
        <v>108</v>
      </c>
      <c r="BD4" s="249" t="s">
        <v>110</v>
      </c>
      <c r="BE4" s="249" t="s">
        <v>129</v>
      </c>
      <c r="BF4" s="249" t="s">
        <v>338</v>
      </c>
      <c r="BG4" s="249" t="s">
        <v>88</v>
      </c>
      <c r="BH4" s="249" t="s">
        <v>105</v>
      </c>
      <c r="BI4" s="249" t="s">
        <v>104</v>
      </c>
      <c r="BJ4" s="249" t="s">
        <v>113</v>
      </c>
      <c r="BK4" s="249" t="s">
        <v>121</v>
      </c>
      <c r="BL4" s="249" t="s">
        <v>120</v>
      </c>
      <c r="BM4" s="249" t="s">
        <v>127</v>
      </c>
      <c r="BN4" s="249" t="s">
        <v>131</v>
      </c>
      <c r="BO4" s="249" t="s">
        <v>339</v>
      </c>
      <c r="BP4" s="246"/>
      <c r="BQ4" s="246"/>
      <c r="BR4" s="246"/>
      <c r="BS4" s="246"/>
      <c r="BT4" s="246"/>
      <c r="BU4" s="246"/>
      <c r="BV4" s="246"/>
      <c r="BW4" s="246"/>
      <c r="BX4" s="246"/>
      <c r="BY4" s="246"/>
      <c r="BZ4" s="246"/>
      <c r="CA4" s="246"/>
      <c r="CB4" s="246"/>
      <c r="CC4" s="246"/>
      <c r="CD4" s="246"/>
      <c r="CE4" s="246"/>
    </row>
    <row r="5" spans="1:83" customFormat="1" x14ac:dyDescent="0.2">
      <c r="A5" s="258">
        <v>1980</v>
      </c>
      <c r="B5" s="252">
        <f>savings_decomp_full!C3</f>
        <v>6.8047791719436646E-2</v>
      </c>
      <c r="C5" s="252">
        <f>savings_decomp_full!M3</f>
        <v>6.8009890615940094E-2</v>
      </c>
      <c r="D5" s="252">
        <f>savings_decomp_full!N3</f>
        <v>6.8555399775505066E-2</v>
      </c>
      <c r="E5" s="252">
        <f>savings_decomp_full!O3</f>
        <v>1.2003938667476177E-2</v>
      </c>
      <c r="F5" s="252">
        <f>savings_decomp_full!P3</f>
        <v>2.8480803593993187E-2</v>
      </c>
      <c r="G5" s="252">
        <f>savings_decomp_full!Q3</f>
        <v>9.2539332807064056E-2</v>
      </c>
      <c r="H5" s="252">
        <f>savings_decomp_full!R3</f>
        <v>-9.5328819006681442E-3</v>
      </c>
      <c r="I5" s="252">
        <f>savings_decomp_full!S3</f>
        <v>0.1767011433839798</v>
      </c>
      <c r="J5" s="252">
        <f>savings_decomp_full!T3</f>
        <v>2.8137212619185448E-2</v>
      </c>
      <c r="K5" s="252">
        <f>savings_decomp_full!CH3</f>
        <v>7.7269963920116425E-2</v>
      </c>
      <c r="L5" s="252">
        <f>savings_decomp_full!CI3</f>
        <v>3.9135485887527466E-2</v>
      </c>
      <c r="M5" s="252">
        <f>savings_decomp_full!CJ3</f>
        <v>5.8355298824608326E-3</v>
      </c>
      <c r="N5" s="252">
        <f>savings_decomp_full!CK3</f>
        <v>4.8228852450847626E-2</v>
      </c>
      <c r="O5" s="252">
        <f>savings_decomp_full!CL3</f>
        <v>2.2497683763504028E-2</v>
      </c>
      <c r="P5" s="252">
        <f>savings_decomp_full!CM3</f>
        <v>0.18472115695476532</v>
      </c>
      <c r="Q5" s="252">
        <f>savings_decomp_full!CN3</f>
        <v>9.2971824109554291E-2</v>
      </c>
      <c r="R5" s="252">
        <f>savings_decomp_full!CO3</f>
        <v>6.2118940055370331E-2</v>
      </c>
      <c r="S5" s="252">
        <f>savings_decomp_full!CP3</f>
        <v>9.5894888043403625E-2</v>
      </c>
      <c r="T5" s="252">
        <f>savings_decomp_full!CQ3</f>
        <v>7.8665129840373993E-2</v>
      </c>
      <c r="U5" s="252">
        <f>savings_decomp_full!CR3</f>
        <v>-9.8166428506374359E-3</v>
      </c>
      <c r="V5" s="252">
        <f>savings_decomp_full!CS3</f>
        <v>6.4679384231567383E-2</v>
      </c>
      <c r="W5" s="252">
        <f>savings_decomp_full!CT3</f>
        <v>6.4768888056278229E-2</v>
      </c>
      <c r="X5" s="252">
        <f>savings_decomp_full!CU3</f>
        <v>0.16566547751426697</v>
      </c>
      <c r="Y5" s="252">
        <f>savings_decomp_full!CV3</f>
        <v>-3.5340480506420135E-2</v>
      </c>
      <c r="Z5" s="252">
        <f>savings_decomp_full!CW3</f>
        <v>4.8053432255983353E-2</v>
      </c>
      <c r="AA5" s="252">
        <f>savings_decomp_full!CX3</f>
        <v>-2.385297417640686E-2</v>
      </c>
      <c r="AB5" s="252">
        <f>savings_decomp_full!CY3</f>
        <v>5.0551924854516983E-2</v>
      </c>
      <c r="AC5" s="252">
        <f>savings_decomp_full!CZ3</f>
        <v>7.4960693717002869E-2</v>
      </c>
      <c r="AD5" s="252">
        <f>savings_decomp_full!DA3</f>
        <v>1.2649518794205505E-5</v>
      </c>
      <c r="AE5" s="252">
        <f>savings_decomp_full!DB3</f>
        <v>-2.5541424751281738E-2</v>
      </c>
      <c r="AF5" s="252">
        <f>savings_decomp_full!DC3</f>
        <v>1.7874278128147125E-2</v>
      </c>
      <c r="AG5" s="252">
        <f>savings_decomp_full!DD3</f>
        <v>2.954607829451561E-2</v>
      </c>
      <c r="AH5" s="252">
        <f>savings_decomp_full!DE3</f>
        <v>2.0283536985516548E-2</v>
      </c>
      <c r="AI5" s="252">
        <f>savings_decomp_full!DF3</f>
        <v>-3.9012229535728693E-4</v>
      </c>
      <c r="AJ5" s="252">
        <f>savings_decomp_full!DG3</f>
        <v>-3.3844370394945145E-2</v>
      </c>
      <c r="AK5" s="252">
        <f>savings_decomp_full!DH3</f>
        <v>0.15319150686264038</v>
      </c>
      <c r="AL5" s="252">
        <f>savings_decomp_full!DI3</f>
        <v>6.5339326858520508E-2</v>
      </c>
      <c r="AM5" s="252">
        <f>savings_decomp_full!DJ3</f>
        <v>-2.6002392172813416E-2</v>
      </c>
      <c r="AN5" s="252">
        <f>savings_decomp_full!DK3</f>
        <v>3.7438716739416122E-2</v>
      </c>
      <c r="AO5" s="252">
        <f>savings_decomp_full!DL3</f>
        <v>1.107547152787447E-2</v>
      </c>
      <c r="AP5" s="252">
        <f>savings_decomp_full!DM3</f>
        <v>-2.964638639241457E-3</v>
      </c>
      <c r="AQ5" s="252">
        <f>savings_decomp_full!DN3</f>
        <v>6.0559429228305817E-2</v>
      </c>
      <c r="AR5" s="252">
        <f>savings_decomp_full!DO3</f>
        <v>1.7898274585604668E-2</v>
      </c>
      <c r="AS5" s="252">
        <f>savings_decomp_full!DP3</f>
        <v>1.3135667890310287E-2</v>
      </c>
      <c r="AT5" s="252">
        <f>savings_decomp_full!DQ3</f>
        <v>1.1765134520828724E-2</v>
      </c>
      <c r="AU5" s="252">
        <f>savings_decomp_full!DR3</f>
        <v>4.606335237622261E-2</v>
      </c>
      <c r="AV5" s="252">
        <f>savings_decomp_full!DS3</f>
        <v>1.4870835468173027E-2</v>
      </c>
      <c r="AW5" s="252">
        <f>savings_decomp_full!DT3</f>
        <v>8.0680243670940399E-2</v>
      </c>
      <c r="AX5" s="252">
        <f>savings_decomp_full!DU3</f>
        <v>0.25859767198562622</v>
      </c>
      <c r="AY5" s="252">
        <f>savings_decomp_full!DV3</f>
        <v>2.4791713804006577E-2</v>
      </c>
      <c r="AZ5" s="252">
        <f>savings_decomp_full!DW3</f>
        <v>1.6883106902241707E-2</v>
      </c>
      <c r="BA5" s="252">
        <f>savings_decomp_full!DX3</f>
        <v>-5.4410703480243683E-2</v>
      </c>
      <c r="BB5" s="252">
        <f>savings_decomp_full!DY3</f>
        <v>0.17356182634830475</v>
      </c>
      <c r="BC5" s="252">
        <f>savings_decomp_full!DZ3</f>
        <v>0.19478829205036163</v>
      </c>
      <c r="BD5" s="252">
        <f>savings_decomp_full!EA3</f>
        <v>1.160713192075491E-2</v>
      </c>
      <c r="BE5" s="252">
        <f>savings_decomp_full!EB3</f>
        <v>0.22930586338043213</v>
      </c>
      <c r="BF5" s="252">
        <f>savings_decomp_full!EC3</f>
        <v>8.1156790256500244E-2</v>
      </c>
      <c r="BG5" s="252">
        <f>savings_decomp_full!ED3</f>
        <v>2.221725694835186E-2</v>
      </c>
      <c r="BH5" s="252">
        <f>savings_decomp_full!EE3</f>
        <v>-5.7418281212449074E-3</v>
      </c>
      <c r="BI5" s="252">
        <f>savings_decomp_full!EF3</f>
        <v>7.9628832638263702E-2</v>
      </c>
      <c r="BJ5" s="252">
        <f>savings_decomp_full!EG3</f>
        <v>2.6120034977793694E-2</v>
      </c>
      <c r="BK5" s="252">
        <f>savings_decomp_full!EH3</f>
        <v>2.5134142488241196E-2</v>
      </c>
      <c r="BL5" s="252">
        <f>savings_decomp_full!EI3</f>
        <v>4.1402094066143036E-2</v>
      </c>
      <c r="BM5" s="252">
        <f>savings_decomp_full!EJ3</f>
        <v>3.5054292529821396E-2</v>
      </c>
      <c r="BN5" s="252">
        <f>savings_decomp_full!EK3</f>
        <v>1.4842839911580086E-2</v>
      </c>
      <c r="BO5" s="252">
        <f>savings_decomp_full!EL3</f>
        <v>3.2557312399148941E-2</v>
      </c>
      <c r="BP5" s="152"/>
      <c r="BQ5" s="152"/>
      <c r="BR5" s="152"/>
      <c r="BS5" s="152"/>
      <c r="BT5" s="152"/>
      <c r="BU5" s="152"/>
      <c r="BV5" s="152"/>
      <c r="BW5" s="152"/>
      <c r="BX5" s="152"/>
      <c r="BY5" s="152"/>
      <c r="BZ5" s="152"/>
      <c r="CA5" s="152"/>
      <c r="CB5" s="152"/>
      <c r="CC5" s="152"/>
      <c r="CD5" s="152"/>
      <c r="CE5" s="152"/>
    </row>
    <row r="6" spans="1:83" customFormat="1" x14ac:dyDescent="0.2">
      <c r="A6" s="258">
        <v>1981</v>
      </c>
      <c r="B6" s="252">
        <f>savings_decomp_full!C4</f>
        <v>7.1653567254543304E-2</v>
      </c>
      <c r="C6" s="252">
        <f>savings_decomp_full!M4</f>
        <v>6.2365543097257614E-2</v>
      </c>
      <c r="D6" s="252">
        <f>savings_decomp_full!N4</f>
        <v>8.6445696651935577E-2</v>
      </c>
      <c r="E6" s="252">
        <f>savings_decomp_full!O4</f>
        <v>1.2342309579253197E-2</v>
      </c>
      <c r="F6" s="252">
        <f>savings_decomp_full!P4</f>
        <v>2.9178163036704063E-2</v>
      </c>
      <c r="G6" s="252">
        <f>savings_decomp_full!Q4</f>
        <v>6.7703612148761749E-2</v>
      </c>
      <c r="H6" s="252">
        <f>savings_decomp_full!R4</f>
        <v>-9.3542961403727531E-3</v>
      </c>
      <c r="I6" s="252">
        <f>savings_decomp_full!S4</f>
        <v>0.17230837047100067</v>
      </c>
      <c r="J6" s="252">
        <f>savings_decomp_full!T4</f>
        <v>3.057052381336689E-2</v>
      </c>
      <c r="K6" s="252">
        <f>savings_decomp_full!CH4</f>
        <v>5.59532530605793E-2</v>
      </c>
      <c r="L6" s="252">
        <f>savings_decomp_full!CI4</f>
        <v>4.0634535253047943E-2</v>
      </c>
      <c r="M6" s="252">
        <f>savings_decomp_full!CJ4</f>
        <v>4.8982128500938416E-3</v>
      </c>
      <c r="N6" s="252">
        <f>savings_decomp_full!CK4</f>
        <v>3.5379458218812943E-2</v>
      </c>
      <c r="O6" s="252">
        <f>savings_decomp_full!CL4</f>
        <v>2.3727152496576309E-2</v>
      </c>
      <c r="P6" s="252">
        <f>savings_decomp_full!CM4</f>
        <v>0.18465614318847656</v>
      </c>
      <c r="Q6" s="252">
        <f>savings_decomp_full!CN4</f>
        <v>9.8662100732326508E-2</v>
      </c>
      <c r="R6" s="252">
        <f>savings_decomp_full!CO4</f>
        <v>7.6774135231971741E-2</v>
      </c>
      <c r="S6" s="252">
        <f>savings_decomp_full!CP4</f>
        <v>7.5109004974365234E-2</v>
      </c>
      <c r="T6" s="252">
        <f>savings_decomp_full!CQ4</f>
        <v>8.3040446043014526E-2</v>
      </c>
      <c r="U6" s="252">
        <f>savings_decomp_full!CR4</f>
        <v>-1.0119955986738205E-2</v>
      </c>
      <c r="V6" s="252">
        <f>savings_decomp_full!CS4</f>
        <v>8.5627131164073944E-2</v>
      </c>
      <c r="W6" s="252">
        <f>savings_decomp_full!CT4</f>
        <v>6.5987780690193176E-2</v>
      </c>
      <c r="X6" s="252">
        <f>savings_decomp_full!CU4</f>
        <v>0.15562774240970612</v>
      </c>
      <c r="Y6" s="252">
        <f>savings_decomp_full!CV4</f>
        <v>-3.9851456880569458E-2</v>
      </c>
      <c r="Z6" s="252">
        <f>savings_decomp_full!CW4</f>
        <v>5.850369855761528E-2</v>
      </c>
      <c r="AA6" s="252">
        <f>savings_decomp_full!CX4</f>
        <v>-2.1799005568027496E-2</v>
      </c>
      <c r="AB6" s="252">
        <f>savings_decomp_full!CY4</f>
        <v>5.1946081221103668E-2</v>
      </c>
      <c r="AC6" s="252">
        <f>savings_decomp_full!CZ4</f>
        <v>7.5030729174613953E-2</v>
      </c>
      <c r="AD6" s="252">
        <f>savings_decomp_full!DA4</f>
        <v>1.6833913832670078E-5</v>
      </c>
      <c r="AE6" s="252">
        <f>savings_decomp_full!DB4</f>
        <v>-2.43377685546875E-2</v>
      </c>
      <c r="AF6" s="252">
        <f>savings_decomp_full!DC4</f>
        <v>1.8745662644505501E-2</v>
      </c>
      <c r="AG6" s="252">
        <f>savings_decomp_full!DD4</f>
        <v>3.4135732799768448E-2</v>
      </c>
      <c r="AH6" s="252">
        <f>savings_decomp_full!DE4</f>
        <v>2.2391375154256821E-2</v>
      </c>
      <c r="AI6" s="252">
        <f>savings_decomp_full!DF4</f>
        <v>1.1122506111860275E-3</v>
      </c>
      <c r="AJ6" s="252">
        <f>savings_decomp_full!DG4</f>
        <v>-3.5824354737997055E-2</v>
      </c>
      <c r="AK6" s="252">
        <f>savings_decomp_full!DH4</f>
        <v>0.15504153072834015</v>
      </c>
      <c r="AL6" s="252">
        <f>savings_decomp_full!DI4</f>
        <v>6.6280007362365723E-2</v>
      </c>
      <c r="AM6" s="252">
        <f>savings_decomp_full!DJ4</f>
        <v>-2.5072449818253517E-2</v>
      </c>
      <c r="AN6" s="252">
        <f>savings_decomp_full!DK4</f>
        <v>3.8941599428653717E-2</v>
      </c>
      <c r="AO6" s="252">
        <f>savings_decomp_full!DL4</f>
        <v>1.2193160131573677E-2</v>
      </c>
      <c r="AP6" s="252">
        <f>savings_decomp_full!DM4</f>
        <v>-1.9705591257661581E-3</v>
      </c>
      <c r="AQ6" s="252">
        <f>savings_decomp_full!DN4</f>
        <v>4.400387778878212E-2</v>
      </c>
      <c r="AR6" s="252">
        <f>savings_decomp_full!DO4</f>
        <v>1.8490020185709E-2</v>
      </c>
      <c r="AS6" s="252">
        <f>savings_decomp_full!DP4</f>
        <v>1.3217996805906296E-2</v>
      </c>
      <c r="AT6" s="252">
        <f>savings_decomp_full!DQ4</f>
        <v>1.2616458348929882E-2</v>
      </c>
      <c r="AU6" s="252">
        <f>savings_decomp_full!DR4</f>
        <v>4.3633241206407547E-2</v>
      </c>
      <c r="AV6" s="252">
        <f>savings_decomp_full!DS4</f>
        <v>1.5283089131116867E-2</v>
      </c>
      <c r="AW6" s="252">
        <f>savings_decomp_full!DT4</f>
        <v>6.1723608523607254E-2</v>
      </c>
      <c r="AX6" s="252">
        <f>savings_decomp_full!DU4</f>
        <v>0.17280313372612</v>
      </c>
      <c r="AY6" s="252">
        <f>savings_decomp_full!DV4</f>
        <v>2.3587552830576897E-2</v>
      </c>
      <c r="AZ6" s="252">
        <f>savings_decomp_full!DW4</f>
        <v>1.6935897991061211E-2</v>
      </c>
      <c r="BA6" s="252">
        <f>savings_decomp_full!DX4</f>
        <v>-5.4900594055652618E-2</v>
      </c>
      <c r="BB6" s="252">
        <f>savings_decomp_full!DY4</f>
        <v>0.1748618483543396</v>
      </c>
      <c r="BC6" s="252">
        <f>savings_decomp_full!DZ4</f>
        <v>0.18751098215579987</v>
      </c>
      <c r="BD6" s="252">
        <f>savings_decomp_full!EA4</f>
        <v>1.4137008227407932E-2</v>
      </c>
      <c r="BE6" s="252">
        <f>savings_decomp_full!EB4</f>
        <v>0.22086915373802185</v>
      </c>
      <c r="BF6" s="252">
        <f>savings_decomp_full!EC4</f>
        <v>8.0027520656585693E-2</v>
      </c>
      <c r="BG6" s="252">
        <f>savings_decomp_full!ED4</f>
        <v>2.3285072296857834E-2</v>
      </c>
      <c r="BH6" s="252">
        <f>savings_decomp_full!EE4</f>
        <v>-4.2106043547391891E-3</v>
      </c>
      <c r="BI6" s="252">
        <f>savings_decomp_full!EF4</f>
        <v>8.0055460333824158E-2</v>
      </c>
      <c r="BJ6" s="252">
        <f>savings_decomp_full!EG4</f>
        <v>2.8344124555587769E-2</v>
      </c>
      <c r="BK6" s="252">
        <f>savings_decomp_full!EH4</f>
        <v>2.675197646021843E-2</v>
      </c>
      <c r="BL6" s="252">
        <f>savings_decomp_full!EI4</f>
        <v>5.4346315562725067E-2</v>
      </c>
      <c r="BM6" s="252">
        <f>savings_decomp_full!EJ4</f>
        <v>3.5679247230291367E-2</v>
      </c>
      <c r="BN6" s="252">
        <f>savings_decomp_full!EK4</f>
        <v>1.5165733173489571E-2</v>
      </c>
      <c r="BO6" s="252">
        <f>savings_decomp_full!EL4</f>
        <v>3.6597028374671936E-2</v>
      </c>
      <c r="BP6" s="152"/>
      <c r="BQ6" s="152"/>
      <c r="BR6" s="152"/>
      <c r="BS6" s="152"/>
      <c r="BT6" s="152"/>
      <c r="BU6" s="152"/>
      <c r="BV6" s="152"/>
      <c r="BW6" s="152"/>
      <c r="BX6" s="152"/>
      <c r="BY6" s="152"/>
      <c r="BZ6" s="152"/>
      <c r="CA6" s="152"/>
      <c r="CB6" s="152"/>
      <c r="CC6" s="152"/>
      <c r="CD6" s="152"/>
      <c r="CE6" s="152"/>
    </row>
    <row r="7" spans="1:83" customFormat="1" x14ac:dyDescent="0.2">
      <c r="A7" s="258">
        <v>1982</v>
      </c>
      <c r="B7" s="252">
        <f>savings_decomp_full!C5</f>
        <v>6.0846868902444839E-2</v>
      </c>
      <c r="C7" s="252">
        <f>savings_decomp_full!M5</f>
        <v>5.8917403221130371E-2</v>
      </c>
      <c r="D7" s="252">
        <f>savings_decomp_full!N5</f>
        <v>6.0091659426689148E-2</v>
      </c>
      <c r="E7" s="252">
        <f>savings_decomp_full!O5</f>
        <v>1.1791283264756203E-2</v>
      </c>
      <c r="F7" s="252">
        <f>savings_decomp_full!P5</f>
        <v>2.5324840098619461E-2</v>
      </c>
      <c r="G7" s="252">
        <f>savings_decomp_full!Q5</f>
        <v>3.8390766829252243E-2</v>
      </c>
      <c r="H7" s="252">
        <f>savings_decomp_full!R5</f>
        <v>-9.1867623850703239E-3</v>
      </c>
      <c r="I7" s="252">
        <f>savings_decomp_full!S5</f>
        <v>0.16236181557178497</v>
      </c>
      <c r="J7" s="252">
        <f>savings_decomp_full!T5</f>
        <v>2.9497567564249039E-2</v>
      </c>
      <c r="K7" s="252">
        <f>savings_decomp_full!CH5</f>
        <v>5.3677573800086975E-2</v>
      </c>
      <c r="L7" s="252">
        <f>savings_decomp_full!CI5</f>
        <v>7.269316166639328E-2</v>
      </c>
      <c r="M7" s="252">
        <f>savings_decomp_full!CJ5</f>
        <v>6.7569506354629993E-3</v>
      </c>
      <c r="N7" s="252">
        <f>savings_decomp_full!CK5</f>
        <v>3.0645888298749924E-2</v>
      </c>
      <c r="O7" s="252">
        <f>savings_decomp_full!CL5</f>
        <v>2.7556372806429863E-2</v>
      </c>
      <c r="P7" s="252">
        <f>savings_decomp_full!CM5</f>
        <v>0.16211017966270447</v>
      </c>
      <c r="Q7" s="252">
        <f>savings_decomp_full!CN5</f>
        <v>0.10844246298074722</v>
      </c>
      <c r="R7" s="252">
        <f>savings_decomp_full!CO5</f>
        <v>7.3183223605155945E-2</v>
      </c>
      <c r="S7" s="252">
        <f>savings_decomp_full!CP5</f>
        <v>7.5443603098392487E-2</v>
      </c>
      <c r="T7" s="252">
        <f>savings_decomp_full!CQ5</f>
        <v>8.481733500957489E-2</v>
      </c>
      <c r="U7" s="252">
        <f>savings_decomp_full!CR5</f>
        <v>-1.2124516069889069E-2</v>
      </c>
      <c r="V7" s="252">
        <f>savings_decomp_full!CS5</f>
        <v>5.9713125228881836E-2</v>
      </c>
      <c r="W7" s="252">
        <f>savings_decomp_full!CT5</f>
        <v>3.2846223562955856E-2</v>
      </c>
      <c r="X7" s="252">
        <f>savings_decomp_full!CU5</f>
        <v>0.12578460574150085</v>
      </c>
      <c r="Y7" s="252">
        <f>savings_decomp_full!CV5</f>
        <v>-3.4027859568595886E-2</v>
      </c>
      <c r="Z7" s="252">
        <f>savings_decomp_full!CW5</f>
        <v>4.1900027543306351E-2</v>
      </c>
      <c r="AA7" s="252">
        <f>savings_decomp_full!CX5</f>
        <v>-2.4332135915756226E-2</v>
      </c>
      <c r="AB7" s="252">
        <f>savings_decomp_full!CY5</f>
        <v>5.0078075379133224E-2</v>
      </c>
      <c r="AC7" s="252">
        <f>savings_decomp_full!CZ5</f>
        <v>7.4521861970424652E-2</v>
      </c>
      <c r="AD7" s="252">
        <f>savings_decomp_full!DA5</f>
        <v>2.3384060114040039E-5</v>
      </c>
      <c r="AE7" s="252">
        <f>savings_decomp_full!DB5</f>
        <v>-2.4278543889522552E-2</v>
      </c>
      <c r="AF7" s="252">
        <f>savings_decomp_full!DC5</f>
        <v>1.819186843931675E-2</v>
      </c>
      <c r="AG7" s="252">
        <f>savings_decomp_full!DD5</f>
        <v>3.5715870559215546E-2</v>
      </c>
      <c r="AH7" s="252">
        <f>savings_decomp_full!DE5</f>
        <v>2.0212516188621521E-2</v>
      </c>
      <c r="AI7" s="252">
        <f>savings_decomp_full!DF5</f>
        <v>1.1564656160771847E-3</v>
      </c>
      <c r="AJ7" s="252">
        <f>savings_decomp_full!DG5</f>
        <v>-3.6760833114385605E-2</v>
      </c>
      <c r="AK7" s="252">
        <f>savings_decomp_full!DH5</f>
        <v>0.15577439963817596</v>
      </c>
      <c r="AL7" s="252">
        <f>savings_decomp_full!DI5</f>
        <v>6.4796425402164459E-2</v>
      </c>
      <c r="AM7" s="252">
        <f>savings_decomp_full!DJ5</f>
        <v>-2.6800723746418953E-2</v>
      </c>
      <c r="AN7" s="252">
        <f>savings_decomp_full!DK5</f>
        <v>3.5672280937433243E-2</v>
      </c>
      <c r="AO7" s="252">
        <f>savings_decomp_full!DL5</f>
        <v>1.1401868425309658E-2</v>
      </c>
      <c r="AP7" s="252">
        <f>savings_decomp_full!DM5</f>
        <v>-2.9789344407618046E-3</v>
      </c>
      <c r="AQ7" s="252">
        <f>savings_decomp_full!DN5</f>
        <v>2.1768020465970039E-2</v>
      </c>
      <c r="AR7" s="252">
        <f>savings_decomp_full!DO5</f>
        <v>1.7104910686612129E-2</v>
      </c>
      <c r="AS7" s="252">
        <f>savings_decomp_full!DP5</f>
        <v>1.2669304385781288E-2</v>
      </c>
      <c r="AT7" s="252">
        <f>savings_decomp_full!DQ5</f>
        <v>1.1199970729649067E-2</v>
      </c>
      <c r="AU7" s="252">
        <f>savings_decomp_full!DR5</f>
        <v>4.0339905768632889E-2</v>
      </c>
      <c r="AV7" s="252">
        <f>savings_decomp_full!DS5</f>
        <v>1.46431690081954E-2</v>
      </c>
      <c r="AW7" s="252">
        <f>savings_decomp_full!DT5</f>
        <v>3.7705030292272568E-2</v>
      </c>
      <c r="AX7" s="252">
        <f>savings_decomp_full!DU5</f>
        <v>8.1656783819198608E-2</v>
      </c>
      <c r="AY7" s="252">
        <f>savings_decomp_full!DV5</f>
        <v>2.0226970314979553E-2</v>
      </c>
      <c r="AZ7" s="252">
        <f>savings_decomp_full!DW5</f>
        <v>1.6988499090075493E-2</v>
      </c>
      <c r="BA7" s="252">
        <f>savings_decomp_full!DX5</f>
        <v>-5.5093586444854736E-2</v>
      </c>
      <c r="BB7" s="252">
        <f>savings_decomp_full!DY5</f>
        <v>0.17117641866207123</v>
      </c>
      <c r="BC7" s="252">
        <f>savings_decomp_full!DZ5</f>
        <v>0.17370571196079254</v>
      </c>
      <c r="BD7" s="252">
        <f>savings_decomp_full!EA5</f>
        <v>1.6511764377355576E-2</v>
      </c>
      <c r="BE7" s="252">
        <f>savings_decomp_full!EB5</f>
        <v>0.20620347559452057</v>
      </c>
      <c r="BF7" s="252">
        <f>savings_decomp_full!EC5</f>
        <v>7.5788766145706177E-2</v>
      </c>
      <c r="BG7" s="252">
        <f>savings_decomp_full!ED5</f>
        <v>2.3527707904577255E-2</v>
      </c>
      <c r="BH7" s="252">
        <f>savings_decomp_full!EE5</f>
        <v>-7.2034150362014771E-3</v>
      </c>
      <c r="BI7" s="252">
        <f>savings_decomp_full!EF5</f>
        <v>7.9206451773643494E-2</v>
      </c>
      <c r="BJ7" s="252">
        <f>savings_decomp_full!EG5</f>
        <v>2.6801252737641335E-2</v>
      </c>
      <c r="BK7" s="252">
        <f>savings_decomp_full!EH5</f>
        <v>2.5328578427433968E-2</v>
      </c>
      <c r="BL7" s="252">
        <f>savings_decomp_full!EI5</f>
        <v>6.0553636401891708E-2</v>
      </c>
      <c r="BM7" s="252">
        <f>savings_decomp_full!EJ5</f>
        <v>3.2541219145059586E-2</v>
      </c>
      <c r="BN7" s="252">
        <f>savings_decomp_full!EK5</f>
        <v>1.4217975549399853E-2</v>
      </c>
      <c r="BO7" s="252">
        <f>savings_decomp_full!EL5</f>
        <v>3.6967501044273376E-2</v>
      </c>
      <c r="BP7" s="152"/>
      <c r="BQ7" s="152"/>
      <c r="BR7" s="152"/>
      <c r="BS7" s="152"/>
      <c r="BT7" s="152"/>
      <c r="BU7" s="152"/>
      <c r="BV7" s="152"/>
      <c r="BW7" s="152"/>
      <c r="BX7" s="152"/>
      <c r="BY7" s="152"/>
      <c r="BZ7" s="152"/>
      <c r="CA7" s="152"/>
      <c r="CB7" s="152"/>
      <c r="CC7" s="152"/>
      <c r="CD7" s="152"/>
      <c r="CE7" s="152"/>
    </row>
    <row r="8" spans="1:83" customFormat="1" x14ac:dyDescent="0.2">
      <c r="A8" s="258">
        <v>1983</v>
      </c>
      <c r="B8" s="252">
        <f>savings_decomp_full!C6</f>
        <v>5.900077149271965E-2</v>
      </c>
      <c r="C8" s="252">
        <f>savings_decomp_full!M6</f>
        <v>6.5496392548084259E-2</v>
      </c>
      <c r="D8" s="252">
        <f>savings_decomp_full!N6</f>
        <v>4.5386198908090591E-2</v>
      </c>
      <c r="E8" s="252">
        <f>savings_decomp_full!O6</f>
        <v>1.5338924713432789E-2</v>
      </c>
      <c r="F8" s="252">
        <f>savings_decomp_full!P6</f>
        <v>2.7181515470147133E-2</v>
      </c>
      <c r="G8" s="252">
        <f>savings_decomp_full!Q6</f>
        <v>5.240900069475174E-2</v>
      </c>
      <c r="H8" s="252">
        <f>savings_decomp_full!R6</f>
        <v>-9.5915207639336586E-3</v>
      </c>
      <c r="I8" s="252">
        <f>savings_decomp_full!S6</f>
        <v>0.15832099318504333</v>
      </c>
      <c r="J8" s="252">
        <f>savings_decomp_full!T6</f>
        <v>3.308606892824173E-2</v>
      </c>
      <c r="K8" s="252">
        <f>savings_decomp_full!CH6</f>
        <v>6.9212071597576141E-2</v>
      </c>
      <c r="L8" s="252">
        <f>savings_decomp_full!CI6</f>
        <v>6.5248973667621613E-2</v>
      </c>
      <c r="M8" s="252">
        <f>savings_decomp_full!CJ6</f>
        <v>8.07186309248209E-3</v>
      </c>
      <c r="N8" s="252">
        <f>savings_decomp_full!CK6</f>
        <v>3.1762339174747467E-2</v>
      </c>
      <c r="O8" s="252">
        <f>savings_decomp_full!CL6</f>
        <v>3.887636587023735E-2</v>
      </c>
      <c r="P8" s="252">
        <f>savings_decomp_full!CM6</f>
        <v>0.16758492588996887</v>
      </c>
      <c r="Q8" s="252">
        <f>savings_decomp_full!CN6</f>
        <v>0.11507123708724976</v>
      </c>
      <c r="R8" s="252">
        <f>savings_decomp_full!CO6</f>
        <v>5.3930703550577164E-2</v>
      </c>
      <c r="S8" s="252">
        <f>savings_decomp_full!CP6</f>
        <v>8.4446921944618225E-2</v>
      </c>
      <c r="T8" s="252">
        <f>savings_decomp_full!CQ6</f>
        <v>8.775966614484787E-2</v>
      </c>
      <c r="U8" s="252">
        <f>savings_decomp_full!CR6</f>
        <v>-9.5075629651546478E-3</v>
      </c>
      <c r="V8" s="252">
        <f>savings_decomp_full!CS6</f>
        <v>4.020196944475174E-2</v>
      </c>
      <c r="W8" s="252">
        <f>savings_decomp_full!CT6</f>
        <v>4.4123828411102295E-2</v>
      </c>
      <c r="X8" s="252">
        <f>savings_decomp_full!CU6</f>
        <v>0.15843842923641205</v>
      </c>
      <c r="Y8" s="252">
        <f>savings_decomp_full!CV6</f>
        <v>-2.4469267576932907E-2</v>
      </c>
      <c r="Z8" s="252">
        <f>savings_decomp_full!CW6</f>
        <v>3.4421790391206741E-2</v>
      </c>
      <c r="AA8" s="252">
        <f>savings_decomp_full!CX6</f>
        <v>-2.247646264731884E-2</v>
      </c>
      <c r="AB8" s="252">
        <f>savings_decomp_full!CY6</f>
        <v>5.3666200488805771E-2</v>
      </c>
      <c r="AC8" s="252">
        <f>savings_decomp_full!CZ6</f>
        <v>7.785266637802124E-2</v>
      </c>
      <c r="AD8" s="252">
        <f>savings_decomp_full!DA6</f>
        <v>3.3530413929838687E-5</v>
      </c>
      <c r="AE8" s="252">
        <f>savings_decomp_full!DB6</f>
        <v>-1.7911512404680252E-2</v>
      </c>
      <c r="AF8" s="252">
        <f>savings_decomp_full!DC6</f>
        <v>2.1440744400024414E-2</v>
      </c>
      <c r="AG8" s="252">
        <f>savings_decomp_full!DD6</f>
        <v>4.3529711663722992E-2</v>
      </c>
      <c r="AH8" s="252">
        <f>savings_decomp_full!DE6</f>
        <v>2.3094935342669487E-2</v>
      </c>
      <c r="AI8" s="252">
        <f>savings_decomp_full!DF6</f>
        <v>3.2583011779934168E-3</v>
      </c>
      <c r="AJ8" s="252">
        <f>savings_decomp_full!DG6</f>
        <v>-3.3497590571641922E-2</v>
      </c>
      <c r="AK8" s="252">
        <f>savings_decomp_full!DH6</f>
        <v>0.16039568185806274</v>
      </c>
      <c r="AL8" s="252">
        <f>savings_decomp_full!DI6</f>
        <v>7.0050075650215149E-2</v>
      </c>
      <c r="AM8" s="252">
        <f>savings_decomp_full!DJ6</f>
        <v>-2.4364342913031578E-2</v>
      </c>
      <c r="AN8" s="252">
        <f>savings_decomp_full!DK6</f>
        <v>3.8113430142402649E-2</v>
      </c>
      <c r="AO8" s="252">
        <f>savings_decomp_full!DL6</f>
        <v>1.3380088843405247E-2</v>
      </c>
      <c r="AP8" s="252">
        <f>savings_decomp_full!DM6</f>
        <v>-6.0062820557504892E-4</v>
      </c>
      <c r="AQ8" s="252">
        <f>savings_decomp_full!DN6</f>
        <v>3.2846845686435699E-2</v>
      </c>
      <c r="AR8" s="252">
        <f>savings_decomp_full!DO6</f>
        <v>2.0333057269454002E-2</v>
      </c>
      <c r="AS8" s="252">
        <f>savings_decomp_full!DP6</f>
        <v>1.5760838985443115E-2</v>
      </c>
      <c r="AT8" s="252">
        <f>savings_decomp_full!DQ6</f>
        <v>1.4721866697072983E-2</v>
      </c>
      <c r="AU8" s="252">
        <f>savings_decomp_full!DR6</f>
        <v>4.673583060503006E-2</v>
      </c>
      <c r="AV8" s="252">
        <f>savings_decomp_full!DS6</f>
        <v>1.6820106655359268E-2</v>
      </c>
      <c r="AW8" s="252">
        <f>savings_decomp_full!DT6</f>
        <v>4.9970753490924835E-2</v>
      </c>
      <c r="AX8" s="252">
        <f>savings_decomp_full!DU6</f>
        <v>0.11914320290088654</v>
      </c>
      <c r="AY8" s="252">
        <f>savings_decomp_full!DV6</f>
        <v>2.4178335443139076E-2</v>
      </c>
      <c r="AZ8" s="252">
        <f>savings_decomp_full!DW6</f>
        <v>1.704091764986515E-2</v>
      </c>
      <c r="BA8" s="252">
        <f>savings_decomp_full!DX6</f>
        <v>-5.6361731141805649E-2</v>
      </c>
      <c r="BB8" s="252">
        <f>savings_decomp_full!DY6</f>
        <v>0.17556673288345337</v>
      </c>
      <c r="BC8" s="252">
        <f>savings_decomp_full!DZ6</f>
        <v>0.16452844440937042</v>
      </c>
      <c r="BD8" s="252">
        <f>savings_decomp_full!EA6</f>
        <v>2.3465812206268311E-2</v>
      </c>
      <c r="BE8" s="252">
        <f>savings_decomp_full!EB6</f>
        <v>0.20721060037612915</v>
      </c>
      <c r="BF8" s="252">
        <f>savings_decomp_full!EC6</f>
        <v>7.949364185333252E-2</v>
      </c>
      <c r="BG8" s="252">
        <f>savings_decomp_full!ED6</f>
        <v>2.8549186885356903E-2</v>
      </c>
      <c r="BH8" s="252">
        <f>savings_decomp_full!EE6</f>
        <v>-7.8929085284471512E-3</v>
      </c>
      <c r="BI8" s="252">
        <f>savings_decomp_full!EF6</f>
        <v>8.3695419132709503E-2</v>
      </c>
      <c r="BJ8" s="252">
        <f>savings_decomp_full!EG6</f>
        <v>3.0023269355297089E-2</v>
      </c>
      <c r="BK8" s="252">
        <f>savings_decomp_full!EH6</f>
        <v>3.0490320175886154E-2</v>
      </c>
      <c r="BL8" s="252">
        <f>savings_decomp_full!EI6</f>
        <v>7.4323885142803192E-2</v>
      </c>
      <c r="BM8" s="252">
        <f>savings_decomp_full!EJ6</f>
        <v>3.6309696733951569E-2</v>
      </c>
      <c r="BN8" s="252">
        <f>savings_decomp_full!EK6</f>
        <v>1.6072528436779976E-2</v>
      </c>
      <c r="BO8" s="252">
        <f>savings_decomp_full!EL6</f>
        <v>4.3400287628173828E-2</v>
      </c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</row>
    <row r="9" spans="1:83" customFormat="1" x14ac:dyDescent="0.2">
      <c r="A9" s="258">
        <v>1984</v>
      </c>
      <c r="B9" s="252">
        <f>savings_decomp_full!C7</f>
        <v>7.7038168907165527E-2</v>
      </c>
      <c r="C9" s="252">
        <f>savings_decomp_full!M7</f>
        <v>7.5934603810310364E-2</v>
      </c>
      <c r="D9" s="252">
        <f>savings_decomp_full!N7</f>
        <v>8.4420375525951385E-2</v>
      </c>
      <c r="E9" s="252">
        <f>savings_decomp_full!O7</f>
        <v>2.0597087219357491E-2</v>
      </c>
      <c r="F9" s="252">
        <f>savings_decomp_full!P7</f>
        <v>3.4110654145479202E-2</v>
      </c>
      <c r="G9" s="252">
        <f>savings_decomp_full!Q7</f>
        <v>5.375773087143898E-2</v>
      </c>
      <c r="H9" s="252">
        <f>savings_decomp_full!R7</f>
        <v>-9.6569620072841644E-3</v>
      </c>
      <c r="I9" s="252">
        <f>savings_decomp_full!S7</f>
        <v>0.1594991534948349</v>
      </c>
      <c r="J9" s="252">
        <f>savings_decomp_full!T7</f>
        <v>4.2278848588466644E-2</v>
      </c>
      <c r="K9" s="252">
        <f>savings_decomp_full!CH7</f>
        <v>8.0867022275924683E-2</v>
      </c>
      <c r="L9" s="252">
        <f>savings_decomp_full!CI7</f>
        <v>5.1390040665864944E-2</v>
      </c>
      <c r="M9" s="252">
        <f>savings_decomp_full!CJ7</f>
        <v>1.2428927235305309E-2</v>
      </c>
      <c r="N9" s="252">
        <f>savings_decomp_full!CK7</f>
        <v>3.4509807825088501E-2</v>
      </c>
      <c r="O9" s="252">
        <f>savings_decomp_full!CL7</f>
        <v>4.8317760229110718E-2</v>
      </c>
      <c r="P9" s="252">
        <f>savings_decomp_full!CM7</f>
        <v>0.19465579092502594</v>
      </c>
      <c r="Q9" s="252">
        <f>savings_decomp_full!CN7</f>
        <v>0.12885294854640961</v>
      </c>
      <c r="R9" s="252">
        <f>savings_decomp_full!CO7</f>
        <v>7.0156969130039215E-2</v>
      </c>
      <c r="S9" s="252">
        <f>savings_decomp_full!CP7</f>
        <v>9.09881591796875E-2</v>
      </c>
      <c r="T9" s="252">
        <f>savings_decomp_full!CQ7</f>
        <v>9.6806608140468597E-2</v>
      </c>
      <c r="U9" s="252">
        <f>savings_decomp_full!CR7</f>
        <v>-5.473768338561058E-3</v>
      </c>
      <c r="V9" s="252">
        <f>savings_decomp_full!CS7</f>
        <v>8.2995757460594177E-2</v>
      </c>
      <c r="W9" s="252">
        <f>savings_decomp_full!CT7</f>
        <v>6.5009109675884247E-2</v>
      </c>
      <c r="X9" s="252">
        <f>savings_decomp_full!CU7</f>
        <v>0.16165223717689514</v>
      </c>
      <c r="Y9" s="252">
        <f>savings_decomp_full!CV7</f>
        <v>-1.9253205507993698E-2</v>
      </c>
      <c r="Z9" s="252">
        <f>savings_decomp_full!CW7</f>
        <v>5.9851806610822678E-2</v>
      </c>
      <c r="AA9" s="252">
        <f>savings_decomp_full!CX7</f>
        <v>-2.003868855535984E-2</v>
      </c>
      <c r="AB9" s="252">
        <f>savings_decomp_full!CY7</f>
        <v>5.8426398783922195E-2</v>
      </c>
      <c r="AC9" s="252">
        <f>savings_decomp_full!CZ7</f>
        <v>8.1024512648582458E-2</v>
      </c>
      <c r="AD9" s="252">
        <f>savings_decomp_full!DA7</f>
        <v>5.6555516493972391E-5</v>
      </c>
      <c r="AE9" s="252">
        <f>savings_decomp_full!DB7</f>
        <v>-1.1376871727406979E-2</v>
      </c>
      <c r="AF9" s="252">
        <f>savings_decomp_full!DC7</f>
        <v>2.678285539150238E-2</v>
      </c>
      <c r="AG9" s="252">
        <f>savings_decomp_full!DD7</f>
        <v>5.4821964353322983E-2</v>
      </c>
      <c r="AH9" s="252">
        <f>savings_decomp_full!DE7</f>
        <v>2.924194373190403E-2</v>
      </c>
      <c r="AI9" s="252">
        <f>savings_decomp_full!DF7</f>
        <v>6.8911928683519363E-3</v>
      </c>
      <c r="AJ9" s="252">
        <f>savings_decomp_full!DG7</f>
        <v>-2.3754963651299477E-2</v>
      </c>
      <c r="AK9" s="252">
        <f>savings_decomp_full!DH7</f>
        <v>0.16728579998016357</v>
      </c>
      <c r="AL9" s="252">
        <f>savings_decomp_full!DI7</f>
        <v>7.9884782433509827E-2</v>
      </c>
      <c r="AM9" s="252">
        <f>savings_decomp_full!DJ7</f>
        <v>-1.8325557932257652E-2</v>
      </c>
      <c r="AN9" s="252">
        <f>savings_decomp_full!DK7</f>
        <v>4.6359527856111526E-2</v>
      </c>
      <c r="AO9" s="252">
        <f>savings_decomp_full!DL7</f>
        <v>1.6779348254203796E-2</v>
      </c>
      <c r="AP9" s="252">
        <f>savings_decomp_full!DM7</f>
        <v>7.7384710311889648E-4</v>
      </c>
      <c r="AQ9" s="252">
        <f>savings_decomp_full!DN7</f>
        <v>3.683779388666153E-2</v>
      </c>
      <c r="AR9" s="252">
        <f>savings_decomp_full!DO7</f>
        <v>2.5304956361651421E-2</v>
      </c>
      <c r="AS9" s="252">
        <f>savings_decomp_full!DP7</f>
        <v>1.8569685518741608E-2</v>
      </c>
      <c r="AT9" s="252">
        <f>savings_decomp_full!DQ7</f>
        <v>2.2138405591249466E-2</v>
      </c>
      <c r="AU9" s="252">
        <f>savings_decomp_full!DR7</f>
        <v>6.0190111398696899E-2</v>
      </c>
      <c r="AV9" s="252">
        <f>savings_decomp_full!DS7</f>
        <v>2.2082030773162842E-2</v>
      </c>
      <c r="AW9" s="252">
        <f>savings_decomp_full!DT7</f>
        <v>5.3279206156730652E-2</v>
      </c>
      <c r="AX9" s="252">
        <f>savings_decomp_full!DU7</f>
        <v>0.10753735899925232</v>
      </c>
      <c r="AY9" s="252">
        <f>savings_decomp_full!DV7</f>
        <v>3.0695226043462753E-2</v>
      </c>
      <c r="AZ9" s="252">
        <f>savings_decomp_full!DW7</f>
        <v>1.7093148082494736E-2</v>
      </c>
      <c r="BA9" s="252">
        <f>savings_decomp_full!DX7</f>
        <v>-5.6847050786018372E-2</v>
      </c>
      <c r="BB9" s="252">
        <f>savings_decomp_full!DY7</f>
        <v>0.18180306255817413</v>
      </c>
      <c r="BC9" s="252">
        <f>savings_decomp_full!DZ7</f>
        <v>0.16181650757789612</v>
      </c>
      <c r="BD9" s="252">
        <f>savings_decomp_full!EA7</f>
        <v>2.9995318502187729E-2</v>
      </c>
      <c r="BE9" s="252">
        <f>savings_decomp_full!EB7</f>
        <v>0.2145257294178009</v>
      </c>
      <c r="BF9" s="252">
        <f>savings_decomp_full!EC7</f>
        <v>8.6253300309181213E-2</v>
      </c>
      <c r="BG9" s="252">
        <f>savings_decomp_full!ED7</f>
        <v>3.3572427928447723E-2</v>
      </c>
      <c r="BH9" s="252">
        <f>savings_decomp_full!EE7</f>
        <v>9.5920702442526817E-3</v>
      </c>
      <c r="BI9" s="252">
        <f>savings_decomp_full!EF7</f>
        <v>9.1034941375255585E-2</v>
      </c>
      <c r="BJ9" s="252">
        <f>savings_decomp_full!EG7</f>
        <v>3.9410464465618134E-2</v>
      </c>
      <c r="BK9" s="252">
        <f>savings_decomp_full!EH7</f>
        <v>3.5562563687562943E-2</v>
      </c>
      <c r="BL9" s="252">
        <f>savings_decomp_full!EI7</f>
        <v>6.3251346349716187E-2</v>
      </c>
      <c r="BM9" s="252">
        <f>savings_decomp_full!EJ7</f>
        <v>4.4896770268678665E-2</v>
      </c>
      <c r="BN9" s="252">
        <f>savings_decomp_full!EK7</f>
        <v>1.9547248259186745E-2</v>
      </c>
      <c r="BO9" s="252">
        <f>savings_decomp_full!EL7</f>
        <v>4.6784676611423492E-2</v>
      </c>
      <c r="BP9" s="152"/>
      <c r="BQ9" s="152"/>
      <c r="BR9" s="152"/>
      <c r="BS9" s="152"/>
      <c r="BT9" s="152"/>
      <c r="BU9" s="152"/>
      <c r="BV9" s="152"/>
      <c r="BW9" s="152"/>
      <c r="BX9" s="152"/>
      <c r="BY9" s="152"/>
      <c r="BZ9" s="152"/>
      <c r="CA9" s="152"/>
      <c r="CB9" s="152"/>
      <c r="CC9" s="152"/>
      <c r="CD9" s="152"/>
      <c r="CE9" s="152"/>
    </row>
    <row r="10" spans="1:83" customFormat="1" x14ac:dyDescent="0.2">
      <c r="A10" s="258">
        <v>1985</v>
      </c>
      <c r="B10" s="252">
        <f>savings_decomp_full!C8</f>
        <v>7.3560580611228943E-2</v>
      </c>
      <c r="C10" s="252">
        <f>savings_decomp_full!M8</f>
        <v>8.0090589821338654E-2</v>
      </c>
      <c r="D10" s="252">
        <f>savings_decomp_full!N8</f>
        <v>6.4694494009017944E-2</v>
      </c>
      <c r="E10" s="252">
        <f>savings_decomp_full!O8</f>
        <v>2.5333071127533913E-2</v>
      </c>
      <c r="F10" s="252">
        <f>savings_decomp_full!P8</f>
        <v>3.8264356553554535E-2</v>
      </c>
      <c r="G10" s="252">
        <f>savings_decomp_full!Q8</f>
        <v>6.0460582375526428E-2</v>
      </c>
      <c r="H10" s="252">
        <f>savings_decomp_full!R8</f>
        <v>-9.2902891337871552E-3</v>
      </c>
      <c r="I10" s="252">
        <f>savings_decomp_full!S8</f>
        <v>0.16323736310005188</v>
      </c>
      <c r="J10" s="252">
        <f>savings_decomp_full!T8</f>
        <v>4.6433962881565094E-2</v>
      </c>
      <c r="K10" s="252">
        <f>savings_decomp_full!CH8</f>
        <v>9.1638974845409393E-2</v>
      </c>
      <c r="L10" s="252">
        <f>savings_decomp_full!CI8</f>
        <v>1.7106391489505768E-2</v>
      </c>
      <c r="M10" s="252">
        <f>savings_decomp_full!CJ8</f>
        <v>1.5304777771234512E-2</v>
      </c>
      <c r="N10" s="252">
        <f>savings_decomp_full!CK8</f>
        <v>3.784126415848732E-2</v>
      </c>
      <c r="O10" s="252">
        <f>savings_decomp_full!CL8</f>
        <v>6.2369935214519501E-2</v>
      </c>
      <c r="P10" s="252">
        <f>savings_decomp_full!CM8</f>
        <v>0.19817297160625458</v>
      </c>
      <c r="Q10" s="252">
        <f>savings_decomp_full!CN8</f>
        <v>0.10943040251731873</v>
      </c>
      <c r="R10" s="252">
        <f>savings_decomp_full!CO8</f>
        <v>3.218301385641098E-2</v>
      </c>
      <c r="S10" s="252">
        <f>savings_decomp_full!CP8</f>
        <v>9.2659145593643188E-2</v>
      </c>
      <c r="T10" s="252">
        <f>savings_decomp_full!CQ8</f>
        <v>8.9462101459503174E-2</v>
      </c>
      <c r="U10" s="252">
        <f>savings_decomp_full!CR8</f>
        <v>-2.8592620510607958E-3</v>
      </c>
      <c r="V10" s="252">
        <f>savings_decomp_full!CS8</f>
        <v>6.1644125729799271E-2</v>
      </c>
      <c r="W10" s="252">
        <f>savings_decomp_full!CT8</f>
        <v>6.8313926458358765E-2</v>
      </c>
      <c r="X10" s="252">
        <f>savings_decomp_full!CU8</f>
        <v>0.13265816867351532</v>
      </c>
      <c r="Y10" s="252">
        <f>savings_decomp_full!CV8</f>
        <v>-1.74843929708004E-2</v>
      </c>
      <c r="Z10" s="252">
        <f>savings_decomp_full!CW8</f>
        <v>4.9056105315685272E-2</v>
      </c>
      <c r="AA10" s="252">
        <f>savings_decomp_full!CX8</f>
        <v>-1.6045713797211647E-2</v>
      </c>
      <c r="AB10" s="252">
        <f>savings_decomp_full!CY8</f>
        <v>6.1372742056846619E-2</v>
      </c>
      <c r="AC10" s="252">
        <f>savings_decomp_full!CZ8</f>
        <v>8.4372393786907196E-2</v>
      </c>
      <c r="AD10" s="252">
        <f>savings_decomp_full!DA8</f>
        <v>1.0238359391223639E-4</v>
      </c>
      <c r="AE10" s="252">
        <f>savings_decomp_full!DB8</f>
        <v>-7.6625049114227295E-3</v>
      </c>
      <c r="AF10" s="252">
        <f>savings_decomp_full!DC8</f>
        <v>3.121287003159523E-2</v>
      </c>
      <c r="AG10" s="252">
        <f>savings_decomp_full!DD8</f>
        <v>6.4966708421707153E-2</v>
      </c>
      <c r="AH10" s="252">
        <f>savings_decomp_full!DE8</f>
        <v>3.4862782806158066E-2</v>
      </c>
      <c r="AI10" s="252">
        <f>savings_decomp_full!DF8</f>
        <v>9.1958725824952126E-3</v>
      </c>
      <c r="AJ10" s="252">
        <f>savings_decomp_full!DG8</f>
        <v>-1.5571480616927147E-2</v>
      </c>
      <c r="AK10" s="252">
        <f>savings_decomp_full!DH8</f>
        <v>0.16782589256763458</v>
      </c>
      <c r="AL10" s="252">
        <f>savings_decomp_full!DI8</f>
        <v>8.508763462305069E-2</v>
      </c>
      <c r="AM10" s="252">
        <f>savings_decomp_full!DJ8</f>
        <v>-1.5109824948012829E-2</v>
      </c>
      <c r="AN10" s="252">
        <f>savings_decomp_full!DK8</f>
        <v>5.1416579633951187E-2</v>
      </c>
      <c r="AO10" s="252">
        <f>savings_decomp_full!DL8</f>
        <v>1.9099300727248192E-2</v>
      </c>
      <c r="AP10" s="252">
        <f>savings_decomp_full!DM8</f>
        <v>3.9926604367792606E-3</v>
      </c>
      <c r="AQ10" s="252">
        <f>savings_decomp_full!DN8</f>
        <v>4.1742973029613495E-2</v>
      </c>
      <c r="AR10" s="252">
        <f>savings_decomp_full!DO8</f>
        <v>2.7963137254118919E-2</v>
      </c>
      <c r="AS10" s="252">
        <f>savings_decomp_full!DP8</f>
        <v>2.0601682364940643E-2</v>
      </c>
      <c r="AT10" s="252">
        <f>savings_decomp_full!DQ8</f>
        <v>2.5638876482844353E-2</v>
      </c>
      <c r="AU10" s="252">
        <f>savings_decomp_full!DR8</f>
        <v>6.6485822200775146E-2</v>
      </c>
      <c r="AV10" s="252">
        <f>savings_decomp_full!DS8</f>
        <v>2.3965032771229744E-2</v>
      </c>
      <c r="AW10" s="252">
        <f>savings_decomp_full!DT8</f>
        <v>5.9487510472536087E-2</v>
      </c>
      <c r="AX10" s="252">
        <f>savings_decomp_full!DU8</f>
        <v>0.12476322799921036</v>
      </c>
      <c r="AY10" s="252">
        <f>savings_decomp_full!DV8</f>
        <v>3.4321535378694534E-2</v>
      </c>
      <c r="AZ10" s="252">
        <f>savings_decomp_full!DW8</f>
        <v>1.7145199701189995E-2</v>
      </c>
      <c r="BA10" s="252">
        <f>savings_decomp_full!DX8</f>
        <v>-5.6915115565061569E-2</v>
      </c>
      <c r="BB10" s="252">
        <f>savings_decomp_full!DY8</f>
        <v>0.18601095676422119</v>
      </c>
      <c r="BC10" s="252">
        <f>savings_decomp_full!DZ8</f>
        <v>0.16547092795372009</v>
      </c>
      <c r="BD10" s="252">
        <f>savings_decomp_full!EA8</f>
        <v>3.2655291259288788E-2</v>
      </c>
      <c r="BE10" s="252">
        <f>savings_decomp_full!EB8</f>
        <v>0.20705954730510712</v>
      </c>
      <c r="BF10" s="252">
        <f>savings_decomp_full!EC8</f>
        <v>8.6315736174583435E-2</v>
      </c>
      <c r="BG10" s="252">
        <f>savings_decomp_full!ED8</f>
        <v>3.6266051232814789E-2</v>
      </c>
      <c r="BH10" s="252">
        <f>savings_decomp_full!EE8</f>
        <v>1.3576789759099483E-2</v>
      </c>
      <c r="BI10" s="252">
        <f>savings_decomp_full!EF8</f>
        <v>9.6236996352672577E-2</v>
      </c>
      <c r="BJ10" s="252">
        <f>savings_decomp_full!EG8</f>
        <v>4.3261729180812836E-2</v>
      </c>
      <c r="BK10" s="252">
        <f>savings_decomp_full!EH8</f>
        <v>3.8545038551092148E-2</v>
      </c>
      <c r="BL10" s="252">
        <f>savings_decomp_full!EI8</f>
        <v>6.7151986062526703E-2</v>
      </c>
      <c r="BM10" s="252">
        <f>savings_decomp_full!EJ8</f>
        <v>5.1527541130781174E-2</v>
      </c>
      <c r="BN10" s="252">
        <f>savings_decomp_full!EK8</f>
        <v>2.1905049681663513E-2</v>
      </c>
      <c r="BO10" s="252">
        <f>savings_decomp_full!EL8</f>
        <v>5.1087565720081329E-2</v>
      </c>
      <c r="BP10" s="152"/>
      <c r="BQ10" s="152"/>
      <c r="BR10" s="152"/>
      <c r="BS10" s="152"/>
      <c r="BT10" s="152"/>
      <c r="BU10" s="152"/>
      <c r="BV10" s="152"/>
      <c r="BW10" s="152"/>
      <c r="BX10" s="152"/>
      <c r="BY10" s="152"/>
      <c r="BZ10" s="152"/>
      <c r="CA10" s="152"/>
      <c r="CB10" s="152"/>
      <c r="CC10" s="152"/>
      <c r="CD10" s="152"/>
      <c r="CE10" s="152"/>
    </row>
    <row r="11" spans="1:83" customFormat="1" x14ac:dyDescent="0.2">
      <c r="A11" s="258">
        <v>1986</v>
      </c>
      <c r="B11" s="252">
        <f>savings_decomp_full!C9</f>
        <v>6.9000087678432465E-2</v>
      </c>
      <c r="C11" s="252">
        <f>savings_decomp_full!M9</f>
        <v>9.2021830379962921E-2</v>
      </c>
      <c r="D11" s="252">
        <f>savings_decomp_full!N9</f>
        <v>3.7584919482469559E-2</v>
      </c>
      <c r="E11" s="252">
        <f>savings_decomp_full!O9</f>
        <v>2.9523400589823723E-2</v>
      </c>
      <c r="F11" s="252">
        <f>savings_decomp_full!P9</f>
        <v>4.3859768658876419E-2</v>
      </c>
      <c r="G11" s="252">
        <f>savings_decomp_full!Q9</f>
        <v>5.2633825689554214E-2</v>
      </c>
      <c r="H11" s="252">
        <f>savings_decomp_full!R9</f>
        <v>-9.4539448618888855E-3</v>
      </c>
      <c r="I11" s="252">
        <f>savings_decomp_full!S9</f>
        <v>0.16263845562934875</v>
      </c>
      <c r="J11" s="252">
        <f>savings_decomp_full!T9</f>
        <v>5.1410853862762451E-2</v>
      </c>
      <c r="K11" s="252">
        <f>savings_decomp_full!CH9</f>
        <v>0.12568977475166321</v>
      </c>
      <c r="L11" s="252">
        <f>savings_decomp_full!CI9</f>
        <v>4.0215770713984966E-3</v>
      </c>
      <c r="M11" s="252">
        <f>savings_decomp_full!CJ9</f>
        <v>2.662120945751667E-2</v>
      </c>
      <c r="N11" s="252">
        <f>savings_decomp_full!CK9</f>
        <v>6.2585934996604919E-2</v>
      </c>
      <c r="O11" s="252">
        <f>savings_decomp_full!CL9</f>
        <v>5.8825366199016571E-2</v>
      </c>
      <c r="P11" s="252">
        <f>savings_decomp_full!CM9</f>
        <v>0.19933924078941345</v>
      </c>
      <c r="Q11" s="252">
        <f>savings_decomp_full!CN9</f>
        <v>0.12302713841199875</v>
      </c>
      <c r="R11" s="252">
        <f>savings_decomp_full!CO9</f>
        <v>5.9537272900342941E-3</v>
      </c>
      <c r="S11" s="252">
        <f>savings_decomp_full!CP9</f>
        <v>7.9374313354492188E-2</v>
      </c>
      <c r="T11" s="252">
        <f>savings_decomp_full!CQ9</f>
        <v>9.4975963234901428E-2</v>
      </c>
      <c r="U11" s="252">
        <f>savings_decomp_full!CR9</f>
        <v>1.101532019674778E-3</v>
      </c>
      <c r="V11" s="252">
        <f>savings_decomp_full!CS9</f>
        <v>3.3812675625085831E-2</v>
      </c>
      <c r="W11" s="252">
        <f>savings_decomp_full!CT9</f>
        <v>4.94379922747612E-2</v>
      </c>
      <c r="X11" s="252">
        <f>savings_decomp_full!CU9</f>
        <v>0.1006990447640419</v>
      </c>
      <c r="Y11" s="252">
        <f>savings_decomp_full!CV9</f>
        <v>-1.3170816004276276E-2</v>
      </c>
      <c r="Z11" s="252">
        <f>savings_decomp_full!CW9</f>
        <v>3.3085528761148453E-2</v>
      </c>
      <c r="AA11" s="252">
        <f>savings_decomp_full!CX9</f>
        <v>-1.4803087338805199E-2</v>
      </c>
      <c r="AB11" s="252">
        <f>savings_decomp_full!CY9</f>
        <v>6.326574832201004E-2</v>
      </c>
      <c r="AC11" s="252">
        <f>savings_decomp_full!CZ9</f>
        <v>8.59970822930336E-2</v>
      </c>
      <c r="AD11" s="252">
        <f>savings_decomp_full!DA9</f>
        <v>2.5116195320151746E-4</v>
      </c>
      <c r="AE11" s="252">
        <f>savings_decomp_full!DB9</f>
        <v>-2.5714084040373564E-3</v>
      </c>
      <c r="AF11" s="252">
        <f>savings_decomp_full!DC9</f>
        <v>3.5449467599391937E-2</v>
      </c>
      <c r="AG11" s="252">
        <f>savings_decomp_full!DD9</f>
        <v>8.0915056169033051E-2</v>
      </c>
      <c r="AH11" s="252">
        <f>savings_decomp_full!DE9</f>
        <v>3.4876827150583267E-2</v>
      </c>
      <c r="AI11" s="252">
        <f>savings_decomp_full!DF9</f>
        <v>1.3031481765210629E-2</v>
      </c>
      <c r="AJ11" s="252">
        <f>savings_decomp_full!DG9</f>
        <v>-9.6808280795812607E-3</v>
      </c>
      <c r="AK11" s="252">
        <f>savings_decomp_full!DH9</f>
        <v>0.17327353358268738</v>
      </c>
      <c r="AL11" s="252">
        <f>savings_decomp_full!DI9</f>
        <v>8.8094860315322876E-2</v>
      </c>
      <c r="AM11" s="252">
        <f>savings_decomp_full!DJ9</f>
        <v>-1.2608128599822521E-2</v>
      </c>
      <c r="AN11" s="252">
        <f>savings_decomp_full!DK9</f>
        <v>5.8025147765874863E-2</v>
      </c>
      <c r="AO11" s="252">
        <f>savings_decomp_full!DL9</f>
        <v>2.1657748147845268E-2</v>
      </c>
      <c r="AP11" s="252">
        <f>savings_decomp_full!DM9</f>
        <v>6.1917444691061974E-3</v>
      </c>
      <c r="AQ11" s="252">
        <f>savings_decomp_full!DN9</f>
        <v>3.7229355424642563E-2</v>
      </c>
      <c r="AR11" s="252">
        <f>savings_decomp_full!DO9</f>
        <v>3.0501501634716988E-2</v>
      </c>
      <c r="AS11" s="252">
        <f>savings_decomp_full!DP9</f>
        <v>2.1231643855571747E-2</v>
      </c>
      <c r="AT11" s="252">
        <f>savings_decomp_full!DQ9</f>
        <v>3.0315250158309937E-2</v>
      </c>
      <c r="AU11" s="252">
        <f>savings_decomp_full!DR9</f>
        <v>7.2421468794345856E-2</v>
      </c>
      <c r="AV11" s="252">
        <f>savings_decomp_full!DS9</f>
        <v>2.7527151629328728E-2</v>
      </c>
      <c r="AW11" s="252">
        <f>savings_decomp_full!DT9</f>
        <v>5.335582047700882E-2</v>
      </c>
      <c r="AX11" s="252">
        <f>savings_decomp_full!DU9</f>
        <v>9.3309976160526276E-2</v>
      </c>
      <c r="AY11" s="252">
        <f>savings_decomp_full!DV9</f>
        <v>3.6496590822935104E-2</v>
      </c>
      <c r="AZ11" s="252">
        <f>savings_decomp_full!DW9</f>
        <v>1.719706691801548E-2</v>
      </c>
      <c r="BA11" s="252">
        <f>savings_decomp_full!DX9</f>
        <v>-5.8376476168632507E-2</v>
      </c>
      <c r="BB11" s="252">
        <f>savings_decomp_full!DY9</f>
        <v>0.19001999497413635</v>
      </c>
      <c r="BC11" s="252">
        <f>savings_decomp_full!DZ9</f>
        <v>0.1612543910741806</v>
      </c>
      <c r="BD11" s="252">
        <f>savings_decomp_full!EA9</f>
        <v>4.3615642935037613E-2</v>
      </c>
      <c r="BE11" s="252">
        <f>savings_decomp_full!EB9</f>
        <v>0.20892058312892914</v>
      </c>
      <c r="BF11" s="252">
        <f>savings_decomp_full!EC9</f>
        <v>9.3137942254543304E-2</v>
      </c>
      <c r="BG11" s="252">
        <f>savings_decomp_full!ED9</f>
        <v>4.0576476603746414E-2</v>
      </c>
      <c r="BH11" s="252">
        <f>savings_decomp_full!EE9</f>
        <v>1.9266838207840919E-2</v>
      </c>
      <c r="BI11" s="252">
        <f>savings_decomp_full!EF9</f>
        <v>9.9697500467300415E-2</v>
      </c>
      <c r="BJ11" s="252">
        <f>savings_decomp_full!EG9</f>
        <v>4.7887083142995834E-2</v>
      </c>
      <c r="BK11" s="252">
        <f>savings_decomp_full!EH9</f>
        <v>4.2369518429040909E-2</v>
      </c>
      <c r="BL11" s="252">
        <f>savings_decomp_full!EI9</f>
        <v>6.9473244249820709E-2</v>
      </c>
      <c r="BM11" s="252">
        <f>savings_decomp_full!EJ9</f>
        <v>5.8438029140233994E-2</v>
      </c>
      <c r="BN11" s="252">
        <f>savings_decomp_full!EK9</f>
        <v>2.4162419140338898E-2</v>
      </c>
      <c r="BO11" s="252">
        <f>savings_decomp_full!EL9</f>
        <v>5.6153643876314163E-2</v>
      </c>
      <c r="BP11" s="152"/>
      <c r="BQ11" s="152"/>
      <c r="BR11" s="152"/>
      <c r="BS11" s="152"/>
      <c r="BT11" s="152"/>
      <c r="BU11" s="152"/>
      <c r="BV11" s="152"/>
      <c r="BW11" s="152"/>
      <c r="BX11" s="152"/>
      <c r="BY11" s="152"/>
      <c r="BZ11" s="152"/>
      <c r="CA11" s="152"/>
      <c r="CB11" s="152"/>
      <c r="CC11" s="152"/>
      <c r="CD11" s="152"/>
      <c r="CE11" s="152"/>
    </row>
    <row r="12" spans="1:83" customFormat="1" x14ac:dyDescent="0.2">
      <c r="A12" s="258">
        <v>1987</v>
      </c>
      <c r="B12" s="252">
        <f>savings_decomp_full!C10</f>
        <v>7.4842691421508789E-2</v>
      </c>
      <c r="C12" s="252">
        <f>savings_decomp_full!M10</f>
        <v>9.2885397374629974E-2</v>
      </c>
      <c r="D12" s="252">
        <f>savings_decomp_full!N10</f>
        <v>5.1237627863883972E-2</v>
      </c>
      <c r="E12" s="252">
        <f>savings_decomp_full!O10</f>
        <v>3.7287943065166473E-2</v>
      </c>
      <c r="F12" s="252">
        <f>savings_decomp_full!P10</f>
        <v>5.2653823047876358E-2</v>
      </c>
      <c r="G12" s="252">
        <f>savings_decomp_full!Q10</f>
        <v>5.4538730531930923E-2</v>
      </c>
      <c r="H12" s="252">
        <f>savings_decomp_full!R10</f>
        <v>-1.00294454023242E-2</v>
      </c>
      <c r="I12" s="252">
        <f>savings_decomp_full!S10</f>
        <v>0.15614110231399536</v>
      </c>
      <c r="J12" s="252">
        <f>savings_decomp_full!T10</f>
        <v>6.4487844705581665E-2</v>
      </c>
      <c r="K12" s="252">
        <f>savings_decomp_full!CH10</f>
        <v>0.11578919738531113</v>
      </c>
      <c r="L12" s="252">
        <f>savings_decomp_full!CI10</f>
        <v>1.8565066158771515E-2</v>
      </c>
      <c r="M12" s="252">
        <f>savings_decomp_full!CJ10</f>
        <v>3.5610891878604889E-2</v>
      </c>
      <c r="N12" s="252">
        <f>savings_decomp_full!CK10</f>
        <v>6.148156151175499E-2</v>
      </c>
      <c r="O12" s="252">
        <f>savings_decomp_full!CL10</f>
        <v>7.6766841113567352E-2</v>
      </c>
      <c r="P12" s="252">
        <f>savings_decomp_full!CM10</f>
        <v>0.19282720983028412</v>
      </c>
      <c r="Q12" s="252">
        <f>savings_decomp_full!CN10</f>
        <v>0.11959241330623627</v>
      </c>
      <c r="R12" s="252">
        <f>savings_decomp_full!CO10</f>
        <v>1.4384133741259575E-2</v>
      </c>
      <c r="S12" s="252">
        <f>savings_decomp_full!CP10</f>
        <v>4.9561180174350739E-2</v>
      </c>
      <c r="T12" s="252">
        <f>savings_decomp_full!CQ10</f>
        <v>9.951850026845932E-2</v>
      </c>
      <c r="U12" s="252">
        <f>savings_decomp_full!CR10</f>
        <v>7.2041768580675125E-3</v>
      </c>
      <c r="V12" s="252">
        <f>savings_decomp_full!CS10</f>
        <v>4.580974206328392E-2</v>
      </c>
      <c r="W12" s="252">
        <f>savings_decomp_full!CT10</f>
        <v>7.8266754746437073E-2</v>
      </c>
      <c r="X12" s="252">
        <f>savings_decomp_full!CU10</f>
        <v>0.11602648347616196</v>
      </c>
      <c r="Y12" s="252">
        <f>savings_decomp_full!CV10</f>
        <v>3.6820344626903534E-2</v>
      </c>
      <c r="Z12" s="252">
        <f>savings_decomp_full!CW10</f>
        <v>4.4930361211299896E-2</v>
      </c>
      <c r="AA12" s="252">
        <f>savings_decomp_full!CX10</f>
        <v>-9.3021467328071594E-3</v>
      </c>
      <c r="AB12" s="252">
        <f>savings_decomp_full!CY10</f>
        <v>7.008080929517746E-2</v>
      </c>
      <c r="AC12" s="252">
        <f>savings_decomp_full!CZ10</f>
        <v>9.0995527803897858E-2</v>
      </c>
      <c r="AD12" s="252">
        <f>savings_decomp_full!DA10</f>
        <v>4.0500584873370826E-4</v>
      </c>
      <c r="AE12" s="252">
        <f>savings_decomp_full!DB10</f>
        <v>8.4861340001225471E-3</v>
      </c>
      <c r="AF12" s="252">
        <f>savings_decomp_full!DC10</f>
        <v>4.2892009019851685E-2</v>
      </c>
      <c r="AG12" s="252">
        <f>savings_decomp_full!DD10</f>
        <v>9.9342353641986847E-2</v>
      </c>
      <c r="AH12" s="252">
        <f>savings_decomp_full!DE10</f>
        <v>4.3016105890274048E-2</v>
      </c>
      <c r="AI12" s="252">
        <f>savings_decomp_full!DF10</f>
        <v>2.0109644159674644E-2</v>
      </c>
      <c r="AJ12" s="252">
        <f>savings_decomp_full!DG10</f>
        <v>7.3161995969712734E-3</v>
      </c>
      <c r="AK12" s="252">
        <f>savings_decomp_full!DH10</f>
        <v>0.1823917031288147</v>
      </c>
      <c r="AL12" s="252">
        <f>savings_decomp_full!DI10</f>
        <v>0.10116688162088394</v>
      </c>
      <c r="AM12" s="252">
        <f>savings_decomp_full!DJ10</f>
        <v>-7.1907686069607735E-3</v>
      </c>
      <c r="AN12" s="252">
        <f>savings_decomp_full!DK10</f>
        <v>6.9067090749740601E-2</v>
      </c>
      <c r="AO12" s="252">
        <f>savings_decomp_full!DL10</f>
        <v>2.5714142248034477E-2</v>
      </c>
      <c r="AP12" s="252">
        <f>savings_decomp_full!DM10</f>
        <v>8.7175630033016205E-3</v>
      </c>
      <c r="AQ12" s="252">
        <f>savings_decomp_full!DN10</f>
        <v>4.0802076458930969E-2</v>
      </c>
      <c r="AR12" s="252">
        <f>savings_decomp_full!DO10</f>
        <v>3.5332135856151581E-2</v>
      </c>
      <c r="AS12" s="252">
        <f>savings_decomp_full!DP10</f>
        <v>2.6368338614702225E-2</v>
      </c>
      <c r="AT12" s="252">
        <f>savings_decomp_full!DQ10</f>
        <v>3.8770008832216263E-2</v>
      </c>
      <c r="AU12" s="252">
        <f>savings_decomp_full!DR10</f>
        <v>8.92520472407341E-2</v>
      </c>
      <c r="AV12" s="252">
        <f>savings_decomp_full!DS10</f>
        <v>3.4692108631134033E-2</v>
      </c>
      <c r="AW12" s="252">
        <f>savings_decomp_full!DT10</f>
        <v>5.6985370814800262E-2</v>
      </c>
      <c r="AX12" s="252">
        <f>savings_decomp_full!DU10</f>
        <v>8.2154460251331329E-2</v>
      </c>
      <c r="AY12" s="252">
        <f>savings_decomp_full!DV10</f>
        <v>4.3369214981794357E-2</v>
      </c>
      <c r="AZ12" s="252">
        <f>savings_decomp_full!DW10</f>
        <v>1.7248749732971191E-2</v>
      </c>
      <c r="BA12" s="252">
        <f>savings_decomp_full!DX10</f>
        <v>-5.9338320046663284E-2</v>
      </c>
      <c r="BB12" s="252">
        <f>savings_decomp_full!DY10</f>
        <v>0.1991056352853775</v>
      </c>
      <c r="BC12" s="252">
        <f>savings_decomp_full!DZ10</f>
        <v>0.14161452651023865</v>
      </c>
      <c r="BD12" s="252">
        <f>savings_decomp_full!EA10</f>
        <v>5.6970864534378052E-2</v>
      </c>
      <c r="BE12" s="252">
        <f>savings_decomp_full!EB10</f>
        <v>0.21983793377876282</v>
      </c>
      <c r="BF12" s="252">
        <f>savings_decomp_full!EC10</f>
        <v>0.10485097020864487</v>
      </c>
      <c r="BG12" s="252">
        <f>savings_decomp_full!ED10</f>
        <v>5.2034705877304077E-2</v>
      </c>
      <c r="BH12" s="252">
        <f>savings_decomp_full!EE10</f>
        <v>3.8461823016405106E-2</v>
      </c>
      <c r="BI12" s="252">
        <f>savings_decomp_full!EF10</f>
        <v>0.10877308994531631</v>
      </c>
      <c r="BJ12" s="252">
        <f>savings_decomp_full!EG10</f>
        <v>6.1626624315977097E-2</v>
      </c>
      <c r="BK12" s="252">
        <f>savings_decomp_full!EH10</f>
        <v>5.0268866121768951E-2</v>
      </c>
      <c r="BL12" s="252">
        <f>savings_decomp_full!EI10</f>
        <v>7.9230867326259613E-2</v>
      </c>
      <c r="BM12" s="252">
        <f>savings_decomp_full!EJ10</f>
        <v>7.051163911819458E-2</v>
      </c>
      <c r="BN12" s="252">
        <f>savings_decomp_full!EK10</f>
        <v>2.9930669814348221E-2</v>
      </c>
      <c r="BO12" s="252">
        <f>savings_decomp_full!EL10</f>
        <v>6.6224828362464905E-2</v>
      </c>
      <c r="BP12" s="152"/>
      <c r="BQ12" s="152"/>
      <c r="BR12" s="152"/>
      <c r="BS12" s="152"/>
      <c r="BT12" s="152"/>
      <c r="BU12" s="152"/>
      <c r="BV12" s="152"/>
      <c r="BW12" s="152"/>
      <c r="BX12" s="152"/>
      <c r="BY12" s="152"/>
      <c r="BZ12" s="152"/>
      <c r="CA12" s="152"/>
      <c r="CB12" s="152"/>
      <c r="CC12" s="152"/>
      <c r="CD12" s="152"/>
      <c r="CE12" s="152"/>
    </row>
    <row r="13" spans="1:83" customFormat="1" x14ac:dyDescent="0.2">
      <c r="A13" s="258">
        <v>1988</v>
      </c>
      <c r="B13" s="252">
        <f>savings_decomp_full!C11</f>
        <v>9.0914361178874969E-2</v>
      </c>
      <c r="C13" s="252">
        <f>savings_decomp_full!M11</f>
        <v>0.10680560022592545</v>
      </c>
      <c r="D13" s="252">
        <f>savings_decomp_full!N11</f>
        <v>7.8881941735744476E-2</v>
      </c>
      <c r="E13" s="252">
        <f>savings_decomp_full!O11</f>
        <v>4.3120741844177246E-2</v>
      </c>
      <c r="F13" s="252">
        <f>savings_decomp_full!P11</f>
        <v>5.9777364134788513E-2</v>
      </c>
      <c r="G13" s="252">
        <f>savings_decomp_full!Q11</f>
        <v>6.2508486211299896E-2</v>
      </c>
      <c r="H13" s="252">
        <f>savings_decomp_full!R11</f>
        <v>-1.0295928455889225E-2</v>
      </c>
      <c r="I13" s="252">
        <f>savings_decomp_full!S11</f>
        <v>0.16376262903213501</v>
      </c>
      <c r="J13" s="252">
        <f>savings_decomp_full!T11</f>
        <v>6.90765380859375E-2</v>
      </c>
      <c r="K13" s="252">
        <f>savings_decomp_full!CH11</f>
        <v>0.14301200211048126</v>
      </c>
      <c r="L13" s="252">
        <f>savings_decomp_full!CI11</f>
        <v>3.3913407474756241E-2</v>
      </c>
      <c r="M13" s="252">
        <f>savings_decomp_full!CJ11</f>
        <v>5.0307825207710266E-2</v>
      </c>
      <c r="N13" s="252">
        <f>savings_decomp_full!CK11</f>
        <v>8.8764838874340057E-2</v>
      </c>
      <c r="O13" s="252">
        <f>savings_decomp_full!CL11</f>
        <v>8.3086870610713959E-2</v>
      </c>
      <c r="P13" s="252">
        <f>savings_decomp_full!CM11</f>
        <v>0.18989020586013794</v>
      </c>
      <c r="Q13" s="252">
        <f>savings_decomp_full!CN11</f>
        <v>0.12405143678188324</v>
      </c>
      <c r="R13" s="252">
        <f>savings_decomp_full!CO11</f>
        <v>2.1365918219089508E-2</v>
      </c>
      <c r="S13" s="252">
        <f>savings_decomp_full!CP11</f>
        <v>5.2095770835876465E-2</v>
      </c>
      <c r="T13" s="252">
        <f>savings_decomp_full!CQ11</f>
        <v>0.11208678781986237</v>
      </c>
      <c r="U13" s="252">
        <f>savings_decomp_full!CR11</f>
        <v>1.1605209670960903E-2</v>
      </c>
      <c r="V13" s="252">
        <f>savings_decomp_full!CS11</f>
        <v>7.5186692178249359E-2</v>
      </c>
      <c r="W13" s="252">
        <f>savings_decomp_full!CT11</f>
        <v>0.10057786107063293</v>
      </c>
      <c r="X13" s="252">
        <f>savings_decomp_full!CU11</f>
        <v>0.12627886235713959</v>
      </c>
      <c r="Y13" s="252">
        <f>savings_decomp_full!CV11</f>
        <v>1.0566504672169685E-2</v>
      </c>
      <c r="Z13" s="252">
        <f>savings_decomp_full!CW11</f>
        <v>6.4079955220222473E-2</v>
      </c>
      <c r="AA13" s="252">
        <f>savings_decomp_full!CX11</f>
        <v>-4.5823180116713047E-3</v>
      </c>
      <c r="AB13" s="252">
        <f>savings_decomp_full!CY11</f>
        <v>7.9972796142101288E-2</v>
      </c>
      <c r="AC13" s="252">
        <f>savings_decomp_full!CZ11</f>
        <v>9.3950025737285614E-2</v>
      </c>
      <c r="AD13" s="252">
        <f>savings_decomp_full!DA11</f>
        <v>7.7496474841609597E-4</v>
      </c>
      <c r="AE13" s="252">
        <f>savings_decomp_full!DB11</f>
        <v>1.1974106542766094E-2</v>
      </c>
      <c r="AF13" s="252">
        <f>savings_decomp_full!DC11</f>
        <v>4.7793351113796234E-2</v>
      </c>
      <c r="AG13" s="252">
        <f>savings_decomp_full!DD11</f>
        <v>0.11059599369764328</v>
      </c>
      <c r="AH13" s="252">
        <f>savings_decomp_full!DE11</f>
        <v>4.8107132315635681E-2</v>
      </c>
      <c r="AI13" s="252">
        <f>savings_decomp_full!DF11</f>
        <v>2.2946856915950775E-2</v>
      </c>
      <c r="AJ13" s="252">
        <f>savings_decomp_full!DG11</f>
        <v>2.3858971893787384E-2</v>
      </c>
      <c r="AK13" s="252">
        <f>savings_decomp_full!DH11</f>
        <v>0.18659903109073639</v>
      </c>
      <c r="AL13" s="252">
        <f>savings_decomp_full!DI11</f>
        <v>0.10233166068792343</v>
      </c>
      <c r="AM13" s="252">
        <f>savings_decomp_full!DJ11</f>
        <v>2.734943525865674E-3</v>
      </c>
      <c r="AN13" s="252">
        <f>savings_decomp_full!DK11</f>
        <v>7.5846992433071136E-2</v>
      </c>
      <c r="AO13" s="252">
        <f>savings_decomp_full!DL11</f>
        <v>2.9253486543893814E-2</v>
      </c>
      <c r="AP13" s="252">
        <f>savings_decomp_full!DM11</f>
        <v>1.2288138270378113E-2</v>
      </c>
      <c r="AQ13" s="252">
        <f>savings_decomp_full!DN11</f>
        <v>4.8071388155221939E-2</v>
      </c>
      <c r="AR13" s="252">
        <f>savings_decomp_full!DO11</f>
        <v>3.8515832275152206E-2</v>
      </c>
      <c r="AS13" s="252">
        <f>savings_decomp_full!DP11</f>
        <v>2.8603797778487206E-2</v>
      </c>
      <c r="AT13" s="252">
        <f>savings_decomp_full!DQ11</f>
        <v>4.0778625756502151E-2</v>
      </c>
      <c r="AU13" s="252">
        <f>savings_decomp_full!DR11</f>
        <v>9.9361293017864227E-2</v>
      </c>
      <c r="AV13" s="252">
        <f>savings_decomp_full!DS11</f>
        <v>3.8686919957399368E-2</v>
      </c>
      <c r="AW13" s="252">
        <f>savings_decomp_full!DT11</f>
        <v>6.452670693397522E-2</v>
      </c>
      <c r="AX13" s="252">
        <f>savings_decomp_full!DU11</f>
        <v>9.6797466278076172E-2</v>
      </c>
      <c r="AY13" s="252">
        <f>savings_decomp_full!DV11</f>
        <v>4.85820472240448E-2</v>
      </c>
      <c r="AZ13" s="252">
        <f>savings_decomp_full!DW11</f>
        <v>1.7300255596637726E-2</v>
      </c>
      <c r="BA13" s="252">
        <f>savings_decomp_full!DX11</f>
        <v>-5.9837762266397476E-2</v>
      </c>
      <c r="BB13" s="252">
        <f>savings_decomp_full!DY11</f>
        <v>0.21352273225784302</v>
      </c>
      <c r="BC13" s="252">
        <f>savings_decomp_full!DZ11</f>
        <v>0.14592668414115906</v>
      </c>
      <c r="BD13" s="252">
        <f>savings_decomp_full!EA11</f>
        <v>7.2454489767551422E-2</v>
      </c>
      <c r="BE13" s="252">
        <f>savings_decomp_full!EB11</f>
        <v>0.21831019222736359</v>
      </c>
      <c r="BF13" s="252">
        <f>savings_decomp_full!EC11</f>
        <v>0.11258482187986374</v>
      </c>
      <c r="BG13" s="252">
        <f>savings_decomp_full!ED11</f>
        <v>5.985800176858902E-2</v>
      </c>
      <c r="BH13" s="252">
        <f>savings_decomp_full!EE11</f>
        <v>3.6388393491506577E-2</v>
      </c>
      <c r="BI13" s="252">
        <f>savings_decomp_full!EF11</f>
        <v>0.11592907458543777</v>
      </c>
      <c r="BJ13" s="252">
        <f>savings_decomp_full!EG11</f>
        <v>6.6216990351676941E-2</v>
      </c>
      <c r="BK13" s="252">
        <f>savings_decomp_full!EH11</f>
        <v>5.623137578368187E-2</v>
      </c>
      <c r="BL13" s="252">
        <f>savings_decomp_full!EI11</f>
        <v>9.3993403017520905E-2</v>
      </c>
      <c r="BM13" s="252">
        <f>savings_decomp_full!EJ11</f>
        <v>8.0694116652011871E-2</v>
      </c>
      <c r="BN13" s="252">
        <f>savings_decomp_full!EK11</f>
        <v>3.5145901143550873E-2</v>
      </c>
      <c r="BO13" s="252">
        <f>savings_decomp_full!EL11</f>
        <v>7.5423754751682281E-2</v>
      </c>
      <c r="BP13" s="152"/>
      <c r="BQ13" s="152"/>
      <c r="BR13" s="152"/>
      <c r="BS13" s="152"/>
      <c r="BT13" s="152"/>
      <c r="BU13" s="152"/>
      <c r="BV13" s="152"/>
      <c r="BW13" s="152"/>
      <c r="BX13" s="152"/>
      <c r="BY13" s="152"/>
      <c r="BZ13" s="152"/>
      <c r="CA13" s="152"/>
      <c r="CB13" s="152"/>
      <c r="CC13" s="152"/>
      <c r="CD13" s="152"/>
      <c r="CE13" s="152"/>
    </row>
    <row r="14" spans="1:83" customFormat="1" x14ac:dyDescent="0.2">
      <c r="A14" s="258">
        <v>1989</v>
      </c>
      <c r="B14" s="252">
        <f>savings_decomp_full!C12</f>
        <v>9.0593844652175903E-2</v>
      </c>
      <c r="C14" s="252">
        <f>savings_decomp_full!M12</f>
        <v>0.11668583750724792</v>
      </c>
      <c r="D14" s="252">
        <f>savings_decomp_full!N12</f>
        <v>6.8665377795696259E-2</v>
      </c>
      <c r="E14" s="252">
        <f>savings_decomp_full!O12</f>
        <v>4.5342691242694855E-2</v>
      </c>
      <c r="F14" s="252">
        <f>savings_decomp_full!P12</f>
        <v>6.3892543315887451E-2</v>
      </c>
      <c r="G14" s="252">
        <f>savings_decomp_full!Q12</f>
        <v>6.3422754406929016E-2</v>
      </c>
      <c r="H14" s="252">
        <f>savings_decomp_full!R12</f>
        <v>-1.1194869875907898E-2</v>
      </c>
      <c r="I14" s="252">
        <f>savings_decomp_full!S12</f>
        <v>0.15939891338348389</v>
      </c>
      <c r="J14" s="252">
        <f>savings_decomp_full!T12</f>
        <v>7.0658750832080841E-2</v>
      </c>
      <c r="K14" s="252">
        <f>savings_decomp_full!CH12</f>
        <v>0.17531350255012512</v>
      </c>
      <c r="L14" s="252">
        <f>savings_decomp_full!CI12</f>
        <v>4.4615987688302994E-2</v>
      </c>
      <c r="M14" s="252">
        <f>savings_decomp_full!CJ12</f>
        <v>6.1492253094911575E-2</v>
      </c>
      <c r="N14" s="252">
        <f>savings_decomp_full!CK12</f>
        <v>0.11101753264665604</v>
      </c>
      <c r="O14" s="252">
        <f>savings_decomp_full!CL12</f>
        <v>9.0293668210506439E-2</v>
      </c>
      <c r="P14" s="252">
        <f>savings_decomp_full!CM12</f>
        <v>0.18602752685546875</v>
      </c>
      <c r="Q14" s="252">
        <f>savings_decomp_full!CN12</f>
        <v>0.14368616044521332</v>
      </c>
      <c r="R14" s="252">
        <f>savings_decomp_full!CO12</f>
        <v>4.021817073225975E-2</v>
      </c>
      <c r="S14" s="252">
        <f>savings_decomp_full!CP12</f>
        <v>6.4442843198776245E-2</v>
      </c>
      <c r="T14" s="252">
        <f>savings_decomp_full!CQ12</f>
        <v>0.12728707492351532</v>
      </c>
      <c r="U14" s="252">
        <f>savings_decomp_full!CR12</f>
        <v>-4.4495940208435059E-2</v>
      </c>
      <c r="V14" s="252">
        <f>savings_decomp_full!CS12</f>
        <v>6.5446391701698303E-2</v>
      </c>
      <c r="W14" s="252">
        <f>savings_decomp_full!CT12</f>
        <v>9.0119771659374237E-2</v>
      </c>
      <c r="X14" s="252">
        <f>savings_decomp_full!CU12</f>
        <v>0.10666095465421677</v>
      </c>
      <c r="Y14" s="252">
        <f>savings_decomp_full!CV12</f>
        <v>7.7799144200980663E-3</v>
      </c>
      <c r="Z14" s="252">
        <f>savings_decomp_full!CW12</f>
        <v>5.7670112699270248E-2</v>
      </c>
      <c r="AA14" s="252">
        <f>savings_decomp_full!CX12</f>
        <v>-1.8799222307279706E-3</v>
      </c>
      <c r="AB14" s="252">
        <f>savings_decomp_full!CY12</f>
        <v>8.0999121069908142E-2</v>
      </c>
      <c r="AC14" s="252">
        <f>savings_decomp_full!CZ12</f>
        <v>9.4260148704051971E-2</v>
      </c>
      <c r="AD14" s="252">
        <f>savings_decomp_full!DA12</f>
        <v>1.2010645586997271E-3</v>
      </c>
      <c r="AE14" s="252">
        <f>savings_decomp_full!DB12</f>
        <v>1.4168034307658672E-2</v>
      </c>
      <c r="AF14" s="252">
        <f>savings_decomp_full!DC12</f>
        <v>4.9569211900234222E-2</v>
      </c>
      <c r="AG14" s="252">
        <f>savings_decomp_full!DD12</f>
        <v>0.11355945467948914</v>
      </c>
      <c r="AH14" s="252">
        <f>savings_decomp_full!DE12</f>
        <v>5.2764046937227249E-2</v>
      </c>
      <c r="AI14" s="252">
        <f>savings_decomp_full!DF12</f>
        <v>2.1349899470806122E-2</v>
      </c>
      <c r="AJ14" s="252">
        <f>savings_decomp_full!DG12</f>
        <v>3.2411366701126099E-2</v>
      </c>
      <c r="AK14" s="252">
        <f>savings_decomp_full!DH12</f>
        <v>0.18988445401191711</v>
      </c>
      <c r="AL14" s="252">
        <f>savings_decomp_full!DI12</f>
        <v>0.10764219611883163</v>
      </c>
      <c r="AM14" s="252">
        <f>savings_decomp_full!DJ12</f>
        <v>5.1001091487705708E-3</v>
      </c>
      <c r="AN14" s="252">
        <f>savings_decomp_full!DK12</f>
        <v>8.0738700926303864E-2</v>
      </c>
      <c r="AO14" s="252">
        <f>savings_decomp_full!DL12</f>
        <v>3.2058760523796082E-2</v>
      </c>
      <c r="AP14" s="252">
        <f>savings_decomp_full!DM12</f>
        <v>9.2191994190216064E-3</v>
      </c>
      <c r="AQ14" s="252">
        <f>savings_decomp_full!DN12</f>
        <v>5.0093546509742737E-2</v>
      </c>
      <c r="AR14" s="252">
        <f>savings_decomp_full!DO12</f>
        <v>4.0038112550973892E-2</v>
      </c>
      <c r="AS14" s="252">
        <f>savings_decomp_full!DP12</f>
        <v>3.1512416899204254E-2</v>
      </c>
      <c r="AT14" s="252">
        <f>savings_decomp_full!DQ12</f>
        <v>4.5140400528907776E-2</v>
      </c>
      <c r="AU14" s="252">
        <f>savings_decomp_full!DR12</f>
        <v>0.11124676465988159</v>
      </c>
      <c r="AV14" s="252">
        <f>savings_decomp_full!DS12</f>
        <v>4.1875258088111877E-2</v>
      </c>
      <c r="AW14" s="252">
        <f>savings_decomp_full!DT12</f>
        <v>6.6545724868774414E-2</v>
      </c>
      <c r="AX14" s="252">
        <f>savings_decomp_full!DU12</f>
        <v>9.0016432106494904E-2</v>
      </c>
      <c r="AY14" s="252">
        <f>savings_decomp_full!DV12</f>
        <v>5.2700001746416092E-2</v>
      </c>
      <c r="AZ14" s="252">
        <f>savings_decomp_full!DW12</f>
        <v>1.7351580783724785E-2</v>
      </c>
      <c r="BA14" s="252">
        <f>savings_decomp_full!DX12</f>
        <v>-6.1821140348911285E-2</v>
      </c>
      <c r="BB14" s="252">
        <f>savings_decomp_full!DY12</f>
        <v>0.21903400123119354</v>
      </c>
      <c r="BC14" s="252">
        <f>savings_decomp_full!DZ12</f>
        <v>0.13577701151371002</v>
      </c>
      <c r="BD14" s="252">
        <f>savings_decomp_full!EA12</f>
        <v>7.5527280569076538E-2</v>
      </c>
      <c r="BE14" s="252">
        <f>savings_decomp_full!EB12</f>
        <v>0.21032503247261047</v>
      </c>
      <c r="BF14" s="252">
        <f>savings_decomp_full!EC12</f>
        <v>0.11301977932453156</v>
      </c>
      <c r="BG14" s="252">
        <f>savings_decomp_full!ED12</f>
        <v>6.1059858649969101E-2</v>
      </c>
      <c r="BH14" s="252">
        <f>savings_decomp_full!EE12</f>
        <v>3.5816501826047897E-2</v>
      </c>
      <c r="BI14" s="252">
        <f>savings_decomp_full!EF12</f>
        <v>0.11879805475473404</v>
      </c>
      <c r="BJ14" s="252">
        <f>savings_decomp_full!EG12</f>
        <v>6.7907243967056274E-2</v>
      </c>
      <c r="BK14" s="252">
        <f>savings_decomp_full!EH12</f>
        <v>5.9394840151071548E-2</v>
      </c>
      <c r="BL14" s="252">
        <f>savings_decomp_full!EI12</f>
        <v>9.6609555184841156E-2</v>
      </c>
      <c r="BM14" s="252">
        <f>savings_decomp_full!EJ12</f>
        <v>8.292967826128006E-2</v>
      </c>
      <c r="BN14" s="252">
        <f>savings_decomp_full!EK12</f>
        <v>3.7546098232269287E-2</v>
      </c>
      <c r="BO14" s="252">
        <f>savings_decomp_full!EL12</f>
        <v>7.7707372605800629E-2</v>
      </c>
      <c r="BP14" s="152"/>
      <c r="BQ14" s="152"/>
      <c r="BR14" s="152"/>
      <c r="BS14" s="152"/>
      <c r="BT14" s="152"/>
      <c r="BU14" s="152"/>
      <c r="BV14" s="152"/>
      <c r="BW14" s="152"/>
      <c r="BX14" s="152"/>
      <c r="BY14" s="152"/>
      <c r="BZ14" s="152"/>
      <c r="CA14" s="152"/>
      <c r="CB14" s="152"/>
      <c r="CC14" s="152"/>
      <c r="CD14" s="152"/>
      <c r="CE14" s="152"/>
    </row>
    <row r="15" spans="1:83" customFormat="1" x14ac:dyDescent="0.2">
      <c r="A15" s="258">
        <v>1990</v>
      </c>
      <c r="B15" s="252">
        <f>savings_decomp_full!C13</f>
        <v>8.5490718483924866E-2</v>
      </c>
      <c r="C15" s="252">
        <f>savings_decomp_full!M13</f>
        <v>0.12668213248252869</v>
      </c>
      <c r="D15" s="252">
        <f>savings_decomp_full!N13</f>
        <v>4.3689854443073273E-2</v>
      </c>
      <c r="E15" s="252">
        <f>savings_decomp_full!O13</f>
        <v>4.5323789119720459E-2</v>
      </c>
      <c r="F15" s="252">
        <f>savings_decomp_full!P13</f>
        <v>6.2500514090061188E-2</v>
      </c>
      <c r="G15" s="252">
        <f>savings_decomp_full!Q13</f>
        <v>5.128762498497963E-2</v>
      </c>
      <c r="H15" s="252">
        <f>savings_decomp_full!R13</f>
        <v>-9.4922250136733055E-3</v>
      </c>
      <c r="I15" s="252">
        <f>savings_decomp_full!S13</f>
        <v>0.15911173820495605</v>
      </c>
      <c r="J15" s="252">
        <f>savings_decomp_full!T13</f>
        <v>7.2297513484954834E-2</v>
      </c>
      <c r="K15" s="252">
        <f>savings_decomp_full!CH13</f>
        <v>0.19117182493209839</v>
      </c>
      <c r="L15" s="252">
        <f>savings_decomp_full!CI13</f>
        <v>6.5192863345146179E-2</v>
      </c>
      <c r="M15" s="252">
        <f>savings_decomp_full!CJ13</f>
        <v>7.3622114956378937E-2</v>
      </c>
      <c r="N15" s="252">
        <f>savings_decomp_full!CK13</f>
        <v>0.1118476390838623</v>
      </c>
      <c r="O15" s="252">
        <f>savings_decomp_full!CL13</f>
        <v>7.6108627021312714E-2</v>
      </c>
      <c r="P15" s="252">
        <f>savings_decomp_full!CM13</f>
        <v>0.17706458270549774</v>
      </c>
      <c r="Q15" s="252">
        <f>savings_decomp_full!CN13</f>
        <v>0.13634991645812988</v>
      </c>
      <c r="R15" s="252">
        <f>savings_decomp_full!CO13</f>
        <v>3.8776114583015442E-2</v>
      </c>
      <c r="S15" s="252">
        <f>savings_decomp_full!CP13</f>
        <v>4.9712207168340683E-2</v>
      </c>
      <c r="T15" s="252">
        <f>savings_decomp_full!CQ13</f>
        <v>0.1286618560552597</v>
      </c>
      <c r="U15" s="252">
        <f>savings_decomp_full!CR13</f>
        <v>5.2007794380187988E-2</v>
      </c>
      <c r="V15" s="252">
        <f>savings_decomp_full!CS13</f>
        <v>4.2567174881696701E-2</v>
      </c>
      <c r="W15" s="252">
        <f>savings_decomp_full!CT13</f>
        <v>4.3469078838825226E-2</v>
      </c>
      <c r="X15" s="252">
        <f>savings_decomp_full!CU13</f>
        <v>7.613227516412735E-2</v>
      </c>
      <c r="Y15" s="252">
        <f>savings_decomp_full!CV13</f>
        <v>-2.3116821423172951E-2</v>
      </c>
      <c r="Z15" s="252">
        <f>savings_decomp_full!CW13</f>
        <v>4.0430311113595963E-2</v>
      </c>
      <c r="AA15" s="252">
        <f>savings_decomp_full!CX13</f>
        <v>3.4290880430489779E-3</v>
      </c>
      <c r="AB15" s="252">
        <f>savings_decomp_full!CY13</f>
        <v>8.3270139992237091E-2</v>
      </c>
      <c r="AC15" s="252">
        <f>savings_decomp_full!CZ13</f>
        <v>9.4902157783508301E-2</v>
      </c>
      <c r="AD15" s="252">
        <f>savings_decomp_full!DA13</f>
        <v>2.1616704761981964E-3</v>
      </c>
      <c r="AE15" s="252">
        <f>savings_decomp_full!DB13</f>
        <v>1.4098729938268661E-2</v>
      </c>
      <c r="AF15" s="252">
        <f>savings_decomp_full!DC13</f>
        <v>4.9023911356925964E-2</v>
      </c>
      <c r="AG15" s="252">
        <f>savings_decomp_full!DD13</f>
        <v>0.11032852530479431</v>
      </c>
      <c r="AH15" s="252">
        <f>savings_decomp_full!DE13</f>
        <v>5.537758395075798E-2</v>
      </c>
      <c r="AI15" s="252">
        <f>savings_decomp_full!DF13</f>
        <v>2.3698834702372551E-2</v>
      </c>
      <c r="AJ15" s="252">
        <f>savings_decomp_full!DG13</f>
        <v>2.4181324988603592E-2</v>
      </c>
      <c r="AK15" s="252">
        <f>savings_decomp_full!DH13</f>
        <v>0.18768779933452606</v>
      </c>
      <c r="AL15" s="252">
        <f>savings_decomp_full!DI13</f>
        <v>0.10365701466798782</v>
      </c>
      <c r="AM15" s="252">
        <f>savings_decomp_full!DJ13</f>
        <v>8.6591392755508423E-4</v>
      </c>
      <c r="AN15" s="252">
        <f>savings_decomp_full!DK13</f>
        <v>7.9512499272823334E-2</v>
      </c>
      <c r="AO15" s="252">
        <f>savings_decomp_full!DL13</f>
        <v>3.0967358499765396E-2</v>
      </c>
      <c r="AP15" s="252">
        <f>savings_decomp_full!DM13</f>
        <v>-9.9118659272789955E-3</v>
      </c>
      <c r="AQ15" s="252">
        <f>savings_decomp_full!DN13</f>
        <v>3.9163190871477127E-2</v>
      </c>
      <c r="AR15" s="252">
        <f>savings_decomp_full!DO13</f>
        <v>3.8182500749826431E-2</v>
      </c>
      <c r="AS15" s="252">
        <f>savings_decomp_full!DP13</f>
        <v>3.261272981762886E-2</v>
      </c>
      <c r="AT15" s="252">
        <f>savings_decomp_full!DQ13</f>
        <v>4.6015799045562744E-2</v>
      </c>
      <c r="AU15" s="252">
        <f>savings_decomp_full!DR13</f>
        <v>0.10772362351417542</v>
      </c>
      <c r="AV15" s="252">
        <f>savings_decomp_full!DS13</f>
        <v>4.1809417307376862E-2</v>
      </c>
      <c r="AW15" s="252">
        <f>savings_decomp_full!DT13</f>
        <v>5.6044071912765503E-2</v>
      </c>
      <c r="AX15" s="252">
        <f>savings_decomp_full!DU13</f>
        <v>5.2209116518497467E-2</v>
      </c>
      <c r="AY15" s="252">
        <f>savings_decomp_full!DV13</f>
        <v>5.0929054617881775E-2</v>
      </c>
      <c r="AZ15" s="252">
        <f>savings_decomp_full!DW13</f>
        <v>1.7402727156877518E-2</v>
      </c>
      <c r="BA15" s="252">
        <f>savings_decomp_full!DX13</f>
        <v>-6.1184495687484741E-2</v>
      </c>
      <c r="BB15" s="252">
        <f>savings_decomp_full!DY13</f>
        <v>0.22532720863819122</v>
      </c>
      <c r="BC15" s="252">
        <f>savings_decomp_full!DZ13</f>
        <v>0.13091692328453064</v>
      </c>
      <c r="BD15" s="252">
        <f>savings_decomp_full!EA13</f>
        <v>9.0591125190258026E-2</v>
      </c>
      <c r="BE15" s="252">
        <f>savings_decomp_full!EB13</f>
        <v>0.21893495321273804</v>
      </c>
      <c r="BF15" s="252">
        <f>savings_decomp_full!EC13</f>
        <v>0.12241209298372269</v>
      </c>
      <c r="BG15" s="252">
        <f>savings_decomp_full!ED13</f>
        <v>6.1655919998884201E-2</v>
      </c>
      <c r="BH15" s="252">
        <f>savings_decomp_full!EE13</f>
        <v>3.6617960780858994E-2</v>
      </c>
      <c r="BI15" s="252">
        <f>savings_decomp_full!EF13</f>
        <v>0.1167156994342804</v>
      </c>
      <c r="BJ15" s="252">
        <f>savings_decomp_full!EG13</f>
        <v>6.9527260959148407E-2</v>
      </c>
      <c r="BK15" s="252">
        <f>savings_decomp_full!EH13</f>
        <v>5.8754466474056244E-2</v>
      </c>
      <c r="BL15" s="252">
        <f>savings_decomp_full!EI13</f>
        <v>0.12525518238544464</v>
      </c>
      <c r="BM15" s="252">
        <f>savings_decomp_full!EJ13</f>
        <v>8.0831125378608704E-2</v>
      </c>
      <c r="BN15" s="252">
        <f>savings_decomp_full!EK13</f>
        <v>3.4116160124540329E-2</v>
      </c>
      <c r="BO15" s="252">
        <f>savings_decomp_full!EL13</f>
        <v>8.0818258225917816E-2</v>
      </c>
      <c r="BP15" s="152"/>
      <c r="BQ15" s="152"/>
      <c r="BR15" s="152"/>
      <c r="BS15" s="152"/>
      <c r="BT15" s="152"/>
      <c r="BU15" s="152"/>
      <c r="BV15" s="152"/>
      <c r="BW15" s="152"/>
      <c r="BX15" s="152"/>
      <c r="BY15" s="152"/>
      <c r="BZ15" s="152"/>
      <c r="CA15" s="152"/>
      <c r="CB15" s="152"/>
      <c r="CC15" s="152"/>
      <c r="CD15" s="152"/>
      <c r="CE15" s="152"/>
    </row>
    <row r="16" spans="1:83" customFormat="1" x14ac:dyDescent="0.2">
      <c r="A16" s="258">
        <v>1991</v>
      </c>
      <c r="B16" s="252">
        <f>savings_decomp_full!C14</f>
        <v>8.363012969493866E-2</v>
      </c>
      <c r="C16" s="252">
        <f>savings_decomp_full!M14</f>
        <v>0.1222086176276207</v>
      </c>
      <c r="D16" s="252">
        <f>savings_decomp_full!N14</f>
        <v>4.0616624057292938E-2</v>
      </c>
      <c r="E16" s="252">
        <f>savings_decomp_full!O14</f>
        <v>4.040960967540741E-2</v>
      </c>
      <c r="F16" s="252">
        <f>savings_decomp_full!P14</f>
        <v>5.8087233453989029E-2</v>
      </c>
      <c r="G16" s="252">
        <f>savings_decomp_full!Q14</f>
        <v>4.7218773514032364E-2</v>
      </c>
      <c r="H16" s="252">
        <f>savings_decomp_full!R14</f>
        <v>5.1356125622987747E-3</v>
      </c>
      <c r="I16" s="252">
        <f>savings_decomp_full!S14</f>
        <v>0.16001679003238678</v>
      </c>
      <c r="J16" s="252">
        <f>savings_decomp_full!T14</f>
        <v>6.6825084388256073E-2</v>
      </c>
      <c r="K16" s="252">
        <f>savings_decomp_full!CH14</f>
        <v>0.19098404049873352</v>
      </c>
      <c r="L16" s="252">
        <f>savings_decomp_full!CI14</f>
        <v>6.730206310749054E-2</v>
      </c>
      <c r="M16" s="252">
        <f>savings_decomp_full!CJ14</f>
        <v>8.3414450287818909E-2</v>
      </c>
      <c r="N16" s="252">
        <f>savings_decomp_full!CK14</f>
        <v>0.10062023252248764</v>
      </c>
      <c r="O16" s="252">
        <f>savings_decomp_full!CL14</f>
        <v>6.3791677355766296E-2</v>
      </c>
      <c r="P16" s="252">
        <f>savings_decomp_full!CM14</f>
        <v>0.1693665087223053</v>
      </c>
      <c r="Q16" s="252">
        <f>savings_decomp_full!CN14</f>
        <v>0.10625541210174561</v>
      </c>
      <c r="R16" s="252">
        <f>savings_decomp_full!CO14</f>
        <v>4.9535144120454788E-2</v>
      </c>
      <c r="S16" s="252">
        <f>savings_decomp_full!CP14</f>
        <v>6.5532751381397247E-2</v>
      </c>
      <c r="T16" s="252">
        <f>savings_decomp_full!CQ14</f>
        <v>0.11522172391414642</v>
      </c>
      <c r="U16" s="252">
        <f>savings_decomp_full!CR14</f>
        <v>5.4523024708032608E-2</v>
      </c>
      <c r="V16" s="252">
        <f>savings_decomp_full!CS14</f>
        <v>4.339146614074707E-2</v>
      </c>
      <c r="W16" s="252">
        <f>savings_decomp_full!CT14</f>
        <v>-5.8498000726103783E-3</v>
      </c>
      <c r="X16" s="252">
        <f>savings_decomp_full!CU14</f>
        <v>6.5141960978507996E-2</v>
      </c>
      <c r="Y16" s="252">
        <f>savings_decomp_full!CV14</f>
        <v>4.5720958150923252E-3</v>
      </c>
      <c r="Z16" s="252">
        <f>savings_decomp_full!CW14</f>
        <v>3.6769457161426544E-2</v>
      </c>
      <c r="AA16" s="252">
        <f>savings_decomp_full!CX14</f>
        <v>-1.1449839221313596E-3</v>
      </c>
      <c r="AB16" s="252">
        <f>savings_decomp_full!CY14</f>
        <v>7.8961193561553955E-2</v>
      </c>
      <c r="AC16" s="252">
        <f>savings_decomp_full!CZ14</f>
        <v>9.0564019978046417E-2</v>
      </c>
      <c r="AD16" s="252">
        <f>savings_decomp_full!DA14</f>
        <v>3.8684853352606297E-3</v>
      </c>
      <c r="AE16" s="252">
        <f>savings_decomp_full!DB14</f>
        <v>8.888651616871357E-3</v>
      </c>
      <c r="AF16" s="252">
        <f>savings_decomp_full!DC14</f>
        <v>4.5022718608379364E-2</v>
      </c>
      <c r="AG16" s="252">
        <f>savings_decomp_full!DD14</f>
        <v>0.10552363097667694</v>
      </c>
      <c r="AH16" s="252">
        <f>savings_decomp_full!DE14</f>
        <v>5.4301340132951736E-2</v>
      </c>
      <c r="AI16" s="252">
        <f>savings_decomp_full!DF14</f>
        <v>2.2447096183896065E-2</v>
      </c>
      <c r="AJ16" s="252">
        <f>savings_decomp_full!DG14</f>
        <v>3.1780940480530262E-3</v>
      </c>
      <c r="AK16" s="252">
        <f>savings_decomp_full!DH14</f>
        <v>0.18113964796066284</v>
      </c>
      <c r="AL16" s="252">
        <f>savings_decomp_full!DI14</f>
        <v>9.7949989140033722E-2</v>
      </c>
      <c r="AM16" s="252">
        <f>savings_decomp_full!DJ14</f>
        <v>-4.5254933647811413E-3</v>
      </c>
      <c r="AN16" s="252">
        <f>savings_decomp_full!DK14</f>
        <v>7.4802279472351074E-2</v>
      </c>
      <c r="AO16" s="252">
        <f>savings_decomp_full!DL14</f>
        <v>2.6095082983374596E-2</v>
      </c>
      <c r="AP16" s="252">
        <f>savings_decomp_full!DM14</f>
        <v>-4.1576094925403595E-2</v>
      </c>
      <c r="AQ16" s="252">
        <f>savings_decomp_full!DN14</f>
        <v>3.3465202897787094E-2</v>
      </c>
      <c r="AR16" s="252">
        <f>savings_decomp_full!DO14</f>
        <v>3.5106118768453598E-2</v>
      </c>
      <c r="AS16" s="252">
        <f>savings_decomp_full!DP14</f>
        <v>2.6774054393172264E-2</v>
      </c>
      <c r="AT16" s="252">
        <f>savings_decomp_full!DQ14</f>
        <v>4.3621670454740524E-2</v>
      </c>
      <c r="AU16" s="252">
        <f>savings_decomp_full!DR14</f>
        <v>9.6992127597332001E-2</v>
      </c>
      <c r="AV16" s="252">
        <f>savings_decomp_full!DS14</f>
        <v>4.0078140795230865E-2</v>
      </c>
      <c r="AW16" s="252">
        <f>savings_decomp_full!DT14</f>
        <v>5.238589271903038E-2</v>
      </c>
      <c r="AX16" s="252">
        <f>savings_decomp_full!DU14</f>
        <v>5.4355159401893616E-2</v>
      </c>
      <c r="AY16" s="252">
        <f>savings_decomp_full!DV14</f>
        <v>4.4367343187332153E-2</v>
      </c>
      <c r="AZ16" s="252">
        <f>savings_decomp_full!DW14</f>
        <v>3.5460330545902252E-2</v>
      </c>
      <c r="BA16" s="252">
        <f>savings_decomp_full!DX14</f>
        <v>-5.2250701934099197E-2</v>
      </c>
      <c r="BB16" s="252">
        <f>savings_decomp_full!DY14</f>
        <v>0.21830292046070099</v>
      </c>
      <c r="BC16" s="252">
        <f>savings_decomp_full!DZ14</f>
        <v>0.1334470808506012</v>
      </c>
      <c r="BD16" s="252">
        <f>savings_decomp_full!EA14</f>
        <v>0.1098165288567543</v>
      </c>
      <c r="BE16" s="252">
        <f>savings_decomp_full!EB14</f>
        <v>0.22151210904121399</v>
      </c>
      <c r="BF16" s="252">
        <f>savings_decomp_full!EC14</f>
        <v>0.13106060028076172</v>
      </c>
      <c r="BG16" s="252">
        <f>savings_decomp_full!ED14</f>
        <v>5.6115943938493729E-2</v>
      </c>
      <c r="BH16" s="252">
        <f>savings_decomp_full!EE14</f>
        <v>3.5982079803943634E-2</v>
      </c>
      <c r="BI16" s="252">
        <f>savings_decomp_full!EF14</f>
        <v>0.10863820463418961</v>
      </c>
      <c r="BJ16" s="252">
        <f>savings_decomp_full!EG14</f>
        <v>6.5000101923942566E-2</v>
      </c>
      <c r="BK16" s="252">
        <f>savings_decomp_full!EH14</f>
        <v>5.3572628647089005E-2</v>
      </c>
      <c r="BL16" s="252">
        <f>savings_decomp_full!EI14</f>
        <v>9.8710685968399048E-2</v>
      </c>
      <c r="BM16" s="252">
        <f>savings_decomp_full!EJ14</f>
        <v>7.2369158267974854E-2</v>
      </c>
      <c r="BN16" s="252">
        <f>savings_decomp_full!EK14</f>
        <v>3.0495442450046539E-2</v>
      </c>
      <c r="BO16" s="252">
        <f>savings_decomp_full!EL14</f>
        <v>7.1137696504592896E-2</v>
      </c>
      <c r="BP16" s="152"/>
      <c r="BQ16" s="152"/>
      <c r="BR16" s="152"/>
      <c r="BS16" s="152"/>
      <c r="BT16" s="152"/>
      <c r="BU16" s="152"/>
      <c r="BV16" s="152"/>
      <c r="BW16" s="152"/>
      <c r="BX16" s="152"/>
      <c r="BY16" s="152"/>
      <c r="BZ16" s="152"/>
      <c r="CA16" s="152"/>
      <c r="CB16" s="152"/>
      <c r="CC16" s="152"/>
      <c r="CD16" s="152"/>
      <c r="CE16" s="152"/>
    </row>
    <row r="17" spans="1:83" customFormat="1" x14ac:dyDescent="0.2">
      <c r="A17" s="258">
        <v>1992</v>
      </c>
      <c r="B17" s="252">
        <f>savings_decomp_full!C15</f>
        <v>7.1197926998138428E-2</v>
      </c>
      <c r="C17" s="252">
        <f>savings_decomp_full!M15</f>
        <v>0.1178148090839386</v>
      </c>
      <c r="D17" s="252">
        <f>savings_decomp_full!N15</f>
        <v>2.7029829099774361E-2</v>
      </c>
      <c r="E17" s="252">
        <f>savings_decomp_full!O15</f>
        <v>2.3924063891172409E-2</v>
      </c>
      <c r="F17" s="252">
        <f>savings_decomp_full!P15</f>
        <v>3.4792140126228333E-2</v>
      </c>
      <c r="G17" s="252">
        <f>savings_decomp_full!Q15</f>
        <v>3.4860588610172272E-2</v>
      </c>
      <c r="H17" s="252">
        <f>savings_decomp_full!R15</f>
        <v>-5.9294505044817924E-3</v>
      </c>
      <c r="I17" s="252">
        <f>savings_decomp_full!S15</f>
        <v>0.14237415790557861</v>
      </c>
      <c r="J17" s="252">
        <f>savings_decomp_full!T15</f>
        <v>3.4234724938869476E-2</v>
      </c>
      <c r="K17" s="252">
        <f>savings_decomp_full!CH15</f>
        <v>0.20248971879482269</v>
      </c>
      <c r="L17" s="252">
        <f>savings_decomp_full!CI15</f>
        <v>3.4552425146102905E-2</v>
      </c>
      <c r="M17" s="252">
        <f>savings_decomp_full!CJ15</f>
        <v>7.272946834564209E-2</v>
      </c>
      <c r="N17" s="252">
        <f>savings_decomp_full!CK15</f>
        <v>9.7831137478351593E-2</v>
      </c>
      <c r="O17" s="252">
        <f>savings_decomp_full!CL15</f>
        <v>5.5230006575584412E-2</v>
      </c>
      <c r="P17" s="252">
        <f>savings_decomp_full!CM15</f>
        <v>0.14910191297531128</v>
      </c>
      <c r="Q17" s="252">
        <f>savings_decomp_full!CN15</f>
        <v>0.11210779100656509</v>
      </c>
      <c r="R17" s="252">
        <f>savings_decomp_full!CO15</f>
        <v>6.3907153904438019E-2</v>
      </c>
      <c r="S17" s="252">
        <f>savings_decomp_full!CP15</f>
        <v>9.8676003515720367E-2</v>
      </c>
      <c r="T17" s="252">
        <f>savings_decomp_full!CQ15</f>
        <v>0.10598671436309814</v>
      </c>
      <c r="U17" s="252">
        <f>savings_decomp_full!CR15</f>
        <v>3.5875756293535233E-2</v>
      </c>
      <c r="V17" s="252">
        <f>savings_decomp_full!CS15</f>
        <v>2.9277147725224495E-2</v>
      </c>
      <c r="W17" s="252">
        <f>savings_decomp_full!CT15</f>
        <v>-3.1050188466906548E-2</v>
      </c>
      <c r="X17" s="252">
        <f>savings_decomp_full!CU15</f>
        <v>8.3000704646110535E-2</v>
      </c>
      <c r="Y17" s="252">
        <f>savings_decomp_full!CV15</f>
        <v>-4.0208861231803894E-2</v>
      </c>
      <c r="Z17" s="252">
        <f>savings_decomp_full!CW15</f>
        <v>2.2980986163020134E-2</v>
      </c>
      <c r="AA17" s="252">
        <f>savings_decomp_full!CX15</f>
        <v>-1.6498120501637459E-2</v>
      </c>
      <c r="AB17" s="252">
        <f>savings_decomp_full!CY15</f>
        <v>6.2003195285797119E-2</v>
      </c>
      <c r="AC17" s="252">
        <f>savings_decomp_full!CZ15</f>
        <v>7.755686342716217E-2</v>
      </c>
      <c r="AD17" s="252">
        <f>savings_decomp_full!DA15</f>
        <v>5.4341754876077175E-3</v>
      </c>
      <c r="AE17" s="252">
        <f>savings_decomp_full!DB15</f>
        <v>-9.9258320406079292E-3</v>
      </c>
      <c r="AF17" s="252">
        <f>savings_decomp_full!DC15</f>
        <v>2.8937071561813354E-2</v>
      </c>
      <c r="AG17" s="252">
        <f>savings_decomp_full!DD15</f>
        <v>7.0594221353530884E-2</v>
      </c>
      <c r="AH17" s="252">
        <f>savings_decomp_full!DE15</f>
        <v>3.3143792301416397E-2</v>
      </c>
      <c r="AI17" s="252">
        <f>savings_decomp_full!DF15</f>
        <v>1.0778671130537987E-2</v>
      </c>
      <c r="AJ17" s="252">
        <f>savings_decomp_full!DG15</f>
        <v>-2.92014479637146E-2</v>
      </c>
      <c r="AK17" s="252">
        <f>savings_decomp_full!DH15</f>
        <v>0.15852774679660797</v>
      </c>
      <c r="AL17" s="252">
        <f>savings_decomp_full!DI15</f>
        <v>7.6437674462795258E-2</v>
      </c>
      <c r="AM17" s="252">
        <f>savings_decomp_full!DJ15</f>
        <v>-2.3540321737527847E-2</v>
      </c>
      <c r="AN17" s="252">
        <f>savings_decomp_full!DK15</f>
        <v>4.9574825912714005E-2</v>
      </c>
      <c r="AO17" s="252">
        <f>savings_decomp_full!DL15</f>
        <v>1.7010942101478577E-2</v>
      </c>
      <c r="AP17" s="252">
        <f>savings_decomp_full!DM15</f>
        <v>-4.1313972324132919E-2</v>
      </c>
      <c r="AQ17" s="252">
        <f>savings_decomp_full!DN15</f>
        <v>2.0765511319041252E-2</v>
      </c>
      <c r="AR17" s="252">
        <f>savings_decomp_full!DO15</f>
        <v>2.1954979747533798E-2</v>
      </c>
      <c r="AS17" s="252">
        <f>savings_decomp_full!DP15</f>
        <v>1.5869941562414169E-2</v>
      </c>
      <c r="AT17" s="252">
        <f>savings_decomp_full!DQ15</f>
        <v>2.7144836261868477E-2</v>
      </c>
      <c r="AU17" s="252">
        <f>savings_decomp_full!DR15</f>
        <v>5.5050201714038849E-2</v>
      </c>
      <c r="AV17" s="252">
        <f>savings_decomp_full!DS15</f>
        <v>2.5527102872729301E-2</v>
      </c>
      <c r="AW17" s="252">
        <f>savings_decomp_full!DT15</f>
        <v>3.7094354629516602E-2</v>
      </c>
      <c r="AX17" s="252">
        <f>savings_decomp_full!DU15</f>
        <v>5.8938406407833099E-2</v>
      </c>
      <c r="AY17" s="252">
        <f>savings_decomp_full!DV15</f>
        <v>2.5017008185386658E-2</v>
      </c>
      <c r="AZ17" s="252">
        <f>savings_decomp_full!DW15</f>
        <v>2.4863483384251595E-2</v>
      </c>
      <c r="BA17" s="252">
        <f>savings_decomp_full!DX15</f>
        <v>-6.5433390438556671E-2</v>
      </c>
      <c r="BB17" s="252">
        <f>savings_decomp_full!DY15</f>
        <v>0.18541975319385529</v>
      </c>
      <c r="BC17" s="252">
        <f>savings_decomp_full!DZ15</f>
        <v>0.12082520872354507</v>
      </c>
      <c r="BD17" s="252">
        <f>savings_decomp_full!EA15</f>
        <v>0.11645007878541946</v>
      </c>
      <c r="BE17" s="252">
        <f>savings_decomp_full!EB15</f>
        <v>0.18670658767223358</v>
      </c>
      <c r="BF17" s="252">
        <f>savings_decomp_full!EC15</f>
        <v>0.12093546241521835</v>
      </c>
      <c r="BG17" s="252">
        <f>savings_decomp_full!ED15</f>
        <v>3.5852637141942978E-2</v>
      </c>
      <c r="BH17" s="252">
        <f>savings_decomp_full!EE15</f>
        <v>-4.1980030946433544E-3</v>
      </c>
      <c r="BI17" s="252">
        <f>savings_decomp_full!EF15</f>
        <v>8.7895289063453674E-2</v>
      </c>
      <c r="BJ17" s="252">
        <f>savings_decomp_full!EG15</f>
        <v>3.2274827361106873E-2</v>
      </c>
      <c r="BK17" s="252">
        <f>savings_decomp_full!EH15</f>
        <v>3.3072903752326965E-2</v>
      </c>
      <c r="BL17" s="252">
        <f>savings_decomp_full!EI15</f>
        <v>1.593388244509697E-2</v>
      </c>
      <c r="BM17" s="252">
        <f>savings_decomp_full!EJ15</f>
        <v>4.3733134865760803E-2</v>
      </c>
      <c r="BN17" s="252">
        <f>savings_decomp_full!EK15</f>
        <v>1.9055860117077827E-2</v>
      </c>
      <c r="BO17" s="252">
        <f>savings_decomp_full!EL15</f>
        <v>3.8009658455848694E-2</v>
      </c>
      <c r="BP17" s="152"/>
      <c r="BQ17" s="152"/>
      <c r="BR17" s="152"/>
      <c r="BS17" s="152"/>
      <c r="BT17" s="152"/>
      <c r="BU17" s="152"/>
      <c r="BV17" s="152"/>
      <c r="BW17" s="152"/>
      <c r="BX17" s="152"/>
      <c r="BY17" s="152"/>
      <c r="BZ17" s="152"/>
      <c r="CA17" s="152"/>
      <c r="CB17" s="152"/>
      <c r="CC17" s="152"/>
      <c r="CD17" s="152"/>
      <c r="CE17" s="152"/>
    </row>
    <row r="18" spans="1:83" customFormat="1" x14ac:dyDescent="0.2">
      <c r="A18" s="258">
        <v>1993</v>
      </c>
      <c r="B18" s="252">
        <f>savings_decomp_full!C16</f>
        <v>7.0628710091114044E-2</v>
      </c>
      <c r="C18" s="252">
        <f>savings_decomp_full!M16</f>
        <v>0.10826381295919418</v>
      </c>
      <c r="D18" s="252">
        <f>savings_decomp_full!N16</f>
        <v>2.4902341887354851E-2</v>
      </c>
      <c r="E18" s="252">
        <f>savings_decomp_full!O16</f>
        <v>3.5958774387836456E-2</v>
      </c>
      <c r="F18" s="252">
        <f>savings_decomp_full!P16</f>
        <v>4.6758845448493958E-2</v>
      </c>
      <c r="G18" s="252">
        <f>savings_decomp_full!Q16</f>
        <v>5.0357379019260406E-2</v>
      </c>
      <c r="H18" s="252">
        <f>savings_decomp_full!R16</f>
        <v>1.9732411950826645E-2</v>
      </c>
      <c r="I18" s="252">
        <f>savings_decomp_full!S16</f>
        <v>0.14250218868255615</v>
      </c>
      <c r="J18" s="252">
        <f>savings_decomp_full!T16</f>
        <v>5.3080681711435318E-2</v>
      </c>
      <c r="K18" s="252">
        <f>savings_decomp_full!CH16</f>
        <v>0.16364724934101105</v>
      </c>
      <c r="L18" s="252">
        <f>savings_decomp_full!CI16</f>
        <v>7.2425059974193573E-2</v>
      </c>
      <c r="M18" s="252">
        <f>savings_decomp_full!CJ16</f>
        <v>6.4444966614246368E-2</v>
      </c>
      <c r="N18" s="252">
        <f>savings_decomp_full!CK16</f>
        <v>7.2444476187229156E-2</v>
      </c>
      <c r="O18" s="252">
        <f>savings_decomp_full!CL16</f>
        <v>6.0631006956100464E-2</v>
      </c>
      <c r="P18" s="252">
        <f>savings_decomp_full!CM16</f>
        <v>0.15340274572372437</v>
      </c>
      <c r="Q18" s="252">
        <f>savings_decomp_full!CN16</f>
        <v>0.10143649578094482</v>
      </c>
      <c r="R18" s="252">
        <f>savings_decomp_full!CO16</f>
        <v>6.572645902633667E-2</v>
      </c>
      <c r="S18" s="252">
        <f>savings_decomp_full!CP16</f>
        <v>0.11813704669475555</v>
      </c>
      <c r="T18" s="252">
        <f>savings_decomp_full!CQ16</f>
        <v>0.11105435341596603</v>
      </c>
      <c r="U18" s="252">
        <f>savings_decomp_full!CR16</f>
        <v>4.5130349695682526E-2</v>
      </c>
      <c r="V18" s="252">
        <f>savings_decomp_full!CS16</f>
        <v>2.5336824357509613E-2</v>
      </c>
      <c r="W18" s="252">
        <f>savings_decomp_full!CT16</f>
        <v>-1.2567931786179543E-2</v>
      </c>
      <c r="X18" s="252">
        <f>savings_decomp_full!CU16</f>
        <v>8.469865471124649E-2</v>
      </c>
      <c r="Y18" s="252">
        <f>savings_decomp_full!CV16</f>
        <v>-5.2672386169433594E-2</v>
      </c>
      <c r="Z18" s="252">
        <f>savings_decomp_full!CW16</f>
        <v>2.4425599724054337E-2</v>
      </c>
      <c r="AA18" s="252">
        <f>savings_decomp_full!CX16</f>
        <v>-9.6418783068656921E-3</v>
      </c>
      <c r="AB18" s="252">
        <f>savings_decomp_full!CY16</f>
        <v>7.8254953026771545E-2</v>
      </c>
      <c r="AC18" s="252">
        <f>savings_decomp_full!CZ16</f>
        <v>8.4160134196281433E-2</v>
      </c>
      <c r="AD18" s="252">
        <f>savings_decomp_full!DA16</f>
        <v>9.6720354631543159E-3</v>
      </c>
      <c r="AE18" s="252">
        <f>savings_decomp_full!DB16</f>
        <v>1.1701261391863227E-3</v>
      </c>
      <c r="AF18" s="252">
        <f>savings_decomp_full!DC16</f>
        <v>4.0817625820636749E-2</v>
      </c>
      <c r="AG18" s="252">
        <f>savings_decomp_full!DD16</f>
        <v>9.2768512666225433E-2</v>
      </c>
      <c r="AH18" s="252">
        <f>savings_decomp_full!DE16</f>
        <v>4.4953551143407822E-2</v>
      </c>
      <c r="AI18" s="252">
        <f>savings_decomp_full!DF16</f>
        <v>1.9064437597990036E-2</v>
      </c>
      <c r="AJ18" s="252">
        <f>savings_decomp_full!DG16</f>
        <v>-1.3986782170832157E-2</v>
      </c>
      <c r="AK18" s="252">
        <f>savings_decomp_full!DH16</f>
        <v>0.17438791692256927</v>
      </c>
      <c r="AL18" s="252">
        <f>savings_decomp_full!DI16</f>
        <v>8.9120611548423767E-2</v>
      </c>
      <c r="AM18" s="252">
        <f>savings_decomp_full!DJ16</f>
        <v>-8.9835776016116142E-3</v>
      </c>
      <c r="AN18" s="252">
        <f>savings_decomp_full!DK16</f>
        <v>6.1817575246095657E-2</v>
      </c>
      <c r="AO18" s="252">
        <f>savings_decomp_full!DL16</f>
        <v>2.4878760799765587E-2</v>
      </c>
      <c r="AP18" s="252">
        <f>savings_decomp_full!DM16</f>
        <v>-8.6028296500444412E-3</v>
      </c>
      <c r="AQ18" s="252">
        <f>savings_decomp_full!DN16</f>
        <v>3.6369167268276215E-2</v>
      </c>
      <c r="AR18" s="252">
        <f>savings_decomp_full!DO16</f>
        <v>3.4445498138666153E-2</v>
      </c>
      <c r="AS18" s="252">
        <f>savings_decomp_full!DP16</f>
        <v>2.2291755303740501E-2</v>
      </c>
      <c r="AT18" s="252">
        <f>savings_decomp_full!DQ16</f>
        <v>3.8644373416900635E-2</v>
      </c>
      <c r="AU18" s="252">
        <f>savings_decomp_full!DR16</f>
        <v>7.9894848167896271E-2</v>
      </c>
      <c r="AV18" s="252">
        <f>savings_decomp_full!DS16</f>
        <v>3.6418028175830841E-2</v>
      </c>
      <c r="AW18" s="252">
        <f>savings_decomp_full!DT16</f>
        <v>5.319470539689064E-2</v>
      </c>
      <c r="AX18" s="252">
        <f>savings_decomp_full!DU16</f>
        <v>7.7168017625808716E-2</v>
      </c>
      <c r="AY18" s="252">
        <f>savings_decomp_full!DV16</f>
        <v>3.8739606738090515E-2</v>
      </c>
      <c r="AZ18" s="252">
        <f>savings_decomp_full!DW16</f>
        <v>5.2248839288949966E-2</v>
      </c>
      <c r="BA18" s="252">
        <f>savings_decomp_full!DX16</f>
        <v>-4.9608726054430008E-2</v>
      </c>
      <c r="BB18" s="252">
        <f>savings_decomp_full!DY16</f>
        <v>0.16587300598621368</v>
      </c>
      <c r="BC18" s="252">
        <f>savings_decomp_full!DZ16</f>
        <v>0.12865215539932251</v>
      </c>
      <c r="BD18" s="252">
        <f>savings_decomp_full!EA16</f>
        <v>0.1282833069562912</v>
      </c>
      <c r="BE18" s="252">
        <f>savings_decomp_full!EB16</f>
        <v>0.20051875710487366</v>
      </c>
      <c r="BF18" s="252">
        <f>savings_decomp_full!EC16</f>
        <v>0.1335483193397522</v>
      </c>
      <c r="BG18" s="252">
        <f>savings_decomp_full!ED16</f>
        <v>5.1947940140962601E-2</v>
      </c>
      <c r="BH18" s="252">
        <f>savings_decomp_full!EE16</f>
        <v>2.1219303831458092E-2</v>
      </c>
      <c r="BI18" s="252">
        <f>savings_decomp_full!EF16</f>
        <v>0.10124655812978745</v>
      </c>
      <c r="BJ18" s="252">
        <f>savings_decomp_full!EG16</f>
        <v>5.1930803805589676E-2</v>
      </c>
      <c r="BK18" s="252">
        <f>savings_decomp_full!EH16</f>
        <v>4.8551682382822037E-2</v>
      </c>
      <c r="BL18" s="252">
        <f>savings_decomp_full!EI16</f>
        <v>2.8900584205985069E-2</v>
      </c>
      <c r="BM18" s="252">
        <f>savings_decomp_full!EJ16</f>
        <v>6.3093550503253937E-2</v>
      </c>
      <c r="BN18" s="252">
        <f>savings_decomp_full!EK16</f>
        <v>2.7958489954471588E-2</v>
      </c>
      <c r="BO18" s="252">
        <f>savings_decomp_full!EL16</f>
        <v>5.4247468709945679E-2</v>
      </c>
      <c r="BP18" s="152"/>
      <c r="BQ18" s="152"/>
      <c r="BR18" s="152"/>
      <c r="BS18" s="152"/>
      <c r="BT18" s="152"/>
      <c r="BU18" s="152"/>
      <c r="BV18" s="152"/>
      <c r="BW18" s="152"/>
      <c r="BX18" s="152"/>
      <c r="BY18" s="152"/>
      <c r="BZ18" s="152"/>
      <c r="CA18" s="152"/>
      <c r="CB18" s="152"/>
      <c r="CC18" s="152"/>
      <c r="CD18" s="152"/>
      <c r="CE18" s="152"/>
    </row>
    <row r="19" spans="1:83" customFormat="1" x14ac:dyDescent="0.2">
      <c r="A19" s="258">
        <v>1994</v>
      </c>
      <c r="B19" s="252">
        <f>savings_decomp_full!C17</f>
        <v>8.9561358094215393E-2</v>
      </c>
      <c r="C19" s="252">
        <f>savings_decomp_full!M17</f>
        <v>0.11970124393701553</v>
      </c>
      <c r="D19" s="252">
        <f>savings_decomp_full!N17</f>
        <v>5.9845853596925735E-2</v>
      </c>
      <c r="E19" s="252">
        <f>savings_decomp_full!O17</f>
        <v>4.4391456991434097E-2</v>
      </c>
      <c r="F19" s="252">
        <f>savings_decomp_full!P17</f>
        <v>6.621474027633667E-2</v>
      </c>
      <c r="G19" s="252">
        <f>savings_decomp_full!Q17</f>
        <v>6.1070568859577179E-2</v>
      </c>
      <c r="H19" s="252">
        <f>savings_decomp_full!R17</f>
        <v>3.386930376291275E-2</v>
      </c>
      <c r="I19" s="252">
        <f>savings_decomp_full!S17</f>
        <v>0.14521127939224243</v>
      </c>
      <c r="J19" s="252">
        <f>savings_decomp_full!T17</f>
        <v>7.4306413531303406E-2</v>
      </c>
      <c r="K19" s="252">
        <f>savings_decomp_full!CH17</f>
        <v>0.17441856861114502</v>
      </c>
      <c r="L19" s="252">
        <f>savings_decomp_full!CI17</f>
        <v>6.8664759397506714E-2</v>
      </c>
      <c r="M19" s="252">
        <f>savings_decomp_full!CJ17</f>
        <v>6.7664980888366699E-2</v>
      </c>
      <c r="N19" s="252">
        <f>savings_decomp_full!CK17</f>
        <v>7.9728811979293823E-2</v>
      </c>
      <c r="O19" s="252">
        <f>savings_decomp_full!CL17</f>
        <v>0.10052284598350525</v>
      </c>
      <c r="P19" s="252">
        <f>savings_decomp_full!CM17</f>
        <v>0.14734058082103729</v>
      </c>
      <c r="Q19" s="252">
        <f>savings_decomp_full!CN17</f>
        <v>0.12049360573291779</v>
      </c>
      <c r="R19" s="252">
        <f>savings_decomp_full!CO17</f>
        <v>5.9956587851047516E-2</v>
      </c>
      <c r="S19" s="252">
        <f>savings_decomp_full!CP17</f>
        <v>0.11168891936540604</v>
      </c>
      <c r="T19" s="252">
        <f>savings_decomp_full!CQ17</f>
        <v>0.11763573437929153</v>
      </c>
      <c r="U19" s="252">
        <f>savings_decomp_full!CR17</f>
        <v>7.1390636265277863E-2</v>
      </c>
      <c r="V19" s="252">
        <f>savings_decomp_full!CS17</f>
        <v>6.1880812048912048E-2</v>
      </c>
      <c r="W19" s="252">
        <f>savings_decomp_full!CT17</f>
        <v>3.6791536957025528E-2</v>
      </c>
      <c r="X19" s="252">
        <f>savings_decomp_full!CU17</f>
        <v>7.4384815990924835E-2</v>
      </c>
      <c r="Y19" s="252">
        <f>savings_decomp_full!CV17</f>
        <v>-7.960984855890274E-2</v>
      </c>
      <c r="Z19" s="252">
        <f>savings_decomp_full!CW17</f>
        <v>4.9148548394441605E-2</v>
      </c>
      <c r="AA19" s="252">
        <f>savings_decomp_full!CX17</f>
        <v>6.523754564113915E-5</v>
      </c>
      <c r="AB19" s="252">
        <f>savings_decomp_full!CY17</f>
        <v>9.0235784649848938E-2</v>
      </c>
      <c r="AC19" s="252">
        <f>savings_decomp_full!CZ17</f>
        <v>9.2367231845855713E-2</v>
      </c>
      <c r="AD19" s="252">
        <f>savings_decomp_full!DA17</f>
        <v>1.5986204147338867E-2</v>
      </c>
      <c r="AE19" s="252">
        <f>savings_decomp_full!DB17</f>
        <v>6.0239294543862343E-4</v>
      </c>
      <c r="AF19" s="252">
        <f>savings_decomp_full!DC17</f>
        <v>5.2353169769048691E-2</v>
      </c>
      <c r="AG19" s="252">
        <f>savings_decomp_full!DD17</f>
        <v>0.12264661490917206</v>
      </c>
      <c r="AH19" s="252">
        <f>savings_decomp_full!DE17</f>
        <v>6.4429439604282379E-2</v>
      </c>
      <c r="AI19" s="252">
        <f>savings_decomp_full!DF17</f>
        <v>2.8996136039495468E-2</v>
      </c>
      <c r="AJ19" s="252">
        <f>savings_decomp_full!DG17</f>
        <v>1.1036315932869911E-2</v>
      </c>
      <c r="AK19" s="252">
        <f>savings_decomp_full!DH17</f>
        <v>0.19054077565670013</v>
      </c>
      <c r="AL19" s="252">
        <f>savings_decomp_full!DI17</f>
        <v>0.10773643106222153</v>
      </c>
      <c r="AM19" s="252">
        <f>savings_decomp_full!DJ17</f>
        <v>9.6370484679937363E-3</v>
      </c>
      <c r="AN19" s="252">
        <f>savings_decomp_full!DK17</f>
        <v>8.1271931529045105E-2</v>
      </c>
      <c r="AO19" s="252">
        <f>savings_decomp_full!DL17</f>
        <v>3.3923529088497162E-2</v>
      </c>
      <c r="AP19" s="252">
        <f>savings_decomp_full!DM17</f>
        <v>3.4421801567077637E-2</v>
      </c>
      <c r="AQ19" s="252">
        <f>savings_decomp_full!DN17</f>
        <v>4.7705452889204025E-2</v>
      </c>
      <c r="AR19" s="252">
        <f>savings_decomp_full!DO17</f>
        <v>4.4698663055896759E-2</v>
      </c>
      <c r="AS19" s="252">
        <f>savings_decomp_full!DP17</f>
        <v>2.9682919383049011E-2</v>
      </c>
      <c r="AT19" s="252">
        <f>savings_decomp_full!DQ17</f>
        <v>4.846617579460144E-2</v>
      </c>
      <c r="AU19" s="252">
        <f>savings_decomp_full!DR17</f>
        <v>0.10481268912553787</v>
      </c>
      <c r="AV19" s="252">
        <f>savings_decomp_full!DS17</f>
        <v>5.8452051132917404E-2</v>
      </c>
      <c r="AW19" s="252">
        <f>savings_decomp_full!DT17</f>
        <v>6.6770918667316437E-2</v>
      </c>
      <c r="AX19" s="252">
        <f>savings_decomp_full!DU17</f>
        <v>7.8608803451061249E-2</v>
      </c>
      <c r="AY19" s="252">
        <f>savings_decomp_full!DV17</f>
        <v>5.3240217268466949E-2</v>
      </c>
      <c r="AZ19" s="252">
        <f>savings_decomp_full!DW17</f>
        <v>7.5977690517902374E-2</v>
      </c>
      <c r="BA19" s="252">
        <f>savings_decomp_full!DX17</f>
        <v>-6.7719191312789917E-2</v>
      </c>
      <c r="BB19" s="252">
        <f>savings_decomp_full!DY17</f>
        <v>0.18579190969467163</v>
      </c>
      <c r="BC19" s="252">
        <f>savings_decomp_full!DZ17</f>
        <v>0.11425430327653885</v>
      </c>
      <c r="BD19" s="252">
        <f>savings_decomp_full!EA17</f>
        <v>0.14545850455760956</v>
      </c>
      <c r="BE19" s="252">
        <f>savings_decomp_full!EB17</f>
        <v>0.19881048798561096</v>
      </c>
      <c r="BF19" s="252">
        <f>savings_decomp_full!EC17</f>
        <v>0.14606627821922302</v>
      </c>
      <c r="BG19" s="252">
        <f>savings_decomp_full!ED17</f>
        <v>6.9369636476039886E-2</v>
      </c>
      <c r="BH19" s="252">
        <f>savings_decomp_full!EE17</f>
        <v>5.4670196026563644E-2</v>
      </c>
      <c r="BI19" s="252">
        <f>savings_decomp_full!EF17</f>
        <v>0.11117472499608994</v>
      </c>
      <c r="BJ19" s="252">
        <f>savings_decomp_full!EG17</f>
        <v>7.4120268225669861E-2</v>
      </c>
      <c r="BK19" s="252">
        <f>savings_decomp_full!EH17</f>
        <v>6.6333070397377014E-2</v>
      </c>
      <c r="BL19" s="252">
        <f>savings_decomp_full!EI17</f>
        <v>3.3095240592956543E-2</v>
      </c>
      <c r="BM19" s="252">
        <f>savings_decomp_full!EJ17</f>
        <v>8.290814608335495E-2</v>
      </c>
      <c r="BN19" s="252">
        <f>savings_decomp_full!EK17</f>
        <v>3.6162782460451126E-2</v>
      </c>
      <c r="BO19" s="252">
        <f>savings_decomp_full!EL17</f>
        <v>7.1859210729598999E-2</v>
      </c>
      <c r="BP19" s="152"/>
      <c r="BQ19" s="152"/>
      <c r="BR19" s="152"/>
      <c r="BS19" s="152"/>
      <c r="BT19" s="152"/>
      <c r="BU19" s="152"/>
      <c r="BV19" s="152"/>
      <c r="BW19" s="152"/>
      <c r="BX19" s="152"/>
      <c r="BY19" s="152"/>
      <c r="BZ19" s="152"/>
      <c r="CA19" s="152"/>
      <c r="CB19" s="152"/>
      <c r="CC19" s="152"/>
      <c r="CD19" s="152"/>
      <c r="CE19" s="152"/>
    </row>
    <row r="20" spans="1:83" customFormat="1" x14ac:dyDescent="0.2">
      <c r="A20" s="258">
        <v>1995</v>
      </c>
      <c r="B20" s="252">
        <f>savings_decomp_full!C18</f>
        <v>0.10812459886074066</v>
      </c>
      <c r="C20" s="252">
        <f>savings_decomp_full!M18</f>
        <v>0.13607771694660187</v>
      </c>
      <c r="D20" s="252">
        <f>savings_decomp_full!N18</f>
        <v>8.9563034474849701E-2</v>
      </c>
      <c r="E20" s="252">
        <f>savings_decomp_full!O18</f>
        <v>5.8861982077360153E-2</v>
      </c>
      <c r="F20" s="252">
        <f>savings_decomp_full!P18</f>
        <v>8.5884816944599152E-2</v>
      </c>
      <c r="G20" s="252">
        <f>savings_decomp_full!Q18</f>
        <v>7.2423271834850311E-2</v>
      </c>
      <c r="H20" s="252">
        <f>savings_decomp_full!R18</f>
        <v>7.8322470188140869E-2</v>
      </c>
      <c r="I20" s="252">
        <f>savings_decomp_full!S18</f>
        <v>0.1372288316488266</v>
      </c>
      <c r="J20" s="252">
        <f>savings_decomp_full!T18</f>
        <v>9.8878294229507446E-2</v>
      </c>
      <c r="K20" s="252">
        <f>savings_decomp_full!CH18</f>
        <v>0.17707535624504089</v>
      </c>
      <c r="L20" s="252">
        <f>savings_decomp_full!CI18</f>
        <v>5.9221893548965454E-2</v>
      </c>
      <c r="M20" s="252">
        <f>savings_decomp_full!CJ18</f>
        <v>0.12919020652770996</v>
      </c>
      <c r="N20" s="252">
        <f>savings_decomp_full!CK18</f>
        <v>9.9407464265823364E-2</v>
      </c>
      <c r="O20" s="252">
        <f>savings_decomp_full!CL18</f>
        <v>0.11034359037876129</v>
      </c>
      <c r="P20" s="252">
        <f>savings_decomp_full!CM18</f>
        <v>0.16494415700435638</v>
      </c>
      <c r="Q20" s="252">
        <f>savings_decomp_full!CN18</f>
        <v>0.17530076205730438</v>
      </c>
      <c r="R20" s="252">
        <f>savings_decomp_full!CO18</f>
        <v>4.798072949051857E-2</v>
      </c>
      <c r="S20" s="252">
        <f>savings_decomp_full!CP18</f>
        <v>0.12605126202106476</v>
      </c>
      <c r="T20" s="252">
        <f>savings_decomp_full!CQ18</f>
        <v>0.13466452062129974</v>
      </c>
      <c r="U20" s="252">
        <f>savings_decomp_full!CR18</f>
        <v>9.4539880752563477E-2</v>
      </c>
      <c r="V20" s="252">
        <f>savings_decomp_full!CS18</f>
        <v>9.1644980013370514E-2</v>
      </c>
      <c r="W20" s="252">
        <f>savings_decomp_full!CT18</f>
        <v>8.9020498096942902E-2</v>
      </c>
      <c r="X20" s="252">
        <f>savings_decomp_full!CU18</f>
        <v>6.9715991616249084E-2</v>
      </c>
      <c r="Y20" s="252">
        <f>savings_decomp_full!CV18</f>
        <v>-6.2432803213596344E-2</v>
      </c>
      <c r="Z20" s="252">
        <f>savings_decomp_full!CW18</f>
        <v>7.6324433088302612E-2</v>
      </c>
      <c r="AA20" s="252">
        <f>savings_decomp_full!CX18</f>
        <v>1.4582014642655849E-2</v>
      </c>
      <c r="AB20" s="252">
        <f>savings_decomp_full!CY18</f>
        <v>0.10863721370697021</v>
      </c>
      <c r="AC20" s="252">
        <f>savings_decomp_full!CZ18</f>
        <v>0.10205391049385071</v>
      </c>
      <c r="AD20" s="252">
        <f>savings_decomp_full!DA18</f>
        <v>2.016032487154007E-2</v>
      </c>
      <c r="AE20" s="252">
        <f>savings_decomp_full!DB18</f>
        <v>6.0844705440104008E-3</v>
      </c>
      <c r="AF20" s="252">
        <f>savings_decomp_full!DC18</f>
        <v>6.5873093903064728E-2</v>
      </c>
      <c r="AG20" s="252">
        <f>savings_decomp_full!DD18</f>
        <v>0.15690343081951141</v>
      </c>
      <c r="AH20" s="252">
        <f>savings_decomp_full!DE18</f>
        <v>7.9097189009189606E-2</v>
      </c>
      <c r="AI20" s="252">
        <f>savings_decomp_full!DF18</f>
        <v>4.214048758149147E-2</v>
      </c>
      <c r="AJ20" s="252">
        <f>savings_decomp_full!DG18</f>
        <v>3.8867712020874023E-2</v>
      </c>
      <c r="AK20" s="252">
        <f>savings_decomp_full!DH18</f>
        <v>0.21588756144046783</v>
      </c>
      <c r="AL20" s="252">
        <f>savings_decomp_full!DI18</f>
        <v>0.12748943269252777</v>
      </c>
      <c r="AM20" s="252">
        <f>savings_decomp_full!DJ18</f>
        <v>2.8697682544589043E-2</v>
      </c>
      <c r="AN20" s="252">
        <f>savings_decomp_full!DK18</f>
        <v>0.1025550365447998</v>
      </c>
      <c r="AO20" s="252">
        <f>savings_decomp_full!DL18</f>
        <v>4.5406181365251541E-2</v>
      </c>
      <c r="AP20" s="252">
        <f>savings_decomp_full!DM18</f>
        <v>5.3561829030513763E-2</v>
      </c>
      <c r="AQ20" s="252">
        <f>savings_decomp_full!DN18</f>
        <v>6.3618801534175873E-2</v>
      </c>
      <c r="AR20" s="252">
        <f>savings_decomp_full!DO18</f>
        <v>5.6970074772834778E-2</v>
      </c>
      <c r="AS20" s="252">
        <f>savings_decomp_full!DP18</f>
        <v>4.0645089000463486E-2</v>
      </c>
      <c r="AT20" s="252">
        <f>savings_decomp_full!DQ18</f>
        <v>6.0767970979213715E-2</v>
      </c>
      <c r="AU20" s="252">
        <f>savings_decomp_full!DR18</f>
        <v>0.15302726626396179</v>
      </c>
      <c r="AV20" s="252">
        <f>savings_decomp_full!DS18</f>
        <v>7.0113234221935272E-2</v>
      </c>
      <c r="AW20" s="252">
        <f>savings_decomp_full!DT18</f>
        <v>8.1990614533424377E-2</v>
      </c>
      <c r="AX20" s="252">
        <f>savings_decomp_full!DU18</f>
        <v>6.5394699573516846E-2</v>
      </c>
      <c r="AY20" s="252">
        <f>savings_decomp_full!DV18</f>
        <v>7.5536638498306274E-2</v>
      </c>
      <c r="AZ20" s="252">
        <f>savings_decomp_full!DW18</f>
        <v>0.11728447675704956</v>
      </c>
      <c r="BA20" s="252">
        <f>savings_decomp_full!DX18</f>
        <v>-3.9447743445634842E-2</v>
      </c>
      <c r="BB20" s="252">
        <f>savings_decomp_full!DY18</f>
        <v>0.16924580931663513</v>
      </c>
      <c r="BC20" s="252">
        <f>savings_decomp_full!DZ18</f>
        <v>0.10484036803245544</v>
      </c>
      <c r="BD20" s="252">
        <f>savings_decomp_full!EA18</f>
        <v>0.15730080008506775</v>
      </c>
      <c r="BE20" s="252">
        <f>savings_decomp_full!EB18</f>
        <v>0.19661419093608856</v>
      </c>
      <c r="BF20" s="252">
        <f>savings_decomp_full!EC18</f>
        <v>0.15650767087936401</v>
      </c>
      <c r="BG20" s="252">
        <f>savings_decomp_full!ED18</f>
        <v>8.8295996189117432E-2</v>
      </c>
      <c r="BH20" s="252">
        <f>savings_decomp_full!EE18</f>
        <v>8.8658079504966736E-2</v>
      </c>
      <c r="BI20" s="252">
        <f>savings_decomp_full!EF18</f>
        <v>0.13290798664093018</v>
      </c>
      <c r="BJ20" s="252">
        <f>savings_decomp_full!EG18</f>
        <v>9.8125092685222626E-2</v>
      </c>
      <c r="BK20" s="252">
        <f>savings_decomp_full!EH18</f>
        <v>8.4404781460762024E-2</v>
      </c>
      <c r="BL20" s="252">
        <f>savings_decomp_full!EI18</f>
        <v>3.4935642033815384E-2</v>
      </c>
      <c r="BM20" s="252">
        <f>savings_decomp_full!EJ18</f>
        <v>0.10941757261753082</v>
      </c>
      <c r="BN20" s="252">
        <f>savings_decomp_full!EK18</f>
        <v>4.7387193888425827E-2</v>
      </c>
      <c r="BO20" s="252">
        <f>savings_decomp_full!EL18</f>
        <v>9.085538238286972E-2</v>
      </c>
      <c r="BP20" s="152"/>
      <c r="BQ20" s="152"/>
      <c r="BR20" s="152"/>
      <c r="BS20" s="152"/>
      <c r="BT20" s="152"/>
      <c r="BU20" s="152"/>
      <c r="BV20" s="152"/>
      <c r="BW20" s="152"/>
      <c r="BX20" s="152"/>
      <c r="BY20" s="152"/>
      <c r="BZ20" s="152"/>
      <c r="CA20" s="152"/>
      <c r="CB20" s="152"/>
      <c r="CC20" s="152"/>
      <c r="CD20" s="152"/>
      <c r="CE20" s="152"/>
    </row>
    <row r="21" spans="1:83" customFormat="1" x14ac:dyDescent="0.2">
      <c r="A21" s="258">
        <v>1996</v>
      </c>
      <c r="B21" s="252">
        <f>savings_decomp_full!C19</f>
        <v>9.4124823808670044E-2</v>
      </c>
      <c r="C21" s="252">
        <f>savings_decomp_full!M19</f>
        <v>0.10775866359472275</v>
      </c>
      <c r="D21" s="252">
        <f>savings_decomp_full!N19</f>
        <v>8.6644500494003296E-2</v>
      </c>
      <c r="E21" s="252">
        <f>savings_decomp_full!O19</f>
        <v>4.2224239557981491E-2</v>
      </c>
      <c r="F21" s="252">
        <f>savings_decomp_full!P19</f>
        <v>6.5286144614219666E-2</v>
      </c>
      <c r="G21" s="252">
        <f>savings_decomp_full!Q19</f>
        <v>6.0904569923877716E-2</v>
      </c>
      <c r="H21" s="252">
        <f>savings_decomp_full!R19</f>
        <v>4.977082833647728E-2</v>
      </c>
      <c r="I21" s="252">
        <f>savings_decomp_full!S19</f>
        <v>0.13673914968967438</v>
      </c>
      <c r="J21" s="252">
        <f>savings_decomp_full!T19</f>
        <v>7.5131051242351532E-2</v>
      </c>
      <c r="K21" s="252">
        <f>savings_decomp_full!CH19</f>
        <v>0.10539449006319046</v>
      </c>
      <c r="L21" s="252">
        <f>savings_decomp_full!CI19</f>
        <v>4.9314986914396286E-2</v>
      </c>
      <c r="M21" s="252">
        <f>savings_decomp_full!CJ19</f>
        <v>0.12942729890346527</v>
      </c>
      <c r="N21" s="252">
        <f>savings_decomp_full!CK19</f>
        <v>8.1506095826625824E-2</v>
      </c>
      <c r="O21" s="252">
        <f>savings_decomp_full!CL19</f>
        <v>0.10633596032857895</v>
      </c>
      <c r="P21" s="252">
        <f>savings_decomp_full!CM19</f>
        <v>0.15764997899532318</v>
      </c>
      <c r="Q21" s="252">
        <f>savings_decomp_full!CN19</f>
        <v>0.12170543521642685</v>
      </c>
      <c r="R21" s="252">
        <f>savings_decomp_full!CO19</f>
        <v>3.503861278295517E-2</v>
      </c>
      <c r="S21" s="252">
        <f>savings_decomp_full!CP19</f>
        <v>9.0964436531066895E-2</v>
      </c>
      <c r="T21" s="252">
        <f>savings_decomp_full!CQ19</f>
        <v>0.10728593170642853</v>
      </c>
      <c r="U21" s="252">
        <f>savings_decomp_full!CR19</f>
        <v>6.3433997333049774E-2</v>
      </c>
      <c r="V21" s="252">
        <f>savings_decomp_full!CS19</f>
        <v>8.952658623456955E-2</v>
      </c>
      <c r="W21" s="252">
        <f>savings_decomp_full!CT19</f>
        <v>7.0046171545982361E-2</v>
      </c>
      <c r="X21" s="252">
        <f>savings_decomp_full!CU19</f>
        <v>7.4087366461753845E-2</v>
      </c>
      <c r="Y21" s="252">
        <f>savings_decomp_full!CV19</f>
        <v>-5.5011358112096786E-2</v>
      </c>
      <c r="Z21" s="252">
        <f>savings_decomp_full!CW19</f>
        <v>6.5144866704940796E-2</v>
      </c>
      <c r="AA21" s="252">
        <f>savings_decomp_full!CX19</f>
        <v>4.8506176099181175E-3</v>
      </c>
      <c r="AB21" s="252">
        <f>savings_decomp_full!CY19</f>
        <v>6.4330965280532837E-2</v>
      </c>
      <c r="AC21" s="252">
        <f>savings_decomp_full!CZ19</f>
        <v>9.1127403080463409E-2</v>
      </c>
      <c r="AD21" s="252">
        <f>savings_decomp_full!DA19</f>
        <v>1.4194544404745102E-2</v>
      </c>
      <c r="AE21" s="252">
        <f>savings_decomp_full!DB19</f>
        <v>2.1074702963232994E-2</v>
      </c>
      <c r="AF21" s="252">
        <f>savings_decomp_full!DC19</f>
        <v>4.926912859082222E-2</v>
      </c>
      <c r="AG21" s="252">
        <f>savings_decomp_full!DD19</f>
        <v>0.12022599577903748</v>
      </c>
      <c r="AH21" s="252">
        <f>savings_decomp_full!DE19</f>
        <v>6.1388414353132248E-2</v>
      </c>
      <c r="AI21" s="252">
        <f>savings_decomp_full!DF19</f>
        <v>2.7962688356637955E-2</v>
      </c>
      <c r="AJ21" s="252">
        <f>savings_decomp_full!DG19</f>
        <v>1.1806128546595573E-2</v>
      </c>
      <c r="AK21" s="252">
        <f>savings_decomp_full!DH19</f>
        <v>0.18779817223548889</v>
      </c>
      <c r="AL21" s="252">
        <f>savings_decomp_full!DI19</f>
        <v>0.11034980416297913</v>
      </c>
      <c r="AM21" s="252">
        <f>savings_decomp_full!DJ19</f>
        <v>7.4435877613723278E-3</v>
      </c>
      <c r="AN21" s="252">
        <f>savings_decomp_full!DK19</f>
        <v>8.1131920218467712E-2</v>
      </c>
      <c r="AO21" s="252">
        <f>savings_decomp_full!DL19</f>
        <v>3.3185731619596481E-2</v>
      </c>
      <c r="AP21" s="252">
        <f>savings_decomp_full!DM19</f>
        <v>2.4282531812787056E-2</v>
      </c>
      <c r="AQ21" s="252">
        <f>savings_decomp_full!DN19</f>
        <v>4.5672174543142319E-2</v>
      </c>
      <c r="AR21" s="252">
        <f>savings_decomp_full!DO19</f>
        <v>4.6181213110685349E-2</v>
      </c>
      <c r="AS21" s="252">
        <f>savings_decomp_full!DP19</f>
        <v>2.8473541140556335E-2</v>
      </c>
      <c r="AT21" s="252">
        <f>savings_decomp_full!DQ19</f>
        <v>7.639564573764801E-2</v>
      </c>
      <c r="AU21" s="252">
        <f>savings_decomp_full!DR19</f>
        <v>0.11890027672052383</v>
      </c>
      <c r="AV21" s="252">
        <f>savings_decomp_full!DS19</f>
        <v>5.0224795937538147E-2</v>
      </c>
      <c r="AW21" s="252">
        <f>savings_decomp_full!DT19</f>
        <v>6.7509494721889496E-2</v>
      </c>
      <c r="AX21" s="252">
        <f>savings_decomp_full!DU19</f>
        <v>7.3052331805229187E-2</v>
      </c>
      <c r="AY21" s="252">
        <f>savings_decomp_full!DV19</f>
        <v>5.556739866733551E-2</v>
      </c>
      <c r="AZ21" s="252">
        <f>savings_decomp_full!DW19</f>
        <v>8.4374181926250458E-2</v>
      </c>
      <c r="BA21" s="252">
        <f>savings_decomp_full!DX19</f>
        <v>-5.5645879358053207E-2</v>
      </c>
      <c r="BB21" s="252">
        <f>savings_decomp_full!DY19</f>
        <v>0.17619152367115021</v>
      </c>
      <c r="BC21" s="252">
        <f>savings_decomp_full!DZ19</f>
        <v>0.10444404184818268</v>
      </c>
      <c r="BD21" s="252">
        <f>savings_decomp_full!EA19</f>
        <v>0.13279499113559723</v>
      </c>
      <c r="BE21" s="252">
        <f>savings_decomp_full!EB19</f>
        <v>0.18596325814723969</v>
      </c>
      <c r="BF21" s="252">
        <f>savings_decomp_full!EC19</f>
        <v>0.13658823072910309</v>
      </c>
      <c r="BG21" s="252">
        <f>savings_decomp_full!ED19</f>
        <v>6.6206447780132294E-2</v>
      </c>
      <c r="BH21" s="252">
        <f>savings_decomp_full!EE19</f>
        <v>5.4303634911775589E-2</v>
      </c>
      <c r="BI21" s="252">
        <f>savings_decomp_full!EF19</f>
        <v>0.1149410605430603</v>
      </c>
      <c r="BJ21" s="252">
        <f>savings_decomp_full!EG19</f>
        <v>7.2962008416652679E-2</v>
      </c>
      <c r="BK21" s="252">
        <f>savings_decomp_full!EH19</f>
        <v>6.183275580406189E-2</v>
      </c>
      <c r="BL21" s="252">
        <f>savings_decomp_full!EI19</f>
        <v>4.288187250494957E-2</v>
      </c>
      <c r="BM21" s="252">
        <f>savings_decomp_full!EJ19</f>
        <v>8.3517611026763916E-2</v>
      </c>
      <c r="BN21" s="252">
        <f>savings_decomp_full!EK19</f>
        <v>3.6511052399873734E-2</v>
      </c>
      <c r="BO21" s="252">
        <f>savings_decomp_full!EL19</f>
        <v>7.1847185492515564E-2</v>
      </c>
      <c r="BP21" s="152"/>
      <c r="BQ21" s="152"/>
      <c r="BR21" s="152"/>
      <c r="BS21" s="152"/>
      <c r="BT21" s="152"/>
      <c r="BU21" s="152"/>
      <c r="BV21" s="152"/>
      <c r="BW21" s="152"/>
      <c r="BX21" s="152"/>
      <c r="BY21" s="152"/>
      <c r="BZ21" s="152"/>
      <c r="CA21" s="152"/>
      <c r="CB21" s="152"/>
      <c r="CC21" s="152"/>
      <c r="CD21" s="152"/>
      <c r="CE21" s="152"/>
    </row>
    <row r="22" spans="1:83" customFormat="1" x14ac:dyDescent="0.2">
      <c r="A22" s="258">
        <v>1997</v>
      </c>
      <c r="B22" s="252">
        <f>savings_decomp_full!C20</f>
        <v>9.1569103300571442E-2</v>
      </c>
      <c r="C22" s="252">
        <f>savings_decomp_full!M20</f>
        <v>9.9733613431453705E-2</v>
      </c>
      <c r="D22" s="252">
        <f>savings_decomp_full!N20</f>
        <v>8.4477439522743225E-2</v>
      </c>
      <c r="E22" s="252">
        <f>savings_decomp_full!O20</f>
        <v>5.2858918905258179E-2</v>
      </c>
      <c r="F22" s="252">
        <f>savings_decomp_full!P20</f>
        <v>6.7566372454166412E-2</v>
      </c>
      <c r="G22" s="252">
        <f>savings_decomp_full!Q20</f>
        <v>6.119806319475174E-2</v>
      </c>
      <c r="H22" s="252">
        <f>savings_decomp_full!R20</f>
        <v>6.0649212449789047E-2</v>
      </c>
      <c r="I22" s="252">
        <f>savings_decomp_full!S20</f>
        <v>0.13063988089561462</v>
      </c>
      <c r="J22" s="252">
        <f>savings_decomp_full!T20</f>
        <v>8.2597978413105011E-2</v>
      </c>
      <c r="K22" s="252">
        <f>savings_decomp_full!CH20</f>
        <v>0.10348717868328094</v>
      </c>
      <c r="L22" s="252">
        <f>savings_decomp_full!CI20</f>
        <v>4.7485560178756714E-2</v>
      </c>
      <c r="M22" s="252">
        <f>savings_decomp_full!CJ20</f>
        <v>0.11554682999849319</v>
      </c>
      <c r="N22" s="252">
        <f>savings_decomp_full!CK20</f>
        <v>9.5974914729595184E-2</v>
      </c>
      <c r="O22" s="252">
        <f>savings_decomp_full!CL20</f>
        <v>7.7683322131633759E-2</v>
      </c>
      <c r="P22" s="252">
        <f>savings_decomp_full!CM20</f>
        <v>0.11818025261163712</v>
      </c>
      <c r="Q22" s="252">
        <f>savings_decomp_full!CN20</f>
        <v>0.12667776644229889</v>
      </c>
      <c r="R22" s="252">
        <f>savings_decomp_full!CO20</f>
        <v>4.0641207247972488E-2</v>
      </c>
      <c r="S22" s="252">
        <f>savings_decomp_full!CP20</f>
        <v>7.5691282749176025E-2</v>
      </c>
      <c r="T22" s="252">
        <f>savings_decomp_full!CQ20</f>
        <v>0.11052700132131577</v>
      </c>
      <c r="U22" s="252">
        <f>savings_decomp_full!CR20</f>
        <v>6.6675484180450439E-2</v>
      </c>
      <c r="V22" s="252">
        <f>savings_decomp_full!CS20</f>
        <v>8.9787900447845459E-2</v>
      </c>
      <c r="W22" s="252">
        <f>savings_decomp_full!CT20</f>
        <v>5.0200719386339188E-2</v>
      </c>
      <c r="X22" s="252">
        <f>savings_decomp_full!CU20</f>
        <v>5.3735755383968353E-2</v>
      </c>
      <c r="Y22" s="252">
        <f>savings_decomp_full!CV20</f>
        <v>-7.64731764793396E-2</v>
      </c>
      <c r="Z22" s="252">
        <f>savings_decomp_full!CW20</f>
        <v>6.6312439739704132E-2</v>
      </c>
      <c r="AA22" s="252">
        <f>savings_decomp_full!CX20</f>
        <v>5.0442805513739586E-3</v>
      </c>
      <c r="AB22" s="252">
        <f>savings_decomp_full!CY20</f>
        <v>7.9925328493118286E-2</v>
      </c>
      <c r="AC22" s="252">
        <f>savings_decomp_full!CZ20</f>
        <v>0.10475121438503265</v>
      </c>
      <c r="AD22" s="252">
        <f>savings_decomp_full!DA20</f>
        <v>1.1656380258500576E-2</v>
      </c>
      <c r="AE22" s="252">
        <f>savings_decomp_full!DB20</f>
        <v>3.5654701292514801E-2</v>
      </c>
      <c r="AF22" s="252">
        <f>savings_decomp_full!DC20</f>
        <v>5.7321440428495407E-2</v>
      </c>
      <c r="AG22" s="252">
        <f>savings_decomp_full!DD20</f>
        <v>0.12127988040447235</v>
      </c>
      <c r="AH22" s="252">
        <f>savings_decomp_full!DE20</f>
        <v>6.9830916821956635E-2</v>
      </c>
      <c r="AI22" s="252">
        <f>savings_decomp_full!DF20</f>
        <v>2.5376321747899055E-2</v>
      </c>
      <c r="AJ22" s="252">
        <f>savings_decomp_full!DG20</f>
        <v>1.2035096995532513E-2</v>
      </c>
      <c r="AK22" s="252">
        <f>savings_decomp_full!DH20</f>
        <v>0.19368892908096313</v>
      </c>
      <c r="AL22" s="252">
        <f>savings_decomp_full!DI20</f>
        <v>0.11527585238218307</v>
      </c>
      <c r="AM22" s="252">
        <f>savings_decomp_full!DJ20</f>
        <v>1.0192004963755608E-2</v>
      </c>
      <c r="AN22" s="252">
        <f>savings_decomp_full!DK20</f>
        <v>8.3072423934936523E-2</v>
      </c>
      <c r="AO22" s="252">
        <f>savings_decomp_full!DL20</f>
        <v>3.3779334276914597E-2</v>
      </c>
      <c r="AP22" s="252">
        <f>savings_decomp_full!DM20</f>
        <v>3.2344747334718704E-2</v>
      </c>
      <c r="AQ22" s="252">
        <f>savings_decomp_full!DN20</f>
        <v>5.0995714962482452E-2</v>
      </c>
      <c r="AR22" s="252">
        <f>savings_decomp_full!DO20</f>
        <v>4.992884024977684E-2</v>
      </c>
      <c r="AS22" s="252">
        <f>savings_decomp_full!DP20</f>
        <v>2.8774652630090714E-2</v>
      </c>
      <c r="AT22" s="252">
        <f>savings_decomp_full!DQ20</f>
        <v>5.4253969341516495E-2</v>
      </c>
      <c r="AU22" s="252">
        <f>savings_decomp_full!DR20</f>
        <v>0.12872648239135742</v>
      </c>
      <c r="AV22" s="252">
        <f>savings_decomp_full!DS20</f>
        <v>4.899442195892334E-2</v>
      </c>
      <c r="AW22" s="252">
        <f>savings_decomp_full!DT20</f>
        <v>6.9303847849369049E-2</v>
      </c>
      <c r="AX22" s="252">
        <f>savings_decomp_full!DU20</f>
        <v>6.717585027217865E-2</v>
      </c>
      <c r="AY22" s="252">
        <f>savings_decomp_full!DV20</f>
        <v>5.8626808226108551E-2</v>
      </c>
      <c r="AZ22" s="252">
        <f>savings_decomp_full!DW20</f>
        <v>8.8714584708213806E-2</v>
      </c>
      <c r="BA22" s="252">
        <f>savings_decomp_full!DX20</f>
        <v>-2.5283178314566612E-2</v>
      </c>
      <c r="BB22" s="252">
        <f>savings_decomp_full!DY20</f>
        <v>0.16560263931751251</v>
      </c>
      <c r="BC22" s="252">
        <f>savings_decomp_full!DZ20</f>
        <v>9.9018380045890808E-2</v>
      </c>
      <c r="BD22" s="252">
        <f>savings_decomp_full!EA20</f>
        <v>0.12910699844360352</v>
      </c>
      <c r="BE22" s="252">
        <f>savings_decomp_full!EB20</f>
        <v>0.17938937246799469</v>
      </c>
      <c r="BF22" s="252">
        <f>savings_decomp_full!EC20</f>
        <v>0.13408878445625305</v>
      </c>
      <c r="BG22" s="252">
        <f>savings_decomp_full!ED20</f>
        <v>6.8900249898433685E-2</v>
      </c>
      <c r="BH22" s="252">
        <f>savings_decomp_full!EE20</f>
        <v>6.2587335705757141E-2</v>
      </c>
      <c r="BI22" s="252">
        <f>savings_decomp_full!EF20</f>
        <v>0.11993135511875153</v>
      </c>
      <c r="BJ22" s="252">
        <f>savings_decomp_full!EG20</f>
        <v>8.0955423414707184E-2</v>
      </c>
      <c r="BK22" s="252">
        <f>savings_decomp_full!EH20</f>
        <v>6.4665578305721283E-2</v>
      </c>
      <c r="BL22" s="252">
        <f>savings_decomp_full!EI20</f>
        <v>6.8847574293613434E-2</v>
      </c>
      <c r="BM22" s="252">
        <f>savings_decomp_full!EJ20</f>
        <v>9.4716459512710571E-2</v>
      </c>
      <c r="BN22" s="252">
        <f>savings_decomp_full!EK20</f>
        <v>3.8857951760292053E-2</v>
      </c>
      <c r="BO22" s="252">
        <f>savings_decomp_full!EL20</f>
        <v>8.0288901925086975E-2</v>
      </c>
      <c r="BP22" s="152"/>
      <c r="BQ22" s="152"/>
      <c r="BR22" s="152"/>
      <c r="BS22" s="152"/>
      <c r="BT22" s="152"/>
      <c r="BU22" s="152"/>
      <c r="BV22" s="152"/>
      <c r="BW22" s="152"/>
      <c r="BX22" s="152"/>
      <c r="BY22" s="152"/>
      <c r="BZ22" s="152"/>
      <c r="CA22" s="152"/>
      <c r="CB22" s="152"/>
      <c r="CC22" s="152"/>
      <c r="CD22" s="152"/>
      <c r="CE22" s="152"/>
    </row>
    <row r="23" spans="1:83" customFormat="1" x14ac:dyDescent="0.2">
      <c r="A23" s="258">
        <v>1998</v>
      </c>
      <c r="B23" s="252">
        <f>savings_decomp_full!C21</f>
        <v>8.89754518866539E-2</v>
      </c>
      <c r="C23" s="252">
        <f>savings_decomp_full!M21</f>
        <v>9.3769833445549011E-2</v>
      </c>
      <c r="D23" s="252">
        <f>savings_decomp_full!N21</f>
        <v>7.6376818120479584E-2</v>
      </c>
      <c r="E23" s="252">
        <f>savings_decomp_full!O21</f>
        <v>5.977732315659523E-2</v>
      </c>
      <c r="F23" s="252">
        <f>savings_decomp_full!P21</f>
        <v>6.7546933889389038E-2</v>
      </c>
      <c r="G23" s="252">
        <f>savings_decomp_full!Q21</f>
        <v>5.8340787887573242E-2</v>
      </c>
      <c r="H23" s="252">
        <f>savings_decomp_full!R21</f>
        <v>5.6251417845487595E-2</v>
      </c>
      <c r="I23" s="252">
        <f>savings_decomp_full!S21</f>
        <v>0.14267244935035706</v>
      </c>
      <c r="J23" s="252">
        <f>savings_decomp_full!T21</f>
        <v>8.5811443626880646E-2</v>
      </c>
      <c r="K23" s="252">
        <f>savings_decomp_full!CH21</f>
        <v>0.10552679747343063</v>
      </c>
      <c r="L23" s="252">
        <f>savings_decomp_full!CI21</f>
        <v>4.4405423104763031E-2</v>
      </c>
      <c r="M23" s="252">
        <f>savings_decomp_full!CJ21</f>
        <v>0.11257634311914444</v>
      </c>
      <c r="N23" s="252">
        <f>savings_decomp_full!CK21</f>
        <v>9.3269526958465576E-2</v>
      </c>
      <c r="O23" s="252">
        <f>savings_decomp_full!CL21</f>
        <v>6.1049729585647583E-2</v>
      </c>
      <c r="P23" s="252">
        <f>savings_decomp_full!CM21</f>
        <v>0.10578817129135132</v>
      </c>
      <c r="Q23" s="252">
        <f>savings_decomp_full!CN21</f>
        <v>0.11524634063243866</v>
      </c>
      <c r="R23" s="252">
        <f>savings_decomp_full!CO21</f>
        <v>5.0221312791109085E-2</v>
      </c>
      <c r="S23" s="252">
        <f>savings_decomp_full!CP21</f>
        <v>7.7495090663433075E-2</v>
      </c>
      <c r="T23" s="252">
        <f>savings_decomp_full!CQ21</f>
        <v>0.10667654871940613</v>
      </c>
      <c r="U23" s="252">
        <f>savings_decomp_full!CR21</f>
        <v>5.3847849369049072E-2</v>
      </c>
      <c r="V23" s="252">
        <f>savings_decomp_full!CS21</f>
        <v>8.2415297627449036E-2</v>
      </c>
      <c r="W23" s="252">
        <f>savings_decomp_full!CT21</f>
        <v>4.0242135524749756E-2</v>
      </c>
      <c r="X23" s="252">
        <f>savings_decomp_full!CU21</f>
        <v>3.0891904607415199E-2</v>
      </c>
      <c r="Y23" s="252">
        <f>savings_decomp_full!CV21</f>
        <v>-6.0949966311454773E-2</v>
      </c>
      <c r="Z23" s="252">
        <f>savings_decomp_full!CW21</f>
        <v>6.1643917113542557E-2</v>
      </c>
      <c r="AA23" s="252">
        <f>savings_decomp_full!CX21</f>
        <v>5.8438563719391823E-3</v>
      </c>
      <c r="AB23" s="252">
        <f>savings_decomp_full!CY21</f>
        <v>0.11145135015249252</v>
      </c>
      <c r="AC23" s="252">
        <f>savings_decomp_full!CZ21</f>
        <v>9.916166216135025E-2</v>
      </c>
      <c r="AD23" s="252">
        <f>savings_decomp_full!DA21</f>
        <v>1.1028200387954712E-2</v>
      </c>
      <c r="AE23" s="252">
        <f>savings_decomp_full!DB21</f>
        <v>2.607768215239048E-2</v>
      </c>
      <c r="AF23" s="252">
        <f>savings_decomp_full!DC21</f>
        <v>5.9934910386800766E-2</v>
      </c>
      <c r="AG23" s="252">
        <f>savings_decomp_full!DD21</f>
        <v>0.12422551214694977</v>
      </c>
      <c r="AH23" s="252">
        <f>savings_decomp_full!DE21</f>
        <v>6.71963170170784E-2</v>
      </c>
      <c r="AI23" s="252">
        <f>savings_decomp_full!DF21</f>
        <v>2.4158051237463951E-2</v>
      </c>
      <c r="AJ23" s="252">
        <f>savings_decomp_full!DG21</f>
        <v>9.0387407690286636E-3</v>
      </c>
      <c r="AK23" s="252">
        <f>savings_decomp_full!DH21</f>
        <v>0.18876968324184418</v>
      </c>
      <c r="AL23" s="252">
        <f>savings_decomp_full!DI21</f>
        <v>0.11928670853376389</v>
      </c>
      <c r="AM23" s="252">
        <f>savings_decomp_full!DJ21</f>
        <v>6.3441544771194458E-3</v>
      </c>
      <c r="AN23" s="252">
        <f>savings_decomp_full!DK21</f>
        <v>8.3635829389095306E-2</v>
      </c>
      <c r="AO23" s="252">
        <f>savings_decomp_full!DL21</f>
        <v>3.2063871622085571E-2</v>
      </c>
      <c r="AP23" s="252">
        <f>savings_decomp_full!DM21</f>
        <v>3.5629112273454666E-2</v>
      </c>
      <c r="AQ23" s="252">
        <f>savings_decomp_full!DN21</f>
        <v>5.2955623716115952E-2</v>
      </c>
      <c r="AR23" s="252">
        <f>savings_decomp_full!DO21</f>
        <v>4.8606015741825104E-2</v>
      </c>
      <c r="AS23" s="252">
        <f>savings_decomp_full!DP21</f>
        <v>3.0888646841049194E-2</v>
      </c>
      <c r="AT23" s="252">
        <f>savings_decomp_full!DQ21</f>
        <v>0.10103446245193481</v>
      </c>
      <c r="AU23" s="252">
        <f>savings_decomp_full!DR21</f>
        <v>0.14260713756084442</v>
      </c>
      <c r="AV23" s="252">
        <f>savings_decomp_full!DS21</f>
        <v>4.8086278140544891E-2</v>
      </c>
      <c r="AW23" s="252">
        <f>savings_decomp_full!DT21</f>
        <v>6.9635793566703796E-2</v>
      </c>
      <c r="AX23" s="252">
        <f>savings_decomp_full!DU21</f>
        <v>5.1868662238121033E-2</v>
      </c>
      <c r="AY23" s="252">
        <f>savings_decomp_full!DV21</f>
        <v>6.1016794294118881E-2</v>
      </c>
      <c r="AZ23" s="252">
        <f>savings_decomp_full!DW21</f>
        <v>8.7629660964012146E-2</v>
      </c>
      <c r="BA23" s="252">
        <f>savings_decomp_full!DX21</f>
        <v>-3.2187215983867645E-2</v>
      </c>
      <c r="BB23" s="252">
        <f>savings_decomp_full!DY21</f>
        <v>0.15802592039108276</v>
      </c>
      <c r="BC23" s="252">
        <f>savings_decomp_full!DZ21</f>
        <v>0.12732771039009094</v>
      </c>
      <c r="BD23" s="252">
        <f>savings_decomp_full!EA21</f>
        <v>0.1489688903093338</v>
      </c>
      <c r="BE23" s="252">
        <f>savings_decomp_full!EB21</f>
        <v>0.18599589169025421</v>
      </c>
      <c r="BF23" s="252">
        <f>savings_decomp_full!EC21</f>
        <v>0.14811685681343079</v>
      </c>
      <c r="BG23" s="252">
        <f>savings_decomp_full!ED21</f>
        <v>7.0684067904949188E-2</v>
      </c>
      <c r="BH23" s="252">
        <f>savings_decomp_full!EE21</f>
        <v>6.3291631639003754E-2</v>
      </c>
      <c r="BI23" s="252">
        <f>savings_decomp_full!EF21</f>
        <v>0.13290002942085266</v>
      </c>
      <c r="BJ23" s="252">
        <f>savings_decomp_full!EG21</f>
        <v>8.2095921039581299E-2</v>
      </c>
      <c r="BK23" s="252">
        <f>savings_decomp_full!EH21</f>
        <v>6.1476495116949081E-2</v>
      </c>
      <c r="BL23" s="252">
        <f>savings_decomp_full!EI21</f>
        <v>9.8058328032493591E-2</v>
      </c>
      <c r="BM23" s="252">
        <f>savings_decomp_full!EJ21</f>
        <v>9.9247187376022339E-2</v>
      </c>
      <c r="BN23" s="252">
        <f>savings_decomp_full!EK21</f>
        <v>3.8708940148353577E-2</v>
      </c>
      <c r="BO23" s="252">
        <f>savings_decomp_full!EL21</f>
        <v>8.5919640958309174E-2</v>
      </c>
      <c r="BP23" s="152"/>
      <c r="BQ23" s="152"/>
      <c r="BR23" s="152"/>
      <c r="BS23" s="152"/>
      <c r="BT23" s="152"/>
      <c r="BU23" s="152"/>
      <c r="BV23" s="152"/>
      <c r="BW23" s="152"/>
      <c r="BX23" s="152"/>
      <c r="BY23" s="152"/>
      <c r="BZ23" s="152"/>
      <c r="CA23" s="152"/>
      <c r="CB23" s="152"/>
      <c r="CC23" s="152"/>
      <c r="CD23" s="152"/>
      <c r="CE23" s="152"/>
    </row>
    <row r="24" spans="1:83" customFormat="1" x14ac:dyDescent="0.2">
      <c r="A24" s="258">
        <v>1999</v>
      </c>
      <c r="B24" s="252">
        <f>savings_decomp_full!C22</f>
        <v>7.6825037598609924E-2</v>
      </c>
      <c r="C24" s="252">
        <f>savings_decomp_full!M22</f>
        <v>8.1251852214336395E-2</v>
      </c>
      <c r="D24" s="252">
        <f>savings_decomp_full!N22</f>
        <v>6.4164400100708008E-2</v>
      </c>
      <c r="E24" s="252">
        <f>savings_decomp_full!O22</f>
        <v>5.6618493050336838E-2</v>
      </c>
      <c r="F24" s="252">
        <f>savings_decomp_full!P22</f>
        <v>6.3223831355571747E-2</v>
      </c>
      <c r="G24" s="252">
        <f>savings_decomp_full!Q22</f>
        <v>4.956045001745224E-2</v>
      </c>
      <c r="H24" s="252">
        <f>savings_decomp_full!R22</f>
        <v>6.6600941121578217E-2</v>
      </c>
      <c r="I24" s="252">
        <f>savings_decomp_full!S22</f>
        <v>0.11880330741405487</v>
      </c>
      <c r="J24" s="252">
        <f>savings_decomp_full!T22</f>
        <v>7.7323846518993378E-2</v>
      </c>
      <c r="K24" s="252">
        <f>savings_decomp_full!CH22</f>
        <v>9.1785028576850891E-2</v>
      </c>
      <c r="L24" s="252">
        <f>savings_decomp_full!CI22</f>
        <v>4.8499759286642075E-2</v>
      </c>
      <c r="M24" s="252">
        <f>savings_decomp_full!CJ22</f>
        <v>9.9836423993110657E-2</v>
      </c>
      <c r="N24" s="252">
        <f>savings_decomp_full!CK22</f>
        <v>9.3565270304679871E-2</v>
      </c>
      <c r="O24" s="252">
        <f>savings_decomp_full!CL22</f>
        <v>3.0133290216326714E-2</v>
      </c>
      <c r="P24" s="252">
        <f>savings_decomp_full!CM22</f>
        <v>8.754410594701767E-2</v>
      </c>
      <c r="Q24" s="252">
        <f>savings_decomp_full!CN22</f>
        <v>0.10106077790260315</v>
      </c>
      <c r="R24" s="252">
        <f>savings_decomp_full!CO22</f>
        <v>4.4198464602231979E-2</v>
      </c>
      <c r="S24" s="252">
        <f>savings_decomp_full!CP22</f>
        <v>7.2712227702140808E-2</v>
      </c>
      <c r="T24" s="252">
        <f>savings_decomp_full!CQ22</f>
        <v>9.9613204598426819E-2</v>
      </c>
      <c r="U24" s="252">
        <f>savings_decomp_full!CR22</f>
        <v>4.8166744410991669E-2</v>
      </c>
      <c r="V24" s="252">
        <f>savings_decomp_full!CS22</f>
        <v>6.8415388464927673E-2</v>
      </c>
      <c r="W24" s="252">
        <f>savings_decomp_full!CT22</f>
        <v>4.3107610195875168E-2</v>
      </c>
      <c r="X24" s="252">
        <f>savings_decomp_full!CU22</f>
        <v>2.7932256460189819E-2</v>
      </c>
      <c r="Y24" s="252">
        <f>savings_decomp_full!CV22</f>
        <v>-5.1461484283208847E-2</v>
      </c>
      <c r="Z24" s="252">
        <f>savings_decomp_full!CW22</f>
        <v>5.1392734050750732E-2</v>
      </c>
      <c r="AA24" s="252">
        <f>savings_decomp_full!CX22</f>
        <v>4.7519151121377945E-4</v>
      </c>
      <c r="AB24" s="252">
        <f>savings_decomp_full!CY22</f>
        <v>0.10085661709308624</v>
      </c>
      <c r="AC24" s="252">
        <f>savings_decomp_full!CZ22</f>
        <v>8.6829297244548798E-2</v>
      </c>
      <c r="AD24" s="252">
        <f>savings_decomp_full!DA22</f>
        <v>6.4245420508086681E-3</v>
      </c>
      <c r="AE24" s="252">
        <f>savings_decomp_full!DB22</f>
        <v>3.417317196726799E-2</v>
      </c>
      <c r="AF24" s="252">
        <f>savings_decomp_full!DC22</f>
        <v>5.6013435125350952E-2</v>
      </c>
      <c r="AG24" s="252">
        <f>savings_decomp_full!DD22</f>
        <v>0.11750071495771408</v>
      </c>
      <c r="AH24" s="252">
        <f>savings_decomp_full!DE22</f>
        <v>5.8073136955499649E-2</v>
      </c>
      <c r="AI24" s="252">
        <f>savings_decomp_full!DF22</f>
        <v>2.4338819086551666E-2</v>
      </c>
      <c r="AJ24" s="252">
        <f>savings_decomp_full!DG22</f>
        <v>2.0401563495397568E-2</v>
      </c>
      <c r="AK24" s="252">
        <f>savings_decomp_full!DH22</f>
        <v>0.16513985395431519</v>
      </c>
      <c r="AL24" s="252">
        <f>savings_decomp_full!DI22</f>
        <v>0.11202802509069443</v>
      </c>
      <c r="AM24" s="252">
        <f>savings_decomp_full!DJ22</f>
        <v>5.3195464424788952E-3</v>
      </c>
      <c r="AN24" s="252">
        <f>savings_decomp_full!DK22</f>
        <v>7.8059151768684387E-2</v>
      </c>
      <c r="AO24" s="252">
        <f>savings_decomp_full!DL22</f>
        <v>3.0468560755252838E-2</v>
      </c>
      <c r="AP24" s="252">
        <f>savings_decomp_full!DM22</f>
        <v>3.7464063614606857E-2</v>
      </c>
      <c r="AQ24" s="252">
        <f>savings_decomp_full!DN22</f>
        <v>4.8429843038320541E-2</v>
      </c>
      <c r="AR24" s="252">
        <f>savings_decomp_full!DO22</f>
        <v>4.5826874673366547E-2</v>
      </c>
      <c r="AS24" s="252">
        <f>savings_decomp_full!DP22</f>
        <v>2.9396824538707733E-2</v>
      </c>
      <c r="AT24" s="252">
        <f>savings_decomp_full!DQ22</f>
        <v>8.7355926632881165E-2</v>
      </c>
      <c r="AU24" s="252">
        <f>savings_decomp_full!DR22</f>
        <v>0.12017319351434708</v>
      </c>
      <c r="AV24" s="252">
        <f>savings_decomp_full!DS22</f>
        <v>4.1954390704631805E-2</v>
      </c>
      <c r="AW24" s="252">
        <f>savings_decomp_full!DT22</f>
        <v>5.7936828583478928E-2</v>
      </c>
      <c r="AX24" s="252">
        <f>savings_decomp_full!DU22</f>
        <v>4.4419117271900177E-2</v>
      </c>
      <c r="AY24" s="252">
        <f>savings_decomp_full!DV22</f>
        <v>5.1727741956710815E-2</v>
      </c>
      <c r="AZ24" s="252">
        <f>savings_decomp_full!DW22</f>
        <v>9.169045090675354E-2</v>
      </c>
      <c r="BA24" s="252">
        <f>savings_decomp_full!DX22</f>
        <v>-7.7086174860596657E-3</v>
      </c>
      <c r="BB24" s="252">
        <f>savings_decomp_full!DY22</f>
        <v>0.13740761578083038</v>
      </c>
      <c r="BC24" s="252">
        <f>savings_decomp_full!DZ22</f>
        <v>9.7583651542663574E-2</v>
      </c>
      <c r="BD24" s="252">
        <f>savings_decomp_full!EA22</f>
        <v>0.12631581723690033</v>
      </c>
      <c r="BE24" s="252">
        <f>savings_decomp_full!EB22</f>
        <v>0.16494615375995636</v>
      </c>
      <c r="BF24" s="252">
        <f>savings_decomp_full!EC22</f>
        <v>0.12923307716846466</v>
      </c>
      <c r="BG24" s="252">
        <f>savings_decomp_full!ED22</f>
        <v>6.560177356004715E-2</v>
      </c>
      <c r="BH24" s="252">
        <f>savings_decomp_full!EE22</f>
        <v>4.9972817301750183E-2</v>
      </c>
      <c r="BI24" s="252">
        <f>savings_decomp_full!EF22</f>
        <v>0.12890774011611938</v>
      </c>
      <c r="BJ24" s="252">
        <f>savings_decomp_full!EG22</f>
        <v>7.4272118508815765E-2</v>
      </c>
      <c r="BK24" s="252">
        <f>savings_decomp_full!EH22</f>
        <v>5.8674007654190063E-2</v>
      </c>
      <c r="BL24" s="252">
        <f>savings_decomp_full!EI22</f>
        <v>0.10302963107824326</v>
      </c>
      <c r="BM24" s="252">
        <f>savings_decomp_full!EJ22</f>
        <v>9.3904867768287659E-2</v>
      </c>
      <c r="BN24" s="252">
        <f>savings_decomp_full!EK22</f>
        <v>3.8227897137403488E-2</v>
      </c>
      <c r="BO24" s="252">
        <f>savings_decomp_full!EL22</f>
        <v>8.0484174191951752E-2</v>
      </c>
      <c r="BP24" s="152"/>
      <c r="BQ24" s="152"/>
      <c r="BR24" s="152"/>
      <c r="BS24" s="152"/>
      <c r="BT24" s="152"/>
      <c r="BU24" s="152"/>
      <c r="BV24" s="152"/>
      <c r="BW24" s="152"/>
      <c r="BX24" s="152"/>
      <c r="BY24" s="152"/>
      <c r="BZ24" s="152"/>
      <c r="CA24" s="152"/>
      <c r="CB24" s="152"/>
      <c r="CC24" s="152"/>
      <c r="CD24" s="152"/>
      <c r="CE24" s="152"/>
    </row>
    <row r="25" spans="1:83" customFormat="1" x14ac:dyDescent="0.2">
      <c r="A25" s="258">
        <v>2000</v>
      </c>
      <c r="B25" s="252">
        <f>savings_decomp_full!C23</f>
        <v>7.1452662348747253E-2</v>
      </c>
      <c r="C25" s="252">
        <f>savings_decomp_full!M23</f>
        <v>7.8834325075149536E-2</v>
      </c>
      <c r="D25" s="252">
        <f>savings_decomp_full!N23</f>
        <v>5.5664863437414169E-2</v>
      </c>
      <c r="E25" s="252">
        <f>savings_decomp_full!O23</f>
        <v>5.3729534149169922E-2</v>
      </c>
      <c r="F25" s="252">
        <f>savings_decomp_full!P23</f>
        <v>6.5041482448577881E-2</v>
      </c>
      <c r="G25" s="252">
        <f>savings_decomp_full!Q23</f>
        <v>5.1149353384971619E-2</v>
      </c>
      <c r="H25" s="252">
        <f>savings_decomp_full!R23</f>
        <v>6.4019478857517242E-2</v>
      </c>
      <c r="I25" s="252">
        <f>savings_decomp_full!S23</f>
        <v>0.10765548795461655</v>
      </c>
      <c r="J25" s="252">
        <f>savings_decomp_full!T23</f>
        <v>7.8746087849140167E-2</v>
      </c>
      <c r="K25" s="252">
        <f>savings_decomp_full!CH23</f>
        <v>8.6867742240428925E-2</v>
      </c>
      <c r="L25" s="252">
        <f>savings_decomp_full!CI23</f>
        <v>5.0594720989465714E-2</v>
      </c>
      <c r="M25" s="252">
        <f>savings_decomp_full!CJ23</f>
        <v>9.7067058086395264E-2</v>
      </c>
      <c r="N25" s="252">
        <f>savings_decomp_full!CK23</f>
        <v>8.6275741457939148E-2</v>
      </c>
      <c r="O25" s="252">
        <f>savings_decomp_full!CL23</f>
        <v>3.3266693353652954E-2</v>
      </c>
      <c r="P25" s="252">
        <f>savings_decomp_full!CM23</f>
        <v>8.8716953992843628E-2</v>
      </c>
      <c r="Q25" s="252">
        <f>savings_decomp_full!CN23</f>
        <v>9.2114344239234924E-2</v>
      </c>
      <c r="R25" s="252">
        <f>savings_decomp_full!CO23</f>
        <v>3.8446120917797089E-2</v>
      </c>
      <c r="S25" s="252">
        <f>savings_decomp_full!CP23</f>
        <v>5.6695427745580673E-2</v>
      </c>
      <c r="T25" s="252">
        <f>savings_decomp_full!CQ23</f>
        <v>9.3789972364902496E-2</v>
      </c>
      <c r="U25" s="252">
        <f>savings_decomp_full!CR23</f>
        <v>6.16900734603405E-2</v>
      </c>
      <c r="V25" s="252">
        <f>savings_decomp_full!CS23</f>
        <v>5.6256849318742752E-2</v>
      </c>
      <c r="W25" s="252">
        <f>savings_decomp_full!CT23</f>
        <v>6.1447769403457642E-2</v>
      </c>
      <c r="X25" s="252">
        <f>savings_decomp_full!CU23</f>
        <v>4.924614354968071E-2</v>
      </c>
      <c r="Y25" s="252">
        <f>savings_decomp_full!CV23</f>
        <v>-5.1309157162904739E-2</v>
      </c>
      <c r="Z25" s="252">
        <f>savings_decomp_full!CW23</f>
        <v>4.8237625509500504E-2</v>
      </c>
      <c r="AA25" s="252">
        <f>savings_decomp_full!CX23</f>
        <v>1.6726669855415821E-3</v>
      </c>
      <c r="AB25" s="252">
        <f>savings_decomp_full!CY23</f>
        <v>7.8534625470638275E-2</v>
      </c>
      <c r="AC25" s="252">
        <f>savings_decomp_full!CZ23</f>
        <v>9.551703929901123E-2</v>
      </c>
      <c r="AD25" s="252">
        <f>savings_decomp_full!DA23</f>
        <v>1.2930503115057945E-2</v>
      </c>
      <c r="AE25" s="252">
        <f>savings_decomp_full!DB23</f>
        <v>4.6560380607843399E-2</v>
      </c>
      <c r="AF25" s="252">
        <f>savings_decomp_full!DC23</f>
        <v>5.3082369267940521E-2</v>
      </c>
      <c r="AG25" s="252">
        <f>savings_decomp_full!DD23</f>
        <v>0.11537890136241913</v>
      </c>
      <c r="AH25" s="252">
        <f>savings_decomp_full!DE23</f>
        <v>6.2878385186195374E-2</v>
      </c>
      <c r="AI25" s="252">
        <f>savings_decomp_full!DF23</f>
        <v>2.6564083993434906E-2</v>
      </c>
      <c r="AJ25" s="252">
        <f>savings_decomp_full!DG23</f>
        <v>2.7352692559361458E-2</v>
      </c>
      <c r="AK25" s="252">
        <f>savings_decomp_full!DH23</f>
        <v>0.17965766787528992</v>
      </c>
      <c r="AL25" s="252">
        <f>savings_decomp_full!DI23</f>
        <v>0.11394873261451721</v>
      </c>
      <c r="AM25" s="252">
        <f>savings_decomp_full!DJ23</f>
        <v>2.2017296869307756E-3</v>
      </c>
      <c r="AN25" s="252">
        <f>savings_decomp_full!DK23</f>
        <v>8.0658651888370514E-2</v>
      </c>
      <c r="AO25" s="252">
        <f>savings_decomp_full!DL23</f>
        <v>3.0594278126955032E-2</v>
      </c>
      <c r="AP25" s="252">
        <f>savings_decomp_full!DM23</f>
        <v>3.7048637866973877E-2</v>
      </c>
      <c r="AQ25" s="252">
        <f>savings_decomp_full!DN23</f>
        <v>4.7184623777866364E-2</v>
      </c>
      <c r="AR25" s="252">
        <f>savings_decomp_full!DO23</f>
        <v>4.6288773417472839E-2</v>
      </c>
      <c r="AS25" s="252">
        <f>savings_decomp_full!DP23</f>
        <v>3.0037650838494301E-2</v>
      </c>
      <c r="AT25" s="252">
        <f>savings_decomp_full!DQ23</f>
        <v>9.0670101344585419E-2</v>
      </c>
      <c r="AU25" s="252">
        <f>savings_decomp_full!DR23</f>
        <v>0.12396291643381119</v>
      </c>
      <c r="AV25" s="252">
        <f>savings_decomp_full!DS23</f>
        <v>4.1188854724168777E-2</v>
      </c>
      <c r="AW25" s="252">
        <f>savings_decomp_full!DT23</f>
        <v>6.0173183679580688E-2</v>
      </c>
      <c r="AX25" s="252">
        <f>savings_decomp_full!DU23</f>
        <v>4.8594646155834198E-2</v>
      </c>
      <c r="AY25" s="252">
        <f>savings_decomp_full!DV23</f>
        <v>5.2237886935472488E-2</v>
      </c>
      <c r="AZ25" s="252">
        <f>savings_decomp_full!DW23</f>
        <v>8.6566783487796783E-2</v>
      </c>
      <c r="BA25" s="252">
        <f>savings_decomp_full!DX23</f>
        <v>-6.8805566988885403E-3</v>
      </c>
      <c r="BB25" s="252">
        <f>savings_decomp_full!DY23</f>
        <v>0.11744237691164017</v>
      </c>
      <c r="BC25" s="252">
        <f>savings_decomp_full!DZ23</f>
        <v>0.10028582066297531</v>
      </c>
      <c r="BD25" s="252">
        <f>savings_decomp_full!EA23</f>
        <v>8.1413552165031433E-2</v>
      </c>
      <c r="BE25" s="252">
        <f>savings_decomp_full!EB23</f>
        <v>0.1604197770357132</v>
      </c>
      <c r="BF25" s="252">
        <f>savings_decomp_full!EC23</f>
        <v>0.10241230577230453</v>
      </c>
      <c r="BG25" s="252">
        <f>savings_decomp_full!ED23</f>
        <v>6.4321666955947876E-2</v>
      </c>
      <c r="BH25" s="252">
        <f>savings_decomp_full!EE23</f>
        <v>4.9588192254304886E-2</v>
      </c>
      <c r="BI25" s="252">
        <f>savings_decomp_full!EF23</f>
        <v>0.13440783321857452</v>
      </c>
      <c r="BJ25" s="252">
        <f>savings_decomp_full!EG23</f>
        <v>7.5831308960914612E-2</v>
      </c>
      <c r="BK25" s="252">
        <f>savings_decomp_full!EH23</f>
        <v>5.8950051665306091E-2</v>
      </c>
      <c r="BL25" s="252">
        <f>savings_decomp_full!EI23</f>
        <v>0.11708193272352219</v>
      </c>
      <c r="BM25" s="252">
        <f>savings_decomp_full!EJ23</f>
        <v>9.2969447374343872E-2</v>
      </c>
      <c r="BN25" s="252">
        <f>savings_decomp_full!EK23</f>
        <v>4.0003940463066101E-2</v>
      </c>
      <c r="BO25" s="252">
        <f>savings_decomp_full!EL23</f>
        <v>8.1361874938011169E-2</v>
      </c>
      <c r="BP25" s="152"/>
      <c r="BQ25" s="152"/>
      <c r="BR25" s="152"/>
      <c r="BS25" s="152"/>
      <c r="BT25" s="152"/>
      <c r="BU25" s="152"/>
      <c r="BV25" s="152"/>
      <c r="BW25" s="152"/>
      <c r="BX25" s="152"/>
      <c r="BY25" s="152"/>
      <c r="BZ25" s="152"/>
      <c r="CA25" s="152"/>
      <c r="CB25" s="152"/>
      <c r="CC25" s="152"/>
      <c r="CD25" s="152"/>
      <c r="CE25" s="152"/>
    </row>
    <row r="26" spans="1:83" customFormat="1" x14ac:dyDescent="0.2">
      <c r="A26" s="258">
        <v>2001</v>
      </c>
      <c r="B26" s="252">
        <f>savings_decomp_full!C24</f>
        <v>7.2800315916538239E-2</v>
      </c>
      <c r="C26" s="252">
        <f>savings_decomp_full!M24</f>
        <v>8.2059234380722046E-2</v>
      </c>
      <c r="D26" s="252">
        <f>savings_decomp_full!N24</f>
        <v>6.423533707857132E-2</v>
      </c>
      <c r="E26" s="252">
        <f>savings_decomp_full!O24</f>
        <v>4.9813870340585709E-2</v>
      </c>
      <c r="F26" s="252">
        <f>savings_decomp_full!P24</f>
        <v>6.7083396017551422E-2</v>
      </c>
      <c r="G26" s="252">
        <f>savings_decomp_full!Q24</f>
        <v>4.6202201396226883E-2</v>
      </c>
      <c r="H26" s="252">
        <f>savings_decomp_full!R24</f>
        <v>6.6067785024642944E-2</v>
      </c>
      <c r="I26" s="252">
        <f>savings_decomp_full!S24</f>
        <v>9.0984143316745758E-2</v>
      </c>
      <c r="J26" s="252">
        <f>savings_decomp_full!T24</f>
        <v>7.5964674353599548E-2</v>
      </c>
      <c r="K26" s="252">
        <f>savings_decomp_full!CH24</f>
        <v>0.10060321539640427</v>
      </c>
      <c r="L26" s="252">
        <f>savings_decomp_full!CI24</f>
        <v>7.1868531405925751E-2</v>
      </c>
      <c r="M26" s="252">
        <f>savings_decomp_full!CJ24</f>
        <v>8.6270757019519806E-2</v>
      </c>
      <c r="N26" s="252">
        <f>savings_decomp_full!CK24</f>
        <v>8.5987873375415802E-2</v>
      </c>
      <c r="O26" s="252">
        <f>savings_decomp_full!CL24</f>
        <v>3.876752033829689E-2</v>
      </c>
      <c r="P26" s="252">
        <f>savings_decomp_full!CM24</f>
        <v>9.8233662545681E-2</v>
      </c>
      <c r="Q26" s="252">
        <f>savings_decomp_full!CN24</f>
        <v>9.182409942150116E-2</v>
      </c>
      <c r="R26" s="252">
        <f>savings_decomp_full!CO24</f>
        <v>3.973948210477829E-2</v>
      </c>
      <c r="S26" s="252">
        <f>savings_decomp_full!CP24</f>
        <v>7.1208871901035309E-2</v>
      </c>
      <c r="T26" s="252">
        <f>savings_decomp_full!CQ24</f>
        <v>8.8459208607673645E-2</v>
      </c>
      <c r="U26" s="252">
        <f>savings_decomp_full!CR24</f>
        <v>6.408633291721344E-2</v>
      </c>
      <c r="V26" s="252">
        <f>savings_decomp_full!CS24</f>
        <v>6.5111726522445679E-2</v>
      </c>
      <c r="W26" s="252">
        <f>savings_decomp_full!CT24</f>
        <v>6.4740017056465149E-2</v>
      </c>
      <c r="X26" s="252">
        <f>savings_decomp_full!CU24</f>
        <v>5.7386279106140137E-2</v>
      </c>
      <c r="Y26" s="252">
        <f>savings_decomp_full!CV24</f>
        <v>-1.5321842394769192E-2</v>
      </c>
      <c r="Z26" s="252">
        <f>savings_decomp_full!CW24</f>
        <v>5.3228195756673813E-2</v>
      </c>
      <c r="AA26" s="252">
        <f>savings_decomp_full!CX24</f>
        <v>-1.7113164067268372E-3</v>
      </c>
      <c r="AB26" s="252">
        <f>savings_decomp_full!CY24</f>
        <v>8.2649745047092438E-2</v>
      </c>
      <c r="AC26" s="252">
        <f>savings_decomp_full!CZ24</f>
        <v>0.10057085752487183</v>
      </c>
      <c r="AD26" s="252">
        <f>savings_decomp_full!DA24</f>
        <v>1.3500763103365898E-2</v>
      </c>
      <c r="AE26" s="252">
        <f>savings_decomp_full!DB24</f>
        <v>2.9166817665100098E-2</v>
      </c>
      <c r="AF26" s="252">
        <f>savings_decomp_full!DC24</f>
        <v>5.1035504788160324E-2</v>
      </c>
      <c r="AG26" s="252">
        <f>savings_decomp_full!DD24</f>
        <v>0.1123783066868782</v>
      </c>
      <c r="AH26" s="252">
        <f>savings_decomp_full!DE24</f>
        <v>6.4443133771419525E-2</v>
      </c>
      <c r="AI26" s="252">
        <f>savings_decomp_full!DF24</f>
        <v>3.2972052693367004E-2</v>
      </c>
      <c r="AJ26" s="252">
        <f>savings_decomp_full!DG24</f>
        <v>3.1026244163513184E-2</v>
      </c>
      <c r="AK26" s="252">
        <f>savings_decomp_full!DH24</f>
        <v>0.24697650969028473</v>
      </c>
      <c r="AL26" s="252">
        <f>savings_decomp_full!DI24</f>
        <v>0.11301472038030624</v>
      </c>
      <c r="AM26" s="252">
        <f>savings_decomp_full!DJ24</f>
        <v>3.7695495411753654E-3</v>
      </c>
      <c r="AN26" s="252">
        <f>savings_decomp_full!DK24</f>
        <v>8.1837363541126251E-2</v>
      </c>
      <c r="AO26" s="252">
        <f>savings_decomp_full!DL24</f>
        <v>2.8971076011657715E-2</v>
      </c>
      <c r="AP26" s="252">
        <f>savings_decomp_full!DM24</f>
        <v>3.9105091243982315E-2</v>
      </c>
      <c r="AQ26" s="252">
        <f>savings_decomp_full!DN24</f>
        <v>4.4732466340065002E-2</v>
      </c>
      <c r="AR26" s="252">
        <f>savings_decomp_full!DO24</f>
        <v>4.3630078434944153E-2</v>
      </c>
      <c r="AS26" s="252">
        <f>savings_decomp_full!DP24</f>
        <v>3.0894013121724129E-2</v>
      </c>
      <c r="AT26" s="252">
        <f>savings_decomp_full!DQ24</f>
        <v>8.3418779075145721E-2</v>
      </c>
      <c r="AU26" s="252">
        <f>savings_decomp_full!DR24</f>
        <v>0.11463925987482071</v>
      </c>
      <c r="AV26" s="252">
        <f>savings_decomp_full!DS24</f>
        <v>4.0199935436248779E-2</v>
      </c>
      <c r="AW26" s="252">
        <f>savings_decomp_full!DT24</f>
        <v>5.530456081032753E-2</v>
      </c>
      <c r="AX26" s="252">
        <f>savings_decomp_full!DU24</f>
        <v>3.680792823433876E-2</v>
      </c>
      <c r="AY26" s="252">
        <f>savings_decomp_full!DV24</f>
        <v>5.0094127655029297E-2</v>
      </c>
      <c r="AZ26" s="252">
        <f>savings_decomp_full!DW24</f>
        <v>7.711917906999588E-2</v>
      </c>
      <c r="BA26" s="252">
        <f>savings_decomp_full!DX24</f>
        <v>3.2423190772533417E-2</v>
      </c>
      <c r="BB26" s="252">
        <f>savings_decomp_full!DY24</f>
        <v>0.11500308662652969</v>
      </c>
      <c r="BC26" s="252">
        <f>savings_decomp_full!DZ24</f>
        <v>6.7263044416904449E-2</v>
      </c>
      <c r="BD26" s="252">
        <f>savings_decomp_full!EA24</f>
        <v>6.9547735154628754E-2</v>
      </c>
      <c r="BE26" s="252">
        <f>savings_decomp_full!EB24</f>
        <v>0.13809193670749664</v>
      </c>
      <c r="BF26" s="252">
        <f>savings_decomp_full!EC24</f>
        <v>8.8720448315143585E-2</v>
      </c>
      <c r="BG26" s="252">
        <f>savings_decomp_full!ED24</f>
        <v>5.850302055478096E-2</v>
      </c>
      <c r="BH26" s="252">
        <f>savings_decomp_full!EE24</f>
        <v>5.2064038813114166E-2</v>
      </c>
      <c r="BI26" s="252">
        <f>savings_decomp_full!EF24</f>
        <v>0.12571342289447784</v>
      </c>
      <c r="BJ26" s="252">
        <f>savings_decomp_full!EG24</f>
        <v>7.4842073023319244E-2</v>
      </c>
      <c r="BK26" s="252">
        <f>savings_decomp_full!EH24</f>
        <v>5.9318460524082184E-2</v>
      </c>
      <c r="BL26" s="252">
        <f>savings_decomp_full!EI24</f>
        <v>0.10296663641929626</v>
      </c>
      <c r="BM26" s="252">
        <f>savings_decomp_full!EJ24</f>
        <v>8.7104961276054382E-2</v>
      </c>
      <c r="BN26" s="252">
        <f>savings_decomp_full!EK24</f>
        <v>3.9554238319396973E-2</v>
      </c>
      <c r="BO26" s="252">
        <f>savings_decomp_full!EL24</f>
        <v>7.6594650745391846E-2</v>
      </c>
      <c r="BP26" s="152"/>
      <c r="BQ26" s="152"/>
      <c r="BR26" s="152"/>
      <c r="BS26" s="152"/>
      <c r="BT26" s="152"/>
      <c r="BU26" s="152"/>
      <c r="BV26" s="152"/>
      <c r="BW26" s="152"/>
      <c r="BX26" s="152"/>
      <c r="BY26" s="152"/>
      <c r="BZ26" s="152"/>
      <c r="CA26" s="152"/>
      <c r="CB26" s="152"/>
      <c r="CC26" s="152"/>
      <c r="CD26" s="152"/>
      <c r="CE26" s="152"/>
    </row>
    <row r="27" spans="1:83" customFormat="1" x14ac:dyDescent="0.2">
      <c r="A27" s="258">
        <v>2002</v>
      </c>
      <c r="B27" s="252">
        <f>savings_decomp_full!C25</f>
        <v>8.2304254174232483E-2</v>
      </c>
      <c r="C27" s="252">
        <f>savings_decomp_full!M25</f>
        <v>8.5655353963375092E-2</v>
      </c>
      <c r="D27" s="252">
        <f>savings_decomp_full!N25</f>
        <v>8.0077797174453735E-2</v>
      </c>
      <c r="E27" s="252">
        <f>savings_decomp_full!O25</f>
        <v>5.8892451226711273E-2</v>
      </c>
      <c r="F27" s="252">
        <f>savings_decomp_full!P25</f>
        <v>7.3628991842269897E-2</v>
      </c>
      <c r="G27" s="252">
        <f>savings_decomp_full!Q25</f>
        <v>5.5456291884183884E-2</v>
      </c>
      <c r="H27" s="252">
        <f>savings_decomp_full!R25</f>
        <v>7.2222903370857239E-2</v>
      </c>
      <c r="I27" s="252">
        <f>savings_decomp_full!S25</f>
        <v>9.7858674824237823E-2</v>
      </c>
      <c r="J27" s="252">
        <f>savings_decomp_full!T25</f>
        <v>8.7009891867637634E-2</v>
      </c>
      <c r="K27" s="252">
        <f>savings_decomp_full!CH25</f>
        <v>0.10740683972835541</v>
      </c>
      <c r="L27" s="252">
        <f>savings_decomp_full!CI25</f>
        <v>7.166588306427002E-2</v>
      </c>
      <c r="M27" s="252">
        <f>savings_decomp_full!CJ25</f>
        <v>9.2239223420619965E-2</v>
      </c>
      <c r="N27" s="252">
        <f>savings_decomp_full!CK25</f>
        <v>9.2461720108985901E-2</v>
      </c>
      <c r="O27" s="252">
        <f>savings_decomp_full!CL25</f>
        <v>5.2596408873796463E-2</v>
      </c>
      <c r="P27" s="252">
        <f>savings_decomp_full!CM25</f>
        <v>9.7972527146339417E-2</v>
      </c>
      <c r="Q27" s="252">
        <f>savings_decomp_full!CN25</f>
        <v>8.4306702017784119E-2</v>
      </c>
      <c r="R27" s="252">
        <f>savings_decomp_full!CO25</f>
        <v>5.7525936514139175E-2</v>
      </c>
      <c r="S27" s="252">
        <f>savings_decomp_full!CP25</f>
        <v>8.4400631487369537E-2</v>
      </c>
      <c r="T27" s="252">
        <f>savings_decomp_full!CQ25</f>
        <v>8.6865544319152832E-2</v>
      </c>
      <c r="U27" s="252">
        <f>savings_decomp_full!CR25</f>
        <v>5.197041854262352E-2</v>
      </c>
      <c r="V27" s="252">
        <f>savings_decomp_full!CS25</f>
        <v>8.528687059879303E-2</v>
      </c>
      <c r="W27" s="252">
        <f>savings_decomp_full!CT25</f>
        <v>5.8066051453351974E-2</v>
      </c>
      <c r="X27" s="252">
        <f>savings_decomp_full!CU25</f>
        <v>3.2641984522342682E-2</v>
      </c>
      <c r="Y27" s="252">
        <f>savings_decomp_full!CV25</f>
        <v>-4.2532555758953094E-2</v>
      </c>
      <c r="Z27" s="252">
        <f>savings_decomp_full!CW25</f>
        <v>6.6114865243434906E-2</v>
      </c>
      <c r="AA27" s="252">
        <f>savings_decomp_full!CX25</f>
        <v>8.5826097056269646E-3</v>
      </c>
      <c r="AB27" s="252">
        <f>savings_decomp_full!CY25</f>
        <v>9.0635724365711212E-2</v>
      </c>
      <c r="AC27" s="252">
        <f>savings_decomp_full!CZ25</f>
        <v>0.11509829014539719</v>
      </c>
      <c r="AD27" s="252">
        <f>savings_decomp_full!DA25</f>
        <v>1.8490523099899292E-2</v>
      </c>
      <c r="AE27" s="252">
        <f>savings_decomp_full!DB25</f>
        <v>3.6724276840686798E-2</v>
      </c>
      <c r="AF27" s="252">
        <f>savings_decomp_full!DC25</f>
        <v>5.8173023164272308E-2</v>
      </c>
      <c r="AG27" s="252">
        <f>savings_decomp_full!DD25</f>
        <v>0.12013266235589981</v>
      </c>
      <c r="AH27" s="252">
        <f>savings_decomp_full!DE25</f>
        <v>7.0704035460948944E-2</v>
      </c>
      <c r="AI27" s="252">
        <f>savings_decomp_full!DF25</f>
        <v>3.645041212439537E-2</v>
      </c>
      <c r="AJ27" s="252">
        <f>savings_decomp_full!DG25</f>
        <v>5.2994575351476669E-2</v>
      </c>
      <c r="AK27" s="252">
        <f>savings_decomp_full!DH25</f>
        <v>0.22602273523807526</v>
      </c>
      <c r="AL27" s="252">
        <f>savings_decomp_full!DI25</f>
        <v>0.12359247356653214</v>
      </c>
      <c r="AM27" s="252">
        <f>savings_decomp_full!DJ25</f>
        <v>8.4290988743305206E-3</v>
      </c>
      <c r="AN27" s="252">
        <f>savings_decomp_full!DK25</f>
        <v>9.0120807290077209E-2</v>
      </c>
      <c r="AO27" s="252">
        <f>savings_decomp_full!DL25</f>
        <v>3.3240940421819687E-2</v>
      </c>
      <c r="AP27" s="252">
        <f>savings_decomp_full!DM25</f>
        <v>4.5275282114744186E-2</v>
      </c>
      <c r="AQ27" s="252">
        <f>savings_decomp_full!DN25</f>
        <v>5.7632647454738617E-2</v>
      </c>
      <c r="AR27" s="252">
        <f>savings_decomp_full!DO25</f>
        <v>4.8385534435510635E-2</v>
      </c>
      <c r="AS27" s="252">
        <f>savings_decomp_full!DP25</f>
        <v>3.793981671333313E-2</v>
      </c>
      <c r="AT27" s="252">
        <f>savings_decomp_full!DQ25</f>
        <v>6.2642417848110199E-2</v>
      </c>
      <c r="AU27" s="252">
        <f>savings_decomp_full!DR25</f>
        <v>0.11702814698219299</v>
      </c>
      <c r="AV27" s="252">
        <f>savings_decomp_full!DS25</f>
        <v>4.3799847364425659E-2</v>
      </c>
      <c r="AW27" s="252">
        <f>savings_decomp_full!DT25</f>
        <v>6.3971400260925293E-2</v>
      </c>
      <c r="AX27" s="252">
        <f>savings_decomp_full!DU25</f>
        <v>5.5051367729902267E-2</v>
      </c>
      <c r="AY27" s="252">
        <f>savings_decomp_full!DV25</f>
        <v>5.5621504783630371E-2</v>
      </c>
      <c r="AZ27" s="252">
        <f>savings_decomp_full!DW25</f>
        <v>7.9063065350055695E-2</v>
      </c>
      <c r="BA27" s="252">
        <f>savings_decomp_full!DX25</f>
        <v>5.2166666835546494E-2</v>
      </c>
      <c r="BB27" s="252">
        <f>savings_decomp_full!DY25</f>
        <v>0.1327538788318634</v>
      </c>
      <c r="BC27" s="252">
        <f>savings_decomp_full!DZ25</f>
        <v>6.1969377100467682E-2</v>
      </c>
      <c r="BD27" s="252">
        <f>savings_decomp_full!EA25</f>
        <v>6.4364440739154816E-2</v>
      </c>
      <c r="BE27" s="252">
        <f>savings_decomp_full!EB25</f>
        <v>0.14510472118854523</v>
      </c>
      <c r="BF27" s="252">
        <f>savings_decomp_full!EC25</f>
        <v>8.8620945811271667E-2</v>
      </c>
      <c r="BG27" s="252">
        <f>savings_decomp_full!ED25</f>
        <v>6.6915564239025116E-2</v>
      </c>
      <c r="BH27" s="252">
        <f>savings_decomp_full!EE25</f>
        <v>6.6002458333969116E-2</v>
      </c>
      <c r="BI27" s="252">
        <f>savings_decomp_full!EF25</f>
        <v>0.1355346143245697</v>
      </c>
      <c r="BJ27" s="252">
        <f>savings_decomp_full!EG25</f>
        <v>8.6110658943653107E-2</v>
      </c>
      <c r="BK27" s="252">
        <f>savings_decomp_full!EH25</f>
        <v>6.8612344563007355E-2</v>
      </c>
      <c r="BL27" s="252">
        <f>savings_decomp_full!EI25</f>
        <v>0.12281445413827896</v>
      </c>
      <c r="BM27" s="252">
        <f>savings_decomp_full!EJ25</f>
        <v>9.3707233667373657E-2</v>
      </c>
      <c r="BN27" s="252">
        <f>savings_decomp_full!EK25</f>
        <v>4.4055875390768051E-2</v>
      </c>
      <c r="BO27" s="252">
        <f>savings_decomp_full!EL25</f>
        <v>8.5639901459217072E-2</v>
      </c>
      <c r="BP27" s="152"/>
      <c r="BQ27" s="152"/>
      <c r="BR27" s="152"/>
      <c r="BS27" s="152"/>
      <c r="BT27" s="152"/>
      <c r="BU27" s="152"/>
      <c r="BV27" s="152"/>
      <c r="BW27" s="152"/>
      <c r="BX27" s="152"/>
      <c r="BY27" s="152"/>
      <c r="BZ27" s="152"/>
      <c r="CA27" s="152"/>
      <c r="CB27" s="152"/>
      <c r="CC27" s="152"/>
      <c r="CD27" s="152"/>
      <c r="CE27" s="152"/>
    </row>
    <row r="28" spans="1:83" customFormat="1" x14ac:dyDescent="0.2">
      <c r="A28" s="258">
        <v>2003</v>
      </c>
      <c r="B28" s="252">
        <f>savings_decomp_full!C26</f>
        <v>9.1625884175300598E-2</v>
      </c>
      <c r="C28" s="252">
        <f>savings_decomp_full!M26</f>
        <v>8.6618639528751373E-2</v>
      </c>
      <c r="D28" s="252">
        <f>savings_decomp_full!N26</f>
        <v>8.3196237683296204E-2</v>
      </c>
      <c r="E28" s="252">
        <f>savings_decomp_full!O26</f>
        <v>6.0205958783626556E-2</v>
      </c>
      <c r="F28" s="252">
        <f>savings_decomp_full!P26</f>
        <v>7.5418002903461456E-2</v>
      </c>
      <c r="G28" s="252">
        <f>savings_decomp_full!Q26</f>
        <v>6.0013234615325928E-2</v>
      </c>
      <c r="H28" s="252">
        <f>savings_decomp_full!R26</f>
        <v>7.5569957494735718E-2</v>
      </c>
      <c r="I28" s="252">
        <f>savings_decomp_full!S26</f>
        <v>0.14322003722190857</v>
      </c>
      <c r="J28" s="252">
        <f>savings_decomp_full!T26</f>
        <v>0.10087086260318756</v>
      </c>
      <c r="K28" s="252">
        <f>savings_decomp_full!CH26</f>
        <v>0.10392998903989792</v>
      </c>
      <c r="L28" s="252">
        <f>savings_decomp_full!CI26</f>
        <v>7.0992991328239441E-2</v>
      </c>
      <c r="M28" s="252">
        <f>savings_decomp_full!CJ26</f>
        <v>0.10115598887205124</v>
      </c>
      <c r="N28" s="252">
        <f>savings_decomp_full!CK26</f>
        <v>8.8421173393726349E-2</v>
      </c>
      <c r="O28" s="252">
        <f>savings_decomp_full!CL26</f>
        <v>6.2420375645160675E-2</v>
      </c>
      <c r="P28" s="252">
        <f>savings_decomp_full!CM26</f>
        <v>8.959844708442688E-2</v>
      </c>
      <c r="Q28" s="252">
        <f>savings_decomp_full!CN26</f>
        <v>9.6886217594146729E-2</v>
      </c>
      <c r="R28" s="252">
        <f>savings_decomp_full!CO26</f>
        <v>6.4185410737991333E-2</v>
      </c>
      <c r="S28" s="252">
        <f>savings_decomp_full!CP26</f>
        <v>9.2940472066402435E-2</v>
      </c>
      <c r="T28" s="252">
        <f>savings_decomp_full!CQ26</f>
        <v>9.6360757946968079E-2</v>
      </c>
      <c r="U28" s="252">
        <f>savings_decomp_full!CR26</f>
        <v>3.7251848727464676E-2</v>
      </c>
      <c r="V28" s="252">
        <f>savings_decomp_full!CS26</f>
        <v>8.7851323187351227E-2</v>
      </c>
      <c r="W28" s="252">
        <f>savings_decomp_full!CT26</f>
        <v>6.2230456620454788E-2</v>
      </c>
      <c r="X28" s="252">
        <f>savings_decomp_full!CU26</f>
        <v>4.3096970766782761E-2</v>
      </c>
      <c r="Y28" s="252">
        <f>savings_decomp_full!CV26</f>
        <v>-2.9024189338088036E-2</v>
      </c>
      <c r="Z28" s="252">
        <f>savings_decomp_full!CW26</f>
        <v>7.225615531206131E-2</v>
      </c>
      <c r="AA28" s="252">
        <f>savings_decomp_full!CX26</f>
        <v>1.481290627270937E-2</v>
      </c>
      <c r="AB28" s="252">
        <f>savings_decomp_full!CY26</f>
        <v>8.6136594414710999E-2</v>
      </c>
      <c r="AC28" s="252">
        <f>savings_decomp_full!CZ26</f>
        <v>0.121767558157444</v>
      </c>
      <c r="AD28" s="252">
        <f>savings_decomp_full!DA26</f>
        <v>2.8128538280725479E-2</v>
      </c>
      <c r="AE28" s="252">
        <f>savings_decomp_full!DB26</f>
        <v>4.0926087647676468E-2</v>
      </c>
      <c r="AF28" s="252">
        <f>savings_decomp_full!DC26</f>
        <v>6.1323564499616623E-2</v>
      </c>
      <c r="AG28" s="252">
        <f>savings_decomp_full!DD26</f>
        <v>0.13321150839328766</v>
      </c>
      <c r="AH28" s="252">
        <f>savings_decomp_full!DE26</f>
        <v>7.9638078808784485E-2</v>
      </c>
      <c r="AI28" s="252">
        <f>savings_decomp_full!DF26</f>
        <v>5.5053438991308212E-2</v>
      </c>
      <c r="AJ28" s="252">
        <f>savings_decomp_full!DG26</f>
        <v>7.1660116314888E-2</v>
      </c>
      <c r="AK28" s="252">
        <f>savings_decomp_full!DH26</f>
        <v>0.23812104761600494</v>
      </c>
      <c r="AL28" s="252">
        <f>savings_decomp_full!DI26</f>
        <v>8.3389721810817719E-2</v>
      </c>
      <c r="AM28" s="252">
        <f>savings_decomp_full!DJ26</f>
        <v>1.1369462125003338E-2</v>
      </c>
      <c r="AN28" s="252">
        <f>savings_decomp_full!DK26</f>
        <v>8.9692287147045135E-2</v>
      </c>
      <c r="AO28" s="252">
        <f>savings_decomp_full!DL26</f>
        <v>3.7017747759819031E-2</v>
      </c>
      <c r="AP28" s="252">
        <f>savings_decomp_full!DM26</f>
        <v>5.0909169018268585E-2</v>
      </c>
      <c r="AQ28" s="252">
        <f>savings_decomp_full!DN26</f>
        <v>6.7474372684955597E-2</v>
      </c>
      <c r="AR28" s="252">
        <f>savings_decomp_full!DO26</f>
        <v>5.3718283772468567E-2</v>
      </c>
      <c r="AS28" s="252">
        <f>savings_decomp_full!DP26</f>
        <v>4.5392356812953949E-2</v>
      </c>
      <c r="AT28" s="252">
        <f>savings_decomp_full!DQ26</f>
        <v>6.0773584991693497E-2</v>
      </c>
      <c r="AU28" s="252">
        <f>savings_decomp_full!DR26</f>
        <v>0.12440034002065659</v>
      </c>
      <c r="AV28" s="252">
        <f>savings_decomp_full!DS26</f>
        <v>4.9273736774921417E-2</v>
      </c>
      <c r="AW28" s="252">
        <f>savings_decomp_full!DT26</f>
        <v>6.8156376481056213E-2</v>
      </c>
      <c r="AX28" s="252">
        <f>savings_decomp_full!DU26</f>
        <v>5.2801918238401413E-2</v>
      </c>
      <c r="AY28" s="252">
        <f>savings_decomp_full!DV26</f>
        <v>6.2897786498069763E-2</v>
      </c>
      <c r="AZ28" s="252">
        <f>savings_decomp_full!DW26</f>
        <v>7.92512446641922E-2</v>
      </c>
      <c r="BA28" s="252">
        <f>savings_decomp_full!DX26</f>
        <v>6.5059907734394073E-2</v>
      </c>
      <c r="BB28" s="252">
        <f>savings_decomp_full!DY26</f>
        <v>0.20716232061386108</v>
      </c>
      <c r="BC28" s="252">
        <f>savings_decomp_full!DZ26</f>
        <v>6.7447341978549957E-2</v>
      </c>
      <c r="BD28" s="252">
        <f>savings_decomp_full!EA26</f>
        <v>0.11258123070001602</v>
      </c>
      <c r="BE28" s="252">
        <f>savings_decomp_full!EB26</f>
        <v>0.21874062716960907</v>
      </c>
      <c r="BF28" s="252">
        <f>savings_decomp_full!EC26</f>
        <v>0.13741688430309296</v>
      </c>
      <c r="BG28" s="252">
        <f>savings_decomp_full!ED26</f>
        <v>7.4872285127639771E-2</v>
      </c>
      <c r="BH28" s="252">
        <f>savings_decomp_full!EE26</f>
        <v>8.9307039976119995E-2</v>
      </c>
      <c r="BI28" s="252">
        <f>savings_decomp_full!EF26</f>
        <v>0.14380818605422974</v>
      </c>
      <c r="BJ28" s="252">
        <f>savings_decomp_full!EG26</f>
        <v>0.10129130631685257</v>
      </c>
      <c r="BK28" s="252">
        <f>savings_decomp_full!EH26</f>
        <v>7.5850605964660645E-2</v>
      </c>
      <c r="BL28" s="252">
        <f>savings_decomp_full!EI26</f>
        <v>0.15326108038425446</v>
      </c>
      <c r="BM28" s="252">
        <f>savings_decomp_full!EJ26</f>
        <v>9.3711353838443756E-2</v>
      </c>
      <c r="BN28" s="252">
        <f>savings_decomp_full!EK26</f>
        <v>4.9353916198015213E-2</v>
      </c>
      <c r="BO28" s="252">
        <f>savings_decomp_full!EL26</f>
        <v>9.4290725886821747E-2</v>
      </c>
      <c r="BP28" s="152"/>
      <c r="BQ28" s="152"/>
      <c r="BR28" s="152"/>
      <c r="BS28" s="152"/>
      <c r="BT28" s="152"/>
      <c r="BU28" s="152"/>
      <c r="BV28" s="152"/>
      <c r="BW28" s="152"/>
      <c r="BX28" s="152"/>
      <c r="BY28" s="152"/>
      <c r="BZ28" s="152"/>
      <c r="CA28" s="152"/>
      <c r="CB28" s="152"/>
      <c r="CC28" s="152"/>
      <c r="CD28" s="152"/>
      <c r="CE28" s="152"/>
    </row>
    <row r="29" spans="1:83" customFormat="1" x14ac:dyDescent="0.2">
      <c r="A29" s="258">
        <v>2004</v>
      </c>
      <c r="B29" s="252">
        <f>savings_decomp_full!C27</f>
        <v>9.4360381364822388E-2</v>
      </c>
      <c r="C29" s="252">
        <f>savings_decomp_full!M27</f>
        <v>8.7919905781745911E-2</v>
      </c>
      <c r="D29" s="252">
        <f>savings_decomp_full!N27</f>
        <v>8.2380771636962891E-2</v>
      </c>
      <c r="E29" s="252">
        <f>savings_decomp_full!O27</f>
        <v>6.7609995603561401E-2</v>
      </c>
      <c r="F29" s="252">
        <f>savings_decomp_full!P27</f>
        <v>8.9733488857746124E-2</v>
      </c>
      <c r="G29" s="252">
        <f>savings_decomp_full!Q27</f>
        <v>6.7538537085056305E-2</v>
      </c>
      <c r="H29" s="252">
        <f>savings_decomp_full!R27</f>
        <v>9.0015940368175507E-2</v>
      </c>
      <c r="I29" s="252">
        <f>savings_decomp_full!S27</f>
        <v>0.14466133713722229</v>
      </c>
      <c r="J29" s="252">
        <f>savings_decomp_full!T27</f>
        <v>0.11177907139062881</v>
      </c>
      <c r="K29" s="252">
        <f>savings_decomp_full!CH27</f>
        <v>0.12189793586730957</v>
      </c>
      <c r="L29" s="252">
        <f>savings_decomp_full!CI27</f>
        <v>4.9876775592565536E-2</v>
      </c>
      <c r="M29" s="252">
        <f>savings_decomp_full!CJ27</f>
        <v>8.5733100771903992E-2</v>
      </c>
      <c r="N29" s="252">
        <f>savings_decomp_full!CK27</f>
        <v>9.0698055922985077E-2</v>
      </c>
      <c r="O29" s="252">
        <f>savings_decomp_full!CL27</f>
        <v>5.3306125104427338E-2</v>
      </c>
      <c r="P29" s="252">
        <f>savings_decomp_full!CM27</f>
        <v>9.431813657283783E-2</v>
      </c>
      <c r="Q29" s="252">
        <f>savings_decomp_full!CN27</f>
        <v>9.9000498652458191E-2</v>
      </c>
      <c r="R29" s="252">
        <f>savings_decomp_full!CO27</f>
        <v>5.2635829895734787E-2</v>
      </c>
      <c r="S29" s="252">
        <f>savings_decomp_full!CP27</f>
        <v>8.5417725145816803E-2</v>
      </c>
      <c r="T29" s="252">
        <f>savings_decomp_full!CQ27</f>
        <v>9.7388327121734619E-2</v>
      </c>
      <c r="U29" s="252">
        <f>savings_decomp_full!CR27</f>
        <v>3.0104190111160278E-2</v>
      </c>
      <c r="V29" s="252">
        <f>savings_decomp_full!CS27</f>
        <v>8.6540699005126953E-2</v>
      </c>
      <c r="W29" s="252">
        <f>savings_decomp_full!CT27</f>
        <v>7.3447711765766144E-2</v>
      </c>
      <c r="X29" s="252">
        <f>savings_decomp_full!CU27</f>
        <v>3.7021439522504807E-2</v>
      </c>
      <c r="Y29" s="252">
        <f>savings_decomp_full!CV27</f>
        <v>-6.2484078109264374E-2</v>
      </c>
      <c r="Z29" s="252">
        <f>savings_decomp_full!CW27</f>
        <v>7.5096413493156433E-2</v>
      </c>
      <c r="AA29" s="252">
        <f>savings_decomp_full!CX27</f>
        <v>1.8398774787783623E-2</v>
      </c>
      <c r="AB29" s="252">
        <f>savings_decomp_full!CY27</f>
        <v>8.6636237800121307E-2</v>
      </c>
      <c r="AC29" s="252">
        <f>savings_decomp_full!CZ27</f>
        <v>0.10171192139387131</v>
      </c>
      <c r="AD29" s="252">
        <f>savings_decomp_full!DA27</f>
        <v>3.3553604036569595E-2</v>
      </c>
      <c r="AE29" s="252">
        <f>savings_decomp_full!DB27</f>
        <v>6.1052773147821426E-2</v>
      </c>
      <c r="AF29" s="252">
        <f>savings_decomp_full!DC27</f>
        <v>6.9245487451553345E-2</v>
      </c>
      <c r="AG29" s="252">
        <f>savings_decomp_full!DD27</f>
        <v>0.12229809165000916</v>
      </c>
      <c r="AH29" s="252">
        <f>savings_decomp_full!DE27</f>
        <v>8.7407961487770081E-2</v>
      </c>
      <c r="AI29" s="252">
        <f>savings_decomp_full!DF27</f>
        <v>6.148235872387886E-2</v>
      </c>
      <c r="AJ29" s="252">
        <f>savings_decomp_full!DG27</f>
        <v>9.9143631756305695E-2</v>
      </c>
      <c r="AK29" s="252">
        <f>savings_decomp_full!DH27</f>
        <v>0.24236059188842773</v>
      </c>
      <c r="AL29" s="252">
        <f>savings_decomp_full!DI27</f>
        <v>0.10613927990198135</v>
      </c>
      <c r="AM29" s="252">
        <f>savings_decomp_full!DJ27</f>
        <v>1.4847594313323498E-2</v>
      </c>
      <c r="AN29" s="252">
        <f>savings_decomp_full!DK27</f>
        <v>0.10726508498191833</v>
      </c>
      <c r="AO29" s="252">
        <f>savings_decomp_full!DL27</f>
        <v>3.9990995079278946E-2</v>
      </c>
      <c r="AP29" s="252">
        <f>savings_decomp_full!DM27</f>
        <v>5.6222721934318542E-2</v>
      </c>
      <c r="AQ29" s="252">
        <f>savings_decomp_full!DN27</f>
        <v>6.9105491042137146E-2</v>
      </c>
      <c r="AR29" s="252">
        <f>savings_decomp_full!DO27</f>
        <v>5.7769417762756348E-2</v>
      </c>
      <c r="AS29" s="252">
        <f>savings_decomp_full!DP27</f>
        <v>5.1956821233034134E-2</v>
      </c>
      <c r="AT29" s="252">
        <f>savings_decomp_full!DQ27</f>
        <v>3.6484528332948685E-2</v>
      </c>
      <c r="AU29" s="252">
        <f>savings_decomp_full!DR27</f>
        <v>0.13740785419940948</v>
      </c>
      <c r="AV29" s="252">
        <f>savings_decomp_full!DS27</f>
        <v>5.2635002881288528E-2</v>
      </c>
      <c r="AW29" s="252">
        <f>savings_decomp_full!DT27</f>
        <v>7.6423674821853638E-2</v>
      </c>
      <c r="AX29" s="252">
        <f>savings_decomp_full!DU27</f>
        <v>5.3851820528507233E-2</v>
      </c>
      <c r="AY29" s="252">
        <f>savings_decomp_full!DV27</f>
        <v>7.2912804782390594E-2</v>
      </c>
      <c r="AZ29" s="252">
        <f>savings_decomp_full!DW27</f>
        <v>8.3718113601207733E-2</v>
      </c>
      <c r="BA29" s="252">
        <f>savings_decomp_full!DX27</f>
        <v>0.10759515315294266</v>
      </c>
      <c r="BB29" s="252">
        <f>savings_decomp_full!DY27</f>
        <v>0.20478788018226624</v>
      </c>
      <c r="BC29" s="252">
        <f>savings_decomp_full!DZ27</f>
        <v>6.6764265298843384E-2</v>
      </c>
      <c r="BD29" s="252">
        <f>savings_decomp_full!EA27</f>
        <v>0.11360494047403336</v>
      </c>
      <c r="BE29" s="252">
        <f>savings_decomp_full!EB27</f>
        <v>0.22129762172698975</v>
      </c>
      <c r="BF29" s="252">
        <f>savings_decomp_full!EC27</f>
        <v>0.13980534672737122</v>
      </c>
      <c r="BG29" s="252">
        <f>savings_decomp_full!ED27</f>
        <v>8.1410683691501617E-2</v>
      </c>
      <c r="BH29" s="252">
        <f>savings_decomp_full!EE27</f>
        <v>0.12051495164632797</v>
      </c>
      <c r="BI29" s="252">
        <f>savings_decomp_full!EF27</f>
        <v>0.14131410419940948</v>
      </c>
      <c r="BJ29" s="252">
        <f>savings_decomp_full!EG27</f>
        <v>0.1152140274643898</v>
      </c>
      <c r="BK29" s="252">
        <f>savings_decomp_full!EH27</f>
        <v>7.7663227915763855E-2</v>
      </c>
      <c r="BL29" s="252">
        <f>savings_decomp_full!EI27</f>
        <v>0.1156354621052742</v>
      </c>
      <c r="BM29" s="252">
        <f>savings_decomp_full!EJ27</f>
        <v>0.10101041942834854</v>
      </c>
      <c r="BN29" s="252">
        <f>savings_decomp_full!EK27</f>
        <v>5.5059023201465607E-2</v>
      </c>
      <c r="BO29" s="252">
        <f>savings_decomp_full!EL27</f>
        <v>9.4175823032855988E-2</v>
      </c>
      <c r="BP29" s="152"/>
      <c r="BQ29" s="152"/>
      <c r="BR29" s="152"/>
      <c r="BS29" s="152"/>
      <c r="BT29" s="152"/>
      <c r="BU29" s="152"/>
      <c r="BV29" s="152"/>
      <c r="BW29" s="152"/>
      <c r="BX29" s="152"/>
      <c r="BY29" s="152"/>
      <c r="BZ29" s="152"/>
      <c r="CA29" s="152"/>
      <c r="CB29" s="152"/>
      <c r="CC29" s="152"/>
      <c r="CD29" s="152"/>
      <c r="CE29" s="152"/>
    </row>
    <row r="30" spans="1:83" customFormat="1" x14ac:dyDescent="0.2">
      <c r="A30" s="258">
        <v>2005</v>
      </c>
      <c r="B30" s="252">
        <f>savings_decomp_full!C28</f>
        <v>9.1405287384986877E-2</v>
      </c>
      <c r="C30" s="252">
        <f>savings_decomp_full!M28</f>
        <v>8.5102498531341553E-2</v>
      </c>
      <c r="D30" s="252">
        <f>savings_decomp_full!N28</f>
        <v>7.1931861340999603E-2</v>
      </c>
      <c r="E30" s="252">
        <f>savings_decomp_full!O28</f>
        <v>6.0744199901819229E-2</v>
      </c>
      <c r="F30" s="252">
        <f>savings_decomp_full!P28</f>
        <v>0.10642179846763611</v>
      </c>
      <c r="G30" s="252">
        <f>savings_decomp_full!Q28</f>
        <v>6.6587597131729126E-2</v>
      </c>
      <c r="H30" s="252">
        <f>savings_decomp_full!R28</f>
        <v>8.8586390018463135E-2</v>
      </c>
      <c r="I30" s="252">
        <f>savings_decomp_full!S28</f>
        <v>0.14841784536838531</v>
      </c>
      <c r="J30" s="252">
        <f>savings_decomp_full!T28</f>
        <v>0.12131459265947342</v>
      </c>
      <c r="K30" s="252">
        <f>savings_decomp_full!CH28</f>
        <v>0.11822148412466049</v>
      </c>
      <c r="L30" s="252">
        <f>savings_decomp_full!CI28</f>
        <v>4.3385609984397888E-2</v>
      </c>
      <c r="M30" s="252">
        <f>savings_decomp_full!CJ28</f>
        <v>5.790526419878006E-2</v>
      </c>
      <c r="N30" s="252">
        <f>savings_decomp_full!CK28</f>
        <v>8.207249641418457E-2</v>
      </c>
      <c r="O30" s="252">
        <f>savings_decomp_full!CL28</f>
        <v>6.4750194549560547E-2</v>
      </c>
      <c r="P30" s="252">
        <f>savings_decomp_full!CM28</f>
        <v>9.2458434402942657E-2</v>
      </c>
      <c r="Q30" s="252">
        <f>savings_decomp_full!CN28</f>
        <v>9.3420475721359253E-2</v>
      </c>
      <c r="R30" s="252">
        <f>savings_decomp_full!CO28</f>
        <v>6.7639827728271484E-2</v>
      </c>
      <c r="S30" s="252">
        <f>savings_decomp_full!CP28</f>
        <v>7.7475160360336304E-2</v>
      </c>
      <c r="T30" s="252">
        <f>savings_decomp_full!CQ28</f>
        <v>9.6392810344696045E-2</v>
      </c>
      <c r="U30" s="252">
        <f>savings_decomp_full!CR28</f>
        <v>3.3051367849111557E-2</v>
      </c>
      <c r="V30" s="252">
        <f>savings_decomp_full!CS28</f>
        <v>7.5166843831539154E-2</v>
      </c>
      <c r="W30" s="252">
        <f>savings_decomp_full!CT28</f>
        <v>7.2689779102802277E-2</v>
      </c>
      <c r="X30" s="252">
        <f>savings_decomp_full!CU28</f>
        <v>3.3694103360176086E-2</v>
      </c>
      <c r="Y30" s="252">
        <f>savings_decomp_full!CV28</f>
        <v>-0.11121659725904465</v>
      </c>
      <c r="Z30" s="252">
        <f>savings_decomp_full!CW28</f>
        <v>7.0466235280036926E-2</v>
      </c>
      <c r="AA30" s="252">
        <f>savings_decomp_full!CX28</f>
        <v>2.0868349820375443E-2</v>
      </c>
      <c r="AB30" s="252">
        <f>savings_decomp_full!CY28</f>
        <v>7.7694624662399292E-2</v>
      </c>
      <c r="AC30" s="252">
        <f>savings_decomp_full!CZ28</f>
        <v>8.7590374052524567E-2</v>
      </c>
      <c r="AD30" s="252">
        <f>savings_decomp_full!DA28</f>
        <v>3.8663346320390701E-2</v>
      </c>
      <c r="AE30" s="252">
        <f>savings_decomp_full!DB28</f>
        <v>4.9838598817586899E-2</v>
      </c>
      <c r="AF30" s="252">
        <f>savings_decomp_full!DC28</f>
        <v>6.6202022135257721E-2</v>
      </c>
      <c r="AG30" s="252">
        <f>savings_decomp_full!DD28</f>
        <v>0.12287917733192444</v>
      </c>
      <c r="AH30" s="252">
        <f>savings_decomp_full!DE28</f>
        <v>9.2805162072181702E-2</v>
      </c>
      <c r="AI30" s="252">
        <f>savings_decomp_full!DF28</f>
        <v>6.6544346511363983E-2</v>
      </c>
      <c r="AJ30" s="252">
        <f>savings_decomp_full!DG28</f>
        <v>0.12579305469989777</v>
      </c>
      <c r="AK30" s="252">
        <f>savings_decomp_full!DH28</f>
        <v>0.24640493094921112</v>
      </c>
      <c r="AL30" s="252">
        <f>savings_decomp_full!DI28</f>
        <v>0.12582133710384369</v>
      </c>
      <c r="AM30" s="252">
        <f>savings_decomp_full!DJ28</f>
        <v>1.6645403578877449E-2</v>
      </c>
      <c r="AN30" s="252">
        <f>savings_decomp_full!DK28</f>
        <v>0.12929396331310272</v>
      </c>
      <c r="AO30" s="252">
        <f>savings_decomp_full!DL28</f>
        <v>4.2365439236164093E-2</v>
      </c>
      <c r="AP30" s="252">
        <f>savings_decomp_full!DM28</f>
        <v>6.1875123530626297E-2</v>
      </c>
      <c r="AQ30" s="252">
        <f>savings_decomp_full!DN28</f>
        <v>6.8321168422698975E-2</v>
      </c>
      <c r="AR30" s="252">
        <f>savings_decomp_full!DO28</f>
        <v>6.0829527676105499E-2</v>
      </c>
      <c r="AS30" s="252">
        <f>savings_decomp_full!DP28</f>
        <v>5.6336641311645508E-2</v>
      </c>
      <c r="AT30" s="252">
        <f>savings_decomp_full!DQ28</f>
        <v>9.1956838965415955E-2</v>
      </c>
      <c r="AU30" s="252">
        <f>savings_decomp_full!DR28</f>
        <v>0.15360023081302643</v>
      </c>
      <c r="AV30" s="252">
        <f>savings_decomp_full!DS28</f>
        <v>5.3224965929985046E-2</v>
      </c>
      <c r="AW30" s="252">
        <f>savings_decomp_full!DT28</f>
        <v>7.9574890434741974E-2</v>
      </c>
      <c r="AX30" s="252">
        <f>savings_decomp_full!DU28</f>
        <v>2.6716338470578194E-2</v>
      </c>
      <c r="AY30" s="252">
        <f>savings_decomp_full!DV28</f>
        <v>8.2018941640853882E-2</v>
      </c>
      <c r="AZ30" s="252">
        <f>savings_decomp_full!DW28</f>
        <v>8.6703106760978699E-2</v>
      </c>
      <c r="BA30" s="252">
        <f>savings_decomp_full!DX28</f>
        <v>9.3851551413536072E-2</v>
      </c>
      <c r="BB30" s="252">
        <f>savings_decomp_full!DY28</f>
        <v>0.20795021951198578</v>
      </c>
      <c r="BC30" s="252">
        <f>savings_decomp_full!DZ28</f>
        <v>7.4799016118049622E-2</v>
      </c>
      <c r="BD30" s="252">
        <f>savings_decomp_full!EA28</f>
        <v>8.6770646274089813E-2</v>
      </c>
      <c r="BE30" s="252">
        <f>savings_decomp_full!EB28</f>
        <v>0.21966756880283356</v>
      </c>
      <c r="BF30" s="252">
        <f>savings_decomp_full!EC28</f>
        <v>0.12437773495912552</v>
      </c>
      <c r="BG30" s="252">
        <f>savings_decomp_full!ED28</f>
        <v>8.1376798450946808E-2</v>
      </c>
      <c r="BH30" s="252">
        <f>savings_decomp_full!EE28</f>
        <v>0.14195376634597778</v>
      </c>
      <c r="BI30" s="252">
        <f>savings_decomp_full!EF28</f>
        <v>0.1447596400976181</v>
      </c>
      <c r="BJ30" s="252">
        <f>savings_decomp_full!EG28</f>
        <v>0.12586379051208496</v>
      </c>
      <c r="BK30" s="252">
        <f>savings_decomp_full!EH28</f>
        <v>7.5663454830646515E-2</v>
      </c>
      <c r="BL30" s="252">
        <f>savings_decomp_full!EI28</f>
        <v>0.11264197528362274</v>
      </c>
      <c r="BM30" s="252">
        <f>savings_decomp_full!EJ28</f>
        <v>0.10344336181879044</v>
      </c>
      <c r="BN30" s="252">
        <f>savings_decomp_full!EK28</f>
        <v>6.013842299580574E-2</v>
      </c>
      <c r="BO30" s="252">
        <f>savings_decomp_full!EL28</f>
        <v>9.5973178744316101E-2</v>
      </c>
      <c r="BP30" s="152"/>
      <c r="BQ30" s="152"/>
      <c r="BR30" s="152"/>
      <c r="BS30" s="152"/>
      <c r="BT30" s="152"/>
      <c r="BU30" s="152"/>
      <c r="BV30" s="152"/>
      <c r="BW30" s="152"/>
      <c r="BX30" s="152"/>
      <c r="BY30" s="152"/>
      <c r="BZ30" s="152"/>
      <c r="CA30" s="152"/>
      <c r="CB30" s="152"/>
      <c r="CC30" s="152"/>
      <c r="CD30" s="152"/>
      <c r="CE30" s="152"/>
    </row>
    <row r="31" spans="1:83" customFormat="1" x14ac:dyDescent="0.2">
      <c r="A31" s="258">
        <v>2006</v>
      </c>
      <c r="B31" s="252">
        <f>savings_decomp_full!C29</f>
        <v>9.3880891799926758E-2</v>
      </c>
      <c r="C31" s="252">
        <f>savings_decomp_full!M29</f>
        <v>8.1493929028511047E-2</v>
      </c>
      <c r="D31" s="252">
        <f>savings_decomp_full!N29</f>
        <v>7.0044346153736115E-2</v>
      </c>
      <c r="E31" s="252">
        <f>savings_decomp_full!O29</f>
        <v>7.308630645275116E-2</v>
      </c>
      <c r="F31" s="252">
        <f>savings_decomp_full!P29</f>
        <v>0.11566362529993057</v>
      </c>
      <c r="G31" s="252">
        <f>savings_decomp_full!Q29</f>
        <v>6.6601350903511047E-2</v>
      </c>
      <c r="H31" s="252">
        <f>savings_decomp_full!R29</f>
        <v>8.0460406839847565E-2</v>
      </c>
      <c r="I31" s="252">
        <f>savings_decomp_full!S29</f>
        <v>0.16057844460010529</v>
      </c>
      <c r="J31" s="252">
        <f>savings_decomp_full!T29</f>
        <v>0.13108836114406586</v>
      </c>
      <c r="K31" s="252">
        <f>savings_decomp_full!CH29</f>
        <v>0.12340808659791946</v>
      </c>
      <c r="L31" s="252">
        <f>savings_decomp_full!CI29</f>
        <v>5.8693103492259979E-2</v>
      </c>
      <c r="M31" s="252">
        <f>savings_decomp_full!CJ29</f>
        <v>3.9754778146743774E-2</v>
      </c>
      <c r="N31" s="252">
        <f>savings_decomp_full!CK29</f>
        <v>8.1153951585292816E-2</v>
      </c>
      <c r="O31" s="252">
        <f>savings_decomp_full!CL29</f>
        <v>4.7689739614725113E-2</v>
      </c>
      <c r="P31" s="252">
        <f>savings_decomp_full!CM29</f>
        <v>8.9344300329685211E-2</v>
      </c>
      <c r="Q31" s="252">
        <f>savings_decomp_full!CN29</f>
        <v>0.10086032748222351</v>
      </c>
      <c r="R31" s="252">
        <f>savings_decomp_full!CO29</f>
        <v>2.7363056316971779E-2</v>
      </c>
      <c r="S31" s="252">
        <f>savings_decomp_full!CP29</f>
        <v>0.10159042477607727</v>
      </c>
      <c r="T31" s="252">
        <f>savings_decomp_full!CQ29</f>
        <v>9.150318056344986E-2</v>
      </c>
      <c r="U31" s="252">
        <f>savings_decomp_full!CR29</f>
        <v>3.6282047629356384E-2</v>
      </c>
      <c r="V31" s="252">
        <f>savings_decomp_full!CS29</f>
        <v>7.3506347835063934E-2</v>
      </c>
      <c r="W31" s="252">
        <f>savings_decomp_full!CT29</f>
        <v>6.9466263055801392E-2</v>
      </c>
      <c r="X31" s="252">
        <f>savings_decomp_full!CU29</f>
        <v>3.2480683177709579E-2</v>
      </c>
      <c r="Y31" s="252">
        <f>savings_decomp_full!CV29</f>
        <v>-0.13284073770046234</v>
      </c>
      <c r="Z31" s="252">
        <f>savings_decomp_full!CW29</f>
        <v>7.2071366012096405E-2</v>
      </c>
      <c r="AA31" s="252">
        <f>savings_decomp_full!CX29</f>
        <v>1.9156036898493767E-2</v>
      </c>
      <c r="AB31" s="252">
        <f>savings_decomp_full!CY29</f>
        <v>8.3391539752483368E-2</v>
      </c>
      <c r="AC31" s="252">
        <f>savings_decomp_full!CZ29</f>
        <v>9.4993077218532562E-2</v>
      </c>
      <c r="AD31" s="252">
        <f>savings_decomp_full!DA29</f>
        <v>4.6516202390193939E-2</v>
      </c>
      <c r="AE31" s="252">
        <f>savings_decomp_full!DB29</f>
        <v>8.0723747611045837E-2</v>
      </c>
      <c r="AF31" s="252">
        <f>savings_decomp_full!DC29</f>
        <v>7.4766173958778381E-2</v>
      </c>
      <c r="AG31" s="252">
        <f>savings_decomp_full!DD29</f>
        <v>0.11232668161392212</v>
      </c>
      <c r="AH31" s="252">
        <f>savings_decomp_full!DE29</f>
        <v>0.1091078594326973</v>
      </c>
      <c r="AI31" s="252">
        <f>savings_decomp_full!DF29</f>
        <v>7.5614415109157562E-2</v>
      </c>
      <c r="AJ31" s="252">
        <f>savings_decomp_full!DG29</f>
        <v>0.14476744830608368</v>
      </c>
      <c r="AK31" s="252">
        <f>savings_decomp_full!DH29</f>
        <v>0.22716660797595978</v>
      </c>
      <c r="AL31" s="252">
        <f>savings_decomp_full!DI29</f>
        <v>0.10665719956159592</v>
      </c>
      <c r="AM31" s="252">
        <f>savings_decomp_full!DJ29</f>
        <v>1.3462422415614128E-2</v>
      </c>
      <c r="AN31" s="252">
        <f>savings_decomp_full!DK29</f>
        <v>0.14059826731681824</v>
      </c>
      <c r="AO31" s="252">
        <f>savings_decomp_full!DL29</f>
        <v>4.0632415562868118E-2</v>
      </c>
      <c r="AP31" s="252">
        <f>savings_decomp_full!DM29</f>
        <v>6.2072459608316422E-2</v>
      </c>
      <c r="AQ31" s="252">
        <f>savings_decomp_full!DN29</f>
        <v>6.1767265200614929E-2</v>
      </c>
      <c r="AR31" s="252">
        <f>savings_decomp_full!DO29</f>
        <v>5.9960879385471344E-2</v>
      </c>
      <c r="AS31" s="252">
        <f>savings_decomp_full!DP29</f>
        <v>6.162324920296669E-2</v>
      </c>
      <c r="AT31" s="252">
        <f>savings_decomp_full!DQ29</f>
        <v>9.1265574097633362E-2</v>
      </c>
      <c r="AU31" s="252">
        <f>savings_decomp_full!DR29</f>
        <v>0.1623939573764801</v>
      </c>
      <c r="AV31" s="252">
        <f>savings_decomp_full!DS29</f>
        <v>5.7310555130243301E-2</v>
      </c>
      <c r="AW31" s="252">
        <f>savings_decomp_full!DT29</f>
        <v>8.3175107836723328E-2</v>
      </c>
      <c r="AX31" s="252">
        <f>savings_decomp_full!DU29</f>
        <v>8.8607557117938995E-3</v>
      </c>
      <c r="AY31" s="252">
        <f>savings_decomp_full!DV29</f>
        <v>8.8617525994777679E-2</v>
      </c>
      <c r="AZ31" s="252">
        <f>savings_decomp_full!DW29</f>
        <v>7.9418227076530457E-2</v>
      </c>
      <c r="BA31" s="252">
        <f>savings_decomp_full!DX29</f>
        <v>8.3319820463657379E-2</v>
      </c>
      <c r="BB31" s="252">
        <f>savings_decomp_full!DY29</f>
        <v>0.22864788770675659</v>
      </c>
      <c r="BC31" s="252">
        <f>savings_decomp_full!DZ29</f>
        <v>7.3709852993488312E-2</v>
      </c>
      <c r="BD31" s="252">
        <f>savings_decomp_full!EA29</f>
        <v>7.2460748255252838E-2</v>
      </c>
      <c r="BE31" s="252">
        <f>savings_decomp_full!EB29</f>
        <v>0.23110091686248779</v>
      </c>
      <c r="BF31" s="252">
        <f>savings_decomp_full!EC29</f>
        <v>0.11857637017965317</v>
      </c>
      <c r="BG31" s="252">
        <f>savings_decomp_full!ED29</f>
        <v>8.1140205264091492E-2</v>
      </c>
      <c r="BH31" s="252">
        <f>savings_decomp_full!EE29</f>
        <v>0.17312023043632507</v>
      </c>
      <c r="BI31" s="252">
        <f>savings_decomp_full!EF29</f>
        <v>0.14392153918743134</v>
      </c>
      <c r="BJ31" s="252">
        <f>savings_decomp_full!EG29</f>
        <v>0.13801233470439911</v>
      </c>
      <c r="BK31" s="252">
        <f>savings_decomp_full!EH29</f>
        <v>7.3407828807830811E-2</v>
      </c>
      <c r="BL31" s="252">
        <f>savings_decomp_full!EI29</f>
        <v>9.1258443892002106E-2</v>
      </c>
      <c r="BM31" s="252">
        <f>savings_decomp_full!EJ29</f>
        <v>0.10082273185253143</v>
      </c>
      <c r="BN31" s="252">
        <f>savings_decomp_full!EK29</f>
        <v>6.2208201736211777E-2</v>
      </c>
      <c r="BO31" s="252">
        <f>savings_decomp_full!EL29</f>
        <v>9.1617055237293243E-2</v>
      </c>
      <c r="BP31" s="152"/>
      <c r="BQ31" s="152"/>
      <c r="BR31" s="152"/>
      <c r="BS31" s="152"/>
      <c r="BT31" s="152"/>
      <c r="BU31" s="152"/>
      <c r="BV31" s="152"/>
      <c r="BW31" s="152"/>
      <c r="BX31" s="152"/>
      <c r="BY31" s="152"/>
      <c r="BZ31" s="152"/>
      <c r="CA31" s="152"/>
      <c r="CB31" s="152"/>
      <c r="CC31" s="152"/>
      <c r="CD31" s="152"/>
      <c r="CE31" s="152"/>
    </row>
    <row r="32" spans="1:83" customFormat="1" x14ac:dyDescent="0.2">
      <c r="A32" s="258">
        <v>2007</v>
      </c>
      <c r="B32" s="252">
        <f>savings_decomp_full!C30</f>
        <v>9.1713882982730865E-2</v>
      </c>
      <c r="C32" s="252">
        <f>savings_decomp_full!M30</f>
        <v>7.8366585075855255E-2</v>
      </c>
      <c r="D32" s="252">
        <f>savings_decomp_full!N30</f>
        <v>5.4457914084196091E-2</v>
      </c>
      <c r="E32" s="252">
        <f>savings_decomp_full!O30</f>
        <v>7.5718872249126434E-2</v>
      </c>
      <c r="F32" s="252">
        <f>savings_decomp_full!P30</f>
        <v>0.12574708461761475</v>
      </c>
      <c r="G32" s="252">
        <f>savings_decomp_full!Q30</f>
        <v>6.2482748180627823E-2</v>
      </c>
      <c r="H32" s="252">
        <f>savings_decomp_full!R30</f>
        <v>7.8284032642841339E-2</v>
      </c>
      <c r="I32" s="252">
        <f>savings_decomp_full!S30</f>
        <v>0.17036330699920654</v>
      </c>
      <c r="J32" s="252">
        <f>savings_decomp_full!T30</f>
        <v>0.14992906153202057</v>
      </c>
      <c r="K32" s="252">
        <f>savings_decomp_full!CH30</f>
        <v>0.12492933869361877</v>
      </c>
      <c r="L32" s="252">
        <f>savings_decomp_full!CI30</f>
        <v>4.3643753975629807E-2</v>
      </c>
      <c r="M32" s="252">
        <f>savings_decomp_full!CJ30</f>
        <v>2.7388015761971474E-2</v>
      </c>
      <c r="N32" s="252">
        <f>savings_decomp_full!CK30</f>
        <v>8.613305538892746E-2</v>
      </c>
      <c r="O32" s="252">
        <f>savings_decomp_full!CL30</f>
        <v>4.8092283308506012E-2</v>
      </c>
      <c r="P32" s="252">
        <f>savings_decomp_full!CM30</f>
        <v>6.9806210696697235E-2</v>
      </c>
      <c r="Q32" s="252">
        <f>savings_decomp_full!CN30</f>
        <v>0.1082531064748764</v>
      </c>
      <c r="R32" s="252">
        <f>savings_decomp_full!CO30</f>
        <v>2.7439001947641373E-2</v>
      </c>
      <c r="S32" s="252">
        <f>savings_decomp_full!CP30</f>
        <v>0.10552863776683807</v>
      </c>
      <c r="T32" s="252">
        <f>savings_decomp_full!CQ30</f>
        <v>8.6723446846008301E-2</v>
      </c>
      <c r="U32" s="252">
        <f>savings_decomp_full!CR30</f>
        <v>3.8228344172239304E-2</v>
      </c>
      <c r="V32" s="252">
        <f>savings_decomp_full!CS30</f>
        <v>5.5270988494157791E-2</v>
      </c>
      <c r="W32" s="252">
        <f>savings_decomp_full!CT30</f>
        <v>6.3001222908496857E-2</v>
      </c>
      <c r="X32" s="252">
        <f>savings_decomp_full!CU30</f>
        <v>4.8560015857219696E-2</v>
      </c>
      <c r="Y32" s="252">
        <f>savings_decomp_full!CV30</f>
        <v>-0.11558318883180618</v>
      </c>
      <c r="Z32" s="252">
        <f>savings_decomp_full!CW30</f>
        <v>6.8538330495357513E-2</v>
      </c>
      <c r="AA32" s="252">
        <f>savings_decomp_full!CX30</f>
        <v>2.1025726571679115E-2</v>
      </c>
      <c r="AB32" s="252">
        <f>savings_decomp_full!CY30</f>
        <v>8.7422840297222137E-2</v>
      </c>
      <c r="AC32" s="252">
        <f>savings_decomp_full!CZ30</f>
        <v>8.574744313955307E-2</v>
      </c>
      <c r="AD32" s="252">
        <f>savings_decomp_full!DA30</f>
        <v>5.147136002779007E-2</v>
      </c>
      <c r="AE32" s="252">
        <f>savings_decomp_full!DB30</f>
        <v>8.2408927381038666E-2</v>
      </c>
      <c r="AF32" s="252">
        <f>savings_decomp_full!DC30</f>
        <v>7.9327866435050964E-2</v>
      </c>
      <c r="AG32" s="252">
        <f>savings_decomp_full!DD30</f>
        <v>0.10824880748987198</v>
      </c>
      <c r="AH32" s="252">
        <f>savings_decomp_full!DE30</f>
        <v>0.11986124515533447</v>
      </c>
      <c r="AI32" s="252">
        <f>savings_decomp_full!DF30</f>
        <v>9.4361215829849243E-2</v>
      </c>
      <c r="AJ32" s="252">
        <f>savings_decomp_full!DG30</f>
        <v>0.21185776591300964</v>
      </c>
      <c r="AK32" s="252">
        <f>savings_decomp_full!DH30</f>
        <v>0.20795644819736481</v>
      </c>
      <c r="AL32" s="252">
        <f>savings_decomp_full!DI30</f>
        <v>0.12479795515537262</v>
      </c>
      <c r="AM32" s="252">
        <f>savings_decomp_full!DJ30</f>
        <v>1.3655155897140503E-2</v>
      </c>
      <c r="AN32" s="252">
        <f>savings_decomp_full!DK30</f>
        <v>0.15178194642066956</v>
      </c>
      <c r="AO32" s="252">
        <f>savings_decomp_full!DL30</f>
        <v>4.1287876665592194E-2</v>
      </c>
      <c r="AP32" s="252">
        <f>savings_decomp_full!DM30</f>
        <v>6.2992781400680542E-2</v>
      </c>
      <c r="AQ32" s="252">
        <f>savings_decomp_full!DN30</f>
        <v>6.5937399864196777E-2</v>
      </c>
      <c r="AR32" s="252">
        <f>savings_decomp_full!DO30</f>
        <v>5.992363765835762E-2</v>
      </c>
      <c r="AS32" s="252">
        <f>savings_decomp_full!DP30</f>
        <v>6.4117297530174255E-2</v>
      </c>
      <c r="AT32" s="252">
        <f>savings_decomp_full!DQ30</f>
        <v>7.8668758273124695E-2</v>
      </c>
      <c r="AU32" s="252">
        <f>savings_decomp_full!DR30</f>
        <v>0.15516401827335358</v>
      </c>
      <c r="AV32" s="252">
        <f>savings_decomp_full!DS30</f>
        <v>5.8388747274875641E-2</v>
      </c>
      <c r="AW32" s="252">
        <f>savings_decomp_full!DT30</f>
        <v>7.9118251800537109E-2</v>
      </c>
      <c r="AX32" s="252">
        <f>savings_decomp_full!DU30</f>
        <v>6.3285441137850285E-4</v>
      </c>
      <c r="AY32" s="252">
        <f>savings_decomp_full!DV30</f>
        <v>8.5246294736862183E-2</v>
      </c>
      <c r="AZ32" s="252">
        <f>savings_decomp_full!DW30</f>
        <v>7.6514378190040588E-2</v>
      </c>
      <c r="BA32" s="252">
        <f>savings_decomp_full!DX30</f>
        <v>8.3124183118343353E-2</v>
      </c>
      <c r="BB32" s="252">
        <f>savings_decomp_full!DY30</f>
        <v>0.23655372858047485</v>
      </c>
      <c r="BC32" s="252">
        <f>savings_decomp_full!DZ30</f>
        <v>7.7481091022491455E-2</v>
      </c>
      <c r="BD32" s="252">
        <f>savings_decomp_full!EA30</f>
        <v>7.1426317095756531E-2</v>
      </c>
      <c r="BE32" s="252">
        <f>savings_decomp_full!EB30</f>
        <v>0.24694554507732391</v>
      </c>
      <c r="BF32" s="252">
        <f>savings_decomp_full!EC30</f>
        <v>0.12309508770704269</v>
      </c>
      <c r="BG32" s="252">
        <f>savings_decomp_full!ED30</f>
        <v>8.4551893174648285E-2</v>
      </c>
      <c r="BH32" s="252">
        <f>savings_decomp_full!EE30</f>
        <v>0.22004324197769165</v>
      </c>
      <c r="BI32" s="252">
        <f>savings_decomp_full!EF30</f>
        <v>0.14537681639194489</v>
      </c>
      <c r="BJ32" s="252">
        <f>savings_decomp_full!EG30</f>
        <v>0.15885314345359802</v>
      </c>
      <c r="BK32" s="252">
        <f>savings_decomp_full!EH30</f>
        <v>7.3752634227275848E-2</v>
      </c>
      <c r="BL32" s="252">
        <f>savings_decomp_full!EI30</f>
        <v>8.9774355292320251E-2</v>
      </c>
      <c r="BM32" s="252">
        <f>savings_decomp_full!EJ30</f>
        <v>0.10372356325387955</v>
      </c>
      <c r="BN32" s="252">
        <f>savings_decomp_full!EK30</f>
        <v>6.4865618944168091E-2</v>
      </c>
      <c r="BO32" s="252">
        <f>savings_decomp_full!EL30</f>
        <v>9.2873595654964447E-2</v>
      </c>
      <c r="BP32" s="152"/>
      <c r="BQ32" s="152"/>
      <c r="BR32" s="152"/>
      <c r="BS32" s="152"/>
      <c r="BT32" s="152"/>
      <c r="BU32" s="152"/>
      <c r="BV32" s="152"/>
      <c r="BW32" s="152"/>
      <c r="BX32" s="152"/>
      <c r="BY32" s="152"/>
      <c r="BZ32" s="152"/>
      <c r="CA32" s="152"/>
      <c r="CB32" s="152"/>
      <c r="CC32" s="152"/>
      <c r="CD32" s="152"/>
      <c r="CE32" s="152"/>
    </row>
    <row r="33" spans="1:83" customFormat="1" x14ac:dyDescent="0.2">
      <c r="A33" s="258">
        <v>2008</v>
      </c>
      <c r="B33" s="252">
        <f>savings_decomp_full!C31</f>
        <v>9.5565907657146454E-2</v>
      </c>
      <c r="C33" s="252">
        <f>savings_decomp_full!M31</f>
        <v>7.7195964753627777E-2</v>
      </c>
      <c r="D33" s="252">
        <f>savings_decomp_full!N31</f>
        <v>6.4916908740997314E-2</v>
      </c>
      <c r="E33" s="252">
        <f>savings_decomp_full!O31</f>
        <v>6.3822969794273376E-2</v>
      </c>
      <c r="F33" s="252">
        <f>savings_decomp_full!P31</f>
        <v>0.12280721217393875</v>
      </c>
      <c r="G33" s="252">
        <f>savings_decomp_full!Q31</f>
        <v>7.6987266540527344E-2</v>
      </c>
      <c r="H33" s="252">
        <f>savings_decomp_full!R31</f>
        <v>7.8588329255580902E-2</v>
      </c>
      <c r="I33" s="252">
        <f>savings_decomp_full!S31</f>
        <v>0.177488774061203</v>
      </c>
      <c r="J33" s="252">
        <f>savings_decomp_full!T31</f>
        <v>0.14607720077037811</v>
      </c>
      <c r="K33" s="252">
        <f>savings_decomp_full!CH31</f>
        <v>0.11141516268253326</v>
      </c>
      <c r="L33" s="252">
        <f>savings_decomp_full!CI31</f>
        <v>5.1442746073007584E-2</v>
      </c>
      <c r="M33" s="252">
        <f>savings_decomp_full!CJ31</f>
        <v>7.7013388276100159E-2</v>
      </c>
      <c r="N33" s="252">
        <f>savings_decomp_full!CK31</f>
        <v>8.5396535694599152E-2</v>
      </c>
      <c r="O33" s="252">
        <f>savings_decomp_full!CL31</f>
        <v>5.612143874168396E-2</v>
      </c>
      <c r="P33" s="252">
        <f>savings_decomp_full!CM31</f>
        <v>5.8453861624002457E-2</v>
      </c>
      <c r="Q33" s="252">
        <f>savings_decomp_full!CN31</f>
        <v>7.5539052486419678E-2</v>
      </c>
      <c r="R33" s="252">
        <f>savings_decomp_full!CO31</f>
        <v>3.8614626973867416E-2</v>
      </c>
      <c r="S33" s="252">
        <f>savings_decomp_full!CP31</f>
        <v>0.10899002104997635</v>
      </c>
      <c r="T33" s="252">
        <f>savings_decomp_full!CQ31</f>
        <v>7.0357605814933777E-2</v>
      </c>
      <c r="U33" s="252">
        <f>savings_decomp_full!CR31</f>
        <v>5.823945626616478E-2</v>
      </c>
      <c r="V33" s="252">
        <f>savings_decomp_full!CS31</f>
        <v>6.250271201133728E-2</v>
      </c>
      <c r="W33" s="252">
        <f>savings_decomp_full!CT31</f>
        <v>7.6875001192092896E-2</v>
      </c>
      <c r="X33" s="252">
        <f>savings_decomp_full!CU31</f>
        <v>0.11543193459510803</v>
      </c>
      <c r="Y33" s="252">
        <f>savings_decomp_full!CV31</f>
        <v>-0.12100309133529663</v>
      </c>
      <c r="Z33" s="252">
        <f>savings_decomp_full!CW31</f>
        <v>7.6107524335384369E-2</v>
      </c>
      <c r="AA33" s="252">
        <f>savings_decomp_full!CX31</f>
        <v>1.4907360076904297E-2</v>
      </c>
      <c r="AB33" s="252">
        <f>savings_decomp_full!CY31</f>
        <v>7.2812296450138092E-2</v>
      </c>
      <c r="AC33" s="252">
        <f>savings_decomp_full!CZ31</f>
        <v>6.8069450557231903E-2</v>
      </c>
      <c r="AD33" s="252">
        <f>savings_decomp_full!DA31</f>
        <v>6.3016965985298157E-2</v>
      </c>
      <c r="AE33" s="252">
        <f>savings_decomp_full!DB31</f>
        <v>6.7721560597419739E-2</v>
      </c>
      <c r="AF33" s="252">
        <f>savings_decomp_full!DC31</f>
        <v>6.7984886467456818E-2</v>
      </c>
      <c r="AG33" s="252">
        <f>savings_decomp_full!DD31</f>
        <v>0.1156545951962471</v>
      </c>
      <c r="AH33" s="252">
        <f>savings_decomp_full!DE31</f>
        <v>0.14410555362701416</v>
      </c>
      <c r="AI33" s="252">
        <f>savings_decomp_full!DF31</f>
        <v>0.11545763164758682</v>
      </c>
      <c r="AJ33" s="252">
        <f>savings_decomp_full!DG31</f>
        <v>0.2323397696018219</v>
      </c>
      <c r="AK33" s="252">
        <f>savings_decomp_full!DH31</f>
        <v>0.19527801871299744</v>
      </c>
      <c r="AL33" s="252">
        <f>savings_decomp_full!DI31</f>
        <v>4.1574206203222275E-2</v>
      </c>
      <c r="AM33" s="252">
        <f>savings_decomp_full!DJ31</f>
        <v>2.5061793625354767E-2</v>
      </c>
      <c r="AN33" s="252">
        <f>savings_decomp_full!DK31</f>
        <v>0.14129787683486938</v>
      </c>
      <c r="AO33" s="252">
        <f>savings_decomp_full!DL31</f>
        <v>4.4360149651765823E-2</v>
      </c>
      <c r="AP33" s="252">
        <f>savings_decomp_full!DM31</f>
        <v>7.0266522467136383E-2</v>
      </c>
      <c r="AQ33" s="252">
        <f>savings_decomp_full!DN31</f>
        <v>6.4513400197029114E-2</v>
      </c>
      <c r="AR33" s="252">
        <f>savings_decomp_full!DO31</f>
        <v>6.6737569868564606E-2</v>
      </c>
      <c r="AS33" s="252">
        <f>savings_decomp_full!DP31</f>
        <v>7.5176477432250977E-2</v>
      </c>
      <c r="AT33" s="252">
        <f>savings_decomp_full!DQ31</f>
        <v>0.10182120651006699</v>
      </c>
      <c r="AU33" s="252">
        <f>savings_decomp_full!DR31</f>
        <v>0.16320061683654785</v>
      </c>
      <c r="AV33" s="252">
        <f>savings_decomp_full!DS31</f>
        <v>6.2822788953781128E-2</v>
      </c>
      <c r="AW33" s="252">
        <f>savings_decomp_full!DT31</f>
        <v>9.1904871165752411E-2</v>
      </c>
      <c r="AX33" s="252">
        <f>savings_decomp_full!DU31</f>
        <v>3.7427738308906555E-2</v>
      </c>
      <c r="AY33" s="252">
        <f>savings_decomp_full!DV31</f>
        <v>9.1238252818584442E-2</v>
      </c>
      <c r="AZ33" s="252">
        <f>savings_decomp_full!DW31</f>
        <v>8.5071772336959839E-2</v>
      </c>
      <c r="BA33" s="252">
        <f>savings_decomp_full!DX31</f>
        <v>6.0274895280599594E-2</v>
      </c>
      <c r="BB33" s="252">
        <f>savings_decomp_full!DY31</f>
        <v>0.24786648154258728</v>
      </c>
      <c r="BC33" s="252">
        <f>savings_decomp_full!DZ31</f>
        <v>6.704644113779068E-2</v>
      </c>
      <c r="BD33" s="252">
        <f>savings_decomp_full!EA31</f>
        <v>7.6795995235443115E-2</v>
      </c>
      <c r="BE33" s="252">
        <f>savings_decomp_full!EB31</f>
        <v>0.25631442666053772</v>
      </c>
      <c r="BF33" s="252">
        <f>savings_decomp_full!EC31</f>
        <v>0.12951728701591492</v>
      </c>
      <c r="BG33" s="252">
        <f>savings_decomp_full!ED31</f>
        <v>9.4469316303730011E-2</v>
      </c>
      <c r="BH33" s="252">
        <f>savings_decomp_full!EE31</f>
        <v>0.20534530282020569</v>
      </c>
      <c r="BI33" s="252">
        <f>savings_decomp_full!EF31</f>
        <v>0.14537635445594788</v>
      </c>
      <c r="BJ33" s="252">
        <f>savings_decomp_full!EG31</f>
        <v>0.15563522279262543</v>
      </c>
      <c r="BK33" s="252">
        <f>savings_decomp_full!EH31</f>
        <v>7.5197026133537292E-2</v>
      </c>
      <c r="BL33" s="252">
        <f>savings_decomp_full!EI31</f>
        <v>9.804660826921463E-2</v>
      </c>
      <c r="BM33" s="252">
        <f>savings_decomp_full!EJ31</f>
        <v>0.11841284483671188</v>
      </c>
      <c r="BN33" s="252">
        <f>savings_decomp_full!EK31</f>
        <v>7.3248274624347687E-2</v>
      </c>
      <c r="BO33" s="252">
        <f>savings_decomp_full!EL31</f>
        <v>9.7041204571723938E-2</v>
      </c>
      <c r="BP33" s="152"/>
      <c r="BQ33" s="152"/>
      <c r="BR33" s="152"/>
      <c r="BS33" s="152"/>
      <c r="BT33" s="152"/>
      <c r="BU33" s="152"/>
      <c r="BV33" s="152"/>
      <c r="BW33" s="152"/>
      <c r="BX33" s="152"/>
      <c r="BY33" s="152"/>
      <c r="BZ33" s="152"/>
      <c r="CA33" s="152"/>
      <c r="CB33" s="152"/>
      <c r="CC33" s="152"/>
      <c r="CD33" s="152"/>
      <c r="CE33" s="152"/>
    </row>
    <row r="34" spans="1:83" customFormat="1" x14ac:dyDescent="0.2">
      <c r="A34" s="258">
        <v>2009</v>
      </c>
      <c r="B34" s="252">
        <f>savings_decomp_full!C32</f>
        <v>0.11379187554121017</v>
      </c>
      <c r="C34" s="252">
        <f>savings_decomp_full!M32</f>
        <v>8.9504756033420563E-2</v>
      </c>
      <c r="D34" s="252">
        <f>savings_decomp_full!N32</f>
        <v>0.1028815358877182</v>
      </c>
      <c r="E34" s="252">
        <f>savings_decomp_full!O32</f>
        <v>5.9381797909736633E-2</v>
      </c>
      <c r="F34" s="252">
        <f>savings_decomp_full!P32</f>
        <v>0.10750517249107361</v>
      </c>
      <c r="G34" s="252">
        <f>savings_decomp_full!Q32</f>
        <v>6.8278901278972626E-2</v>
      </c>
      <c r="H34" s="252">
        <f>savings_decomp_full!R32</f>
        <v>4.8255123198032379E-2</v>
      </c>
      <c r="I34" s="252">
        <f>savings_decomp_full!S32</f>
        <v>0.19411695003509521</v>
      </c>
      <c r="J34" s="252">
        <f>savings_decomp_full!T32</f>
        <v>0.1637837141752243</v>
      </c>
      <c r="K34" s="252">
        <f>savings_decomp_full!CH32</f>
        <v>0.10180306434631348</v>
      </c>
      <c r="L34" s="252">
        <f>savings_decomp_full!CI32</f>
        <v>6.77470862865448E-2</v>
      </c>
      <c r="M34" s="252">
        <f>savings_decomp_full!CJ32</f>
        <v>0.13331373035907745</v>
      </c>
      <c r="N34" s="252">
        <f>savings_decomp_full!CK32</f>
        <v>9.2595018446445465E-2</v>
      </c>
      <c r="O34" s="252">
        <f>savings_decomp_full!CL32</f>
        <v>8.1593237817287445E-2</v>
      </c>
      <c r="P34" s="252">
        <f>savings_decomp_full!CM32</f>
        <v>5.6167341768741608E-2</v>
      </c>
      <c r="Q34" s="252">
        <f>savings_decomp_full!CN32</f>
        <v>0.10474207252264023</v>
      </c>
      <c r="R34" s="252">
        <f>savings_decomp_full!CO32</f>
        <v>4.1699968278408051E-2</v>
      </c>
      <c r="S34" s="252">
        <f>savings_decomp_full!CP32</f>
        <v>8.2846447825431824E-2</v>
      </c>
      <c r="T34" s="252">
        <f>savings_decomp_full!CQ32</f>
        <v>9.0742424130439758E-2</v>
      </c>
      <c r="U34" s="252">
        <f>savings_decomp_full!CR32</f>
        <v>7.5616501271724701E-2</v>
      </c>
      <c r="V34" s="252">
        <f>savings_decomp_full!CS32</f>
        <v>0.10961755365133286</v>
      </c>
      <c r="W34" s="252">
        <f>savings_decomp_full!CT32</f>
        <v>3.9914671331644058E-2</v>
      </c>
      <c r="X34" s="252">
        <f>savings_decomp_full!CU32</f>
        <v>9.1594882309436798E-2</v>
      </c>
      <c r="Y34" s="252">
        <f>savings_decomp_full!CV32</f>
        <v>-2.5803374126553535E-2</v>
      </c>
      <c r="Z34" s="252">
        <f>savings_decomp_full!CW32</f>
        <v>0.10367195308208466</v>
      </c>
      <c r="AA34" s="252">
        <f>savings_decomp_full!CX32</f>
        <v>1.2188182212412357E-2</v>
      </c>
      <c r="AB34" s="252">
        <f>savings_decomp_full!CY32</f>
        <v>6.7699208855628967E-2</v>
      </c>
      <c r="AC34" s="252">
        <f>savings_decomp_full!CZ32</f>
        <v>0.16252550482749939</v>
      </c>
      <c r="AD34" s="252">
        <f>savings_decomp_full!DA32</f>
        <v>5.7797450572252274E-2</v>
      </c>
      <c r="AE34" s="252">
        <f>savings_decomp_full!DB32</f>
        <v>4.3776713311672211E-2</v>
      </c>
      <c r="AF34" s="252">
        <f>savings_decomp_full!DC32</f>
        <v>6.5852448344230652E-2</v>
      </c>
      <c r="AG34" s="252">
        <f>savings_decomp_full!DD32</f>
        <v>0.11234564334154129</v>
      </c>
      <c r="AH34" s="252">
        <f>savings_decomp_full!DE32</f>
        <v>0.12630163133144379</v>
      </c>
      <c r="AI34" s="252">
        <f>savings_decomp_full!DF32</f>
        <v>8.4655188024044037E-2</v>
      </c>
      <c r="AJ34" s="252">
        <f>savings_decomp_full!DG32</f>
        <v>0.2133355438709259</v>
      </c>
      <c r="AK34" s="252">
        <f>savings_decomp_full!DH32</f>
        <v>0.18360160291194916</v>
      </c>
      <c r="AL34" s="252">
        <f>savings_decomp_full!DI32</f>
        <v>9.6980452537536621E-2</v>
      </c>
      <c r="AM34" s="252">
        <f>savings_decomp_full!DJ32</f>
        <v>1.7975214868783951E-2</v>
      </c>
      <c r="AN34" s="252">
        <f>savings_decomp_full!DK32</f>
        <v>0.1249292865395546</v>
      </c>
      <c r="AO34" s="252">
        <f>savings_decomp_full!DL32</f>
        <v>4.0108110755681992E-2</v>
      </c>
      <c r="AP34" s="252">
        <f>savings_decomp_full!DM32</f>
        <v>6.2963239848613739E-2</v>
      </c>
      <c r="AQ34" s="252">
        <f>savings_decomp_full!DN32</f>
        <v>5.877993255853653E-2</v>
      </c>
      <c r="AR34" s="252">
        <f>savings_decomp_full!DO32</f>
        <v>5.7600270956754684E-2</v>
      </c>
      <c r="AS34" s="252">
        <f>savings_decomp_full!DP32</f>
        <v>6.4443156123161316E-2</v>
      </c>
      <c r="AT34" s="252">
        <f>savings_decomp_full!DQ32</f>
        <v>5.6622941046953201E-2</v>
      </c>
      <c r="AU34" s="252">
        <f>savings_decomp_full!DR32</f>
        <v>0.12618745863437653</v>
      </c>
      <c r="AV34" s="252">
        <f>savings_decomp_full!DS32</f>
        <v>5.7701099663972855E-2</v>
      </c>
      <c r="AW34" s="252">
        <f>savings_decomp_full!DT32</f>
        <v>7.805604487657547E-2</v>
      </c>
      <c r="AX34" s="252">
        <f>savings_decomp_full!DU32</f>
        <v>5.2285511046648026E-2</v>
      </c>
      <c r="AY34" s="252">
        <f>savings_decomp_full!DV32</f>
        <v>7.3692411184310913E-2</v>
      </c>
      <c r="AZ34" s="252">
        <f>savings_decomp_full!DW32</f>
        <v>4.2076725512742996E-2</v>
      </c>
      <c r="BA34" s="252">
        <f>savings_decomp_full!DX32</f>
        <v>6.4698614180088043E-2</v>
      </c>
      <c r="BB34" s="252">
        <f>savings_decomp_full!DY32</f>
        <v>0.26766225695610046</v>
      </c>
      <c r="BC34" s="252">
        <f>savings_decomp_full!DZ32</f>
        <v>7.5139790773391724E-2</v>
      </c>
      <c r="BD34" s="252">
        <f>savings_decomp_full!EA32</f>
        <v>6.508076936006546E-2</v>
      </c>
      <c r="BE34" s="252">
        <f>savings_decomp_full!EB32</f>
        <v>0.25923323631286621</v>
      </c>
      <c r="BF34" s="252">
        <f>savings_decomp_full!EC32</f>
        <v>0.12239962071180344</v>
      </c>
      <c r="BG34" s="252">
        <f>savings_decomp_full!ED32</f>
        <v>9.0994842350482941E-2</v>
      </c>
      <c r="BH34" s="252">
        <f>savings_decomp_full!EE32</f>
        <v>0.25104042887687683</v>
      </c>
      <c r="BI34" s="252">
        <f>savings_decomp_full!EF32</f>
        <v>0.12544432282447815</v>
      </c>
      <c r="BJ34" s="252">
        <f>savings_decomp_full!EG32</f>
        <v>0.17570644617080688</v>
      </c>
      <c r="BK34" s="252">
        <f>savings_decomp_full!EH32</f>
        <v>7.1874983608722687E-2</v>
      </c>
      <c r="BL34" s="252">
        <f>savings_decomp_full!EI32</f>
        <v>0.19033230841159821</v>
      </c>
      <c r="BM34" s="252">
        <f>savings_decomp_full!EJ32</f>
        <v>0.11130493879318237</v>
      </c>
      <c r="BN34" s="252">
        <f>savings_decomp_full!EK32</f>
        <v>6.1721634119749069E-2</v>
      </c>
      <c r="BO34" s="252">
        <f>savings_decomp_full!EL32</f>
        <v>0.10169130563735962</v>
      </c>
      <c r="BP34" s="152"/>
      <c r="BQ34" s="152"/>
      <c r="BR34" s="152"/>
      <c r="BS34" s="152"/>
      <c r="BT34" s="152"/>
      <c r="BU34" s="152"/>
      <c r="BV34" s="152"/>
      <c r="BW34" s="152"/>
      <c r="BX34" s="152"/>
      <c r="BY34" s="152"/>
      <c r="BZ34" s="152"/>
      <c r="CA34" s="152"/>
      <c r="CB34" s="152"/>
      <c r="CC34" s="152"/>
      <c r="CD34" s="152"/>
      <c r="CE34" s="152"/>
    </row>
    <row r="35" spans="1:83" customFormat="1" x14ac:dyDescent="0.2">
      <c r="A35" s="258">
        <v>2010</v>
      </c>
      <c r="B35" s="252">
        <f>savings_decomp_full!C33</f>
        <v>0.12505939602851868</v>
      </c>
      <c r="C35" s="252">
        <f>savings_decomp_full!M33</f>
        <v>9.6315324306488037E-2</v>
      </c>
      <c r="D35" s="252">
        <f>savings_decomp_full!N33</f>
        <v>0.11888471245765686</v>
      </c>
      <c r="E35" s="252">
        <f>savings_decomp_full!O33</f>
        <v>5.9759870171546936E-2</v>
      </c>
      <c r="F35" s="252">
        <f>savings_decomp_full!P33</f>
        <v>0.12910057604312897</v>
      </c>
      <c r="G35" s="252">
        <f>savings_decomp_full!Q33</f>
        <v>7.9203903675079346E-2</v>
      </c>
      <c r="H35" s="252">
        <f>savings_decomp_full!R33</f>
        <v>7.4026919901371002E-2</v>
      </c>
      <c r="I35" s="252">
        <f>savings_decomp_full!S33</f>
        <v>0.19364362955093384</v>
      </c>
      <c r="J35" s="252">
        <f>savings_decomp_full!T33</f>
        <v>0.19343709945678711</v>
      </c>
      <c r="K35" s="252">
        <f>savings_decomp_full!CH33</f>
        <v>0.12535052001476288</v>
      </c>
      <c r="L35" s="252">
        <f>savings_decomp_full!CI33</f>
        <v>8.917650580406189E-2</v>
      </c>
      <c r="M35" s="252">
        <f>savings_decomp_full!CJ33</f>
        <v>0.1072344034910202</v>
      </c>
      <c r="N35" s="252">
        <f>savings_decomp_full!CK33</f>
        <v>9.3687236309051514E-2</v>
      </c>
      <c r="O35" s="252">
        <f>savings_decomp_full!CL33</f>
        <v>9.1255858540534973E-2</v>
      </c>
      <c r="P35" s="252">
        <f>savings_decomp_full!CM33</f>
        <v>4.3293312191963196E-2</v>
      </c>
      <c r="Q35" s="252">
        <f>savings_decomp_full!CN33</f>
        <v>0.12292436510324478</v>
      </c>
      <c r="R35" s="252">
        <f>savings_decomp_full!CO33</f>
        <v>4.0574658662080765E-2</v>
      </c>
      <c r="S35" s="252">
        <f>savings_decomp_full!CP33</f>
        <v>9.9868103861808777E-2</v>
      </c>
      <c r="T35" s="252">
        <f>savings_decomp_full!CQ33</f>
        <v>0.10901175439357758</v>
      </c>
      <c r="U35" s="252">
        <f>savings_decomp_full!CR33</f>
        <v>6.6373333334922791E-2</v>
      </c>
      <c r="V35" s="252">
        <f>savings_decomp_full!CS33</f>
        <v>0.12597258388996124</v>
      </c>
      <c r="W35" s="252">
        <f>savings_decomp_full!CT33</f>
        <v>6.1342097818851471E-2</v>
      </c>
      <c r="X35" s="252">
        <f>savings_decomp_full!CU33</f>
        <v>0.10968231409788132</v>
      </c>
      <c r="Y35" s="252">
        <f>savings_decomp_full!CV33</f>
        <v>-0.12764337658882141</v>
      </c>
      <c r="Z35" s="252">
        <f>savings_decomp_full!CW33</f>
        <v>0.12469363212585449</v>
      </c>
      <c r="AA35" s="252">
        <f>savings_decomp_full!CX33</f>
        <v>1.1695358902215958E-2</v>
      </c>
      <c r="AB35" s="252">
        <f>savings_decomp_full!CY33</f>
        <v>7.2005145251750946E-2</v>
      </c>
      <c r="AC35" s="252">
        <f>savings_decomp_full!CZ33</f>
        <v>0.18057449162006378</v>
      </c>
      <c r="AD35" s="252">
        <f>savings_decomp_full!DA33</f>
        <v>6.7640781402587891E-2</v>
      </c>
      <c r="AE35" s="252">
        <f>savings_decomp_full!DB33</f>
        <v>3.6662343889474869E-2</v>
      </c>
      <c r="AF35" s="252">
        <f>savings_decomp_full!DC33</f>
        <v>6.5448947250843048E-2</v>
      </c>
      <c r="AG35" s="252">
        <f>savings_decomp_full!DD33</f>
        <v>0.13544353842735291</v>
      </c>
      <c r="AH35" s="252">
        <f>savings_decomp_full!DE33</f>
        <v>0.14885601401329041</v>
      </c>
      <c r="AI35" s="252">
        <f>savings_decomp_full!DF33</f>
        <v>0.10389631986618042</v>
      </c>
      <c r="AJ35" s="252">
        <f>savings_decomp_full!DG33</f>
        <v>0.24704696238040924</v>
      </c>
      <c r="AK35" s="252">
        <f>savings_decomp_full!DH33</f>
        <v>0.19308105111122131</v>
      </c>
      <c r="AL35" s="252">
        <f>savings_decomp_full!DI33</f>
        <v>0.11259607225656509</v>
      </c>
      <c r="AM35" s="252">
        <f>savings_decomp_full!DJ33</f>
        <v>2.5590270757675171E-2</v>
      </c>
      <c r="AN35" s="252">
        <f>savings_decomp_full!DK33</f>
        <v>0.15002624690532684</v>
      </c>
      <c r="AO35" s="252">
        <f>savings_decomp_full!DL33</f>
        <v>4.9186564981937408E-2</v>
      </c>
      <c r="AP35" s="252">
        <f>savings_decomp_full!DM33</f>
        <v>7.5820833444595337E-2</v>
      </c>
      <c r="AQ35" s="252">
        <f>savings_decomp_full!DN33</f>
        <v>6.8923115730285645E-2</v>
      </c>
      <c r="AR35" s="252">
        <f>savings_decomp_full!DO33</f>
        <v>6.6702842712402344E-2</v>
      </c>
      <c r="AS35" s="252">
        <f>savings_decomp_full!DP33</f>
        <v>7.6975412666797638E-2</v>
      </c>
      <c r="AT35" s="252">
        <f>savings_decomp_full!DQ33</f>
        <v>7.1677953004837036E-2</v>
      </c>
      <c r="AU35" s="252">
        <f>savings_decomp_full!DR33</f>
        <v>0.14101025462150574</v>
      </c>
      <c r="AV35" s="252">
        <f>savings_decomp_full!DS33</f>
        <v>6.8952396512031555E-2</v>
      </c>
      <c r="AW35" s="252">
        <f>savings_decomp_full!DT33</f>
        <v>8.9125432074069977E-2</v>
      </c>
      <c r="AX35" s="252">
        <f>savings_decomp_full!DU33</f>
        <v>5.23233562707901E-2</v>
      </c>
      <c r="AY35" s="252">
        <f>savings_decomp_full!DV33</f>
        <v>8.8020123541355133E-2</v>
      </c>
      <c r="AZ35" s="252">
        <f>savings_decomp_full!DW33</f>
        <v>7.09882453083992E-2</v>
      </c>
      <c r="BA35" s="252">
        <f>savings_decomp_full!DX33</f>
        <v>8.2071445882320404E-2</v>
      </c>
      <c r="BB35" s="252">
        <f>savings_decomp_full!DY33</f>
        <v>0.25767305493354797</v>
      </c>
      <c r="BC35" s="252">
        <f>savings_decomp_full!DZ33</f>
        <v>7.9041995108127594E-2</v>
      </c>
      <c r="BD35" s="252">
        <f>savings_decomp_full!EA33</f>
        <v>8.0064766108989716E-2</v>
      </c>
      <c r="BE35" s="252">
        <f>savings_decomp_full!EB33</f>
        <v>0.28388896584510803</v>
      </c>
      <c r="BF35" s="252">
        <f>savings_decomp_full!EC33</f>
        <v>0.13977546989917755</v>
      </c>
      <c r="BG35" s="252">
        <f>savings_decomp_full!ED33</f>
        <v>0.10598761588335037</v>
      </c>
      <c r="BH35" s="252">
        <f>savings_decomp_full!EE33</f>
        <v>0.30240494012832642</v>
      </c>
      <c r="BI35" s="252">
        <f>savings_decomp_full!EF33</f>
        <v>0.14313848316669464</v>
      </c>
      <c r="BJ35" s="252">
        <f>savings_decomp_full!EG33</f>
        <v>0.2080761194229126</v>
      </c>
      <c r="BK35" s="252">
        <f>savings_decomp_full!EH33</f>
        <v>8.702462911605835E-2</v>
      </c>
      <c r="BL35" s="252">
        <f>savings_decomp_full!EI33</f>
        <v>0.21230906248092651</v>
      </c>
      <c r="BM35" s="252">
        <f>savings_decomp_full!EJ33</f>
        <v>0.11764334142208099</v>
      </c>
      <c r="BN35" s="252">
        <f>savings_decomp_full!EK33</f>
        <v>6.9177068769931793E-2</v>
      </c>
      <c r="BO35" s="252">
        <f>savings_decomp_full!EL33</f>
        <v>0.1161327138543129</v>
      </c>
      <c r="BP35" s="152"/>
      <c r="BQ35" s="152"/>
      <c r="BR35" s="152"/>
      <c r="BS35" s="152"/>
      <c r="BT35" s="152"/>
      <c r="BU35" s="152"/>
      <c r="BV35" s="152"/>
      <c r="BW35" s="152"/>
      <c r="BX35" s="152"/>
      <c r="BY35" s="152"/>
      <c r="BZ35" s="152"/>
      <c r="CA35" s="152"/>
      <c r="CB35" s="152"/>
      <c r="CC35" s="152"/>
      <c r="CD35" s="152"/>
      <c r="CE35" s="152"/>
    </row>
    <row r="36" spans="1:83" customFormat="1" x14ac:dyDescent="0.2">
      <c r="A36" s="258">
        <v>2011</v>
      </c>
      <c r="B36" s="252">
        <f>savings_decomp_full!C34</f>
        <v>0.1231309100985527</v>
      </c>
      <c r="C36" s="252">
        <f>savings_decomp_full!M34</f>
        <v>8.5540242493152618E-2</v>
      </c>
      <c r="D36" s="252">
        <f>savings_decomp_full!N34</f>
        <v>0.11868300288915634</v>
      </c>
      <c r="E36" s="252">
        <f>savings_decomp_full!O34</f>
        <v>6.4623244106769562E-2</v>
      </c>
      <c r="F36" s="252">
        <f>savings_decomp_full!P34</f>
        <v>0.14077234268188477</v>
      </c>
      <c r="G36" s="252">
        <f>savings_decomp_full!Q34</f>
        <v>7.4260331690311432E-2</v>
      </c>
      <c r="H36" s="252">
        <f>savings_decomp_full!R34</f>
        <v>9.3705937266349792E-2</v>
      </c>
      <c r="I36" s="252">
        <f>savings_decomp_full!S34</f>
        <v>0.18726226687431335</v>
      </c>
      <c r="J36" s="252">
        <f>savings_decomp_full!T34</f>
        <v>0.19502754509449005</v>
      </c>
      <c r="K36" s="252">
        <f>savings_decomp_full!CH34</f>
        <v>0.11131829768419266</v>
      </c>
      <c r="L36" s="252">
        <f>savings_decomp_full!CI34</f>
        <v>9.3909293413162231E-2</v>
      </c>
      <c r="M36" s="252">
        <f>savings_decomp_full!CJ34</f>
        <v>0.10646185278892517</v>
      </c>
      <c r="N36" s="252">
        <f>savings_decomp_full!CK34</f>
        <v>8.6079761385917664E-2</v>
      </c>
      <c r="O36" s="252">
        <f>savings_decomp_full!CL34</f>
        <v>7.8449949622154236E-2</v>
      </c>
      <c r="P36" s="252">
        <f>savings_decomp_full!CM34</f>
        <v>3.9280138909816742E-2</v>
      </c>
      <c r="Q36" s="252">
        <f>savings_decomp_full!CN34</f>
        <v>0.12805178761482239</v>
      </c>
      <c r="R36" s="252">
        <f>savings_decomp_full!CO34</f>
        <v>4.7511976212263107E-2</v>
      </c>
      <c r="S36" s="252">
        <f>savings_decomp_full!CP34</f>
        <v>0.10631241649389267</v>
      </c>
      <c r="T36" s="252">
        <f>savings_decomp_full!CQ34</f>
        <v>9.0036854147911072E-2</v>
      </c>
      <c r="U36" s="252">
        <f>savings_decomp_full!CR34</f>
        <v>6.0437023639678955E-2</v>
      </c>
      <c r="V36" s="252">
        <f>savings_decomp_full!CS34</f>
        <v>0.12375711649656296</v>
      </c>
      <c r="W36" s="252">
        <f>savings_decomp_full!CT34</f>
        <v>7.1156248450279236E-2</v>
      </c>
      <c r="X36" s="252">
        <f>savings_decomp_full!CU34</f>
        <v>0.12084731459617615</v>
      </c>
      <c r="Y36" s="252">
        <f>savings_decomp_full!CV34</f>
        <v>-5.3397517651319504E-2</v>
      </c>
      <c r="Z36" s="252">
        <f>savings_decomp_full!CW34</f>
        <v>0.12698984146118164</v>
      </c>
      <c r="AA36" s="252">
        <f>savings_decomp_full!CX34</f>
        <v>5.9355664998292923E-3</v>
      </c>
      <c r="AB36" s="252">
        <f>savings_decomp_full!CY34</f>
        <v>7.7070407569408417E-2</v>
      </c>
      <c r="AC36" s="252">
        <f>savings_decomp_full!CZ34</f>
        <v>8.4297828376293182E-2</v>
      </c>
      <c r="AD36" s="252">
        <f>savings_decomp_full!DA34</f>
        <v>6.4213275909423828E-2</v>
      </c>
      <c r="AE36" s="252">
        <f>savings_decomp_full!DB34</f>
        <v>6.7109078168869019E-2</v>
      </c>
      <c r="AF36" s="252">
        <f>savings_decomp_full!DC34</f>
        <v>6.7723490297794342E-2</v>
      </c>
      <c r="AG36" s="252">
        <f>savings_decomp_full!DD34</f>
        <v>0.12728783488273621</v>
      </c>
      <c r="AH36" s="252">
        <f>savings_decomp_full!DE34</f>
        <v>0.13403423130512238</v>
      </c>
      <c r="AI36" s="252">
        <f>savings_decomp_full!DF34</f>
        <v>0.11015749722719193</v>
      </c>
      <c r="AJ36" s="252">
        <f>savings_decomp_full!DG34</f>
        <v>0.25118541717529297</v>
      </c>
      <c r="AK36" s="252">
        <f>savings_decomp_full!DH34</f>
        <v>0.20013053715229034</v>
      </c>
      <c r="AL36" s="252">
        <f>savings_decomp_full!DI34</f>
        <v>0.10648594051599503</v>
      </c>
      <c r="AM36" s="252">
        <f>savings_decomp_full!DJ34</f>
        <v>3.4696198999881744E-2</v>
      </c>
      <c r="AN36" s="252">
        <f>savings_decomp_full!DK34</f>
        <v>0.1656489372253418</v>
      </c>
      <c r="AO36" s="252">
        <f>savings_decomp_full!DL34</f>
        <v>4.5214951038360596E-2</v>
      </c>
      <c r="AP36" s="252">
        <f>savings_decomp_full!DM34</f>
        <v>7.293478399515152E-2</v>
      </c>
      <c r="AQ36" s="252">
        <f>savings_decomp_full!DN34</f>
        <v>6.104576587677002E-2</v>
      </c>
      <c r="AR36" s="252">
        <f>savings_decomp_full!DO34</f>
        <v>6.2187556177377701E-2</v>
      </c>
      <c r="AS36" s="252">
        <f>savings_decomp_full!DP34</f>
        <v>7.1505695581436157E-2</v>
      </c>
      <c r="AT36" s="252">
        <f>savings_decomp_full!DQ34</f>
        <v>3.5200394690036774E-2</v>
      </c>
      <c r="AU36" s="252">
        <f>savings_decomp_full!DR34</f>
        <v>0.1236201599240303</v>
      </c>
      <c r="AV36" s="252">
        <f>savings_decomp_full!DS34</f>
        <v>6.2161818146705627E-2</v>
      </c>
      <c r="AW36" s="252">
        <f>savings_decomp_full!DT34</f>
        <v>8.3493255078792572E-2</v>
      </c>
      <c r="AX36" s="252">
        <f>savings_decomp_full!DU34</f>
        <v>6.0308430343866348E-2</v>
      </c>
      <c r="AY36" s="252">
        <f>savings_decomp_full!DV34</f>
        <v>7.8702926635742188E-2</v>
      </c>
      <c r="AZ36" s="252">
        <f>savings_decomp_full!DW34</f>
        <v>0.10195279121398926</v>
      </c>
      <c r="BA36" s="252">
        <f>savings_decomp_full!DX34</f>
        <v>7.1638703346252441E-2</v>
      </c>
      <c r="BB36" s="252">
        <f>savings_decomp_full!DY34</f>
        <v>0.24762621521949768</v>
      </c>
      <c r="BC36" s="252">
        <f>savings_decomp_full!DZ34</f>
        <v>7.7507317066192627E-2</v>
      </c>
      <c r="BD36" s="252">
        <f>savings_decomp_full!EA34</f>
        <v>6.534712016582489E-2</v>
      </c>
      <c r="BE36" s="252">
        <f>savings_decomp_full!EB34</f>
        <v>0.26906317472457886</v>
      </c>
      <c r="BF36" s="252">
        <f>savings_decomp_full!EC34</f>
        <v>0.12584200501441956</v>
      </c>
      <c r="BG36" s="252">
        <f>savings_decomp_full!ED34</f>
        <v>9.5333710312843323E-2</v>
      </c>
      <c r="BH36" s="252">
        <f>savings_decomp_full!EE34</f>
        <v>0.32255333662033081</v>
      </c>
      <c r="BI36" s="252">
        <f>savings_decomp_full!EF34</f>
        <v>0.13145129382610321</v>
      </c>
      <c r="BJ36" s="252">
        <f>savings_decomp_full!EG34</f>
        <v>0.20858873426914215</v>
      </c>
      <c r="BK36" s="252">
        <f>savings_decomp_full!EH34</f>
        <v>7.8602910041809082E-2</v>
      </c>
      <c r="BL36" s="252">
        <f>savings_decomp_full!EI34</f>
        <v>0.19358645379543304</v>
      </c>
      <c r="BM36" s="252">
        <f>savings_decomp_full!EJ34</f>
        <v>0.1110326275229454</v>
      </c>
      <c r="BN36" s="252">
        <f>savings_decomp_full!EK34</f>
        <v>6.7264065146446228E-2</v>
      </c>
      <c r="BO36" s="252">
        <f>savings_decomp_full!EL34</f>
        <v>0.10625498741865158</v>
      </c>
      <c r="BP36" s="152"/>
      <c r="BQ36" s="152"/>
      <c r="BR36" s="152"/>
      <c r="BS36" s="152"/>
      <c r="BT36" s="152"/>
      <c r="BU36" s="152"/>
      <c r="BV36" s="152"/>
      <c r="BW36" s="152"/>
      <c r="BX36" s="152"/>
      <c r="BY36" s="152"/>
      <c r="BZ36" s="152"/>
      <c r="CA36" s="152"/>
      <c r="CB36" s="152"/>
      <c r="CC36" s="152"/>
      <c r="CD36" s="152"/>
      <c r="CE36" s="152"/>
    </row>
    <row r="37" spans="1:83" customFormat="1" x14ac:dyDescent="0.2">
      <c r="A37" s="258">
        <v>2012</v>
      </c>
      <c r="B37" s="252">
        <f>savings_decomp_full!C35</f>
        <v>0.12246066331863403</v>
      </c>
      <c r="C37" s="252">
        <f>savings_decomp_full!M35</f>
        <v>7.939080148935318E-2</v>
      </c>
      <c r="D37" s="252">
        <f>savings_decomp_full!N35</f>
        <v>0.12453398108482361</v>
      </c>
      <c r="E37" s="252">
        <f>savings_decomp_full!O35</f>
        <v>6.2872923910617828E-2</v>
      </c>
      <c r="F37" s="252">
        <f>savings_decomp_full!P35</f>
        <v>0.14202491939067841</v>
      </c>
      <c r="G37" s="252">
        <f>savings_decomp_full!Q35</f>
        <v>6.8663567304611206E-2</v>
      </c>
      <c r="H37" s="252">
        <f>savings_decomp_full!R35</f>
        <v>8.8984154164791107E-2</v>
      </c>
      <c r="I37" s="252">
        <f>savings_decomp_full!S35</f>
        <v>0.18431566655635834</v>
      </c>
      <c r="J37" s="252">
        <f>savings_decomp_full!T35</f>
        <v>0.18340539932250977</v>
      </c>
      <c r="K37" s="252">
        <f>savings_decomp_full!CH35</f>
        <v>9.3990832567214966E-2</v>
      </c>
      <c r="L37" s="252">
        <f>savings_decomp_full!CI35</f>
        <v>0.10231848806142807</v>
      </c>
      <c r="M37" s="252">
        <f>savings_decomp_full!CJ35</f>
        <v>0.12083301693201065</v>
      </c>
      <c r="N37" s="252">
        <f>savings_decomp_full!CK35</f>
        <v>7.7236533164978027E-2</v>
      </c>
      <c r="O37" s="252">
        <f>savings_decomp_full!CL35</f>
        <v>7.3644571006298065E-2</v>
      </c>
      <c r="P37" s="252">
        <f>savings_decomp_full!CM35</f>
        <v>2.4702353402972221E-2</v>
      </c>
      <c r="Q37" s="252">
        <f>savings_decomp_full!CN35</f>
        <v>0.1193329393863678</v>
      </c>
      <c r="R37" s="252">
        <f>savings_decomp_full!CO35</f>
        <v>5.2859567105770111E-2</v>
      </c>
      <c r="S37" s="252">
        <f>savings_decomp_full!CP35</f>
        <v>0.10378114134073257</v>
      </c>
      <c r="T37" s="252">
        <f>savings_decomp_full!CQ35</f>
        <v>9.1102957725524902E-2</v>
      </c>
      <c r="U37" s="252">
        <f>savings_decomp_full!CR35</f>
        <v>5.4499786347150803E-2</v>
      </c>
      <c r="V37" s="252">
        <f>savings_decomp_full!CS35</f>
        <v>0.13250909745693207</v>
      </c>
      <c r="W37" s="252">
        <f>savings_decomp_full!CT35</f>
        <v>6.3105665147304535E-2</v>
      </c>
      <c r="X37" s="252">
        <f>savings_decomp_full!CU35</f>
        <v>9.2997193336486816E-2</v>
      </c>
      <c r="Y37" s="252">
        <f>savings_decomp_full!CV35</f>
        <v>-1.7795167863368988E-2</v>
      </c>
      <c r="Z37" s="252">
        <f>savings_decomp_full!CW35</f>
        <v>0.12883082032203674</v>
      </c>
      <c r="AA37" s="252">
        <f>savings_decomp_full!CX35</f>
        <v>1.370939239859581E-2</v>
      </c>
      <c r="AB37" s="252">
        <f>savings_decomp_full!CY35</f>
        <v>7.2827897965908051E-2</v>
      </c>
      <c r="AC37" s="252">
        <f>savings_decomp_full!CZ35</f>
        <v>0.10895678400993347</v>
      </c>
      <c r="AD37" s="252">
        <f>savings_decomp_full!DA35</f>
        <v>5.7405468076467514E-2</v>
      </c>
      <c r="AE37" s="252">
        <f>savings_decomp_full!DB35</f>
        <v>6.0535591095685959E-2</v>
      </c>
      <c r="AF37" s="252">
        <f>savings_decomp_full!DC35</f>
        <v>6.5465129911899567E-2</v>
      </c>
      <c r="AG37" s="252">
        <f>savings_decomp_full!DD35</f>
        <v>0.13527107238769531</v>
      </c>
      <c r="AH37" s="252">
        <f>savings_decomp_full!DE35</f>
        <v>0.12733611464500427</v>
      </c>
      <c r="AI37" s="252">
        <f>savings_decomp_full!DF35</f>
        <v>8.5371829569339752E-2</v>
      </c>
      <c r="AJ37" s="252">
        <f>savings_decomp_full!DG35</f>
        <v>0.20173162221908569</v>
      </c>
      <c r="AK37" s="252">
        <f>savings_decomp_full!DH35</f>
        <v>0.18877217173576355</v>
      </c>
      <c r="AL37" s="252">
        <f>savings_decomp_full!DI35</f>
        <v>0.10884615033864975</v>
      </c>
      <c r="AM37" s="252">
        <f>savings_decomp_full!DJ35</f>
        <v>3.9853714406490326E-2</v>
      </c>
      <c r="AN37" s="252">
        <f>savings_decomp_full!DK35</f>
        <v>0.16877429187297821</v>
      </c>
      <c r="AO37" s="252">
        <f>savings_decomp_full!DL35</f>
        <v>4.8412490636110306E-2</v>
      </c>
      <c r="AP37" s="252">
        <f>savings_decomp_full!DM35</f>
        <v>7.3571190237998962E-2</v>
      </c>
      <c r="AQ37" s="252">
        <f>savings_decomp_full!DN35</f>
        <v>6.2514103949069977E-2</v>
      </c>
      <c r="AR37" s="252">
        <f>savings_decomp_full!DO35</f>
        <v>6.4289264380931854E-2</v>
      </c>
      <c r="AS37" s="252">
        <f>savings_decomp_full!DP35</f>
        <v>6.79478719830513E-2</v>
      </c>
      <c r="AT37" s="252">
        <f>savings_decomp_full!DQ35</f>
        <v>7.3941886425018311E-2</v>
      </c>
      <c r="AU37" s="252">
        <f>savings_decomp_full!DR35</f>
        <v>0.12020627409219742</v>
      </c>
      <c r="AV37" s="252">
        <f>savings_decomp_full!DS35</f>
        <v>6.250203400850296E-2</v>
      </c>
      <c r="AW37" s="252">
        <f>savings_decomp_full!DT35</f>
        <v>7.9110927879810333E-2</v>
      </c>
      <c r="AX37" s="252">
        <f>savings_decomp_full!DU35</f>
        <v>3.5653706640005112E-2</v>
      </c>
      <c r="AY37" s="252">
        <f>savings_decomp_full!DV35</f>
        <v>7.8649573028087616E-2</v>
      </c>
      <c r="AZ37" s="252">
        <f>savings_decomp_full!DW35</f>
        <v>9.8196260631084442E-2</v>
      </c>
      <c r="BA37" s="252">
        <f>savings_decomp_full!DX35</f>
        <v>6.3972771167755127E-2</v>
      </c>
      <c r="BB37" s="252">
        <f>savings_decomp_full!DY35</f>
        <v>0.24612872302532196</v>
      </c>
      <c r="BC37" s="252">
        <f>savings_decomp_full!DZ35</f>
        <v>6.2266852706670761E-2</v>
      </c>
      <c r="BD37" s="252">
        <f>savings_decomp_full!EA35</f>
        <v>6.086401641368866E-2</v>
      </c>
      <c r="BE37" s="252">
        <f>savings_decomp_full!EB35</f>
        <v>0.26261153817176819</v>
      </c>
      <c r="BF37" s="252">
        <f>savings_decomp_full!EC35</f>
        <v>0.12268311530351639</v>
      </c>
      <c r="BG37" s="252">
        <f>savings_decomp_full!ED35</f>
        <v>0.10324555635452271</v>
      </c>
      <c r="BH37" s="252">
        <f>savings_decomp_full!EE35</f>
        <v>0.29430019855499268</v>
      </c>
      <c r="BI37" s="252">
        <f>savings_decomp_full!EF35</f>
        <v>0.13226756453514099</v>
      </c>
      <c r="BJ37" s="252">
        <f>savings_decomp_full!EG35</f>
        <v>0.20667485892772675</v>
      </c>
      <c r="BK37" s="252">
        <f>savings_decomp_full!EH35</f>
        <v>7.7346809208393097E-2</v>
      </c>
      <c r="BL37" s="252">
        <f>savings_decomp_full!EI35</f>
        <v>0.18463009595870972</v>
      </c>
      <c r="BM37" s="252">
        <f>savings_decomp_full!EJ35</f>
        <v>0.10834133625030518</v>
      </c>
      <c r="BN37" s="252">
        <f>savings_decomp_full!EK35</f>
        <v>7.6126694679260254E-2</v>
      </c>
      <c r="BO37" s="252">
        <f>savings_decomp_full!EL35</f>
        <v>0.10525450110435486</v>
      </c>
      <c r="BP37" s="152"/>
      <c r="BQ37" s="152"/>
      <c r="BR37" s="152"/>
      <c r="BS37" s="152"/>
      <c r="BT37" s="152"/>
      <c r="BU37" s="152"/>
      <c r="BV37" s="152"/>
      <c r="BW37" s="152"/>
      <c r="BX37" s="152"/>
      <c r="BY37" s="152"/>
      <c r="BZ37" s="152"/>
      <c r="CA37" s="152"/>
      <c r="CB37" s="152"/>
      <c r="CC37" s="152"/>
      <c r="CD37" s="152"/>
      <c r="CE37" s="152"/>
    </row>
    <row r="38" spans="1:83" customFormat="1" x14ac:dyDescent="0.2">
      <c r="A38" s="258">
        <v>2013</v>
      </c>
      <c r="B38" s="252">
        <f>savings_decomp_full!C36</f>
        <v>0.11070779711008072</v>
      </c>
      <c r="C38" s="252">
        <f>savings_decomp_full!M36</f>
        <v>7.2270750999450684E-2</v>
      </c>
      <c r="D38" s="252">
        <f>savings_decomp_full!N36</f>
        <v>9.2464223504066467E-2</v>
      </c>
      <c r="E38" s="252">
        <f>savings_decomp_full!O36</f>
        <v>5.8434583246707916E-2</v>
      </c>
      <c r="F38" s="252">
        <f>savings_decomp_full!P36</f>
        <v>0.15148007869720459</v>
      </c>
      <c r="G38" s="252">
        <f>savings_decomp_full!Q36</f>
        <v>6.5275214612483978E-2</v>
      </c>
      <c r="H38" s="252">
        <f>savings_decomp_full!R36</f>
        <v>9.2078506946563721E-2</v>
      </c>
      <c r="I38" s="252">
        <f>savings_decomp_full!S36</f>
        <v>0.18403741717338562</v>
      </c>
      <c r="J38" s="252">
        <f>savings_decomp_full!T36</f>
        <v>0.17205096781253815</v>
      </c>
      <c r="K38" s="252">
        <f>savings_decomp_full!CH36</f>
        <v>9.0739741921424866E-2</v>
      </c>
      <c r="L38" s="252">
        <f>savings_decomp_full!CI36</f>
        <v>9.9437028169631958E-2</v>
      </c>
      <c r="M38" s="252">
        <f>savings_decomp_full!CJ36</f>
        <v>0.10313528776168823</v>
      </c>
      <c r="N38" s="252">
        <f>savings_decomp_full!CK36</f>
        <v>6.6887974739074707E-2</v>
      </c>
      <c r="O38" s="252">
        <f>savings_decomp_full!CL36</f>
        <v>4.1158277541399002E-2</v>
      </c>
      <c r="P38" s="252">
        <f>savings_decomp_full!CM36</f>
        <v>3.169645369052887E-2</v>
      </c>
      <c r="Q38" s="252">
        <f>savings_decomp_full!CN36</f>
        <v>0.11484131962060928</v>
      </c>
      <c r="R38" s="252">
        <f>savings_decomp_full!CO36</f>
        <v>5.2989326417446136E-2</v>
      </c>
      <c r="S38" s="252">
        <f>savings_decomp_full!CP36</f>
        <v>0.10276929289102554</v>
      </c>
      <c r="T38" s="252">
        <f>savings_decomp_full!CQ36</f>
        <v>8.9705280959606171E-2</v>
      </c>
      <c r="U38" s="252">
        <f>savings_decomp_full!CR36</f>
        <v>6.1626378446817398E-2</v>
      </c>
      <c r="V38" s="252">
        <f>savings_decomp_full!CS36</f>
        <v>9.581301361322403E-2</v>
      </c>
      <c r="W38" s="252">
        <f>savings_decomp_full!CT36</f>
        <v>6.203114241361618E-2</v>
      </c>
      <c r="X38" s="252">
        <f>savings_decomp_full!CU36</f>
        <v>9.0629883110523224E-2</v>
      </c>
      <c r="Y38" s="252">
        <f>savings_decomp_full!CV36</f>
        <v>-2.9373364523053169E-3</v>
      </c>
      <c r="Z38" s="252">
        <f>savings_decomp_full!CW36</f>
        <v>0.10625361651182175</v>
      </c>
      <c r="AA38" s="252">
        <f>savings_decomp_full!CX36</f>
        <v>8.7379524484276772E-3</v>
      </c>
      <c r="AB38" s="252">
        <f>savings_decomp_full!CY36</f>
        <v>8.5764393210411072E-2</v>
      </c>
      <c r="AC38" s="252">
        <f>savings_decomp_full!CZ36</f>
        <v>0.11031188070774078</v>
      </c>
      <c r="AD38" s="252">
        <f>savings_decomp_full!DA36</f>
        <v>6.637495756149292E-2</v>
      </c>
      <c r="AE38" s="252">
        <f>savings_decomp_full!DB36</f>
        <v>2.6808809489011765E-2</v>
      </c>
      <c r="AF38" s="252">
        <f>savings_decomp_full!DC36</f>
        <v>6.2116507440805435E-2</v>
      </c>
      <c r="AG38" s="252">
        <f>savings_decomp_full!DD36</f>
        <v>0.175048828125</v>
      </c>
      <c r="AH38" s="252">
        <f>savings_decomp_full!DE36</f>
        <v>0.1233736127614975</v>
      </c>
      <c r="AI38" s="252">
        <f>savings_decomp_full!DF36</f>
        <v>9.9090255796909332E-2</v>
      </c>
      <c r="AJ38" s="252">
        <f>savings_decomp_full!DG36</f>
        <v>0.21394398808479309</v>
      </c>
      <c r="AK38" s="252">
        <f>savings_decomp_full!DH36</f>
        <v>0.18701127171516418</v>
      </c>
      <c r="AL38" s="252">
        <f>savings_decomp_full!DI36</f>
        <v>0.12098568677902222</v>
      </c>
      <c r="AM38" s="252">
        <f>savings_decomp_full!DJ36</f>
        <v>5.0880119204521179E-2</v>
      </c>
      <c r="AN38" s="252">
        <f>savings_decomp_full!DK36</f>
        <v>0.17943094670772552</v>
      </c>
      <c r="AO38" s="252">
        <f>savings_decomp_full!DL36</f>
        <v>4.1940543800592422E-2</v>
      </c>
      <c r="AP38" s="252">
        <f>savings_decomp_full!DM36</f>
        <v>7.1687303483486176E-2</v>
      </c>
      <c r="AQ38" s="252">
        <f>savings_decomp_full!DN36</f>
        <v>6.2486276030540466E-2</v>
      </c>
      <c r="AR38" s="252">
        <f>savings_decomp_full!DO36</f>
        <v>6.4350821077823639E-2</v>
      </c>
      <c r="AS38" s="252">
        <f>savings_decomp_full!DP36</f>
        <v>6.8011336028575897E-2</v>
      </c>
      <c r="AT38" s="252">
        <f>savings_decomp_full!DQ36</f>
        <v>8.0858312547206879E-2</v>
      </c>
      <c r="AU38" s="252">
        <f>savings_decomp_full!DR36</f>
        <v>0.11414797604084015</v>
      </c>
      <c r="AV38" s="252">
        <f>savings_decomp_full!DS36</f>
        <v>6.3391335308551788E-2</v>
      </c>
      <c r="AW38" s="252">
        <f>savings_decomp_full!DT36</f>
        <v>7.6183825731277466E-2</v>
      </c>
      <c r="AX38" s="252">
        <f>savings_decomp_full!DU36</f>
        <v>2.6665128767490387E-2</v>
      </c>
      <c r="AY38" s="252">
        <f>savings_decomp_full!DV36</f>
        <v>7.6547898352146149E-2</v>
      </c>
      <c r="AZ38" s="252">
        <f>savings_decomp_full!DW36</f>
        <v>0.11603549122810364</v>
      </c>
      <c r="BA38" s="252">
        <f>savings_decomp_full!DX36</f>
        <v>2.7435442432761192E-2</v>
      </c>
      <c r="BB38" s="252">
        <f>savings_decomp_full!DY36</f>
        <v>0.24590733647346497</v>
      </c>
      <c r="BC38" s="252">
        <f>savings_decomp_full!DZ36</f>
        <v>5.1801659166812897E-2</v>
      </c>
      <c r="BD38" s="252">
        <f>savings_decomp_full!EA36</f>
        <v>7.0294782519340515E-2</v>
      </c>
      <c r="BE38" s="252">
        <f>savings_decomp_full!EB36</f>
        <v>0.26373770833015442</v>
      </c>
      <c r="BF38" s="252">
        <f>savings_decomp_full!EC36</f>
        <v>0.12764462828636169</v>
      </c>
      <c r="BG38" s="252">
        <f>savings_decomp_full!ED36</f>
        <v>0.10336273908615112</v>
      </c>
      <c r="BH38" s="252">
        <f>savings_decomp_full!EE36</f>
        <v>0.26914152503013611</v>
      </c>
      <c r="BI38" s="252">
        <f>savings_decomp_full!EF36</f>
        <v>0.12882363796234131</v>
      </c>
      <c r="BJ38" s="252">
        <f>savings_decomp_full!EG36</f>
        <v>0.1944899708032608</v>
      </c>
      <c r="BK38" s="252">
        <f>savings_decomp_full!EH36</f>
        <v>7.1226529777050018E-2</v>
      </c>
      <c r="BL38" s="252">
        <f>savings_decomp_full!EI36</f>
        <v>0.19274194538593292</v>
      </c>
      <c r="BM38" s="252">
        <f>savings_decomp_full!EJ36</f>
        <v>0.1059846505522728</v>
      </c>
      <c r="BN38" s="252">
        <f>savings_decomp_full!EK36</f>
        <v>7.5846895575523376E-2</v>
      </c>
      <c r="BO38" s="252">
        <f>savings_decomp_full!EL36</f>
        <v>0.10303310304880142</v>
      </c>
      <c r="BP38" s="152"/>
      <c r="BQ38" s="152"/>
      <c r="BR38" s="152"/>
      <c r="BS38" s="152"/>
      <c r="BT38" s="152"/>
      <c r="BU38" s="152"/>
      <c r="BV38" s="152"/>
      <c r="BW38" s="152"/>
      <c r="BX38" s="152"/>
      <c r="BY38" s="152"/>
      <c r="BZ38" s="152"/>
      <c r="CA38" s="152"/>
      <c r="CB38" s="152"/>
      <c r="CC38" s="152"/>
      <c r="CD38" s="152"/>
      <c r="CE38" s="152"/>
    </row>
    <row r="39" spans="1:83" customFormat="1" x14ac:dyDescent="0.2">
      <c r="A39" s="258">
        <v>2014</v>
      </c>
      <c r="B39" s="252">
        <f>savings_decomp_full!C37</f>
        <v>0.11263620108366013</v>
      </c>
      <c r="C39" s="252">
        <f>savings_decomp_full!M37</f>
        <v>7.6796680688858032E-2</v>
      </c>
      <c r="D39" s="252">
        <f>savings_decomp_full!N37</f>
        <v>9.6255064010620117E-2</v>
      </c>
      <c r="E39" s="252">
        <f>savings_decomp_full!O37</f>
        <v>6.5790876746177673E-2</v>
      </c>
      <c r="F39" s="252">
        <f>savings_decomp_full!P37</f>
        <v>0.14074355363845825</v>
      </c>
      <c r="G39" s="252">
        <f>savings_decomp_full!Q37</f>
        <v>6.3661009073257446E-2</v>
      </c>
      <c r="H39" s="252">
        <f>savings_decomp_full!R37</f>
        <v>8.0890849232673645E-2</v>
      </c>
      <c r="I39" s="252">
        <f>savings_decomp_full!S37</f>
        <v>0.18089295923709869</v>
      </c>
      <c r="J39" s="252">
        <f>savings_decomp_full!T37</f>
        <v>0.17058145999908447</v>
      </c>
      <c r="K39" s="252">
        <f>savings_decomp_full!CH37</f>
        <v>9.9094070494174957E-2</v>
      </c>
      <c r="L39" s="252">
        <f>savings_decomp_full!CI37</f>
        <v>8.8315404951572418E-2</v>
      </c>
      <c r="M39" s="252">
        <f>savings_decomp_full!CJ37</f>
        <v>9.3821130692958832E-2</v>
      </c>
      <c r="N39" s="252">
        <f>savings_decomp_full!CK37</f>
        <v>6.9292008876800537E-2</v>
      </c>
      <c r="O39" s="252">
        <f>savings_decomp_full!CL37</f>
        <v>4.7296598553657532E-2</v>
      </c>
      <c r="P39" s="252">
        <f>savings_decomp_full!CM37</f>
        <v>4.6220071613788605E-2</v>
      </c>
      <c r="Q39" s="252">
        <f>savings_decomp_full!CN37</f>
        <v>0.11863311380147934</v>
      </c>
      <c r="R39" s="252">
        <f>savings_decomp_full!CO37</f>
        <v>6.172608956694603E-2</v>
      </c>
      <c r="S39" s="252">
        <f>savings_decomp_full!CP37</f>
        <v>0.10481635481119156</v>
      </c>
      <c r="T39" s="252">
        <f>savings_decomp_full!CQ37</f>
        <v>8.992273360490799E-2</v>
      </c>
      <c r="U39" s="252">
        <f>savings_decomp_full!CR37</f>
        <v>6.8899855017662048E-2</v>
      </c>
      <c r="V39" s="252">
        <f>savings_decomp_full!CS37</f>
        <v>0.10189563035964966</v>
      </c>
      <c r="W39" s="252">
        <f>savings_decomp_full!CT37</f>
        <v>5.5103030055761337E-2</v>
      </c>
      <c r="X39" s="252">
        <f>savings_decomp_full!CU37</f>
        <v>7.3116682469844818E-2</v>
      </c>
      <c r="Y39" s="252">
        <f>savings_decomp_full!CV37</f>
        <v>-2.0939365029335022E-2</v>
      </c>
      <c r="Z39" s="252">
        <f>savings_decomp_full!CW37</f>
        <v>0.10889891535043716</v>
      </c>
      <c r="AA39" s="252">
        <f>savings_decomp_full!CX37</f>
        <v>9.6842516213655472E-3</v>
      </c>
      <c r="AB39" s="252">
        <f>savings_decomp_full!CY37</f>
        <v>8.7735772132873535E-2</v>
      </c>
      <c r="AC39" s="252">
        <f>savings_decomp_full!CZ37</f>
        <v>0.10750116407871246</v>
      </c>
      <c r="AD39" s="252">
        <f>savings_decomp_full!DA37</f>
        <v>7.0754684507846832E-2</v>
      </c>
      <c r="AE39" s="252">
        <f>savings_decomp_full!DB37</f>
        <v>4.8549126833677292E-2</v>
      </c>
      <c r="AF39" s="252">
        <f>savings_decomp_full!DC37</f>
        <v>6.7897319793701172E-2</v>
      </c>
      <c r="AG39" s="252">
        <f>savings_decomp_full!DD37</f>
        <v>0.13800464570522308</v>
      </c>
      <c r="AH39" s="252">
        <f>savings_decomp_full!DE37</f>
        <v>0.11875226348638535</v>
      </c>
      <c r="AI39" s="252">
        <f>savings_decomp_full!DF37</f>
        <v>0.10452345758676529</v>
      </c>
      <c r="AJ39" s="252">
        <f>savings_decomp_full!DG37</f>
        <v>0.20604640245437622</v>
      </c>
      <c r="AK39" s="252">
        <f>savings_decomp_full!DH37</f>
        <v>0.16969570517539978</v>
      </c>
      <c r="AL39" s="252">
        <f>savings_decomp_full!DI37</f>
        <v>0.12077698856592178</v>
      </c>
      <c r="AM39" s="252">
        <f>savings_decomp_full!DJ37</f>
        <v>6.3267864286899567E-2</v>
      </c>
      <c r="AN39" s="252">
        <f>savings_decomp_full!DK37</f>
        <v>0.1627432107925415</v>
      </c>
      <c r="AO39" s="252">
        <f>savings_decomp_full!DL37</f>
        <v>4.9790076911449432E-2</v>
      </c>
      <c r="AP39" s="252">
        <f>savings_decomp_full!DM37</f>
        <v>6.957225501537323E-2</v>
      </c>
      <c r="AQ39" s="252">
        <f>savings_decomp_full!DN37</f>
        <v>6.2584318220615387E-2</v>
      </c>
      <c r="AR39" s="252">
        <f>savings_decomp_full!DO37</f>
        <v>6.3036732375621796E-2</v>
      </c>
      <c r="AS39" s="252">
        <f>savings_decomp_full!DP37</f>
        <v>6.6389076411724091E-2</v>
      </c>
      <c r="AT39" s="252">
        <f>savings_decomp_full!DQ37</f>
        <v>9.3417629599571228E-2</v>
      </c>
      <c r="AU39" s="252">
        <f>savings_decomp_full!DR37</f>
        <v>0.10834858566522598</v>
      </c>
      <c r="AV39" s="252">
        <f>savings_decomp_full!DS37</f>
        <v>6.1951812356710434E-2</v>
      </c>
      <c r="AW39" s="252">
        <f>savings_decomp_full!DT37</f>
        <v>7.3875941336154938E-2</v>
      </c>
      <c r="AX39" s="252">
        <f>savings_decomp_full!DU37</f>
        <v>2.6110248640179634E-2</v>
      </c>
      <c r="AY39" s="252">
        <f>savings_decomp_full!DV37</f>
        <v>7.3989510536193848E-2</v>
      </c>
      <c r="AZ39" s="252">
        <f>savings_decomp_full!DW37</f>
        <v>9.6840262413024902E-2</v>
      </c>
      <c r="BA39" s="252">
        <f>savings_decomp_full!DX37</f>
        <v>3.8232836872339249E-2</v>
      </c>
      <c r="BB39" s="252">
        <f>savings_decomp_full!DY37</f>
        <v>0.24081496894359589</v>
      </c>
      <c r="BC39" s="252">
        <f>savings_decomp_full!DZ37</f>
        <v>3.9744708687067032E-2</v>
      </c>
      <c r="BD39" s="252">
        <f>savings_decomp_full!EA37</f>
        <v>7.768692821264267E-2</v>
      </c>
      <c r="BE39" s="252">
        <f>savings_decomp_full!EB37</f>
        <v>0.26144945621490479</v>
      </c>
      <c r="BF39" s="252">
        <f>savings_decomp_full!EC37</f>
        <v>0.13128523528575897</v>
      </c>
      <c r="BG39" s="252">
        <f>savings_decomp_full!ED37</f>
        <v>0.1008833721280098</v>
      </c>
      <c r="BH39" s="252">
        <f>savings_decomp_full!EE37</f>
        <v>0.26454925537109375</v>
      </c>
      <c r="BI39" s="252">
        <f>savings_decomp_full!EF37</f>
        <v>0.12656146287918091</v>
      </c>
      <c r="BJ39" s="252">
        <f>savings_decomp_full!EG37</f>
        <v>0.19227467477321625</v>
      </c>
      <c r="BK39" s="252">
        <f>savings_decomp_full!EH37</f>
        <v>6.96072056889534E-2</v>
      </c>
      <c r="BL39" s="252">
        <f>savings_decomp_full!EI37</f>
        <v>0.20019425451755524</v>
      </c>
      <c r="BM39" s="252">
        <f>savings_decomp_full!EJ37</f>
        <v>0.10576367378234863</v>
      </c>
      <c r="BN39" s="252">
        <f>savings_decomp_full!EK37</f>
        <v>7.5941585004329681E-2</v>
      </c>
      <c r="BO39" s="252">
        <f>savings_decomp_full!EL37</f>
        <v>0.10344013571739197</v>
      </c>
      <c r="BP39" s="152"/>
      <c r="BQ39" s="152"/>
      <c r="BR39" s="152"/>
      <c r="BS39" s="152"/>
      <c r="BT39" s="152"/>
      <c r="BU39" s="152"/>
      <c r="BV39" s="152"/>
      <c r="BW39" s="152"/>
      <c r="BX39" s="152"/>
      <c r="BY39" s="152"/>
      <c r="BZ39" s="152"/>
      <c r="CA39" s="152"/>
      <c r="CB39" s="152"/>
      <c r="CC39" s="152"/>
      <c r="CD39" s="152"/>
      <c r="CE39" s="152"/>
    </row>
    <row r="40" spans="1:83" customFormat="1" x14ac:dyDescent="0.2">
      <c r="A40" s="258">
        <v>2015</v>
      </c>
      <c r="B40" s="252">
        <f>savings_decomp_full!C38</f>
        <v>0.11166172474622726</v>
      </c>
      <c r="C40" s="252">
        <f>savings_decomp_full!M38</f>
        <v>7.8196562826633453E-2</v>
      </c>
      <c r="D40" s="252">
        <f>savings_decomp_full!N38</f>
        <v>8.8397197425365448E-2</v>
      </c>
      <c r="E40" s="252">
        <f>savings_decomp_full!O38</f>
        <v>7.5013883411884308E-2</v>
      </c>
      <c r="F40" s="252">
        <f>savings_decomp_full!P38</f>
        <v>0.11869744211435318</v>
      </c>
      <c r="G40" s="252">
        <f>savings_decomp_full!Q38</f>
        <v>6.4155571162700653E-2</v>
      </c>
      <c r="H40" s="252">
        <f>savings_decomp_full!R38</f>
        <v>0.10890550911426544</v>
      </c>
      <c r="I40" s="252">
        <f>savings_decomp_full!S38</f>
        <v>0.18374073505401611</v>
      </c>
      <c r="J40" s="252">
        <f>savings_decomp_full!T38</f>
        <v>0.16408912837505341</v>
      </c>
      <c r="K40" s="252">
        <f>savings_decomp_full!CH38</f>
        <v>0.10193206369876862</v>
      </c>
      <c r="L40" s="252">
        <f>savings_decomp_full!CI38</f>
        <v>0.12402680516242981</v>
      </c>
      <c r="M40" s="252">
        <f>savings_decomp_full!CJ38</f>
        <v>0.1026192381978035</v>
      </c>
      <c r="N40" s="252">
        <f>savings_decomp_full!CK38</f>
        <v>7.4615754187107086E-2</v>
      </c>
      <c r="O40" s="252">
        <f>savings_decomp_full!CL38</f>
        <v>4.5190650969743729E-2</v>
      </c>
      <c r="P40" s="252">
        <f>savings_decomp_full!CM38</f>
        <v>4.1057132184505463E-2</v>
      </c>
      <c r="Q40" s="252">
        <f>savings_decomp_full!CN38</f>
        <v>0.12831489741802216</v>
      </c>
      <c r="R40" s="252">
        <f>savings_decomp_full!CO38</f>
        <v>6.7320980131626129E-2</v>
      </c>
      <c r="S40" s="252">
        <f>savings_decomp_full!CP38</f>
        <v>9.024839848279953E-2</v>
      </c>
      <c r="T40" s="252">
        <f>savings_decomp_full!CQ38</f>
        <v>9.2696435749530792E-2</v>
      </c>
      <c r="U40" s="252">
        <f>savings_decomp_full!CR38</f>
        <v>6.9667808711528778E-2</v>
      </c>
      <c r="V40" s="252">
        <f>savings_decomp_full!CS38</f>
        <v>9.6799291670322418E-2</v>
      </c>
      <c r="W40" s="252">
        <f>savings_decomp_full!CT38</f>
        <v>2.2516116499900818E-2</v>
      </c>
      <c r="X40" s="252">
        <f>savings_decomp_full!CU38</f>
        <v>4.8179827630519867E-2</v>
      </c>
      <c r="Y40" s="252">
        <f>savings_decomp_full!CV38</f>
        <v>2.6432860177010298E-3</v>
      </c>
      <c r="Z40" s="252">
        <f>savings_decomp_full!CW38</f>
        <v>0.10181060433387756</v>
      </c>
      <c r="AA40" s="252">
        <f>savings_decomp_full!CX38</f>
        <v>6.0268566012382507E-3</v>
      </c>
      <c r="AB40" s="252">
        <f>savings_decomp_full!CY38</f>
        <v>9.7267903387546539E-2</v>
      </c>
      <c r="AC40" s="252">
        <f>savings_decomp_full!CZ38</f>
        <v>0.11586128175258636</v>
      </c>
      <c r="AD40" s="252">
        <f>savings_decomp_full!DA38</f>
        <v>7.0855297148227692E-2</v>
      </c>
      <c r="AE40" s="252">
        <f>savings_decomp_full!DB38</f>
        <v>6.7144863307476044E-2</v>
      </c>
      <c r="AF40" s="252">
        <f>savings_decomp_full!DC38</f>
        <v>7.6505325734615326E-2</v>
      </c>
      <c r="AG40" s="252">
        <f>savings_decomp_full!DD38</f>
        <v>0.13822838664054871</v>
      </c>
      <c r="AH40" s="252">
        <f>savings_decomp_full!DE38</f>
        <v>0.1206991970539093</v>
      </c>
      <c r="AI40" s="252">
        <f>savings_decomp_full!DF38</f>
        <v>9.3023024499416351E-2</v>
      </c>
      <c r="AJ40" s="252">
        <f>savings_decomp_full!DG38</f>
        <v>0.1427067369222641</v>
      </c>
      <c r="AK40" s="252">
        <f>savings_decomp_full!DH38</f>
        <v>0.19481827318668365</v>
      </c>
      <c r="AL40" s="252">
        <f>savings_decomp_full!DI38</f>
        <v>0.11978781968355179</v>
      </c>
      <c r="AM40" s="252">
        <f>savings_decomp_full!DJ38</f>
        <v>7.4706368148326874E-2</v>
      </c>
      <c r="AN40" s="252">
        <f>savings_decomp_full!DK38</f>
        <v>0.13074643909931183</v>
      </c>
      <c r="AO40" s="252">
        <f>savings_decomp_full!DL38</f>
        <v>5.3007680922746658E-2</v>
      </c>
      <c r="AP40" s="252">
        <f>savings_decomp_full!DM38</f>
        <v>7.0144139230251312E-2</v>
      </c>
      <c r="AQ40" s="252">
        <f>savings_decomp_full!DN38</f>
        <v>6.4883247017860413E-2</v>
      </c>
      <c r="AR40" s="252">
        <f>savings_decomp_full!DO38</f>
        <v>6.7038916051387787E-2</v>
      </c>
      <c r="AS40" s="252">
        <f>savings_decomp_full!DP38</f>
        <v>6.7051231861114502E-2</v>
      </c>
      <c r="AT40" s="252">
        <f>savings_decomp_full!DQ38</f>
        <v>7.6213695108890533E-2</v>
      </c>
      <c r="AU40" s="252">
        <f>savings_decomp_full!DR38</f>
        <v>0.10661137104034424</v>
      </c>
      <c r="AV40" s="252">
        <f>savings_decomp_full!DS38</f>
        <v>6.4053177833557129E-2</v>
      </c>
      <c r="AW40" s="252">
        <f>savings_decomp_full!DT38</f>
        <v>7.3040284216403961E-2</v>
      </c>
      <c r="AX40" s="252">
        <f>savings_decomp_full!DU38</f>
        <v>2.7577580884099007E-2</v>
      </c>
      <c r="AY40" s="252">
        <f>savings_decomp_full!DV38</f>
        <v>7.3964424431324005E-2</v>
      </c>
      <c r="AZ40" s="252">
        <f>savings_decomp_full!DW38</f>
        <v>0.13000425696372986</v>
      </c>
      <c r="BA40" s="252">
        <f>savings_decomp_full!DX38</f>
        <v>5.4899360984563828E-2</v>
      </c>
      <c r="BB40" s="252">
        <f>savings_decomp_full!DY38</f>
        <v>0.2375311553478241</v>
      </c>
      <c r="BC40" s="252">
        <f>savings_decomp_full!DZ38</f>
        <v>4.9542985856533051E-2</v>
      </c>
      <c r="BD40" s="252">
        <f>savings_decomp_full!EA38</f>
        <v>9.6727035939693451E-2</v>
      </c>
      <c r="BE40" s="252">
        <f>savings_decomp_full!EB38</f>
        <v>0.2598397433757782</v>
      </c>
      <c r="BF40" s="252">
        <f>savings_decomp_full!EC38</f>
        <v>0.14119009673595428</v>
      </c>
      <c r="BG40" s="252">
        <f>savings_decomp_full!ED38</f>
        <v>0.10679092258214951</v>
      </c>
      <c r="BH40" s="252">
        <f>savings_decomp_full!EE38</f>
        <v>0.24700935184955597</v>
      </c>
      <c r="BI40" s="252">
        <f>savings_decomp_full!EF38</f>
        <v>0.12523648142814636</v>
      </c>
      <c r="BJ40" s="252">
        <f>savings_decomp_full!EG38</f>
        <v>0.18590305745601654</v>
      </c>
      <c r="BK40" s="252">
        <f>savings_decomp_full!EH38</f>
        <v>7.2997555136680603E-2</v>
      </c>
      <c r="BL40" s="252">
        <f>savings_decomp_full!EI38</f>
        <v>0.19040137529373169</v>
      </c>
      <c r="BM40" s="252">
        <f>savings_decomp_full!EJ38</f>
        <v>0.10732869803905487</v>
      </c>
      <c r="BN40" s="252">
        <f>savings_decomp_full!EK38</f>
        <v>8.0046407878398895E-2</v>
      </c>
      <c r="BO40" s="252">
        <f>savings_decomp_full!EL38</f>
        <v>0.10281349718570709</v>
      </c>
      <c r="BP40" s="152"/>
      <c r="BQ40" s="152"/>
      <c r="BR40" s="152"/>
      <c r="BS40" s="152"/>
      <c r="BT40" s="152"/>
      <c r="BU40" s="152"/>
      <c r="BV40" s="152"/>
      <c r="BW40" s="152"/>
      <c r="BX40" s="152"/>
      <c r="BY40" s="152"/>
      <c r="BZ40" s="152"/>
      <c r="CA40" s="152"/>
      <c r="CB40" s="152"/>
      <c r="CC40" s="152"/>
      <c r="CD40" s="152"/>
      <c r="CE40" s="152"/>
    </row>
    <row r="41" spans="1:83" customFormat="1" x14ac:dyDescent="0.2">
      <c r="A41" s="258">
        <v>2016</v>
      </c>
      <c r="B41" s="252">
        <f>savings_decomp_full!C39</f>
        <v>0.11004424840211868</v>
      </c>
      <c r="C41" s="252">
        <f>savings_decomp_full!M39</f>
        <v>7.4198447167873383E-2</v>
      </c>
      <c r="D41" s="252">
        <f>savings_decomp_full!N39</f>
        <v>8.1164829432964325E-2</v>
      </c>
      <c r="E41" s="252">
        <f>savings_decomp_full!O39</f>
        <v>6.6777892410755157E-2</v>
      </c>
      <c r="F41" s="252">
        <f>savings_decomp_full!P39</f>
        <v>0.12044810503721237</v>
      </c>
      <c r="G41" s="252">
        <f>savings_decomp_full!Q39</f>
        <v>6.5035633742809296E-2</v>
      </c>
      <c r="H41" s="252">
        <f>savings_decomp_full!R39</f>
        <v>0.10030008107423782</v>
      </c>
      <c r="I41" s="252">
        <f>savings_decomp_full!S39</f>
        <v>0.19040776789188385</v>
      </c>
      <c r="J41" s="252">
        <f>savings_decomp_full!T39</f>
        <v>0.16712364554405212</v>
      </c>
      <c r="K41" s="252">
        <f>savings_decomp_full!CH39</f>
        <v>0.10405298322439194</v>
      </c>
      <c r="L41" s="252">
        <f>savings_decomp_full!CI39</f>
        <v>0.1225457638502121</v>
      </c>
      <c r="M41" s="252">
        <f>savings_decomp_full!CJ39</f>
        <v>0.10417985171079636</v>
      </c>
      <c r="N41" s="252">
        <f>savings_decomp_full!CK39</f>
        <v>7.2181135416030884E-2</v>
      </c>
      <c r="O41" s="252">
        <f>savings_decomp_full!CL39</f>
        <v>2.5372814387083054E-2</v>
      </c>
      <c r="P41" s="252">
        <f>savings_decomp_full!CM39</f>
        <v>5.3605291992425919E-2</v>
      </c>
      <c r="Q41" s="252">
        <f>savings_decomp_full!CN39</f>
        <v>0.11073771119117737</v>
      </c>
      <c r="R41" s="252">
        <f>savings_decomp_full!CO39</f>
        <v>5.2478790283203125E-2</v>
      </c>
      <c r="S41" s="252">
        <f>savings_decomp_full!CP39</f>
        <v>8.263435959815979E-2</v>
      </c>
      <c r="T41" s="252">
        <f>savings_decomp_full!CQ39</f>
        <v>8.4882467985153198E-2</v>
      </c>
      <c r="U41" s="252">
        <f>savings_decomp_full!CR39</f>
        <v>6.375238299369812E-2</v>
      </c>
      <c r="V41" s="252">
        <f>savings_decomp_full!CS39</f>
        <v>8.8579811155796051E-2</v>
      </c>
      <c r="W41" s="252">
        <f>savings_decomp_full!CT39</f>
        <v>1.6151320189237595E-2</v>
      </c>
      <c r="X41" s="252">
        <f>savings_decomp_full!CU39</f>
        <v>5.3309820592403412E-2</v>
      </c>
      <c r="Y41" s="252">
        <f>savings_decomp_full!CV39</f>
        <v>2.2359933704137802E-2</v>
      </c>
      <c r="Z41" s="252">
        <f>savings_decomp_full!CW39</f>
        <v>0.10094381868839264</v>
      </c>
      <c r="AA41" s="252">
        <f>savings_decomp_full!CX39</f>
        <v>9.6867785032372922E-5</v>
      </c>
      <c r="AB41" s="252">
        <f>savings_decomp_full!CY39</f>
        <v>8.640512079000473E-2</v>
      </c>
      <c r="AC41" s="252">
        <f>savings_decomp_full!CZ39</f>
        <v>0.10136570036411285</v>
      </c>
      <c r="AD41" s="252">
        <f>savings_decomp_full!DA39</f>
        <v>6.7382849752902985E-2</v>
      </c>
      <c r="AE41" s="252">
        <f>savings_decomp_full!DB39</f>
        <v>4.9255676567554474E-2</v>
      </c>
      <c r="AF41" s="252">
        <f>savings_decomp_full!DC39</f>
        <v>7.9796083271503448E-2</v>
      </c>
      <c r="AG41" s="252">
        <f>savings_decomp_full!DD39</f>
        <v>0.13890776038169861</v>
      </c>
      <c r="AH41" s="252">
        <f>savings_decomp_full!DE39</f>
        <v>0.11439270526170731</v>
      </c>
      <c r="AI41" s="252">
        <f>savings_decomp_full!DF39</f>
        <v>9.7807392477989197E-2</v>
      </c>
      <c r="AJ41" s="252">
        <f>savings_decomp_full!DG39</f>
        <v>0.14917877316474915</v>
      </c>
      <c r="AK41" s="252">
        <f>savings_decomp_full!DH39</f>
        <v>0.18824292719364166</v>
      </c>
      <c r="AL41" s="252">
        <f>savings_decomp_full!DI39</f>
        <v>0.11702874302864075</v>
      </c>
      <c r="AM41" s="252">
        <f>savings_decomp_full!DJ39</f>
        <v>7.7093243598937988E-2</v>
      </c>
      <c r="AN41" s="252">
        <f>savings_decomp_full!DK39</f>
        <v>0.13246427476406097</v>
      </c>
      <c r="AO41" s="252">
        <f>savings_decomp_full!DL39</f>
        <v>5.2545823156833649E-2</v>
      </c>
      <c r="AP41" s="252">
        <f>savings_decomp_full!DM39</f>
        <v>6.9943033158779144E-2</v>
      </c>
      <c r="AQ41" s="252">
        <f>savings_decomp_full!DN39</f>
        <v>6.4522810280323029E-2</v>
      </c>
      <c r="AR41" s="252">
        <f>savings_decomp_full!DO39</f>
        <v>6.7812003195285797E-2</v>
      </c>
      <c r="AS41" s="252">
        <f>savings_decomp_full!DP39</f>
        <v>6.6597156226634979E-2</v>
      </c>
      <c r="AT41" s="252">
        <f>savings_decomp_full!DQ39</f>
        <v>9.2556789517402649E-2</v>
      </c>
      <c r="AU41" s="252">
        <f>savings_decomp_full!DR39</f>
        <v>0.11228269338607788</v>
      </c>
      <c r="AV41" s="252">
        <f>savings_decomp_full!DS39</f>
        <v>6.6032588481903076E-2</v>
      </c>
      <c r="AW41" s="252">
        <f>savings_decomp_full!DT39</f>
        <v>7.4021250009536743E-2</v>
      </c>
      <c r="AX41" s="252">
        <f>savings_decomp_full!DU39</f>
        <v>2.7614207938313484E-2</v>
      </c>
      <c r="AY41" s="252">
        <f>savings_decomp_full!DV39</f>
        <v>7.4951402842998505E-2</v>
      </c>
      <c r="AZ41" s="252">
        <f>savings_decomp_full!DW39</f>
        <v>0.10918180644512177</v>
      </c>
      <c r="BA41" s="252">
        <f>savings_decomp_full!DX39</f>
        <v>7.8120648860931396E-2</v>
      </c>
      <c r="BB41" s="252">
        <f>savings_decomp_full!DY39</f>
        <v>0.24226057529449463</v>
      </c>
      <c r="BC41" s="252">
        <f>savings_decomp_full!DZ39</f>
        <v>5.9829741716384888E-2</v>
      </c>
      <c r="BD41" s="252">
        <f>savings_decomp_full!EA39</f>
        <v>9.1385886073112488E-2</v>
      </c>
      <c r="BE41" s="252">
        <f>savings_decomp_full!EB39</f>
        <v>0.25694817304611206</v>
      </c>
      <c r="BF41" s="252">
        <f>savings_decomp_full!EC39</f>
        <v>0.13770309090614319</v>
      </c>
      <c r="BG41" s="252">
        <f>savings_decomp_full!ED39</f>
        <v>0.10630234330892563</v>
      </c>
      <c r="BH41" s="252">
        <f>savings_decomp_full!EE39</f>
        <v>0.25059470534324646</v>
      </c>
      <c r="BI41" s="252">
        <f>savings_decomp_full!EF39</f>
        <v>0.12625014781951904</v>
      </c>
      <c r="BJ41" s="252">
        <f>savings_decomp_full!EG39</f>
        <v>0.18973176181316376</v>
      </c>
      <c r="BK41" s="252">
        <f>savings_decomp_full!EH39</f>
        <v>7.0958539843559265E-2</v>
      </c>
      <c r="BL41" s="252">
        <f>savings_decomp_full!EI39</f>
        <v>0.19743844866752625</v>
      </c>
      <c r="BM41" s="252">
        <f>savings_decomp_full!EJ39</f>
        <v>0.10586471110582352</v>
      </c>
      <c r="BN41" s="252">
        <f>savings_decomp_full!EK39</f>
        <v>8.0406829714775085E-2</v>
      </c>
      <c r="BO41" s="252">
        <f>savings_decomp_full!EL39</f>
        <v>0.10327152162790298</v>
      </c>
      <c r="BP41" s="152"/>
      <c r="BQ41" s="152"/>
      <c r="BR41" s="152"/>
      <c r="BS41" s="152"/>
      <c r="BT41" s="152"/>
      <c r="BU41" s="152"/>
      <c r="BV41" s="152"/>
      <c r="BW41" s="152"/>
      <c r="BX41" s="152"/>
      <c r="BY41" s="152"/>
      <c r="BZ41" s="152"/>
      <c r="CA41" s="152"/>
      <c r="CB41" s="152"/>
      <c r="CC41" s="152"/>
      <c r="CD41" s="152"/>
      <c r="CE41" s="152"/>
    </row>
    <row r="42" spans="1:83" customFormat="1" x14ac:dyDescent="0.2">
      <c r="A42" s="258">
        <v>2017</v>
      </c>
      <c r="B42" s="252">
        <f>savings_decomp_full!C40</f>
        <v>0.11031734198331833</v>
      </c>
      <c r="C42" s="252">
        <f>savings_decomp_full!M40</f>
        <v>7.3212653398513794E-2</v>
      </c>
      <c r="D42" s="252">
        <f>savings_decomp_full!N40</f>
        <v>7.3760867118835449E-2</v>
      </c>
      <c r="E42" s="252">
        <f>savings_decomp_full!O40</f>
        <v>7.4544310569763184E-2</v>
      </c>
      <c r="F42" s="252">
        <f>savings_decomp_full!P40</f>
        <v>0.12924346327781677</v>
      </c>
      <c r="G42" s="252">
        <f>savings_decomp_full!Q40</f>
        <v>7.0005528628826141E-2</v>
      </c>
      <c r="H42" s="252">
        <f>savings_decomp_full!R40</f>
        <v>0.10163687169551849</v>
      </c>
      <c r="I42" s="252">
        <f>savings_decomp_full!S40</f>
        <v>0.19313399493694305</v>
      </c>
      <c r="J42" s="252">
        <f>savings_decomp_full!T40</f>
        <v>0.17342297732830048</v>
      </c>
      <c r="K42" s="252">
        <f>savings_decomp_full!CH40</f>
        <v>0.1065179631114006</v>
      </c>
      <c r="L42" s="252">
        <f>savings_decomp_full!CI40</f>
        <v>0.11382961273193359</v>
      </c>
      <c r="M42" s="252">
        <f>savings_decomp_full!CJ40</f>
        <v>9.3388356268405914E-2</v>
      </c>
      <c r="N42" s="252">
        <f>savings_decomp_full!CK40</f>
        <v>7.2469785809516907E-2</v>
      </c>
      <c r="O42" s="252">
        <f>savings_decomp_full!CL40</f>
        <v>2.7791919186711311E-2</v>
      </c>
      <c r="P42" s="252">
        <f>savings_decomp_full!CM40</f>
        <v>6.2512911856174469E-2</v>
      </c>
      <c r="Q42" s="252">
        <f>savings_decomp_full!CN40</f>
        <v>0.11792990565299988</v>
      </c>
      <c r="R42" s="252">
        <f>savings_decomp_full!CO40</f>
        <v>5.0585627555847168E-2</v>
      </c>
      <c r="S42" s="252">
        <f>savings_decomp_full!CP40</f>
        <v>8.0220967531204224E-2</v>
      </c>
      <c r="T42" s="252">
        <f>savings_decomp_full!CQ40</f>
        <v>7.9472184181213379E-2</v>
      </c>
      <c r="U42" s="252">
        <f>savings_decomp_full!CR40</f>
        <v>5.6389443576335907E-2</v>
      </c>
      <c r="V42" s="252">
        <f>savings_decomp_full!CS40</f>
        <v>8.0054819583892822E-2</v>
      </c>
      <c r="W42" s="252">
        <f>savings_decomp_full!CT40</f>
        <v>2.5179103016853333E-2</v>
      </c>
      <c r="X42" s="252">
        <f>savings_decomp_full!CU40</f>
        <v>4.3317634612321854E-2</v>
      </c>
      <c r="Y42" s="252">
        <f>savings_decomp_full!CV40</f>
        <v>1.6442477703094482E-2</v>
      </c>
      <c r="Z42" s="252">
        <f>savings_decomp_full!CW40</f>
        <v>9.9953815340995789E-2</v>
      </c>
      <c r="AA42" s="252">
        <f>savings_decomp_full!CX40</f>
        <v>7.9210884869098663E-3</v>
      </c>
      <c r="AB42" s="252">
        <f>savings_decomp_full!CY40</f>
        <v>9.3650490045547485E-2</v>
      </c>
      <c r="AC42" s="252">
        <f>savings_decomp_full!CZ40</f>
        <v>8.8864631950855255E-2</v>
      </c>
      <c r="AD42" s="252">
        <f>savings_decomp_full!DA40</f>
        <v>7.1514464914798737E-2</v>
      </c>
      <c r="AE42" s="252">
        <f>savings_decomp_full!DB40</f>
        <v>6.6644765436649323E-2</v>
      </c>
      <c r="AF42" s="252">
        <f>savings_decomp_full!DC40</f>
        <v>8.3916284143924713E-2</v>
      </c>
      <c r="AG42" s="252">
        <f>savings_decomp_full!DD40</f>
        <v>0.14606904983520508</v>
      </c>
      <c r="AH42" s="252">
        <f>savings_decomp_full!DE40</f>
        <v>0.11943025887012482</v>
      </c>
      <c r="AI42" s="252">
        <f>savings_decomp_full!DF40</f>
        <v>9.932292252779007E-2</v>
      </c>
      <c r="AJ42" s="252">
        <f>savings_decomp_full!DG40</f>
        <v>0.18224580585956573</v>
      </c>
      <c r="AK42" s="252">
        <f>savings_decomp_full!DH40</f>
        <v>0.18855386972427368</v>
      </c>
      <c r="AL42" s="252">
        <f>savings_decomp_full!DI40</f>
        <v>0.12083601951599121</v>
      </c>
      <c r="AM42" s="252">
        <f>savings_decomp_full!DJ40</f>
        <v>0.10029955953359604</v>
      </c>
      <c r="AN42" s="252">
        <f>savings_decomp_full!DK40</f>
        <v>0.13919366896152496</v>
      </c>
      <c r="AO42" s="252">
        <f>savings_decomp_full!DL40</f>
        <v>4.9607213586568832E-2</v>
      </c>
      <c r="AP42" s="252">
        <f>savings_decomp_full!DM40</f>
        <v>6.1879441142082214E-2</v>
      </c>
      <c r="AQ42" s="252">
        <f>savings_decomp_full!DN40</f>
        <v>6.7889131605625153E-2</v>
      </c>
      <c r="AR42" s="252">
        <f>savings_decomp_full!DO40</f>
        <v>7.1343623101711273E-2</v>
      </c>
      <c r="AS42" s="252">
        <f>savings_decomp_full!DP40</f>
        <v>7.0187903940677643E-2</v>
      </c>
      <c r="AT42" s="252">
        <f>savings_decomp_full!DQ40</f>
        <v>8.9762389659881592E-2</v>
      </c>
      <c r="AU42" s="252">
        <f>savings_decomp_full!DR40</f>
        <v>0.12295068800449371</v>
      </c>
      <c r="AV42" s="252">
        <f>savings_decomp_full!DS40</f>
        <v>6.9981366395950317E-2</v>
      </c>
      <c r="AW42" s="252">
        <f>savings_decomp_full!DT40</f>
        <v>7.853352278470993E-2</v>
      </c>
      <c r="AX42" s="252">
        <f>savings_decomp_full!DU40</f>
        <v>4.1187655180692673E-2</v>
      </c>
      <c r="AY42" s="252">
        <f>savings_decomp_full!DV40</f>
        <v>7.7424570918083191E-2</v>
      </c>
      <c r="AZ42" s="252">
        <f>savings_decomp_full!DW40</f>
        <v>0.11080401390790939</v>
      </c>
      <c r="BA42" s="252">
        <f>savings_decomp_full!DX40</f>
        <v>7.9268977046012878E-2</v>
      </c>
      <c r="BB42" s="252">
        <f>savings_decomp_full!DY40</f>
        <v>0.24459727108478546</v>
      </c>
      <c r="BC42" s="252">
        <f>savings_decomp_full!DZ40</f>
        <v>5.9281297028064728E-2</v>
      </c>
      <c r="BD42" s="252">
        <f>savings_decomp_full!EA40</f>
        <v>8.6244337260723114E-2</v>
      </c>
      <c r="BE42" s="252">
        <f>savings_decomp_full!EB40</f>
        <v>0.26061627268791199</v>
      </c>
      <c r="BF42" s="252">
        <f>savings_decomp_full!EC40</f>
        <v>0.13554057478904724</v>
      </c>
      <c r="BG42" s="252">
        <f>savings_decomp_full!ED40</f>
        <v>0.10637348890304565</v>
      </c>
      <c r="BH42" s="252">
        <f>savings_decomp_full!EE40</f>
        <v>0.26692897081375122</v>
      </c>
      <c r="BI42" s="252">
        <f>savings_decomp_full!EF40</f>
        <v>0.1192590743303299</v>
      </c>
      <c r="BJ42" s="252">
        <f>savings_decomp_full!EG40</f>
        <v>0.19627590477466583</v>
      </c>
      <c r="BK42" s="252">
        <f>savings_decomp_full!EH40</f>
        <v>7.1633905172348022E-2</v>
      </c>
      <c r="BL42" s="252">
        <f>savings_decomp_full!EI40</f>
        <v>0.19533663988113403</v>
      </c>
      <c r="BM42" s="252">
        <f>savings_decomp_full!EJ40</f>
        <v>0.10150142014026642</v>
      </c>
      <c r="BN42" s="252">
        <f>savings_decomp_full!EK40</f>
        <v>8.2257956266403198E-2</v>
      </c>
      <c r="BO42" s="252">
        <f>savings_decomp_full!EL40</f>
        <v>0.10319057106971741</v>
      </c>
      <c r="BP42" s="152"/>
      <c r="BQ42" s="152"/>
      <c r="BR42" s="152"/>
      <c r="BS42" s="152"/>
      <c r="BT42" s="152"/>
      <c r="BU42" s="152"/>
      <c r="BV42" s="152"/>
      <c r="BW42" s="152"/>
      <c r="BX42" s="152"/>
      <c r="BY42" s="152"/>
      <c r="BZ42" s="152"/>
      <c r="CA42" s="152"/>
      <c r="CB42" s="152"/>
      <c r="CC42" s="152"/>
      <c r="CD42" s="152"/>
      <c r="CE42" s="152"/>
    </row>
    <row r="43" spans="1:83" customFormat="1" x14ac:dyDescent="0.2">
      <c r="A43" s="258">
        <v>2018</v>
      </c>
      <c r="B43" s="252">
        <f>savings_decomp_full!C41</f>
        <v>0.11640248447656631</v>
      </c>
      <c r="C43" s="252">
        <f>savings_decomp_full!M41</f>
        <v>7.2015456855297089E-2</v>
      </c>
      <c r="D43" s="252">
        <f>savings_decomp_full!N41</f>
        <v>9.3548119068145752E-2</v>
      </c>
      <c r="E43" s="252">
        <f>savings_decomp_full!O41</f>
        <v>7.0359900593757629E-2</v>
      </c>
      <c r="F43" s="252">
        <f>savings_decomp_full!P41</f>
        <v>0.12788014113903046</v>
      </c>
      <c r="G43" s="252">
        <f>savings_decomp_full!Q41</f>
        <v>6.4463317394256592E-2</v>
      </c>
      <c r="H43" s="252">
        <f>savings_decomp_full!R41</f>
        <v>9.496200829744339E-2</v>
      </c>
      <c r="I43" s="252">
        <f>savings_decomp_full!S41</f>
        <v>0.19731184840202332</v>
      </c>
      <c r="J43" s="252">
        <f>savings_decomp_full!T41</f>
        <v>0.16619116067886353</v>
      </c>
      <c r="K43" s="252">
        <f>savings_decomp_full!CH41</f>
        <v>0.11196265369653702</v>
      </c>
      <c r="L43" s="252">
        <f>savings_decomp_full!CI41</f>
        <v>0.11782132089138031</v>
      </c>
      <c r="M43" s="252">
        <f>savings_decomp_full!CJ41</f>
        <v>9.0587347745895386E-2</v>
      </c>
      <c r="N43" s="252">
        <f>savings_decomp_full!CK41</f>
        <v>6.943666934967041E-2</v>
      </c>
      <c r="O43" s="252">
        <f>savings_decomp_full!CL41</f>
        <v>2.0550483837723732E-2</v>
      </c>
      <c r="P43" s="252">
        <f>savings_decomp_full!CM41</f>
        <v>6.0569118708372116E-2</v>
      </c>
      <c r="Q43" s="252">
        <f>savings_decomp_full!CN41</f>
        <v>0.12376006692647934</v>
      </c>
      <c r="R43" s="252">
        <f>savings_decomp_full!CO41</f>
        <v>4.8732280731201172E-2</v>
      </c>
      <c r="S43" s="252">
        <f>savings_decomp_full!CP41</f>
        <v>8.5514791309833527E-2</v>
      </c>
      <c r="T43" s="252">
        <f>savings_decomp_full!CQ41</f>
        <v>7.7223494648933411E-2</v>
      </c>
      <c r="U43" s="252">
        <f>savings_decomp_full!CR41</f>
        <v>5.6801650673151016E-2</v>
      </c>
      <c r="V43" s="252">
        <f>savings_decomp_full!CS41</f>
        <v>0.10217530280351639</v>
      </c>
      <c r="W43" s="252">
        <f>savings_decomp_full!CT41</f>
        <v>1.720043458044529E-2</v>
      </c>
      <c r="X43" s="252">
        <f>savings_decomp_full!CU41</f>
        <v>6.4979955554008484E-2</v>
      </c>
      <c r="Y43" s="252">
        <f>savings_decomp_full!CV41</f>
        <v>1.4332217164337635E-2</v>
      </c>
      <c r="Z43" s="252">
        <f>savings_decomp_full!CW41</f>
        <v>0.10533028841018677</v>
      </c>
      <c r="AA43" s="252">
        <f>savings_decomp_full!CX41</f>
        <v>7.3509705252945423E-3</v>
      </c>
      <c r="AB43" s="252">
        <f>savings_decomp_full!CY41</f>
        <v>7.5650647282600403E-2</v>
      </c>
      <c r="AC43" s="252">
        <f>savings_decomp_full!CZ41</f>
        <v>7.4333697557449341E-2</v>
      </c>
      <c r="AD43" s="252">
        <f>savings_decomp_full!DA41</f>
        <v>7.0872575044631958E-2</v>
      </c>
      <c r="AE43" s="252">
        <f>savings_decomp_full!DB41</f>
        <v>7.5743846595287323E-2</v>
      </c>
      <c r="AF43" s="252">
        <f>savings_decomp_full!DC41</f>
        <v>8.2137130200862885E-2</v>
      </c>
      <c r="AG43" s="252">
        <f>savings_decomp_full!DD41</f>
        <v>0.1415996253490448</v>
      </c>
      <c r="AH43" s="252">
        <f>savings_decomp_full!DE41</f>
        <v>0.10771789401769638</v>
      </c>
      <c r="AI43" s="252">
        <f>savings_decomp_full!DF41</f>
        <v>9.6586741507053375E-2</v>
      </c>
      <c r="AJ43" s="252">
        <f>savings_decomp_full!DG41</f>
        <v>0.14951761066913605</v>
      </c>
      <c r="AK43" s="252">
        <f>savings_decomp_full!DH41</f>
        <v>0.17987191677093506</v>
      </c>
      <c r="AL43" s="252">
        <f>savings_decomp_full!DI41</f>
        <v>0.11729709804058075</v>
      </c>
      <c r="AM43" s="252">
        <f>savings_decomp_full!DJ41</f>
        <v>0.12972627580165863</v>
      </c>
      <c r="AN43" s="252">
        <f>savings_decomp_full!DK41</f>
        <v>0.1312294602394104</v>
      </c>
      <c r="AO43" s="252">
        <f>savings_decomp_full!DL41</f>
        <v>4.6518266201019287E-2</v>
      </c>
      <c r="AP43" s="252">
        <f>savings_decomp_full!DM41</f>
        <v>5.9005714952945709E-2</v>
      </c>
      <c r="AQ43" s="252">
        <f>savings_decomp_full!DN41</f>
        <v>6.7194342613220215E-2</v>
      </c>
      <c r="AR43" s="252">
        <f>savings_decomp_full!DO41</f>
        <v>6.9627515971660614E-2</v>
      </c>
      <c r="AS43" s="252">
        <f>savings_decomp_full!DP41</f>
        <v>6.7850425839424133E-2</v>
      </c>
      <c r="AT43" s="252">
        <f>savings_decomp_full!DQ41</f>
        <v>0.112762451171875</v>
      </c>
      <c r="AU43" s="252">
        <f>savings_decomp_full!DR41</f>
        <v>0.11581004410982132</v>
      </c>
      <c r="AV43" s="252">
        <f>savings_decomp_full!DS41</f>
        <v>6.809302419424057E-2</v>
      </c>
      <c r="AW43" s="252">
        <f>savings_decomp_full!DT41</f>
        <v>7.2866819798946381E-2</v>
      </c>
      <c r="AX43" s="252">
        <f>savings_decomp_full!DU41</f>
        <v>2.3342294618487358E-2</v>
      </c>
      <c r="AY43" s="252">
        <f>savings_decomp_full!DV41</f>
        <v>7.4819177389144897E-2</v>
      </c>
      <c r="AZ43" s="252">
        <f>savings_decomp_full!DW41</f>
        <v>0.10616884380578995</v>
      </c>
      <c r="BA43" s="252">
        <f>savings_decomp_full!DX41</f>
        <v>6.7202374339103699E-2</v>
      </c>
      <c r="BB43" s="252">
        <f>savings_decomp_full!DY41</f>
        <v>0.2514757513999939</v>
      </c>
      <c r="BC43" s="252">
        <f>savings_decomp_full!DZ41</f>
        <v>5.3512584418058395E-2</v>
      </c>
      <c r="BD43" s="252">
        <f>savings_decomp_full!EA41</f>
        <v>7.6386690139770508E-2</v>
      </c>
      <c r="BE43" s="252">
        <f>savings_decomp_full!EB41</f>
        <v>0.25808501243591309</v>
      </c>
      <c r="BF43" s="252">
        <f>savings_decomp_full!EC41</f>
        <v>0.1287420243024826</v>
      </c>
      <c r="BG43" s="252">
        <f>savings_decomp_full!ED41</f>
        <v>0.10156634449958801</v>
      </c>
      <c r="BH43" s="252">
        <f>savings_decomp_full!EE41</f>
        <v>0.25330403447151184</v>
      </c>
      <c r="BI43" s="252">
        <f>savings_decomp_full!EF41</f>
        <v>0.11393050104379654</v>
      </c>
      <c r="BJ43" s="252">
        <f>savings_decomp_full!EG41</f>
        <v>0.18737061321735382</v>
      </c>
      <c r="BK43" s="252">
        <f>savings_decomp_full!EH41</f>
        <v>6.450953334569931E-2</v>
      </c>
      <c r="BL43" s="252">
        <f>savings_decomp_full!EI41</f>
        <v>0.18458655476570129</v>
      </c>
      <c r="BM43" s="252">
        <f>savings_decomp_full!EJ41</f>
        <v>0.10308341681957245</v>
      </c>
      <c r="BN43" s="252">
        <f>savings_decomp_full!EK41</f>
        <v>8.0396473407745361E-2</v>
      </c>
      <c r="BO43" s="252">
        <f>savings_decomp_full!EL41</f>
        <v>9.9535807967185974E-2</v>
      </c>
      <c r="BP43" s="152"/>
      <c r="BQ43" s="152"/>
      <c r="BR43" s="152"/>
      <c r="BS43" s="152"/>
      <c r="BT43" s="152"/>
      <c r="BU43" s="152"/>
      <c r="BV43" s="152"/>
      <c r="BW43" s="152"/>
      <c r="BX43" s="152"/>
      <c r="BY43" s="152"/>
      <c r="BZ43" s="152"/>
      <c r="CA43" s="152"/>
      <c r="CB43" s="152"/>
      <c r="CC43" s="152"/>
      <c r="CD43" s="152"/>
      <c r="CE43" s="152"/>
    </row>
    <row r="44" spans="1:83" customFormat="1" x14ac:dyDescent="0.2">
      <c r="A44" s="258">
        <v>2019</v>
      </c>
      <c r="B44" s="252">
        <f>savings_decomp_full!C42</f>
        <v>0.12398729473352432</v>
      </c>
      <c r="C44" s="252">
        <f>savings_decomp_full!M42</f>
        <v>7.4888177216053009E-2</v>
      </c>
      <c r="D44" s="252">
        <f>savings_decomp_full!N42</f>
        <v>0.10573300719261169</v>
      </c>
      <c r="E44" s="252">
        <f>savings_decomp_full!O42</f>
        <v>7.5696229934692383E-2</v>
      </c>
      <c r="F44" s="252">
        <f>savings_decomp_full!P42</f>
        <v>0.13794831931591034</v>
      </c>
      <c r="G44" s="252">
        <f>savings_decomp_full!Q42</f>
        <v>7.0538997650146484E-2</v>
      </c>
      <c r="H44" s="252">
        <f>savings_decomp_full!R42</f>
        <v>7.6594538986682892E-2</v>
      </c>
      <c r="I44" s="252">
        <f>savings_decomp_full!S42</f>
        <v>0.20722462236881256</v>
      </c>
      <c r="J44" s="252">
        <f>savings_decomp_full!T42</f>
        <v>0.1649041622877121</v>
      </c>
      <c r="K44" s="252">
        <f>savings_decomp_full!CH42</f>
        <v>0.10864978283643723</v>
      </c>
      <c r="L44" s="252">
        <f>savings_decomp_full!CI42</f>
        <v>7.581908255815506E-2</v>
      </c>
      <c r="M44" s="252">
        <f>savings_decomp_full!CJ42</f>
        <v>0.10701119154691696</v>
      </c>
      <c r="N44" s="252">
        <f>savings_decomp_full!CK42</f>
        <v>6.4114227890968323E-2</v>
      </c>
      <c r="O44" s="252">
        <f>savings_decomp_full!CL42</f>
        <v>3.5945739597082138E-2</v>
      </c>
      <c r="P44" s="252">
        <f>savings_decomp_full!CM42</f>
        <v>5.6741945445537567E-2</v>
      </c>
      <c r="Q44" s="252">
        <f>savings_decomp_full!CN42</f>
        <v>0.11455071717500687</v>
      </c>
      <c r="R44" s="252">
        <f>savings_decomp_full!CO42</f>
        <v>4.7426212579011917E-2</v>
      </c>
      <c r="S44" s="252">
        <f>savings_decomp_full!CP42</f>
        <v>0.10714419186115265</v>
      </c>
      <c r="T44" s="252">
        <f>savings_decomp_full!CQ42</f>
        <v>7.7457837760448456E-2</v>
      </c>
      <c r="U44" s="252">
        <f>savings_decomp_full!CR42</f>
        <v>6.2317416071891785E-2</v>
      </c>
      <c r="V44" s="252">
        <f>savings_decomp_full!CS42</f>
        <v>0.11094626784324646</v>
      </c>
      <c r="W44" s="252">
        <f>savings_decomp_full!CT42</f>
        <v>3.2812576740980148E-2</v>
      </c>
      <c r="X44" s="252">
        <f>savings_decomp_full!CU42</f>
        <v>0.12679283320903778</v>
      </c>
      <c r="Y44" s="252">
        <f>savings_decomp_full!CV42</f>
        <v>3.9488919079303741E-2</v>
      </c>
      <c r="Z44" s="252">
        <f>savings_decomp_full!CW42</f>
        <v>0.1141413077712059</v>
      </c>
      <c r="AA44" s="252">
        <f>savings_decomp_full!CX42</f>
        <v>8.9878803119063377E-3</v>
      </c>
      <c r="AB44" s="252">
        <f>savings_decomp_full!CY42</f>
        <v>6.3295468688011169E-2</v>
      </c>
      <c r="AC44" s="252">
        <f>savings_decomp_full!CZ42</f>
        <v>0.10215714573860168</v>
      </c>
      <c r="AD44" s="252">
        <f>savings_decomp_full!DA42</f>
        <v>6.1165377497673035E-2</v>
      </c>
      <c r="AE44" s="252">
        <f>savings_decomp_full!DB42</f>
        <v>0.10231096297502518</v>
      </c>
      <c r="AF44" s="252">
        <f>savings_decomp_full!DC42</f>
        <v>8.9280754327774048E-2</v>
      </c>
      <c r="AG44" s="252">
        <f>savings_decomp_full!DD42</f>
        <v>0.14864446222782135</v>
      </c>
      <c r="AH44" s="252">
        <f>savings_decomp_full!DE42</f>
        <v>0.10750476270914078</v>
      </c>
      <c r="AI44" s="252">
        <f>savings_decomp_full!DF42</f>
        <v>0.10027579218149185</v>
      </c>
      <c r="AJ44" s="252">
        <f>savings_decomp_full!DG42</f>
        <v>0.21780240535736084</v>
      </c>
      <c r="AK44" s="252">
        <f>savings_decomp_full!DH42</f>
        <v>0.18198013305664062</v>
      </c>
      <c r="AL44" s="252">
        <f>savings_decomp_full!DI42</f>
        <v>0.12251120060682297</v>
      </c>
      <c r="AM44" s="252">
        <f>savings_decomp_full!DJ42</f>
        <v>0.14358477294445038</v>
      </c>
      <c r="AN44" s="252">
        <f>savings_decomp_full!DK42</f>
        <v>0.14166134595870972</v>
      </c>
      <c r="AO44" s="252">
        <f>savings_decomp_full!DL42</f>
        <v>5.2331104874610901E-2</v>
      </c>
      <c r="AP44" s="252">
        <f>savings_decomp_full!DM42</f>
        <v>6.3693836331367493E-2</v>
      </c>
      <c r="AQ44" s="252">
        <f>savings_decomp_full!DN42</f>
        <v>7.1422353386878967E-2</v>
      </c>
      <c r="AR44" s="252">
        <f>savings_decomp_full!DO42</f>
        <v>7.4077315628528595E-2</v>
      </c>
      <c r="AS44" s="252">
        <f>savings_decomp_full!DP42</f>
        <v>6.8668462336063385E-2</v>
      </c>
      <c r="AT44" s="252">
        <f>savings_decomp_full!DQ42</f>
        <v>0.12261595577001572</v>
      </c>
      <c r="AU44" s="252">
        <f>savings_decomp_full!DR42</f>
        <v>0.11948703229427338</v>
      </c>
      <c r="AV44" s="252">
        <f>savings_decomp_full!DS42</f>
        <v>7.2337992489337921E-2</v>
      </c>
      <c r="AW44" s="252">
        <f>savings_decomp_full!DT42</f>
        <v>7.7743470668792725E-2</v>
      </c>
      <c r="AX44" s="252">
        <f>savings_decomp_full!DU42</f>
        <v>3.8551352918148041E-2</v>
      </c>
      <c r="AY44" s="252">
        <f>savings_decomp_full!DV42</f>
        <v>7.8437410295009613E-2</v>
      </c>
      <c r="AZ44" s="252">
        <f>savings_decomp_full!DW42</f>
        <v>8.2982912659645081E-2</v>
      </c>
      <c r="BA44" s="252">
        <f>savings_decomp_full!DX42</f>
        <v>6.104697659611702E-2</v>
      </c>
      <c r="BB44" s="252">
        <f>savings_decomp_full!DY42</f>
        <v>0.25823473930358887</v>
      </c>
      <c r="BC44" s="252">
        <f>savings_decomp_full!DZ42</f>
        <v>5.9697046875953674E-2</v>
      </c>
      <c r="BD44" s="252">
        <f>savings_decomp_full!EA42</f>
        <v>8.6846157908439636E-2</v>
      </c>
      <c r="BE44" s="252">
        <f>savings_decomp_full!EB42</f>
        <v>0.28347510099411011</v>
      </c>
      <c r="BF44" s="252">
        <f>savings_decomp_full!EC42</f>
        <v>0.14469809830188751</v>
      </c>
      <c r="BG44" s="252">
        <f>savings_decomp_full!ED42</f>
        <v>0.11246713250875473</v>
      </c>
      <c r="BH44" s="252">
        <f>savings_decomp_full!EE42</f>
        <v>0.25300732254981995</v>
      </c>
      <c r="BI44" s="252">
        <f>savings_decomp_full!EF42</f>
        <v>9.23166424036026E-2</v>
      </c>
      <c r="BJ44" s="252">
        <f>savings_decomp_full!EG42</f>
        <v>0.18833939731121063</v>
      </c>
      <c r="BK44" s="252">
        <f>savings_decomp_full!EH42</f>
        <v>7.1849659085273743E-2</v>
      </c>
      <c r="BL44" s="252">
        <f>savings_decomp_full!EI42</f>
        <v>0.16483347117900848</v>
      </c>
      <c r="BM44" s="252">
        <f>savings_decomp_full!EJ42</f>
        <v>0.11887747049331665</v>
      </c>
      <c r="BN44" s="252">
        <f>savings_decomp_full!EK42</f>
        <v>8.9012540876865387E-2</v>
      </c>
      <c r="BO44" s="252">
        <f>savings_decomp_full!EL42</f>
        <v>0.10541238635778427</v>
      </c>
      <c r="BP44" s="152"/>
      <c r="BQ44" s="152"/>
      <c r="BR44" s="152"/>
      <c r="BS44" s="152"/>
      <c r="BT44" s="152"/>
      <c r="BU44" s="152"/>
      <c r="BV44" s="152"/>
      <c r="BW44" s="152"/>
      <c r="BX44" s="152"/>
      <c r="BY44" s="152"/>
      <c r="BZ44" s="152"/>
      <c r="CA44" s="152"/>
      <c r="CB44" s="152"/>
      <c r="CC44" s="152"/>
      <c r="CD44" s="152"/>
      <c r="CE44" s="152"/>
    </row>
    <row r="45" spans="1:83" customFormat="1" x14ac:dyDescent="0.2">
      <c r="A45" s="258">
        <v>2020</v>
      </c>
      <c r="B45" s="252">
        <f>savings_decomp_full!C43</f>
        <v>0.17836394906044006</v>
      </c>
      <c r="C45" s="252">
        <f>savings_decomp_full!M43</f>
        <v>0.1288762092590332</v>
      </c>
      <c r="D45" s="252">
        <f>savings_decomp_full!N43</f>
        <v>0.17951415479183197</v>
      </c>
      <c r="E45" s="252">
        <f>savings_decomp_full!O43</f>
        <v>0.12070023268461227</v>
      </c>
      <c r="F45" s="252">
        <f>savings_decomp_full!P43</f>
        <v>0.1738276332616806</v>
      </c>
      <c r="G45" s="252">
        <f>savings_decomp_full!Q43</f>
        <v>0.11330167204141617</v>
      </c>
      <c r="H45" s="252">
        <f>savings_decomp_full!R43</f>
        <v>0.10001359879970551</v>
      </c>
      <c r="I45" s="252">
        <f>savings_decomp_full!S43</f>
        <v>0.25059935450553894</v>
      </c>
      <c r="J45" s="252">
        <f>savings_decomp_full!T43</f>
        <v>0.19894979894161224</v>
      </c>
      <c r="K45" s="252">
        <f>savings_decomp_full!CH43</f>
        <v>0.14901368319988251</v>
      </c>
      <c r="L45" s="252">
        <f>savings_decomp_full!CI43</f>
        <v>0.10813592374324799</v>
      </c>
      <c r="M45" s="252">
        <f>savings_decomp_full!CJ43</f>
        <v>0.15034438669681549</v>
      </c>
      <c r="N45" s="252">
        <f>savings_decomp_full!CK43</f>
        <v>0.10345260798931122</v>
      </c>
      <c r="O45" s="252">
        <f>savings_decomp_full!CL43</f>
        <v>0.12807336449623108</v>
      </c>
      <c r="P45" s="252">
        <f>savings_decomp_full!CM43</f>
        <v>0.13268226385116577</v>
      </c>
      <c r="Q45" s="252">
        <f>savings_decomp_full!CN43</f>
        <v>0.1479981541633606</v>
      </c>
      <c r="R45" s="252">
        <f>savings_decomp_full!CO43</f>
        <v>8.4322690963745117E-2</v>
      </c>
      <c r="S45" s="252">
        <f>savings_decomp_full!CP43</f>
        <v>0.14402426779270172</v>
      </c>
      <c r="T45" s="252">
        <f>savings_decomp_full!CQ43</f>
        <v>0.12347450107336044</v>
      </c>
      <c r="U45" s="252">
        <f>savings_decomp_full!CR43</f>
        <v>0.11422191560268402</v>
      </c>
      <c r="V45" s="252">
        <f>savings_decomp_full!CS43</f>
        <v>0.18502148985862732</v>
      </c>
      <c r="W45" s="252">
        <f>savings_decomp_full!CT43</f>
        <v>0.13418960571289062</v>
      </c>
      <c r="X45" s="252">
        <f>savings_decomp_full!CU43</f>
        <v>0.16129730641841888</v>
      </c>
      <c r="Y45" s="252">
        <f>savings_decomp_full!CV43</f>
        <v>0.10247629135847092</v>
      </c>
      <c r="Z45" s="252">
        <f>savings_decomp_full!CW43</f>
        <v>0.16965432465076447</v>
      </c>
      <c r="AA45" s="252">
        <f>savings_decomp_full!CX43</f>
        <v>3.9733868092298508E-2</v>
      </c>
      <c r="AB45" s="252">
        <f>savings_decomp_full!CY43</f>
        <v>0.16333132982254028</v>
      </c>
      <c r="AC45" s="252">
        <f>savings_decomp_full!CZ43</f>
        <v>0.12054610252380371</v>
      </c>
      <c r="AD45" s="252">
        <f>savings_decomp_full!DA43</f>
        <v>8.9496396481990814E-2</v>
      </c>
      <c r="AE45" s="252">
        <f>savings_decomp_full!DB43</f>
        <v>9.8870806396007538E-2</v>
      </c>
      <c r="AF45" s="252">
        <f>savings_decomp_full!DC43</f>
        <v>0.1233430802822113</v>
      </c>
      <c r="AG45" s="252">
        <f>savings_decomp_full!DD43</f>
        <v>0.21520866453647614</v>
      </c>
      <c r="AH45" s="252">
        <f>savings_decomp_full!DE43</f>
        <v>0.15258529782295227</v>
      </c>
      <c r="AI45" s="252">
        <f>savings_decomp_full!DF43</f>
        <v>0.13237029314041138</v>
      </c>
      <c r="AJ45" s="252">
        <f>savings_decomp_full!DG43</f>
        <v>0.18817700445652008</v>
      </c>
      <c r="AK45" s="252">
        <f>savings_decomp_full!DH43</f>
        <v>0.20015765726566315</v>
      </c>
      <c r="AL45" s="252">
        <f>savings_decomp_full!DI43</f>
        <v>0.17239823937416077</v>
      </c>
      <c r="AM45" s="252">
        <f>savings_decomp_full!DJ43</f>
        <v>0.17945481836795807</v>
      </c>
      <c r="AN45" s="252">
        <f>savings_decomp_full!DK43</f>
        <v>0.17761459946632385</v>
      </c>
      <c r="AO45" s="252">
        <f>savings_decomp_full!DL43</f>
        <v>8.0379143357276917E-2</v>
      </c>
      <c r="AP45" s="252">
        <f>savings_decomp_full!DM43</f>
        <v>8.9116983115673065E-2</v>
      </c>
      <c r="AQ45" s="252">
        <f>savings_decomp_full!DN43</f>
        <v>0.10653140395879745</v>
      </c>
      <c r="AR45" s="252">
        <f>savings_decomp_full!DO43</f>
        <v>0.10806283354759216</v>
      </c>
      <c r="AS45" s="252">
        <f>savings_decomp_full!DP43</f>
        <v>9.449208527803421E-2</v>
      </c>
      <c r="AT45" s="252">
        <f>savings_decomp_full!DQ43</f>
        <v>0.16376622021198273</v>
      </c>
      <c r="AU45" s="252">
        <f>savings_decomp_full!DR43</f>
        <v>0.16555996239185333</v>
      </c>
      <c r="AV45" s="252">
        <f>savings_decomp_full!DS43</f>
        <v>0.10584203153848648</v>
      </c>
      <c r="AW45" s="252">
        <f>savings_decomp_full!DT43</f>
        <v>0.11892727762460709</v>
      </c>
      <c r="AX45" s="252">
        <f>savings_decomp_full!DU43</f>
        <v>0.11556924134492874</v>
      </c>
      <c r="AY45" s="252">
        <f>savings_decomp_full!DV43</f>
        <v>0.11277204751968384</v>
      </c>
      <c r="AZ45" s="252">
        <f>savings_decomp_full!DW43</f>
        <v>0.11693136394023895</v>
      </c>
      <c r="BA45" s="252">
        <f>savings_decomp_full!DX43</f>
        <v>5.9879247099161148E-2</v>
      </c>
      <c r="BB45" s="252">
        <f>savings_decomp_full!DY43</f>
        <v>0.29533398151397705</v>
      </c>
      <c r="BC45" s="252">
        <f>savings_decomp_full!DZ43</f>
        <v>0.11618180572986603</v>
      </c>
      <c r="BD45" s="252">
        <f>savings_decomp_full!EA43</f>
        <v>0.14097052812576294</v>
      </c>
      <c r="BE45" s="252">
        <f>savings_decomp_full!EB43</f>
        <v>0.30323880910873413</v>
      </c>
      <c r="BF45" s="252">
        <f>savings_decomp_full!EC43</f>
        <v>0.19055634737014771</v>
      </c>
      <c r="BG45" s="252">
        <f>savings_decomp_full!ED43</f>
        <v>0.16850365698337555</v>
      </c>
      <c r="BH45" s="252">
        <f>savings_decomp_full!EE43</f>
        <v>0.27394992113113403</v>
      </c>
      <c r="BI45" s="252">
        <f>savings_decomp_full!EF43</f>
        <v>0.15859279036521912</v>
      </c>
      <c r="BJ45" s="252">
        <f>savings_decomp_full!EG43</f>
        <v>0.21629919111728668</v>
      </c>
      <c r="BK45" s="252">
        <f>savings_decomp_full!EH43</f>
        <v>0.10691831260919571</v>
      </c>
      <c r="BL45" s="252">
        <f>savings_decomp_full!EI43</f>
        <v>0.12949824333190918</v>
      </c>
      <c r="BM45" s="252">
        <f>savings_decomp_full!EJ43</f>
        <v>0.18052870035171509</v>
      </c>
      <c r="BN45" s="252">
        <f>savings_decomp_full!EK43</f>
        <v>0.13402661681175232</v>
      </c>
      <c r="BO45" s="252">
        <f>savings_decomp_full!EL43</f>
        <v>0.14230115711688995</v>
      </c>
      <c r="BP45" s="152"/>
      <c r="BQ45" s="152"/>
      <c r="BR45" s="152"/>
      <c r="BS45" s="152"/>
      <c r="BT45" s="152"/>
      <c r="BU45" s="152"/>
      <c r="BV45" s="152"/>
      <c r="BW45" s="152"/>
      <c r="BX45" s="152"/>
      <c r="BY45" s="152"/>
      <c r="BZ45" s="152"/>
      <c r="CA45" s="152"/>
      <c r="CB45" s="152"/>
      <c r="CC45" s="152"/>
      <c r="CD45" s="152"/>
      <c r="CE45" s="152"/>
    </row>
    <row r="46" spans="1:83" customFormat="1" x14ac:dyDescent="0.2">
      <c r="A46" s="258">
        <v>2021</v>
      </c>
      <c r="B46" s="252">
        <f>savings_decomp_full!C44</f>
        <v>0.15997831523418427</v>
      </c>
      <c r="C46" s="252">
        <f>savings_decomp_full!M44</f>
        <v>0.1247977688908577</v>
      </c>
      <c r="D46" s="252">
        <f>savings_decomp_full!N44</f>
        <v>0.14690935611724854</v>
      </c>
      <c r="E46" s="252">
        <f>savings_decomp_full!O44</f>
        <v>8.0496236681938171E-2</v>
      </c>
      <c r="F46" s="252">
        <f>savings_decomp_full!P44</f>
        <v>0.1503431499004364</v>
      </c>
      <c r="G46" s="252">
        <f>savings_decomp_full!Q44</f>
        <v>9.8007962107658386E-2</v>
      </c>
      <c r="H46" s="252">
        <f>savings_decomp_full!R44</f>
        <v>8.1452742218971252E-2</v>
      </c>
      <c r="I46" s="252">
        <f>savings_decomp_full!S44</f>
        <v>0.2406008243560791</v>
      </c>
      <c r="J46" s="252">
        <f>savings_decomp_full!T44</f>
        <v>0.19080318510532379</v>
      </c>
      <c r="K46" s="252">
        <f>savings_decomp_full!CH44</f>
        <v>0.15171375870704651</v>
      </c>
      <c r="L46" s="252">
        <f>savings_decomp_full!CI44</f>
        <v>0.10268246382474899</v>
      </c>
      <c r="M46" s="252">
        <f>savings_decomp_full!CJ44</f>
        <v>0.13001264631748199</v>
      </c>
      <c r="N46" s="252">
        <f>savings_decomp_full!CK44</f>
        <v>0.10748003423213959</v>
      </c>
      <c r="O46" s="252">
        <f>savings_decomp_full!CL44</f>
        <v>0.10299269109964371</v>
      </c>
      <c r="P46" s="252">
        <f>savings_decomp_full!CM44</f>
        <v>0.16530048847198486</v>
      </c>
      <c r="Q46" s="252">
        <f>savings_decomp_full!CN44</f>
        <v>0.1752425879240036</v>
      </c>
      <c r="R46" s="252">
        <f>savings_decomp_full!CO44</f>
        <v>6.72793909907341E-2</v>
      </c>
      <c r="S46" s="252">
        <f>savings_decomp_full!CP44</f>
        <v>0.1376604288816452</v>
      </c>
      <c r="T46" s="252">
        <f>savings_decomp_full!CQ44</f>
        <v>0.12193536013364792</v>
      </c>
      <c r="U46" s="252">
        <f>savings_decomp_full!CR44</f>
        <v>9.0209819376468658E-2</v>
      </c>
      <c r="V46" s="252">
        <f>savings_decomp_full!CS44</f>
        <v>0.15232591331005096</v>
      </c>
      <c r="W46" s="252">
        <f>savings_decomp_full!CT44</f>
        <v>0.10072264820337296</v>
      </c>
      <c r="X46" s="252">
        <f>savings_decomp_full!CU44</f>
        <v>0.1344924122095108</v>
      </c>
      <c r="Y46" s="252">
        <f>savings_decomp_full!CV44</f>
        <v>4.0819194167852402E-2</v>
      </c>
      <c r="Z46" s="252">
        <f>savings_decomp_full!CW44</f>
        <v>0.14472045004367828</v>
      </c>
      <c r="AA46" s="252">
        <f>savings_decomp_full!CX44</f>
        <v>2.8790649026632309E-2</v>
      </c>
      <c r="AB46" s="252">
        <f>savings_decomp_full!CY44</f>
        <v>8.3714231848716736E-2</v>
      </c>
      <c r="AC46" s="252">
        <f>savings_decomp_full!CZ44</f>
        <v>9.7458153963088989E-2</v>
      </c>
      <c r="AD46" s="252">
        <f>savings_decomp_full!DA44</f>
        <v>4.9964733421802521E-2</v>
      </c>
      <c r="AE46" s="252">
        <f>savings_decomp_full!DB44</f>
        <v>8.256298303604126E-2</v>
      </c>
      <c r="AF46" s="252">
        <f>savings_decomp_full!DC44</f>
        <v>9.9017344415187836E-2</v>
      </c>
      <c r="AG46" s="252">
        <f>savings_decomp_full!DD44</f>
        <v>0.18298694491386414</v>
      </c>
      <c r="AH46" s="252">
        <f>savings_decomp_full!DE44</f>
        <v>0.1259450763463974</v>
      </c>
      <c r="AI46" s="252">
        <f>savings_decomp_full!DF44</f>
        <v>0.11972232908010483</v>
      </c>
      <c r="AJ46" s="252">
        <f>savings_decomp_full!DG44</f>
        <v>0.15347331762313843</v>
      </c>
      <c r="AK46" s="252">
        <f>savings_decomp_full!DH44</f>
        <v>0.20178237557411194</v>
      </c>
      <c r="AL46" s="252">
        <f>savings_decomp_full!DI44</f>
        <v>0.14750006794929504</v>
      </c>
      <c r="AM46" s="252">
        <f>savings_decomp_full!DJ44</f>
        <v>0.16416315734386444</v>
      </c>
      <c r="AN46" s="252">
        <f>savings_decomp_full!DK44</f>
        <v>0.15086515247821808</v>
      </c>
      <c r="AO46" s="252">
        <f>savings_decomp_full!DL44</f>
        <v>6.7519523203372955E-2</v>
      </c>
      <c r="AP46" s="252">
        <f>savings_decomp_full!DM44</f>
        <v>6.9174565374851227E-2</v>
      </c>
      <c r="AQ46" s="252">
        <f>savings_decomp_full!DN44</f>
        <v>8.678068220615387E-2</v>
      </c>
      <c r="AR46" s="252">
        <f>savings_decomp_full!DO44</f>
        <v>8.3894036710262299E-2</v>
      </c>
      <c r="AS46" s="252">
        <f>savings_decomp_full!DP44</f>
        <v>8.309067040681839E-2</v>
      </c>
      <c r="AT46" s="252">
        <f>savings_decomp_full!DQ44</f>
        <v>0.14833153784275055</v>
      </c>
      <c r="AU46" s="252">
        <f>savings_decomp_full!DR44</f>
        <v>0.14569064974784851</v>
      </c>
      <c r="AV46" s="252">
        <f>savings_decomp_full!DS44</f>
        <v>8.7716788053512573E-2</v>
      </c>
      <c r="AW46" s="252">
        <f>savings_decomp_full!DT44</f>
        <v>0.10335683822631836</v>
      </c>
      <c r="AX46" s="252">
        <f>savings_decomp_full!DU44</f>
        <v>0.10523237287998199</v>
      </c>
      <c r="AY46" s="252">
        <f>savings_decomp_full!DV44</f>
        <v>9.6313536167144775E-2</v>
      </c>
      <c r="AZ46" s="252">
        <f>savings_decomp_full!DW44</f>
        <v>9.4784744083881378E-2</v>
      </c>
      <c r="BA46" s="252">
        <f>savings_decomp_full!DX44</f>
        <v>4.8395857214927673E-2</v>
      </c>
      <c r="BB46" s="252">
        <f>savings_decomp_full!DY44</f>
        <v>0.28790423274040222</v>
      </c>
      <c r="BC46" s="252">
        <f>savings_decomp_full!DZ44</f>
        <v>9.0593829751014709E-2</v>
      </c>
      <c r="BD46" s="252">
        <f>savings_decomp_full!EA44</f>
        <v>0.12879237532615662</v>
      </c>
      <c r="BE46" s="252">
        <f>savings_decomp_full!EB44</f>
        <v>0.2934097945690155</v>
      </c>
      <c r="BF46" s="252">
        <f>savings_decomp_full!EC44</f>
        <v>0.17620879411697388</v>
      </c>
      <c r="BG46" s="252">
        <f>savings_decomp_full!ED44</f>
        <v>0.13698036968708038</v>
      </c>
      <c r="BH46" s="252">
        <f>savings_decomp_full!EE44</f>
        <v>0.29420095682144165</v>
      </c>
      <c r="BI46" s="252">
        <f>savings_decomp_full!EF44</f>
        <v>0.13007082045078278</v>
      </c>
      <c r="BJ46" s="252">
        <f>savings_decomp_full!EG44</f>
        <v>0.20406711101531982</v>
      </c>
      <c r="BK46" s="252">
        <f>savings_decomp_full!EH44</f>
        <v>8.9079998433589935E-2</v>
      </c>
      <c r="BL46" s="252">
        <f>savings_decomp_full!EI44</f>
        <v>8.9843042194843292E-2</v>
      </c>
      <c r="BM46" s="252">
        <f>savings_decomp_full!EJ44</f>
        <v>0.14264966547489166</v>
      </c>
      <c r="BN46" s="252">
        <f>savings_decomp_full!EK44</f>
        <v>0.10980974137783051</v>
      </c>
      <c r="BO46" s="252">
        <f>savings_decomp_full!EL44</f>
        <v>0.11380577832460403</v>
      </c>
      <c r="BP46" s="152"/>
      <c r="BQ46" s="152"/>
      <c r="BR46" s="152"/>
      <c r="BS46" s="152"/>
      <c r="BT46" s="152"/>
      <c r="BU46" s="152"/>
      <c r="BV46" s="152"/>
      <c r="BW46" s="152"/>
      <c r="BX46" s="152"/>
      <c r="BY46" s="152"/>
      <c r="BZ46" s="152"/>
      <c r="CA46" s="152"/>
      <c r="CB46" s="152"/>
      <c r="CC46" s="152"/>
      <c r="CD46" s="152"/>
      <c r="CE46" s="152"/>
    </row>
    <row r="47" spans="1:83" customFormat="1" x14ac:dyDescent="0.2">
      <c r="A47" s="258">
        <v>2022</v>
      </c>
      <c r="B47" s="252">
        <f>savings_decomp_full!C45</f>
        <v>0.12241728603839874</v>
      </c>
      <c r="C47" s="252">
        <f>savings_decomp_full!M45</f>
        <v>9.2171929776668549E-2</v>
      </c>
      <c r="D47" s="252">
        <f>savings_decomp_full!N45</f>
        <v>6.9153293967247009E-2</v>
      </c>
      <c r="E47" s="252">
        <f>savings_decomp_full!O45</f>
        <v>5.7628758251667023E-2</v>
      </c>
      <c r="F47" s="252">
        <f>savings_decomp_full!P45</f>
        <v>0.1375187486410141</v>
      </c>
      <c r="G47" s="252">
        <f>savings_decomp_full!Q45</f>
        <v>8.0271154642105103E-2</v>
      </c>
      <c r="H47" s="252">
        <f>savings_decomp_full!R45</f>
        <v>7.1032941341400146E-2</v>
      </c>
      <c r="I47" s="252">
        <f>savings_decomp_full!S45</f>
        <v>0.23074708878993988</v>
      </c>
      <c r="J47" s="252">
        <f>savings_decomp_full!T45</f>
        <v>0.16836598515510559</v>
      </c>
      <c r="K47" s="252">
        <f>savings_decomp_full!CH45</f>
        <v>0.1111530214548111</v>
      </c>
      <c r="L47" s="252">
        <f>savings_decomp_full!CI45</f>
        <v>0.15782880783081055</v>
      </c>
      <c r="M47" s="252">
        <f>savings_decomp_full!CJ45</f>
        <v>0.10797922313213348</v>
      </c>
      <c r="N47" s="252">
        <f>savings_decomp_full!CK45</f>
        <v>7.2393223643302917E-2</v>
      </c>
      <c r="O47" s="252">
        <f>savings_decomp_full!CL45</f>
        <v>5.0676465034484863E-2</v>
      </c>
      <c r="P47" s="252">
        <f>savings_decomp_full!CM45</f>
        <v>0.14944581687450409</v>
      </c>
      <c r="Q47" s="252">
        <f>savings_decomp_full!CN45</f>
        <v>0.13327625393867493</v>
      </c>
      <c r="R47" s="252">
        <f>savings_decomp_full!CO45</f>
        <v>3.3292017877101898E-2</v>
      </c>
      <c r="S47" s="252">
        <f>savings_decomp_full!CP45</f>
        <v>0.10864881426095963</v>
      </c>
      <c r="T47" s="252">
        <f>savings_decomp_full!CQ45</f>
        <v>9.5401600003242493E-2</v>
      </c>
      <c r="U47" s="252">
        <f>savings_decomp_full!CR45</f>
        <v>6.7985460162162781E-2</v>
      </c>
      <c r="V47" s="252">
        <f>savings_decomp_full!CS45</f>
        <v>6.9017283618450165E-2</v>
      </c>
      <c r="W47" s="252">
        <f>savings_decomp_full!CT45</f>
        <v>7.218363881111145E-2</v>
      </c>
      <c r="X47" s="252">
        <f>savings_decomp_full!CU45</f>
        <v>7.1851156651973724E-2</v>
      </c>
      <c r="Y47" s="252">
        <f>savings_decomp_full!CV45</f>
        <v>4.0977198630571365E-2</v>
      </c>
      <c r="Z47" s="252">
        <f>savings_decomp_full!CW45</f>
        <v>9.0479753911495209E-2</v>
      </c>
      <c r="AA47" s="252">
        <f>savings_decomp_full!CX45</f>
        <v>1.9800255075097084E-2</v>
      </c>
      <c r="AB47" s="252">
        <f>savings_decomp_full!CY45</f>
        <v>7.7616043388843536E-2</v>
      </c>
      <c r="AC47" s="252">
        <f>savings_decomp_full!CZ45</f>
        <v>8.047801093198359E-4</v>
      </c>
      <c r="AD47" s="252">
        <f>savings_decomp_full!DA45</f>
        <v>3.9132483303546906E-2</v>
      </c>
      <c r="AE47" s="252">
        <f>savings_decomp_full!DB45</f>
        <v>3.6984127014875412E-2</v>
      </c>
      <c r="AF47" s="252">
        <f>savings_decomp_full!DC45</f>
        <v>8.2848988473415375E-2</v>
      </c>
      <c r="AG47" s="252">
        <f>savings_decomp_full!DD45</f>
        <v>0.15833033621311188</v>
      </c>
      <c r="AH47" s="252">
        <f>savings_decomp_full!DE45</f>
        <v>0.10968843847513199</v>
      </c>
      <c r="AI47" s="252">
        <f>savings_decomp_full!DF45</f>
        <v>0.11247404664754868</v>
      </c>
      <c r="AJ47" s="252">
        <f>savings_decomp_full!DG45</f>
        <v>0.12652984261512756</v>
      </c>
      <c r="AK47" s="252">
        <f>savings_decomp_full!DH45</f>
        <v>0.18773519992828369</v>
      </c>
      <c r="AL47" s="252">
        <f>savings_decomp_full!DI45</f>
        <v>0.1286868155002594</v>
      </c>
      <c r="AM47" s="252">
        <f>savings_decomp_full!DJ45</f>
        <v>0.15032148361206055</v>
      </c>
      <c r="AN47" s="252">
        <f>savings_decomp_full!DK45</f>
        <v>0.13792146742343903</v>
      </c>
      <c r="AO47" s="252">
        <f>savings_decomp_full!DL45</f>
        <v>5.6077610701322556E-2</v>
      </c>
      <c r="AP47" s="252">
        <f>savings_decomp_full!DM45</f>
        <v>5.9916935861110687E-2</v>
      </c>
      <c r="AQ47" s="252">
        <f>savings_decomp_full!DN45</f>
        <v>7.0089936256408691E-2</v>
      </c>
      <c r="AR47" s="252">
        <f>savings_decomp_full!DO45</f>
        <v>7.0558503270149231E-2</v>
      </c>
      <c r="AS47" s="252">
        <f>savings_decomp_full!DP45</f>
        <v>7.5760461390018463E-2</v>
      </c>
      <c r="AT47" s="252">
        <f>savings_decomp_full!DQ45</f>
        <v>0.13771501183509827</v>
      </c>
      <c r="AU47" s="252">
        <f>savings_decomp_full!DR45</f>
        <v>0.13275547325611115</v>
      </c>
      <c r="AV47" s="252">
        <f>savings_decomp_full!DS45</f>
        <v>7.4365384876728058E-2</v>
      </c>
      <c r="AW47" s="252">
        <f>savings_decomp_full!DT45</f>
        <v>8.7309524416923523E-2</v>
      </c>
      <c r="AX47" s="252">
        <f>savings_decomp_full!DU45</f>
        <v>6.35213702917099E-2</v>
      </c>
      <c r="AY47" s="252">
        <f>savings_decomp_full!DV45</f>
        <v>8.4101311862468719E-2</v>
      </c>
      <c r="AZ47" s="252">
        <f>savings_decomp_full!DW45</f>
        <v>8.298194408416748E-2</v>
      </c>
      <c r="BA47" s="252">
        <f>savings_decomp_full!DX45</f>
        <v>4.1216906160116196E-2</v>
      </c>
      <c r="BB47" s="252">
        <f>savings_decomp_full!DY45</f>
        <v>0.28741610050201416</v>
      </c>
      <c r="BC47" s="252">
        <f>savings_decomp_full!DZ45</f>
        <v>5.9966113418340683E-2</v>
      </c>
      <c r="BD47" s="252">
        <f>savings_decomp_full!EA45</f>
        <v>8.8955536484718323E-2</v>
      </c>
      <c r="BE47" s="252">
        <f>savings_decomp_full!EB45</f>
        <v>0.27788046002388</v>
      </c>
      <c r="BF47" s="252">
        <f>savings_decomp_full!EC45</f>
        <v>0.14437422156333923</v>
      </c>
      <c r="BG47" s="252">
        <f>savings_decomp_full!ED45</f>
        <v>0.11068335175514221</v>
      </c>
      <c r="BH47" s="252">
        <f>savings_decomp_full!EE45</f>
        <v>0.26268592476844788</v>
      </c>
      <c r="BI47" s="252">
        <f>savings_decomp_full!EF45</f>
        <v>0.11098448187112808</v>
      </c>
      <c r="BJ47" s="252">
        <f>savings_decomp_full!EG45</f>
        <v>0.18072210252285004</v>
      </c>
      <c r="BK47" s="252">
        <f>savings_decomp_full!EH45</f>
        <v>7.1486935019493103E-2</v>
      </c>
      <c r="BL47" s="252">
        <f>savings_decomp_full!EI45</f>
        <v>9.2883944511413574E-2</v>
      </c>
      <c r="BM47" s="252">
        <f>savings_decomp_full!EJ45</f>
        <v>0.11416706442832947</v>
      </c>
      <c r="BN47" s="252">
        <f>savings_decomp_full!EK45</f>
        <v>9.0044863522052765E-2</v>
      </c>
      <c r="BO47" s="252">
        <f>savings_decomp_full!EL45</f>
        <v>9.5800787210464478E-2</v>
      </c>
      <c r="BP47" s="152"/>
      <c r="BQ47" s="152"/>
      <c r="BR47" s="152"/>
      <c r="BS47" s="152"/>
      <c r="BT47" s="152"/>
      <c r="BU47" s="152"/>
      <c r="BV47" s="152"/>
      <c r="BW47" s="152"/>
      <c r="BX47" s="152"/>
      <c r="BY47" s="152"/>
      <c r="BZ47" s="152"/>
      <c r="CA47" s="152"/>
      <c r="CB47" s="152"/>
      <c r="CC47" s="152"/>
      <c r="CD47" s="152"/>
      <c r="CE47" s="152"/>
    </row>
    <row r="48" spans="1:83" customFormat="1" x14ac:dyDescent="0.2">
      <c r="A48" s="258">
        <v>2023</v>
      </c>
      <c r="B48" s="252">
        <f>savings_decomp_full!C46</f>
        <v>0.13286232948303223</v>
      </c>
      <c r="C48" s="252">
        <f>savings_decomp_full!M46</f>
        <v>9.5280475914478302E-2</v>
      </c>
      <c r="D48" s="252">
        <f>savings_decomp_full!N46</f>
        <v>9.6022613346576691E-2</v>
      </c>
      <c r="E48" s="252">
        <f>savings_decomp_full!O46</f>
        <v>6.6313043236732483E-2</v>
      </c>
      <c r="F48" s="252">
        <f>savings_decomp_full!P46</f>
        <v>0.13414201140403748</v>
      </c>
      <c r="G48" s="252">
        <f>savings_decomp_full!Q46</f>
        <v>7.857310026884079E-2</v>
      </c>
      <c r="H48" s="252">
        <f>savings_decomp_full!R46</f>
        <v>6.5509848296642303E-2</v>
      </c>
      <c r="I48" s="252">
        <f>savings_decomp_full!S46</f>
        <v>0.23113688826560974</v>
      </c>
      <c r="J48" s="252">
        <f>savings_decomp_full!T46</f>
        <v>0.17048680782318115</v>
      </c>
      <c r="K48" s="252">
        <f>savings_decomp_full!CH46</f>
        <v>0.11824675649404526</v>
      </c>
      <c r="L48" s="252">
        <f>savings_decomp_full!CI46</f>
        <v>0.12357299029827118</v>
      </c>
      <c r="M48" s="252">
        <f>savings_decomp_full!CJ46</f>
        <v>0.11541090905666351</v>
      </c>
      <c r="N48" s="252">
        <f>savings_decomp_full!CK46</f>
        <v>6.5809860825538635E-2</v>
      </c>
      <c r="O48" s="252">
        <f>savings_decomp_full!CL46</f>
        <v>5.8328721672296524E-2</v>
      </c>
      <c r="P48" s="252">
        <f>savings_decomp_full!CM46</f>
        <v>0.15111236274242401</v>
      </c>
      <c r="Q48" s="252">
        <f>savings_decomp_full!CN46</f>
        <v>0.13631992042064667</v>
      </c>
      <c r="R48" s="252">
        <f>savings_decomp_full!CO46</f>
        <v>3.2377928495407104E-2</v>
      </c>
      <c r="S48" s="252">
        <f>savings_decomp_full!CP46</f>
        <v>0.1226881816983223</v>
      </c>
      <c r="T48" s="252">
        <f>savings_decomp_full!CQ46</f>
        <v>9.1571256518363953E-2</v>
      </c>
      <c r="U48" s="252">
        <f>savings_decomp_full!CR46</f>
        <v>8.1600949168205261E-2</v>
      </c>
      <c r="V48" s="252">
        <f>savings_decomp_full!CS46</f>
        <v>0.10230588167905807</v>
      </c>
      <c r="W48" s="252">
        <f>savings_decomp_full!CT46</f>
        <v>4.7492168843746185E-2</v>
      </c>
      <c r="X48" s="252">
        <f>savings_decomp_full!CU46</f>
        <v>6.4527854323387146E-2</v>
      </c>
      <c r="Y48" s="252">
        <f>savings_decomp_full!CV46</f>
        <v>3.8738131523132324E-2</v>
      </c>
      <c r="Z48" s="252">
        <f>savings_decomp_full!CW46</f>
        <v>0.10599571466445923</v>
      </c>
      <c r="AA48" s="252">
        <f>savings_decomp_full!CX46</f>
        <v>1.8713587895035744E-2</v>
      </c>
      <c r="AB48" s="252">
        <f>savings_decomp_full!CY46</f>
        <v>7.7561460435390472E-2</v>
      </c>
      <c r="AC48" s="252">
        <f>savings_decomp_full!CZ46</f>
        <v>8.6612749146297574E-4</v>
      </c>
      <c r="AD48" s="252">
        <f>savings_decomp_full!DA46</f>
        <v>1.3342895545065403E-2</v>
      </c>
      <c r="AE48" s="252">
        <f>savings_decomp_full!DB46</f>
        <v>7.8165002167224884E-2</v>
      </c>
      <c r="AF48" s="252">
        <f>savings_decomp_full!DC46</f>
        <v>8.2901522517204285E-2</v>
      </c>
      <c r="AG48" s="252">
        <f>savings_decomp_full!DD46</f>
        <v>0.15439042448997498</v>
      </c>
      <c r="AH48" s="252">
        <f>savings_decomp_full!DE46</f>
        <v>0.10486221313476562</v>
      </c>
      <c r="AI48" s="252">
        <f>savings_decomp_full!DF46</f>
        <v>0.10822845995426178</v>
      </c>
      <c r="AJ48" s="252">
        <f>savings_decomp_full!DG46</f>
        <v>0.12065552175045013</v>
      </c>
      <c r="AK48" s="252">
        <f>savings_decomp_full!DH46</f>
        <v>0.18726512789726257</v>
      </c>
      <c r="AL48" s="252">
        <f>savings_decomp_full!DI46</f>
        <v>0.12564782798290253</v>
      </c>
      <c r="AM48" s="252">
        <f>savings_decomp_full!DJ46</f>
        <v>0.14605759084224701</v>
      </c>
      <c r="AN48" s="252">
        <f>savings_decomp_full!DK46</f>
        <v>0.13503661751747131</v>
      </c>
      <c r="AO48" s="252">
        <f>savings_decomp_full!DL46</f>
        <v>5.3266339004039764E-2</v>
      </c>
      <c r="AP48" s="252">
        <f>savings_decomp_full!DM46</f>
        <v>5.7921715080738068E-2</v>
      </c>
      <c r="AQ48" s="252">
        <f>savings_decomp_full!DN46</f>
        <v>6.7082315683364868E-2</v>
      </c>
      <c r="AR48" s="252">
        <f>savings_decomp_full!DO46</f>
        <v>6.7440718412399292E-2</v>
      </c>
      <c r="AS48" s="252">
        <f>savings_decomp_full!DP46</f>
        <v>7.3774866759777069E-2</v>
      </c>
      <c r="AT48" s="252">
        <f>savings_decomp_full!DQ46</f>
        <v>0.13306798040866852</v>
      </c>
      <c r="AU48" s="252">
        <f>savings_decomp_full!DR46</f>
        <v>0.12786823511123657</v>
      </c>
      <c r="AV48" s="252">
        <f>savings_decomp_full!DS46</f>
        <v>7.053760439157486E-2</v>
      </c>
      <c r="AW48" s="252">
        <f>savings_decomp_full!DT46</f>
        <v>8.4748968482017517E-2</v>
      </c>
      <c r="AX48" s="252">
        <f>savings_decomp_full!DU46</f>
        <v>6.6574066877365112E-2</v>
      </c>
      <c r="AY48" s="252">
        <f>savings_decomp_full!DV46</f>
        <v>8.1229478120803833E-2</v>
      </c>
      <c r="AZ48" s="252">
        <f>savings_decomp_full!DW46</f>
        <v>7.5727254152297974E-2</v>
      </c>
      <c r="BA48" s="252">
        <f>savings_decomp_full!DX46</f>
        <v>4.0062915533781052E-2</v>
      </c>
      <c r="BB48" s="252">
        <f>savings_decomp_full!DY46</f>
        <v>0.28740715980529785</v>
      </c>
      <c r="BC48" s="252">
        <f>savings_decomp_full!DZ46</f>
        <v>6.0010377317667007E-2</v>
      </c>
      <c r="BD48" s="252">
        <f>savings_decomp_full!EA46</f>
        <v>7.8046411275863647E-2</v>
      </c>
      <c r="BE48" s="252">
        <f>savings_decomp_full!EB46</f>
        <v>0.28844770789146423</v>
      </c>
      <c r="BF48" s="252">
        <f>savings_decomp_full!EC46</f>
        <v>0.14214922487735748</v>
      </c>
      <c r="BG48" s="252">
        <f>savings_decomp_full!ED46</f>
        <v>0.10484557598829269</v>
      </c>
      <c r="BH48" s="252">
        <f>savings_decomp_full!EE46</f>
        <v>0.26298385858535767</v>
      </c>
      <c r="BI48" s="252">
        <f>savings_decomp_full!EF46</f>
        <v>0.10773062705993652</v>
      </c>
      <c r="BJ48" s="252">
        <f>savings_decomp_full!EG46</f>
        <v>0.18273533880710602</v>
      </c>
      <c r="BK48" s="252">
        <f>savings_decomp_full!EH46</f>
        <v>6.8775676190853119E-2</v>
      </c>
      <c r="BL48" s="252">
        <f>savings_decomp_full!EI46</f>
        <v>0.14162273705005646</v>
      </c>
      <c r="BM48" s="252">
        <f>savings_decomp_full!EJ46</f>
        <v>0.1074974536895752</v>
      </c>
      <c r="BN48" s="252">
        <f>savings_decomp_full!EK46</f>
        <v>8.4929198026657104E-2</v>
      </c>
      <c r="BO48" s="252">
        <f>savings_decomp_full!EL46</f>
        <v>9.8547667264938354E-2</v>
      </c>
      <c r="BP48" s="152"/>
      <c r="BQ48" s="152"/>
      <c r="BR48" s="152"/>
      <c r="BS48" s="152"/>
      <c r="BT48" s="152"/>
      <c r="BU48" s="152"/>
      <c r="BV48" s="152"/>
      <c r="BW48" s="152"/>
      <c r="BX48" s="152"/>
      <c r="BY48" s="152"/>
      <c r="BZ48" s="152"/>
      <c r="CA48" s="152"/>
      <c r="CB48" s="152"/>
      <c r="CC48" s="152"/>
      <c r="CD48" s="152"/>
      <c r="CE48" s="152"/>
    </row>
    <row r="49" spans="1:83" customFormat="1" x14ac:dyDescent="0.2">
      <c r="A49" s="260">
        <v>2024</v>
      </c>
      <c r="B49" s="252">
        <f>B48</f>
        <v>0.13286232948303223</v>
      </c>
      <c r="C49" s="252">
        <f t="shared" ref="C49:J50" si="0">C48</f>
        <v>9.5280475914478302E-2</v>
      </c>
      <c r="D49" s="252">
        <f t="shared" si="0"/>
        <v>9.6022613346576691E-2</v>
      </c>
      <c r="E49" s="252">
        <f t="shared" si="0"/>
        <v>6.6313043236732483E-2</v>
      </c>
      <c r="F49" s="252">
        <f t="shared" si="0"/>
        <v>0.13414201140403748</v>
      </c>
      <c r="G49" s="252">
        <f t="shared" si="0"/>
        <v>7.857310026884079E-2</v>
      </c>
      <c r="H49" s="252">
        <f t="shared" si="0"/>
        <v>6.5509848296642303E-2</v>
      </c>
      <c r="I49" s="252">
        <f t="shared" si="0"/>
        <v>0.23113688826560974</v>
      </c>
      <c r="J49" s="252">
        <f t="shared" si="0"/>
        <v>0.17048680782318115</v>
      </c>
      <c r="K49" s="252">
        <f t="shared" ref="K49:K50" si="1">K48</f>
        <v>0.11824675649404526</v>
      </c>
      <c r="L49" s="252">
        <f t="shared" ref="L49:L50" si="2">L48</f>
        <v>0.12357299029827118</v>
      </c>
      <c r="M49" s="252">
        <f t="shared" ref="M49:M50" si="3">M48</f>
        <v>0.11541090905666351</v>
      </c>
      <c r="N49" s="252">
        <f t="shared" ref="N49:N50" si="4">N48</f>
        <v>6.5809860825538635E-2</v>
      </c>
      <c r="O49" s="252">
        <f t="shared" ref="O49:O50" si="5">O48</f>
        <v>5.8328721672296524E-2</v>
      </c>
      <c r="P49" s="252">
        <f t="shared" ref="P49:P50" si="6">P48</f>
        <v>0.15111236274242401</v>
      </c>
      <c r="Q49" s="252">
        <f t="shared" ref="Q49:Q50" si="7">Q48</f>
        <v>0.13631992042064667</v>
      </c>
      <c r="R49" s="252">
        <f t="shared" ref="R49:R50" si="8">R48</f>
        <v>3.2377928495407104E-2</v>
      </c>
      <c r="S49" s="252">
        <f t="shared" ref="S49:S50" si="9">S48</f>
        <v>0.1226881816983223</v>
      </c>
      <c r="T49" s="252">
        <f t="shared" ref="T49:T50" si="10">T48</f>
        <v>9.1571256518363953E-2</v>
      </c>
      <c r="U49" s="252">
        <f t="shared" ref="U49:U50" si="11">U48</f>
        <v>8.1600949168205261E-2</v>
      </c>
      <c r="V49" s="252">
        <f t="shared" ref="V49:V50" si="12">V48</f>
        <v>0.10230588167905807</v>
      </c>
      <c r="W49" s="252">
        <f t="shared" ref="W49:W50" si="13">W48</f>
        <v>4.7492168843746185E-2</v>
      </c>
      <c r="X49" s="252">
        <f t="shared" ref="X49:X50" si="14">X48</f>
        <v>6.4527854323387146E-2</v>
      </c>
      <c r="Y49" s="252">
        <f t="shared" ref="Y49:Y50" si="15">Y48</f>
        <v>3.8738131523132324E-2</v>
      </c>
      <c r="Z49" s="252">
        <f t="shared" ref="Z49:Z50" si="16">Z48</f>
        <v>0.10599571466445923</v>
      </c>
      <c r="AA49" s="252">
        <f t="shared" ref="AA49:AA50" si="17">AA48</f>
        <v>1.8713587895035744E-2</v>
      </c>
      <c r="AB49" s="252">
        <f t="shared" ref="AB49:AB50" si="18">AB48</f>
        <v>7.7561460435390472E-2</v>
      </c>
      <c r="AC49" s="252">
        <f t="shared" ref="AC49:AC50" si="19">AC48</f>
        <v>8.6612749146297574E-4</v>
      </c>
      <c r="AD49" s="252">
        <f t="shared" ref="AD49:AD50" si="20">AD48</f>
        <v>1.3342895545065403E-2</v>
      </c>
      <c r="AE49" s="252">
        <f t="shared" ref="AE49:AE50" si="21">AE48</f>
        <v>7.8165002167224884E-2</v>
      </c>
      <c r="AF49" s="252">
        <f t="shared" ref="AF49:AF50" si="22">AF48</f>
        <v>8.2901522517204285E-2</v>
      </c>
      <c r="AG49" s="252">
        <f t="shared" ref="AG49:AG50" si="23">AG48</f>
        <v>0.15439042448997498</v>
      </c>
      <c r="AH49" s="252">
        <f t="shared" ref="AH49:AH50" si="24">AH48</f>
        <v>0.10486221313476562</v>
      </c>
      <c r="AI49" s="252">
        <f t="shared" ref="AI49:AI50" si="25">AI48</f>
        <v>0.10822845995426178</v>
      </c>
      <c r="AJ49" s="252">
        <f t="shared" ref="AJ49:AJ50" si="26">AJ48</f>
        <v>0.12065552175045013</v>
      </c>
      <c r="AK49" s="252">
        <f t="shared" ref="AK49:AK50" si="27">AK48</f>
        <v>0.18726512789726257</v>
      </c>
      <c r="AL49" s="252">
        <f t="shared" ref="AL49:AL50" si="28">AL48</f>
        <v>0.12564782798290253</v>
      </c>
      <c r="AM49" s="252">
        <f t="shared" ref="AM49:AM50" si="29">AM48</f>
        <v>0.14605759084224701</v>
      </c>
      <c r="AN49" s="252">
        <f t="shared" ref="AN49:AN50" si="30">AN48</f>
        <v>0.13503661751747131</v>
      </c>
      <c r="AO49" s="252">
        <f t="shared" ref="AO49:AO50" si="31">AO48</f>
        <v>5.3266339004039764E-2</v>
      </c>
      <c r="AP49" s="252">
        <f t="shared" ref="AP49:AP50" si="32">AP48</f>
        <v>5.7921715080738068E-2</v>
      </c>
      <c r="AQ49" s="252">
        <f t="shared" ref="AQ49:AQ50" si="33">AQ48</f>
        <v>6.7082315683364868E-2</v>
      </c>
      <c r="AR49" s="252">
        <f t="shared" ref="AR49:AR50" si="34">AR48</f>
        <v>6.7440718412399292E-2</v>
      </c>
      <c r="AS49" s="252">
        <f t="shared" ref="AS49:AS50" si="35">AS48</f>
        <v>7.3774866759777069E-2</v>
      </c>
      <c r="AT49" s="252">
        <f t="shared" ref="AT49:AT50" si="36">AT48</f>
        <v>0.13306798040866852</v>
      </c>
      <c r="AU49" s="252">
        <f t="shared" ref="AU49:AU50" si="37">AU48</f>
        <v>0.12786823511123657</v>
      </c>
      <c r="AV49" s="252">
        <f t="shared" ref="AV49:AV50" si="38">AV48</f>
        <v>7.053760439157486E-2</v>
      </c>
      <c r="AW49" s="252">
        <f t="shared" ref="AW49:AW50" si="39">AW48</f>
        <v>8.4748968482017517E-2</v>
      </c>
      <c r="AX49" s="252">
        <f t="shared" ref="AX49:AX50" si="40">AX48</f>
        <v>6.6574066877365112E-2</v>
      </c>
      <c r="AY49" s="252">
        <f t="shared" ref="AY49:AY50" si="41">AY48</f>
        <v>8.1229478120803833E-2</v>
      </c>
      <c r="AZ49" s="252">
        <f t="shared" ref="AZ49:AZ50" si="42">AZ48</f>
        <v>7.5727254152297974E-2</v>
      </c>
      <c r="BA49" s="252">
        <f t="shared" ref="BA49:BA50" si="43">BA48</f>
        <v>4.0062915533781052E-2</v>
      </c>
      <c r="BB49" s="252">
        <f t="shared" ref="BB49:BB50" si="44">BB48</f>
        <v>0.28740715980529785</v>
      </c>
      <c r="BC49" s="252">
        <f t="shared" ref="BC49:BC50" si="45">BC48</f>
        <v>6.0010377317667007E-2</v>
      </c>
      <c r="BD49" s="252">
        <f t="shared" ref="BD49:BD50" si="46">BD48</f>
        <v>7.8046411275863647E-2</v>
      </c>
      <c r="BE49" s="252">
        <f t="shared" ref="BE49:BE50" si="47">BE48</f>
        <v>0.28844770789146423</v>
      </c>
      <c r="BF49" s="252">
        <f t="shared" ref="BF49:BF50" si="48">BF48</f>
        <v>0.14214922487735748</v>
      </c>
      <c r="BG49" s="252">
        <f t="shared" ref="BG49:BG50" si="49">BG48</f>
        <v>0.10484557598829269</v>
      </c>
      <c r="BH49" s="252">
        <f t="shared" ref="BH49:BH50" si="50">BH48</f>
        <v>0.26298385858535767</v>
      </c>
      <c r="BI49" s="252">
        <f t="shared" ref="BI49:BI50" si="51">BI48</f>
        <v>0.10773062705993652</v>
      </c>
      <c r="BJ49" s="252">
        <f t="shared" ref="BJ49:BJ50" si="52">BJ48</f>
        <v>0.18273533880710602</v>
      </c>
      <c r="BK49" s="252">
        <f t="shared" ref="BK49:BK50" si="53">BK48</f>
        <v>6.8775676190853119E-2</v>
      </c>
      <c r="BL49" s="252">
        <f t="shared" ref="BL49:BL50" si="54">BL48</f>
        <v>0.14162273705005646</v>
      </c>
      <c r="BM49" s="252">
        <f t="shared" ref="BM49:BM50" si="55">BM48</f>
        <v>0.1074974536895752</v>
      </c>
      <c r="BN49" s="252">
        <f t="shared" ref="BN49:BN50" si="56">BN48</f>
        <v>8.4929198026657104E-2</v>
      </c>
      <c r="BO49" s="252">
        <f t="shared" ref="BO49:BO50" si="57">BO48</f>
        <v>9.8547667264938354E-2</v>
      </c>
      <c r="BP49" s="152"/>
      <c r="BQ49" s="152"/>
      <c r="BR49" s="152"/>
      <c r="BS49" s="152"/>
      <c r="BT49" s="152"/>
      <c r="BU49" s="152"/>
      <c r="BV49" s="152"/>
      <c r="BW49" s="152"/>
      <c r="BX49" s="152"/>
      <c r="BY49" s="152"/>
      <c r="BZ49" s="152"/>
      <c r="CA49" s="152"/>
      <c r="CB49" s="152"/>
      <c r="CC49" s="152"/>
      <c r="CD49" s="152"/>
      <c r="CE49" s="152"/>
    </row>
    <row r="50" spans="1:83" customFormat="1" x14ac:dyDescent="0.2">
      <c r="A50" s="260">
        <v>2025</v>
      </c>
      <c r="B50" s="252">
        <f>B49</f>
        <v>0.13286232948303223</v>
      </c>
      <c r="C50" s="252">
        <f t="shared" si="0"/>
        <v>9.5280475914478302E-2</v>
      </c>
      <c r="D50" s="252">
        <f t="shared" si="0"/>
        <v>9.6022613346576691E-2</v>
      </c>
      <c r="E50" s="252">
        <f t="shared" si="0"/>
        <v>6.6313043236732483E-2</v>
      </c>
      <c r="F50" s="252">
        <f t="shared" si="0"/>
        <v>0.13414201140403748</v>
      </c>
      <c r="G50" s="252">
        <f t="shared" si="0"/>
        <v>7.857310026884079E-2</v>
      </c>
      <c r="H50" s="252">
        <f t="shared" si="0"/>
        <v>6.5509848296642303E-2</v>
      </c>
      <c r="I50" s="252">
        <f t="shared" si="0"/>
        <v>0.23113688826560974</v>
      </c>
      <c r="J50" s="252">
        <f t="shared" si="0"/>
        <v>0.17048680782318115</v>
      </c>
      <c r="K50" s="252">
        <f t="shared" si="1"/>
        <v>0.11824675649404526</v>
      </c>
      <c r="L50" s="252">
        <f t="shared" si="2"/>
        <v>0.12357299029827118</v>
      </c>
      <c r="M50" s="252">
        <f t="shared" si="3"/>
        <v>0.11541090905666351</v>
      </c>
      <c r="N50" s="252">
        <f t="shared" si="4"/>
        <v>6.5809860825538635E-2</v>
      </c>
      <c r="O50" s="252">
        <f t="shared" si="5"/>
        <v>5.8328721672296524E-2</v>
      </c>
      <c r="P50" s="252">
        <f t="shared" si="6"/>
        <v>0.15111236274242401</v>
      </c>
      <c r="Q50" s="252">
        <f t="shared" si="7"/>
        <v>0.13631992042064667</v>
      </c>
      <c r="R50" s="252">
        <f t="shared" si="8"/>
        <v>3.2377928495407104E-2</v>
      </c>
      <c r="S50" s="252">
        <f t="shared" si="9"/>
        <v>0.1226881816983223</v>
      </c>
      <c r="T50" s="252">
        <f t="shared" si="10"/>
        <v>9.1571256518363953E-2</v>
      </c>
      <c r="U50" s="252">
        <f t="shared" si="11"/>
        <v>8.1600949168205261E-2</v>
      </c>
      <c r="V50" s="252">
        <f t="shared" si="12"/>
        <v>0.10230588167905807</v>
      </c>
      <c r="W50" s="252">
        <f t="shared" si="13"/>
        <v>4.7492168843746185E-2</v>
      </c>
      <c r="X50" s="252">
        <f t="shared" si="14"/>
        <v>6.4527854323387146E-2</v>
      </c>
      <c r="Y50" s="252">
        <f t="shared" si="15"/>
        <v>3.8738131523132324E-2</v>
      </c>
      <c r="Z50" s="252">
        <f t="shared" si="16"/>
        <v>0.10599571466445923</v>
      </c>
      <c r="AA50" s="252">
        <f t="shared" si="17"/>
        <v>1.8713587895035744E-2</v>
      </c>
      <c r="AB50" s="252">
        <f t="shared" si="18"/>
        <v>7.7561460435390472E-2</v>
      </c>
      <c r="AC50" s="252">
        <f t="shared" si="19"/>
        <v>8.6612749146297574E-4</v>
      </c>
      <c r="AD50" s="252">
        <f t="shared" si="20"/>
        <v>1.3342895545065403E-2</v>
      </c>
      <c r="AE50" s="252">
        <f t="shared" si="21"/>
        <v>7.8165002167224884E-2</v>
      </c>
      <c r="AF50" s="252">
        <f t="shared" si="22"/>
        <v>8.2901522517204285E-2</v>
      </c>
      <c r="AG50" s="252">
        <f t="shared" si="23"/>
        <v>0.15439042448997498</v>
      </c>
      <c r="AH50" s="252">
        <f t="shared" si="24"/>
        <v>0.10486221313476562</v>
      </c>
      <c r="AI50" s="252">
        <f t="shared" si="25"/>
        <v>0.10822845995426178</v>
      </c>
      <c r="AJ50" s="252">
        <f t="shared" si="26"/>
        <v>0.12065552175045013</v>
      </c>
      <c r="AK50" s="252">
        <f t="shared" si="27"/>
        <v>0.18726512789726257</v>
      </c>
      <c r="AL50" s="252">
        <f t="shared" si="28"/>
        <v>0.12564782798290253</v>
      </c>
      <c r="AM50" s="252">
        <f t="shared" si="29"/>
        <v>0.14605759084224701</v>
      </c>
      <c r="AN50" s="252">
        <f t="shared" si="30"/>
        <v>0.13503661751747131</v>
      </c>
      <c r="AO50" s="252">
        <f t="shared" si="31"/>
        <v>5.3266339004039764E-2</v>
      </c>
      <c r="AP50" s="252">
        <f t="shared" si="32"/>
        <v>5.7921715080738068E-2</v>
      </c>
      <c r="AQ50" s="252">
        <f t="shared" si="33"/>
        <v>6.7082315683364868E-2</v>
      </c>
      <c r="AR50" s="252">
        <f t="shared" si="34"/>
        <v>6.7440718412399292E-2</v>
      </c>
      <c r="AS50" s="252">
        <f t="shared" si="35"/>
        <v>7.3774866759777069E-2</v>
      </c>
      <c r="AT50" s="252">
        <f t="shared" si="36"/>
        <v>0.13306798040866852</v>
      </c>
      <c r="AU50" s="252">
        <f t="shared" si="37"/>
        <v>0.12786823511123657</v>
      </c>
      <c r="AV50" s="252">
        <f t="shared" si="38"/>
        <v>7.053760439157486E-2</v>
      </c>
      <c r="AW50" s="252">
        <f t="shared" si="39"/>
        <v>8.4748968482017517E-2</v>
      </c>
      <c r="AX50" s="252">
        <f t="shared" si="40"/>
        <v>6.6574066877365112E-2</v>
      </c>
      <c r="AY50" s="252">
        <f t="shared" si="41"/>
        <v>8.1229478120803833E-2</v>
      </c>
      <c r="AZ50" s="252">
        <f t="shared" si="42"/>
        <v>7.5727254152297974E-2</v>
      </c>
      <c r="BA50" s="252">
        <f t="shared" si="43"/>
        <v>4.0062915533781052E-2</v>
      </c>
      <c r="BB50" s="252">
        <f t="shared" si="44"/>
        <v>0.28740715980529785</v>
      </c>
      <c r="BC50" s="252">
        <f t="shared" si="45"/>
        <v>6.0010377317667007E-2</v>
      </c>
      <c r="BD50" s="252">
        <f t="shared" si="46"/>
        <v>7.8046411275863647E-2</v>
      </c>
      <c r="BE50" s="252">
        <f t="shared" si="47"/>
        <v>0.28844770789146423</v>
      </c>
      <c r="BF50" s="252">
        <f t="shared" si="48"/>
        <v>0.14214922487735748</v>
      </c>
      <c r="BG50" s="252">
        <f t="shared" si="49"/>
        <v>0.10484557598829269</v>
      </c>
      <c r="BH50" s="252">
        <f t="shared" si="50"/>
        <v>0.26298385858535767</v>
      </c>
      <c r="BI50" s="252">
        <f t="shared" si="51"/>
        <v>0.10773062705993652</v>
      </c>
      <c r="BJ50" s="252">
        <f t="shared" si="52"/>
        <v>0.18273533880710602</v>
      </c>
      <c r="BK50" s="252">
        <f t="shared" si="53"/>
        <v>6.8775676190853119E-2</v>
      </c>
      <c r="BL50" s="252">
        <f t="shared" si="54"/>
        <v>0.14162273705005646</v>
      </c>
      <c r="BM50" s="252">
        <f t="shared" si="55"/>
        <v>0.1074974536895752</v>
      </c>
      <c r="BN50" s="252">
        <f t="shared" si="56"/>
        <v>8.4929198026657104E-2</v>
      </c>
      <c r="BO50" s="252">
        <f t="shared" si="57"/>
        <v>9.8547667264938354E-2</v>
      </c>
      <c r="BP50" s="152"/>
      <c r="BQ50" s="152"/>
      <c r="BR50" s="152"/>
      <c r="BS50" s="152"/>
      <c r="BT50" s="152"/>
      <c r="BU50" s="152"/>
      <c r="BV50" s="152"/>
      <c r="BW50" s="152"/>
      <c r="BX50" s="152"/>
      <c r="BY50" s="152"/>
      <c r="BZ50" s="152"/>
      <c r="CA50" s="152"/>
      <c r="CB50" s="152"/>
      <c r="CC50" s="152"/>
      <c r="CD50" s="152"/>
      <c r="CE50" s="152"/>
    </row>
    <row r="51" spans="1:83" ht="10" customHeight="1" x14ac:dyDescent="0.2">
      <c r="B51" s="245"/>
    </row>
    <row r="52" spans="1:83" ht="10" customHeight="1" x14ac:dyDescent="0.2">
      <c r="B52" s="245"/>
    </row>
    <row r="53" spans="1:83" ht="10" customHeight="1" x14ac:dyDescent="0.2">
      <c r="B53" s="245"/>
    </row>
    <row r="54" spans="1:83" ht="10" customHeight="1" x14ac:dyDescent="0.2">
      <c r="B54" s="245"/>
    </row>
    <row r="55" spans="1:83" ht="10" customHeight="1" x14ac:dyDescent="0.2">
      <c r="B55" s="245"/>
    </row>
    <row r="56" spans="1:83" ht="10" customHeight="1" x14ac:dyDescent="0.2">
      <c r="B56" s="245"/>
    </row>
    <row r="57" spans="1:83" ht="10" customHeight="1" x14ac:dyDescent="0.2">
      <c r="B57" s="245"/>
    </row>
    <row r="58" spans="1:83" ht="10" customHeight="1" x14ac:dyDescent="0.2">
      <c r="B58" s="245"/>
    </row>
    <row r="59" spans="1:83" ht="10" customHeight="1" x14ac:dyDescent="0.2">
      <c r="B59" s="245"/>
    </row>
    <row r="60" spans="1:83" ht="10" customHeight="1" x14ac:dyDescent="0.2">
      <c r="B60" s="245"/>
    </row>
    <row r="61" spans="1:83" ht="10" customHeight="1" x14ac:dyDescent="0.2">
      <c r="B61" s="245"/>
    </row>
    <row r="62" spans="1:83" ht="10" customHeight="1" x14ac:dyDescent="0.2">
      <c r="B62" s="245"/>
    </row>
    <row r="63" spans="1:83" ht="10" customHeight="1" x14ac:dyDescent="0.2">
      <c r="B63" s="245"/>
    </row>
    <row r="64" spans="1:83" ht="10" customHeight="1" x14ac:dyDescent="0.2">
      <c r="B64" s="245"/>
    </row>
    <row r="65" spans="2:2" ht="10" customHeight="1" x14ac:dyDescent="0.2">
      <c r="B65" s="245"/>
    </row>
    <row r="66" spans="2:2" ht="10" customHeight="1" x14ac:dyDescent="0.2">
      <c r="B66" s="245"/>
    </row>
    <row r="67" spans="2:2" ht="10" customHeight="1" x14ac:dyDescent="0.2">
      <c r="B67" s="245"/>
    </row>
    <row r="68" spans="2:2" ht="10" customHeight="1" x14ac:dyDescent="0.2">
      <c r="B68" s="245"/>
    </row>
    <row r="69" spans="2:2" ht="10" customHeight="1" x14ac:dyDescent="0.2">
      <c r="B69" s="245"/>
    </row>
    <row r="70" spans="2:2" ht="10" customHeight="1" x14ac:dyDescent="0.2">
      <c r="B70" s="245"/>
    </row>
    <row r="71" spans="2:2" ht="10" customHeight="1" x14ac:dyDescent="0.2">
      <c r="B71" s="245"/>
    </row>
    <row r="72" spans="2:2" ht="10" customHeight="1" x14ac:dyDescent="0.2">
      <c r="B72" s="245"/>
    </row>
    <row r="73" spans="2:2" ht="10" customHeight="1" x14ac:dyDescent="0.2">
      <c r="B73" s="245"/>
    </row>
    <row r="74" spans="2:2" ht="10" customHeight="1" x14ac:dyDescent="0.2">
      <c r="B74" s="245"/>
    </row>
    <row r="75" spans="2:2" ht="10" customHeight="1" x14ac:dyDescent="0.2">
      <c r="B75" s="245"/>
    </row>
    <row r="76" spans="2:2" ht="10" customHeight="1" x14ac:dyDescent="0.2">
      <c r="B76" s="245"/>
    </row>
    <row r="77" spans="2:2" ht="10" customHeight="1" x14ac:dyDescent="0.2">
      <c r="B77" s="245"/>
    </row>
    <row r="78" spans="2:2" ht="10" customHeight="1" x14ac:dyDescent="0.2">
      <c r="B78" s="245"/>
    </row>
    <row r="79" spans="2:2" ht="10" customHeight="1" x14ac:dyDescent="0.2">
      <c r="B79" s="245"/>
    </row>
    <row r="80" spans="2:2" ht="10" customHeight="1" x14ac:dyDescent="0.2">
      <c r="B80" s="245"/>
    </row>
    <row r="81" spans="2:2" ht="10" customHeight="1" x14ac:dyDescent="0.2">
      <c r="B81" s="245"/>
    </row>
    <row r="82" spans="2:2" ht="10" customHeight="1" x14ac:dyDescent="0.2">
      <c r="B82" s="245"/>
    </row>
    <row r="83" spans="2:2" ht="10" customHeight="1" x14ac:dyDescent="0.2">
      <c r="B83" s="245"/>
    </row>
    <row r="84" spans="2:2" ht="10" customHeight="1" x14ac:dyDescent="0.2">
      <c r="B84" s="245"/>
    </row>
    <row r="85" spans="2:2" ht="10" customHeight="1" x14ac:dyDescent="0.2">
      <c r="B85" s="245"/>
    </row>
    <row r="86" spans="2:2" ht="10" customHeight="1" x14ac:dyDescent="0.2">
      <c r="B86" s="245"/>
    </row>
    <row r="87" spans="2:2" ht="10" customHeight="1" x14ac:dyDescent="0.2">
      <c r="B87" s="245"/>
    </row>
    <row r="88" spans="2:2" ht="10" customHeight="1" x14ac:dyDescent="0.2">
      <c r="B88" s="245"/>
    </row>
    <row r="89" spans="2:2" ht="10" customHeight="1" x14ac:dyDescent="0.2">
      <c r="B89" s="245"/>
    </row>
    <row r="90" spans="2:2" ht="10" customHeight="1" x14ac:dyDescent="0.2">
      <c r="B90" s="245"/>
    </row>
    <row r="91" spans="2:2" ht="10" customHeight="1" x14ac:dyDescent="0.2">
      <c r="B91" s="245"/>
    </row>
    <row r="92" spans="2:2" ht="10" customHeight="1" x14ac:dyDescent="0.2">
      <c r="B92" s="245"/>
    </row>
    <row r="93" spans="2:2" ht="10" customHeight="1" x14ac:dyDescent="0.2">
      <c r="B93" s="245"/>
    </row>
    <row r="94" spans="2:2" ht="10" customHeight="1" x14ac:dyDescent="0.2">
      <c r="B94" s="245"/>
    </row>
    <row r="95" spans="2:2" ht="10" customHeight="1" x14ac:dyDescent="0.2">
      <c r="B95" s="245"/>
    </row>
    <row r="96" spans="2:2" ht="10" customHeight="1" x14ac:dyDescent="0.2">
      <c r="B96" s="245"/>
    </row>
    <row r="97" spans="2:2" ht="10" customHeight="1" x14ac:dyDescent="0.2">
      <c r="B97" s="245"/>
    </row>
    <row r="98" spans="2:2" ht="10" customHeight="1" x14ac:dyDescent="0.2">
      <c r="B98" s="245"/>
    </row>
    <row r="99" spans="2:2" ht="10" customHeight="1" x14ac:dyDescent="0.2">
      <c r="B99" s="245"/>
    </row>
    <row r="100" spans="2:2" ht="10" customHeight="1" x14ac:dyDescent="0.2">
      <c r="B100" s="245"/>
    </row>
    <row r="101" spans="2:2" ht="10" customHeight="1" x14ac:dyDescent="0.2">
      <c r="B101" s="245"/>
    </row>
    <row r="102" spans="2:2" ht="10" customHeight="1" x14ac:dyDescent="0.2">
      <c r="B102" s="245"/>
    </row>
    <row r="103" spans="2:2" ht="10" customHeight="1" x14ac:dyDescent="0.2">
      <c r="B103" s="245"/>
    </row>
    <row r="104" spans="2:2" ht="10" customHeight="1" x14ac:dyDescent="0.2">
      <c r="B104" s="245"/>
    </row>
    <row r="105" spans="2:2" ht="10" customHeight="1" x14ac:dyDescent="0.2">
      <c r="B105" s="245"/>
    </row>
    <row r="106" spans="2:2" ht="10" customHeight="1" x14ac:dyDescent="0.2">
      <c r="B106" s="245"/>
    </row>
    <row r="107" spans="2:2" ht="10" customHeight="1" x14ac:dyDescent="0.2">
      <c r="B107" s="245"/>
    </row>
    <row r="108" spans="2:2" ht="10" customHeight="1" x14ac:dyDescent="0.2">
      <c r="B108" s="245"/>
    </row>
    <row r="109" spans="2:2" ht="10" customHeight="1" x14ac:dyDescent="0.2">
      <c r="B109" s="245"/>
    </row>
    <row r="110" spans="2:2" ht="10" customHeight="1" x14ac:dyDescent="0.2">
      <c r="B110" s="245"/>
    </row>
    <row r="111" spans="2:2" ht="10" customHeight="1" x14ac:dyDescent="0.2">
      <c r="B111" s="245"/>
    </row>
    <row r="112" spans="2:2" ht="10" customHeight="1" x14ac:dyDescent="0.2">
      <c r="B112" s="245"/>
    </row>
    <row r="113" spans="2:2" ht="10" customHeight="1" x14ac:dyDescent="0.2">
      <c r="B113" s="245"/>
    </row>
    <row r="114" spans="2:2" ht="10" customHeight="1" x14ac:dyDescent="0.2">
      <c r="B114" s="245"/>
    </row>
    <row r="115" spans="2:2" ht="10" customHeight="1" x14ac:dyDescent="0.2">
      <c r="B115" s="245"/>
    </row>
    <row r="116" spans="2:2" ht="10" customHeight="1" x14ac:dyDescent="0.2">
      <c r="B116" s="245"/>
    </row>
    <row r="117" spans="2:2" ht="10" customHeight="1" x14ac:dyDescent="0.2">
      <c r="B117" s="245"/>
    </row>
    <row r="118" spans="2:2" ht="10" customHeight="1" x14ac:dyDescent="0.2">
      <c r="B118" s="245"/>
    </row>
    <row r="119" spans="2:2" ht="10" customHeight="1" x14ac:dyDescent="0.2">
      <c r="B119" s="245"/>
    </row>
    <row r="120" spans="2:2" ht="10" customHeight="1" x14ac:dyDescent="0.2">
      <c r="B120" s="245"/>
    </row>
    <row r="121" spans="2:2" ht="10" customHeight="1" x14ac:dyDescent="0.2">
      <c r="B121" s="245"/>
    </row>
    <row r="122" spans="2:2" ht="10" customHeight="1" x14ac:dyDescent="0.2">
      <c r="B122" s="245"/>
    </row>
    <row r="123" spans="2:2" ht="10" customHeight="1" x14ac:dyDescent="0.2">
      <c r="B123" s="245"/>
    </row>
    <row r="124" spans="2:2" ht="10" customHeight="1" x14ac:dyDescent="0.2">
      <c r="B124" s="245"/>
    </row>
    <row r="125" spans="2:2" ht="10" customHeight="1" x14ac:dyDescent="0.2">
      <c r="B125" s="245"/>
    </row>
    <row r="126" spans="2:2" ht="10" customHeight="1" x14ac:dyDescent="0.2">
      <c r="B126" s="245"/>
    </row>
    <row r="127" spans="2:2" ht="10" customHeight="1" x14ac:dyDescent="0.2">
      <c r="B127" s="245"/>
    </row>
    <row r="128" spans="2:2" ht="10" customHeight="1" x14ac:dyDescent="0.2">
      <c r="B128" s="245"/>
    </row>
    <row r="129" spans="2:2" ht="10" customHeight="1" x14ac:dyDescent="0.2">
      <c r="B129" s="245"/>
    </row>
    <row r="130" spans="2:2" ht="10" customHeight="1" x14ac:dyDescent="0.2">
      <c r="B130" s="245"/>
    </row>
    <row r="131" spans="2:2" ht="10" customHeight="1" x14ac:dyDescent="0.2">
      <c r="B131" s="245"/>
    </row>
    <row r="132" spans="2:2" ht="10" customHeight="1" x14ac:dyDescent="0.2">
      <c r="B132" s="245"/>
    </row>
    <row r="133" spans="2:2" ht="10" customHeight="1" x14ac:dyDescent="0.2">
      <c r="B133" s="245"/>
    </row>
    <row r="134" spans="2:2" ht="10" customHeight="1" x14ac:dyDescent="0.2">
      <c r="B134" s="245"/>
    </row>
    <row r="135" spans="2:2" ht="10" customHeight="1" x14ac:dyDescent="0.2">
      <c r="B135" s="245"/>
    </row>
    <row r="136" spans="2:2" ht="10" customHeight="1" x14ac:dyDescent="0.2">
      <c r="B136" s="245"/>
    </row>
    <row r="137" spans="2:2" ht="10" customHeight="1" x14ac:dyDescent="0.2">
      <c r="B137" s="245"/>
    </row>
    <row r="138" spans="2:2" ht="10" customHeight="1" x14ac:dyDescent="0.2">
      <c r="B138" s="245"/>
    </row>
    <row r="139" spans="2:2" ht="10" customHeight="1" x14ac:dyDescent="0.2">
      <c r="B139" s="245"/>
    </row>
    <row r="140" spans="2:2" ht="10" customHeight="1" x14ac:dyDescent="0.2">
      <c r="B140" s="245"/>
    </row>
    <row r="141" spans="2:2" ht="10" customHeight="1" x14ac:dyDescent="0.2">
      <c r="B141" s="245"/>
    </row>
    <row r="142" spans="2:2" ht="10" customHeight="1" x14ac:dyDescent="0.2">
      <c r="B142" s="245"/>
    </row>
    <row r="143" spans="2:2" ht="10" customHeight="1" x14ac:dyDescent="0.2">
      <c r="B143" s="245"/>
    </row>
    <row r="144" spans="2:2" ht="10" customHeight="1" x14ac:dyDescent="0.2">
      <c r="B144" s="245"/>
    </row>
    <row r="145" spans="2:2" ht="10" customHeight="1" x14ac:dyDescent="0.2">
      <c r="B145" s="245"/>
    </row>
    <row r="146" spans="2:2" ht="10" customHeight="1" x14ac:dyDescent="0.2">
      <c r="B146" s="245"/>
    </row>
    <row r="147" spans="2:2" ht="10" customHeight="1" x14ac:dyDescent="0.2">
      <c r="B147" s="245"/>
    </row>
    <row r="148" spans="2:2" ht="10" customHeight="1" x14ac:dyDescent="0.2">
      <c r="B148" s="245"/>
    </row>
    <row r="149" spans="2:2" ht="10" customHeight="1" x14ac:dyDescent="0.2">
      <c r="B149" s="245"/>
    </row>
    <row r="150" spans="2:2" ht="10" customHeight="1" x14ac:dyDescent="0.2">
      <c r="B150" s="245"/>
    </row>
    <row r="151" spans="2:2" ht="10" customHeight="1" x14ac:dyDescent="0.2">
      <c r="B151" s="245"/>
    </row>
    <row r="152" spans="2:2" ht="10" customHeight="1" x14ac:dyDescent="0.2">
      <c r="B152" s="245"/>
    </row>
    <row r="153" spans="2:2" ht="10" customHeight="1" x14ac:dyDescent="0.2">
      <c r="B153" s="245"/>
    </row>
    <row r="154" spans="2:2" ht="10" customHeight="1" x14ac:dyDescent="0.2">
      <c r="B154" s="245"/>
    </row>
    <row r="155" spans="2:2" ht="10" customHeight="1" x14ac:dyDescent="0.2">
      <c r="B155" s="245"/>
    </row>
    <row r="156" spans="2:2" ht="10" customHeight="1" x14ac:dyDescent="0.2">
      <c r="B156" s="245"/>
    </row>
    <row r="157" spans="2:2" ht="10" customHeight="1" x14ac:dyDescent="0.2">
      <c r="B157" s="245"/>
    </row>
    <row r="158" spans="2:2" ht="10" customHeight="1" x14ac:dyDescent="0.2">
      <c r="B158" s="245"/>
    </row>
    <row r="159" spans="2:2" ht="10" customHeight="1" x14ac:dyDescent="0.2">
      <c r="B159" s="245"/>
    </row>
    <row r="160" spans="2:2" ht="10" customHeight="1" x14ac:dyDescent="0.2">
      <c r="B160" s="245"/>
    </row>
    <row r="161" spans="2:2" ht="10" customHeight="1" x14ac:dyDescent="0.2">
      <c r="B161" s="245"/>
    </row>
    <row r="162" spans="2:2" ht="10" customHeight="1" x14ac:dyDescent="0.2">
      <c r="B162" s="245"/>
    </row>
    <row r="163" spans="2:2" ht="10" customHeight="1" x14ac:dyDescent="0.2">
      <c r="B163" s="245"/>
    </row>
    <row r="164" spans="2:2" ht="10" customHeight="1" x14ac:dyDescent="0.2">
      <c r="B164" s="245"/>
    </row>
    <row r="165" spans="2:2" ht="10" customHeight="1" x14ac:dyDescent="0.2">
      <c r="B165" s="245"/>
    </row>
    <row r="166" spans="2:2" ht="10" customHeight="1" x14ac:dyDescent="0.2">
      <c r="B166" s="245"/>
    </row>
    <row r="167" spans="2:2" ht="10" customHeight="1" x14ac:dyDescent="0.2">
      <c r="B167" s="245"/>
    </row>
    <row r="168" spans="2:2" ht="10" customHeight="1" x14ac:dyDescent="0.2"/>
    <row r="169" spans="2:2" ht="10" customHeight="1" x14ac:dyDescent="0.2"/>
    <row r="170" spans="2:2" ht="10" customHeight="1" x14ac:dyDescent="0.2"/>
    <row r="171" spans="2:2" ht="10" customHeight="1" x14ac:dyDescent="0.2"/>
    <row r="172" spans="2:2" ht="10" customHeight="1" x14ac:dyDescent="0.2"/>
    <row r="173" spans="2:2" ht="10" customHeight="1" x14ac:dyDescent="0.2"/>
    <row r="174" spans="2:2" ht="10" customHeight="1" x14ac:dyDescent="0.2"/>
    <row r="175" spans="2:2" ht="10" customHeight="1" x14ac:dyDescent="0.2"/>
    <row r="176" spans="2:2" ht="10" customHeight="1" x14ac:dyDescent="0.2"/>
    <row r="177" ht="10" customHeight="1" x14ac:dyDescent="0.2"/>
    <row r="178" ht="10" customHeight="1" x14ac:dyDescent="0.2"/>
    <row r="179" ht="10" customHeight="1" x14ac:dyDescent="0.2"/>
    <row r="180" ht="10" customHeight="1" x14ac:dyDescent="0.2"/>
    <row r="181" ht="10" customHeight="1" x14ac:dyDescent="0.2"/>
    <row r="182" ht="10" customHeight="1" x14ac:dyDescent="0.2"/>
    <row r="183" ht="10" customHeight="1" x14ac:dyDescent="0.2"/>
    <row r="184" ht="10" customHeight="1" x14ac:dyDescent="0.2"/>
    <row r="185" ht="10" customHeight="1" x14ac:dyDescent="0.2"/>
    <row r="186" ht="10" customHeight="1" x14ac:dyDescent="0.2"/>
    <row r="187" ht="10" customHeight="1" x14ac:dyDescent="0.2"/>
    <row r="188" ht="10" customHeight="1" x14ac:dyDescent="0.2"/>
    <row r="189" ht="10" customHeight="1" x14ac:dyDescent="0.2"/>
    <row r="190" ht="10" customHeight="1" x14ac:dyDescent="0.2"/>
    <row r="191" ht="10" customHeight="1" x14ac:dyDescent="0.2"/>
    <row r="192" ht="10" customHeight="1" x14ac:dyDescent="0.2"/>
    <row r="193" ht="10" customHeight="1" x14ac:dyDescent="0.2"/>
    <row r="194" ht="10" customHeight="1" x14ac:dyDescent="0.2"/>
    <row r="195" ht="10" customHeight="1" x14ac:dyDescent="0.2"/>
    <row r="196" ht="10" customHeight="1" x14ac:dyDescent="0.2"/>
    <row r="197" ht="10" customHeight="1" x14ac:dyDescent="0.2"/>
    <row r="198" ht="10" customHeight="1" x14ac:dyDescent="0.2"/>
    <row r="199" ht="10" customHeight="1" x14ac:dyDescent="0.2"/>
    <row r="200" ht="10" customHeight="1" x14ac:dyDescent="0.2"/>
    <row r="201" ht="10" customHeight="1" x14ac:dyDescent="0.2"/>
    <row r="202" ht="10" customHeight="1" x14ac:dyDescent="0.2"/>
    <row r="203" ht="10" customHeight="1" x14ac:dyDescent="0.2"/>
    <row r="204" ht="10" customHeight="1" x14ac:dyDescent="0.2"/>
    <row r="205" ht="10" customHeight="1" x14ac:dyDescent="0.2"/>
    <row r="206" ht="10" customHeight="1" x14ac:dyDescent="0.2"/>
    <row r="207" ht="10" customHeight="1" x14ac:dyDescent="0.2"/>
    <row r="208" ht="10" customHeight="1" x14ac:dyDescent="0.2"/>
    <row r="209" ht="10" customHeight="1" x14ac:dyDescent="0.2"/>
    <row r="210" ht="10" customHeight="1" x14ac:dyDescent="0.2"/>
    <row r="211" ht="10" customHeight="1" x14ac:dyDescent="0.2"/>
    <row r="212" ht="10" customHeight="1" x14ac:dyDescent="0.2"/>
    <row r="213" ht="10" customHeight="1" x14ac:dyDescent="0.2"/>
    <row r="214" ht="10" customHeight="1" x14ac:dyDescent="0.2"/>
    <row r="215" ht="10" customHeight="1" x14ac:dyDescent="0.2"/>
    <row r="216" ht="10" customHeight="1" x14ac:dyDescent="0.2"/>
    <row r="217" ht="10" customHeight="1" x14ac:dyDescent="0.2"/>
    <row r="218" ht="10" customHeight="1" x14ac:dyDescent="0.2"/>
    <row r="219" ht="10" customHeight="1" x14ac:dyDescent="0.2"/>
    <row r="220" ht="10" customHeight="1" x14ac:dyDescent="0.2"/>
    <row r="221" ht="10" customHeight="1" x14ac:dyDescent="0.2"/>
    <row r="222" ht="10" customHeight="1" x14ac:dyDescent="0.2"/>
    <row r="223" ht="10" customHeight="1" x14ac:dyDescent="0.2"/>
    <row r="224" ht="10" customHeight="1" x14ac:dyDescent="0.2"/>
    <row r="225" ht="10" customHeight="1" x14ac:dyDescent="0.2"/>
    <row r="226" ht="10" customHeight="1" x14ac:dyDescent="0.2"/>
    <row r="227" ht="10" customHeight="1" x14ac:dyDescent="0.2"/>
    <row r="228" ht="10" customHeight="1" x14ac:dyDescent="0.2"/>
    <row r="229" ht="10" customHeight="1" x14ac:dyDescent="0.2"/>
    <row r="230" ht="10" customHeight="1" x14ac:dyDescent="0.2"/>
    <row r="231" ht="10" customHeight="1" x14ac:dyDescent="0.2"/>
    <row r="232" ht="10" customHeight="1" x14ac:dyDescent="0.2"/>
    <row r="233" ht="10" customHeight="1" x14ac:dyDescent="0.2"/>
    <row r="234" ht="10" customHeight="1" x14ac:dyDescent="0.2"/>
    <row r="235" ht="10" customHeight="1" x14ac:dyDescent="0.2"/>
    <row r="236" ht="10" customHeight="1" x14ac:dyDescent="0.2"/>
    <row r="237" ht="10" customHeight="1" x14ac:dyDescent="0.2"/>
    <row r="238" ht="10" customHeight="1" x14ac:dyDescent="0.2"/>
    <row r="239" ht="10" customHeight="1" x14ac:dyDescent="0.2"/>
    <row r="240" ht="10" customHeight="1" x14ac:dyDescent="0.2"/>
    <row r="241" ht="10" customHeight="1" x14ac:dyDescent="0.2"/>
    <row r="242" ht="10" customHeight="1" x14ac:dyDescent="0.2"/>
    <row r="243" ht="10" customHeight="1" x14ac:dyDescent="0.2"/>
    <row r="244" ht="10" customHeight="1" x14ac:dyDescent="0.2"/>
    <row r="245" ht="10" customHeight="1" x14ac:dyDescent="0.2"/>
    <row r="246" ht="10" customHeight="1" x14ac:dyDescent="0.2"/>
    <row r="247" ht="10" customHeight="1" x14ac:dyDescent="0.2"/>
    <row r="248" ht="10" customHeight="1" x14ac:dyDescent="0.2"/>
    <row r="249" ht="10" customHeight="1" x14ac:dyDescent="0.2"/>
    <row r="250" ht="10" customHeight="1" x14ac:dyDescent="0.2"/>
    <row r="251" ht="10" customHeight="1" x14ac:dyDescent="0.2"/>
    <row r="252" ht="10" customHeight="1" x14ac:dyDescent="0.2"/>
    <row r="253" ht="10" customHeight="1" x14ac:dyDescent="0.2"/>
    <row r="254" ht="10" customHeight="1" x14ac:dyDescent="0.2"/>
    <row r="255" ht="10" customHeight="1" x14ac:dyDescent="0.2"/>
    <row r="256" ht="10" customHeight="1" x14ac:dyDescent="0.2"/>
    <row r="257" ht="10" customHeight="1" x14ac:dyDescent="0.2"/>
    <row r="258" ht="10" customHeight="1" x14ac:dyDescent="0.2"/>
    <row r="259" ht="10" customHeight="1" x14ac:dyDescent="0.2"/>
    <row r="260" ht="10" customHeight="1" x14ac:dyDescent="0.2"/>
    <row r="261" ht="10" customHeight="1" x14ac:dyDescent="0.2"/>
    <row r="262" ht="10" customHeight="1" x14ac:dyDescent="0.2"/>
    <row r="263" ht="10" customHeight="1" x14ac:dyDescent="0.2"/>
    <row r="264" ht="10" customHeight="1" x14ac:dyDescent="0.2"/>
    <row r="265" ht="10" customHeight="1" x14ac:dyDescent="0.2"/>
    <row r="266" ht="10" customHeight="1" x14ac:dyDescent="0.2"/>
    <row r="267" ht="10" customHeight="1" x14ac:dyDescent="0.2"/>
    <row r="268" ht="10" customHeight="1" x14ac:dyDescent="0.2"/>
    <row r="269" ht="10" customHeight="1" x14ac:dyDescent="0.2"/>
    <row r="270" ht="10" customHeight="1" x14ac:dyDescent="0.2"/>
    <row r="271" ht="10" customHeight="1" x14ac:dyDescent="0.2"/>
    <row r="272" ht="10" customHeight="1" x14ac:dyDescent="0.2"/>
    <row r="273" ht="10" customHeight="1" x14ac:dyDescent="0.2"/>
    <row r="274" ht="10" customHeight="1" x14ac:dyDescent="0.2"/>
    <row r="275" ht="10" customHeight="1" x14ac:dyDescent="0.2"/>
    <row r="276" ht="10" customHeight="1" x14ac:dyDescent="0.2"/>
    <row r="277" ht="10" customHeight="1" x14ac:dyDescent="0.2"/>
    <row r="278" ht="10" customHeight="1" x14ac:dyDescent="0.2"/>
    <row r="279" ht="10" customHeight="1" x14ac:dyDescent="0.2"/>
    <row r="280" ht="10" customHeight="1" x14ac:dyDescent="0.2"/>
    <row r="281" ht="10" customHeight="1" x14ac:dyDescent="0.2"/>
    <row r="282" ht="10" customHeight="1" x14ac:dyDescent="0.2"/>
    <row r="283" ht="10" customHeight="1" x14ac:dyDescent="0.2"/>
    <row r="284" ht="10" customHeight="1" x14ac:dyDescent="0.2"/>
    <row r="285" ht="10" customHeight="1" x14ac:dyDescent="0.2"/>
    <row r="286" ht="10" customHeight="1" x14ac:dyDescent="0.2"/>
    <row r="287" ht="10" customHeight="1" x14ac:dyDescent="0.2"/>
    <row r="288" ht="10" customHeight="1" x14ac:dyDescent="0.2"/>
    <row r="289" ht="10" customHeight="1" x14ac:dyDescent="0.2"/>
    <row r="290" ht="10" customHeight="1" x14ac:dyDescent="0.2"/>
    <row r="291" ht="10" customHeight="1" x14ac:dyDescent="0.2"/>
    <row r="292" ht="10" customHeight="1" x14ac:dyDescent="0.2"/>
    <row r="293" ht="10" customHeight="1" x14ac:dyDescent="0.2"/>
    <row r="294" ht="10" customHeight="1" x14ac:dyDescent="0.2"/>
    <row r="295" ht="10" customHeight="1" x14ac:dyDescent="0.2"/>
    <row r="296" ht="10" customHeight="1" x14ac:dyDescent="0.2"/>
    <row r="297" ht="10" customHeight="1" x14ac:dyDescent="0.2"/>
    <row r="298" ht="10" customHeight="1" x14ac:dyDescent="0.2"/>
    <row r="299" ht="10" customHeight="1" x14ac:dyDescent="0.2"/>
    <row r="300" ht="10" customHeight="1" x14ac:dyDescent="0.2"/>
    <row r="301" ht="10" customHeight="1" x14ac:dyDescent="0.2"/>
    <row r="302" ht="10" customHeight="1" x14ac:dyDescent="0.2"/>
    <row r="303" ht="10" customHeight="1" x14ac:dyDescent="0.2"/>
    <row r="304" ht="10" customHeight="1" x14ac:dyDescent="0.2"/>
    <row r="305" ht="10" customHeight="1" x14ac:dyDescent="0.2"/>
    <row r="306" ht="10" customHeight="1" x14ac:dyDescent="0.2"/>
    <row r="307" ht="10" customHeight="1" x14ac:dyDescent="0.2"/>
    <row r="308" ht="10" customHeight="1" x14ac:dyDescent="0.2"/>
    <row r="309" ht="10" customHeight="1" x14ac:dyDescent="0.2"/>
    <row r="310" ht="10" customHeight="1" x14ac:dyDescent="0.2"/>
    <row r="311" ht="10" customHeight="1" x14ac:dyDescent="0.2"/>
    <row r="312" ht="10" customHeight="1" x14ac:dyDescent="0.2"/>
    <row r="313" ht="10" customHeight="1" x14ac:dyDescent="0.2"/>
    <row r="314" ht="10" customHeight="1" x14ac:dyDescent="0.2"/>
    <row r="315" ht="10" customHeight="1" x14ac:dyDescent="0.2"/>
    <row r="316" ht="10" customHeight="1" x14ac:dyDescent="0.2"/>
    <row r="317" ht="10" customHeight="1" x14ac:dyDescent="0.2"/>
    <row r="318" ht="10" customHeight="1" x14ac:dyDescent="0.2"/>
    <row r="319" ht="10" customHeight="1" x14ac:dyDescent="0.2"/>
    <row r="320" ht="10" customHeight="1" x14ac:dyDescent="0.2"/>
    <row r="321" ht="10" customHeight="1" x14ac:dyDescent="0.2"/>
    <row r="322" ht="10" customHeight="1" x14ac:dyDescent="0.2"/>
    <row r="323" ht="10" customHeight="1" x14ac:dyDescent="0.2"/>
    <row r="324" ht="10" customHeight="1" x14ac:dyDescent="0.2"/>
    <row r="325" ht="10" customHeight="1" x14ac:dyDescent="0.2"/>
    <row r="326" ht="10" customHeight="1" x14ac:dyDescent="0.2"/>
    <row r="327" ht="10" customHeight="1" x14ac:dyDescent="0.2"/>
    <row r="328" ht="10" customHeight="1" x14ac:dyDescent="0.2"/>
    <row r="329" ht="10" customHeight="1" x14ac:dyDescent="0.2"/>
    <row r="330" ht="10" customHeight="1" x14ac:dyDescent="0.2"/>
    <row r="331" ht="10" customHeight="1" x14ac:dyDescent="0.2"/>
    <row r="332" ht="10" customHeight="1" x14ac:dyDescent="0.2"/>
    <row r="333" ht="10" customHeight="1" x14ac:dyDescent="0.2"/>
    <row r="334" ht="10" customHeight="1" x14ac:dyDescent="0.2"/>
    <row r="335" ht="10" customHeight="1" x14ac:dyDescent="0.2"/>
    <row r="336" ht="10" customHeight="1" x14ac:dyDescent="0.2"/>
    <row r="337" ht="10" customHeight="1" x14ac:dyDescent="0.2"/>
    <row r="338" ht="10" customHeight="1" x14ac:dyDescent="0.2"/>
    <row r="339" ht="10" customHeight="1" x14ac:dyDescent="0.2"/>
    <row r="340" ht="10" customHeight="1" x14ac:dyDescent="0.2"/>
    <row r="341" ht="10" customHeight="1" x14ac:dyDescent="0.2"/>
    <row r="342" ht="10" customHeight="1" x14ac:dyDescent="0.2"/>
    <row r="343" ht="10" customHeight="1" x14ac:dyDescent="0.2"/>
    <row r="344" ht="10" customHeight="1" x14ac:dyDescent="0.2"/>
    <row r="345" ht="10" customHeight="1" x14ac:dyDescent="0.2"/>
    <row r="346" ht="10" customHeight="1" x14ac:dyDescent="0.2"/>
    <row r="347" ht="10" customHeight="1" x14ac:dyDescent="0.2"/>
    <row r="348" ht="10" customHeight="1" x14ac:dyDescent="0.2"/>
    <row r="349" ht="10" customHeight="1" x14ac:dyDescent="0.2"/>
    <row r="350" ht="10" customHeight="1" x14ac:dyDescent="0.2"/>
    <row r="351" ht="10" customHeight="1" x14ac:dyDescent="0.2"/>
    <row r="352" ht="10" customHeight="1" x14ac:dyDescent="0.2"/>
    <row r="353" ht="10" customHeight="1" x14ac:dyDescent="0.2"/>
    <row r="354" ht="10" customHeight="1" x14ac:dyDescent="0.2"/>
    <row r="355" ht="10" customHeight="1" x14ac:dyDescent="0.2"/>
    <row r="356" ht="10" customHeight="1" x14ac:dyDescent="0.2"/>
    <row r="357" ht="10" customHeight="1" x14ac:dyDescent="0.2"/>
    <row r="358" ht="10" customHeight="1" x14ac:dyDescent="0.2"/>
    <row r="359" ht="10" customHeight="1" x14ac:dyDescent="0.2"/>
    <row r="360" ht="10" customHeight="1" x14ac:dyDescent="0.2"/>
    <row r="361" ht="10" customHeight="1" x14ac:dyDescent="0.2"/>
    <row r="362" ht="10" customHeight="1" x14ac:dyDescent="0.2"/>
    <row r="363" ht="10" customHeight="1" x14ac:dyDescent="0.2"/>
    <row r="364" ht="10" customHeight="1" x14ac:dyDescent="0.2"/>
    <row r="365" ht="10" customHeight="1" x14ac:dyDescent="0.2"/>
    <row r="366" ht="10" customHeight="1" x14ac:dyDescent="0.2"/>
    <row r="367" ht="10" customHeight="1" x14ac:dyDescent="0.2"/>
    <row r="368" ht="10" customHeight="1" x14ac:dyDescent="0.2"/>
    <row r="369" ht="10" customHeight="1" x14ac:dyDescent="0.2"/>
    <row r="370" ht="10" customHeight="1" x14ac:dyDescent="0.2"/>
    <row r="371" ht="10" customHeight="1" x14ac:dyDescent="0.2"/>
    <row r="372" ht="10" customHeight="1" x14ac:dyDescent="0.2"/>
    <row r="373" ht="10" customHeight="1" x14ac:dyDescent="0.2"/>
    <row r="374" ht="10" customHeight="1" x14ac:dyDescent="0.2"/>
    <row r="375" ht="10" customHeight="1" x14ac:dyDescent="0.2"/>
    <row r="376" ht="10" customHeight="1" x14ac:dyDescent="0.2"/>
    <row r="377" ht="10" customHeight="1" x14ac:dyDescent="0.2"/>
    <row r="378" ht="10" customHeight="1" x14ac:dyDescent="0.2"/>
    <row r="379" ht="10" customHeight="1" x14ac:dyDescent="0.2"/>
    <row r="380" ht="10" customHeight="1" x14ac:dyDescent="0.2"/>
    <row r="381" ht="10" customHeight="1" x14ac:dyDescent="0.2"/>
    <row r="382" ht="10" customHeight="1" x14ac:dyDescent="0.2"/>
    <row r="383" ht="10" customHeight="1" x14ac:dyDescent="0.2"/>
    <row r="384" ht="10" customHeight="1" x14ac:dyDescent="0.2"/>
    <row r="385" ht="10" customHeight="1" x14ac:dyDescent="0.2"/>
    <row r="386" ht="10" customHeight="1" x14ac:dyDescent="0.2"/>
    <row r="387" ht="10" customHeight="1" x14ac:dyDescent="0.2"/>
    <row r="388" ht="10" customHeight="1" x14ac:dyDescent="0.2"/>
    <row r="389" ht="10" customHeight="1" x14ac:dyDescent="0.2"/>
    <row r="390" ht="10" customHeight="1" x14ac:dyDescent="0.2"/>
    <row r="391" ht="10" customHeight="1" x14ac:dyDescent="0.2"/>
    <row r="392" ht="10" customHeight="1" x14ac:dyDescent="0.2"/>
    <row r="393" ht="10" customHeight="1" x14ac:dyDescent="0.2"/>
    <row r="394" ht="10" customHeight="1" x14ac:dyDescent="0.2"/>
    <row r="395" ht="10" customHeight="1" x14ac:dyDescent="0.2"/>
    <row r="396" ht="10" customHeight="1" x14ac:dyDescent="0.2"/>
    <row r="397" ht="10" customHeight="1" x14ac:dyDescent="0.2"/>
    <row r="398" ht="10" customHeight="1" x14ac:dyDescent="0.2"/>
    <row r="399" ht="10" customHeight="1" x14ac:dyDescent="0.2"/>
    <row r="400" ht="10" customHeight="1" x14ac:dyDescent="0.2"/>
    <row r="401" ht="10" customHeight="1" x14ac:dyDescent="0.2"/>
    <row r="402" ht="10" customHeight="1" x14ac:dyDescent="0.2"/>
    <row r="403" ht="10" customHeight="1" x14ac:dyDescent="0.2"/>
    <row r="404" ht="10" customHeight="1" x14ac:dyDescent="0.2"/>
    <row r="405" ht="10" customHeight="1" x14ac:dyDescent="0.2"/>
    <row r="406" ht="10" customHeight="1" x14ac:dyDescent="0.2"/>
    <row r="407" ht="10" customHeight="1" x14ac:dyDescent="0.2"/>
    <row r="408" ht="10" customHeight="1" x14ac:dyDescent="0.2"/>
    <row r="409" ht="10" customHeight="1" x14ac:dyDescent="0.2"/>
    <row r="410" ht="10" customHeight="1" x14ac:dyDescent="0.2"/>
    <row r="411" ht="10" customHeight="1" x14ac:dyDescent="0.2"/>
    <row r="412" ht="10" customHeight="1" x14ac:dyDescent="0.2"/>
    <row r="413" ht="10" customHeight="1" x14ac:dyDescent="0.2"/>
    <row r="414" ht="10" customHeight="1" x14ac:dyDescent="0.2"/>
    <row r="415" ht="10" customHeight="1" x14ac:dyDescent="0.2"/>
    <row r="416" ht="10" customHeight="1" x14ac:dyDescent="0.2"/>
    <row r="417" ht="10" customHeight="1" x14ac:dyDescent="0.2"/>
    <row r="418" ht="10" customHeight="1" x14ac:dyDescent="0.2"/>
    <row r="419" ht="10" customHeight="1" x14ac:dyDescent="0.2"/>
    <row r="420" ht="10" customHeight="1" x14ac:dyDescent="0.2"/>
    <row r="421" ht="10" customHeight="1" x14ac:dyDescent="0.2"/>
    <row r="422" ht="10" customHeight="1" x14ac:dyDescent="0.2"/>
    <row r="423" ht="10" customHeight="1" x14ac:dyDescent="0.2"/>
    <row r="424" ht="10" customHeight="1" x14ac:dyDescent="0.2"/>
    <row r="425" ht="10" customHeight="1" x14ac:dyDescent="0.2"/>
    <row r="426" ht="10" customHeight="1" x14ac:dyDescent="0.2"/>
    <row r="427" ht="10" customHeight="1" x14ac:dyDescent="0.2"/>
    <row r="428" ht="10" customHeight="1" x14ac:dyDescent="0.2"/>
    <row r="429" ht="10" customHeight="1" x14ac:dyDescent="0.2"/>
    <row r="430" ht="10" customHeight="1" x14ac:dyDescent="0.2"/>
    <row r="431" ht="10" customHeight="1" x14ac:dyDescent="0.2"/>
    <row r="432" ht="10" customHeight="1" x14ac:dyDescent="0.2"/>
    <row r="433" ht="10" customHeight="1" x14ac:dyDescent="0.2"/>
    <row r="434" ht="10" customHeight="1" x14ac:dyDescent="0.2"/>
    <row r="435" ht="10" customHeight="1" x14ac:dyDescent="0.2"/>
    <row r="436" ht="10" customHeight="1" x14ac:dyDescent="0.2"/>
    <row r="437" ht="10" customHeight="1" x14ac:dyDescent="0.2"/>
    <row r="438" ht="10" customHeight="1" x14ac:dyDescent="0.2"/>
    <row r="439" ht="10" customHeight="1" x14ac:dyDescent="0.2"/>
    <row r="440" ht="10" customHeight="1" x14ac:dyDescent="0.2"/>
    <row r="441" ht="10" customHeight="1" x14ac:dyDescent="0.2"/>
    <row r="442" ht="10" customHeight="1" x14ac:dyDescent="0.2"/>
    <row r="443" ht="10" customHeight="1" x14ac:dyDescent="0.2"/>
    <row r="444" ht="10" customHeight="1" x14ac:dyDescent="0.2"/>
    <row r="445" ht="10" customHeight="1" x14ac:dyDescent="0.2"/>
    <row r="446" ht="10" customHeight="1" x14ac:dyDescent="0.2"/>
    <row r="447" ht="10" customHeight="1" x14ac:dyDescent="0.2"/>
    <row r="448" ht="10" customHeight="1" x14ac:dyDescent="0.2"/>
    <row r="449" ht="10" customHeight="1" x14ac:dyDescent="0.2"/>
    <row r="450" ht="10" customHeight="1" x14ac:dyDescent="0.2"/>
    <row r="451" ht="10" customHeight="1" x14ac:dyDescent="0.2"/>
    <row r="452" ht="10" customHeight="1" x14ac:dyDescent="0.2"/>
    <row r="453" ht="10" customHeight="1" x14ac:dyDescent="0.2"/>
    <row r="454" ht="10" customHeight="1" x14ac:dyDescent="0.2"/>
    <row r="455" ht="10" customHeight="1" x14ac:dyDescent="0.2"/>
    <row r="456" ht="10" customHeight="1" x14ac:dyDescent="0.2"/>
    <row r="457" ht="10" customHeight="1" x14ac:dyDescent="0.2"/>
    <row r="458" ht="10" customHeight="1" x14ac:dyDescent="0.2"/>
    <row r="459" ht="10" customHeight="1" x14ac:dyDescent="0.2"/>
    <row r="460" ht="10" customHeight="1" x14ac:dyDescent="0.2"/>
    <row r="461" ht="10" customHeight="1" x14ac:dyDescent="0.2"/>
    <row r="462" ht="10" customHeight="1" x14ac:dyDescent="0.2"/>
    <row r="463" ht="10" customHeight="1" x14ac:dyDescent="0.2"/>
    <row r="464" ht="10" customHeight="1" x14ac:dyDescent="0.2"/>
    <row r="465" ht="10" customHeight="1" x14ac:dyDescent="0.2"/>
    <row r="466" ht="10" customHeight="1" x14ac:dyDescent="0.2"/>
    <row r="467" ht="10" customHeight="1" x14ac:dyDescent="0.2"/>
    <row r="468" ht="10" customHeight="1" x14ac:dyDescent="0.2"/>
    <row r="469" ht="10" customHeight="1" x14ac:dyDescent="0.2"/>
    <row r="470" ht="10" customHeight="1" x14ac:dyDescent="0.2"/>
    <row r="471" ht="10" customHeight="1" x14ac:dyDescent="0.2"/>
    <row r="472" ht="10" customHeight="1" x14ac:dyDescent="0.2"/>
    <row r="473" ht="10" customHeight="1" x14ac:dyDescent="0.2"/>
    <row r="474" ht="10" customHeight="1" x14ac:dyDescent="0.2"/>
    <row r="475" ht="10" customHeight="1" x14ac:dyDescent="0.2"/>
    <row r="476" ht="10" customHeight="1" x14ac:dyDescent="0.2"/>
    <row r="477" ht="10" customHeight="1" x14ac:dyDescent="0.2"/>
    <row r="478" ht="10" customHeight="1" x14ac:dyDescent="0.2"/>
    <row r="479" ht="10" customHeight="1" x14ac:dyDescent="0.2"/>
    <row r="480" ht="10" customHeight="1" x14ac:dyDescent="0.2"/>
    <row r="481" ht="10" customHeight="1" x14ac:dyDescent="0.2"/>
    <row r="482" ht="10" customHeight="1" x14ac:dyDescent="0.2"/>
    <row r="483" ht="10" customHeight="1" x14ac:dyDescent="0.2"/>
    <row r="484" ht="10" customHeight="1" x14ac:dyDescent="0.2"/>
    <row r="485" ht="10" customHeight="1" x14ac:dyDescent="0.2"/>
    <row r="486" ht="10" customHeight="1" x14ac:dyDescent="0.2"/>
    <row r="487" ht="10" customHeight="1" x14ac:dyDescent="0.2"/>
    <row r="488" ht="10" customHeight="1" x14ac:dyDescent="0.2"/>
    <row r="489" ht="10" customHeight="1" x14ac:dyDescent="0.2"/>
    <row r="490" ht="10" customHeight="1" x14ac:dyDescent="0.2"/>
    <row r="491" ht="10" customHeight="1" x14ac:dyDescent="0.2"/>
    <row r="492" ht="10" customHeight="1" x14ac:dyDescent="0.2"/>
    <row r="493" ht="10" customHeight="1" x14ac:dyDescent="0.2"/>
    <row r="494" ht="10" customHeight="1" x14ac:dyDescent="0.2"/>
    <row r="495" ht="10" customHeight="1" x14ac:dyDescent="0.2"/>
    <row r="496" ht="10" customHeight="1" x14ac:dyDescent="0.2"/>
    <row r="497" ht="10" customHeight="1" x14ac:dyDescent="0.2"/>
    <row r="498" ht="10" customHeight="1" x14ac:dyDescent="0.2"/>
    <row r="499" ht="10" customHeight="1" x14ac:dyDescent="0.2"/>
    <row r="500" ht="10" customHeight="1" x14ac:dyDescent="0.2"/>
    <row r="501" ht="10" customHeight="1" x14ac:dyDescent="0.2"/>
    <row r="502" ht="10" customHeight="1" x14ac:dyDescent="0.2"/>
    <row r="503" ht="10" customHeight="1" x14ac:dyDescent="0.2"/>
    <row r="504" ht="10" customHeight="1" x14ac:dyDescent="0.2"/>
    <row r="505" ht="10" customHeight="1" x14ac:dyDescent="0.2"/>
    <row r="506" ht="10" customHeight="1" x14ac:dyDescent="0.2"/>
    <row r="507" ht="10" customHeight="1" x14ac:dyDescent="0.2"/>
    <row r="508" ht="10" customHeight="1" x14ac:dyDescent="0.2"/>
    <row r="509" ht="10" customHeight="1" x14ac:dyDescent="0.2"/>
    <row r="510" ht="10" customHeight="1" x14ac:dyDescent="0.2"/>
    <row r="511" ht="10" customHeight="1" x14ac:dyDescent="0.2"/>
    <row r="512" ht="10" customHeight="1" x14ac:dyDescent="0.2"/>
    <row r="513" ht="10" customHeight="1" x14ac:dyDescent="0.2"/>
    <row r="514" ht="10" customHeight="1" x14ac:dyDescent="0.2"/>
    <row r="515" ht="10" customHeight="1" x14ac:dyDescent="0.2"/>
    <row r="516" ht="10" customHeight="1" x14ac:dyDescent="0.2"/>
    <row r="517" ht="10" customHeight="1" x14ac:dyDescent="0.2"/>
    <row r="518" ht="10" customHeight="1" x14ac:dyDescent="0.2"/>
    <row r="519" ht="10" customHeight="1" x14ac:dyDescent="0.2"/>
    <row r="520" ht="10" customHeight="1" x14ac:dyDescent="0.2"/>
    <row r="521" ht="10" customHeight="1" x14ac:dyDescent="0.2"/>
    <row r="522" ht="10" customHeight="1" x14ac:dyDescent="0.2"/>
    <row r="523" ht="10" customHeight="1" x14ac:dyDescent="0.2"/>
    <row r="524" ht="10" customHeight="1" x14ac:dyDescent="0.2"/>
    <row r="525" ht="10" customHeight="1" x14ac:dyDescent="0.2"/>
    <row r="526" ht="10" customHeight="1" x14ac:dyDescent="0.2"/>
    <row r="527" ht="10" customHeight="1" x14ac:dyDescent="0.2"/>
    <row r="528" ht="10" customHeight="1" x14ac:dyDescent="0.2"/>
    <row r="529" ht="10" customHeight="1" x14ac:dyDescent="0.2"/>
    <row r="530" ht="10" customHeight="1" x14ac:dyDescent="0.2"/>
    <row r="531" ht="10" customHeight="1" x14ac:dyDescent="0.2"/>
    <row r="532" ht="10" customHeight="1" x14ac:dyDescent="0.2"/>
    <row r="533" ht="10" customHeight="1" x14ac:dyDescent="0.2"/>
    <row r="534" ht="10" customHeight="1" x14ac:dyDescent="0.2"/>
    <row r="535" ht="10" customHeight="1" x14ac:dyDescent="0.2"/>
    <row r="536" ht="10" customHeight="1" x14ac:dyDescent="0.2"/>
    <row r="537" ht="10" customHeight="1" x14ac:dyDescent="0.2"/>
    <row r="538" ht="10" customHeight="1" x14ac:dyDescent="0.2"/>
    <row r="539" ht="10" customHeight="1" x14ac:dyDescent="0.2"/>
    <row r="540" ht="10" customHeight="1" x14ac:dyDescent="0.2"/>
    <row r="541" ht="10" customHeight="1" x14ac:dyDescent="0.2"/>
    <row r="542" ht="10" customHeight="1" x14ac:dyDescent="0.2"/>
    <row r="543" ht="10" customHeight="1" x14ac:dyDescent="0.2"/>
    <row r="544" ht="10" customHeight="1" x14ac:dyDescent="0.2"/>
    <row r="545" ht="10" customHeight="1" x14ac:dyDescent="0.2"/>
    <row r="546" ht="10" customHeight="1" x14ac:dyDescent="0.2"/>
    <row r="547" ht="10" customHeight="1" x14ac:dyDescent="0.2"/>
    <row r="548" ht="10" customHeight="1" x14ac:dyDescent="0.2"/>
    <row r="549" ht="10" customHeight="1" x14ac:dyDescent="0.2"/>
    <row r="550" ht="10" customHeight="1" x14ac:dyDescent="0.2"/>
    <row r="551" ht="10" customHeight="1" x14ac:dyDescent="0.2"/>
    <row r="552" ht="10" customHeight="1" x14ac:dyDescent="0.2"/>
    <row r="553" ht="10" customHeight="1" x14ac:dyDescent="0.2"/>
    <row r="554" ht="10" customHeight="1" x14ac:dyDescent="0.2"/>
    <row r="555" ht="10" customHeight="1" x14ac:dyDescent="0.2"/>
    <row r="556" ht="10" customHeight="1" x14ac:dyDescent="0.2"/>
    <row r="557" ht="10" customHeight="1" x14ac:dyDescent="0.2"/>
    <row r="558" ht="10" customHeight="1" x14ac:dyDescent="0.2"/>
    <row r="559" ht="10" customHeight="1" x14ac:dyDescent="0.2"/>
    <row r="560" ht="10" customHeight="1" x14ac:dyDescent="0.2"/>
    <row r="561" ht="10" customHeight="1" x14ac:dyDescent="0.2"/>
    <row r="562" ht="10" customHeight="1" x14ac:dyDescent="0.2"/>
    <row r="563" ht="10" customHeight="1" x14ac:dyDescent="0.2"/>
    <row r="564" ht="10" customHeight="1" x14ac:dyDescent="0.2"/>
    <row r="565" ht="10" customHeight="1" x14ac:dyDescent="0.2"/>
    <row r="566" ht="10" customHeight="1" x14ac:dyDescent="0.2"/>
    <row r="567" ht="10" customHeight="1" x14ac:dyDescent="0.2"/>
    <row r="568" ht="10" customHeight="1" x14ac:dyDescent="0.2"/>
    <row r="569" ht="10" customHeight="1" x14ac:dyDescent="0.2"/>
    <row r="570" ht="10" customHeight="1" x14ac:dyDescent="0.2"/>
    <row r="571" ht="10" customHeight="1" x14ac:dyDescent="0.2"/>
    <row r="572" ht="10" customHeight="1" x14ac:dyDescent="0.2"/>
    <row r="573" ht="10" customHeight="1" x14ac:dyDescent="0.2"/>
    <row r="574" ht="10" customHeight="1" x14ac:dyDescent="0.2"/>
    <row r="575" ht="10" customHeight="1" x14ac:dyDescent="0.2"/>
    <row r="576" ht="10" customHeight="1" x14ac:dyDescent="0.2"/>
    <row r="577" ht="10" customHeight="1" x14ac:dyDescent="0.2"/>
    <row r="578" ht="10" customHeight="1" x14ac:dyDescent="0.2"/>
    <row r="579" ht="10" customHeight="1" x14ac:dyDescent="0.2"/>
    <row r="580" ht="10" customHeight="1" x14ac:dyDescent="0.2"/>
    <row r="581" ht="10" customHeight="1" x14ac:dyDescent="0.2"/>
    <row r="582" ht="10" customHeight="1" x14ac:dyDescent="0.2"/>
    <row r="583" ht="10" customHeight="1" x14ac:dyDescent="0.2"/>
    <row r="584" ht="10" customHeight="1" x14ac:dyDescent="0.2"/>
    <row r="585" ht="10" customHeight="1" x14ac:dyDescent="0.2"/>
    <row r="586" ht="10" customHeight="1" x14ac:dyDescent="0.2"/>
    <row r="587" ht="10" customHeight="1" x14ac:dyDescent="0.2"/>
    <row r="588" ht="10" customHeight="1" x14ac:dyDescent="0.2"/>
    <row r="589" ht="10" customHeight="1" x14ac:dyDescent="0.2"/>
    <row r="590" ht="10" customHeight="1" x14ac:dyDescent="0.2"/>
    <row r="591" ht="10" customHeight="1" x14ac:dyDescent="0.2"/>
    <row r="592" ht="10" customHeight="1" x14ac:dyDescent="0.2"/>
    <row r="593" ht="10" customHeight="1" x14ac:dyDescent="0.2"/>
    <row r="594" ht="10" customHeight="1" x14ac:dyDescent="0.2"/>
    <row r="595" ht="10" customHeight="1" x14ac:dyDescent="0.2"/>
    <row r="596" ht="10" customHeight="1" x14ac:dyDescent="0.2"/>
    <row r="597" ht="10" customHeight="1" x14ac:dyDescent="0.2"/>
    <row r="598" ht="10" customHeight="1" x14ac:dyDescent="0.2"/>
    <row r="599" ht="10" customHeight="1" x14ac:dyDescent="0.2"/>
    <row r="600" ht="10" customHeight="1" x14ac:dyDescent="0.2"/>
    <row r="601" ht="10" customHeight="1" x14ac:dyDescent="0.2"/>
    <row r="602" ht="10" customHeight="1" x14ac:dyDescent="0.2"/>
    <row r="603" ht="10" customHeight="1" x14ac:dyDescent="0.2"/>
    <row r="604" ht="10" customHeight="1" x14ac:dyDescent="0.2"/>
    <row r="605" ht="10" customHeight="1" x14ac:dyDescent="0.2"/>
    <row r="606" ht="10" customHeight="1" x14ac:dyDescent="0.2"/>
    <row r="607" ht="10" customHeight="1" x14ac:dyDescent="0.2"/>
    <row r="608" ht="10" customHeight="1" x14ac:dyDescent="0.2"/>
    <row r="609" ht="10" customHeight="1" x14ac:dyDescent="0.2"/>
    <row r="610" ht="10" customHeight="1" x14ac:dyDescent="0.2"/>
    <row r="611" ht="10" customHeight="1" x14ac:dyDescent="0.2"/>
    <row r="612" ht="10" customHeight="1" x14ac:dyDescent="0.2"/>
    <row r="613" ht="10" customHeight="1" x14ac:dyDescent="0.2"/>
    <row r="614" ht="10" customHeight="1" x14ac:dyDescent="0.2"/>
    <row r="615" ht="10" customHeight="1" x14ac:dyDescent="0.2"/>
    <row r="616" ht="10" customHeight="1" x14ac:dyDescent="0.2"/>
    <row r="617" ht="10" customHeight="1" x14ac:dyDescent="0.2"/>
    <row r="618" ht="10" customHeight="1" x14ac:dyDescent="0.2"/>
    <row r="619" ht="10" customHeight="1" x14ac:dyDescent="0.2"/>
    <row r="620" ht="10" customHeight="1" x14ac:dyDescent="0.2"/>
    <row r="621" ht="10" customHeight="1" x14ac:dyDescent="0.2"/>
    <row r="622" ht="10" customHeight="1" x14ac:dyDescent="0.2"/>
    <row r="623" ht="10" customHeight="1" x14ac:dyDescent="0.2"/>
    <row r="624" ht="10" customHeight="1" x14ac:dyDescent="0.2"/>
    <row r="625" ht="10" customHeight="1" x14ac:dyDescent="0.2"/>
    <row r="626" ht="10" customHeight="1" x14ac:dyDescent="0.2"/>
    <row r="627" ht="10" customHeight="1" x14ac:dyDescent="0.2"/>
    <row r="628" ht="10" customHeight="1" x14ac:dyDescent="0.2"/>
    <row r="629" ht="10" customHeight="1" x14ac:dyDescent="0.2"/>
    <row r="630" ht="10" customHeight="1" x14ac:dyDescent="0.2"/>
    <row r="631" ht="10" customHeight="1" x14ac:dyDescent="0.2"/>
    <row r="632" ht="10" customHeight="1" x14ac:dyDescent="0.2"/>
    <row r="633" ht="10" customHeight="1" x14ac:dyDescent="0.2"/>
    <row r="634" ht="10" customHeight="1" x14ac:dyDescent="0.2"/>
    <row r="635" ht="10" customHeight="1" x14ac:dyDescent="0.2"/>
    <row r="636" ht="10" customHeight="1" x14ac:dyDescent="0.2"/>
    <row r="637" ht="10" customHeight="1" x14ac:dyDescent="0.2"/>
    <row r="638" ht="10" customHeight="1" x14ac:dyDescent="0.2"/>
    <row r="639" ht="10" customHeight="1" x14ac:dyDescent="0.2"/>
    <row r="640" ht="10" customHeight="1" x14ac:dyDescent="0.2"/>
    <row r="641" ht="10" customHeight="1" x14ac:dyDescent="0.2"/>
    <row r="642" ht="10" customHeight="1" x14ac:dyDescent="0.2"/>
    <row r="643" ht="10" customHeight="1" x14ac:dyDescent="0.2"/>
    <row r="644" ht="10" customHeight="1" x14ac:dyDescent="0.2"/>
    <row r="645" ht="10" customHeight="1" x14ac:dyDescent="0.2"/>
    <row r="646" ht="10" customHeight="1" x14ac:dyDescent="0.2"/>
    <row r="647" ht="10" customHeight="1" x14ac:dyDescent="0.2"/>
    <row r="648" ht="10" customHeight="1" x14ac:dyDescent="0.2"/>
    <row r="649" ht="10" customHeight="1" x14ac:dyDescent="0.2"/>
    <row r="650" ht="10" customHeight="1" x14ac:dyDescent="0.2"/>
    <row r="651" ht="10" customHeight="1" x14ac:dyDescent="0.2"/>
    <row r="652" ht="10" customHeight="1" x14ac:dyDescent="0.2"/>
    <row r="653" ht="10" customHeight="1" x14ac:dyDescent="0.2"/>
    <row r="654" ht="10" customHeight="1" x14ac:dyDescent="0.2"/>
    <row r="655" ht="10" customHeight="1" x14ac:dyDescent="0.2"/>
    <row r="656" ht="10" customHeight="1" x14ac:dyDescent="0.2"/>
    <row r="657" ht="10" customHeight="1" x14ac:dyDescent="0.2"/>
    <row r="658" ht="10" customHeight="1" x14ac:dyDescent="0.2"/>
    <row r="659" ht="10" customHeight="1" x14ac:dyDescent="0.2"/>
    <row r="660" ht="10" customHeight="1" x14ac:dyDescent="0.2"/>
    <row r="661" ht="10" customHeight="1" x14ac:dyDescent="0.2"/>
    <row r="662" ht="10" customHeight="1" x14ac:dyDescent="0.2"/>
    <row r="663" ht="10" customHeight="1" x14ac:dyDescent="0.2"/>
    <row r="664" ht="10" customHeight="1" x14ac:dyDescent="0.2"/>
    <row r="665" ht="10" customHeight="1" x14ac:dyDescent="0.2"/>
    <row r="666" ht="10" customHeight="1" x14ac:dyDescent="0.2"/>
    <row r="667" ht="10" customHeight="1" x14ac:dyDescent="0.2"/>
    <row r="668" ht="10" customHeight="1" x14ac:dyDescent="0.2"/>
    <row r="669" ht="10" customHeight="1" x14ac:dyDescent="0.2"/>
    <row r="670" ht="10" customHeight="1" x14ac:dyDescent="0.2"/>
    <row r="671" ht="10" customHeight="1" x14ac:dyDescent="0.2"/>
    <row r="672" ht="10" customHeight="1" x14ac:dyDescent="0.2"/>
    <row r="673" ht="10" customHeight="1" x14ac:dyDescent="0.2"/>
    <row r="674" ht="10" customHeight="1" x14ac:dyDescent="0.2"/>
    <row r="675" ht="10" customHeight="1" x14ac:dyDescent="0.2"/>
    <row r="676" ht="10" customHeight="1" x14ac:dyDescent="0.2"/>
    <row r="677" ht="10" customHeight="1" x14ac:dyDescent="0.2"/>
    <row r="678" ht="10" customHeight="1" x14ac:dyDescent="0.2"/>
    <row r="679" ht="10" customHeight="1" x14ac:dyDescent="0.2"/>
    <row r="680" ht="10" customHeight="1" x14ac:dyDescent="0.2"/>
    <row r="681" ht="10" customHeight="1" x14ac:dyDescent="0.2"/>
    <row r="682" ht="10" customHeight="1" x14ac:dyDescent="0.2"/>
    <row r="683" ht="10" customHeight="1" x14ac:dyDescent="0.2"/>
    <row r="684" ht="10" customHeight="1" x14ac:dyDescent="0.2"/>
    <row r="685" ht="10" customHeight="1" x14ac:dyDescent="0.2"/>
    <row r="686" ht="10" customHeight="1" x14ac:dyDescent="0.2"/>
    <row r="687" ht="10" customHeight="1" x14ac:dyDescent="0.2"/>
    <row r="688" ht="10" customHeight="1" x14ac:dyDescent="0.2"/>
    <row r="689" ht="10" customHeight="1" x14ac:dyDescent="0.2"/>
    <row r="690" ht="10" customHeight="1" x14ac:dyDescent="0.2"/>
    <row r="691" ht="10" customHeight="1" x14ac:dyDescent="0.2"/>
    <row r="692" ht="10" customHeight="1" x14ac:dyDescent="0.2"/>
    <row r="693" ht="10" customHeight="1" x14ac:dyDescent="0.2"/>
    <row r="694" ht="10" customHeight="1" x14ac:dyDescent="0.2"/>
    <row r="695" ht="10" customHeight="1" x14ac:dyDescent="0.2"/>
    <row r="696" ht="10" customHeight="1" x14ac:dyDescent="0.2"/>
    <row r="697" ht="10" customHeight="1" x14ac:dyDescent="0.2"/>
    <row r="698" ht="10" customHeight="1" x14ac:dyDescent="0.2"/>
    <row r="699" ht="10" customHeight="1" x14ac:dyDescent="0.2"/>
    <row r="700" ht="10" customHeight="1" x14ac:dyDescent="0.2"/>
    <row r="701" ht="10" customHeight="1" x14ac:dyDescent="0.2"/>
    <row r="702" ht="10" customHeight="1" x14ac:dyDescent="0.2"/>
    <row r="703" ht="10" customHeight="1" x14ac:dyDescent="0.2"/>
    <row r="704" ht="10" customHeight="1" x14ac:dyDescent="0.2"/>
    <row r="705" ht="10" customHeight="1" x14ac:dyDescent="0.2"/>
    <row r="706" ht="10" customHeight="1" x14ac:dyDescent="0.2"/>
    <row r="707" ht="10" customHeight="1" x14ac:dyDescent="0.2"/>
    <row r="708" ht="10" customHeight="1" x14ac:dyDescent="0.2"/>
    <row r="709" ht="10" customHeight="1" x14ac:dyDescent="0.2"/>
    <row r="710" ht="10" customHeight="1" x14ac:dyDescent="0.2"/>
    <row r="711" ht="10" customHeight="1" x14ac:dyDescent="0.2"/>
    <row r="712" ht="10" customHeight="1" x14ac:dyDescent="0.2"/>
    <row r="713" ht="10" customHeight="1" x14ac:dyDescent="0.2"/>
    <row r="714" ht="10" customHeight="1" x14ac:dyDescent="0.2"/>
    <row r="715" ht="10" customHeight="1" x14ac:dyDescent="0.2"/>
    <row r="716" ht="10" customHeight="1" x14ac:dyDescent="0.2"/>
    <row r="717" ht="10" customHeight="1" x14ac:dyDescent="0.2"/>
    <row r="718" ht="10" customHeight="1" x14ac:dyDescent="0.2"/>
    <row r="719" ht="10" customHeight="1" x14ac:dyDescent="0.2"/>
    <row r="720" ht="10" customHeight="1" x14ac:dyDescent="0.2"/>
    <row r="721" ht="10" customHeight="1" x14ac:dyDescent="0.2"/>
    <row r="722" ht="10" customHeight="1" x14ac:dyDescent="0.2"/>
    <row r="723" ht="10" customHeight="1" x14ac:dyDescent="0.2"/>
    <row r="724" ht="10" customHeight="1" x14ac:dyDescent="0.2"/>
    <row r="725" ht="10" customHeight="1" x14ac:dyDescent="0.2"/>
    <row r="726" ht="10" customHeight="1" x14ac:dyDescent="0.2"/>
    <row r="727" ht="10" customHeight="1" x14ac:dyDescent="0.2"/>
    <row r="728" ht="10" customHeight="1" x14ac:dyDescent="0.2"/>
    <row r="729" ht="10" customHeight="1" x14ac:dyDescent="0.2"/>
    <row r="730" ht="10" customHeight="1" x14ac:dyDescent="0.2"/>
    <row r="731" ht="10" customHeight="1" x14ac:dyDescent="0.2"/>
    <row r="732" ht="10" customHeight="1" x14ac:dyDescent="0.2"/>
    <row r="733" ht="10" customHeight="1" x14ac:dyDescent="0.2"/>
    <row r="734" ht="10" customHeight="1" x14ac:dyDescent="0.2"/>
    <row r="735" ht="10" customHeight="1" x14ac:dyDescent="0.2"/>
    <row r="736" ht="10" customHeight="1" x14ac:dyDescent="0.2"/>
    <row r="737" ht="10" customHeight="1" x14ac:dyDescent="0.2"/>
    <row r="738" ht="10" customHeight="1" x14ac:dyDescent="0.2"/>
    <row r="739" ht="10" customHeight="1" x14ac:dyDescent="0.2"/>
    <row r="740" ht="10" customHeight="1" x14ac:dyDescent="0.2"/>
    <row r="741" ht="10" customHeight="1" x14ac:dyDescent="0.2"/>
    <row r="742" ht="10" customHeight="1" x14ac:dyDescent="0.2"/>
    <row r="743" ht="10" customHeight="1" x14ac:dyDescent="0.2"/>
    <row r="744" ht="10" customHeight="1" x14ac:dyDescent="0.2"/>
    <row r="745" ht="10" customHeight="1" x14ac:dyDescent="0.2"/>
    <row r="746" ht="10" customHeight="1" x14ac:dyDescent="0.2"/>
    <row r="747" ht="10" customHeight="1" x14ac:dyDescent="0.2"/>
    <row r="748" ht="10" customHeight="1" x14ac:dyDescent="0.2"/>
    <row r="749" ht="10" customHeight="1" x14ac:dyDescent="0.2"/>
    <row r="750" ht="10" customHeight="1" x14ac:dyDescent="0.2"/>
    <row r="751" ht="10" customHeight="1" x14ac:dyDescent="0.2"/>
    <row r="752" ht="10" customHeight="1" x14ac:dyDescent="0.2"/>
    <row r="753" ht="10" customHeight="1" x14ac:dyDescent="0.2"/>
    <row r="754" ht="10" customHeight="1" x14ac:dyDescent="0.2"/>
    <row r="755" ht="10" customHeight="1" x14ac:dyDescent="0.2"/>
    <row r="756" ht="10" customHeight="1" x14ac:dyDescent="0.2"/>
    <row r="757" ht="10" customHeight="1" x14ac:dyDescent="0.2"/>
    <row r="758" ht="10" customHeight="1" x14ac:dyDescent="0.2"/>
    <row r="759" ht="10" customHeight="1" x14ac:dyDescent="0.2"/>
    <row r="760" ht="10" customHeight="1" x14ac:dyDescent="0.2"/>
    <row r="761" ht="10" customHeight="1" x14ac:dyDescent="0.2"/>
    <row r="762" ht="10" customHeight="1" x14ac:dyDescent="0.2"/>
    <row r="763" ht="10" customHeight="1" x14ac:dyDescent="0.2"/>
    <row r="764" ht="10" customHeight="1" x14ac:dyDescent="0.2"/>
    <row r="765" ht="10" customHeight="1" x14ac:dyDescent="0.2"/>
    <row r="766" ht="10" customHeight="1" x14ac:dyDescent="0.2"/>
    <row r="767" ht="10" customHeight="1" x14ac:dyDescent="0.2"/>
    <row r="768" ht="10" customHeight="1" x14ac:dyDescent="0.2"/>
    <row r="769" ht="10" customHeight="1" x14ac:dyDescent="0.2"/>
    <row r="770" ht="10" customHeight="1" x14ac:dyDescent="0.2"/>
    <row r="771" ht="10" customHeight="1" x14ac:dyDescent="0.2"/>
    <row r="772" ht="10" customHeight="1" x14ac:dyDescent="0.2"/>
    <row r="773" ht="10" customHeight="1" x14ac:dyDescent="0.2"/>
    <row r="774" ht="10" customHeight="1" x14ac:dyDescent="0.2"/>
    <row r="775" ht="10" customHeight="1" x14ac:dyDescent="0.2"/>
    <row r="776" ht="10" customHeight="1" x14ac:dyDescent="0.2"/>
    <row r="777" ht="10" customHeight="1" x14ac:dyDescent="0.2"/>
    <row r="778" ht="10" customHeight="1" x14ac:dyDescent="0.2"/>
    <row r="779" ht="10" customHeight="1" x14ac:dyDescent="0.2"/>
    <row r="780" ht="10" customHeight="1" x14ac:dyDescent="0.2"/>
    <row r="781" ht="10" customHeight="1" x14ac:dyDescent="0.2"/>
    <row r="782" ht="10" customHeight="1" x14ac:dyDescent="0.2"/>
    <row r="783" ht="10" customHeight="1" x14ac:dyDescent="0.2"/>
    <row r="784" ht="10" customHeight="1" x14ac:dyDescent="0.2"/>
    <row r="785" ht="10" customHeight="1" x14ac:dyDescent="0.2"/>
    <row r="786" ht="10" customHeight="1" x14ac:dyDescent="0.2"/>
    <row r="787" ht="10" customHeight="1" x14ac:dyDescent="0.2"/>
    <row r="788" ht="10" customHeight="1" x14ac:dyDescent="0.2"/>
    <row r="789" ht="10" customHeight="1" x14ac:dyDescent="0.2"/>
    <row r="790" ht="10" customHeight="1" x14ac:dyDescent="0.2"/>
    <row r="791" ht="10" customHeight="1" x14ac:dyDescent="0.2"/>
    <row r="792" ht="10" customHeight="1" x14ac:dyDescent="0.2"/>
    <row r="793" ht="10" customHeight="1" x14ac:dyDescent="0.2"/>
    <row r="794" ht="10" customHeight="1" x14ac:dyDescent="0.2"/>
    <row r="795" ht="10" customHeight="1" x14ac:dyDescent="0.2"/>
    <row r="796" ht="10" customHeight="1" x14ac:dyDescent="0.2"/>
    <row r="797" ht="10" customHeight="1" x14ac:dyDescent="0.2"/>
    <row r="798" ht="10" customHeight="1" x14ac:dyDescent="0.2"/>
    <row r="799" ht="10" customHeight="1" x14ac:dyDescent="0.2"/>
    <row r="800" ht="10" customHeight="1" x14ac:dyDescent="0.2"/>
    <row r="801" ht="10" customHeight="1" x14ac:dyDescent="0.2"/>
    <row r="802" ht="10" customHeight="1" x14ac:dyDescent="0.2"/>
    <row r="803" ht="10" customHeight="1" x14ac:dyDescent="0.2"/>
    <row r="804" ht="10" customHeight="1" x14ac:dyDescent="0.2"/>
    <row r="805" ht="10" customHeight="1" x14ac:dyDescent="0.2"/>
    <row r="806" ht="10" customHeight="1" x14ac:dyDescent="0.2"/>
    <row r="807" ht="10" customHeight="1" x14ac:dyDescent="0.2"/>
    <row r="808" ht="10" customHeight="1" x14ac:dyDescent="0.2"/>
    <row r="809" ht="10" customHeight="1" x14ac:dyDescent="0.2"/>
    <row r="810" ht="10" customHeight="1" x14ac:dyDescent="0.2"/>
    <row r="811" ht="10" customHeight="1" x14ac:dyDescent="0.2"/>
    <row r="812" ht="10" customHeight="1" x14ac:dyDescent="0.2"/>
    <row r="813" ht="10" customHeight="1" x14ac:dyDescent="0.2"/>
    <row r="814" ht="10" customHeight="1" x14ac:dyDescent="0.2"/>
    <row r="815" ht="10" customHeight="1" x14ac:dyDescent="0.2"/>
    <row r="816" ht="10" customHeight="1" x14ac:dyDescent="0.2"/>
    <row r="817" ht="10" customHeight="1" x14ac:dyDescent="0.2"/>
    <row r="818" ht="10" customHeight="1" x14ac:dyDescent="0.2"/>
    <row r="819" ht="10" customHeight="1" x14ac:dyDescent="0.2"/>
    <row r="820" ht="10" customHeight="1" x14ac:dyDescent="0.2"/>
    <row r="821" ht="10" customHeight="1" x14ac:dyDescent="0.2"/>
    <row r="822" ht="10" customHeight="1" x14ac:dyDescent="0.2"/>
    <row r="823" ht="10" customHeight="1" x14ac:dyDescent="0.2"/>
    <row r="824" ht="10" customHeight="1" x14ac:dyDescent="0.2"/>
    <row r="825" ht="10" customHeight="1" x14ac:dyDescent="0.2"/>
    <row r="826" ht="10" customHeight="1" x14ac:dyDescent="0.2"/>
    <row r="827" ht="10" customHeight="1" x14ac:dyDescent="0.2"/>
    <row r="828" ht="10" customHeight="1" x14ac:dyDescent="0.2"/>
    <row r="829" ht="10" customHeight="1" x14ac:dyDescent="0.2"/>
    <row r="830" ht="10" customHeight="1" x14ac:dyDescent="0.2"/>
    <row r="831" ht="10" customHeight="1" x14ac:dyDescent="0.2"/>
    <row r="832" ht="10" customHeight="1" x14ac:dyDescent="0.2"/>
    <row r="833" ht="10" customHeight="1" x14ac:dyDescent="0.2"/>
    <row r="834" ht="10" customHeight="1" x14ac:dyDescent="0.2"/>
    <row r="835" ht="10" customHeight="1" x14ac:dyDescent="0.2"/>
    <row r="836" ht="10" customHeight="1" x14ac:dyDescent="0.2"/>
    <row r="837" ht="10" customHeight="1" x14ac:dyDescent="0.2"/>
    <row r="838" ht="10" customHeight="1" x14ac:dyDescent="0.2"/>
    <row r="839" ht="10" customHeight="1" x14ac:dyDescent="0.2"/>
    <row r="840" ht="10" customHeight="1" x14ac:dyDescent="0.2"/>
    <row r="841" ht="10" customHeight="1" x14ac:dyDescent="0.2"/>
    <row r="842" ht="10" customHeight="1" x14ac:dyDescent="0.2"/>
    <row r="843" ht="10" customHeight="1" x14ac:dyDescent="0.2"/>
    <row r="844" ht="10" customHeight="1" x14ac:dyDescent="0.2"/>
    <row r="845" ht="10" customHeight="1" x14ac:dyDescent="0.2"/>
    <row r="846" ht="10" customHeight="1" x14ac:dyDescent="0.2"/>
    <row r="847" ht="10" customHeight="1" x14ac:dyDescent="0.2"/>
    <row r="848" ht="10" customHeight="1" x14ac:dyDescent="0.2"/>
    <row r="849" ht="10" customHeight="1" x14ac:dyDescent="0.2"/>
    <row r="850" ht="10" customHeight="1" x14ac:dyDescent="0.2"/>
    <row r="851" ht="10" customHeight="1" x14ac:dyDescent="0.2"/>
    <row r="852" ht="10" customHeight="1" x14ac:dyDescent="0.2"/>
    <row r="853" ht="10" customHeight="1" x14ac:dyDescent="0.2"/>
    <row r="854" ht="10" customHeight="1" x14ac:dyDescent="0.2"/>
    <row r="855" ht="10" customHeight="1" x14ac:dyDescent="0.2"/>
    <row r="856" ht="10" customHeight="1" x14ac:dyDescent="0.2"/>
    <row r="857" ht="10" customHeight="1" x14ac:dyDescent="0.2"/>
    <row r="858" ht="10" customHeight="1" x14ac:dyDescent="0.2"/>
    <row r="859" ht="10" customHeight="1" x14ac:dyDescent="0.2"/>
    <row r="860" ht="10" customHeight="1" x14ac:dyDescent="0.2"/>
    <row r="861" ht="10" customHeight="1" x14ac:dyDescent="0.2"/>
    <row r="862" ht="10" customHeight="1" x14ac:dyDescent="0.2"/>
    <row r="863" ht="10" customHeight="1" x14ac:dyDescent="0.2"/>
    <row r="864" ht="10" customHeight="1" x14ac:dyDescent="0.2"/>
    <row r="865" ht="10" customHeight="1" x14ac:dyDescent="0.2"/>
    <row r="866" ht="10" customHeight="1" x14ac:dyDescent="0.2"/>
    <row r="867" ht="10" customHeight="1" x14ac:dyDescent="0.2"/>
    <row r="868" ht="10" customHeight="1" x14ac:dyDescent="0.2"/>
    <row r="869" ht="10" customHeight="1" x14ac:dyDescent="0.2"/>
    <row r="870" ht="10" customHeight="1" x14ac:dyDescent="0.2"/>
    <row r="871" ht="10" customHeight="1" x14ac:dyDescent="0.2"/>
    <row r="872" ht="10" customHeight="1" x14ac:dyDescent="0.2"/>
    <row r="873" ht="10" customHeight="1" x14ac:dyDescent="0.2"/>
    <row r="874" ht="10" customHeight="1" x14ac:dyDescent="0.2"/>
    <row r="875" ht="10" customHeight="1" x14ac:dyDescent="0.2"/>
    <row r="876" ht="10" customHeight="1" x14ac:dyDescent="0.2"/>
    <row r="877" ht="10" customHeight="1" x14ac:dyDescent="0.2"/>
    <row r="878" ht="10" customHeight="1" x14ac:dyDescent="0.2"/>
    <row r="879" ht="10" customHeight="1" x14ac:dyDescent="0.2"/>
    <row r="880" ht="10" customHeight="1" x14ac:dyDescent="0.2"/>
    <row r="881" ht="10" customHeight="1" x14ac:dyDescent="0.2"/>
    <row r="882" ht="10" customHeight="1" x14ac:dyDescent="0.2"/>
    <row r="883" ht="10" customHeight="1" x14ac:dyDescent="0.2"/>
    <row r="884" ht="10" customHeight="1" x14ac:dyDescent="0.2"/>
    <row r="885" ht="10" customHeight="1" x14ac:dyDescent="0.2"/>
    <row r="886" ht="10" customHeight="1" x14ac:dyDescent="0.2"/>
    <row r="887" ht="10" customHeight="1" x14ac:dyDescent="0.2"/>
    <row r="888" ht="10" customHeight="1" x14ac:dyDescent="0.2"/>
    <row r="889" ht="10" customHeight="1" x14ac:dyDescent="0.2"/>
    <row r="890" ht="10" customHeight="1" x14ac:dyDescent="0.2"/>
    <row r="891" ht="10" customHeight="1" x14ac:dyDescent="0.2"/>
    <row r="892" ht="10" customHeight="1" x14ac:dyDescent="0.2"/>
    <row r="893" ht="10" customHeight="1" x14ac:dyDescent="0.2"/>
    <row r="894" ht="10" customHeight="1" x14ac:dyDescent="0.2"/>
    <row r="895" ht="10" customHeight="1" x14ac:dyDescent="0.2"/>
    <row r="896" ht="10" customHeight="1" x14ac:dyDescent="0.2"/>
    <row r="897" ht="10" customHeight="1" x14ac:dyDescent="0.2"/>
    <row r="898" ht="10" customHeight="1" x14ac:dyDescent="0.2"/>
    <row r="899" ht="10" customHeight="1" x14ac:dyDescent="0.2"/>
    <row r="900" ht="10" customHeight="1" x14ac:dyDescent="0.2"/>
    <row r="901" ht="10" customHeight="1" x14ac:dyDescent="0.2"/>
    <row r="902" ht="10" customHeight="1" x14ac:dyDescent="0.2"/>
    <row r="903" ht="10" customHeight="1" x14ac:dyDescent="0.2"/>
    <row r="904" ht="10" customHeight="1" x14ac:dyDescent="0.2"/>
    <row r="905" ht="10" customHeight="1" x14ac:dyDescent="0.2"/>
    <row r="906" ht="10" customHeight="1" x14ac:dyDescent="0.2"/>
    <row r="907" ht="10" customHeight="1" x14ac:dyDescent="0.2"/>
    <row r="908" ht="10" customHeight="1" x14ac:dyDescent="0.2"/>
    <row r="909" ht="10" customHeight="1" x14ac:dyDescent="0.2"/>
    <row r="910" ht="10" customHeight="1" x14ac:dyDescent="0.2"/>
    <row r="911" ht="10" customHeight="1" x14ac:dyDescent="0.2"/>
    <row r="912" ht="10" customHeight="1" x14ac:dyDescent="0.2"/>
    <row r="913" ht="10" customHeight="1" x14ac:dyDescent="0.2"/>
    <row r="914" ht="10" customHeight="1" x14ac:dyDescent="0.2"/>
    <row r="915" ht="10" customHeight="1" x14ac:dyDescent="0.2"/>
    <row r="916" ht="10" customHeight="1" x14ac:dyDescent="0.2"/>
    <row r="917" ht="10" customHeight="1" x14ac:dyDescent="0.2"/>
    <row r="918" ht="10" customHeight="1" x14ac:dyDescent="0.2"/>
    <row r="919" ht="10" customHeight="1" x14ac:dyDescent="0.2"/>
    <row r="920" ht="10" customHeight="1" x14ac:dyDescent="0.2"/>
    <row r="921" ht="10" customHeight="1" x14ac:dyDescent="0.2"/>
    <row r="922" ht="10" customHeight="1" x14ac:dyDescent="0.2"/>
    <row r="923" ht="10" customHeight="1" x14ac:dyDescent="0.2"/>
    <row r="924" ht="10" customHeight="1" x14ac:dyDescent="0.2"/>
    <row r="925" ht="10" customHeight="1" x14ac:dyDescent="0.2"/>
    <row r="926" ht="10" customHeight="1" x14ac:dyDescent="0.2"/>
    <row r="927" ht="10" customHeight="1" x14ac:dyDescent="0.2"/>
    <row r="928" ht="10" customHeight="1" x14ac:dyDescent="0.2"/>
    <row r="929" ht="10" customHeight="1" x14ac:dyDescent="0.2"/>
    <row r="930" ht="10" customHeight="1" x14ac:dyDescent="0.2"/>
    <row r="931" ht="10" customHeight="1" x14ac:dyDescent="0.2"/>
    <row r="932" ht="10" customHeight="1" x14ac:dyDescent="0.2"/>
    <row r="933" ht="10" customHeight="1" x14ac:dyDescent="0.2"/>
    <row r="934" ht="10" customHeight="1" x14ac:dyDescent="0.2"/>
    <row r="935" ht="10" customHeight="1" x14ac:dyDescent="0.2"/>
    <row r="936" ht="10" customHeight="1" x14ac:dyDescent="0.2"/>
    <row r="937" ht="10" customHeight="1" x14ac:dyDescent="0.2"/>
    <row r="938" ht="10" customHeight="1" x14ac:dyDescent="0.2"/>
    <row r="939" ht="10" customHeight="1" x14ac:dyDescent="0.2"/>
    <row r="940" ht="10" customHeight="1" x14ac:dyDescent="0.2"/>
    <row r="941" ht="10" customHeight="1" x14ac:dyDescent="0.2"/>
    <row r="942" ht="10" customHeight="1" x14ac:dyDescent="0.2"/>
    <row r="943" ht="10" customHeight="1" x14ac:dyDescent="0.2"/>
    <row r="944" ht="10" customHeight="1" x14ac:dyDescent="0.2"/>
    <row r="945" ht="10" customHeight="1" x14ac:dyDescent="0.2"/>
    <row r="946" ht="10" customHeight="1" x14ac:dyDescent="0.2"/>
    <row r="947" ht="10" customHeight="1" x14ac:dyDescent="0.2"/>
    <row r="948" ht="10" customHeight="1" x14ac:dyDescent="0.2"/>
    <row r="949" ht="10" customHeight="1" x14ac:dyDescent="0.2"/>
    <row r="950" ht="10" customHeight="1" x14ac:dyDescent="0.2"/>
    <row r="951" ht="10" customHeight="1" x14ac:dyDescent="0.2"/>
    <row r="952" ht="10" customHeight="1" x14ac:dyDescent="0.2"/>
    <row r="953" ht="10" customHeight="1" x14ac:dyDescent="0.2"/>
    <row r="954" ht="10" customHeight="1" x14ac:dyDescent="0.2"/>
    <row r="955" ht="10" customHeight="1" x14ac:dyDescent="0.2"/>
    <row r="956" ht="10" customHeight="1" x14ac:dyDescent="0.2"/>
    <row r="957" ht="10" customHeight="1" x14ac:dyDescent="0.2"/>
    <row r="958" ht="10" customHeight="1" x14ac:dyDescent="0.2"/>
    <row r="959" ht="10" customHeight="1" x14ac:dyDescent="0.2"/>
    <row r="960" ht="10" customHeight="1" x14ac:dyDescent="0.2"/>
    <row r="961" ht="10" customHeight="1" x14ac:dyDescent="0.2"/>
    <row r="962" ht="10" customHeight="1" x14ac:dyDescent="0.2"/>
    <row r="963" ht="10" customHeight="1" x14ac:dyDescent="0.2"/>
    <row r="964" ht="10" customHeight="1" x14ac:dyDescent="0.2"/>
    <row r="965" ht="10" customHeight="1" x14ac:dyDescent="0.2"/>
    <row r="966" ht="10" customHeight="1" x14ac:dyDescent="0.2"/>
    <row r="967" ht="10" customHeight="1" x14ac:dyDescent="0.2"/>
    <row r="968" ht="10" customHeight="1" x14ac:dyDescent="0.2"/>
    <row r="969" ht="10" customHeight="1" x14ac:dyDescent="0.2"/>
    <row r="970" ht="10" customHeight="1" x14ac:dyDescent="0.2"/>
    <row r="971" ht="10" customHeight="1" x14ac:dyDescent="0.2"/>
    <row r="972" ht="10" customHeight="1" x14ac:dyDescent="0.2"/>
    <row r="973" ht="10" customHeight="1" x14ac:dyDescent="0.2"/>
    <row r="974" ht="10" customHeight="1" x14ac:dyDescent="0.2"/>
    <row r="975" ht="10" customHeight="1" x14ac:dyDescent="0.2"/>
    <row r="976" ht="10" customHeight="1" x14ac:dyDescent="0.2"/>
    <row r="977" ht="10" customHeight="1" x14ac:dyDescent="0.2"/>
    <row r="978" ht="10" customHeight="1" x14ac:dyDescent="0.2"/>
    <row r="979" ht="10" customHeight="1" x14ac:dyDescent="0.2"/>
    <row r="980" ht="10" customHeight="1" x14ac:dyDescent="0.2"/>
    <row r="981" ht="10" customHeight="1" x14ac:dyDescent="0.2"/>
    <row r="982" ht="10" customHeight="1" x14ac:dyDescent="0.2"/>
    <row r="983" ht="10" customHeight="1" x14ac:dyDescent="0.2"/>
    <row r="984" ht="10" customHeight="1" x14ac:dyDescent="0.2"/>
    <row r="985" ht="10" customHeight="1" x14ac:dyDescent="0.2"/>
    <row r="986" ht="10" customHeight="1" x14ac:dyDescent="0.2"/>
    <row r="987" ht="10" customHeight="1" x14ac:dyDescent="0.2"/>
    <row r="988" ht="10" customHeight="1" x14ac:dyDescent="0.2"/>
    <row r="989" ht="10" customHeight="1" x14ac:dyDescent="0.2"/>
    <row r="990" ht="10" customHeight="1" x14ac:dyDescent="0.2"/>
    <row r="991" ht="10" customHeight="1" x14ac:dyDescent="0.2"/>
    <row r="992" ht="10" customHeight="1" x14ac:dyDescent="0.2"/>
    <row r="993" ht="10" customHeight="1" x14ac:dyDescent="0.2"/>
    <row r="994" ht="10" customHeight="1" x14ac:dyDescent="0.2"/>
    <row r="995" ht="10" customHeight="1" x14ac:dyDescent="0.2"/>
    <row r="996" ht="10" customHeight="1" x14ac:dyDescent="0.2"/>
    <row r="997" ht="10" customHeight="1" x14ac:dyDescent="0.2"/>
    <row r="998" ht="10" customHeight="1" x14ac:dyDescent="0.2"/>
    <row r="999" ht="10" customHeight="1" x14ac:dyDescent="0.2"/>
    <row r="1000" ht="10" customHeight="1" x14ac:dyDescent="0.2"/>
    <row r="1001" ht="10" customHeight="1" x14ac:dyDescent="0.2"/>
    <row r="1002" ht="10" customHeight="1" x14ac:dyDescent="0.2"/>
    <row r="1003" ht="10" customHeight="1" x14ac:dyDescent="0.2"/>
    <row r="1004" ht="10" customHeight="1" x14ac:dyDescent="0.2"/>
    <row r="1005" ht="10" customHeight="1" x14ac:dyDescent="0.2"/>
    <row r="1006" ht="10" customHeight="1" x14ac:dyDescent="0.2"/>
    <row r="1007" ht="10" customHeight="1" x14ac:dyDescent="0.2"/>
    <row r="1008" ht="10" customHeight="1" x14ac:dyDescent="0.2"/>
    <row r="1009" ht="10" customHeight="1" x14ac:dyDescent="0.2"/>
    <row r="1010" ht="10" customHeight="1" x14ac:dyDescent="0.2"/>
    <row r="1011" ht="10" customHeight="1" x14ac:dyDescent="0.2"/>
    <row r="1012" ht="10" customHeight="1" x14ac:dyDescent="0.2"/>
    <row r="1013" ht="10" customHeight="1" x14ac:dyDescent="0.2"/>
    <row r="1014" ht="10" customHeight="1" x14ac:dyDescent="0.2"/>
    <row r="1015" ht="10" customHeight="1" x14ac:dyDescent="0.2"/>
    <row r="1016" ht="10" customHeight="1" x14ac:dyDescent="0.2"/>
    <row r="1017" ht="10" customHeight="1" x14ac:dyDescent="0.2"/>
    <row r="1018" ht="10" customHeight="1" x14ac:dyDescent="0.2"/>
    <row r="1019" ht="10" customHeight="1" x14ac:dyDescent="0.2"/>
    <row r="1020" ht="10" customHeight="1" x14ac:dyDescent="0.2"/>
    <row r="1021" ht="10" customHeight="1" x14ac:dyDescent="0.2"/>
    <row r="1022" ht="10" customHeight="1" x14ac:dyDescent="0.2"/>
    <row r="1023" ht="10" customHeight="1" x14ac:dyDescent="0.2"/>
    <row r="1024" ht="10" customHeight="1" x14ac:dyDescent="0.2"/>
    <row r="1025" ht="10" customHeight="1" x14ac:dyDescent="0.2"/>
    <row r="1026" ht="10" customHeight="1" x14ac:dyDescent="0.2"/>
    <row r="1027" ht="10" customHeight="1" x14ac:dyDescent="0.2"/>
    <row r="1028" ht="10" customHeight="1" x14ac:dyDescent="0.2"/>
    <row r="1029" ht="10" customHeight="1" x14ac:dyDescent="0.2"/>
    <row r="1030" ht="10" customHeight="1" x14ac:dyDescent="0.2"/>
    <row r="1031" ht="10" customHeight="1" x14ac:dyDescent="0.2"/>
    <row r="1032" ht="10" customHeight="1" x14ac:dyDescent="0.2"/>
    <row r="1033" ht="10" customHeight="1" x14ac:dyDescent="0.2"/>
    <row r="1034" ht="10" customHeight="1" x14ac:dyDescent="0.2"/>
    <row r="1035" ht="10" customHeight="1" x14ac:dyDescent="0.2"/>
    <row r="1036" ht="10" customHeight="1" x14ac:dyDescent="0.2"/>
    <row r="1037" ht="10" customHeight="1" x14ac:dyDescent="0.2"/>
    <row r="1038" ht="10" customHeight="1" x14ac:dyDescent="0.2"/>
    <row r="1039" ht="10" customHeight="1" x14ac:dyDescent="0.2"/>
    <row r="1040" ht="10" customHeight="1" x14ac:dyDescent="0.2"/>
    <row r="1041" ht="10" customHeight="1" x14ac:dyDescent="0.2"/>
    <row r="1042" ht="10" customHeight="1" x14ac:dyDescent="0.2"/>
    <row r="1043" ht="10" customHeight="1" x14ac:dyDescent="0.2"/>
    <row r="1044" ht="10" customHeight="1" x14ac:dyDescent="0.2"/>
    <row r="1045" ht="10" customHeight="1" x14ac:dyDescent="0.2"/>
    <row r="1046" ht="10" customHeight="1" x14ac:dyDescent="0.2"/>
    <row r="1047" ht="10" customHeight="1" x14ac:dyDescent="0.2"/>
    <row r="1048" ht="10" customHeight="1" x14ac:dyDescent="0.2"/>
    <row r="1049" ht="10" customHeight="1" x14ac:dyDescent="0.2"/>
    <row r="1050" ht="10" customHeight="1" x14ac:dyDescent="0.2"/>
    <row r="1051" ht="10" customHeight="1" x14ac:dyDescent="0.2"/>
    <row r="1052" ht="10" customHeight="1" x14ac:dyDescent="0.2"/>
    <row r="1053" ht="10" customHeight="1" x14ac:dyDescent="0.2"/>
    <row r="1054" ht="10" customHeight="1" x14ac:dyDescent="0.2"/>
    <row r="1055" ht="10" customHeight="1" x14ac:dyDescent="0.2"/>
    <row r="1056" ht="10" customHeight="1" x14ac:dyDescent="0.2"/>
    <row r="1057" ht="10" customHeight="1" x14ac:dyDescent="0.2"/>
    <row r="1058" ht="10" customHeight="1" x14ac:dyDescent="0.2"/>
    <row r="1059" ht="10" customHeight="1" x14ac:dyDescent="0.2"/>
    <row r="1060" ht="10" customHeight="1" x14ac:dyDescent="0.2"/>
    <row r="1061" ht="10" customHeight="1" x14ac:dyDescent="0.2"/>
    <row r="1062" ht="10" customHeight="1" x14ac:dyDescent="0.2"/>
    <row r="1063" ht="10" customHeight="1" x14ac:dyDescent="0.2"/>
    <row r="1064" ht="10" customHeight="1" x14ac:dyDescent="0.2"/>
    <row r="1065" ht="10" customHeight="1" x14ac:dyDescent="0.2"/>
    <row r="1066" ht="10" customHeight="1" x14ac:dyDescent="0.2"/>
    <row r="1067" ht="10" customHeight="1" x14ac:dyDescent="0.2"/>
    <row r="1068" ht="10" customHeight="1" x14ac:dyDescent="0.2"/>
    <row r="1069" ht="10" customHeight="1" x14ac:dyDescent="0.2"/>
    <row r="1070" ht="10" customHeight="1" x14ac:dyDescent="0.2"/>
    <row r="1071" ht="10" customHeight="1" x14ac:dyDescent="0.2"/>
    <row r="1072" ht="10" customHeight="1" x14ac:dyDescent="0.2"/>
    <row r="1073" ht="10" customHeight="1" x14ac:dyDescent="0.2"/>
    <row r="1074" ht="10" customHeight="1" x14ac:dyDescent="0.2"/>
    <row r="1075" ht="10" customHeight="1" x14ac:dyDescent="0.2"/>
    <row r="1076" ht="10" customHeight="1" x14ac:dyDescent="0.2"/>
    <row r="1077" ht="10" customHeight="1" x14ac:dyDescent="0.2"/>
    <row r="1078" ht="10" customHeight="1" x14ac:dyDescent="0.2"/>
    <row r="1079" ht="10" customHeight="1" x14ac:dyDescent="0.2"/>
    <row r="1080" ht="10" customHeight="1" x14ac:dyDescent="0.2"/>
    <row r="1081" ht="10" customHeight="1" x14ac:dyDescent="0.2"/>
    <row r="1082" ht="10" customHeight="1" x14ac:dyDescent="0.2"/>
    <row r="1083" ht="10" customHeight="1" x14ac:dyDescent="0.2"/>
    <row r="1084" ht="10" customHeight="1" x14ac:dyDescent="0.2"/>
    <row r="1085" ht="10" customHeight="1" x14ac:dyDescent="0.2"/>
    <row r="1086" ht="10" customHeight="1" x14ac:dyDescent="0.2"/>
    <row r="1087" ht="10" customHeight="1" x14ac:dyDescent="0.2"/>
    <row r="1088" ht="10" customHeight="1" x14ac:dyDescent="0.2"/>
    <row r="1089" ht="10" customHeight="1" x14ac:dyDescent="0.2"/>
    <row r="1090" ht="10" customHeight="1" x14ac:dyDescent="0.2"/>
    <row r="1091" ht="10" customHeight="1" x14ac:dyDescent="0.2"/>
    <row r="1092" ht="10" customHeight="1" x14ac:dyDescent="0.2"/>
    <row r="1093" ht="10" customHeight="1" x14ac:dyDescent="0.2"/>
    <row r="1094" ht="10" customHeight="1" x14ac:dyDescent="0.2"/>
    <row r="1095" ht="10" customHeight="1" x14ac:dyDescent="0.2"/>
    <row r="1096" ht="10" customHeight="1" x14ac:dyDescent="0.2"/>
    <row r="1097" ht="10" customHeight="1" x14ac:dyDescent="0.2"/>
    <row r="1098" ht="10" customHeight="1" x14ac:dyDescent="0.2"/>
    <row r="1099" ht="10" customHeight="1" x14ac:dyDescent="0.2"/>
    <row r="1100" ht="10" customHeight="1" x14ac:dyDescent="0.2"/>
    <row r="1101" ht="10" customHeight="1" x14ac:dyDescent="0.2"/>
    <row r="1102" ht="10" customHeight="1" x14ac:dyDescent="0.2"/>
    <row r="1103" ht="10" customHeight="1" x14ac:dyDescent="0.2"/>
    <row r="1104" ht="10" customHeight="1" x14ac:dyDescent="0.2"/>
    <row r="1105" ht="10" customHeight="1" x14ac:dyDescent="0.2"/>
    <row r="1106" ht="10" customHeight="1" x14ac:dyDescent="0.2"/>
    <row r="1107" ht="10" customHeight="1" x14ac:dyDescent="0.2"/>
    <row r="1108" ht="10" customHeight="1" x14ac:dyDescent="0.2"/>
    <row r="1109" ht="10" customHeight="1" x14ac:dyDescent="0.2"/>
    <row r="1110" ht="10" customHeight="1" x14ac:dyDescent="0.2"/>
    <row r="1111" ht="10" customHeight="1" x14ac:dyDescent="0.2"/>
    <row r="1112" ht="10" customHeight="1" x14ac:dyDescent="0.2"/>
    <row r="1113" ht="10" customHeight="1" x14ac:dyDescent="0.2"/>
    <row r="1114" ht="10" customHeight="1" x14ac:dyDescent="0.2"/>
    <row r="1115" ht="10" customHeight="1" x14ac:dyDescent="0.2"/>
    <row r="1116" ht="10" customHeight="1" x14ac:dyDescent="0.2"/>
    <row r="1117" ht="10" customHeight="1" x14ac:dyDescent="0.2"/>
    <row r="1118" ht="10" customHeight="1" x14ac:dyDescent="0.2"/>
    <row r="1119" ht="10" customHeight="1" x14ac:dyDescent="0.2"/>
    <row r="1120" ht="10" customHeight="1" x14ac:dyDescent="0.2"/>
    <row r="1121" ht="10" customHeight="1" x14ac:dyDescent="0.2"/>
    <row r="1122" ht="10" customHeight="1" x14ac:dyDescent="0.2"/>
    <row r="1123" ht="10" customHeight="1" x14ac:dyDescent="0.2"/>
    <row r="1124" ht="10" customHeight="1" x14ac:dyDescent="0.2"/>
    <row r="1125" ht="10" customHeight="1" x14ac:dyDescent="0.2"/>
    <row r="1126" ht="10" customHeight="1" x14ac:dyDescent="0.2"/>
    <row r="1127" ht="10" customHeight="1" x14ac:dyDescent="0.2"/>
    <row r="1128" ht="10" customHeight="1" x14ac:dyDescent="0.2"/>
    <row r="1129" ht="10" customHeight="1" x14ac:dyDescent="0.2"/>
    <row r="1130" ht="10" customHeight="1" x14ac:dyDescent="0.2"/>
    <row r="1131" ht="10" customHeight="1" x14ac:dyDescent="0.2"/>
    <row r="1132" ht="10" customHeight="1" x14ac:dyDescent="0.2"/>
    <row r="1133" ht="10" customHeight="1" x14ac:dyDescent="0.2"/>
    <row r="1134" ht="10" customHeight="1" x14ac:dyDescent="0.2"/>
    <row r="1135" ht="10" customHeight="1" x14ac:dyDescent="0.2"/>
    <row r="1136" ht="10" customHeight="1" x14ac:dyDescent="0.2"/>
    <row r="1137" ht="10" customHeight="1" x14ac:dyDescent="0.2"/>
    <row r="1138" ht="10" customHeight="1" x14ac:dyDescent="0.2"/>
    <row r="1139" ht="10" customHeight="1" x14ac:dyDescent="0.2"/>
    <row r="1140" ht="10" customHeight="1" x14ac:dyDescent="0.2"/>
    <row r="1141" ht="10" customHeight="1" x14ac:dyDescent="0.2"/>
    <row r="1142" ht="10" customHeight="1" x14ac:dyDescent="0.2"/>
    <row r="1143" ht="10" customHeight="1" x14ac:dyDescent="0.2"/>
    <row r="1144" ht="10" customHeight="1" x14ac:dyDescent="0.2"/>
    <row r="1145" ht="10" customHeight="1" x14ac:dyDescent="0.2"/>
    <row r="1146" ht="10" customHeight="1" x14ac:dyDescent="0.2"/>
    <row r="1147" ht="10" customHeight="1" x14ac:dyDescent="0.2"/>
    <row r="1148" ht="10" customHeight="1" x14ac:dyDescent="0.2"/>
    <row r="1149" ht="10" customHeight="1" x14ac:dyDescent="0.2"/>
    <row r="1150" ht="10" customHeight="1" x14ac:dyDescent="0.2"/>
    <row r="1151" ht="10" customHeight="1" x14ac:dyDescent="0.2"/>
    <row r="1152" ht="10" customHeight="1" x14ac:dyDescent="0.2"/>
    <row r="1153" ht="10" customHeight="1" x14ac:dyDescent="0.2"/>
    <row r="1154" ht="10" customHeight="1" x14ac:dyDescent="0.2"/>
    <row r="1155" ht="10" customHeight="1" x14ac:dyDescent="0.2"/>
    <row r="1156" ht="10" customHeight="1" x14ac:dyDescent="0.2"/>
    <row r="1157" ht="10" customHeight="1" x14ac:dyDescent="0.2"/>
    <row r="1158" ht="10" customHeight="1" x14ac:dyDescent="0.2"/>
    <row r="1159" ht="10" customHeight="1" x14ac:dyDescent="0.2"/>
    <row r="1160" ht="10" customHeight="1" x14ac:dyDescent="0.2"/>
    <row r="1161" ht="10" customHeight="1" x14ac:dyDescent="0.2"/>
    <row r="1162" ht="10" customHeight="1" x14ac:dyDescent="0.2"/>
    <row r="1163" ht="10" customHeight="1" x14ac:dyDescent="0.2"/>
    <row r="1164" ht="10" customHeight="1" x14ac:dyDescent="0.2"/>
    <row r="1165" ht="10" customHeight="1" x14ac:dyDescent="0.2"/>
    <row r="1166" ht="10" customHeight="1" x14ac:dyDescent="0.2"/>
  </sheetData>
  <printOptions horizontalCentered="1" verticalCentered="1"/>
  <pageMargins left="0.78740157480314998" right="0.78740157480314998" top="0.98425196850394003" bottom="0.98425196850394003" header="0.51181102362205" footer="0.51181102362205"/>
  <pageSetup paperSize="9" orientation="portrait" r:id="rId1"/>
  <headerFooter alignWithMargins="0">
    <oddFooter>&amp;C&amp;D&amp;T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tabColor rgb="FFFF0000"/>
  </sheetPr>
  <dimension ref="A1:CE1166"/>
  <sheetViews>
    <sheetView workbookViewId="0">
      <pane xSplit="1" ySplit="4" topLeftCell="B8" activePane="bottomRight" state="frozen"/>
      <selection activeCell="F17" sqref="F17"/>
      <selection pane="topRight" activeCell="F17" sqref="F17"/>
      <selection pane="bottomLeft" activeCell="F17" sqref="F17"/>
      <selection pane="bottomRight" activeCell="BP1" sqref="BP1:BP1048576"/>
    </sheetView>
  </sheetViews>
  <sheetFormatPr baseColWidth="10" defaultColWidth="10.83203125" defaultRowHeight="16" x14ac:dyDescent="0.2"/>
  <cols>
    <col min="1" max="1" width="9.33203125" style="248" customWidth="1"/>
    <col min="2" max="10" width="10.83203125" style="248" customWidth="1"/>
    <col min="11" max="67" width="8.83203125" style="248" customWidth="1"/>
    <col min="68" max="83" width="10.83203125" style="248"/>
    <col min="84" max="225" width="10.83203125" style="246"/>
    <col min="226" max="300" width="6.33203125" style="246" customWidth="1"/>
    <col min="301" max="481" width="10.83203125" style="246"/>
    <col min="482" max="556" width="6.33203125" style="246" customWidth="1"/>
    <col min="557" max="737" width="10.83203125" style="246"/>
    <col min="738" max="812" width="6.33203125" style="246" customWidth="1"/>
    <col min="813" max="993" width="10.83203125" style="246"/>
    <col min="994" max="1068" width="6.33203125" style="246" customWidth="1"/>
    <col min="1069" max="1249" width="10.83203125" style="246"/>
    <col min="1250" max="1324" width="6.33203125" style="246" customWidth="1"/>
    <col min="1325" max="1505" width="10.83203125" style="246"/>
    <col min="1506" max="1580" width="6.33203125" style="246" customWidth="1"/>
    <col min="1581" max="1761" width="10.83203125" style="246"/>
    <col min="1762" max="1836" width="6.33203125" style="246" customWidth="1"/>
    <col min="1837" max="2017" width="10.83203125" style="246"/>
    <col min="2018" max="2092" width="6.33203125" style="246" customWidth="1"/>
    <col min="2093" max="2273" width="10.83203125" style="246"/>
    <col min="2274" max="2348" width="6.33203125" style="246" customWidth="1"/>
    <col min="2349" max="2529" width="10.83203125" style="246"/>
    <col min="2530" max="2604" width="6.33203125" style="246" customWidth="1"/>
    <col min="2605" max="2785" width="10.83203125" style="246"/>
    <col min="2786" max="2860" width="6.33203125" style="246" customWidth="1"/>
    <col min="2861" max="3041" width="10.83203125" style="246"/>
    <col min="3042" max="3116" width="6.33203125" style="246" customWidth="1"/>
    <col min="3117" max="3297" width="10.83203125" style="246"/>
    <col min="3298" max="3372" width="6.33203125" style="246" customWidth="1"/>
    <col min="3373" max="3553" width="10.83203125" style="246"/>
    <col min="3554" max="3628" width="6.33203125" style="246" customWidth="1"/>
    <col min="3629" max="3809" width="10.83203125" style="246"/>
    <col min="3810" max="3884" width="6.33203125" style="246" customWidth="1"/>
    <col min="3885" max="4065" width="10.83203125" style="246"/>
    <col min="4066" max="4140" width="6.33203125" style="246" customWidth="1"/>
    <col min="4141" max="4321" width="10.83203125" style="246"/>
    <col min="4322" max="4396" width="6.33203125" style="246" customWidth="1"/>
    <col min="4397" max="4577" width="10.83203125" style="246"/>
    <col min="4578" max="4652" width="6.33203125" style="246" customWidth="1"/>
    <col min="4653" max="4833" width="10.83203125" style="246"/>
    <col min="4834" max="4908" width="6.33203125" style="246" customWidth="1"/>
    <col min="4909" max="5089" width="10.83203125" style="246"/>
    <col min="5090" max="5164" width="6.33203125" style="246" customWidth="1"/>
    <col min="5165" max="5345" width="10.83203125" style="246"/>
    <col min="5346" max="5420" width="6.33203125" style="246" customWidth="1"/>
    <col min="5421" max="5601" width="10.83203125" style="246"/>
    <col min="5602" max="5676" width="6.33203125" style="246" customWidth="1"/>
    <col min="5677" max="5857" width="10.83203125" style="246"/>
    <col min="5858" max="5932" width="6.33203125" style="246" customWidth="1"/>
    <col min="5933" max="6113" width="10.83203125" style="246"/>
    <col min="6114" max="6188" width="6.33203125" style="246" customWidth="1"/>
    <col min="6189" max="6369" width="10.83203125" style="246"/>
    <col min="6370" max="6444" width="6.33203125" style="246" customWidth="1"/>
    <col min="6445" max="6625" width="10.83203125" style="246"/>
    <col min="6626" max="6700" width="6.33203125" style="246" customWidth="1"/>
    <col min="6701" max="6881" width="10.83203125" style="246"/>
    <col min="6882" max="6956" width="6.33203125" style="246" customWidth="1"/>
    <col min="6957" max="7137" width="10.83203125" style="246"/>
    <col min="7138" max="7212" width="6.33203125" style="246" customWidth="1"/>
    <col min="7213" max="7393" width="10.83203125" style="246"/>
    <col min="7394" max="7468" width="6.33203125" style="246" customWidth="1"/>
    <col min="7469" max="7649" width="10.83203125" style="246"/>
    <col min="7650" max="7724" width="6.33203125" style="246" customWidth="1"/>
    <col min="7725" max="7905" width="10.83203125" style="246"/>
    <col min="7906" max="7980" width="6.33203125" style="246" customWidth="1"/>
    <col min="7981" max="8161" width="10.83203125" style="246"/>
    <col min="8162" max="8236" width="6.33203125" style="246" customWidth="1"/>
    <col min="8237" max="8417" width="10.83203125" style="246"/>
    <col min="8418" max="8492" width="6.33203125" style="246" customWidth="1"/>
    <col min="8493" max="8673" width="10.83203125" style="246"/>
    <col min="8674" max="8748" width="6.33203125" style="246" customWidth="1"/>
    <col min="8749" max="8929" width="10.83203125" style="246"/>
    <col min="8930" max="9004" width="6.33203125" style="246" customWidth="1"/>
    <col min="9005" max="9185" width="10.83203125" style="246"/>
    <col min="9186" max="9260" width="6.33203125" style="246" customWidth="1"/>
    <col min="9261" max="9441" width="10.83203125" style="246"/>
    <col min="9442" max="9516" width="6.33203125" style="246" customWidth="1"/>
    <col min="9517" max="9697" width="10.83203125" style="246"/>
    <col min="9698" max="9772" width="6.33203125" style="246" customWidth="1"/>
    <col min="9773" max="9953" width="10.83203125" style="246"/>
    <col min="9954" max="10028" width="6.33203125" style="246" customWidth="1"/>
    <col min="10029" max="10209" width="10.83203125" style="246"/>
    <col min="10210" max="10284" width="6.33203125" style="246" customWidth="1"/>
    <col min="10285" max="10465" width="10.83203125" style="246"/>
    <col min="10466" max="10540" width="6.33203125" style="246" customWidth="1"/>
    <col min="10541" max="10721" width="10.83203125" style="246"/>
    <col min="10722" max="10796" width="6.33203125" style="246" customWidth="1"/>
    <col min="10797" max="10977" width="10.83203125" style="246"/>
    <col min="10978" max="11052" width="6.33203125" style="246" customWidth="1"/>
    <col min="11053" max="11233" width="10.83203125" style="246"/>
    <col min="11234" max="11308" width="6.33203125" style="246" customWidth="1"/>
    <col min="11309" max="11489" width="10.83203125" style="246"/>
    <col min="11490" max="11564" width="6.33203125" style="246" customWidth="1"/>
    <col min="11565" max="11745" width="10.83203125" style="246"/>
    <col min="11746" max="11820" width="6.33203125" style="246" customWidth="1"/>
    <col min="11821" max="12001" width="10.83203125" style="246"/>
    <col min="12002" max="12076" width="6.33203125" style="246" customWidth="1"/>
    <col min="12077" max="12257" width="10.83203125" style="246"/>
    <col min="12258" max="12332" width="6.33203125" style="246" customWidth="1"/>
    <col min="12333" max="12513" width="10.83203125" style="246"/>
    <col min="12514" max="12588" width="6.33203125" style="246" customWidth="1"/>
    <col min="12589" max="12769" width="10.83203125" style="246"/>
    <col min="12770" max="12844" width="6.33203125" style="246" customWidth="1"/>
    <col min="12845" max="13025" width="10.83203125" style="246"/>
    <col min="13026" max="13100" width="6.33203125" style="246" customWidth="1"/>
    <col min="13101" max="13281" width="10.83203125" style="246"/>
    <col min="13282" max="13356" width="6.33203125" style="246" customWidth="1"/>
    <col min="13357" max="13537" width="10.83203125" style="246"/>
    <col min="13538" max="13612" width="6.33203125" style="246" customWidth="1"/>
    <col min="13613" max="13793" width="10.83203125" style="246"/>
    <col min="13794" max="13868" width="6.33203125" style="246" customWidth="1"/>
    <col min="13869" max="14049" width="10.83203125" style="246"/>
    <col min="14050" max="14124" width="6.33203125" style="246" customWidth="1"/>
    <col min="14125" max="14305" width="10.83203125" style="246"/>
    <col min="14306" max="14380" width="6.33203125" style="246" customWidth="1"/>
    <col min="14381" max="14561" width="10.83203125" style="246"/>
    <col min="14562" max="14636" width="6.33203125" style="246" customWidth="1"/>
    <col min="14637" max="14817" width="10.83203125" style="246"/>
    <col min="14818" max="14892" width="6.33203125" style="246" customWidth="1"/>
    <col min="14893" max="15073" width="10.83203125" style="246"/>
    <col min="15074" max="15148" width="6.33203125" style="246" customWidth="1"/>
    <col min="15149" max="15329" width="10.83203125" style="246"/>
    <col min="15330" max="15404" width="6.33203125" style="246" customWidth="1"/>
    <col min="15405" max="15585" width="10.83203125" style="246"/>
    <col min="15586" max="15660" width="6.33203125" style="246" customWidth="1"/>
    <col min="15661" max="15841" width="10.83203125" style="246"/>
    <col min="15842" max="15916" width="6.33203125" style="246" customWidth="1"/>
    <col min="15917" max="16097" width="10.83203125" style="246"/>
    <col min="16098" max="16172" width="6.33203125" style="246" customWidth="1"/>
    <col min="16173" max="16384" width="10.83203125" style="246"/>
  </cols>
  <sheetData>
    <row r="1" spans="1:83" ht="14" customHeight="1" x14ac:dyDescent="0.2">
      <c r="A1" s="244" t="s">
        <v>329</v>
      </c>
      <c r="B1" s="245"/>
    </row>
    <row r="2" spans="1:83" ht="14" customHeight="1" x14ac:dyDescent="0.2">
      <c r="A2" s="240"/>
      <c r="B2" s="245"/>
    </row>
    <row r="3" spans="1:83" ht="14" customHeight="1" x14ac:dyDescent="0.2">
      <c r="B3" s="247"/>
    </row>
    <row r="4" spans="1:83" ht="73.75" customHeight="1" x14ac:dyDescent="0.2">
      <c r="B4" s="264" t="s">
        <v>74</v>
      </c>
      <c r="C4" s="264" t="s">
        <v>1</v>
      </c>
      <c r="D4" s="264" t="s">
        <v>133</v>
      </c>
      <c r="E4" s="264" t="s">
        <v>2</v>
      </c>
      <c r="F4" s="264" t="s">
        <v>134</v>
      </c>
      <c r="G4" s="264" t="s">
        <v>7</v>
      </c>
      <c r="H4" s="264" t="s">
        <v>135</v>
      </c>
      <c r="I4" s="264" t="s">
        <v>0</v>
      </c>
      <c r="J4" s="264" t="s">
        <v>6</v>
      </c>
      <c r="K4" s="249" t="s">
        <v>96</v>
      </c>
      <c r="L4" s="249" t="s">
        <v>97</v>
      </c>
      <c r="M4" s="249" t="s">
        <v>100</v>
      </c>
      <c r="N4" s="249" t="s">
        <v>102</v>
      </c>
      <c r="O4" s="249" t="s">
        <v>103</v>
      </c>
      <c r="P4" s="249" t="s">
        <v>107</v>
      </c>
      <c r="Q4" s="249" t="s">
        <v>117</v>
      </c>
      <c r="R4" s="249" t="s">
        <v>118</v>
      </c>
      <c r="S4" s="249" t="s">
        <v>126</v>
      </c>
      <c r="T4" s="249" t="s">
        <v>331</v>
      </c>
      <c r="U4" s="249" t="s">
        <v>332</v>
      </c>
      <c r="V4" s="249" t="s">
        <v>130</v>
      </c>
      <c r="W4" s="249" t="s">
        <v>90</v>
      </c>
      <c r="X4" s="249" t="s">
        <v>87</v>
      </c>
      <c r="Y4" s="249" t="s">
        <v>119</v>
      </c>
      <c r="Z4" s="249" t="s">
        <v>333</v>
      </c>
      <c r="AA4" s="249" t="s">
        <v>86</v>
      </c>
      <c r="AB4" s="249" t="s">
        <v>89</v>
      </c>
      <c r="AC4" s="249" t="s">
        <v>93</v>
      </c>
      <c r="AD4" s="249" t="s">
        <v>95</v>
      </c>
      <c r="AE4" s="249" t="s">
        <v>114</v>
      </c>
      <c r="AF4" s="265" t="s">
        <v>334</v>
      </c>
      <c r="AG4" s="249" t="s">
        <v>85</v>
      </c>
      <c r="AH4" s="249" t="s">
        <v>98</v>
      </c>
      <c r="AI4" s="249" t="s">
        <v>99</v>
      </c>
      <c r="AJ4" s="249" t="s">
        <v>106</v>
      </c>
      <c r="AK4" s="249" t="s">
        <v>111</v>
      </c>
      <c r="AL4" s="249" t="s">
        <v>124</v>
      </c>
      <c r="AM4" s="249" t="s">
        <v>128</v>
      </c>
      <c r="AN4" s="249" t="s">
        <v>335</v>
      </c>
      <c r="AO4" s="249" t="s">
        <v>91</v>
      </c>
      <c r="AP4" s="249" t="s">
        <v>92</v>
      </c>
      <c r="AQ4" s="249" t="s">
        <v>101</v>
      </c>
      <c r="AR4" s="249" t="s">
        <v>109</v>
      </c>
      <c r="AS4" s="249" t="s">
        <v>112</v>
      </c>
      <c r="AT4" s="249" t="s">
        <v>115</v>
      </c>
      <c r="AU4" s="249" t="s">
        <v>116</v>
      </c>
      <c r="AV4" s="249" t="s">
        <v>123</v>
      </c>
      <c r="AW4" s="249" t="s">
        <v>125</v>
      </c>
      <c r="AX4" s="249" t="s">
        <v>132</v>
      </c>
      <c r="AY4" s="249" t="s">
        <v>336</v>
      </c>
      <c r="AZ4" s="249" t="s">
        <v>122</v>
      </c>
      <c r="BA4" s="249" t="s">
        <v>337</v>
      </c>
      <c r="BB4" s="249" t="s">
        <v>94</v>
      </c>
      <c r="BC4" s="249" t="s">
        <v>108</v>
      </c>
      <c r="BD4" s="249" t="s">
        <v>110</v>
      </c>
      <c r="BE4" s="249" t="s">
        <v>129</v>
      </c>
      <c r="BF4" s="249" t="s">
        <v>338</v>
      </c>
      <c r="BG4" s="249" t="s">
        <v>88</v>
      </c>
      <c r="BH4" s="249" t="s">
        <v>105</v>
      </c>
      <c r="BI4" s="249" t="s">
        <v>104</v>
      </c>
      <c r="BJ4" s="249" t="s">
        <v>113</v>
      </c>
      <c r="BK4" s="249" t="s">
        <v>121</v>
      </c>
      <c r="BL4" s="249" t="s">
        <v>120</v>
      </c>
      <c r="BM4" s="249" t="s">
        <v>127</v>
      </c>
      <c r="BN4" s="249" t="s">
        <v>131</v>
      </c>
      <c r="BO4" s="249" t="s">
        <v>339</v>
      </c>
      <c r="BP4" s="246"/>
      <c r="BQ4" s="246"/>
      <c r="BR4" s="246"/>
      <c r="BS4" s="246"/>
      <c r="BT4" s="246"/>
      <c r="BU4" s="246"/>
      <c r="BV4" s="246"/>
      <c r="BW4" s="246"/>
      <c r="BX4" s="246"/>
      <c r="BY4" s="246"/>
      <c r="BZ4" s="246"/>
      <c r="CA4" s="246"/>
      <c r="CB4" s="246"/>
      <c r="CC4" s="246"/>
      <c r="CD4" s="246"/>
      <c r="CE4" s="246"/>
    </row>
    <row r="5" spans="1:83" customFormat="1" x14ac:dyDescent="0.2">
      <c r="A5" s="258">
        <v>1980</v>
      </c>
      <c r="B5" s="252">
        <f>savings_decomp_full!D3</f>
        <v>-1.5108992345631123E-2</v>
      </c>
      <c r="C5" s="252">
        <f>savings_decomp_full!U3</f>
        <v>-1.7928944900631905E-2</v>
      </c>
      <c r="D5" s="252">
        <f>savings_decomp_full!V3</f>
        <v>-3.3182241022586823E-2</v>
      </c>
      <c r="E5" s="252">
        <f>savings_decomp_full!W3</f>
        <v>-7.9560000449419022E-3</v>
      </c>
      <c r="F5" s="252">
        <f>savings_decomp_full!X3</f>
        <v>-1.3186275027692318E-2</v>
      </c>
      <c r="G5" s="252">
        <f>savings_decomp_full!Y3</f>
        <v>4.3131145648658276E-3</v>
      </c>
      <c r="H5" s="252">
        <f>savings_decomp_full!Z3</f>
        <v>-5.2220546640455723E-3</v>
      </c>
      <c r="I5" s="252">
        <f>savings_decomp_full!AA3</f>
        <v>3.079981729388237E-2</v>
      </c>
      <c r="J5" s="252">
        <f>savings_decomp_full!AB3</f>
        <v>1.7919660313054919E-3</v>
      </c>
      <c r="K5" s="252">
        <f>savings_decomp_full!EM3</f>
        <v>-4.1502412408590317E-2</v>
      </c>
      <c r="L5" s="252">
        <f>savings_decomp_full!EN3</f>
        <v>-1.2684214860200882E-2</v>
      </c>
      <c r="M5" s="252">
        <f>savings_decomp_full!EO3</f>
        <v>-8.9163152733817697E-4</v>
      </c>
      <c r="N5" s="252">
        <f>savings_decomp_full!EP3</f>
        <v>-5.6263692677021027E-3</v>
      </c>
      <c r="O5" s="252">
        <f>savings_decomp_full!EQ3</f>
        <v>-7.3097902350127697E-3</v>
      </c>
      <c r="P5" s="252">
        <f>savings_decomp_full!ER3</f>
        <v>-5.4804358631372452E-2</v>
      </c>
      <c r="Q5" s="252">
        <f>savings_decomp_full!ES3</f>
        <v>-4.6142794191837311E-2</v>
      </c>
      <c r="R5" s="252">
        <f>savings_decomp_full!ET3</f>
        <v>0.13788476586341858</v>
      </c>
      <c r="S5" s="252">
        <f>savings_decomp_full!EU3</f>
        <v>4.8652417026460171E-3</v>
      </c>
      <c r="T5" s="252">
        <f>savings_decomp_full!EV3</f>
        <v>-1.5964962542057037E-2</v>
      </c>
      <c r="U5" s="252">
        <f>savings_decomp_full!EW3</f>
        <v>3.0114218592643738E-2</v>
      </c>
      <c r="V5" s="252">
        <f>savings_decomp_full!EX3</f>
        <v>-3.3167321234941483E-2</v>
      </c>
      <c r="W5" s="252">
        <f>savings_decomp_full!EY3</f>
        <v>-3.5142749547958374E-2</v>
      </c>
      <c r="X5" s="252">
        <f>savings_decomp_full!EZ3</f>
        <v>-2.2276405245065689E-2</v>
      </c>
      <c r="Y5" s="252">
        <f>savings_decomp_full!FA3</f>
        <v>-8.7104290723800659E-2</v>
      </c>
      <c r="Z5" s="252">
        <f>savings_decomp_full!FB3</f>
        <v>-8.7913684546947479E-3</v>
      </c>
      <c r="AA5" s="252">
        <f>savings_decomp_full!FC3</f>
        <v>-3.6573015153408051E-2</v>
      </c>
      <c r="AB5" s="252">
        <f>savings_decomp_full!FD3</f>
        <v>-7.7897356823086739E-3</v>
      </c>
      <c r="AC5" s="252">
        <f>savings_decomp_full!FE3</f>
        <v>5.9856018051505089E-3</v>
      </c>
      <c r="AD5" s="252">
        <f>savings_decomp_full!FF3</f>
        <v>5.7564425333112013E-6</v>
      </c>
      <c r="AE5" s="252">
        <f>savings_decomp_full!FG3</f>
        <v>-4.5742802321910858E-3</v>
      </c>
      <c r="AF5" s="252">
        <f>savings_decomp_full!FH3</f>
        <v>-1.4834343455731869E-3</v>
      </c>
      <c r="AG5" s="252">
        <f>savings_decomp_full!FI3</f>
        <v>1.3373943977057934E-2</v>
      </c>
      <c r="AH5" s="252">
        <f>savings_decomp_full!FJ3</f>
        <v>3.2293773256242275E-3</v>
      </c>
      <c r="AI5" s="252">
        <f>savings_decomp_full!FK3</f>
        <v>-1.0936376638710499E-2</v>
      </c>
      <c r="AJ5" s="252">
        <f>savings_decomp_full!FL3</f>
        <v>-1.6067257151007652E-2</v>
      </c>
      <c r="AK5" s="252">
        <f>savings_decomp_full!FM3</f>
        <v>2.6679819449782372E-2</v>
      </c>
      <c r="AL5" s="252">
        <f>savings_decomp_full!FN3</f>
        <v>-1.9041875377297401E-2</v>
      </c>
      <c r="AM5" s="252">
        <f>savings_decomp_full!FO3</f>
        <v>-2.3805517703294754E-2</v>
      </c>
      <c r="AN5" s="252">
        <f>savings_decomp_full!FP3</f>
        <v>-1.275690458714962E-2</v>
      </c>
      <c r="AO5" s="252">
        <f>savings_decomp_full!FQ3</f>
        <v>1.3053165748715401E-3</v>
      </c>
      <c r="AP5" s="252">
        <f>savings_decomp_full!FR3</f>
        <v>-9.8640665411949158E-2</v>
      </c>
      <c r="AQ5" s="252">
        <f>savings_decomp_full!FS3</f>
        <v>1.9645089283585548E-2</v>
      </c>
      <c r="AR5" s="252">
        <f>savings_decomp_full!FT3</f>
        <v>-3.9195720106363297E-2</v>
      </c>
      <c r="AS5" s="252">
        <f>savings_decomp_full!FU3</f>
        <v>1.6072413418442011E-3</v>
      </c>
      <c r="AT5" s="252">
        <f>savings_decomp_full!FV3</f>
        <v>-3.3059967681765556E-3</v>
      </c>
      <c r="AU5" s="252">
        <f>savings_decomp_full!FW3</f>
        <v>6.6804285161197186E-3</v>
      </c>
      <c r="AV5" s="252">
        <f>savings_decomp_full!FX3</f>
        <v>1.1400876566767693E-2</v>
      </c>
      <c r="AW5" s="252">
        <f>savings_decomp_full!FY3</f>
        <v>1.5367450192570686E-2</v>
      </c>
      <c r="AX5" s="252">
        <f>savings_decomp_full!FZ3</f>
        <v>2.6984874159097672E-2</v>
      </c>
      <c r="AY5" s="252">
        <f>savings_decomp_full!GA3</f>
        <v>-4.9363914877176285E-3</v>
      </c>
      <c r="AZ5" s="252">
        <f>savings_decomp_full!GB3</f>
        <v>1.4908929355442524E-2</v>
      </c>
      <c r="BA5" s="252">
        <f>savings_decomp_full!GC3</f>
        <v>-3.9422355592250824E-2</v>
      </c>
      <c r="BB5" s="252">
        <f>savings_decomp_full!GD3</f>
        <v>0.13647915422916412</v>
      </c>
      <c r="BC5" s="252">
        <f>savings_decomp_full!GE3</f>
        <v>-1.6025360673666E-2</v>
      </c>
      <c r="BD5" s="252">
        <f>savings_decomp_full!GF3</f>
        <v>8.2066142931580544E-3</v>
      </c>
      <c r="BE5" s="252">
        <f>savings_decomp_full!GG3</f>
        <v>4.5420262031257153E-3</v>
      </c>
      <c r="BF5" s="252">
        <f>savings_decomp_full!GH3</f>
        <v>6.5170391462743282E-3</v>
      </c>
      <c r="BG5" s="252">
        <f>savings_decomp_full!GI3</f>
        <v>3.2815467566251755E-3</v>
      </c>
      <c r="BH5" s="252">
        <f>savings_decomp_full!GJ3</f>
        <v>-1.9047927111387253E-2</v>
      </c>
      <c r="BI5" s="252">
        <f>savings_decomp_full!GK3</f>
        <v>1.3782172463834286E-2</v>
      </c>
      <c r="BJ5" s="252">
        <f>savings_decomp_full!GL3</f>
        <v>-3.4851268865168095E-3</v>
      </c>
      <c r="BK5" s="252">
        <f>savings_decomp_full!GM3</f>
        <v>3.1656692735850811E-3</v>
      </c>
      <c r="BL5" s="252">
        <f>savings_decomp_full!GN3</f>
        <v>1.2623324990272522E-2</v>
      </c>
      <c r="BM5" s="252">
        <f>savings_decomp_full!GO3</f>
        <v>3.7918179295957088E-3</v>
      </c>
      <c r="BN5" s="252">
        <f>savings_decomp_full!GP3</f>
        <v>2.1238601766526699E-3</v>
      </c>
      <c r="BO5" s="252">
        <f>savings_decomp_full!GQ3</f>
        <v>1.2316107749938965E-2</v>
      </c>
      <c r="BP5" s="252"/>
      <c r="BQ5" s="152"/>
      <c r="BR5" s="152"/>
      <c r="BS5" s="152"/>
      <c r="BT5" s="152"/>
      <c r="BU5" s="152"/>
      <c r="BV5" s="152"/>
      <c r="BW5" s="152"/>
      <c r="BX5" s="152"/>
      <c r="BY5" s="152"/>
      <c r="BZ5" s="152"/>
      <c r="CA5" s="152"/>
      <c r="CB5" s="152"/>
      <c r="CC5" s="152"/>
      <c r="CD5" s="152"/>
      <c r="CE5" s="152"/>
    </row>
    <row r="6" spans="1:83" customFormat="1" x14ac:dyDescent="0.2">
      <c r="A6" s="258">
        <v>1981</v>
      </c>
      <c r="B6" s="252">
        <f>savings_decomp_full!D4</f>
        <v>-1.8408307805657387E-2</v>
      </c>
      <c r="C6" s="252">
        <f>savings_decomp_full!U4</f>
        <v>-2.28598453104496E-2</v>
      </c>
      <c r="D6" s="252">
        <f>savings_decomp_full!V4</f>
        <v>-4.2956653982400894E-2</v>
      </c>
      <c r="E6" s="252">
        <f>savings_decomp_full!W4</f>
        <v>-6.4600477926433086E-3</v>
      </c>
      <c r="F6" s="252">
        <f>savings_decomp_full!X4</f>
        <v>-7.1943849325180054E-3</v>
      </c>
      <c r="G6" s="252">
        <f>savings_decomp_full!Y4</f>
        <v>2.605874091386795E-3</v>
      </c>
      <c r="H6" s="252">
        <f>savings_decomp_full!Z4</f>
        <v>-4.7364174388349056E-3</v>
      </c>
      <c r="I6" s="252">
        <f>savings_decomp_full!AA4</f>
        <v>3.9806537330150604E-2</v>
      </c>
      <c r="J6" s="252">
        <f>savings_decomp_full!AB4</f>
        <v>3.2587074674665928E-3</v>
      </c>
      <c r="K6" s="252">
        <f>savings_decomp_full!EM4</f>
        <v>-3.0015395954251289E-2</v>
      </c>
      <c r="L6" s="252">
        <f>savings_decomp_full!EN4</f>
        <v>-5.4027501493692398E-2</v>
      </c>
      <c r="M6" s="252">
        <f>savings_decomp_full!EO4</f>
        <v>-8.3218782674521208E-4</v>
      </c>
      <c r="N6" s="252">
        <f>savings_decomp_full!EP4</f>
        <v>-3.6816135980188847E-3</v>
      </c>
      <c r="O6" s="252">
        <f>savings_decomp_full!EQ4</f>
        <v>-7.7418866567313671E-3</v>
      </c>
      <c r="P6" s="252">
        <f>savings_decomp_full!ER4</f>
        <v>-9.5456726849079132E-2</v>
      </c>
      <c r="Q6" s="252">
        <f>savings_decomp_full!ES4</f>
        <v>-5.159078910946846E-2</v>
      </c>
      <c r="R6" s="252">
        <f>savings_decomp_full!ET4</f>
        <v>0.12865813076496124</v>
      </c>
      <c r="S6" s="252">
        <f>savings_decomp_full!EU4</f>
        <v>6.9523951970040798E-3</v>
      </c>
      <c r="T6" s="252">
        <f>savings_decomp_full!EV4</f>
        <v>-2.8898945078253746E-2</v>
      </c>
      <c r="U6" s="252">
        <f>savings_decomp_full!EW4</f>
        <v>3.5186529159545898E-2</v>
      </c>
      <c r="V6" s="252">
        <f>savings_decomp_full!EX4</f>
        <v>-4.3909240514039993E-2</v>
      </c>
      <c r="W6" s="252">
        <f>savings_decomp_full!EY4</f>
        <v>-3.5521671175956726E-2</v>
      </c>
      <c r="X6" s="252">
        <f>savings_decomp_full!EZ4</f>
        <v>-3.1197981908917427E-2</v>
      </c>
      <c r="Y6" s="252">
        <f>savings_decomp_full!FA4</f>
        <v>-8.4824658930301666E-2</v>
      </c>
      <c r="Z6" s="252">
        <f>savings_decomp_full!FB4</f>
        <v>-1.3744291849434376E-2</v>
      </c>
      <c r="AA6" s="252">
        <f>savings_decomp_full!FC4</f>
        <v>-3.6980051547288895E-2</v>
      </c>
      <c r="AB6" s="252">
        <f>savings_decomp_full!FD4</f>
        <v>-6.3721779733896255E-3</v>
      </c>
      <c r="AC6" s="252">
        <f>savings_decomp_full!FE4</f>
        <v>6.6815516911447048E-3</v>
      </c>
      <c r="AD6" s="252">
        <f>savings_decomp_full!FF4</f>
        <v>8.0947784226736985E-6</v>
      </c>
      <c r="AE6" s="252">
        <f>savings_decomp_full!FG4</f>
        <v>-4.1000377386808395E-3</v>
      </c>
      <c r="AF6" s="252">
        <f>savings_decomp_full!FH4</f>
        <v>6.8330770591273904E-4</v>
      </c>
      <c r="AG6" s="252">
        <f>savings_decomp_full!FI4</f>
        <v>2.6822969317436218E-2</v>
      </c>
      <c r="AH6" s="252">
        <f>savings_decomp_full!FJ4</f>
        <v>5.6148571893572807E-3</v>
      </c>
      <c r="AI6" s="252">
        <f>savings_decomp_full!FK4</f>
        <v>-8.0934623256325722E-3</v>
      </c>
      <c r="AJ6" s="252">
        <f>savings_decomp_full!FL4</f>
        <v>-1.3321734964847565E-2</v>
      </c>
      <c r="AK6" s="252">
        <f>savings_decomp_full!FM4</f>
        <v>2.8551915660500526E-2</v>
      </c>
      <c r="AL6" s="252">
        <f>savings_decomp_full!FN4</f>
        <v>-1.0159935802221298E-2</v>
      </c>
      <c r="AM6" s="252">
        <f>savings_decomp_full!FO4</f>
        <v>-2.2091904655098915E-2</v>
      </c>
      <c r="AN6" s="252">
        <f>savings_decomp_full!FP4</f>
        <v>-5.6981546804308891E-3</v>
      </c>
      <c r="AO6" s="252">
        <f>savings_decomp_full!FQ4</f>
        <v>1.8357350490987301E-3</v>
      </c>
      <c r="AP6" s="252">
        <f>savings_decomp_full!FR4</f>
        <v>-9.8019525408744812E-2</v>
      </c>
      <c r="AQ6" s="252">
        <f>savings_decomp_full!FS4</f>
        <v>1.3929377309978008E-2</v>
      </c>
      <c r="AR6" s="252">
        <f>savings_decomp_full!FT4</f>
        <v>-3.8077946752309799E-2</v>
      </c>
      <c r="AS6" s="252">
        <f>savings_decomp_full!FU4</f>
        <v>2.0870661828666925E-3</v>
      </c>
      <c r="AT6" s="252">
        <f>savings_decomp_full!FV4</f>
        <v>-1.8555046990513802E-3</v>
      </c>
      <c r="AU6" s="252">
        <f>savings_decomp_full!FW4</f>
        <v>6.7678559571504593E-3</v>
      </c>
      <c r="AV6" s="252">
        <f>savings_decomp_full!FX4</f>
        <v>1.4424592256546021E-2</v>
      </c>
      <c r="AW6" s="252">
        <f>savings_decomp_full!FY4</f>
        <v>1.2604549527168274E-2</v>
      </c>
      <c r="AX6" s="252">
        <f>savings_decomp_full!FZ4</f>
        <v>1.9753284752368927E-2</v>
      </c>
      <c r="AY6" s="252">
        <f>savings_decomp_full!GA4</f>
        <v>-4.591839388012886E-3</v>
      </c>
      <c r="AZ6" s="252">
        <f>savings_decomp_full!GB4</f>
        <v>1.4856141060590744E-2</v>
      </c>
      <c r="BA6" s="252">
        <f>savings_decomp_full!GC4</f>
        <v>-3.867943212389946E-2</v>
      </c>
      <c r="BB6" s="252">
        <f>savings_decomp_full!GD4</f>
        <v>0.14874768257141113</v>
      </c>
      <c r="BC6" s="252">
        <f>savings_decomp_full!GE4</f>
        <v>-8.1173907965421677E-3</v>
      </c>
      <c r="BD6" s="252">
        <f>savings_decomp_full!GF4</f>
        <v>1.0135946795344353E-2</v>
      </c>
      <c r="BE6" s="252">
        <f>savings_decomp_full!GG4</f>
        <v>9.527670219540596E-3</v>
      </c>
      <c r="BF6" s="252">
        <f>savings_decomp_full!GH4</f>
        <v>9.475058875977993E-3</v>
      </c>
      <c r="BG6" s="252">
        <f>savings_decomp_full!GI4</f>
        <v>3.6212848499417305E-3</v>
      </c>
      <c r="BH6" s="252">
        <f>savings_decomp_full!GJ4</f>
        <v>-1.6462484374642372E-2</v>
      </c>
      <c r="BI6" s="252">
        <f>savings_decomp_full!GK4</f>
        <v>1.4198211021721363E-2</v>
      </c>
      <c r="BJ6" s="252">
        <f>savings_decomp_full!GL4</f>
        <v>-1.826760359108448E-3</v>
      </c>
      <c r="BK6" s="252">
        <f>savings_decomp_full!GM4</f>
        <v>4.8481454141438007E-3</v>
      </c>
      <c r="BL6" s="252">
        <f>savings_decomp_full!GN4</f>
        <v>1.4315364882349968E-2</v>
      </c>
      <c r="BM6" s="252">
        <f>savings_decomp_full!GO4</f>
        <v>5.3475098684430122E-3</v>
      </c>
      <c r="BN6" s="252">
        <f>savings_decomp_full!GP4</f>
        <v>2.6890689041465521E-3</v>
      </c>
      <c r="BO6" s="252">
        <f>savings_decomp_full!GQ4</f>
        <v>1.3514929451048374E-2</v>
      </c>
      <c r="BP6" s="252"/>
      <c r="BQ6" s="152"/>
      <c r="BR6" s="152"/>
      <c r="BS6" s="152"/>
      <c r="BT6" s="152"/>
      <c r="BU6" s="152"/>
      <c r="BV6" s="152"/>
      <c r="BW6" s="152"/>
      <c r="BX6" s="152"/>
      <c r="BY6" s="152"/>
      <c r="BZ6" s="152"/>
      <c r="CA6" s="152"/>
      <c r="CB6" s="152"/>
      <c r="CC6" s="152"/>
      <c r="CD6" s="152"/>
      <c r="CE6" s="152"/>
    </row>
    <row r="7" spans="1:83" customFormat="1" x14ac:dyDescent="0.2">
      <c r="A7" s="258">
        <v>1982</v>
      </c>
      <c r="B7" s="252">
        <f>savings_decomp_full!D5</f>
        <v>-1.3312658295035362E-2</v>
      </c>
      <c r="C7" s="252">
        <f>savings_decomp_full!U5</f>
        <v>-2.1681474521756172E-2</v>
      </c>
      <c r="D7" s="252">
        <f>savings_decomp_full!V5</f>
        <v>-3.1170789152383804E-2</v>
      </c>
      <c r="E7" s="252">
        <f>savings_decomp_full!W5</f>
        <v>-6.4632412977516651E-3</v>
      </c>
      <c r="F7" s="252">
        <f>savings_decomp_full!X5</f>
        <v>-5.1615294069051743E-3</v>
      </c>
      <c r="G7" s="252">
        <f>savings_decomp_full!Y5</f>
        <v>-2.187641803175211E-3</v>
      </c>
      <c r="H7" s="252">
        <f>savings_decomp_full!Z5</f>
        <v>-4.3370900675654411E-3</v>
      </c>
      <c r="I7" s="252">
        <f>savings_decomp_full!AA5</f>
        <v>4.4535741209983826E-2</v>
      </c>
      <c r="J7" s="252">
        <f>savings_decomp_full!AB5</f>
        <v>2.3385647218674421E-3</v>
      </c>
      <c r="K7" s="252">
        <f>savings_decomp_full!EM5</f>
        <v>-2.8792779892683029E-2</v>
      </c>
      <c r="L7" s="252">
        <f>savings_decomp_full!EN5</f>
        <v>-6.0420073568820953E-2</v>
      </c>
      <c r="M7" s="252">
        <f>savings_decomp_full!EO5</f>
        <v>-1.0878745233640075E-3</v>
      </c>
      <c r="N7" s="252">
        <f>savings_decomp_full!EP5</f>
        <v>-3.1541590578854084E-3</v>
      </c>
      <c r="O7" s="252">
        <f>savings_decomp_full!EQ5</f>
        <v>-9.0495934709906578E-3</v>
      </c>
      <c r="P7" s="252">
        <f>savings_decomp_full!ER5</f>
        <v>-8.9164882898330688E-2</v>
      </c>
      <c r="Q7" s="252">
        <f>savings_decomp_full!ES5</f>
        <v>-5.2693616598844528E-2</v>
      </c>
      <c r="R7" s="252">
        <f>savings_decomp_full!ET5</f>
        <v>0.10537164658308029</v>
      </c>
      <c r="S7" s="252">
        <f>savings_decomp_full!EU5</f>
        <v>-8.2329381257295609E-3</v>
      </c>
      <c r="T7" s="252">
        <f>savings_decomp_full!EV5</f>
        <v>-2.7407603338360786E-2</v>
      </c>
      <c r="U7" s="252">
        <f>savings_decomp_full!EW5</f>
        <v>3.6329083144664764E-2</v>
      </c>
      <c r="V7" s="252">
        <f>savings_decomp_full!EX5</f>
        <v>-3.0620645731687546E-2</v>
      </c>
      <c r="W7" s="252">
        <f>savings_decomp_full!EY5</f>
        <v>-1.7544619739055634E-2</v>
      </c>
      <c r="X7" s="252">
        <f>savings_decomp_full!EZ5</f>
        <v>-5.5051732808351517E-2</v>
      </c>
      <c r="Y7" s="252">
        <f>savings_decomp_full!FA5</f>
        <v>-8.5168294608592987E-2</v>
      </c>
      <c r="Z7" s="252">
        <f>savings_decomp_full!FB5</f>
        <v>-7.3091592639684677E-3</v>
      </c>
      <c r="AA7" s="252">
        <f>savings_decomp_full!FC5</f>
        <v>-3.5900257527828217E-2</v>
      </c>
      <c r="AB7" s="252">
        <f>savings_decomp_full!FD5</f>
        <v>-6.8019307218492031E-3</v>
      </c>
      <c r="AC7" s="252">
        <f>savings_decomp_full!FE5</f>
        <v>6.445364560931921E-3</v>
      </c>
      <c r="AD7" s="252">
        <f>savings_decomp_full!FF5</f>
        <v>1.1474028724478558E-5</v>
      </c>
      <c r="AE7" s="252">
        <f>savings_decomp_full!FG5</f>
        <v>-4.1845371015369892E-3</v>
      </c>
      <c r="AF7" s="252">
        <f>savings_decomp_full!FH5</f>
        <v>7.9680100316181779E-4</v>
      </c>
      <c r="AG7" s="252">
        <f>savings_decomp_full!FI5</f>
        <v>2.7480017393827438E-2</v>
      </c>
      <c r="AH7" s="252">
        <f>savings_decomp_full!FJ5</f>
        <v>4.8631126992404461E-3</v>
      </c>
      <c r="AI7" s="252">
        <f>savings_decomp_full!FK5</f>
        <v>-7.8026405535638332E-3</v>
      </c>
      <c r="AJ7" s="252">
        <f>savings_decomp_full!FL5</f>
        <v>-1.2840737588703632E-2</v>
      </c>
      <c r="AK7" s="252">
        <f>savings_decomp_full!FM5</f>
        <v>2.4693502113223076E-2</v>
      </c>
      <c r="AL7" s="252">
        <f>savings_decomp_full!FN5</f>
        <v>-5.6387744843959808E-3</v>
      </c>
      <c r="AM7" s="252">
        <f>savings_decomp_full!FO5</f>
        <v>-2.2011773660778999E-2</v>
      </c>
      <c r="AN7" s="252">
        <f>savings_decomp_full!FP5</f>
        <v>-2.8983724769204855E-3</v>
      </c>
      <c r="AO7" s="252">
        <f>savings_decomp_full!FQ5</f>
        <v>1.8435881938785315E-3</v>
      </c>
      <c r="AP7" s="252">
        <f>savings_decomp_full!FR5</f>
        <v>-9.8313160240650177E-2</v>
      </c>
      <c r="AQ7" s="252">
        <f>savings_decomp_full!FS5</f>
        <v>6.5972241573035717E-3</v>
      </c>
      <c r="AR7" s="252">
        <f>savings_decomp_full!FT5</f>
        <v>-3.8388237357139587E-2</v>
      </c>
      <c r="AS7" s="252">
        <f>savings_decomp_full!FU5</f>
        <v>2.1930376533418894E-3</v>
      </c>
      <c r="AT7" s="252">
        <f>savings_decomp_full!FV5</f>
        <v>-2.3518996313214302E-3</v>
      </c>
      <c r="AU7" s="252">
        <f>savings_decomp_full!FW5</f>
        <v>5.0377524457871914E-3</v>
      </c>
      <c r="AV7" s="252">
        <f>savings_decomp_full!FX5</f>
        <v>1.3017447665333748E-2</v>
      </c>
      <c r="AW7" s="252">
        <f>savings_decomp_full!FY5</f>
        <v>7.0293955504894257E-3</v>
      </c>
      <c r="AX7" s="252">
        <f>savings_decomp_full!FZ5</f>
        <v>7.6637188903987408E-3</v>
      </c>
      <c r="AY7" s="252">
        <f>savings_decomp_full!GA5</f>
        <v>-6.3234083354473114E-3</v>
      </c>
      <c r="AZ7" s="252">
        <f>savings_decomp_full!GB5</f>
        <v>1.4803537167608738E-2</v>
      </c>
      <c r="BA7" s="252">
        <f>savings_decomp_full!GC5</f>
        <v>-3.7906397134065628E-2</v>
      </c>
      <c r="BB7" s="252">
        <f>savings_decomp_full!GD5</f>
        <v>0.13681627810001373</v>
      </c>
      <c r="BC7" s="252">
        <f>savings_decomp_full!GE5</f>
        <v>3.4802148584276438E-3</v>
      </c>
      <c r="BD7" s="252">
        <f>savings_decomp_full!GF5</f>
        <v>1.2159512378275394E-2</v>
      </c>
      <c r="BE7" s="252">
        <f>savings_decomp_full!GG5</f>
        <v>9.8016038537025452E-3</v>
      </c>
      <c r="BF7" s="252">
        <f>savings_decomp_full!GH5</f>
        <v>1.0614300146698952E-2</v>
      </c>
      <c r="BG7" s="252">
        <f>savings_decomp_full!GI5</f>
        <v>3.75022878870368E-3</v>
      </c>
      <c r="BH7" s="252">
        <f>savings_decomp_full!GJ5</f>
        <v>-1.6746442764997482E-2</v>
      </c>
      <c r="BI7" s="252">
        <f>savings_decomp_full!GK5</f>
        <v>1.2490292079746723E-2</v>
      </c>
      <c r="BJ7" s="252">
        <f>savings_decomp_full!GL5</f>
        <v>-2.3363747168332338E-3</v>
      </c>
      <c r="BK7" s="252">
        <f>savings_decomp_full!GM5</f>
        <v>4.8779025673866272E-3</v>
      </c>
      <c r="BL7" s="252">
        <f>savings_decomp_full!GN5</f>
        <v>1.2417708523571491E-2</v>
      </c>
      <c r="BM7" s="252">
        <f>savings_decomp_full!GO5</f>
        <v>4.7560492530465126E-3</v>
      </c>
      <c r="BN7" s="252">
        <f>savings_decomp_full!GP5</f>
        <v>2.7288233395665884E-3</v>
      </c>
      <c r="BO7" s="252">
        <f>savings_decomp_full!GQ5</f>
        <v>1.2378630228340626E-2</v>
      </c>
      <c r="BP7" s="252"/>
      <c r="BQ7" s="152"/>
      <c r="BR7" s="152"/>
      <c r="BS7" s="152"/>
      <c r="BT7" s="152"/>
      <c r="BU7" s="152"/>
      <c r="BV7" s="152"/>
      <c r="BW7" s="152"/>
      <c r="BX7" s="152"/>
      <c r="BY7" s="152"/>
      <c r="BZ7" s="152"/>
      <c r="CA7" s="152"/>
      <c r="CB7" s="152"/>
      <c r="CC7" s="152"/>
      <c r="CD7" s="152"/>
      <c r="CE7" s="152"/>
    </row>
    <row r="8" spans="1:83" customFormat="1" x14ac:dyDescent="0.2">
      <c r="A8" s="258">
        <v>1983</v>
      </c>
      <c r="B8" s="252">
        <f>savings_decomp_full!D6</f>
        <v>-1.1001805774867535E-2</v>
      </c>
      <c r="C8" s="252">
        <f>savings_decomp_full!U6</f>
        <v>-2.3863852024078369E-2</v>
      </c>
      <c r="D8" s="252">
        <f>savings_decomp_full!V6</f>
        <v>-2.2660121321678162E-2</v>
      </c>
      <c r="E8" s="252">
        <f>savings_decomp_full!W6</f>
        <v>-5.9688286855816841E-3</v>
      </c>
      <c r="F8" s="252">
        <f>savings_decomp_full!X6</f>
        <v>-3.9044213481247425E-3</v>
      </c>
      <c r="G8" s="252">
        <f>savings_decomp_full!Y6</f>
        <v>-1.1297300225123763E-3</v>
      </c>
      <c r="H8" s="252">
        <f>savings_decomp_full!Z6</f>
        <v>-4.1246125474572182E-3</v>
      </c>
      <c r="I8" s="252">
        <f>savings_decomp_full!AA6</f>
        <v>4.5402940362691879E-2</v>
      </c>
      <c r="J8" s="252">
        <f>savings_decomp_full!AB6</f>
        <v>2.1432135254144669E-3</v>
      </c>
      <c r="K8" s="252">
        <f>savings_decomp_full!EM6</f>
        <v>-3.7134896963834763E-2</v>
      </c>
      <c r="L8" s="252">
        <f>savings_decomp_full!EN6</f>
        <v>-4.4600829482078552E-2</v>
      </c>
      <c r="M8" s="252">
        <f>savings_decomp_full!EO6</f>
        <v>-1.2150040129199624E-3</v>
      </c>
      <c r="N8" s="252">
        <f>savings_decomp_full!EP6</f>
        <v>-4.1838306933641434E-3</v>
      </c>
      <c r="O8" s="252">
        <f>savings_decomp_full!EQ6</f>
        <v>-1.2887763790786266E-2</v>
      </c>
      <c r="P8" s="252">
        <f>savings_decomp_full!ER6</f>
        <v>-9.2035554349422455E-2</v>
      </c>
      <c r="Q8" s="252">
        <f>savings_decomp_full!ES6</f>
        <v>-4.3234914541244507E-2</v>
      </c>
      <c r="R8" s="252">
        <f>savings_decomp_full!ET6</f>
        <v>0.11702383309602737</v>
      </c>
      <c r="S8" s="252">
        <f>savings_decomp_full!EU6</f>
        <v>2.710060216486454E-3</v>
      </c>
      <c r="T8" s="252">
        <f>savings_decomp_full!EV6</f>
        <v>-2.7630412951111794E-2</v>
      </c>
      <c r="U8" s="252">
        <f>savings_decomp_full!EW6</f>
        <v>3.9089933037757874E-2</v>
      </c>
      <c r="V8" s="252">
        <f>savings_decomp_full!EX6</f>
        <v>-2.0615404471755028E-2</v>
      </c>
      <c r="W8" s="252">
        <f>savings_decomp_full!EY6</f>
        <v>-2.3858914151787758E-2</v>
      </c>
      <c r="X8" s="252">
        <f>savings_decomp_full!EZ6</f>
        <v>-5.1023554056882858E-2</v>
      </c>
      <c r="Y8" s="252">
        <f>savings_decomp_full!FA6</f>
        <v>-8.3921775221824646E-2</v>
      </c>
      <c r="Z8" s="252">
        <f>savings_decomp_full!FB6</f>
        <v>-2.9180713463574648E-3</v>
      </c>
      <c r="AA8" s="252">
        <f>savings_decomp_full!FC6</f>
        <v>-3.4704901278018951E-2</v>
      </c>
      <c r="AB8" s="252">
        <f>savings_decomp_full!FD6</f>
        <v>-5.248071625828743E-3</v>
      </c>
      <c r="AC8" s="252">
        <f>savings_decomp_full!FE6</f>
        <v>7.0432620123028755E-3</v>
      </c>
      <c r="AD8" s="252">
        <f>savings_decomp_full!FF6</f>
        <v>1.6942329239100218E-5</v>
      </c>
      <c r="AE8" s="252">
        <f>savings_decomp_full!FG6</f>
        <v>-3.725794143974781E-3</v>
      </c>
      <c r="AF8" s="252">
        <f>savings_decomp_full!FH6</f>
        <v>7.3382031405344605E-4</v>
      </c>
      <c r="AG8" s="252">
        <f>savings_decomp_full!FI6</f>
        <v>3.4300152212381363E-2</v>
      </c>
      <c r="AH8" s="252">
        <f>savings_decomp_full!FJ6</f>
        <v>5.9152222238481045E-3</v>
      </c>
      <c r="AI8" s="252">
        <f>savings_decomp_full!FK6</f>
        <v>-5.8263665996491909E-3</v>
      </c>
      <c r="AJ8" s="252">
        <f>savings_decomp_full!FL6</f>
        <v>-1.0818984359502792E-2</v>
      </c>
      <c r="AK8" s="252">
        <f>savings_decomp_full!FM6</f>
        <v>2.4232570081949234E-2</v>
      </c>
      <c r="AL8" s="252">
        <f>savings_decomp_full!FN6</f>
        <v>-3.8398082833737135E-3</v>
      </c>
      <c r="AM8" s="252">
        <f>savings_decomp_full!FO6</f>
        <v>-2.0763212814927101E-2</v>
      </c>
      <c r="AN8" s="252">
        <f>savings_decomp_full!FP6</f>
        <v>-1.5174743020907044E-3</v>
      </c>
      <c r="AO8" s="252">
        <f>savings_decomp_full!FQ6</f>
        <v>2.4989098310470581E-3</v>
      </c>
      <c r="AP8" s="252">
        <f>savings_decomp_full!FR6</f>
        <v>-9.8529033362865448E-2</v>
      </c>
      <c r="AQ8" s="252">
        <f>savings_decomp_full!FS6</f>
        <v>9.4248605892062187E-3</v>
      </c>
      <c r="AR8" s="252">
        <f>savings_decomp_full!FT6</f>
        <v>-3.7535268813371658E-2</v>
      </c>
      <c r="AS8" s="252">
        <f>savings_decomp_full!FU6</f>
        <v>3.11464280821383E-3</v>
      </c>
      <c r="AT8" s="252">
        <f>savings_decomp_full!FV6</f>
        <v>-2.2395437117666006E-3</v>
      </c>
      <c r="AU8" s="252">
        <f>savings_decomp_full!FW6</f>
        <v>4.9563492648303509E-3</v>
      </c>
      <c r="AV8" s="252">
        <f>savings_decomp_full!FX6</f>
        <v>1.434763427823782E-2</v>
      </c>
      <c r="AW8" s="252">
        <f>savings_decomp_full!FY6</f>
        <v>9.2692486941814423E-3</v>
      </c>
      <c r="AX8" s="252">
        <f>savings_decomp_full!FZ6</f>
        <v>1.0961475782096386E-2</v>
      </c>
      <c r="AY8" s="252">
        <f>savings_decomp_full!GA6</f>
        <v>-6.2446906231343746E-3</v>
      </c>
      <c r="AZ8" s="252">
        <f>savings_decomp_full!GB6</f>
        <v>1.4751123264431953E-2</v>
      </c>
      <c r="BA8" s="252">
        <f>savings_decomp_full!GC6</f>
        <v>-3.7272989749908447E-2</v>
      </c>
      <c r="BB8" s="252">
        <f>savings_decomp_full!GD6</f>
        <v>0.14699468016624451</v>
      </c>
      <c r="BC8" s="252">
        <f>savings_decomp_full!GE6</f>
        <v>-2.5193849578499794E-3</v>
      </c>
      <c r="BD8" s="252">
        <f>savings_decomp_full!GF6</f>
        <v>1.7249999567866325E-2</v>
      </c>
      <c r="BE8" s="252">
        <f>savings_decomp_full!GG6</f>
        <v>1.1857015080749989E-2</v>
      </c>
      <c r="BF8" s="252">
        <f>savings_decomp_full!GH6</f>
        <v>1.3632162474095821E-2</v>
      </c>
      <c r="BG8" s="252">
        <f>savings_decomp_full!GI6</f>
        <v>5.2342922426760197E-3</v>
      </c>
      <c r="BH8" s="252">
        <f>savings_decomp_full!GJ6</f>
        <v>-1.7589155584573746E-2</v>
      </c>
      <c r="BI8" s="252">
        <f>savings_decomp_full!GK6</f>
        <v>1.1257666163146496E-2</v>
      </c>
      <c r="BJ8" s="252">
        <f>savings_decomp_full!GL6</f>
        <v>-2.3337313905358315E-3</v>
      </c>
      <c r="BK8" s="252">
        <f>savings_decomp_full!GM6</f>
        <v>6.4898142591118813E-3</v>
      </c>
      <c r="BL8" s="252">
        <f>savings_decomp_full!GN6</f>
        <v>1.5806376934051514E-2</v>
      </c>
      <c r="BM8" s="252">
        <f>savings_decomp_full!GO6</f>
        <v>5.113756749778986E-3</v>
      </c>
      <c r="BN8" s="252">
        <f>savings_decomp_full!GP6</f>
        <v>3.2353571150451899E-3</v>
      </c>
      <c r="BO8" s="252">
        <f>savings_decomp_full!GQ6</f>
        <v>1.3218149542808533E-2</v>
      </c>
      <c r="BP8" s="2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</row>
    <row r="9" spans="1:83" customFormat="1" x14ac:dyDescent="0.2">
      <c r="A9" s="258">
        <v>1984</v>
      </c>
      <c r="B9" s="252">
        <f>savings_decomp_full!D7</f>
        <v>-1.3241594657301903E-2</v>
      </c>
      <c r="C9" s="252">
        <f>savings_decomp_full!U7</f>
        <v>-2.3387961089611053E-2</v>
      </c>
      <c r="D9" s="252">
        <f>savings_decomp_full!V7</f>
        <v>-4.232967272400856E-2</v>
      </c>
      <c r="E9" s="252">
        <f>savings_decomp_full!W7</f>
        <v>-3.9619598537683487E-3</v>
      </c>
      <c r="F9" s="252">
        <f>savings_decomp_full!X7</f>
        <v>2.5293063372373581E-3</v>
      </c>
      <c r="G9" s="252">
        <f>savings_decomp_full!Y7</f>
        <v>-4.9171247519552708E-4</v>
      </c>
      <c r="H9" s="252">
        <f>savings_decomp_full!Z7</f>
        <v>-3.8358597084879875E-3</v>
      </c>
      <c r="I9" s="252">
        <f>savings_decomp_full!AA7</f>
        <v>7.4850812554359436E-2</v>
      </c>
      <c r="J9" s="252">
        <f>savings_decomp_full!AB7</f>
        <v>5.0972951576113701E-3</v>
      </c>
      <c r="K9" s="252">
        <f>savings_decomp_full!EM7</f>
        <v>-4.3581161648035049E-2</v>
      </c>
      <c r="L9" s="252">
        <f>savings_decomp_full!EN7</f>
        <v>-2.5834349915385246E-2</v>
      </c>
      <c r="M9" s="252">
        <f>savings_decomp_full!EO7</f>
        <v>-1.6998607898131013E-3</v>
      </c>
      <c r="N9" s="252">
        <f>savings_decomp_full!EP7</f>
        <v>-6.0505862347781658E-3</v>
      </c>
      <c r="O9" s="252">
        <f>savings_decomp_full!EQ7</f>
        <v>-1.6138700768351555E-2</v>
      </c>
      <c r="P9" s="252">
        <f>savings_decomp_full!ER7</f>
        <v>-0.10163507610559464</v>
      </c>
      <c r="Q9" s="252">
        <f>savings_decomp_full!ES7</f>
        <v>-4.2193535715341568E-2</v>
      </c>
      <c r="R9" s="252">
        <f>savings_decomp_full!ET7</f>
        <v>0.14039024710655212</v>
      </c>
      <c r="S9" s="252">
        <f>savings_decomp_full!EU7</f>
        <v>2.7578864246606827E-2</v>
      </c>
      <c r="T9" s="252">
        <f>savings_decomp_full!EV7</f>
        <v>-1.7108123749494553E-2</v>
      </c>
      <c r="U9" s="252">
        <f>savings_decomp_full!EW7</f>
        <v>5.0299596041440964E-2</v>
      </c>
      <c r="V9" s="252">
        <f>savings_decomp_full!EX7</f>
        <v>-4.2559880763292313E-2</v>
      </c>
      <c r="W9" s="252">
        <f>savings_decomp_full!EY7</f>
        <v>-3.526286780834198E-2</v>
      </c>
      <c r="X9" s="252">
        <f>savings_decomp_full!EZ7</f>
        <v>-4.4750254601240158E-2</v>
      </c>
      <c r="Y9" s="252">
        <f>savings_decomp_full!FA7</f>
        <v>-7.8288204967975616E-2</v>
      </c>
      <c r="Z9" s="252">
        <f>savings_decomp_full!FB7</f>
        <v>-1.3384958729147911E-2</v>
      </c>
      <c r="AA9" s="252">
        <f>savings_decomp_full!FC7</f>
        <v>-3.1613681465387344E-2</v>
      </c>
      <c r="AB9" s="252">
        <f>savings_decomp_full!FD7</f>
        <v>-3.710456658154726E-3</v>
      </c>
      <c r="AC9" s="252">
        <f>savings_decomp_full!FE7</f>
        <v>8.1349983811378479E-3</v>
      </c>
      <c r="AD9" s="252">
        <f>savings_decomp_full!FF7</f>
        <v>2.7754605980589986E-5</v>
      </c>
      <c r="AE9" s="252">
        <f>savings_decomp_full!FG7</f>
        <v>-2.1932711824774742E-3</v>
      </c>
      <c r="AF9" s="252">
        <f>savings_decomp_full!FH7</f>
        <v>3.448079340159893E-3</v>
      </c>
      <c r="AG9" s="252">
        <f>savings_decomp_full!FI7</f>
        <v>5.9170916676521301E-2</v>
      </c>
      <c r="AH9" s="252">
        <f>savings_decomp_full!FJ7</f>
        <v>9.7465403378009796E-3</v>
      </c>
      <c r="AI9" s="252">
        <f>savings_decomp_full!FK7</f>
        <v>-1.0773290414363146E-3</v>
      </c>
      <c r="AJ9" s="252">
        <f>savings_decomp_full!FL7</f>
        <v>-4.1871708817780018E-3</v>
      </c>
      <c r="AK9" s="252">
        <f>savings_decomp_full!FM7</f>
        <v>2.4953337386250496E-2</v>
      </c>
      <c r="AL9" s="252">
        <f>savings_decomp_full!FN7</f>
        <v>3.1511781271547079E-3</v>
      </c>
      <c r="AM9" s="252">
        <f>savings_decomp_full!FO7</f>
        <v>-1.710677333176136E-2</v>
      </c>
      <c r="AN9" s="252">
        <f>savings_decomp_full!FP7</f>
        <v>5.9743029996752739E-3</v>
      </c>
      <c r="AO9" s="252">
        <f>savings_decomp_full!FQ7</f>
        <v>2.7404490392655134E-3</v>
      </c>
      <c r="AP9" s="252">
        <f>savings_decomp_full!FR7</f>
        <v>-9.6694238483905792E-2</v>
      </c>
      <c r="AQ9" s="252">
        <f>savings_decomp_full!FS7</f>
        <v>8.791530504822731E-3</v>
      </c>
      <c r="AR9" s="252">
        <f>savings_decomp_full!FT7</f>
        <v>-3.522840142250061E-2</v>
      </c>
      <c r="AS9" s="252">
        <f>savings_decomp_full!FU7</f>
        <v>3.5165026783943176E-3</v>
      </c>
      <c r="AT9" s="252">
        <f>savings_decomp_full!FV7</f>
        <v>1.4073057100176811E-3</v>
      </c>
      <c r="AU9" s="252">
        <f>savings_decomp_full!FW7</f>
        <v>8.3881756290793419E-3</v>
      </c>
      <c r="AV9" s="252">
        <f>savings_decomp_full!FX7</f>
        <v>2.0779898390173912E-2</v>
      </c>
      <c r="AW9" s="252">
        <f>savings_decomp_full!FY7</f>
        <v>1.2063716538250446E-2</v>
      </c>
      <c r="AX9" s="252">
        <f>savings_decomp_full!FZ7</f>
        <v>6.3258376903831959E-3</v>
      </c>
      <c r="AY9" s="252">
        <f>savings_decomp_full!GA7</f>
        <v>-3.4153058659285307E-3</v>
      </c>
      <c r="AZ9" s="252">
        <f>savings_decomp_full!GB7</f>
        <v>1.469888910651207E-2</v>
      </c>
      <c r="BA9" s="252">
        <f>savings_decomp_full!GC7</f>
        <v>-3.6533161997795105E-2</v>
      </c>
      <c r="BB9" s="252">
        <f>savings_decomp_full!GD7</f>
        <v>0.16275624930858612</v>
      </c>
      <c r="BC9" s="252">
        <f>savings_decomp_full!GE7</f>
        <v>3.5999700427055359E-2</v>
      </c>
      <c r="BD9" s="252">
        <f>savings_decomp_full!GF7</f>
        <v>2.1330809220671654E-2</v>
      </c>
      <c r="BE9" s="252">
        <f>savings_decomp_full!GG7</f>
        <v>2.2182561457157135E-2</v>
      </c>
      <c r="BF9" s="252">
        <f>savings_decomp_full!GH7</f>
        <v>2.0693585276603699E-2</v>
      </c>
      <c r="BG9" s="252">
        <f>savings_decomp_full!GI7</f>
        <v>6.3091418705880642E-3</v>
      </c>
      <c r="BH9" s="252">
        <f>savings_decomp_full!GJ7</f>
        <v>-1.2742104940116405E-2</v>
      </c>
      <c r="BI9" s="252">
        <f>savings_decomp_full!GK7</f>
        <v>1.1738351546227932E-2</v>
      </c>
      <c r="BJ9" s="252">
        <f>savings_decomp_full!GL7</f>
        <v>1.3845635112375021E-3</v>
      </c>
      <c r="BK9" s="252">
        <f>savings_decomp_full!GM7</f>
        <v>7.905338890850544E-3</v>
      </c>
      <c r="BL9" s="252">
        <f>savings_decomp_full!GN7</f>
        <v>1.8585054203867912E-2</v>
      </c>
      <c r="BM9" s="252">
        <f>savings_decomp_full!GO7</f>
        <v>7.6694702729582787E-3</v>
      </c>
      <c r="BN9" s="252">
        <f>savings_decomp_full!GP7</f>
        <v>4.6705524437129498E-3</v>
      </c>
      <c r="BO9" s="252">
        <f>savings_decomp_full!GQ7</f>
        <v>1.5832595527172089E-2</v>
      </c>
      <c r="BP9" s="252"/>
      <c r="BQ9" s="152"/>
      <c r="BR9" s="152"/>
      <c r="BS9" s="152"/>
      <c r="BT9" s="152"/>
      <c r="BU9" s="152"/>
      <c r="BV9" s="152"/>
      <c r="BW9" s="152"/>
      <c r="BX9" s="152"/>
      <c r="BY9" s="152"/>
      <c r="BZ9" s="152"/>
      <c r="CA9" s="152"/>
      <c r="CB9" s="152"/>
      <c r="CC9" s="152"/>
      <c r="CD9" s="152"/>
      <c r="CE9" s="152"/>
    </row>
    <row r="10" spans="1:83" customFormat="1" x14ac:dyDescent="0.2">
      <c r="A10" s="258">
        <v>1985</v>
      </c>
      <c r="B10" s="252">
        <f>savings_decomp_full!D8</f>
        <v>-9.6966447308659554E-3</v>
      </c>
      <c r="C10" s="252">
        <f>savings_decomp_full!U8</f>
        <v>-2.5727633386850357E-2</v>
      </c>
      <c r="D10" s="252">
        <f>savings_decomp_full!V8</f>
        <v>-3.2706774771213531E-2</v>
      </c>
      <c r="E10" s="252">
        <f>savings_decomp_full!W8</f>
        <v>-2.528434619307518E-3</v>
      </c>
      <c r="F10" s="252">
        <f>savings_decomp_full!X8</f>
        <v>1.0985144414007664E-2</v>
      </c>
      <c r="G10" s="252">
        <f>savings_decomp_full!Y8</f>
        <v>1.3816299615427852E-3</v>
      </c>
      <c r="H10" s="252">
        <f>savings_decomp_full!Z8</f>
        <v>-3.3533819951117039E-3</v>
      </c>
      <c r="I10" s="252">
        <f>savings_decomp_full!AA8</f>
        <v>7.7323675155639648E-2</v>
      </c>
      <c r="J10" s="252">
        <f>savings_decomp_full!AB8</f>
        <v>6.0025136917829514E-3</v>
      </c>
      <c r="K10" s="252">
        <f>savings_decomp_full!EM8</f>
        <v>-4.9569938331842422E-2</v>
      </c>
      <c r="L10" s="252">
        <f>savings_decomp_full!EN8</f>
        <v>-1.6568571329116821E-2</v>
      </c>
      <c r="M10" s="252">
        <f>savings_decomp_full!EO8</f>
        <v>-2.0244733896106482E-3</v>
      </c>
      <c r="N10" s="252">
        <f>savings_decomp_full!EP8</f>
        <v>-8.3164302632212639E-3</v>
      </c>
      <c r="O10" s="252">
        <f>savings_decomp_full!EQ8</f>
        <v>-2.0931417122483253E-2</v>
      </c>
      <c r="P10" s="252">
        <f>savings_decomp_full!ER8</f>
        <v>-0.10848267376422882</v>
      </c>
      <c r="Q10" s="252">
        <f>savings_decomp_full!ES8</f>
        <v>-4.9111630767583847E-2</v>
      </c>
      <c r="R10" s="252">
        <f>savings_decomp_full!ET8</f>
        <v>0.18263956904411316</v>
      </c>
      <c r="S10" s="252">
        <f>savings_decomp_full!EU8</f>
        <v>2.3008439689874649E-2</v>
      </c>
      <c r="T10" s="252">
        <f>savings_decomp_full!EV8</f>
        <v>-1.3631957583129406E-2</v>
      </c>
      <c r="U10" s="252">
        <f>savings_decomp_full!EW8</f>
        <v>5.3605493158102036E-2</v>
      </c>
      <c r="V10" s="252">
        <f>savings_decomp_full!EX8</f>
        <v>-3.1610853970050812E-2</v>
      </c>
      <c r="W10" s="252">
        <f>savings_decomp_full!EY8</f>
        <v>-3.712337464094162E-2</v>
      </c>
      <c r="X10" s="252">
        <f>savings_decomp_full!EZ8</f>
        <v>-4.1117016226053238E-2</v>
      </c>
      <c r="Y10" s="252">
        <f>savings_decomp_full!FA8</f>
        <v>-7.5729928910732269E-2</v>
      </c>
      <c r="Z10" s="252">
        <f>savings_decomp_full!FB8</f>
        <v>-6.9125453010201454E-3</v>
      </c>
      <c r="AA10" s="252">
        <f>savings_decomp_full!FC8</f>
        <v>-2.9478365555405617E-2</v>
      </c>
      <c r="AB10" s="252">
        <f>savings_decomp_full!FD8</f>
        <v>-3.0690350104123354E-3</v>
      </c>
      <c r="AC10" s="252">
        <f>savings_decomp_full!FE8</f>
        <v>9.6982745453715324E-3</v>
      </c>
      <c r="AD10" s="252">
        <f>savings_decomp_full!FF8</f>
        <v>5.0831513362936676E-5</v>
      </c>
      <c r="AE10" s="252">
        <f>savings_decomp_full!FG8</f>
        <v>-1.1969959596171975E-3</v>
      </c>
      <c r="AF10" s="252">
        <f>savings_decomp_full!FH8</f>
        <v>5.4491320624947548E-3</v>
      </c>
      <c r="AG10" s="252">
        <f>savings_decomp_full!FI8</f>
        <v>8.343091607093811E-2</v>
      </c>
      <c r="AH10" s="252">
        <f>savings_decomp_full!FJ8</f>
        <v>1.4261425472795963E-2</v>
      </c>
      <c r="AI10" s="252">
        <f>savings_decomp_full!FK8</f>
        <v>1.5461749862879515E-3</v>
      </c>
      <c r="AJ10" s="252">
        <f>savings_decomp_full!FL8</f>
        <v>1.0246789315715432E-3</v>
      </c>
      <c r="AK10" s="252">
        <f>savings_decomp_full!FM8</f>
        <v>2.9186751693487167E-2</v>
      </c>
      <c r="AL10" s="252">
        <f>savings_decomp_full!FN8</f>
        <v>1.0878468863666058E-2</v>
      </c>
      <c r="AM10" s="252">
        <f>savings_decomp_full!FO8</f>
        <v>-1.5916526317596436E-2</v>
      </c>
      <c r="AN10" s="252">
        <f>savings_decomp_full!FP8</f>
        <v>1.6852810978889465E-2</v>
      </c>
      <c r="AO10" s="252">
        <f>savings_decomp_full!FQ8</f>
        <v>3.6021950654685497E-3</v>
      </c>
      <c r="AP10" s="252">
        <f>savings_decomp_full!FR8</f>
        <v>-9.6139959990978241E-2</v>
      </c>
      <c r="AQ10" s="252">
        <f>savings_decomp_full!FS8</f>
        <v>1.2110797688364983E-2</v>
      </c>
      <c r="AR10" s="252">
        <f>savings_decomp_full!FT8</f>
        <v>-3.3998589962720871E-2</v>
      </c>
      <c r="AS10" s="252">
        <f>savings_decomp_full!FU8</f>
        <v>4.6900440938770771E-3</v>
      </c>
      <c r="AT10" s="252">
        <f>savings_decomp_full!FV8</f>
        <v>2.9468976426869631E-3</v>
      </c>
      <c r="AU10" s="252">
        <f>savings_decomp_full!FW8</f>
        <v>1.0728001594543457E-2</v>
      </c>
      <c r="AV10" s="252">
        <f>savings_decomp_full!FX8</f>
        <v>2.3208394646644592E-2</v>
      </c>
      <c r="AW10" s="252">
        <f>savings_decomp_full!FY8</f>
        <v>1.541653648018837E-2</v>
      </c>
      <c r="AX10" s="252">
        <f>savings_decomp_full!FZ8</f>
        <v>8.4535079076886177E-3</v>
      </c>
      <c r="AY10" s="252">
        <f>savings_decomp_full!GA8</f>
        <v>-1.4930906472727656E-3</v>
      </c>
      <c r="AZ10" s="252">
        <f>savings_decomp_full!GB8</f>
        <v>1.4646841213107109E-2</v>
      </c>
      <c r="BA10" s="252">
        <f>savings_decomp_full!GC8</f>
        <v>-3.578166663646698E-2</v>
      </c>
      <c r="BB10" s="252">
        <f>savings_decomp_full!GD8</f>
        <v>0.16061022877693176</v>
      </c>
      <c r="BC10" s="252">
        <f>savings_decomp_full!GE8</f>
        <v>3.8908079266548157E-2</v>
      </c>
      <c r="BD10" s="252">
        <f>savings_decomp_full!GF8</f>
        <v>2.3495996370911598E-2</v>
      </c>
      <c r="BE10" s="252">
        <f>savings_decomp_full!GG8</f>
        <v>3.2499764114618301E-2</v>
      </c>
      <c r="BF10" s="252">
        <f>savings_decomp_full!GH8</f>
        <v>2.4933118373155594E-2</v>
      </c>
      <c r="BG10" s="252">
        <f>savings_decomp_full!GI8</f>
        <v>6.9960462860763073E-3</v>
      </c>
      <c r="BH10" s="252">
        <f>savings_decomp_full!GJ8</f>
        <v>-1.1870425194501877E-2</v>
      </c>
      <c r="BI10" s="252">
        <f>savings_decomp_full!GK8</f>
        <v>1.237774733453989E-2</v>
      </c>
      <c r="BJ10" s="252">
        <f>savings_decomp_full!GL8</f>
        <v>2.1611039992421865E-3</v>
      </c>
      <c r="BK10" s="252">
        <f>savings_decomp_full!GM8</f>
        <v>8.62091314047575E-3</v>
      </c>
      <c r="BL10" s="252">
        <f>savings_decomp_full!GN8</f>
        <v>1.6448967158794403E-2</v>
      </c>
      <c r="BM10" s="252">
        <f>savings_decomp_full!GO8</f>
        <v>9.2090796679258347E-3</v>
      </c>
      <c r="BN10" s="252">
        <f>savings_decomp_full!GP8</f>
        <v>5.2210730500519276E-3</v>
      </c>
      <c r="BO10" s="252">
        <f>savings_decomp_full!GQ8</f>
        <v>1.7216432839632034E-2</v>
      </c>
      <c r="BP10" s="252"/>
      <c r="BQ10" s="152"/>
      <c r="BR10" s="152"/>
      <c r="BS10" s="152"/>
      <c r="BT10" s="152"/>
      <c r="BU10" s="152"/>
      <c r="BV10" s="152"/>
      <c r="BW10" s="152"/>
      <c r="BX10" s="152"/>
      <c r="BY10" s="152"/>
      <c r="BZ10" s="152"/>
      <c r="CA10" s="152"/>
      <c r="CB10" s="152"/>
      <c r="CC10" s="152"/>
      <c r="CD10" s="152"/>
      <c r="CE10" s="152"/>
    </row>
    <row r="11" spans="1:83" customFormat="1" x14ac:dyDescent="0.2">
      <c r="A11" s="258">
        <v>1986</v>
      </c>
      <c r="B11" s="252">
        <f>savings_decomp_full!D9</f>
        <v>-3.9111822843551636E-3</v>
      </c>
      <c r="C11" s="252">
        <f>savings_decomp_full!U9</f>
        <v>-2.9874598607420921E-2</v>
      </c>
      <c r="D11" s="252">
        <f>savings_decomp_full!V9</f>
        <v>-1.8687309697270393E-2</v>
      </c>
      <c r="E11" s="252">
        <f>savings_decomp_full!W9</f>
        <v>-1.7379337223246694E-3</v>
      </c>
      <c r="F11" s="252">
        <f>savings_decomp_full!X9</f>
        <v>1.3965572230517864E-2</v>
      </c>
      <c r="G11" s="252">
        <f>savings_decomp_full!Y9</f>
        <v>8.7555940262973309E-4</v>
      </c>
      <c r="H11" s="252">
        <f>savings_decomp_full!Z9</f>
        <v>-2.9653229285031557E-3</v>
      </c>
      <c r="I11" s="252">
        <f>savings_decomp_full!AA9</f>
        <v>9.3690305948257446E-2</v>
      </c>
      <c r="J11" s="252">
        <f>savings_decomp_full!AB9</f>
        <v>6.4751254394650459E-3</v>
      </c>
      <c r="K11" s="252">
        <f>savings_decomp_full!EM9</f>
        <v>-6.8307310342788696E-2</v>
      </c>
      <c r="L11" s="252">
        <f>savings_decomp_full!EN9</f>
        <v>4.1956803761422634E-3</v>
      </c>
      <c r="M11" s="252">
        <f>savings_decomp_full!EO9</f>
        <v>-3.930720966309309E-3</v>
      </c>
      <c r="N11" s="252">
        <f>savings_decomp_full!EP9</f>
        <v>-1.6440397128462791E-2</v>
      </c>
      <c r="O11" s="252">
        <f>savings_decomp_full!EQ9</f>
        <v>-1.9964607432484627E-2</v>
      </c>
      <c r="P11" s="252">
        <f>savings_decomp_full!ER9</f>
        <v>-0.1007072776556015</v>
      </c>
      <c r="Q11" s="252">
        <f>savings_decomp_full!ES9</f>
        <v>-5.3321920335292816E-2</v>
      </c>
      <c r="R11" s="252">
        <f>savings_decomp_full!ET9</f>
        <v>0.1265062540769577</v>
      </c>
      <c r="S11" s="252">
        <f>savings_decomp_full!EU9</f>
        <v>4.5917052775621414E-2</v>
      </c>
      <c r="T11" s="252">
        <f>savings_decomp_full!EV9</f>
        <v>-1.8471028655767441E-2</v>
      </c>
      <c r="U11" s="252">
        <f>savings_decomp_full!EW9</f>
        <v>5.6847453117370605E-2</v>
      </c>
      <c r="V11" s="252">
        <f>savings_decomp_full!EX9</f>
        <v>-1.7338553443551064E-2</v>
      </c>
      <c r="W11" s="252">
        <f>savings_decomp_full!EY9</f>
        <v>-2.7010379359126091E-2</v>
      </c>
      <c r="X11" s="252">
        <f>savings_decomp_full!EZ9</f>
        <v>-2.4768657982349396E-2</v>
      </c>
      <c r="Y11" s="252">
        <f>savings_decomp_full!FA9</f>
        <v>-6.9310151040554047E-2</v>
      </c>
      <c r="Z11" s="252">
        <f>savings_decomp_full!FB9</f>
        <v>2.8573404997587204E-3</v>
      </c>
      <c r="AA11" s="252">
        <f>savings_decomp_full!FC9</f>
        <v>-2.7998773381114006E-2</v>
      </c>
      <c r="AB11" s="252">
        <f>savings_decomp_full!FD9</f>
        <v>-2.6037623174488544E-3</v>
      </c>
      <c r="AC11" s="252">
        <f>savings_decomp_full!FE9</f>
        <v>1.0424760170280933E-2</v>
      </c>
      <c r="AD11" s="252">
        <f>savings_decomp_full!FF9</f>
        <v>1.1717276356648654E-4</v>
      </c>
      <c r="AE11" s="252">
        <f>savings_decomp_full!FG9</f>
        <v>-6.8605411797761917E-5</v>
      </c>
      <c r="AF11" s="252">
        <f>savings_decomp_full!FH9</f>
        <v>6.6977781243622303E-3</v>
      </c>
      <c r="AG11" s="252">
        <f>savings_decomp_full!FI9</f>
        <v>0.10710954666137695</v>
      </c>
      <c r="AH11" s="252">
        <f>savings_decomp_full!FJ9</f>
        <v>1.1856208555400372E-2</v>
      </c>
      <c r="AI11" s="252">
        <f>savings_decomp_full!FK9</f>
        <v>5.791335366666317E-3</v>
      </c>
      <c r="AJ11" s="252">
        <f>savings_decomp_full!FL9</f>
        <v>2.7892310172319412E-3</v>
      </c>
      <c r="AK11" s="252">
        <f>savings_decomp_full!FM9</f>
        <v>2.9107775539159775E-2</v>
      </c>
      <c r="AL11" s="252">
        <f>savings_decomp_full!FN9</f>
        <v>7.6456670649349689E-3</v>
      </c>
      <c r="AM11" s="252">
        <f>savings_decomp_full!FO9</f>
        <v>-1.4881125651299953E-2</v>
      </c>
      <c r="AN11" s="252">
        <f>savings_decomp_full!FP9</f>
        <v>2.0524162799119949E-2</v>
      </c>
      <c r="AO11" s="252">
        <f>savings_decomp_full!FQ9</f>
        <v>4.201746080070734E-3</v>
      </c>
      <c r="AP11" s="252">
        <f>savings_decomp_full!FR9</f>
        <v>-9.5320656895637512E-2</v>
      </c>
      <c r="AQ11" s="252">
        <f>savings_decomp_full!FS9</f>
        <v>9.9257305264472961E-3</v>
      </c>
      <c r="AR11" s="252">
        <f>savings_decomp_full!FT9</f>
        <v>-3.2405290752649307E-2</v>
      </c>
      <c r="AS11" s="252">
        <f>savings_decomp_full!FU9</f>
        <v>4.7960369847714901E-3</v>
      </c>
      <c r="AT11" s="252">
        <f>savings_decomp_full!FV9</f>
        <v>5.3361379541456699E-3</v>
      </c>
      <c r="AU11" s="252">
        <f>savings_decomp_full!FW9</f>
        <v>1.0758420452475548E-2</v>
      </c>
      <c r="AV11" s="252">
        <f>savings_decomp_full!FX9</f>
        <v>2.4584632366895676E-2</v>
      </c>
      <c r="AW11" s="252">
        <f>savings_decomp_full!FY9</f>
        <v>1.4634519815444946E-2</v>
      </c>
      <c r="AX11" s="252">
        <f>savings_decomp_full!FZ9</f>
        <v>4.7879931516945362E-3</v>
      </c>
      <c r="AY11" s="252">
        <f>savings_decomp_full!GA9</f>
        <v>-6.7659968044608831E-4</v>
      </c>
      <c r="AZ11" s="252">
        <f>savings_decomp_full!GB9</f>
        <v>1.4594972133636475E-2</v>
      </c>
      <c r="BA11" s="252">
        <f>savings_decomp_full!GC9</f>
        <v>-3.5200275480747223E-2</v>
      </c>
      <c r="BB11" s="252">
        <f>savings_decomp_full!GD9</f>
        <v>0.15555387735366821</v>
      </c>
      <c r="BC11" s="252">
        <f>savings_decomp_full!GE9</f>
        <v>6.928204745054245E-2</v>
      </c>
      <c r="BD11" s="252">
        <f>savings_decomp_full!GF9</f>
        <v>3.322509303689003E-2</v>
      </c>
      <c r="BE11" s="252">
        <f>savings_decomp_full!GG9</f>
        <v>4.379885271191597E-2</v>
      </c>
      <c r="BF11" s="252">
        <f>savings_decomp_full!GH9</f>
        <v>3.3810921013355255E-2</v>
      </c>
      <c r="BG11" s="252">
        <f>savings_decomp_full!GI9</f>
        <v>7.4621690437197685E-3</v>
      </c>
      <c r="BH11" s="252">
        <f>savings_decomp_full!GJ9</f>
        <v>-1.0518955066800117E-2</v>
      </c>
      <c r="BI11" s="252">
        <f>savings_decomp_full!GK9</f>
        <v>1.0792619548738003E-2</v>
      </c>
      <c r="BJ11" s="252">
        <f>savings_decomp_full!GL9</f>
        <v>2.9642246663570404E-3</v>
      </c>
      <c r="BK11" s="252">
        <f>savings_decomp_full!GM9</f>
        <v>9.5687471330165863E-3</v>
      </c>
      <c r="BL11" s="252">
        <f>savings_decomp_full!GN9</f>
        <v>8.1182373687624931E-3</v>
      </c>
      <c r="BM11" s="252">
        <f>savings_decomp_full!GO9</f>
        <v>1.1282417923212051E-2</v>
      </c>
      <c r="BN11" s="252">
        <f>savings_decomp_full!GP9</f>
        <v>5.637055728584528E-3</v>
      </c>
      <c r="BO11" s="252">
        <f>savings_decomp_full!GQ9</f>
        <v>1.8019964918494225E-2</v>
      </c>
      <c r="BP11" s="252"/>
      <c r="BQ11" s="152"/>
      <c r="BR11" s="152"/>
      <c r="BS11" s="152"/>
      <c r="BT11" s="152"/>
      <c r="BU11" s="152"/>
      <c r="BV11" s="152"/>
      <c r="BW11" s="152"/>
      <c r="BX11" s="152"/>
      <c r="BY11" s="152"/>
      <c r="BZ11" s="152"/>
      <c r="CA11" s="152"/>
      <c r="CB11" s="152"/>
      <c r="CC11" s="152"/>
      <c r="CD11" s="152"/>
      <c r="CE11" s="152"/>
    </row>
    <row r="12" spans="1:83" customFormat="1" x14ac:dyDescent="0.2">
      <c r="A12" s="258">
        <v>1987</v>
      </c>
      <c r="B12" s="252">
        <f>savings_decomp_full!D10</f>
        <v>-5.403424147516489E-4</v>
      </c>
      <c r="C12" s="252">
        <f>savings_decomp_full!U10</f>
        <v>-2.7215089648962021E-2</v>
      </c>
      <c r="D12" s="252">
        <f>savings_decomp_full!V10</f>
        <v>-2.3876208811998367E-2</v>
      </c>
      <c r="E12" s="252">
        <f>savings_decomp_full!W10</f>
        <v>1.2715558987110853E-3</v>
      </c>
      <c r="F12" s="252">
        <f>savings_decomp_full!X10</f>
        <v>2.1355394273996353E-2</v>
      </c>
      <c r="G12" s="252">
        <f>savings_decomp_full!Y10</f>
        <v>1.3485656818374991E-3</v>
      </c>
      <c r="H12" s="252">
        <f>savings_decomp_full!Z10</f>
        <v>-2.9586132150143385E-3</v>
      </c>
      <c r="I12" s="252">
        <f>savings_decomp_full!AA10</f>
        <v>0.11798013746738434</v>
      </c>
      <c r="J12" s="252">
        <f>savings_decomp_full!AB10</f>
        <v>1.156638003885746E-2</v>
      </c>
      <c r="K12" s="252">
        <f>savings_decomp_full!EM10</f>
        <v>-6.3186585903167725E-2</v>
      </c>
      <c r="L12" s="252">
        <f>savings_decomp_full!EN10</f>
        <v>7.2474605403840542E-3</v>
      </c>
      <c r="M12" s="252">
        <f>savings_decomp_full!EO10</f>
        <v>-5.5255028419196606E-3</v>
      </c>
      <c r="N12" s="252">
        <f>savings_decomp_full!EP10</f>
        <v>-1.6831958666443825E-2</v>
      </c>
      <c r="O12" s="252">
        <f>savings_decomp_full!EQ10</f>
        <v>-2.6845300570130348E-2</v>
      </c>
      <c r="P12" s="252">
        <f>savings_decomp_full!ER10</f>
        <v>-9.6333868801593781E-2</v>
      </c>
      <c r="Q12" s="252">
        <f>savings_decomp_full!ES10</f>
        <v>-5.6256610900163651E-2</v>
      </c>
      <c r="R12" s="252">
        <f>savings_decomp_full!ET10</f>
        <v>0.11916979402303696</v>
      </c>
      <c r="S12" s="252">
        <f>savings_decomp_full!EU10</f>
        <v>7.8423753380775452E-2</v>
      </c>
      <c r="T12" s="252">
        <f>savings_decomp_full!EV10</f>
        <v>-1.7185073345899582E-2</v>
      </c>
      <c r="U12" s="252">
        <f>savings_decomp_full!EW10</f>
        <v>6.9195859134197235E-2</v>
      </c>
      <c r="V12" s="252">
        <f>savings_decomp_full!EX10</f>
        <v>-2.3488694801926613E-2</v>
      </c>
      <c r="W12" s="252">
        <f>savings_decomp_full!EY10</f>
        <v>-4.2614426463842392E-2</v>
      </c>
      <c r="X12" s="252">
        <f>savings_decomp_full!EZ10</f>
        <v>-1.6716636018827558E-3</v>
      </c>
      <c r="Y12" s="252">
        <f>savings_decomp_full!FA10</f>
        <v>-2.1487157791852951E-2</v>
      </c>
      <c r="Z12" s="252">
        <f>savings_decomp_full!FB10</f>
        <v>8.4911962039768696E-4</v>
      </c>
      <c r="AA12" s="252">
        <f>savings_decomp_full!FC10</f>
        <v>-2.4570289999246597E-2</v>
      </c>
      <c r="AB12" s="252">
        <f>savings_decomp_full!FD10</f>
        <v>-5.7207496138289571E-4</v>
      </c>
      <c r="AC12" s="252">
        <f>savings_decomp_full!FE10</f>
        <v>1.2299560010433197E-2</v>
      </c>
      <c r="AD12" s="252">
        <f>savings_decomp_full!FF10</f>
        <v>1.8527751672081649E-4</v>
      </c>
      <c r="AE12" s="252">
        <f>savings_decomp_full!FG10</f>
        <v>3.4569455310702324E-3</v>
      </c>
      <c r="AF12" s="252">
        <f>savings_decomp_full!FH10</f>
        <v>1.0567781515419483E-2</v>
      </c>
      <c r="AG12" s="252">
        <f>savings_decomp_full!FI10</f>
        <v>0.13366180658340454</v>
      </c>
      <c r="AH12" s="252">
        <f>savings_decomp_full!FJ10</f>
        <v>1.5293383039534092E-2</v>
      </c>
      <c r="AI12" s="252">
        <f>savings_decomp_full!FK10</f>
        <v>1.6235625371336937E-2</v>
      </c>
      <c r="AJ12" s="252">
        <f>savings_decomp_full!FL10</f>
        <v>1.2496102601289749E-2</v>
      </c>
      <c r="AK12" s="252">
        <f>savings_decomp_full!FM10</f>
        <v>3.5117395222187042E-2</v>
      </c>
      <c r="AL12" s="252">
        <f>savings_decomp_full!FN10</f>
        <v>2.3143194615840912E-2</v>
      </c>
      <c r="AM12" s="252">
        <f>savings_decomp_full!FO10</f>
        <v>-1.2150296010077E-2</v>
      </c>
      <c r="AN12" s="252">
        <f>savings_decomp_full!FP10</f>
        <v>2.9710453003644943E-2</v>
      </c>
      <c r="AO12" s="252">
        <f>savings_decomp_full!FQ10</f>
        <v>6.0808737762272358E-3</v>
      </c>
      <c r="AP12" s="252">
        <f>savings_decomp_full!FR10</f>
        <v>-9.5784410834312439E-2</v>
      </c>
      <c r="AQ12" s="252">
        <f>savings_decomp_full!FS10</f>
        <v>1.041646022349596E-2</v>
      </c>
      <c r="AR12" s="252">
        <f>savings_decomp_full!FT10</f>
        <v>-3.0286639928817749E-2</v>
      </c>
      <c r="AS12" s="252">
        <f>savings_decomp_full!FU10</f>
        <v>7.5343982316553593E-3</v>
      </c>
      <c r="AT12" s="252">
        <f>savings_decomp_full!FV10</f>
        <v>9.1680409386754036E-3</v>
      </c>
      <c r="AU12" s="252">
        <f>savings_decomp_full!FW10</f>
        <v>1.4842844568192959E-2</v>
      </c>
      <c r="AV12" s="252">
        <f>savings_decomp_full!FX10</f>
        <v>3.1676650047302246E-2</v>
      </c>
      <c r="AW12" s="252">
        <f>savings_decomp_full!FY10</f>
        <v>1.6791285946965218E-2</v>
      </c>
      <c r="AX12" s="252">
        <f>savings_decomp_full!FZ10</f>
        <v>-7.8508356818929315E-4</v>
      </c>
      <c r="AY12" s="252">
        <f>savings_decomp_full!GA10</f>
        <v>2.2115455940365791E-3</v>
      </c>
      <c r="AZ12" s="252">
        <f>savings_decomp_full!GB10</f>
        <v>1.4543286524713039E-2</v>
      </c>
      <c r="BA12" s="252">
        <f>savings_decomp_full!GC10</f>
        <v>-3.4595567733049393E-2</v>
      </c>
      <c r="BB12" s="252">
        <f>savings_decomp_full!GD10</f>
        <v>0.17459066212177277</v>
      </c>
      <c r="BC12" s="252">
        <f>savings_decomp_full!GE10</f>
        <v>0.10007660090923309</v>
      </c>
      <c r="BD12" s="252">
        <f>savings_decomp_full!GF10</f>
        <v>4.5130267739295959E-2</v>
      </c>
      <c r="BE12" s="252">
        <f>savings_decomp_full!GG10</f>
        <v>5.6698035448789597E-2</v>
      </c>
      <c r="BF12" s="252">
        <f>savings_decomp_full!GH10</f>
        <v>4.5142073184251785E-2</v>
      </c>
      <c r="BG12" s="252">
        <f>savings_decomp_full!GI10</f>
        <v>1.0958590544760227E-2</v>
      </c>
      <c r="BH12" s="252">
        <f>savings_decomp_full!GJ10</f>
        <v>-5.6763812899589539E-3</v>
      </c>
      <c r="BI12" s="252">
        <f>savings_decomp_full!GK10</f>
        <v>1.1226299218833447E-2</v>
      </c>
      <c r="BJ12" s="252">
        <f>savings_decomp_full!GL10</f>
        <v>8.1272004172205925E-3</v>
      </c>
      <c r="BK12" s="252">
        <f>savings_decomp_full!GM10</f>
        <v>1.1882441118359566E-2</v>
      </c>
      <c r="BL12" s="252">
        <f>savings_decomp_full!GN10</f>
        <v>2.1369436755776405E-2</v>
      </c>
      <c r="BM12" s="252">
        <f>savings_decomp_full!GO10</f>
        <v>1.5672344714403152E-2</v>
      </c>
      <c r="BN12" s="252">
        <f>savings_decomp_full!GP10</f>
        <v>7.500890176743269E-3</v>
      </c>
      <c r="BO12" s="252">
        <f>savings_decomp_full!GQ10</f>
        <v>2.5054262951016426E-2</v>
      </c>
      <c r="BP12" s="252"/>
      <c r="BQ12" s="152"/>
      <c r="BR12" s="152"/>
      <c r="BS12" s="152"/>
      <c r="BT12" s="152"/>
      <c r="BU12" s="152"/>
      <c r="BV12" s="152"/>
      <c r="BW12" s="152"/>
      <c r="BX12" s="152"/>
      <c r="BY12" s="152"/>
      <c r="BZ12" s="152"/>
      <c r="CA12" s="152"/>
      <c r="CB12" s="152"/>
      <c r="CC12" s="152"/>
      <c r="CD12" s="152"/>
      <c r="CE12" s="152"/>
    </row>
    <row r="13" spans="1:83" customFormat="1" x14ac:dyDescent="0.2">
      <c r="A13" s="258">
        <v>1988</v>
      </c>
      <c r="B13" s="252">
        <f>savings_decomp_full!D11</f>
        <v>-7.9958951100707054E-3</v>
      </c>
      <c r="C13" s="252">
        <f>savings_decomp_full!U11</f>
        <v>-3.27492356300354E-2</v>
      </c>
      <c r="D13" s="252">
        <f>savings_decomp_full!V11</f>
        <v>-3.789886087179184E-2</v>
      </c>
      <c r="E13" s="252">
        <f>savings_decomp_full!W11</f>
        <v>-1.3044709339737892E-3</v>
      </c>
      <c r="F13" s="252">
        <f>savings_decomp_full!X11</f>
        <v>9.1783460229635239E-3</v>
      </c>
      <c r="G13" s="252">
        <f>savings_decomp_full!Y11</f>
        <v>7.6669908594340086E-4</v>
      </c>
      <c r="H13" s="252">
        <f>savings_decomp_full!Z11</f>
        <v>-2.7463657315820456E-3</v>
      </c>
      <c r="I13" s="252">
        <f>savings_decomp_full!AA11</f>
        <v>0.11496540904045105</v>
      </c>
      <c r="J13" s="252">
        <f>savings_decomp_full!AB11</f>
        <v>6.1692958697676659E-3</v>
      </c>
      <c r="K13" s="252">
        <f>savings_decomp_full!EM11</f>
        <v>-7.8243747353553772E-2</v>
      </c>
      <c r="L13" s="252">
        <f>savings_decomp_full!EN11</f>
        <v>-5.8622886426746845E-3</v>
      </c>
      <c r="M13" s="252">
        <f>savings_decomp_full!EO11</f>
        <v>-7.8150471672415733E-3</v>
      </c>
      <c r="N13" s="252">
        <f>savings_decomp_full!EP11</f>
        <v>-2.5304814800620079E-2</v>
      </c>
      <c r="O13" s="252">
        <f>savings_decomp_full!EQ11</f>
        <v>-2.5917382910847664E-2</v>
      </c>
      <c r="P13" s="252">
        <f>savings_decomp_full!ER11</f>
        <v>-9.1750934720039368E-2</v>
      </c>
      <c r="Q13" s="252">
        <f>savings_decomp_full!ES11</f>
        <v>-4.6723634004592896E-2</v>
      </c>
      <c r="R13" s="252">
        <f>savings_decomp_full!ET11</f>
        <v>7.682984322309494E-2</v>
      </c>
      <c r="S13" s="252">
        <f>savings_decomp_full!EU11</f>
        <v>8.1232227385044098E-2</v>
      </c>
      <c r="T13" s="252">
        <f>savings_decomp_full!EV11</f>
        <v>-2.0380064845085144E-2</v>
      </c>
      <c r="U13" s="252">
        <f>savings_decomp_full!EW11</f>
        <v>5.7917635887861252E-2</v>
      </c>
      <c r="V13" s="252">
        <f>savings_decomp_full!EX11</f>
        <v>-3.8545768707990646E-2</v>
      </c>
      <c r="W13" s="252">
        <f>savings_decomp_full!EY11</f>
        <v>-5.4030202329158783E-2</v>
      </c>
      <c r="X13" s="252">
        <f>savings_decomp_full!EZ11</f>
        <v>2.6829307898879051E-3</v>
      </c>
      <c r="Y13" s="252">
        <f>savings_decomp_full!FA11</f>
        <v>-4.8778686672449112E-2</v>
      </c>
      <c r="Z13" s="252">
        <f>savings_decomp_full!FB11</f>
        <v>-1.0486433282494545E-2</v>
      </c>
      <c r="AA13" s="252">
        <f>savings_decomp_full!FC11</f>
        <v>-2.6976451277732849E-2</v>
      </c>
      <c r="AB13" s="252">
        <f>savings_decomp_full!FD11</f>
        <v>-1.6249131876975298E-3</v>
      </c>
      <c r="AC13" s="252">
        <f>savings_decomp_full!FE11</f>
        <v>1.0233845561742783E-2</v>
      </c>
      <c r="AD13" s="252">
        <f>savings_decomp_full!FF11</f>
        <v>3.5241141449660063E-4</v>
      </c>
      <c r="AE13" s="252">
        <f>savings_decomp_full!FG11</f>
        <v>-2.0820483041461557E-4</v>
      </c>
      <c r="AF13" s="252">
        <f>savings_decomp_full!FH11</f>
        <v>6.1156582087278366E-3</v>
      </c>
      <c r="AG13" s="252">
        <f>savings_decomp_full!FI11</f>
        <v>0.10259594023227692</v>
      </c>
      <c r="AH13" s="252">
        <f>savings_decomp_full!FJ11</f>
        <v>1.0411226190626621E-2</v>
      </c>
      <c r="AI13" s="252">
        <f>savings_decomp_full!FK11</f>
        <v>9.8752342164516449E-3</v>
      </c>
      <c r="AJ13" s="252">
        <f>savings_decomp_full!FL11</f>
        <v>5.0598597154021263E-3</v>
      </c>
      <c r="AK13" s="252">
        <f>savings_decomp_full!FM11</f>
        <v>2.982691302895546E-2</v>
      </c>
      <c r="AL13" s="252">
        <f>savings_decomp_full!FN11</f>
        <v>5.2805505692958832E-3</v>
      </c>
      <c r="AM13" s="252">
        <f>savings_decomp_full!FO11</f>
        <v>-1.489912997931242E-2</v>
      </c>
      <c r="AN13" s="252">
        <f>savings_decomp_full!FP11</f>
        <v>1.4357349835336208E-2</v>
      </c>
      <c r="AO13" s="252">
        <f>savings_decomp_full!FQ11</f>
        <v>4.598948173224926E-3</v>
      </c>
      <c r="AP13" s="252">
        <f>savings_decomp_full!FR11</f>
        <v>-9.6909500658512115E-2</v>
      </c>
      <c r="AQ13" s="252">
        <f>savings_decomp_full!FS11</f>
        <v>9.1050947085022926E-3</v>
      </c>
      <c r="AR13" s="252">
        <f>savings_decomp_full!FT11</f>
        <v>-3.3951185643672943E-2</v>
      </c>
      <c r="AS13" s="252">
        <f>savings_decomp_full!FU11</f>
        <v>5.2032400853931904E-3</v>
      </c>
      <c r="AT13" s="252">
        <f>savings_decomp_full!FV11</f>
        <v>4.5421747490763664E-3</v>
      </c>
      <c r="AU13" s="252">
        <f>savings_decomp_full!FW11</f>
        <v>1.0762914083898067E-2</v>
      </c>
      <c r="AV13" s="252">
        <f>savings_decomp_full!FX11</f>
        <v>2.1247711032629013E-2</v>
      </c>
      <c r="AW13" s="252">
        <f>savings_decomp_full!FY11</f>
        <v>1.3472458347678185E-2</v>
      </c>
      <c r="AX13" s="252">
        <f>savings_decomp_full!FZ11</f>
        <v>4.7361422330141068E-3</v>
      </c>
      <c r="AY13" s="252">
        <f>savings_decomp_full!GA11</f>
        <v>-8.4548688028007746E-4</v>
      </c>
      <c r="AZ13" s="252">
        <f>savings_decomp_full!GB11</f>
        <v>1.4491787180304527E-2</v>
      </c>
      <c r="BA13" s="252">
        <f>savings_decomp_full!GC11</f>
        <v>-3.3693026751279831E-2</v>
      </c>
      <c r="BB13" s="252">
        <f>savings_decomp_full!GD11</f>
        <v>0.14766289293766022</v>
      </c>
      <c r="BC13" s="252">
        <f>savings_decomp_full!GE11</f>
        <v>0.11231936514377594</v>
      </c>
      <c r="BD13" s="252">
        <f>savings_decomp_full!GF11</f>
        <v>5.6753497570753098E-2</v>
      </c>
      <c r="BE13" s="252">
        <f>savings_decomp_full!GG11</f>
        <v>3.7177484482526779E-2</v>
      </c>
      <c r="BF13" s="252">
        <f>savings_decomp_full!GH11</f>
        <v>4.4275254011154175E-2</v>
      </c>
      <c r="BG13" s="252">
        <f>savings_decomp_full!GI11</f>
        <v>8.3450032398104668E-3</v>
      </c>
      <c r="BH13" s="252">
        <f>savings_decomp_full!GJ11</f>
        <v>-1.2647426687180996E-2</v>
      </c>
      <c r="BI13" s="252">
        <f>savings_decomp_full!GK11</f>
        <v>8.6497776210308075E-3</v>
      </c>
      <c r="BJ13" s="252">
        <f>savings_decomp_full!GL11</f>
        <v>2.3223741445690393E-3</v>
      </c>
      <c r="BK13" s="252">
        <f>savings_decomp_full!GM11</f>
        <v>9.0428749099373817E-3</v>
      </c>
      <c r="BL13" s="252">
        <f>savings_decomp_full!GN11</f>
        <v>1.3041813857853413E-2</v>
      </c>
      <c r="BM13" s="252">
        <f>savings_decomp_full!GO11</f>
        <v>1.1838482692837715E-2</v>
      </c>
      <c r="BN13" s="252">
        <f>savings_decomp_full!GP11</f>
        <v>6.0250544920563698E-3</v>
      </c>
      <c r="BO13" s="252">
        <f>savings_decomp_full!GQ11</f>
        <v>1.9753636792302132E-2</v>
      </c>
      <c r="BP13" s="252"/>
      <c r="BQ13" s="152"/>
      <c r="BR13" s="152"/>
      <c r="BS13" s="152"/>
      <c r="BT13" s="152"/>
      <c r="BU13" s="152"/>
      <c r="BV13" s="152"/>
      <c r="BW13" s="152"/>
      <c r="BX13" s="152"/>
      <c r="BY13" s="152"/>
      <c r="BZ13" s="152"/>
      <c r="CA13" s="152"/>
      <c r="CB13" s="152"/>
      <c r="CC13" s="152"/>
      <c r="CD13" s="152"/>
      <c r="CE13" s="152"/>
    </row>
    <row r="14" spans="1:83" customFormat="1" x14ac:dyDescent="0.2">
      <c r="A14" s="258">
        <v>1989</v>
      </c>
      <c r="B14" s="252">
        <f>savings_decomp_full!D12</f>
        <v>-4.313154611736536E-3</v>
      </c>
      <c r="C14" s="252">
        <f>savings_decomp_full!U12</f>
        <v>-2.8522863984107971E-2</v>
      </c>
      <c r="D14" s="252">
        <f>savings_decomp_full!V12</f>
        <v>-3.3131204545497894E-2</v>
      </c>
      <c r="E14" s="252">
        <f>savings_decomp_full!W12</f>
        <v>5.1283504581078887E-4</v>
      </c>
      <c r="F14" s="252">
        <f>savings_decomp_full!X12</f>
        <v>1.731707900762558E-2</v>
      </c>
      <c r="G14" s="252">
        <f>savings_decomp_full!Y12</f>
        <v>3.2008769921958447E-3</v>
      </c>
      <c r="H14" s="252">
        <f>savings_decomp_full!Z12</f>
        <v>-2.7585003990679979E-3</v>
      </c>
      <c r="I14" s="252">
        <f>savings_decomp_full!AA12</f>
        <v>0.11533015221357346</v>
      </c>
      <c r="J14" s="252">
        <f>savings_decomp_full!AB12</f>
        <v>1.0051676072180271E-2</v>
      </c>
      <c r="K14" s="252">
        <f>savings_decomp_full!EM12</f>
        <v>-9.6451990306377411E-2</v>
      </c>
      <c r="L14" s="252">
        <f>savings_decomp_full!EN12</f>
        <v>-9.8533742129802704E-3</v>
      </c>
      <c r="M14" s="252">
        <f>savings_decomp_full!EO12</f>
        <v>-1.0429378598928452E-2</v>
      </c>
      <c r="N14" s="252">
        <f>savings_decomp_full!EP12</f>
        <v>-3.4020517021417618E-2</v>
      </c>
      <c r="O14" s="252">
        <f>savings_decomp_full!EQ12</f>
        <v>-2.831575833261013E-2</v>
      </c>
      <c r="P14" s="252">
        <f>savings_decomp_full!ER12</f>
        <v>-9.5995791256427765E-2</v>
      </c>
      <c r="Q14" s="252">
        <f>savings_decomp_full!ES12</f>
        <v>-3.9503540843725204E-2</v>
      </c>
      <c r="R14" s="252">
        <f>savings_decomp_full!ET12</f>
        <v>6.7773550748825073E-2</v>
      </c>
      <c r="S14" s="252">
        <f>savings_decomp_full!EU12</f>
        <v>7.4804805219173431E-2</v>
      </c>
      <c r="T14" s="252">
        <f>savings_decomp_full!EV12</f>
        <v>-2.0439492538571358E-2</v>
      </c>
      <c r="U14" s="252">
        <f>savings_decomp_full!EW12</f>
        <v>0.18181702494621277</v>
      </c>
      <c r="V14" s="252">
        <f>savings_decomp_full!EX12</f>
        <v>-3.3542308956384659E-2</v>
      </c>
      <c r="W14" s="252">
        <f>savings_decomp_full!EY12</f>
        <v>-4.8297841101884842E-2</v>
      </c>
      <c r="X14" s="252">
        <f>savings_decomp_full!EZ12</f>
        <v>-1.1510938929859549E-4</v>
      </c>
      <c r="Y14" s="252">
        <f>savings_decomp_full!FA12</f>
        <v>-3.6804333329200745E-2</v>
      </c>
      <c r="Z14" s="252">
        <f>savings_decomp_full!FB12</f>
        <v>-7.5055533088743687E-3</v>
      </c>
      <c r="AA14" s="252">
        <f>savings_decomp_full!FC12</f>
        <v>-2.3767456412315369E-2</v>
      </c>
      <c r="AB14" s="252">
        <f>savings_decomp_full!FD12</f>
        <v>-7.505155517719686E-4</v>
      </c>
      <c r="AC14" s="252">
        <f>savings_decomp_full!FE12</f>
        <v>1.1553864926099777E-2</v>
      </c>
      <c r="AD14" s="252">
        <f>savings_decomp_full!FF12</f>
        <v>5.1812140736728907E-4</v>
      </c>
      <c r="AE14" s="252">
        <f>savings_decomp_full!FG12</f>
        <v>1.4591156505048275E-3</v>
      </c>
      <c r="AF14" s="252">
        <f>savings_decomp_full!FH12</f>
        <v>8.0894939601421356E-3</v>
      </c>
      <c r="AG14" s="252">
        <f>savings_decomp_full!FI12</f>
        <v>0.12858569622039795</v>
      </c>
      <c r="AH14" s="252">
        <f>savings_decomp_full!FJ12</f>
        <v>1.422389131039381E-2</v>
      </c>
      <c r="AI14" s="252">
        <f>savings_decomp_full!FK12</f>
        <v>8.6905257776379585E-3</v>
      </c>
      <c r="AJ14" s="252">
        <f>savings_decomp_full!FL12</f>
        <v>1.4325049705803394E-2</v>
      </c>
      <c r="AK14" s="252">
        <f>savings_decomp_full!FM12</f>
        <v>3.4742724150419235E-2</v>
      </c>
      <c r="AL14" s="252">
        <f>savings_decomp_full!FN12</f>
        <v>1.5980832278728485E-2</v>
      </c>
      <c r="AM14" s="252">
        <f>savings_decomp_full!FO12</f>
        <v>-1.2644796632230282E-2</v>
      </c>
      <c r="AN14" s="252">
        <f>savings_decomp_full!FP12</f>
        <v>2.4763181805610657E-2</v>
      </c>
      <c r="AO14" s="252">
        <f>savings_decomp_full!FQ12</f>
        <v>6.4056566916406155E-3</v>
      </c>
      <c r="AP14" s="252">
        <f>savings_decomp_full!FR12</f>
        <v>-9.7571946680545807E-2</v>
      </c>
      <c r="AQ14" s="252">
        <f>savings_decomp_full!FS12</f>
        <v>9.9633028730750084E-3</v>
      </c>
      <c r="AR14" s="252">
        <f>savings_decomp_full!FT12</f>
        <v>-3.2531533390283585E-2</v>
      </c>
      <c r="AS14" s="252">
        <f>savings_decomp_full!FU12</f>
        <v>7.6647661626338959E-3</v>
      </c>
      <c r="AT14" s="252">
        <f>savings_decomp_full!FV12</f>
        <v>7.4095381423830986E-3</v>
      </c>
      <c r="AU14" s="252">
        <f>savings_decomp_full!FW12</f>
        <v>1.6346877440810204E-2</v>
      </c>
      <c r="AV14" s="252">
        <f>savings_decomp_full!FX12</f>
        <v>2.6286717504262924E-2</v>
      </c>
      <c r="AW14" s="252">
        <f>savings_decomp_full!FY12</f>
        <v>1.5827620401978493E-2</v>
      </c>
      <c r="AX14" s="252">
        <f>savings_decomp_full!FZ12</f>
        <v>4.1569555178284645E-3</v>
      </c>
      <c r="AY14" s="252">
        <f>savings_decomp_full!GA12</f>
        <v>2.8153795283287764E-3</v>
      </c>
      <c r="AZ14" s="252">
        <f>savings_decomp_full!GB12</f>
        <v>1.444045826792717E-2</v>
      </c>
      <c r="BA14" s="252">
        <f>savings_decomp_full!GC12</f>
        <v>-3.326033428311348E-2</v>
      </c>
      <c r="BB14" s="252">
        <f>savings_decomp_full!GD12</f>
        <v>0.15564516186714172</v>
      </c>
      <c r="BC14" s="252">
        <f>savings_decomp_full!GE12</f>
        <v>0.10864099860191345</v>
      </c>
      <c r="BD14" s="252">
        <f>savings_decomp_full!GF12</f>
        <v>5.3629230707883835E-2</v>
      </c>
      <c r="BE14" s="252">
        <f>savings_decomp_full!GG12</f>
        <v>4.7832444310188293E-2</v>
      </c>
      <c r="BF14" s="252">
        <f>savings_decomp_full!GH12</f>
        <v>4.6277016401290894E-2</v>
      </c>
      <c r="BG14" s="252">
        <f>savings_decomp_full!GI12</f>
        <v>9.7421780228614807E-3</v>
      </c>
      <c r="BH14" s="252">
        <f>savings_decomp_full!GJ12</f>
        <v>-1.1713627725839615E-2</v>
      </c>
      <c r="BI14" s="252">
        <f>savings_decomp_full!GK12</f>
        <v>9.9145257845520973E-3</v>
      </c>
      <c r="BJ14" s="252">
        <f>savings_decomp_full!GL12</f>
        <v>4.9289865419268608E-3</v>
      </c>
      <c r="BK14" s="252">
        <f>savings_decomp_full!GM12</f>
        <v>1.0805459693074226E-2</v>
      </c>
      <c r="BL14" s="252">
        <f>savings_decomp_full!GN12</f>
        <v>2.8759798035025597E-2</v>
      </c>
      <c r="BM14" s="252">
        <f>savings_decomp_full!GO12</f>
        <v>1.422559842467308E-2</v>
      </c>
      <c r="BN14" s="252">
        <f>savings_decomp_full!GP12</f>
        <v>7.3248632252216339E-3</v>
      </c>
      <c r="BO14" s="252">
        <f>savings_decomp_full!GQ12</f>
        <v>2.7025941759347916E-2</v>
      </c>
      <c r="BP14" s="252"/>
      <c r="BQ14" s="152"/>
      <c r="BR14" s="152"/>
      <c r="BS14" s="152"/>
      <c r="BT14" s="152"/>
      <c r="BU14" s="152"/>
      <c r="BV14" s="152"/>
      <c r="BW14" s="152"/>
      <c r="BX14" s="152"/>
      <c r="BY14" s="152"/>
      <c r="BZ14" s="152"/>
      <c r="CA14" s="152"/>
      <c r="CB14" s="152"/>
      <c r="CC14" s="152"/>
      <c r="CD14" s="152"/>
      <c r="CE14" s="152"/>
    </row>
    <row r="15" spans="1:83" customFormat="1" x14ac:dyDescent="0.2">
      <c r="A15" s="258">
        <v>1990</v>
      </c>
      <c r="B15" s="252">
        <f>savings_decomp_full!D13</f>
        <v>-1.1580795980989933E-3</v>
      </c>
      <c r="C15" s="252">
        <f>savings_decomp_full!U13</f>
        <v>-4.1159380227327347E-2</v>
      </c>
      <c r="D15" s="252">
        <f>savings_decomp_full!V13</f>
        <v>-2.2719670087099075E-2</v>
      </c>
      <c r="E15" s="252">
        <f>savings_decomp_full!W13</f>
        <v>4.3129138648509979E-3</v>
      </c>
      <c r="F15" s="252">
        <f>savings_decomp_full!X13</f>
        <v>3.8082268089056015E-2</v>
      </c>
      <c r="G15" s="252">
        <f>savings_decomp_full!Y13</f>
        <v>9.0231047943234444E-3</v>
      </c>
      <c r="H15" s="252">
        <f>savings_decomp_full!Z13</f>
        <v>-1.6375456470996141E-3</v>
      </c>
      <c r="I15" s="252">
        <f>savings_decomp_full!AA13</f>
        <v>0.13084720075130463</v>
      </c>
      <c r="J15" s="252">
        <f>savings_decomp_full!AB13</f>
        <v>1.4585581608116627E-2</v>
      </c>
      <c r="K15" s="252">
        <f>savings_decomp_full!EM13</f>
        <v>-0.10453591495752335</v>
      </c>
      <c r="L15" s="252">
        <f>savings_decomp_full!EN13</f>
        <v>-1.2538543902337551E-2</v>
      </c>
      <c r="M15" s="252">
        <f>savings_decomp_full!EO13</f>
        <v>-1.2425624765455723E-2</v>
      </c>
      <c r="N15" s="252">
        <f>savings_decomp_full!EP13</f>
        <v>-3.4728400409221649E-2</v>
      </c>
      <c r="O15" s="252">
        <f>savings_decomp_full!EQ13</f>
        <v>-2.4564838036894798E-2</v>
      </c>
      <c r="P15" s="252">
        <f>savings_decomp_full!ER13</f>
        <v>-9.8521754145622253E-2</v>
      </c>
      <c r="Q15" s="252">
        <f>savings_decomp_full!ES13</f>
        <v>-4.5084081590175629E-2</v>
      </c>
      <c r="R15" s="252">
        <f>savings_decomp_full!ET13</f>
        <v>6.3886597752571106E-2</v>
      </c>
      <c r="S15" s="252">
        <f>savings_decomp_full!EU13</f>
        <v>7.2416290640830994E-2</v>
      </c>
      <c r="T15" s="252">
        <f>savings_decomp_full!EV13</f>
        <v>3.2653722446411848E-3</v>
      </c>
      <c r="U15" s="252">
        <f>savings_decomp_full!EW13</f>
        <v>5.8464743196964264E-3</v>
      </c>
      <c r="V15" s="252">
        <f>savings_decomp_full!EX13</f>
        <v>-2.1803507581353188E-2</v>
      </c>
      <c r="W15" s="252">
        <f>savings_decomp_full!EY13</f>
        <v>-2.3902254179120064E-2</v>
      </c>
      <c r="X15" s="252">
        <f>savings_decomp_full!EZ13</f>
        <v>-3.2866246998310089E-2</v>
      </c>
      <c r="Y15" s="252">
        <f>savings_decomp_full!FA13</f>
        <v>-7.6635152101516724E-2</v>
      </c>
      <c r="Z15" s="252">
        <f>savings_decomp_full!FB13</f>
        <v>2.5270867627114058E-3</v>
      </c>
      <c r="AA15" s="252">
        <f>savings_decomp_full!FC13</f>
        <v>-1.7164945602416992E-2</v>
      </c>
      <c r="AB15" s="252">
        <f>savings_decomp_full!FD13</f>
        <v>1.2518322910182178E-4</v>
      </c>
      <c r="AC15" s="252">
        <f>savings_decomp_full!FE13</f>
        <v>1.6887616366147995E-2</v>
      </c>
      <c r="AD15" s="252">
        <f>savings_decomp_full!FF13</f>
        <v>9.6701702568680048E-4</v>
      </c>
      <c r="AE15" s="252">
        <f>savings_decomp_full!FG13</f>
        <v>6.2962626107037067E-3</v>
      </c>
      <c r="AF15" s="252">
        <f>savings_decomp_full!FH13</f>
        <v>1.3674013316631317E-2</v>
      </c>
      <c r="AG15" s="252">
        <f>savings_decomp_full!FI13</f>
        <v>0.16448473930358887</v>
      </c>
      <c r="AH15" s="252">
        <f>savings_decomp_full!FJ13</f>
        <v>2.4258781224489212E-2</v>
      </c>
      <c r="AI15" s="252">
        <f>savings_decomp_full!FK13</f>
        <v>2.2225892171263695E-2</v>
      </c>
      <c r="AJ15" s="252">
        <f>savings_decomp_full!FL13</f>
        <v>2.9641581699252129E-2</v>
      </c>
      <c r="AK15" s="252">
        <f>savings_decomp_full!FM13</f>
        <v>5.2405759692192078E-2</v>
      </c>
      <c r="AL15" s="252">
        <f>savings_decomp_full!FN13</f>
        <v>4.1286595165729523E-2</v>
      </c>
      <c r="AM15" s="252">
        <f>savings_decomp_full!FO13</f>
        <v>-9.3852663412690163E-3</v>
      </c>
      <c r="AN15" s="252">
        <f>savings_decomp_full!FP13</f>
        <v>5.0848618149757385E-2</v>
      </c>
      <c r="AO15" s="252">
        <f>savings_decomp_full!FQ13</f>
        <v>8.5112908855080605E-3</v>
      </c>
      <c r="AP15" s="252">
        <f>savings_decomp_full!FR13</f>
        <v>-9.0033836662769318E-2</v>
      </c>
      <c r="AQ15" s="252">
        <f>savings_decomp_full!FS13</f>
        <v>1.1604908853769302E-2</v>
      </c>
      <c r="AR15" s="252">
        <f>savings_decomp_full!FT13</f>
        <v>-2.8795966878533363E-2</v>
      </c>
      <c r="AS15" s="252">
        <f>savings_decomp_full!FU13</f>
        <v>1.234846469014883E-2</v>
      </c>
      <c r="AT15" s="252">
        <f>savings_decomp_full!FV13</f>
        <v>1.4391843229532242E-2</v>
      </c>
      <c r="AU15" s="252">
        <f>savings_decomp_full!FW13</f>
        <v>2.7091134339570999E-2</v>
      </c>
      <c r="AV15" s="252">
        <f>savings_decomp_full!FX13</f>
        <v>3.8988731801509857E-2</v>
      </c>
      <c r="AW15" s="252">
        <f>savings_decomp_full!FY13</f>
        <v>2.1966120228171349E-2</v>
      </c>
      <c r="AX15" s="252">
        <f>savings_decomp_full!FZ13</f>
        <v>2.1115103736519814E-3</v>
      </c>
      <c r="AY15" s="252">
        <f>savings_decomp_full!GA13</f>
        <v>1.1712538078427315E-2</v>
      </c>
      <c r="AZ15" s="252">
        <f>savings_decomp_full!GB13</f>
        <v>1.4389310032129288E-2</v>
      </c>
      <c r="BA15" s="252">
        <f>savings_decomp_full!GC13</f>
        <v>-3.2441265881061554E-2</v>
      </c>
      <c r="BB15" s="252">
        <f>savings_decomp_full!GD13</f>
        <v>0.17716749012470245</v>
      </c>
      <c r="BC15" s="252">
        <f>savings_decomp_full!GE13</f>
        <v>0.12204752117395401</v>
      </c>
      <c r="BD15" s="252">
        <f>savings_decomp_full!GF13</f>
        <v>6.1624087393283844E-2</v>
      </c>
      <c r="BE15" s="252">
        <f>savings_decomp_full!GG13</f>
        <v>8.442264050245285E-2</v>
      </c>
      <c r="BF15" s="252">
        <f>savings_decomp_full!GH13</f>
        <v>6.2449824064970016E-2</v>
      </c>
      <c r="BG15" s="252">
        <f>savings_decomp_full!GI13</f>
        <v>1.4153348281979561E-2</v>
      </c>
      <c r="BH15" s="252">
        <f>savings_decomp_full!GJ13</f>
        <v>-6.2379413284361362E-3</v>
      </c>
      <c r="BI15" s="252">
        <f>savings_decomp_full!GK13</f>
        <v>1.3577129691839218E-2</v>
      </c>
      <c r="BJ15" s="252">
        <f>savings_decomp_full!GL13</f>
        <v>1.0744823142886162E-2</v>
      </c>
      <c r="BK15" s="252">
        <f>savings_decomp_full!GM13</f>
        <v>1.5370300970971584E-2</v>
      </c>
      <c r="BL15" s="252">
        <f>savings_decomp_full!GN13</f>
        <v>1.1313494294881821E-2</v>
      </c>
      <c r="BM15" s="252">
        <f>savings_decomp_full!GO13</f>
        <v>2.1587524563074112E-2</v>
      </c>
      <c r="BN15" s="252">
        <f>savings_decomp_full!GP13</f>
        <v>8.8846813887357712E-3</v>
      </c>
      <c r="BO15" s="252">
        <f>savings_decomp_full!GQ13</f>
        <v>3.0930651351809502E-2</v>
      </c>
      <c r="BP15" s="252"/>
      <c r="BQ15" s="152"/>
      <c r="BR15" s="152"/>
      <c r="BS15" s="152"/>
      <c r="BT15" s="152"/>
      <c r="BU15" s="152"/>
      <c r="BV15" s="152"/>
      <c r="BW15" s="152"/>
      <c r="BX15" s="152"/>
      <c r="BY15" s="152"/>
      <c r="BZ15" s="152"/>
      <c r="CA15" s="152"/>
      <c r="CB15" s="152"/>
      <c r="CC15" s="152"/>
      <c r="CD15" s="152"/>
      <c r="CE15" s="152"/>
    </row>
    <row r="16" spans="1:83" customFormat="1" x14ac:dyDescent="0.2">
      <c r="A16" s="258">
        <v>1991</v>
      </c>
      <c r="B16" s="252">
        <f>savings_decomp_full!D14</f>
        <v>-5.7771117426455021E-3</v>
      </c>
      <c r="C16" s="252">
        <f>savings_decomp_full!U14</f>
        <v>-4.6454314142465591E-2</v>
      </c>
      <c r="D16" s="252">
        <f>savings_decomp_full!V14</f>
        <v>-2.2175921127200127E-2</v>
      </c>
      <c r="E16" s="252">
        <f>savings_decomp_full!W14</f>
        <v>-6.0923921409994364E-4</v>
      </c>
      <c r="F16" s="252">
        <f>savings_decomp_full!X14</f>
        <v>6.466700229793787E-3</v>
      </c>
      <c r="G16" s="252">
        <f>savings_decomp_full!Y14</f>
        <v>3.2690016087144613E-4</v>
      </c>
      <c r="H16" s="252">
        <f>savings_decomp_full!Z14</f>
        <v>1.2310435995459557E-3</v>
      </c>
      <c r="I16" s="252">
        <f>savings_decomp_full!AA14</f>
        <v>0.11644726991653442</v>
      </c>
      <c r="J16" s="252">
        <f>savings_decomp_full!AB14</f>
        <v>1.0292972438037395E-2</v>
      </c>
      <c r="K16" s="252">
        <f>savings_decomp_full!EM14</f>
        <v>-0.10419191420078278</v>
      </c>
      <c r="L16" s="252">
        <f>savings_decomp_full!EN14</f>
        <v>-2.3108763620257378E-2</v>
      </c>
      <c r="M16" s="252">
        <f>savings_decomp_full!EO14</f>
        <v>-1.3411281630396843E-2</v>
      </c>
      <c r="N16" s="252">
        <f>savings_decomp_full!EP14</f>
        <v>-3.098808228969574E-2</v>
      </c>
      <c r="O16" s="252">
        <f>savings_decomp_full!EQ14</f>
        <v>-2.1061940118670464E-2</v>
      </c>
      <c r="P16" s="252">
        <f>savings_decomp_full!ER14</f>
        <v>-9.9404506385326385E-2</v>
      </c>
      <c r="Q16" s="252">
        <f>savings_decomp_full!ES14</f>
        <v>-4.1071128100156784E-2</v>
      </c>
      <c r="R16" s="252">
        <f>savings_decomp_full!ET14</f>
        <v>4.0940757840871811E-2</v>
      </c>
      <c r="S16" s="252">
        <f>savings_decomp_full!EU14</f>
        <v>2.4223022162914276E-2</v>
      </c>
      <c r="T16" s="252">
        <f>savings_decomp_full!EV14</f>
        <v>-1.3320684432983398E-2</v>
      </c>
      <c r="U16" s="252">
        <f>savings_decomp_full!EW14</f>
        <v>-1.8882848089560866E-3</v>
      </c>
      <c r="V16" s="252">
        <f>savings_decomp_full!EX14</f>
        <v>-2.2212017327547073E-2</v>
      </c>
      <c r="W16" s="252">
        <f>savings_decomp_full!EY14</f>
        <v>3.2929130829870701E-3</v>
      </c>
      <c r="X16" s="252">
        <f>savings_decomp_full!EZ14</f>
        <v>-5.8389186859130859E-2</v>
      </c>
      <c r="Y16" s="252">
        <f>savings_decomp_full!FA14</f>
        <v>-6.2501922249794006E-2</v>
      </c>
      <c r="Z16" s="252">
        <f>savings_decomp_full!FB14</f>
        <v>-1.6632047481834888E-3</v>
      </c>
      <c r="AA16" s="252">
        <f>savings_decomp_full!FC14</f>
        <v>-2.7251673862338066E-2</v>
      </c>
      <c r="AB16" s="252">
        <f>savings_decomp_full!FD14</f>
        <v>1.1056567309424281E-3</v>
      </c>
      <c r="AC16" s="252">
        <f>savings_decomp_full!FE14</f>
        <v>9.561377577483654E-3</v>
      </c>
      <c r="AD16" s="252">
        <f>savings_decomp_full!FF14</f>
        <v>1.6906327800825238E-3</v>
      </c>
      <c r="AE16" s="252">
        <f>savings_decomp_full!FG14</f>
        <v>-7.2515301872044802E-4</v>
      </c>
      <c r="AF16" s="252">
        <f>savings_decomp_full!FH14</f>
        <v>5.8468044735491276E-3</v>
      </c>
      <c r="AG16" s="252">
        <f>savings_decomp_full!FI14</f>
        <v>9.3768931925296783E-2</v>
      </c>
      <c r="AH16" s="252">
        <f>savings_decomp_full!FJ14</f>
        <v>1.5209325589239597E-2</v>
      </c>
      <c r="AI16" s="252">
        <f>savings_decomp_full!FK14</f>
        <v>1.2231125496327877E-2</v>
      </c>
      <c r="AJ16" s="252">
        <f>savings_decomp_full!FL14</f>
        <v>-1.1839118087664247E-3</v>
      </c>
      <c r="AK16" s="252">
        <f>savings_decomp_full!FM14</f>
        <v>4.3661981821060181E-2</v>
      </c>
      <c r="AL16" s="252">
        <f>savings_decomp_full!FN14</f>
        <v>-1.852265209890902E-3</v>
      </c>
      <c r="AM16" s="252">
        <f>savings_decomp_full!FO14</f>
        <v>-1.5800958499312401E-2</v>
      </c>
      <c r="AN16" s="252">
        <f>savings_decomp_full!FP14</f>
        <v>1.0342334397137165E-2</v>
      </c>
      <c r="AO16" s="252">
        <f>savings_decomp_full!FQ14</f>
        <v>6.3571669161319733E-3</v>
      </c>
      <c r="AP16" s="252">
        <f>savings_decomp_full!FR14</f>
        <v>-0.10310070961713791</v>
      </c>
      <c r="AQ16" s="252">
        <f>savings_decomp_full!FS14</f>
        <v>1.0292648337781429E-2</v>
      </c>
      <c r="AR16" s="252">
        <f>savings_decomp_full!FT14</f>
        <v>-3.4285768866539001E-2</v>
      </c>
      <c r="AS16" s="252">
        <f>savings_decomp_full!FU14</f>
        <v>7.8892568126320839E-3</v>
      </c>
      <c r="AT16" s="252">
        <f>savings_decomp_full!FV14</f>
        <v>3.4973963629454374E-3</v>
      </c>
      <c r="AU16" s="252">
        <f>savings_decomp_full!FW14</f>
        <v>1.7416467890143394E-2</v>
      </c>
      <c r="AV16" s="252">
        <f>savings_decomp_full!FX14</f>
        <v>2.5767624378204346E-2</v>
      </c>
      <c r="AW16" s="252">
        <f>savings_decomp_full!FY14</f>
        <v>9.5242932438850403E-3</v>
      </c>
      <c r="AX16" s="252">
        <f>savings_decomp_full!FZ14</f>
        <v>-5.3029363043606281E-3</v>
      </c>
      <c r="AY16" s="252">
        <f>savings_decomp_full!GA14</f>
        <v>2.5763718876987696E-3</v>
      </c>
      <c r="AZ16" s="252">
        <f>savings_decomp_full!GB14</f>
        <v>1.4239147305488586E-2</v>
      </c>
      <c r="BA16" s="252">
        <f>savings_decomp_full!GC14</f>
        <v>-2.3385412991046906E-2</v>
      </c>
      <c r="BB16" s="252">
        <f>savings_decomp_full!GD14</f>
        <v>0.16085533797740936</v>
      </c>
      <c r="BC16" s="252">
        <f>savings_decomp_full!GE14</f>
        <v>0.10785742104053497</v>
      </c>
      <c r="BD16" s="252">
        <f>savings_decomp_full!GF14</f>
        <v>7.5839467346668243E-2</v>
      </c>
      <c r="BE16" s="252">
        <f>savings_decomp_full!GG14</f>
        <v>2.6251096278429031E-2</v>
      </c>
      <c r="BF16" s="252">
        <f>savings_decomp_full!GH14</f>
        <v>5.1205068826675415E-2</v>
      </c>
      <c r="BG16" s="252">
        <f>savings_decomp_full!GI14</f>
        <v>1.2879245914518833E-2</v>
      </c>
      <c r="BH16" s="252">
        <f>savings_decomp_full!GJ14</f>
        <v>-1.291956938803196E-2</v>
      </c>
      <c r="BI16" s="252">
        <f>savings_decomp_full!GK14</f>
        <v>1.1560184881091118E-2</v>
      </c>
      <c r="BJ16" s="252">
        <f>savings_decomp_full!GL14</f>
        <v>5.0085023976862431E-3</v>
      </c>
      <c r="BK16" s="252">
        <f>savings_decomp_full!GM14</f>
        <v>1.0552247054874897E-2</v>
      </c>
      <c r="BL16" s="252">
        <f>savings_decomp_full!GN14</f>
        <v>5.729314312338829E-2</v>
      </c>
      <c r="BM16" s="252">
        <f>savings_decomp_full!GO14</f>
        <v>1.0263027623295784E-2</v>
      </c>
      <c r="BN16" s="252">
        <f>savings_decomp_full!GP14</f>
        <v>5.5192075669765472E-3</v>
      </c>
      <c r="BO16" s="252">
        <f>savings_decomp_full!GQ14</f>
        <v>2.6698630303144455E-2</v>
      </c>
      <c r="BP16" s="252"/>
      <c r="BQ16" s="152"/>
      <c r="BR16" s="152"/>
      <c r="BS16" s="152"/>
      <c r="BT16" s="152"/>
      <c r="BU16" s="152"/>
      <c r="BV16" s="152"/>
      <c r="BW16" s="152"/>
      <c r="BX16" s="152"/>
      <c r="BY16" s="152"/>
      <c r="BZ16" s="152"/>
      <c r="CA16" s="152"/>
      <c r="CB16" s="152"/>
      <c r="CC16" s="152"/>
      <c r="CD16" s="152"/>
      <c r="CE16" s="152"/>
    </row>
    <row r="17" spans="1:83" customFormat="1" x14ac:dyDescent="0.2">
      <c r="A17" s="258">
        <v>1992</v>
      </c>
      <c r="B17" s="252">
        <f>savings_decomp_full!D15</f>
        <v>-3.8094499614089727E-3</v>
      </c>
      <c r="C17" s="252">
        <f>savings_decomp_full!U15</f>
        <v>-4.9383081495761871E-2</v>
      </c>
      <c r="D17" s="252">
        <f>savings_decomp_full!V15</f>
        <v>-1.4231665059924126E-2</v>
      </c>
      <c r="E17" s="252">
        <f>savings_decomp_full!W15</f>
        <v>2.2293132496997714E-4</v>
      </c>
      <c r="F17" s="252">
        <f>savings_decomp_full!X15</f>
        <v>2.010791003704071E-2</v>
      </c>
      <c r="G17" s="252">
        <f>savings_decomp_full!Y15</f>
        <v>-6.8134958855807781E-3</v>
      </c>
      <c r="H17" s="252">
        <f>savings_decomp_full!Z15</f>
        <v>1.6752616502344608E-3</v>
      </c>
      <c r="I17" s="252">
        <f>savings_decomp_full!AA15</f>
        <v>0.1095302402973175</v>
      </c>
      <c r="J17" s="252">
        <f>savings_decomp_full!AB15</f>
        <v>1.5418567694723606E-2</v>
      </c>
      <c r="K17" s="252">
        <f>savings_decomp_full!EM15</f>
        <v>-0.11160335689783096</v>
      </c>
      <c r="L17" s="252">
        <f>savings_decomp_full!EN15</f>
        <v>-2.8719760477542877E-2</v>
      </c>
      <c r="M17" s="252">
        <f>savings_decomp_full!EO15</f>
        <v>-1.1383712291717529E-2</v>
      </c>
      <c r="N17" s="252">
        <f>savings_decomp_full!EP15</f>
        <v>-3.008294478058815E-2</v>
      </c>
      <c r="O17" s="252">
        <f>savings_decomp_full!EQ15</f>
        <v>-1.8511764705181122E-2</v>
      </c>
      <c r="P17" s="252">
        <f>savings_decomp_full!ER15</f>
        <v>-9.068511426448822E-2</v>
      </c>
      <c r="Q17" s="252">
        <f>savings_decomp_full!ES15</f>
        <v>-4.0107071399688721E-2</v>
      </c>
      <c r="R17" s="252">
        <f>savings_decomp_full!ET15</f>
        <v>1.4308794401586056E-2</v>
      </c>
      <c r="S17" s="252">
        <f>savings_decomp_full!EU15</f>
        <v>-5.2870560437440872E-2</v>
      </c>
      <c r="T17" s="252">
        <f>savings_decomp_full!EV15</f>
        <v>-1.2299136258661747E-2</v>
      </c>
      <c r="U17" s="252">
        <f>savings_decomp_full!EW15</f>
        <v>-2.1688219159841537E-2</v>
      </c>
      <c r="V17" s="252">
        <f>savings_decomp_full!EX15</f>
        <v>-1.4980816282331944E-2</v>
      </c>
      <c r="W17" s="252">
        <f>savings_decomp_full!EY15</f>
        <v>1.7567763105034828E-2</v>
      </c>
      <c r="X17" s="252">
        <f>savings_decomp_full!EZ15</f>
        <v>-4.580795019865036E-2</v>
      </c>
      <c r="Y17" s="252">
        <f>savings_decomp_full!FA15</f>
        <v>-5.1595792174339294E-2</v>
      </c>
      <c r="Z17" s="252">
        <f>savings_decomp_full!FB15</f>
        <v>4.7579440288245678E-3</v>
      </c>
      <c r="AA17" s="252">
        <f>savings_decomp_full!FC15</f>
        <v>-2.4133982136845589E-2</v>
      </c>
      <c r="AB17" s="252">
        <f>savings_decomp_full!FD15</f>
        <v>-1.9721209537237883E-3</v>
      </c>
      <c r="AC17" s="252">
        <f>savings_decomp_full!FE15</f>
        <v>1.3207769952714443E-2</v>
      </c>
      <c r="AD17" s="252">
        <f>savings_decomp_full!FF15</f>
        <v>2.2736981045454741E-3</v>
      </c>
      <c r="AE17" s="252">
        <f>savings_decomp_full!FG15</f>
        <v>2.2148666903376579E-3</v>
      </c>
      <c r="AF17" s="252">
        <f>savings_decomp_full!FH15</f>
        <v>8.6249951273202896E-3</v>
      </c>
      <c r="AG17" s="252">
        <f>savings_decomp_full!FI15</f>
        <v>0.12526507675647736</v>
      </c>
      <c r="AH17" s="252">
        <f>savings_decomp_full!FJ15</f>
        <v>1.9021399319171906E-2</v>
      </c>
      <c r="AI17" s="252">
        <f>savings_decomp_full!FK15</f>
        <v>1.4239950105547905E-2</v>
      </c>
      <c r="AJ17" s="252">
        <f>savings_decomp_full!FL15</f>
        <v>1.9052840070798993E-3</v>
      </c>
      <c r="AK17" s="252">
        <f>savings_decomp_full!FM15</f>
        <v>5.1987387239933014E-2</v>
      </c>
      <c r="AL17" s="252">
        <f>savings_decomp_full!FN15</f>
        <v>1.9478652626276016E-2</v>
      </c>
      <c r="AM17" s="252">
        <f>savings_decomp_full!FO15</f>
        <v>-1.3208378106355667E-2</v>
      </c>
      <c r="AN17" s="252">
        <f>savings_decomp_full!FP15</f>
        <v>2.8017466887831688E-2</v>
      </c>
      <c r="AO17" s="252">
        <f>savings_decomp_full!FQ15</f>
        <v>7.4298372492194176E-3</v>
      </c>
      <c r="AP17" s="252">
        <f>savings_decomp_full!FR15</f>
        <v>-7.9269140958786011E-2</v>
      </c>
      <c r="AQ17" s="252">
        <f>savings_decomp_full!FS15</f>
        <v>9.872952476143837E-3</v>
      </c>
      <c r="AR17" s="252">
        <f>savings_decomp_full!FT15</f>
        <v>-3.1203810125589371E-2</v>
      </c>
      <c r="AS17" s="252">
        <f>savings_decomp_full!FU15</f>
        <v>9.5826955512166023E-3</v>
      </c>
      <c r="AT17" s="252">
        <f>savings_decomp_full!FV15</f>
        <v>7.1137123741209507E-3</v>
      </c>
      <c r="AU17" s="252">
        <f>savings_decomp_full!FW15</f>
        <v>2.1386988461017609E-2</v>
      </c>
      <c r="AV17" s="252">
        <f>savings_decomp_full!FX15</f>
        <v>2.9015865176916122E-2</v>
      </c>
      <c r="AW17" s="252">
        <f>savings_decomp_full!FY15</f>
        <v>1.1200594715774059E-2</v>
      </c>
      <c r="AX17" s="252">
        <f>savings_decomp_full!FZ15</f>
        <v>-3.823373094201088E-2</v>
      </c>
      <c r="AY17" s="252">
        <f>savings_decomp_full!GA15</f>
        <v>6.0318340547382832E-3</v>
      </c>
      <c r="AZ17" s="252">
        <f>savings_decomp_full!GB15</f>
        <v>1.2967437505722046E-2</v>
      </c>
      <c r="BA17" s="252">
        <f>savings_decomp_full!GC15</f>
        <v>-2.014562115073204E-2</v>
      </c>
      <c r="BB17" s="252">
        <f>savings_decomp_full!GD15</f>
        <v>0.12467813491821289</v>
      </c>
      <c r="BC17" s="252">
        <f>savings_decomp_full!GE15</f>
        <v>0.11254999786615372</v>
      </c>
      <c r="BD17" s="252">
        <f>savings_decomp_full!GF15</f>
        <v>8.0280497670173645E-2</v>
      </c>
      <c r="BE17" s="252">
        <f>savings_decomp_full!GG15</f>
        <v>6.1154328286647797E-2</v>
      </c>
      <c r="BF17" s="252">
        <f>savings_decomp_full!GH15</f>
        <v>6.4504712820053101E-2</v>
      </c>
      <c r="BG17" s="252">
        <f>savings_decomp_full!GI15</f>
        <v>1.3558622449636459E-2</v>
      </c>
      <c r="BH17" s="252">
        <f>savings_decomp_full!GJ15</f>
        <v>-1.1351891793310642E-2</v>
      </c>
      <c r="BI17" s="252">
        <f>savings_decomp_full!GK15</f>
        <v>1.540570892393589E-2</v>
      </c>
      <c r="BJ17" s="252">
        <f>savings_decomp_full!GL15</f>
        <v>1.0251631028950214E-2</v>
      </c>
      <c r="BK17" s="252">
        <f>savings_decomp_full!GM15</f>
        <v>1.3108517043292522E-2</v>
      </c>
      <c r="BL17" s="252">
        <f>savings_decomp_full!GN15</f>
        <v>7.9343043267726898E-2</v>
      </c>
      <c r="BM17" s="252">
        <f>savings_decomp_full!GO15</f>
        <v>1.393854059278965E-2</v>
      </c>
      <c r="BN17" s="252">
        <f>savings_decomp_full!GP15</f>
        <v>6.850553210824728E-3</v>
      </c>
      <c r="BO17" s="252">
        <f>savings_decomp_full!GQ15</f>
        <v>3.4786447882652283E-2</v>
      </c>
      <c r="BP17" s="252"/>
      <c r="BQ17" s="152"/>
      <c r="BR17" s="152"/>
      <c r="BS17" s="152"/>
      <c r="BT17" s="152"/>
      <c r="BU17" s="152"/>
      <c r="BV17" s="152"/>
      <c r="BW17" s="152"/>
      <c r="BX17" s="152"/>
      <c r="BY17" s="152"/>
      <c r="BZ17" s="152"/>
      <c r="CA17" s="152"/>
      <c r="CB17" s="152"/>
      <c r="CC17" s="152"/>
      <c r="CD17" s="152"/>
      <c r="CE17" s="152"/>
    </row>
    <row r="18" spans="1:83" customFormat="1" x14ac:dyDescent="0.2">
      <c r="A18" s="258">
        <v>1993</v>
      </c>
      <c r="B18" s="252">
        <f>savings_decomp_full!D16</f>
        <v>-1.6604606062173843E-3</v>
      </c>
      <c r="C18" s="252">
        <f>savings_decomp_full!U16</f>
        <v>-4.4140446931123734E-2</v>
      </c>
      <c r="D18" s="252">
        <f>savings_decomp_full!V16</f>
        <v>-1.2145864777266979E-2</v>
      </c>
      <c r="E18" s="252">
        <f>savings_decomp_full!W16</f>
        <v>-2.1120400633662939E-3</v>
      </c>
      <c r="F18" s="252">
        <f>savings_decomp_full!X16</f>
        <v>9.4015384092926979E-3</v>
      </c>
      <c r="G18" s="252">
        <f>savings_decomp_full!Y16</f>
        <v>-1.3863378204405308E-2</v>
      </c>
      <c r="H18" s="252">
        <f>savings_decomp_full!Z16</f>
        <v>6.4872495830059052E-2</v>
      </c>
      <c r="I18" s="252">
        <f>savings_decomp_full!AA16</f>
        <v>9.6897423267364502E-2</v>
      </c>
      <c r="J18" s="252">
        <f>savings_decomp_full!AB16</f>
        <v>1.2665366753935814E-2</v>
      </c>
      <c r="K18" s="252">
        <f>savings_decomp_full!EM16</f>
        <v>-8.9818499982357025E-2</v>
      </c>
      <c r="L18" s="252">
        <f>savings_decomp_full!EN16</f>
        <v>-2.5214638561010361E-2</v>
      </c>
      <c r="M18" s="252">
        <f>savings_decomp_full!EO16</f>
        <v>-9.7061945125460625E-3</v>
      </c>
      <c r="N18" s="252">
        <f>savings_decomp_full!EP16</f>
        <v>-2.2368347272276878E-2</v>
      </c>
      <c r="O18" s="252">
        <f>savings_decomp_full!EQ16</f>
        <v>-2.0781794562935829E-2</v>
      </c>
      <c r="P18" s="252">
        <f>savings_decomp_full!ER16</f>
        <v>-9.2926695942878723E-2</v>
      </c>
      <c r="Q18" s="252">
        <f>savings_decomp_full!ES16</f>
        <v>-3.7725910544395447E-2</v>
      </c>
      <c r="R18" s="252">
        <f>savings_decomp_full!ET16</f>
        <v>1.2768221087753773E-2</v>
      </c>
      <c r="S18" s="252">
        <f>savings_decomp_full!EU16</f>
        <v>-8.6771033704280853E-2</v>
      </c>
      <c r="T18" s="252">
        <f>savings_decomp_full!EV16</f>
        <v>-1.0271406732499599E-2</v>
      </c>
      <c r="U18" s="252">
        <f>savings_decomp_full!EW16</f>
        <v>-2.4676203727722168E-2</v>
      </c>
      <c r="V18" s="252">
        <f>savings_decomp_full!EX16</f>
        <v>-1.2957531958818436E-2</v>
      </c>
      <c r="W18" s="252">
        <f>savings_decomp_full!EY16</f>
        <v>7.1772602386772633E-3</v>
      </c>
      <c r="X18" s="252">
        <f>savings_decomp_full!EZ16</f>
        <v>-2.6792531833052635E-2</v>
      </c>
      <c r="Y18" s="252">
        <f>savings_decomp_full!FA16</f>
        <v>-1.1081698350608349E-2</v>
      </c>
      <c r="Z18" s="252">
        <f>savings_decomp_full!FB16</f>
        <v>4.2753680609166622E-3</v>
      </c>
      <c r="AA18" s="252">
        <f>savings_decomp_full!FC16</f>
        <v>-2.6374848559498787E-2</v>
      </c>
      <c r="AB18" s="252">
        <f>savings_decomp_full!FD16</f>
        <v>-4.5198267325758934E-3</v>
      </c>
      <c r="AC18" s="252">
        <f>savings_decomp_full!FE16</f>
        <v>1.0840740986168385E-2</v>
      </c>
      <c r="AD18" s="252">
        <f>savings_decomp_full!FF16</f>
        <v>4.1335048153996468E-3</v>
      </c>
      <c r="AE18" s="252">
        <f>savings_decomp_full!FG16</f>
        <v>1.2552809494081885E-6</v>
      </c>
      <c r="AF18" s="252">
        <f>savings_decomp_full!FH16</f>
        <v>6.1634141020476818E-3</v>
      </c>
      <c r="AG18" s="252">
        <f>savings_decomp_full!FI16</f>
        <v>0.12386069446802139</v>
      </c>
      <c r="AH18" s="252">
        <f>savings_decomp_full!FJ16</f>
        <v>1.4852407388389111E-2</v>
      </c>
      <c r="AI18" s="252">
        <f>savings_decomp_full!FK16</f>
        <v>1.2510279193520546E-2</v>
      </c>
      <c r="AJ18" s="252">
        <f>savings_decomp_full!FL16</f>
        <v>-4.9189440906047821E-3</v>
      </c>
      <c r="AK18" s="252">
        <f>savings_decomp_full!FM16</f>
        <v>4.8392392694950104E-2</v>
      </c>
      <c r="AL18" s="252">
        <f>savings_decomp_full!FN16</f>
        <v>4.281205590814352E-3</v>
      </c>
      <c r="AM18" s="252">
        <f>savings_decomp_full!FO16</f>
        <v>-1.5572082251310349E-2</v>
      </c>
      <c r="AN18" s="252">
        <f>savings_decomp_full!FP16</f>
        <v>1.4605552889406681E-2</v>
      </c>
      <c r="AO18" s="252">
        <f>savings_decomp_full!FQ16</f>
        <v>6.4839432016015053E-3</v>
      </c>
      <c r="AP18" s="252">
        <f>savings_decomp_full!FR16</f>
        <v>-0.10642706602811813</v>
      </c>
      <c r="AQ18" s="252">
        <f>savings_decomp_full!FS16</f>
        <v>9.2219309881329536E-3</v>
      </c>
      <c r="AR18" s="252">
        <f>savings_decomp_full!FT16</f>
        <v>-3.120751678943634E-2</v>
      </c>
      <c r="AS18" s="252">
        <f>savings_decomp_full!FU16</f>
        <v>8.1513002514839172E-3</v>
      </c>
      <c r="AT18" s="252">
        <f>savings_decomp_full!FV16</f>
        <v>3.5924806725233793E-3</v>
      </c>
      <c r="AU18" s="252">
        <f>savings_decomp_full!FW16</f>
        <v>1.8257992342114449E-2</v>
      </c>
      <c r="AV18" s="252">
        <f>savings_decomp_full!FX16</f>
        <v>2.387695200741291E-2</v>
      </c>
      <c r="AW18" s="252">
        <f>savings_decomp_full!FY16</f>
        <v>8.5416035726666451E-3</v>
      </c>
      <c r="AX18" s="252">
        <f>savings_decomp_full!FZ16</f>
        <v>-4.9893360584974289E-2</v>
      </c>
      <c r="AY18" s="252">
        <f>savings_decomp_full!GA16</f>
        <v>1.7493872437626123E-3</v>
      </c>
      <c r="AZ18" s="252">
        <f>savings_decomp_full!GB16</f>
        <v>7.8947886824607849E-2</v>
      </c>
      <c r="BA18" s="252">
        <f>savings_decomp_full!GC16</f>
        <v>3.4856781363487244E-2</v>
      </c>
      <c r="BB18" s="252">
        <f>savings_decomp_full!GD16</f>
        <v>0.16022440791130066</v>
      </c>
      <c r="BC18" s="252">
        <f>savings_decomp_full!GE16</f>
        <v>6.2097679823637009E-2</v>
      </c>
      <c r="BD18" s="252">
        <f>savings_decomp_full!GF16</f>
        <v>8.8823385536670685E-2</v>
      </c>
      <c r="BE18" s="252">
        <f>savings_decomp_full!GG16</f>
        <v>4.6583689749240875E-2</v>
      </c>
      <c r="BF18" s="252">
        <f>savings_decomp_full!GH16</f>
        <v>6.3695512712001801E-2</v>
      </c>
      <c r="BG18" s="252">
        <f>savings_decomp_full!GI16</f>
        <v>1.1484572663903236E-2</v>
      </c>
      <c r="BH18" s="252">
        <f>savings_decomp_full!GJ16</f>
        <v>-1.3236507773399353E-2</v>
      </c>
      <c r="BI18" s="252">
        <f>savings_decomp_full!GK16</f>
        <v>1.4895457774400711E-2</v>
      </c>
      <c r="BJ18" s="252">
        <f>savings_decomp_full!GL16</f>
        <v>7.5501925311982632E-3</v>
      </c>
      <c r="BK18" s="252">
        <f>savings_decomp_full!GM16</f>
        <v>1.1999864131212234E-2</v>
      </c>
      <c r="BL18" s="252">
        <f>savings_decomp_full!GN16</f>
        <v>7.6695792376995087E-2</v>
      </c>
      <c r="BM18" s="252">
        <f>savings_decomp_full!GO16</f>
        <v>1.0229973122477531E-2</v>
      </c>
      <c r="BN18" s="252">
        <f>savings_decomp_full!GP16</f>
        <v>6.0070892795920372E-3</v>
      </c>
      <c r="BO18" s="252">
        <f>savings_decomp_full!GQ16</f>
        <v>3.0272465199232101E-2</v>
      </c>
      <c r="BP18" s="252"/>
      <c r="BQ18" s="152"/>
      <c r="BR18" s="152"/>
      <c r="BS18" s="152"/>
      <c r="BT18" s="152"/>
      <c r="BU18" s="152"/>
      <c r="BV18" s="152"/>
      <c r="BW18" s="152"/>
      <c r="BX18" s="152"/>
      <c r="BY18" s="152"/>
      <c r="BZ18" s="152"/>
      <c r="CA18" s="152"/>
      <c r="CB18" s="152"/>
      <c r="CC18" s="152"/>
      <c r="CD18" s="152"/>
      <c r="CE18" s="152"/>
    </row>
    <row r="19" spans="1:83" customFormat="1" x14ac:dyDescent="0.2">
      <c r="A19" s="258">
        <v>1994</v>
      </c>
      <c r="B19" s="252">
        <f>savings_decomp_full!D17</f>
        <v>-1.3137117959558964E-2</v>
      </c>
      <c r="C19" s="252">
        <f>savings_decomp_full!U17</f>
        <v>-4.9920860677957535E-2</v>
      </c>
      <c r="D19" s="252">
        <f>savings_decomp_full!V17</f>
        <v>-3.0312411487102509E-2</v>
      </c>
      <c r="E19" s="252">
        <f>savings_decomp_full!W17</f>
        <v>-1.8507923930883408E-2</v>
      </c>
      <c r="F19" s="252">
        <f>savings_decomp_full!X17</f>
        <v>1.3398692011833191E-2</v>
      </c>
      <c r="G19" s="252">
        <f>savings_decomp_full!Y17</f>
        <v>-4.5102168805897236E-3</v>
      </c>
      <c r="H19" s="252">
        <f>savings_decomp_full!Z17</f>
        <v>7.3290117084980011E-2</v>
      </c>
      <c r="I19" s="252">
        <f>savings_decomp_full!AA17</f>
        <v>7.6924823224544525E-2</v>
      </c>
      <c r="J19" s="252">
        <f>savings_decomp_full!AB17</f>
        <v>1.7238706350326538E-2</v>
      </c>
      <c r="K19" s="252">
        <f>savings_decomp_full!EM17</f>
        <v>-9.5555134117603302E-2</v>
      </c>
      <c r="L19" s="252">
        <f>savings_decomp_full!EN17</f>
        <v>-1.7289228737354279E-2</v>
      </c>
      <c r="M19" s="252">
        <f>savings_decomp_full!EO17</f>
        <v>-7.9961502924561501E-3</v>
      </c>
      <c r="N19" s="252">
        <f>savings_decomp_full!EP17</f>
        <v>-2.4635611101984978E-2</v>
      </c>
      <c r="O19" s="252">
        <f>savings_decomp_full!EQ17</f>
        <v>-3.4964606165885925E-2</v>
      </c>
      <c r="P19" s="252">
        <f>savings_decomp_full!ER17</f>
        <v>-8.6462602019309998E-2</v>
      </c>
      <c r="Q19" s="252">
        <f>savings_decomp_full!ES17</f>
        <v>-3.2568112015724182E-2</v>
      </c>
      <c r="R19" s="252">
        <f>savings_decomp_full!ET17</f>
        <v>3.3714786171913147E-2</v>
      </c>
      <c r="S19" s="252">
        <f>savings_decomp_full!EU17</f>
        <v>-3.2078258693218231E-2</v>
      </c>
      <c r="T19" s="252">
        <f>savings_decomp_full!EV17</f>
        <v>-2.7399925515055656E-2</v>
      </c>
      <c r="U19" s="252">
        <f>savings_decomp_full!EW17</f>
        <v>-3.4850385040044785E-2</v>
      </c>
      <c r="V19" s="252">
        <f>savings_decomp_full!EX17</f>
        <v>-3.1621124595403671E-2</v>
      </c>
      <c r="W19" s="252">
        <f>savings_decomp_full!EY17</f>
        <v>-2.1169815212488174E-2</v>
      </c>
      <c r="X19" s="252">
        <f>savings_decomp_full!EZ17</f>
        <v>-2.9388904571533203E-2</v>
      </c>
      <c r="Y19" s="252">
        <f>savings_decomp_full!FA17</f>
        <v>4.4787280261516571E-2</v>
      </c>
      <c r="Z19" s="252">
        <f>savings_decomp_full!FB17</f>
        <v>-5.0706635229289532E-3</v>
      </c>
      <c r="AA19" s="252">
        <f>savings_decomp_full!FC17</f>
        <v>-2.4408537894487381E-2</v>
      </c>
      <c r="AB19" s="252">
        <f>savings_decomp_full!FD17</f>
        <v>-5.2121564745903015E-2</v>
      </c>
      <c r="AC19" s="252">
        <f>savings_decomp_full!FE17</f>
        <v>1.063579972833395E-2</v>
      </c>
      <c r="AD19" s="252">
        <f>savings_decomp_full!FF17</f>
        <v>6.7100059241056442E-3</v>
      </c>
      <c r="AE19" s="252">
        <f>savings_decomp_full!FG17</f>
        <v>2.1029602521593915E-6</v>
      </c>
      <c r="AF19" s="252">
        <f>savings_decomp_full!FH17</f>
        <v>-1.5726846177130938E-3</v>
      </c>
      <c r="AG19" s="252">
        <f>savings_decomp_full!FI17</f>
        <v>0.11485228687524796</v>
      </c>
      <c r="AH19" s="252">
        <f>savings_decomp_full!FJ17</f>
        <v>1.9956629723310471E-2</v>
      </c>
      <c r="AI19" s="252">
        <f>savings_decomp_full!FK17</f>
        <v>2.6817718520760536E-2</v>
      </c>
      <c r="AJ19" s="252">
        <f>savings_decomp_full!FL17</f>
        <v>1.2973701814189553E-3</v>
      </c>
      <c r="AK19" s="252">
        <f>savings_decomp_full!FM17</f>
        <v>5.0436992198228836E-2</v>
      </c>
      <c r="AL19" s="252">
        <f>savings_decomp_full!FN17</f>
        <v>4.076753742992878E-3</v>
      </c>
      <c r="AM19" s="252">
        <f>savings_decomp_full!FO17</f>
        <v>-1.0885623283684254E-2</v>
      </c>
      <c r="AN19" s="252">
        <f>savings_decomp_full!FP17</f>
        <v>1.7201170325279236E-2</v>
      </c>
      <c r="AO19" s="252">
        <f>savings_decomp_full!FQ17</f>
        <v>8.8525554165244102E-3</v>
      </c>
      <c r="AP19" s="252">
        <f>savings_decomp_full!FR17</f>
        <v>2.0854951813817024E-2</v>
      </c>
      <c r="AQ19" s="252">
        <f>savings_decomp_full!FS17</f>
        <v>1.2745513580739498E-2</v>
      </c>
      <c r="AR19" s="252">
        <f>savings_decomp_full!FT17</f>
        <v>-2.8371090069413185E-2</v>
      </c>
      <c r="AS19" s="252">
        <f>savings_decomp_full!FU17</f>
        <v>1.0467416606843472E-2</v>
      </c>
      <c r="AT19" s="252">
        <f>savings_decomp_full!FV17</f>
        <v>4.498637281358242E-3</v>
      </c>
      <c r="AU19" s="252">
        <f>savings_decomp_full!FW17</f>
        <v>2.3576810956001282E-2</v>
      </c>
      <c r="AV19" s="252">
        <f>savings_decomp_full!FX17</f>
        <v>3.9144810289144516E-2</v>
      </c>
      <c r="AW19" s="252">
        <f>savings_decomp_full!FY17</f>
        <v>1.0753748938441277E-2</v>
      </c>
      <c r="AX19" s="252">
        <f>savings_decomp_full!FZ17</f>
        <v>-4.2291384190320969E-2</v>
      </c>
      <c r="AY19" s="252">
        <f>savings_decomp_full!GA17</f>
        <v>1.2358062900602818E-2</v>
      </c>
      <c r="AZ19" s="252">
        <f>savings_decomp_full!GB17</f>
        <v>7.8551560640335083E-2</v>
      </c>
      <c r="BA19" s="252">
        <f>savings_decomp_full!GC17</f>
        <v>6.0596637427806854E-2</v>
      </c>
      <c r="BB19" s="252">
        <f>savings_decomp_full!GD17</f>
        <v>0.14092661440372467</v>
      </c>
      <c r="BC19" s="252">
        <f>savings_decomp_full!GE17</f>
        <v>3.0991844832897186E-2</v>
      </c>
      <c r="BD19" s="252">
        <f>savings_decomp_full!GF17</f>
        <v>0.10218040645122528</v>
      </c>
      <c r="BE19" s="252">
        <f>savings_decomp_full!GG17</f>
        <v>4.1764043271541595E-2</v>
      </c>
      <c r="BF19" s="252">
        <f>savings_decomp_full!GH17</f>
        <v>6.9256871938705444E-2</v>
      </c>
      <c r="BG19" s="252">
        <f>savings_decomp_full!GI17</f>
        <v>1.4862698502838612E-2</v>
      </c>
      <c r="BH19" s="252">
        <f>savings_decomp_full!GJ17</f>
        <v>-9.4777327030897141E-3</v>
      </c>
      <c r="BI19" s="252">
        <f>savings_decomp_full!GK17</f>
        <v>1.7514558508992195E-2</v>
      </c>
      <c r="BJ19" s="252">
        <f>savings_decomp_full!GL17</f>
        <v>1.1640513315796852E-2</v>
      </c>
      <c r="BK19" s="252">
        <f>savings_decomp_full!GM17</f>
        <v>1.661285012960434E-2</v>
      </c>
      <c r="BL19" s="252">
        <f>savings_decomp_full!GN17</f>
        <v>0.10641290992498398</v>
      </c>
      <c r="BM19" s="252">
        <f>savings_decomp_full!GO17</f>
        <v>1.2185098603367805E-2</v>
      </c>
      <c r="BN19" s="252">
        <f>savings_decomp_full!GP17</f>
        <v>6.7988461814820766E-3</v>
      </c>
      <c r="BO19" s="252">
        <f>savings_decomp_full!GQ17</f>
        <v>3.6203291267156601E-2</v>
      </c>
      <c r="BP19" s="252"/>
      <c r="BQ19" s="152"/>
      <c r="BR19" s="152"/>
      <c r="BS19" s="152"/>
      <c r="BT19" s="152"/>
      <c r="BU19" s="152"/>
      <c r="BV19" s="152"/>
      <c r="BW19" s="152"/>
      <c r="BX19" s="152"/>
      <c r="BY19" s="152"/>
      <c r="BZ19" s="152"/>
      <c r="CA19" s="152"/>
      <c r="CB19" s="152"/>
      <c r="CC19" s="152"/>
      <c r="CD19" s="152"/>
      <c r="CE19" s="152"/>
    </row>
    <row r="20" spans="1:83" customFormat="1" x14ac:dyDescent="0.2">
      <c r="A20" s="258">
        <v>1995</v>
      </c>
      <c r="B20" s="252">
        <f>savings_decomp_full!D18</f>
        <v>-1.7309840768575668E-2</v>
      </c>
      <c r="C20" s="252">
        <f>savings_decomp_full!U18</f>
        <v>-5.0925359129905701E-2</v>
      </c>
      <c r="D20" s="252">
        <f>savings_decomp_full!V18</f>
        <v>-4.510672390460968E-2</v>
      </c>
      <c r="E20" s="252">
        <f>savings_decomp_full!W18</f>
        <v>-1.7643468454480171E-2</v>
      </c>
      <c r="F20" s="252">
        <f>savings_decomp_full!X18</f>
        <v>1.8570447340607643E-2</v>
      </c>
      <c r="G20" s="252">
        <f>savings_decomp_full!Y18</f>
        <v>1.0377132566645741E-3</v>
      </c>
      <c r="H20" s="252">
        <f>savings_decomp_full!Z18</f>
        <v>6.1630107462406158E-2</v>
      </c>
      <c r="I20" s="252">
        <f>savings_decomp_full!AA18</f>
        <v>7.9643353819847107E-2</v>
      </c>
      <c r="J20" s="252">
        <f>savings_decomp_full!AB18</f>
        <v>1.8684569746255875E-2</v>
      </c>
      <c r="K20" s="252">
        <f>savings_decomp_full!EM18</f>
        <v>-9.6345491707324982E-2</v>
      </c>
      <c r="L20" s="252">
        <f>savings_decomp_full!EN18</f>
        <v>2.2559847275260836E-4</v>
      </c>
      <c r="M20" s="252">
        <f>savings_decomp_full!EO18</f>
        <v>-1.6182972118258476E-2</v>
      </c>
      <c r="N20" s="252">
        <f>savings_decomp_full!EP18</f>
        <v>-3.06361373513937E-2</v>
      </c>
      <c r="O20" s="252">
        <f>savings_decomp_full!EQ18</f>
        <v>-3.8840338587760925E-2</v>
      </c>
      <c r="P20" s="252">
        <f>savings_decomp_full!ER18</f>
        <v>-7.6657906174659729E-2</v>
      </c>
      <c r="Q20" s="252">
        <f>savings_decomp_full!ES18</f>
        <v>-6.2869623303413391E-2</v>
      </c>
      <c r="R20" s="252">
        <f>savings_decomp_full!ET18</f>
        <v>7.0359662175178528E-2</v>
      </c>
      <c r="S20" s="252">
        <f>savings_decomp_full!EU18</f>
        <v>-8.9745176956057549E-3</v>
      </c>
      <c r="T20" s="252">
        <f>savings_decomp_full!EV18</f>
        <v>-2.5500131770968437E-2</v>
      </c>
      <c r="U20" s="252">
        <f>savings_decomp_full!EW18</f>
        <v>-5.2791770547628403E-2</v>
      </c>
      <c r="V20" s="252">
        <f>savings_decomp_full!EX18</f>
        <v>-4.6784296631813049E-2</v>
      </c>
      <c r="W20" s="252">
        <f>savings_decomp_full!EY18</f>
        <v>-5.1425281912088394E-2</v>
      </c>
      <c r="X20" s="252">
        <f>savings_decomp_full!EZ18</f>
        <v>-1.5474457293748856E-2</v>
      </c>
      <c r="Y20" s="252">
        <f>savings_decomp_full!FA18</f>
        <v>4.8093955963850021E-2</v>
      </c>
      <c r="Z20" s="252">
        <f>savings_decomp_full!FB18</f>
        <v>-1.2920176610350609E-2</v>
      </c>
      <c r="AA20" s="252">
        <f>savings_decomp_full!FC18</f>
        <v>-2.0910521969199181E-2</v>
      </c>
      <c r="AB20" s="252">
        <f>savings_decomp_full!FD18</f>
        <v>-5.0919517874717712E-2</v>
      </c>
      <c r="AC20" s="252">
        <f>savings_decomp_full!FE18</f>
        <v>1.1843249201774597E-2</v>
      </c>
      <c r="AD20" s="252">
        <f>savings_decomp_full!FF18</f>
        <v>8.614380843937397E-3</v>
      </c>
      <c r="AE20" s="252">
        <f>savings_decomp_full!FG18</f>
        <v>1.2327902368269861E-5</v>
      </c>
      <c r="AF20" s="252">
        <f>savings_decomp_full!FH18</f>
        <v>3.1735320226289332E-4</v>
      </c>
      <c r="AG20" s="252">
        <f>savings_decomp_full!FI18</f>
        <v>0.14076210558414459</v>
      </c>
      <c r="AH20" s="252">
        <f>savings_decomp_full!FJ18</f>
        <v>2.1207761019468307E-2</v>
      </c>
      <c r="AI20" s="252">
        <f>savings_decomp_full!FK18</f>
        <v>4.1773557662963867E-2</v>
      </c>
      <c r="AJ20" s="252">
        <f>savings_decomp_full!FL18</f>
        <v>8.5458140820264816E-3</v>
      </c>
      <c r="AK20" s="252">
        <f>savings_decomp_full!FM18</f>
        <v>5.3452715277671814E-2</v>
      </c>
      <c r="AL20" s="252">
        <f>savings_decomp_full!FN18</f>
        <v>1.6001993790268898E-2</v>
      </c>
      <c r="AM20" s="252">
        <f>savings_decomp_full!FO18</f>
        <v>-6.2672109343111515E-3</v>
      </c>
      <c r="AN20" s="252">
        <f>savings_decomp_full!FP18</f>
        <v>2.224198542535305E-2</v>
      </c>
      <c r="AO20" s="252">
        <f>savings_decomp_full!FQ18</f>
        <v>1.0003106668591499E-2</v>
      </c>
      <c r="AP20" s="252">
        <f>savings_decomp_full!FR18</f>
        <v>3.2576218247413635E-2</v>
      </c>
      <c r="AQ20" s="252">
        <f>savings_decomp_full!FS18</f>
        <v>1.5005585737526417E-2</v>
      </c>
      <c r="AR20" s="252">
        <f>savings_decomp_full!FT18</f>
        <v>-2.7622409164905548E-2</v>
      </c>
      <c r="AS20" s="252">
        <f>savings_decomp_full!FU18</f>
        <v>1.4200957491993904E-2</v>
      </c>
      <c r="AT20" s="252">
        <f>savings_decomp_full!FV18</f>
        <v>7.0633171126246452E-3</v>
      </c>
      <c r="AU20" s="252">
        <f>savings_decomp_full!FW18</f>
        <v>3.1897183507680893E-2</v>
      </c>
      <c r="AV20" s="252">
        <f>savings_decomp_full!FX18</f>
        <v>4.1691664606332779E-2</v>
      </c>
      <c r="AW20" s="252">
        <f>savings_decomp_full!FY18</f>
        <v>1.2573671527206898E-2</v>
      </c>
      <c r="AX20" s="252">
        <f>savings_decomp_full!FZ18</f>
        <v>-3.4549970179796219E-2</v>
      </c>
      <c r="AY20" s="252">
        <f>savings_decomp_full!GA18</f>
        <v>1.6801595687866211E-2</v>
      </c>
      <c r="AZ20" s="252">
        <f>savings_decomp_full!GB18</f>
        <v>5.9592753648757935E-2</v>
      </c>
      <c r="BA20" s="252">
        <f>savings_decomp_full!GC18</f>
        <v>6.7788399755954742E-2</v>
      </c>
      <c r="BB20" s="252">
        <f>savings_decomp_full!GD18</f>
        <v>0.14086037874221802</v>
      </c>
      <c r="BC20" s="252">
        <f>savings_decomp_full!GE18</f>
        <v>3.0273592099547386E-2</v>
      </c>
      <c r="BD20" s="252">
        <f>savings_decomp_full!GF18</f>
        <v>0.11230897158384323</v>
      </c>
      <c r="BE20" s="252">
        <f>savings_decomp_full!GG18</f>
        <v>5.152452364563942E-2</v>
      </c>
      <c r="BF20" s="252">
        <f>savings_decomp_full!GH18</f>
        <v>7.8537710011005402E-2</v>
      </c>
      <c r="BG20" s="252">
        <f>savings_decomp_full!GI18</f>
        <v>1.4799623750150204E-2</v>
      </c>
      <c r="BH20" s="252">
        <f>savings_decomp_full!GJ18</f>
        <v>-5.5289464071393013E-3</v>
      </c>
      <c r="BI20" s="252">
        <f>savings_decomp_full!GK18</f>
        <v>1.4042994007468224E-2</v>
      </c>
      <c r="BJ20" s="252">
        <f>savings_decomp_full!GL18</f>
        <v>1.4316258020699024E-2</v>
      </c>
      <c r="BK20" s="252">
        <f>savings_decomp_full!GM18</f>
        <v>1.7533503472805023E-2</v>
      </c>
      <c r="BL20" s="252">
        <f>savings_decomp_full!GN18</f>
        <v>0.10509172827005386</v>
      </c>
      <c r="BM20" s="252">
        <f>savings_decomp_full!GO18</f>
        <v>1.4971709810197353E-2</v>
      </c>
      <c r="BN20" s="252">
        <f>savings_decomp_full!GP18</f>
        <v>8.0295931547880173E-3</v>
      </c>
      <c r="BO20" s="252">
        <f>savings_decomp_full!GQ18</f>
        <v>3.8222834467887878E-2</v>
      </c>
      <c r="BP20" s="252"/>
      <c r="BQ20" s="152"/>
      <c r="BR20" s="152"/>
      <c r="BS20" s="152"/>
      <c r="BT20" s="152"/>
      <c r="BU20" s="152"/>
      <c r="BV20" s="152"/>
      <c r="BW20" s="152"/>
      <c r="BX20" s="152"/>
      <c r="BY20" s="152"/>
      <c r="BZ20" s="152"/>
      <c r="CA20" s="152"/>
      <c r="CB20" s="152"/>
      <c r="CC20" s="152"/>
      <c r="CD20" s="152"/>
      <c r="CE20" s="152"/>
    </row>
    <row r="21" spans="1:83" customFormat="1" x14ac:dyDescent="0.2">
      <c r="A21" s="258">
        <v>1996</v>
      </c>
      <c r="B21" s="252">
        <f>savings_decomp_full!D19</f>
        <v>-6.1144409701228142E-3</v>
      </c>
      <c r="C21" s="252">
        <f>savings_decomp_full!U19</f>
        <v>-2.5404330343008041E-2</v>
      </c>
      <c r="D21" s="252">
        <f>savings_decomp_full!V19</f>
        <v>-2.9871020466089249E-2</v>
      </c>
      <c r="E21" s="252">
        <f>savings_decomp_full!W19</f>
        <v>-1.3604951091110706E-2</v>
      </c>
      <c r="F21" s="252">
        <f>savings_decomp_full!X19</f>
        <v>1.1027340777218342E-2</v>
      </c>
      <c r="G21" s="252">
        <f>savings_decomp_full!Y19</f>
        <v>-5.8591063134372234E-3</v>
      </c>
      <c r="H21" s="252">
        <f>savings_decomp_full!Z19</f>
        <v>5.7189255952835083E-2</v>
      </c>
      <c r="I21" s="252">
        <f>savings_decomp_full!AA19</f>
        <v>7.0084363222122192E-2</v>
      </c>
      <c r="J21" s="252">
        <f>savings_decomp_full!AB19</f>
        <v>1.6153115779161453E-2</v>
      </c>
      <c r="K21" s="252">
        <f>savings_decomp_full!EM19</f>
        <v>-3.2768964767456055E-2</v>
      </c>
      <c r="L21" s="252">
        <f>savings_decomp_full!EN19</f>
        <v>1.2119054794311523E-2</v>
      </c>
      <c r="M21" s="252">
        <f>savings_decomp_full!EO19</f>
        <v>-1.7373817041516304E-2</v>
      </c>
      <c r="N21" s="252">
        <f>savings_decomp_full!EP19</f>
        <v>-1.533094234764576E-2</v>
      </c>
      <c r="O21" s="252">
        <f>savings_decomp_full!EQ19</f>
        <v>-2.6872182264924049E-2</v>
      </c>
      <c r="P21" s="252">
        <f>savings_decomp_full!ER19</f>
        <v>-6.7101888358592987E-2</v>
      </c>
      <c r="Q21" s="252">
        <f>savings_decomp_full!ES19</f>
        <v>-2.2870297834742814E-4</v>
      </c>
      <c r="R21" s="252">
        <f>savings_decomp_full!ET19</f>
        <v>0.11558240652084351</v>
      </c>
      <c r="S21" s="252">
        <f>savings_decomp_full!EU19</f>
        <v>1.5683038160204887E-2</v>
      </c>
      <c r="T21" s="252">
        <f>savings_decomp_full!EV19</f>
        <v>8.2617509178817272E-4</v>
      </c>
      <c r="U21" s="252">
        <f>savings_decomp_full!EW19</f>
        <v>-4.5269988477230072E-2</v>
      </c>
      <c r="V21" s="252">
        <f>savings_decomp_full!EX19</f>
        <v>-3.1935110688209534E-2</v>
      </c>
      <c r="W21" s="252">
        <f>savings_decomp_full!EY19</f>
        <v>-2.7858618646860123E-2</v>
      </c>
      <c r="X21" s="252">
        <f>savings_decomp_full!EZ19</f>
        <v>-3.2044688705354929E-3</v>
      </c>
      <c r="Y21" s="252">
        <f>savings_decomp_full!FA19</f>
        <v>4.7076087445020676E-2</v>
      </c>
      <c r="Z21" s="252">
        <f>savings_decomp_full!FB19</f>
        <v>-3.6393082700669765E-3</v>
      </c>
      <c r="AA21" s="252">
        <f>savings_decomp_full!FC19</f>
        <v>-2.6240045204758644E-2</v>
      </c>
      <c r="AB21" s="252">
        <f>savings_decomp_full!FD19</f>
        <v>-3.860212117433548E-2</v>
      </c>
      <c r="AC21" s="252">
        <f>savings_decomp_full!FE19</f>
        <v>1.0586122050881386E-2</v>
      </c>
      <c r="AD21" s="252">
        <f>savings_decomp_full!FF19</f>
        <v>7.1408040821552277E-3</v>
      </c>
      <c r="AE21" s="252">
        <f>savings_decomp_full!FG19</f>
        <v>-4.8455563955940306E-5</v>
      </c>
      <c r="AF21" s="252">
        <f>savings_decomp_full!FH19</f>
        <v>2.4270960129797459E-3</v>
      </c>
      <c r="AG21" s="252">
        <f>savings_decomp_full!FI19</f>
        <v>0.10939578711986542</v>
      </c>
      <c r="AH21" s="252">
        <f>savings_decomp_full!FJ19</f>
        <v>1.9980590790510178E-2</v>
      </c>
      <c r="AI21" s="252">
        <f>savings_decomp_full!FK19</f>
        <v>2.4522131308913231E-2</v>
      </c>
      <c r="AJ21" s="252">
        <f>savings_decomp_full!FL19</f>
        <v>5.0981915555894375E-3</v>
      </c>
      <c r="AK21" s="252">
        <f>savings_decomp_full!FM19</f>
        <v>5.2581984549760818E-2</v>
      </c>
      <c r="AL21" s="252">
        <f>savings_decomp_full!FN19</f>
        <v>1.2899315916001797E-2</v>
      </c>
      <c r="AM21" s="252">
        <f>savings_decomp_full!FO19</f>
        <v>-1.0439145378768444E-2</v>
      </c>
      <c r="AN21" s="252">
        <f>savings_decomp_full!FP19</f>
        <v>1.4131238684058189E-2</v>
      </c>
      <c r="AO21" s="252">
        <f>savings_decomp_full!FQ19</f>
        <v>8.2028647884726524E-3</v>
      </c>
      <c r="AP21" s="252">
        <f>savings_decomp_full!FR19</f>
        <v>1.4884961768984795E-2</v>
      </c>
      <c r="AQ21" s="252">
        <f>savings_decomp_full!FS19</f>
        <v>1.3555602170526981E-2</v>
      </c>
      <c r="AR21" s="252">
        <f>savings_decomp_full!FT19</f>
        <v>-2.6910489425063133E-2</v>
      </c>
      <c r="AS21" s="252">
        <f>savings_decomp_full!FU19</f>
        <v>1.1378415860235691E-2</v>
      </c>
      <c r="AT21" s="252">
        <f>savings_decomp_full!FV19</f>
        <v>1.7821187153458595E-2</v>
      </c>
      <c r="AU21" s="252">
        <f>savings_decomp_full!FW19</f>
        <v>2.8236577287316322E-2</v>
      </c>
      <c r="AV21" s="252">
        <f>savings_decomp_full!FX19</f>
        <v>3.2785184681415558E-2</v>
      </c>
      <c r="AW21" s="252">
        <f>savings_decomp_full!FY19</f>
        <v>1.0594583116471767E-2</v>
      </c>
      <c r="AX21" s="252">
        <f>savings_decomp_full!FZ19</f>
        <v>-4.6616818755865097E-2</v>
      </c>
      <c r="AY21" s="252">
        <f>savings_decomp_full!GA19</f>
        <v>1.2047985568642616E-2</v>
      </c>
      <c r="AZ21" s="252">
        <f>savings_decomp_full!GB19</f>
        <v>5.0574157387018204E-2</v>
      </c>
      <c r="BA21" s="252">
        <f>savings_decomp_full!GC19</f>
        <v>7.7341705560684204E-2</v>
      </c>
      <c r="BB21" s="252">
        <f>savings_decomp_full!GD19</f>
        <v>0.10667219758033752</v>
      </c>
      <c r="BC21" s="252">
        <f>savings_decomp_full!GE19</f>
        <v>3.9180982857942581E-2</v>
      </c>
      <c r="BD21" s="252">
        <f>savings_decomp_full!GF19</f>
        <v>0.10672809183597565</v>
      </c>
      <c r="BE21" s="252">
        <f>savings_decomp_full!GG19</f>
        <v>4.0890462696552277E-2</v>
      </c>
      <c r="BF21" s="252">
        <f>savings_decomp_full!GH19</f>
        <v>7.2734013199806213E-2</v>
      </c>
      <c r="BG21" s="252">
        <f>savings_decomp_full!GI19</f>
        <v>1.2955069541931152E-2</v>
      </c>
      <c r="BH21" s="252">
        <f>savings_decomp_full!GJ19</f>
        <v>-8.2919849082827568E-3</v>
      </c>
      <c r="BI21" s="252">
        <f>savings_decomp_full!GK19</f>
        <v>1.3749750331044197E-2</v>
      </c>
      <c r="BJ21" s="252">
        <f>savings_decomp_full!GL19</f>
        <v>1.2515283189713955E-2</v>
      </c>
      <c r="BK21" s="252">
        <f>savings_decomp_full!GM19</f>
        <v>1.4174995012581348E-2</v>
      </c>
      <c r="BL21" s="252">
        <f>savings_decomp_full!GN19</f>
        <v>0.11172797530889511</v>
      </c>
      <c r="BM21" s="252">
        <f>savings_decomp_full!GO19</f>
        <v>1.2797487899661064E-2</v>
      </c>
      <c r="BN21" s="252">
        <f>savings_decomp_full!GP19</f>
        <v>7.1055172011256218E-3</v>
      </c>
      <c r="BO21" s="252">
        <f>savings_decomp_full!GQ19</f>
        <v>3.5291511565446854E-2</v>
      </c>
      <c r="BP21" s="252"/>
      <c r="BQ21" s="152"/>
      <c r="BR21" s="152"/>
      <c r="BS21" s="152"/>
      <c r="BT21" s="152"/>
      <c r="BU21" s="152"/>
      <c r="BV21" s="152"/>
      <c r="BW21" s="152"/>
      <c r="BX21" s="152"/>
      <c r="BY21" s="152"/>
      <c r="BZ21" s="152"/>
      <c r="CA21" s="152"/>
      <c r="CB21" s="152"/>
      <c r="CC21" s="152"/>
      <c r="CD21" s="152"/>
      <c r="CE21" s="152"/>
    </row>
    <row r="22" spans="1:83" customFormat="1" x14ac:dyDescent="0.2">
      <c r="A22" s="258">
        <v>1997</v>
      </c>
      <c r="B22" s="252">
        <f>savings_decomp_full!D20</f>
        <v>5.004330538213253E-3</v>
      </c>
      <c r="C22" s="252">
        <f>savings_decomp_full!U20</f>
        <v>-1.1568445712327957E-2</v>
      </c>
      <c r="D22" s="252">
        <f>savings_decomp_full!V20</f>
        <v>-1.3016380369663239E-2</v>
      </c>
      <c r="E22" s="252">
        <f>savings_decomp_full!W20</f>
        <v>-1.3896905817091465E-2</v>
      </c>
      <c r="F22" s="252">
        <f>savings_decomp_full!X20</f>
        <v>1.8761804327368736E-2</v>
      </c>
      <c r="G22" s="252">
        <f>savings_decomp_full!Y20</f>
        <v>8.3914448623545468E-5</v>
      </c>
      <c r="H22" s="252">
        <f>savings_decomp_full!Z20</f>
        <v>4.9082469195127487E-2</v>
      </c>
      <c r="I22" s="252">
        <f>savings_decomp_full!AA20</f>
        <v>7.7030614018440247E-2</v>
      </c>
      <c r="J22" s="252">
        <f>savings_decomp_full!AB20</f>
        <v>1.8403448164463043E-2</v>
      </c>
      <c r="K22" s="252">
        <f>savings_decomp_full!EM20</f>
        <v>-2.7328774333000183E-2</v>
      </c>
      <c r="L22" s="252">
        <f>savings_decomp_full!EN20</f>
        <v>2.830343134701252E-2</v>
      </c>
      <c r="M22" s="252">
        <f>savings_decomp_full!EO20</f>
        <v>-4.1103769035544246E-5</v>
      </c>
      <c r="N22" s="252">
        <f>savings_decomp_full!EP20</f>
        <v>-1.3516057282686234E-2</v>
      </c>
      <c r="O22" s="252">
        <f>savings_decomp_full!EQ20</f>
        <v>-1.5153378248214722E-2</v>
      </c>
      <c r="P22" s="252">
        <f>savings_decomp_full!ER20</f>
        <v>-2.6304502040147781E-2</v>
      </c>
      <c r="Q22" s="252">
        <f>savings_decomp_full!ES20</f>
        <v>4.8684743233025074E-3</v>
      </c>
      <c r="R22" s="252">
        <f>savings_decomp_full!ET20</f>
        <v>0.13695885241031647</v>
      </c>
      <c r="S22" s="252">
        <f>savings_decomp_full!EU20</f>
        <v>3.3663973212242126E-2</v>
      </c>
      <c r="T22" s="252">
        <f>savings_decomp_full!EV20</f>
        <v>1.4617848210036755E-2</v>
      </c>
      <c r="U22" s="252">
        <f>savings_decomp_full!EW20</f>
        <v>-3.340018168091774E-2</v>
      </c>
      <c r="V22" s="252">
        <f>savings_decomp_full!EX20</f>
        <v>-1.6118526458740234E-2</v>
      </c>
      <c r="W22" s="252">
        <f>savings_decomp_full!EY20</f>
        <v>5.3436988964676857E-3</v>
      </c>
      <c r="X22" s="252">
        <f>savings_decomp_full!EZ20</f>
        <v>1.2604869902133942E-2</v>
      </c>
      <c r="Y22" s="252">
        <f>savings_decomp_full!FA20</f>
        <v>3.952186182141304E-2</v>
      </c>
      <c r="Z22" s="252">
        <f>savings_decomp_full!FB20</f>
        <v>7.0176771841943264E-3</v>
      </c>
      <c r="AA22" s="252">
        <f>savings_decomp_full!FC20</f>
        <v>-2.4207659065723419E-2</v>
      </c>
      <c r="AB22" s="252">
        <f>savings_decomp_full!FD20</f>
        <v>-4.1890960186719894E-2</v>
      </c>
      <c r="AC22" s="252">
        <f>savings_decomp_full!FE20</f>
        <v>1.2028860859572887E-2</v>
      </c>
      <c r="AD22" s="252">
        <f>savings_decomp_full!FF20</f>
        <v>7.677209097892046E-3</v>
      </c>
      <c r="AE22" s="252">
        <f>savings_decomp_full!FG20</f>
        <v>-9.607883112039417E-5</v>
      </c>
      <c r="AF22" s="252">
        <f>savings_decomp_full!FH20</f>
        <v>3.4145920071750879E-3</v>
      </c>
      <c r="AG22" s="252">
        <f>savings_decomp_full!FI20</f>
        <v>0.12893158197402954</v>
      </c>
      <c r="AH22" s="252">
        <f>savings_decomp_full!FJ20</f>
        <v>2.9116202145814896E-2</v>
      </c>
      <c r="AI22" s="252">
        <f>savings_decomp_full!FK20</f>
        <v>2.1947501227259636E-2</v>
      </c>
      <c r="AJ22" s="252">
        <f>savings_decomp_full!FL20</f>
        <v>5.2648088894784451E-3</v>
      </c>
      <c r="AK22" s="252">
        <f>savings_decomp_full!FM20</f>
        <v>5.7200852781534195E-2</v>
      </c>
      <c r="AL22" s="252">
        <f>savings_decomp_full!FN20</f>
        <v>1.6311865299940109E-2</v>
      </c>
      <c r="AM22" s="252">
        <f>savings_decomp_full!FO20</f>
        <v>-8.4489490836858749E-3</v>
      </c>
      <c r="AN22" s="252">
        <f>savings_decomp_full!FP20</f>
        <v>2.3709382861852646E-2</v>
      </c>
      <c r="AO22" s="252">
        <f>savings_decomp_full!FQ20</f>
        <v>9.5168771222233772E-3</v>
      </c>
      <c r="AP22" s="252">
        <f>savings_decomp_full!FR20</f>
        <v>3.6549709737300873E-2</v>
      </c>
      <c r="AQ22" s="252">
        <f>savings_decomp_full!FS20</f>
        <v>2.1189205348491669E-2</v>
      </c>
      <c r="AR22" s="252">
        <f>savings_decomp_full!FT20</f>
        <v>-2.2133957594633102E-2</v>
      </c>
      <c r="AS22" s="252">
        <f>savings_decomp_full!FU20</f>
        <v>1.3845513574779034E-2</v>
      </c>
      <c r="AT22" s="252">
        <f>savings_decomp_full!FV20</f>
        <v>1.1213997378945351E-2</v>
      </c>
      <c r="AU22" s="252">
        <f>savings_decomp_full!FW20</f>
        <v>3.8584422320127487E-2</v>
      </c>
      <c r="AV22" s="252">
        <f>savings_decomp_full!FX20</f>
        <v>3.5891793668270111E-2</v>
      </c>
      <c r="AW22" s="252">
        <f>savings_decomp_full!FY20</f>
        <v>1.1726862750947475E-2</v>
      </c>
      <c r="AX22" s="252">
        <f>savings_decomp_full!FZ20</f>
        <v>-4.7814495861530304E-2</v>
      </c>
      <c r="AY22" s="252">
        <f>savings_decomp_full!GA20</f>
        <v>2.0686699077486992E-2</v>
      </c>
      <c r="AZ22" s="252">
        <f>savings_decomp_full!GB20</f>
        <v>5.4089199751615524E-2</v>
      </c>
      <c r="BA22" s="252">
        <f>savings_decomp_full!GC20</f>
        <v>3.375253826379776E-2</v>
      </c>
      <c r="BB22" s="252">
        <f>savings_decomp_full!GD20</f>
        <v>0.11656323820352554</v>
      </c>
      <c r="BC22" s="252">
        <f>savings_decomp_full!GE20</f>
        <v>4.1596353054046631E-2</v>
      </c>
      <c r="BD22" s="252">
        <f>savings_decomp_full!GF20</f>
        <v>0.11327192187309265</v>
      </c>
      <c r="BE22" s="252">
        <f>savings_decomp_full!GG20</f>
        <v>5.2515022456645966E-2</v>
      </c>
      <c r="BF22" s="252">
        <f>savings_decomp_full!GH20</f>
        <v>8.001922070980072E-2</v>
      </c>
      <c r="BG22" s="252">
        <f>savings_decomp_full!GI20</f>
        <v>1.4953565783798695E-2</v>
      </c>
      <c r="BH22" s="252">
        <f>savings_decomp_full!GJ20</f>
        <v>-5.3210966289043427E-3</v>
      </c>
      <c r="BI22" s="252">
        <f>savings_decomp_full!GK20</f>
        <v>1.8614839762449265E-2</v>
      </c>
      <c r="BJ22" s="252">
        <f>savings_decomp_full!GL20</f>
        <v>1.4241422526538372E-2</v>
      </c>
      <c r="BK22" s="252">
        <f>savings_decomp_full!GM20</f>
        <v>1.608000323176384E-2</v>
      </c>
      <c r="BL22" s="252">
        <f>savings_decomp_full!GN20</f>
        <v>9.3302987515926361E-2</v>
      </c>
      <c r="BM22" s="252">
        <f>savings_decomp_full!GO20</f>
        <v>1.5567393973469734E-2</v>
      </c>
      <c r="BN22" s="252">
        <f>savings_decomp_full!GP20</f>
        <v>7.5875087641179562E-3</v>
      </c>
      <c r="BO22" s="252">
        <f>savings_decomp_full!GQ20</f>
        <v>3.6026638001203537E-2</v>
      </c>
      <c r="BP22" s="252"/>
      <c r="BQ22" s="152"/>
      <c r="BR22" s="152"/>
      <c r="BS22" s="152"/>
      <c r="BT22" s="152"/>
      <c r="BU22" s="152"/>
      <c r="BV22" s="152"/>
      <c r="BW22" s="152"/>
      <c r="BX22" s="152"/>
      <c r="BY22" s="152"/>
      <c r="BZ22" s="152"/>
      <c r="CA22" s="152"/>
      <c r="CB22" s="152"/>
      <c r="CC22" s="152"/>
      <c r="CD22" s="152"/>
      <c r="CE22" s="152"/>
    </row>
    <row r="23" spans="1:83" customFormat="1" x14ac:dyDescent="0.2">
      <c r="A23" s="258">
        <v>1998</v>
      </c>
      <c r="B23" s="252">
        <f>savings_decomp_full!D21</f>
        <v>7.1058250032365322E-3</v>
      </c>
      <c r="C23" s="252">
        <f>savings_decomp_full!U21</f>
        <v>-1.9059927435591817E-3</v>
      </c>
      <c r="D23" s="252">
        <f>savings_decomp_full!V21</f>
        <v>1.1088608880527318E-4</v>
      </c>
      <c r="E23" s="252">
        <f>savings_decomp_full!W21</f>
        <v>-2.0135002210736275E-2</v>
      </c>
      <c r="F23" s="252">
        <f>savings_decomp_full!X21</f>
        <v>1.9062040373682976E-2</v>
      </c>
      <c r="G23" s="252">
        <f>savings_decomp_full!Y21</f>
        <v>9.1271176934242249E-3</v>
      </c>
      <c r="H23" s="252">
        <f>savings_decomp_full!Z21</f>
        <v>5.093320831656456E-2</v>
      </c>
      <c r="I23" s="252">
        <f>savings_decomp_full!AA21</f>
        <v>4.6370260417461395E-2</v>
      </c>
      <c r="J23" s="252">
        <f>savings_decomp_full!AB21</f>
        <v>1.525145024061203E-2</v>
      </c>
      <c r="K23" s="252">
        <f>savings_decomp_full!EM21</f>
        <v>-2.3327367380261421E-2</v>
      </c>
      <c r="L23" s="252">
        <f>savings_decomp_full!EN21</f>
        <v>2.074160985648632E-2</v>
      </c>
      <c r="M23" s="252">
        <f>savings_decomp_full!EO21</f>
        <v>1.0312319733202457E-2</v>
      </c>
      <c r="N23" s="252">
        <f>savings_decomp_full!EP21</f>
        <v>4.1768401861190796E-3</v>
      </c>
      <c r="O23" s="252">
        <f>savings_decomp_full!EQ21</f>
        <v>6.8426532670855522E-3</v>
      </c>
      <c r="P23" s="252">
        <f>savings_decomp_full!ER21</f>
        <v>-2.30827946215868E-2</v>
      </c>
      <c r="Q23" s="252">
        <f>savings_decomp_full!ES21</f>
        <v>6.6519621759653091E-3</v>
      </c>
      <c r="R23" s="252">
        <f>savings_decomp_full!ET21</f>
        <v>7.7364988625049591E-2</v>
      </c>
      <c r="S23" s="252">
        <f>savings_decomp_full!EU21</f>
        <v>4.7930017113685608E-2</v>
      </c>
      <c r="T23" s="252">
        <f>savings_decomp_full!EV21</f>
        <v>1.525981817394495E-2</v>
      </c>
      <c r="U23" s="252">
        <f>savings_decomp_full!EW21</f>
        <v>-1.2957772240042686E-2</v>
      </c>
      <c r="V23" s="252">
        <f>savings_decomp_full!EX21</f>
        <v>-1.2425787281244993E-3</v>
      </c>
      <c r="W23" s="252">
        <f>savings_decomp_full!EY21</f>
        <v>3.3889345359057188E-3</v>
      </c>
      <c r="X23" s="252">
        <f>savings_decomp_full!EZ21</f>
        <v>1.8808789551258087E-2</v>
      </c>
      <c r="Y23" s="252">
        <f>savings_decomp_full!FA21</f>
        <v>1.7795553430914879E-2</v>
      </c>
      <c r="Z23" s="252">
        <f>savings_decomp_full!FB21</f>
        <v>1.2633181177079678E-2</v>
      </c>
      <c r="AA23" s="252">
        <f>savings_decomp_full!FC21</f>
        <v>-2.2738687694072723E-2</v>
      </c>
      <c r="AB23" s="252">
        <f>savings_decomp_full!FD21</f>
        <v>-6.2900654971599579E-2</v>
      </c>
      <c r="AC23" s="252">
        <f>savings_decomp_full!FE21</f>
        <v>1.1607754044234753E-2</v>
      </c>
      <c r="AD23" s="252">
        <f>savings_decomp_full!FF21</f>
        <v>7.6341750100255013E-3</v>
      </c>
      <c r="AE23" s="252">
        <f>savings_decomp_full!FG21</f>
        <v>-1.008030230877921E-4</v>
      </c>
      <c r="AF23" s="252">
        <f>savings_decomp_full!FH21</f>
        <v>1.4516346855089068E-3</v>
      </c>
      <c r="AG23" s="252">
        <f>savings_decomp_full!FI21</f>
        <v>0.11786027997732162</v>
      </c>
      <c r="AH23" s="252">
        <f>savings_decomp_full!FJ21</f>
        <v>3.2040666788816452E-2</v>
      </c>
      <c r="AI23" s="252">
        <f>savings_decomp_full!FK21</f>
        <v>2.0070904865860939E-2</v>
      </c>
      <c r="AJ23" s="252">
        <f>savings_decomp_full!FL21</f>
        <v>3.954112995415926E-3</v>
      </c>
      <c r="AK23" s="252">
        <f>savings_decomp_full!FM21</f>
        <v>5.868949368596077E-2</v>
      </c>
      <c r="AL23" s="252">
        <f>savings_decomp_full!FN21</f>
        <v>1.5209507197141647E-2</v>
      </c>
      <c r="AM23" s="252">
        <f>savings_decomp_full!FO21</f>
        <v>-5.6270002387464046E-3</v>
      </c>
      <c r="AN23" s="252">
        <f>savings_decomp_full!FP21</f>
        <v>2.3305231705307961E-2</v>
      </c>
      <c r="AO23" s="252">
        <f>savings_decomp_full!FQ21</f>
        <v>1.04859983548522E-2</v>
      </c>
      <c r="AP23" s="252">
        <f>savings_decomp_full!FR21</f>
        <v>5.0854634493589401E-2</v>
      </c>
      <c r="AQ23" s="252">
        <f>savings_decomp_full!FS21</f>
        <v>2.7445999905467033E-2</v>
      </c>
      <c r="AR23" s="252">
        <f>savings_decomp_full!FT21</f>
        <v>-1.0044170543551445E-2</v>
      </c>
      <c r="AS23" s="252">
        <f>savings_decomp_full!FU21</f>
        <v>1.6446324065327644E-2</v>
      </c>
      <c r="AT23" s="252">
        <f>savings_decomp_full!FV21</f>
        <v>1.1403576470911503E-2</v>
      </c>
      <c r="AU23" s="252">
        <f>savings_decomp_full!FW21</f>
        <v>5.1383133977651596E-2</v>
      </c>
      <c r="AV23" s="252">
        <f>savings_decomp_full!FX21</f>
        <v>3.661077469587326E-2</v>
      </c>
      <c r="AW23" s="252">
        <f>savings_decomp_full!FY21</f>
        <v>1.2959974817931652E-2</v>
      </c>
      <c r="AX23" s="252">
        <f>savings_decomp_full!FZ21</f>
        <v>-3.6330152302980423E-2</v>
      </c>
      <c r="AY23" s="252">
        <f>savings_decomp_full!GA21</f>
        <v>2.7922181412577629E-2</v>
      </c>
      <c r="AZ23" s="252">
        <f>savings_decomp_full!GB21</f>
        <v>5.7421471923589706E-2</v>
      </c>
      <c r="BA23" s="252">
        <f>savings_decomp_full!GC21</f>
        <v>3.2646223902702332E-2</v>
      </c>
      <c r="BB23" s="252">
        <f>savings_decomp_full!GD21</f>
        <v>0.10301033407449722</v>
      </c>
      <c r="BC23" s="252">
        <f>savings_decomp_full!GE21</f>
        <v>-5.5954763665795326E-3</v>
      </c>
      <c r="BD23" s="252">
        <f>savings_decomp_full!GF21</f>
        <v>6.4970485866069794E-2</v>
      </c>
      <c r="BE23" s="252">
        <f>savings_decomp_full!GG21</f>
        <v>5.1225408911705017E-2</v>
      </c>
      <c r="BF23" s="252">
        <f>savings_decomp_full!GH21</f>
        <v>5.3138580173254013E-2</v>
      </c>
      <c r="BG23" s="252">
        <f>savings_decomp_full!GI21</f>
        <v>1.6967738047242165E-2</v>
      </c>
      <c r="BH23" s="252">
        <f>savings_decomp_full!GJ21</f>
        <v>-2.0211357623338699E-3</v>
      </c>
      <c r="BI23" s="252">
        <f>savings_decomp_full!GK21</f>
        <v>1.5754967927932739E-2</v>
      </c>
      <c r="BJ23" s="252">
        <f>savings_decomp_full!GL21</f>
        <v>1.3153265230357647E-2</v>
      </c>
      <c r="BK23" s="252">
        <f>savings_decomp_full!GM21</f>
        <v>1.6666166484355927E-2</v>
      </c>
      <c r="BL23" s="252">
        <f>savings_decomp_full!GN21</f>
        <v>3.1282324343919754E-2</v>
      </c>
      <c r="BM23" s="252">
        <f>savings_decomp_full!GO21</f>
        <v>1.8847094848752022E-2</v>
      </c>
      <c r="BN23" s="252">
        <f>savings_decomp_full!GP21</f>
        <v>9.1648474335670471E-3</v>
      </c>
      <c r="BO23" s="252">
        <f>savings_decomp_full!GQ21</f>
        <v>2.8778141364455223E-2</v>
      </c>
      <c r="BP23" s="252"/>
      <c r="BQ23" s="152"/>
      <c r="BR23" s="152"/>
      <c r="BS23" s="152"/>
      <c r="BT23" s="152"/>
      <c r="BU23" s="152"/>
      <c r="BV23" s="152"/>
      <c r="BW23" s="152"/>
      <c r="BX23" s="152"/>
      <c r="BY23" s="152"/>
      <c r="BZ23" s="152"/>
      <c r="CA23" s="152"/>
      <c r="CB23" s="152"/>
      <c r="CC23" s="152"/>
      <c r="CD23" s="152"/>
      <c r="CE23" s="152"/>
    </row>
    <row r="24" spans="1:83" customFormat="1" x14ac:dyDescent="0.2">
      <c r="A24" s="258">
        <v>1999</v>
      </c>
      <c r="B24" s="252">
        <f>savings_decomp_full!D22</f>
        <v>1.2410781346261501E-2</v>
      </c>
      <c r="C24" s="252">
        <f>savings_decomp_full!U22</f>
        <v>5.0480756908655167E-3</v>
      </c>
      <c r="D24" s="252">
        <f>savings_decomp_full!V22</f>
        <v>7.8593762591481209E-3</v>
      </c>
      <c r="E24" s="252">
        <f>savings_decomp_full!W22</f>
        <v>-2.9434459283947945E-2</v>
      </c>
      <c r="F24" s="252">
        <f>savings_decomp_full!X22</f>
        <v>2.513139508664608E-2</v>
      </c>
      <c r="G24" s="252">
        <f>savings_decomp_full!Y22</f>
        <v>7.4864481575787067E-3</v>
      </c>
      <c r="H24" s="252">
        <f>savings_decomp_full!Z22</f>
        <v>5.9401683509349823E-2</v>
      </c>
      <c r="I24" s="252">
        <f>savings_decomp_full!AA22</f>
        <v>5.198066309094429E-2</v>
      </c>
      <c r="J24" s="252">
        <f>savings_decomp_full!AB22</f>
        <v>1.3376444578170776E-2</v>
      </c>
      <c r="K24" s="252">
        <f>savings_decomp_full!EM22</f>
        <v>-1.8657054752111435E-2</v>
      </c>
      <c r="L24" s="252">
        <f>savings_decomp_full!EN22</f>
        <v>3.6761380732059479E-2</v>
      </c>
      <c r="M24" s="252">
        <f>savings_decomp_full!EO22</f>
        <v>2.517302893102169E-2</v>
      </c>
      <c r="N24" s="252">
        <f>savings_decomp_full!EP22</f>
        <v>1.1368853971362114E-2</v>
      </c>
      <c r="O24" s="252">
        <f>savings_decomp_full!EQ22</f>
        <v>1.2050572782754898E-2</v>
      </c>
      <c r="P24" s="252">
        <f>savings_decomp_full!ER22</f>
        <v>-1.0240810923278332E-2</v>
      </c>
      <c r="Q24" s="252">
        <f>savings_decomp_full!ES22</f>
        <v>2.9595321044325829E-2</v>
      </c>
      <c r="R24" s="252">
        <f>savings_decomp_full!ET22</f>
        <v>0.10855317860841751</v>
      </c>
      <c r="S24" s="252">
        <f>savings_decomp_full!EU22</f>
        <v>5.0236251205205917E-2</v>
      </c>
      <c r="T24" s="252">
        <f>savings_decomp_full!EV22</f>
        <v>2.5619329884648323E-2</v>
      </c>
      <c r="U24" s="252">
        <f>savings_decomp_full!EW22</f>
        <v>-2.6719087734818459E-2</v>
      </c>
      <c r="V24" s="252">
        <f>savings_decomp_full!EX22</f>
        <v>5.4503018036484718E-3</v>
      </c>
      <c r="W24" s="252">
        <f>savings_decomp_full!EY22</f>
        <v>2.1369436755776405E-2</v>
      </c>
      <c r="X24" s="252">
        <f>savings_decomp_full!EZ22</f>
        <v>3.3217404037714005E-2</v>
      </c>
      <c r="Y24" s="252">
        <f>savings_decomp_full!FA22</f>
        <v>1.4865533448755741E-2</v>
      </c>
      <c r="Z24" s="252">
        <f>savings_decomp_full!FB22</f>
        <v>1.6670890152454376E-2</v>
      </c>
      <c r="AA24" s="252">
        <f>savings_decomp_full!FC22</f>
        <v>-2.3241370916366577E-2</v>
      </c>
      <c r="AB24" s="252">
        <f>savings_decomp_full!FD22</f>
        <v>-8.9800752699375153E-2</v>
      </c>
      <c r="AC24" s="252">
        <f>savings_decomp_full!FE22</f>
        <v>1.0358167812228203E-2</v>
      </c>
      <c r="AD24" s="252">
        <f>savings_decomp_full!FF22</f>
        <v>4.3216599151492119E-3</v>
      </c>
      <c r="AE24" s="252">
        <f>savings_decomp_full!FG22</f>
        <v>-4.9563856009626761E-5</v>
      </c>
      <c r="AF24" s="252">
        <f>savings_decomp_full!FH22</f>
        <v>-3.9338176138699055E-3</v>
      </c>
      <c r="AG24" s="252">
        <f>savings_decomp_full!FI22</f>
        <v>0.11216177046298981</v>
      </c>
      <c r="AH24" s="252">
        <f>savings_decomp_full!FJ22</f>
        <v>2.6177374646067619E-2</v>
      </c>
      <c r="AI24" s="252">
        <f>savings_decomp_full!FK22</f>
        <v>1.7697280272841454E-2</v>
      </c>
      <c r="AJ24" s="252">
        <f>savings_decomp_full!FL22</f>
        <v>9.0120080858469009E-3</v>
      </c>
      <c r="AK24" s="252">
        <f>savings_decomp_full!FM22</f>
        <v>6.5654009580612183E-2</v>
      </c>
      <c r="AL24" s="252">
        <f>savings_decomp_full!FN22</f>
        <v>2.3355461657047272E-2</v>
      </c>
      <c r="AM24" s="252">
        <f>savings_decomp_full!FO22</f>
        <v>-6.8617528304457664E-3</v>
      </c>
      <c r="AN24" s="252">
        <f>savings_decomp_full!FP22</f>
        <v>3.1957942992448807E-2</v>
      </c>
      <c r="AO24" s="252">
        <f>savings_decomp_full!FQ22</f>
        <v>9.188549593091011E-3</v>
      </c>
      <c r="AP24" s="252">
        <f>savings_decomp_full!FR22</f>
        <v>2.8077112510800362E-2</v>
      </c>
      <c r="AQ24" s="252">
        <f>savings_decomp_full!FS22</f>
        <v>2.2338556125760078E-2</v>
      </c>
      <c r="AR24" s="252">
        <f>savings_decomp_full!FT22</f>
        <v>-1.7375227063894272E-2</v>
      </c>
      <c r="AS24" s="252">
        <f>savings_decomp_full!FU22</f>
        <v>1.6340646892786026E-2</v>
      </c>
      <c r="AT24" s="252">
        <f>savings_decomp_full!FV22</f>
        <v>1.3725545722991228E-3</v>
      </c>
      <c r="AU24" s="252">
        <f>savings_decomp_full!FW22</f>
        <v>4.4483698904514313E-2</v>
      </c>
      <c r="AV24" s="252">
        <f>savings_decomp_full!FX22</f>
        <v>3.0427025631070137E-2</v>
      </c>
      <c r="AW24" s="252">
        <f>savings_decomp_full!FY22</f>
        <v>1.2842787429690361E-2</v>
      </c>
      <c r="AX24" s="252">
        <f>savings_decomp_full!FZ22</f>
        <v>-2.8031343594193459E-2</v>
      </c>
      <c r="AY24" s="252">
        <f>savings_decomp_full!GA22</f>
        <v>2.2458728402853012E-2</v>
      </c>
      <c r="AZ24" s="252">
        <f>savings_decomp_full!GB22</f>
        <v>6.3474141061306E-2</v>
      </c>
      <c r="BA24" s="252">
        <f>savings_decomp_full!GC22</f>
        <v>4.733995720744133E-2</v>
      </c>
      <c r="BB24" s="252">
        <f>savings_decomp_full!GD22</f>
        <v>9.7810976207256317E-2</v>
      </c>
      <c r="BC24" s="252">
        <f>savings_decomp_full!GE22</f>
        <v>4.5984108000993729E-3</v>
      </c>
      <c r="BD24" s="252">
        <f>savings_decomp_full!GF22</f>
        <v>8.4650874137878418E-2</v>
      </c>
      <c r="BE24" s="252">
        <f>savings_decomp_full!GG22</f>
        <v>5.3214650601148605E-2</v>
      </c>
      <c r="BF24" s="252">
        <f>savings_decomp_full!GH22</f>
        <v>6.4759954810142517E-2</v>
      </c>
      <c r="BG24" s="252">
        <f>savings_decomp_full!GI22</f>
        <v>1.4316685497760773E-2</v>
      </c>
      <c r="BH24" s="252">
        <f>savings_decomp_full!GJ22</f>
        <v>-3.9710309356451035E-3</v>
      </c>
      <c r="BI24" s="252">
        <f>savings_decomp_full!GK22</f>
        <v>1.7630042508244514E-2</v>
      </c>
      <c r="BJ24" s="252">
        <f>savings_decomp_full!GL22</f>
        <v>1.0531320236623287E-2</v>
      </c>
      <c r="BK24" s="252">
        <f>savings_decomp_full!GM22</f>
        <v>1.6165131703019142E-2</v>
      </c>
      <c r="BL24" s="252">
        <f>savings_decomp_full!GN22</f>
        <v>1.9167032092809677E-2</v>
      </c>
      <c r="BM24" s="252">
        <f>savings_decomp_full!GO22</f>
        <v>1.9096843898296356E-2</v>
      </c>
      <c r="BN24" s="252">
        <f>savings_decomp_full!GP22</f>
        <v>8.7114721536636353E-3</v>
      </c>
      <c r="BO24" s="252">
        <f>savings_decomp_full!GQ22</f>
        <v>2.5988498702645302E-2</v>
      </c>
      <c r="BP24" s="252"/>
      <c r="BQ24" s="152"/>
      <c r="BR24" s="152"/>
      <c r="BS24" s="152"/>
      <c r="BT24" s="152"/>
      <c r="BU24" s="152"/>
      <c r="BV24" s="152"/>
      <c r="BW24" s="152"/>
      <c r="BX24" s="152"/>
      <c r="BY24" s="152"/>
      <c r="BZ24" s="152"/>
      <c r="CA24" s="152"/>
      <c r="CB24" s="152"/>
      <c r="CC24" s="152"/>
      <c r="CD24" s="152"/>
      <c r="CE24" s="152"/>
    </row>
    <row r="25" spans="1:83" customFormat="1" x14ac:dyDescent="0.2">
      <c r="A25" s="258">
        <v>2000</v>
      </c>
      <c r="B25" s="252">
        <f>savings_decomp_full!D23</f>
        <v>2.0779121667146683E-2</v>
      </c>
      <c r="C25" s="252">
        <f>savings_decomp_full!U23</f>
        <v>1.0680533014237881E-2</v>
      </c>
      <c r="D25" s="252">
        <f>savings_decomp_full!V23</f>
        <v>1.6470270231366158E-2</v>
      </c>
      <c r="E25" s="252">
        <f>savings_decomp_full!W23</f>
        <v>-1.4897440560162067E-2</v>
      </c>
      <c r="F25" s="252">
        <f>savings_decomp_full!X23</f>
        <v>3.6778662353754044E-2</v>
      </c>
      <c r="G25" s="252">
        <f>savings_decomp_full!Y23</f>
        <v>1.0661207139492035E-2</v>
      </c>
      <c r="H25" s="252">
        <f>savings_decomp_full!Z23</f>
        <v>7.0165678858757019E-2</v>
      </c>
      <c r="I25" s="252">
        <f>savings_decomp_full!AA23</f>
        <v>6.2830470502376556E-2</v>
      </c>
      <c r="J25" s="252">
        <f>savings_decomp_full!AB23</f>
        <v>1.3844013214111328E-2</v>
      </c>
      <c r="K25" s="252">
        <f>savings_decomp_full!EM23</f>
        <v>-1.6878305003046989E-2</v>
      </c>
      <c r="L25" s="252">
        <f>savings_decomp_full!EN23</f>
        <v>4.5530416071414948E-2</v>
      </c>
      <c r="M25" s="252">
        <f>savings_decomp_full!EO23</f>
        <v>2.1575635299086571E-2</v>
      </c>
      <c r="N25" s="252">
        <f>savings_decomp_full!EP23</f>
        <v>1.4507933519780636E-2</v>
      </c>
      <c r="O25" s="252">
        <f>savings_decomp_full!EQ23</f>
        <v>1.7854936420917511E-2</v>
      </c>
      <c r="P25" s="252">
        <f>savings_decomp_full!ER23</f>
        <v>-1.6958441585302353E-2</v>
      </c>
      <c r="Q25" s="252">
        <f>savings_decomp_full!ES23</f>
        <v>4.0164444595575333E-2</v>
      </c>
      <c r="R25" s="252">
        <f>savings_decomp_full!ET23</f>
        <v>0.21169246733188629</v>
      </c>
      <c r="S25" s="252">
        <f>savings_decomp_full!EU23</f>
        <v>7.1108974516391754E-2</v>
      </c>
      <c r="T25" s="252">
        <f>savings_decomp_full!EV23</f>
        <v>4.6931363642215729E-2</v>
      </c>
      <c r="U25" s="252">
        <f>savings_decomp_full!EW23</f>
        <v>-2.9973907396197319E-2</v>
      </c>
      <c r="V25" s="252">
        <f>savings_decomp_full!EX23</f>
        <v>1.5496807172894478E-2</v>
      </c>
      <c r="W25" s="252">
        <f>savings_decomp_full!EY23</f>
        <v>4.0341656655073166E-2</v>
      </c>
      <c r="X25" s="252">
        <f>savings_decomp_full!EZ23</f>
        <v>-3.9191022515296936E-3</v>
      </c>
      <c r="Y25" s="252">
        <f>savings_decomp_full!FA23</f>
        <v>3.4974947571754456E-2</v>
      </c>
      <c r="Z25" s="252">
        <f>savings_decomp_full!FB23</f>
        <v>2.2051980718970299E-2</v>
      </c>
      <c r="AA25" s="252">
        <f>savings_decomp_full!FC23</f>
        <v>-2.0487712696194649E-2</v>
      </c>
      <c r="AB25" s="252">
        <f>savings_decomp_full!FD23</f>
        <v>-4.9047410488128662E-2</v>
      </c>
      <c r="AC25" s="252">
        <f>savings_decomp_full!FE23</f>
        <v>1.1524719186127186E-2</v>
      </c>
      <c r="AD25" s="252">
        <f>savings_decomp_full!FF23</f>
        <v>8.3526661619544029E-3</v>
      </c>
      <c r="AE25" s="252">
        <f>savings_decomp_full!FG23</f>
        <v>-8.0310215707868338E-5</v>
      </c>
      <c r="AF25" s="252">
        <f>savings_decomp_full!FH23</f>
        <v>4.2023523710668087E-3</v>
      </c>
      <c r="AG25" s="252">
        <f>savings_decomp_full!FI23</f>
        <v>0.13124202191829681</v>
      </c>
      <c r="AH25" s="252">
        <f>savings_decomp_full!FJ23</f>
        <v>3.8571096956729889E-2</v>
      </c>
      <c r="AI25" s="252">
        <f>savings_decomp_full!FK23</f>
        <v>1.8530629575252533E-2</v>
      </c>
      <c r="AJ25" s="252">
        <f>savings_decomp_full!FL23</f>
        <v>1.1666225269436836E-2</v>
      </c>
      <c r="AK25" s="252">
        <f>savings_decomp_full!FM23</f>
        <v>5.5875461548566818E-2</v>
      </c>
      <c r="AL25" s="252">
        <f>savings_decomp_full!FN23</f>
        <v>3.0416492372751236E-2</v>
      </c>
      <c r="AM25" s="252">
        <f>savings_decomp_full!FO23</f>
        <v>-4.8364517278969288E-3</v>
      </c>
      <c r="AN25" s="252">
        <f>savings_decomp_full!FP23</f>
        <v>4.6327985823154449E-2</v>
      </c>
      <c r="AO25" s="252">
        <f>savings_decomp_full!FQ23</f>
        <v>1.0200495831668377E-2</v>
      </c>
      <c r="AP25" s="252">
        <f>savings_decomp_full!FR23</f>
        <v>4.4453488662838936E-3</v>
      </c>
      <c r="AQ25" s="252">
        <f>savings_decomp_full!FS23</f>
        <v>2.3895023390650749E-2</v>
      </c>
      <c r="AR25" s="252">
        <f>savings_decomp_full!FT23</f>
        <v>-5.6886021047830582E-3</v>
      </c>
      <c r="AS25" s="252">
        <f>savings_decomp_full!FU23</f>
        <v>1.8628967925906181E-2</v>
      </c>
      <c r="AT25" s="252">
        <f>savings_decomp_full!FV23</f>
        <v>6.3599874265491962E-3</v>
      </c>
      <c r="AU25" s="252">
        <f>savings_decomp_full!FW23</f>
        <v>5.4321866482496262E-2</v>
      </c>
      <c r="AV25" s="252">
        <f>savings_decomp_full!FX23</f>
        <v>3.4997411072254181E-2</v>
      </c>
      <c r="AW25" s="252">
        <f>savings_decomp_full!FY23</f>
        <v>1.4383206143975258E-2</v>
      </c>
      <c r="AX25" s="252">
        <f>savings_decomp_full!FZ23</f>
        <v>-3.104814700782299E-2</v>
      </c>
      <c r="AY25" s="252">
        <f>savings_decomp_full!GA23</f>
        <v>2.8433091938495636E-2</v>
      </c>
      <c r="AZ25" s="252">
        <f>savings_decomp_full!GB23</f>
        <v>6.727985292673111E-2</v>
      </c>
      <c r="BA25" s="252">
        <f>savings_decomp_full!GC23</f>
        <v>7.9240173101425171E-2</v>
      </c>
      <c r="BB25" s="252">
        <f>savings_decomp_full!GD23</f>
        <v>0.10788634419441223</v>
      </c>
      <c r="BC25" s="252">
        <f>savings_decomp_full!GE23</f>
        <v>8.9466683566570282E-3</v>
      </c>
      <c r="BD25" s="252">
        <f>savings_decomp_full!GF23</f>
        <v>0.12088268995285034</v>
      </c>
      <c r="BE25" s="252">
        <f>savings_decomp_full!GG23</f>
        <v>6.3595160841941833E-2</v>
      </c>
      <c r="BF25" s="252">
        <f>savings_decomp_full!GH23</f>
        <v>8.8909663259983063E-2</v>
      </c>
      <c r="BG25" s="252">
        <f>savings_decomp_full!GI23</f>
        <v>1.5909874811768532E-2</v>
      </c>
      <c r="BH25" s="252">
        <f>savings_decomp_full!GJ23</f>
        <v>-3.9567933417856693E-3</v>
      </c>
      <c r="BI25" s="252">
        <f>savings_decomp_full!GK23</f>
        <v>2.2642780095338821E-2</v>
      </c>
      <c r="BJ25" s="252">
        <f>savings_decomp_full!GL23</f>
        <v>1.098224800080061E-2</v>
      </c>
      <c r="BK25" s="252">
        <f>savings_decomp_full!GM23</f>
        <v>1.868927851319313E-2</v>
      </c>
      <c r="BL25" s="252">
        <f>savings_decomp_full!GN23</f>
        <v>-1.3955353759229183E-2</v>
      </c>
      <c r="BM25" s="252">
        <f>savings_decomp_full!GO23</f>
        <v>2.4254171177744865E-2</v>
      </c>
      <c r="BN25" s="252">
        <f>savings_decomp_full!GP23</f>
        <v>1.0914841666817665E-2</v>
      </c>
      <c r="BO25" s="252">
        <f>savings_decomp_full!GQ23</f>
        <v>2.4922521784901619E-2</v>
      </c>
      <c r="BP25" s="252"/>
      <c r="BQ25" s="152"/>
      <c r="BR25" s="152"/>
      <c r="BS25" s="152"/>
      <c r="BT25" s="152"/>
      <c r="BU25" s="152"/>
      <c r="BV25" s="152"/>
      <c r="BW25" s="152"/>
      <c r="BX25" s="152"/>
      <c r="BY25" s="152"/>
      <c r="BZ25" s="152"/>
      <c r="CA25" s="152"/>
      <c r="CB25" s="152"/>
      <c r="CC25" s="152"/>
      <c r="CD25" s="152"/>
      <c r="CE25" s="152"/>
    </row>
    <row r="26" spans="1:83" customFormat="1" x14ac:dyDescent="0.2">
      <c r="A26" s="258">
        <v>2001</v>
      </c>
      <c r="B26" s="252">
        <f>savings_decomp_full!D24</f>
        <v>1.0574774816632271E-2</v>
      </c>
      <c r="C26" s="252">
        <f>savings_decomp_full!U24</f>
        <v>2.7893595397472382E-3</v>
      </c>
      <c r="D26" s="252">
        <f>savings_decomp_full!V24</f>
        <v>-6.0593211092054844E-3</v>
      </c>
      <c r="E26" s="252">
        <f>savings_decomp_full!W24</f>
        <v>-1.9502207636833191E-2</v>
      </c>
      <c r="F26" s="252">
        <f>savings_decomp_full!X24</f>
        <v>2.8469162061810493E-2</v>
      </c>
      <c r="G26" s="252">
        <f>savings_decomp_full!Y24</f>
        <v>1.0918622836470604E-2</v>
      </c>
      <c r="H26" s="252">
        <f>savings_decomp_full!Z24</f>
        <v>6.0558173805475235E-2</v>
      </c>
      <c r="I26" s="252">
        <f>savings_decomp_full!AA24</f>
        <v>6.8231873214244843E-2</v>
      </c>
      <c r="J26" s="252">
        <f>savings_decomp_full!AB24</f>
        <v>1.4153649099171162E-2</v>
      </c>
      <c r="K26" s="252">
        <f>savings_decomp_full!EM24</f>
        <v>-3.2425090670585632E-2</v>
      </c>
      <c r="L26" s="252">
        <f>savings_decomp_full!EN24</f>
        <v>3.0617903918027878E-2</v>
      </c>
      <c r="M26" s="252">
        <f>savings_decomp_full!EO24</f>
        <v>2.9838116839528084E-2</v>
      </c>
      <c r="N26" s="252">
        <f>savings_decomp_full!EP24</f>
        <v>1.2108940631151199E-2</v>
      </c>
      <c r="O26" s="252">
        <f>savings_decomp_full!EQ24</f>
        <v>8.8994717225432396E-3</v>
      </c>
      <c r="P26" s="252">
        <f>savings_decomp_full!ER24</f>
        <v>-2.4155855178833008E-2</v>
      </c>
      <c r="Q26" s="252">
        <f>savings_decomp_full!ES24</f>
        <v>2.0256640389561653E-2</v>
      </c>
      <c r="R26" s="252">
        <f>savings_decomp_full!ET24</f>
        <v>0.20640884339809418</v>
      </c>
      <c r="S26" s="252">
        <f>savings_decomp_full!EU24</f>
        <v>5.2162259817123413E-2</v>
      </c>
      <c r="T26" s="252">
        <f>savings_decomp_full!EV24</f>
        <v>3.6695502698421478E-2</v>
      </c>
      <c r="U26" s="252">
        <f>savings_decomp_full!EW24</f>
        <v>-3.0911844223737717E-2</v>
      </c>
      <c r="V26" s="252">
        <f>savings_decomp_full!EX24</f>
        <v>-8.9038517326116562E-3</v>
      </c>
      <c r="W26" s="252">
        <f>savings_decomp_full!EY24</f>
        <v>1.8197460100054741E-2</v>
      </c>
      <c r="X26" s="252">
        <f>savings_decomp_full!EZ24</f>
        <v>5.0586401484906673E-3</v>
      </c>
      <c r="Y26" s="252">
        <f>savings_decomp_full!FA24</f>
        <v>4.2895082384347916E-2</v>
      </c>
      <c r="Z26" s="252">
        <f>savings_decomp_full!FB24</f>
        <v>7.3011512868106365E-3</v>
      </c>
      <c r="AA26" s="252">
        <f>savings_decomp_full!FC24</f>
        <v>-2.4976273998618126E-2</v>
      </c>
      <c r="AB26" s="252">
        <f>savings_decomp_full!FD24</f>
        <v>-5.8948986232280731E-2</v>
      </c>
      <c r="AC26" s="252">
        <f>savings_decomp_full!FE24</f>
        <v>1.2177109718322754E-2</v>
      </c>
      <c r="AD26" s="252">
        <f>savings_decomp_full!FF24</f>
        <v>8.6858039721846581E-3</v>
      </c>
      <c r="AE26" s="252">
        <f>savings_decomp_full!FG24</f>
        <v>-6.4843916334211826E-5</v>
      </c>
      <c r="AF26" s="252">
        <f>savings_decomp_full!FH24</f>
        <v>-1.3632044428959489E-3</v>
      </c>
      <c r="AG26" s="252">
        <f>savings_decomp_full!FI24</f>
        <v>0.11949779838323593</v>
      </c>
      <c r="AH26" s="252">
        <f>savings_decomp_full!FJ24</f>
        <v>4.0486972779035568E-2</v>
      </c>
      <c r="AI26" s="252">
        <f>savings_decomp_full!FK24</f>
        <v>2.1740863099694252E-2</v>
      </c>
      <c r="AJ26" s="252">
        <f>savings_decomp_full!FL24</f>
        <v>1.395455002784729E-2</v>
      </c>
      <c r="AK26" s="252">
        <f>savings_decomp_full!FM24</f>
        <v>4.7549549490213394E-2</v>
      </c>
      <c r="AL26" s="252">
        <f>savings_decomp_full!FN24</f>
        <v>2.1479325369000435E-2</v>
      </c>
      <c r="AM26" s="252">
        <f>savings_decomp_full!FO24</f>
        <v>-6.9014080800116062E-3</v>
      </c>
      <c r="AN26" s="252">
        <f>savings_decomp_full!FP24</f>
        <v>3.4810829907655716E-2</v>
      </c>
      <c r="AO26" s="252">
        <f>savings_decomp_full!FQ24</f>
        <v>9.3099409714341164E-3</v>
      </c>
      <c r="AP26" s="252">
        <f>savings_decomp_full!FR24</f>
        <v>5.6833098642528057E-3</v>
      </c>
      <c r="AQ26" s="252">
        <f>savings_decomp_full!FS24</f>
        <v>2.2097999230027199E-2</v>
      </c>
      <c r="AR26" s="252">
        <f>savings_decomp_full!FT24</f>
        <v>-2.9140209779143333E-2</v>
      </c>
      <c r="AS26" s="252">
        <f>savings_decomp_full!FU24</f>
        <v>1.9154513254761696E-2</v>
      </c>
      <c r="AT26" s="252">
        <f>savings_decomp_full!FV24</f>
        <v>6.8857548758387566E-3</v>
      </c>
      <c r="AU26" s="252">
        <f>savings_decomp_full!FW24</f>
        <v>5.0056640058755875E-2</v>
      </c>
      <c r="AV26" s="252">
        <f>savings_decomp_full!FX24</f>
        <v>2.840815857052803E-2</v>
      </c>
      <c r="AW26" s="252">
        <f>savings_decomp_full!FY24</f>
        <v>1.3006706722080708E-2</v>
      </c>
      <c r="AX26" s="252">
        <f>savings_decomp_full!FZ24</f>
        <v>-2.0055737346410751E-2</v>
      </c>
      <c r="AY26" s="252">
        <f>savings_decomp_full!GA24</f>
        <v>2.3750914260745049E-2</v>
      </c>
      <c r="AZ26" s="252">
        <f>savings_decomp_full!GB24</f>
        <v>5.9327147901058197E-2</v>
      </c>
      <c r="BA26" s="252">
        <f>savings_decomp_full!GC24</f>
        <v>6.4305871725082397E-2</v>
      </c>
      <c r="BB26" s="252">
        <f>savings_decomp_full!GD24</f>
        <v>0.11124371737241745</v>
      </c>
      <c r="BC26" s="252">
        <f>savings_decomp_full!GE24</f>
        <v>1.8486125394701958E-2</v>
      </c>
      <c r="BD26" s="252">
        <f>savings_decomp_full!GF24</f>
        <v>0.11157190054655075</v>
      </c>
      <c r="BE26" s="252">
        <f>savings_decomp_full!GG24</f>
        <v>5.5068176239728928E-2</v>
      </c>
      <c r="BF26" s="252">
        <f>savings_decomp_full!GH24</f>
        <v>8.2047373056411743E-2</v>
      </c>
      <c r="BG26" s="252">
        <f>savings_decomp_full!GI24</f>
        <v>1.4107391238212585E-2</v>
      </c>
      <c r="BH26" s="252">
        <f>savings_decomp_full!GJ24</f>
        <v>-4.1157323867082596E-3</v>
      </c>
      <c r="BI26" s="252">
        <f>savings_decomp_full!GK24</f>
        <v>2.2941004484891891E-2</v>
      </c>
      <c r="BJ26" s="252">
        <f>savings_decomp_full!GL24</f>
        <v>1.0282821021974087E-2</v>
      </c>
      <c r="BK26" s="252">
        <f>savings_decomp_full!GM24</f>
        <v>1.9069569185376167E-2</v>
      </c>
      <c r="BL26" s="252">
        <f>savings_decomp_full!GN24</f>
        <v>2.1816523745656013E-2</v>
      </c>
      <c r="BM26" s="252">
        <f>savings_decomp_full!GO24</f>
        <v>1.9186757504940033E-2</v>
      </c>
      <c r="BN26" s="252">
        <f>savings_decomp_full!GP24</f>
        <v>9.4906268641352654E-3</v>
      </c>
      <c r="BO26" s="252">
        <f>savings_decomp_full!GQ24</f>
        <v>2.5791352614760399E-2</v>
      </c>
      <c r="BP26" s="252"/>
      <c r="BQ26" s="152"/>
      <c r="BR26" s="152"/>
      <c r="BS26" s="152"/>
      <c r="BT26" s="152"/>
      <c r="BU26" s="152"/>
      <c r="BV26" s="152"/>
      <c r="BW26" s="152"/>
      <c r="BX26" s="152"/>
      <c r="BY26" s="152"/>
      <c r="BZ26" s="152"/>
      <c r="CA26" s="152"/>
      <c r="CB26" s="152"/>
      <c r="CC26" s="152"/>
      <c r="CD26" s="152"/>
      <c r="CE26" s="152"/>
    </row>
    <row r="27" spans="1:83" customFormat="1" x14ac:dyDescent="0.2">
      <c r="A27" s="258">
        <v>2002</v>
      </c>
      <c r="B27" s="252">
        <f>savings_decomp_full!D25</f>
        <v>-2.7406837325543165E-3</v>
      </c>
      <c r="C27" s="252">
        <f>savings_decomp_full!U25</f>
        <v>-7.8058205544948578E-3</v>
      </c>
      <c r="D27" s="252">
        <f>savings_decomp_full!V25</f>
        <v>-3.8699083030223846E-2</v>
      </c>
      <c r="E27" s="252">
        <f>savings_decomp_full!W25</f>
        <v>-1.3247216120362282E-2</v>
      </c>
      <c r="F27" s="252">
        <f>savings_decomp_full!X25</f>
        <v>3.5871203988790512E-2</v>
      </c>
      <c r="G27" s="252">
        <f>savings_decomp_full!Y25</f>
        <v>1.7227493226528168E-2</v>
      </c>
      <c r="H27" s="252">
        <f>savings_decomp_full!Z25</f>
        <v>6.7653961479663849E-2</v>
      </c>
      <c r="I27" s="252">
        <f>savings_decomp_full!AA25</f>
        <v>6.4887173473834991E-2</v>
      </c>
      <c r="J27" s="252">
        <f>savings_decomp_full!AB25</f>
        <v>1.8759435042738914E-2</v>
      </c>
      <c r="K27" s="252">
        <f>savings_decomp_full!EM25</f>
        <v>-4.0045741945505142E-2</v>
      </c>
      <c r="L27" s="252">
        <f>savings_decomp_full!EN25</f>
        <v>1.7994876950979233E-2</v>
      </c>
      <c r="M27" s="252">
        <f>savings_decomp_full!EO25</f>
        <v>3.5581700503826141E-2</v>
      </c>
      <c r="N27" s="252">
        <f>savings_decomp_full!EP25</f>
        <v>-8.4377126768231392E-3</v>
      </c>
      <c r="O27" s="252">
        <f>savings_decomp_full!EQ25</f>
        <v>-9.0520353987812996E-3</v>
      </c>
      <c r="P27" s="252">
        <f>savings_decomp_full!ER25</f>
        <v>-2.7946557849645615E-2</v>
      </c>
      <c r="Q27" s="252">
        <f>savings_decomp_full!ES25</f>
        <v>3.4339171834290028E-3</v>
      </c>
      <c r="R27" s="252">
        <f>savings_decomp_full!ET25</f>
        <v>0.13789063692092896</v>
      </c>
      <c r="S27" s="252">
        <f>savings_decomp_full!EU25</f>
        <v>2.9891345649957657E-2</v>
      </c>
      <c r="T27" s="252">
        <f>savings_decomp_full!EV25</f>
        <v>2.0521568134427071E-2</v>
      </c>
      <c r="U27" s="252">
        <f>savings_decomp_full!EW25</f>
        <v>-2.4002522230148315E-2</v>
      </c>
      <c r="V27" s="252">
        <f>savings_decomp_full!EX25</f>
        <v>-4.711572453379631E-2</v>
      </c>
      <c r="W27" s="252">
        <f>savings_decomp_full!EY25</f>
        <v>1.424913015216589E-2</v>
      </c>
      <c r="X27" s="252">
        <f>savings_decomp_full!EZ25</f>
        <v>2.3493820801377296E-2</v>
      </c>
      <c r="Y27" s="252">
        <f>savings_decomp_full!FA25</f>
        <v>6.8476401269435883E-2</v>
      </c>
      <c r="Z27" s="252">
        <f>savings_decomp_full!FB25</f>
        <v>-1.1336943134665489E-2</v>
      </c>
      <c r="AA27" s="252">
        <f>savings_decomp_full!FC25</f>
        <v>-1.7894772812724113E-2</v>
      </c>
      <c r="AB27" s="252">
        <f>savings_decomp_full!FD25</f>
        <v>-4.4915635138750076E-2</v>
      </c>
      <c r="AC27" s="252">
        <f>savings_decomp_full!FE25</f>
        <v>1.4112524688243866E-2</v>
      </c>
      <c r="AD27" s="252">
        <f>savings_decomp_full!FF25</f>
        <v>1.2185655534267426E-2</v>
      </c>
      <c r="AE27" s="252">
        <f>savings_decomp_full!FG25</f>
        <v>-1.1200846347492188E-4</v>
      </c>
      <c r="AF27" s="252">
        <f>savings_decomp_full!FH25</f>
        <v>4.66191116720438E-3</v>
      </c>
      <c r="AG27" s="252">
        <f>savings_decomp_full!FI25</f>
        <v>0.12526458501815796</v>
      </c>
      <c r="AH27" s="252">
        <f>savings_decomp_full!FJ25</f>
        <v>5.2173320204019547E-2</v>
      </c>
      <c r="AI27" s="252">
        <f>savings_decomp_full!FK25</f>
        <v>2.3481894284486771E-2</v>
      </c>
      <c r="AJ27" s="252">
        <f>savings_decomp_full!FL25</f>
        <v>2.5832751765847206E-2</v>
      </c>
      <c r="AK27" s="252">
        <f>savings_decomp_full!FM25</f>
        <v>5.7756140828132629E-2</v>
      </c>
      <c r="AL27" s="252">
        <f>savings_decomp_full!FN25</f>
        <v>4.612002894282341E-2</v>
      </c>
      <c r="AM27" s="252">
        <f>savings_decomp_full!FO25</f>
        <v>-1.7310691764578223E-3</v>
      </c>
      <c r="AN27" s="252">
        <f>savings_decomp_full!FP25</f>
        <v>4.3383020907640457E-2</v>
      </c>
      <c r="AO27" s="252">
        <f>savings_decomp_full!FQ25</f>
        <v>1.2295259162783623E-2</v>
      </c>
      <c r="AP27" s="252">
        <f>savings_decomp_full!FR25</f>
        <v>1.1332365684211254E-2</v>
      </c>
      <c r="AQ27" s="252">
        <f>savings_decomp_full!FS25</f>
        <v>3.2239660620689392E-2</v>
      </c>
      <c r="AR27" s="252">
        <f>savings_decomp_full!FT25</f>
        <v>-2.6865420863032341E-2</v>
      </c>
      <c r="AS27" s="252">
        <f>savings_decomp_full!FU25</f>
        <v>2.5907399132847786E-2</v>
      </c>
      <c r="AT27" s="252">
        <f>savings_decomp_full!FV25</f>
        <v>1.2089310213923454E-2</v>
      </c>
      <c r="AU27" s="252">
        <f>savings_decomp_full!FW25</f>
        <v>6.1185244470834732E-2</v>
      </c>
      <c r="AV27" s="252">
        <f>savings_decomp_full!FX25</f>
        <v>3.3890791237354279E-2</v>
      </c>
      <c r="AW27" s="252">
        <f>savings_decomp_full!FY25</f>
        <v>1.9011657685041428E-2</v>
      </c>
      <c r="AX27" s="252">
        <f>savings_decomp_full!FZ25</f>
        <v>-2.390567772090435E-2</v>
      </c>
      <c r="AY27" s="252">
        <f>savings_decomp_full!GA25</f>
        <v>3.4010093659162521E-2</v>
      </c>
      <c r="AZ27" s="252">
        <f>savings_decomp_full!GB25</f>
        <v>6.3889451324939728E-2</v>
      </c>
      <c r="BA27" s="252">
        <f>savings_decomp_full!GC25</f>
        <v>7.8691966831684113E-2</v>
      </c>
      <c r="BB27" s="252">
        <f>savings_decomp_full!GD25</f>
        <v>9.8963335156440735E-2</v>
      </c>
      <c r="BC27" s="252">
        <f>savings_decomp_full!GE25</f>
        <v>1.3126766309142113E-2</v>
      </c>
      <c r="BD27" s="252">
        <f>savings_decomp_full!GF25</f>
        <v>0.12463312596082687</v>
      </c>
      <c r="BE27" s="252">
        <f>savings_decomp_full!GG25</f>
        <v>6.855030357837677E-2</v>
      </c>
      <c r="BF27" s="252">
        <f>savings_decomp_full!GH25</f>
        <v>9.4950594007968903E-2</v>
      </c>
      <c r="BG27" s="252">
        <f>savings_decomp_full!GI25</f>
        <v>1.7910737544298172E-2</v>
      </c>
      <c r="BH27" s="252">
        <f>savings_decomp_full!GJ25</f>
        <v>-5.0386432558298111E-3</v>
      </c>
      <c r="BI27" s="252">
        <f>savings_decomp_full!GK25</f>
        <v>2.7559787034988403E-2</v>
      </c>
      <c r="BJ27" s="252">
        <f>savings_decomp_full!GL25</f>
        <v>1.4468533918261528E-2</v>
      </c>
      <c r="BK27" s="252">
        <f>savings_decomp_full!GM25</f>
        <v>2.4768400937318802E-2</v>
      </c>
      <c r="BL27" s="252">
        <f>savings_decomp_full!GN25</f>
        <v>3.7448756396770477E-2</v>
      </c>
      <c r="BM27" s="252">
        <f>savings_decomp_full!GO25</f>
        <v>2.6650635525584221E-2</v>
      </c>
      <c r="BN27" s="252">
        <f>savings_decomp_full!GP25</f>
        <v>1.1965676210820675E-2</v>
      </c>
      <c r="BO27" s="252">
        <f>savings_decomp_full!GQ25</f>
        <v>3.4707032144069672E-2</v>
      </c>
      <c r="BP27" s="252"/>
      <c r="BQ27" s="152"/>
      <c r="BR27" s="152"/>
      <c r="BS27" s="152"/>
      <c r="BT27" s="152"/>
      <c r="BU27" s="152"/>
      <c r="BV27" s="152"/>
      <c r="BW27" s="152"/>
      <c r="BX27" s="152"/>
      <c r="BY27" s="152"/>
      <c r="BZ27" s="152"/>
      <c r="CA27" s="152"/>
      <c r="CB27" s="152"/>
      <c r="CC27" s="152"/>
      <c r="CD27" s="152"/>
      <c r="CE27" s="152"/>
    </row>
    <row r="28" spans="1:83" customFormat="1" x14ac:dyDescent="0.2">
      <c r="A28" s="258">
        <v>2003</v>
      </c>
      <c r="B28" s="252">
        <f>savings_decomp_full!D26</f>
        <v>-4.3993275612592697E-3</v>
      </c>
      <c r="C28" s="252">
        <f>savings_decomp_full!U26</f>
        <v>-1.0995483957231045E-2</v>
      </c>
      <c r="D28" s="252">
        <f>savings_decomp_full!V26</f>
        <v>-4.9743127077817917E-2</v>
      </c>
      <c r="E28" s="252">
        <f>savings_decomp_full!W26</f>
        <v>-8.4561808034777641E-3</v>
      </c>
      <c r="F28" s="252">
        <f>savings_decomp_full!X26</f>
        <v>7.0535145699977875E-2</v>
      </c>
      <c r="G28" s="252">
        <f>savings_decomp_full!Y26</f>
        <v>1.5181448310613632E-2</v>
      </c>
      <c r="H28" s="252">
        <f>savings_decomp_full!Z26</f>
        <v>6.5619572997093201E-2</v>
      </c>
      <c r="I28" s="252">
        <f>savings_decomp_full!AA26</f>
        <v>7.135704904794693E-2</v>
      </c>
      <c r="J28" s="252">
        <f>savings_decomp_full!AB26</f>
        <v>1.6976770013570786E-2</v>
      </c>
      <c r="K28" s="252">
        <f>savings_decomp_full!EM26</f>
        <v>-4.2830217629671097E-2</v>
      </c>
      <c r="L28" s="252">
        <f>savings_decomp_full!EN26</f>
        <v>1.4575286768376827E-2</v>
      </c>
      <c r="M28" s="252">
        <f>savings_decomp_full!EO26</f>
        <v>3.4170661121606827E-2</v>
      </c>
      <c r="N28" s="252">
        <f>savings_decomp_full!EP26</f>
        <v>-1.7028810456395149E-2</v>
      </c>
      <c r="O28" s="252">
        <f>savings_decomp_full!EQ26</f>
        <v>-1.7624566331505775E-2</v>
      </c>
      <c r="P28" s="252">
        <f>savings_decomp_full!ER26</f>
        <v>-2.6023775339126587E-2</v>
      </c>
      <c r="Q28" s="252">
        <f>savings_decomp_full!ES26</f>
        <v>-3.6319948267191648E-3</v>
      </c>
      <c r="R28" s="252">
        <f>savings_decomp_full!ET26</f>
        <v>0.12528495490550995</v>
      </c>
      <c r="S28" s="252">
        <f>savings_decomp_full!EU26</f>
        <v>3.5151217132806778E-2</v>
      </c>
      <c r="T28" s="252">
        <f>savings_decomp_full!EV26</f>
        <v>1.4968839474022388E-2</v>
      </c>
      <c r="U28" s="252">
        <f>savings_decomp_full!EW26</f>
        <v>-1.5148221515119076E-2</v>
      </c>
      <c r="V28" s="252">
        <f>savings_decomp_full!EX26</f>
        <v>-6.0250185430049896E-2</v>
      </c>
      <c r="W28" s="252">
        <f>savings_decomp_full!EY26</f>
        <v>1.922173984348774E-2</v>
      </c>
      <c r="X28" s="252">
        <f>savings_decomp_full!EZ26</f>
        <v>2.5470023974776268E-2</v>
      </c>
      <c r="Y28" s="252">
        <f>savings_decomp_full!FA26</f>
        <v>7.5933374464511871E-2</v>
      </c>
      <c r="Z28" s="252">
        <f>savings_decomp_full!FB26</f>
        <v>-1.9890304654836655E-2</v>
      </c>
      <c r="AA28" s="252">
        <f>savings_decomp_full!FC26</f>
        <v>-1.5527230687439442E-2</v>
      </c>
      <c r="AB28" s="252">
        <f>savings_decomp_full!FD26</f>
        <v>-3.1797546893358231E-2</v>
      </c>
      <c r="AC28" s="252">
        <f>savings_decomp_full!FE26</f>
        <v>1.6636963933706284E-2</v>
      </c>
      <c r="AD28" s="252">
        <f>savings_decomp_full!FF26</f>
        <v>1.8727300688624382E-2</v>
      </c>
      <c r="AE28" s="252">
        <f>savings_decomp_full!FG26</f>
        <v>-7.0923117164056748E-5</v>
      </c>
      <c r="AF28" s="252">
        <f>savings_decomp_full!FH26</f>
        <v>5.5342130362987518E-3</v>
      </c>
      <c r="AG28" s="252">
        <f>savings_decomp_full!FI26</f>
        <v>0.14431567490100861</v>
      </c>
      <c r="AH28" s="252">
        <f>savings_decomp_full!FJ26</f>
        <v>6.0870472341775894E-2</v>
      </c>
      <c r="AI28" s="252">
        <f>savings_decomp_full!FK26</f>
        <v>3.2020136713981628E-2</v>
      </c>
      <c r="AJ28" s="252">
        <f>savings_decomp_full!FL26</f>
        <v>3.187091276049614E-2</v>
      </c>
      <c r="AK28" s="252">
        <f>savings_decomp_full!FM26</f>
        <v>5.7713933289051056E-2</v>
      </c>
      <c r="AL28" s="252">
        <f>savings_decomp_full!FN26</f>
        <v>0.15880605578422546</v>
      </c>
      <c r="AM28" s="252">
        <f>savings_decomp_full!FO26</f>
        <v>-1.5646060928702354E-3</v>
      </c>
      <c r="AN28" s="252">
        <f>savings_decomp_full!FP26</f>
        <v>8.8873542845249176E-2</v>
      </c>
      <c r="AO28" s="252">
        <f>savings_decomp_full!FQ26</f>
        <v>1.1815718375146389E-2</v>
      </c>
      <c r="AP28" s="252">
        <f>savings_decomp_full!FR26</f>
        <v>9.7437426447868347E-3</v>
      </c>
      <c r="AQ28" s="252">
        <f>savings_decomp_full!FS26</f>
        <v>3.1361043453216553E-2</v>
      </c>
      <c r="AR28" s="252">
        <f>savings_decomp_full!FT26</f>
        <v>-7.7710817568004131E-3</v>
      </c>
      <c r="AS28" s="252">
        <f>savings_decomp_full!FU26</f>
        <v>2.6133842766284943E-2</v>
      </c>
      <c r="AT28" s="252">
        <f>savings_decomp_full!FV26</f>
        <v>9.9752303212881088E-3</v>
      </c>
      <c r="AU28" s="252">
        <f>savings_decomp_full!FW26</f>
        <v>5.5830936878919601E-2</v>
      </c>
      <c r="AV28" s="252">
        <f>savings_decomp_full!FX26</f>
        <v>3.0606901273131371E-2</v>
      </c>
      <c r="AW28" s="252">
        <f>savings_decomp_full!FY26</f>
        <v>2.0124247297644615E-2</v>
      </c>
      <c r="AX28" s="252">
        <f>savings_decomp_full!FZ26</f>
        <v>-2.8754899278283119E-2</v>
      </c>
      <c r="AY28" s="252">
        <f>savings_decomp_full!GA26</f>
        <v>3.2756149768829346E-2</v>
      </c>
      <c r="AZ28" s="252">
        <f>savings_decomp_full!GB26</f>
        <v>6.2010154128074646E-2</v>
      </c>
      <c r="BA28" s="252">
        <f>savings_decomp_full!GC26</f>
        <v>7.5924448668956757E-2</v>
      </c>
      <c r="BB28" s="252">
        <f>savings_decomp_full!GD26</f>
        <v>0.11719502508640289</v>
      </c>
      <c r="BC28" s="252">
        <f>savings_decomp_full!GE26</f>
        <v>1.4860115014016628E-2</v>
      </c>
      <c r="BD28" s="252">
        <f>savings_decomp_full!GF26</f>
        <v>8.562072366476059E-2</v>
      </c>
      <c r="BE28" s="252">
        <f>savings_decomp_full!GG26</f>
        <v>6.7762233316898346E-2</v>
      </c>
      <c r="BF28" s="252">
        <f>savings_decomp_full!GH26</f>
        <v>7.2198323905467987E-2</v>
      </c>
      <c r="BG28" s="252">
        <f>savings_decomp_full!GI26</f>
        <v>1.7595693469047546E-2</v>
      </c>
      <c r="BH28" s="252">
        <f>savings_decomp_full!GJ26</f>
        <v>-6.8669775500893593E-3</v>
      </c>
      <c r="BI28" s="252">
        <f>savings_decomp_full!GK26</f>
        <v>2.8256447985768318E-2</v>
      </c>
      <c r="BJ28" s="252">
        <f>savings_decomp_full!GL26</f>
        <v>1.2212089262902737E-2</v>
      </c>
      <c r="BK28" s="252">
        <f>savings_decomp_full!GM26</f>
        <v>2.3974141106009483E-2</v>
      </c>
      <c r="BL28" s="252">
        <f>savings_decomp_full!GN26</f>
        <v>2.2528337314724922E-2</v>
      </c>
      <c r="BM28" s="252">
        <f>savings_decomp_full!GO26</f>
        <v>2.286866120994091E-2</v>
      </c>
      <c r="BN28" s="252">
        <f>savings_decomp_full!GP26</f>
        <v>1.2124515138566494E-2</v>
      </c>
      <c r="BO28" s="252">
        <f>savings_decomp_full!GQ26</f>
        <v>3.2204583287239075E-2</v>
      </c>
      <c r="BP28" s="252"/>
      <c r="BQ28" s="152"/>
      <c r="BR28" s="152"/>
      <c r="BS28" s="152"/>
      <c r="BT28" s="152"/>
      <c r="BU28" s="152"/>
      <c r="BV28" s="152"/>
      <c r="BW28" s="152"/>
      <c r="BX28" s="152"/>
      <c r="BY28" s="152"/>
      <c r="BZ28" s="152"/>
      <c r="CA28" s="152"/>
      <c r="CB28" s="152"/>
      <c r="CC28" s="152"/>
      <c r="CD28" s="152"/>
      <c r="CE28" s="152"/>
    </row>
    <row r="29" spans="1:83" customFormat="1" x14ac:dyDescent="0.2">
      <c r="A29" s="258">
        <v>2004</v>
      </c>
      <c r="B29" s="252">
        <f>savings_decomp_full!D27</f>
        <v>7.2465930134057999E-3</v>
      </c>
      <c r="C29" s="252">
        <f>savings_decomp_full!U27</f>
        <v>-5.1600509323179722E-3</v>
      </c>
      <c r="D29" s="252">
        <f>savings_decomp_full!V27</f>
        <v>-4.3156430125236511E-2</v>
      </c>
      <c r="E29" s="252">
        <f>savings_decomp_full!W27</f>
        <v>5.7774865999817848E-3</v>
      </c>
      <c r="F29" s="252">
        <f>savings_decomp_full!X27</f>
        <v>8.5930228233337402E-2</v>
      </c>
      <c r="G29" s="252">
        <f>savings_decomp_full!Y27</f>
        <v>2.490154467523098E-2</v>
      </c>
      <c r="H29" s="252">
        <f>savings_decomp_full!Z27</f>
        <v>6.9762103259563446E-2</v>
      </c>
      <c r="I29" s="252">
        <f>savings_decomp_full!AA27</f>
        <v>0.10133698582649231</v>
      </c>
      <c r="J29" s="252">
        <f>savings_decomp_full!AB27</f>
        <v>2.3273667320609093E-2</v>
      </c>
      <c r="K29" s="252">
        <f>savings_decomp_full!EM27</f>
        <v>-3.420962393283844E-2</v>
      </c>
      <c r="L29" s="252">
        <f>savings_decomp_full!EN27</f>
        <v>4.1872426867485046E-2</v>
      </c>
      <c r="M29" s="252">
        <f>savings_decomp_full!EO27</f>
        <v>3.4802738577127457E-2</v>
      </c>
      <c r="N29" s="252">
        <f>savings_decomp_full!EP27</f>
        <v>-1.0293414816260338E-2</v>
      </c>
      <c r="O29" s="252">
        <f>savings_decomp_full!EQ27</f>
        <v>-1.5612171962857246E-2</v>
      </c>
      <c r="P29" s="252">
        <f>savings_decomp_full!ER27</f>
        <v>-2.7946328744292259E-2</v>
      </c>
      <c r="Q29" s="252">
        <f>savings_decomp_full!ES27</f>
        <v>4.2530559003353119E-3</v>
      </c>
      <c r="R29" s="252">
        <f>savings_decomp_full!ET27</f>
        <v>0.1692119836807251</v>
      </c>
      <c r="S29" s="252">
        <f>savings_decomp_full!EU27</f>
        <v>4.7714870423078537E-2</v>
      </c>
      <c r="T29" s="252">
        <f>savings_decomp_full!EV27</f>
        <v>2.333458699285984E-2</v>
      </c>
      <c r="U29" s="252">
        <f>savings_decomp_full!EW27</f>
        <v>-3.0061863362789154E-3</v>
      </c>
      <c r="V29" s="252">
        <f>savings_decomp_full!EX27</f>
        <v>-5.347389355301857E-2</v>
      </c>
      <c r="W29" s="252">
        <f>savings_decomp_full!EY27</f>
        <v>3.3408507704734802E-2</v>
      </c>
      <c r="X29" s="252">
        <f>savings_decomp_full!EZ27</f>
        <v>1.8634650856256485E-2</v>
      </c>
      <c r="Y29" s="252">
        <f>savings_decomp_full!FA27</f>
        <v>7.6936855912208557E-2</v>
      </c>
      <c r="Z29" s="252">
        <f>savings_decomp_full!FB27</f>
        <v>-1.3553212396800518E-2</v>
      </c>
      <c r="AA29" s="252">
        <f>savings_decomp_full!FC27</f>
        <v>-7.1584694087505341E-3</v>
      </c>
      <c r="AB29" s="252">
        <f>savings_decomp_full!FD27</f>
        <v>-1.8828639294952154E-3</v>
      </c>
      <c r="AC29" s="252">
        <f>savings_decomp_full!FE27</f>
        <v>5.3558878600597382E-2</v>
      </c>
      <c r="AD29" s="252">
        <f>savings_decomp_full!FF27</f>
        <v>2.191438339650631E-2</v>
      </c>
      <c r="AE29" s="252">
        <f>savings_decomp_full!FG27</f>
        <v>-4.6891599777154624E-4</v>
      </c>
      <c r="AF29" s="252">
        <f>savings_decomp_full!FH27</f>
        <v>1.7082303762435913E-2</v>
      </c>
      <c r="AG29" s="252">
        <f>savings_decomp_full!FI27</f>
        <v>0.15913636982440948</v>
      </c>
      <c r="AH29" s="252">
        <f>savings_decomp_full!FJ27</f>
        <v>8.4785334765911102E-2</v>
      </c>
      <c r="AI29" s="252">
        <f>savings_decomp_full!FK27</f>
        <v>3.5561740398406982E-2</v>
      </c>
      <c r="AJ29" s="252">
        <f>savings_decomp_full!FL27</f>
        <v>4.2971812188625336E-2</v>
      </c>
      <c r="AK29" s="252">
        <f>savings_decomp_full!FM27</f>
        <v>5.5816724896430969E-2</v>
      </c>
      <c r="AL29" s="252">
        <f>savings_decomp_full!FN27</f>
        <v>0.19627562165260315</v>
      </c>
      <c r="AM29" s="252">
        <f>savings_decomp_full!FO27</f>
        <v>6.0410923324525356E-3</v>
      </c>
      <c r="AN29" s="252">
        <f>savings_decomp_full!FP27</f>
        <v>0.10611104220151901</v>
      </c>
      <c r="AO29" s="252">
        <f>savings_decomp_full!FQ27</f>
        <v>1.528118085116148E-2</v>
      </c>
      <c r="AP29" s="252">
        <f>savings_decomp_full!FR27</f>
        <v>1.9425401464104652E-2</v>
      </c>
      <c r="AQ29" s="252">
        <f>savings_decomp_full!FS27</f>
        <v>3.8338169455528259E-2</v>
      </c>
      <c r="AR29" s="252">
        <f>savings_decomp_full!FT27</f>
        <v>-2.7063252404332161E-2</v>
      </c>
      <c r="AS29" s="252">
        <f>savings_decomp_full!FU27</f>
        <v>3.6102201789617538E-2</v>
      </c>
      <c r="AT29" s="252">
        <f>savings_decomp_full!FV27</f>
        <v>8.8431619107723236E-2</v>
      </c>
      <c r="AU29" s="252">
        <f>savings_decomp_full!FW27</f>
        <v>7.8487634658813477E-2</v>
      </c>
      <c r="AV29" s="252">
        <f>savings_decomp_full!FX27</f>
        <v>4.0259607136249542E-2</v>
      </c>
      <c r="AW29" s="252">
        <f>savings_decomp_full!FY27</f>
        <v>2.9468663036823273E-2</v>
      </c>
      <c r="AX29" s="252">
        <f>savings_decomp_full!FZ27</f>
        <v>-2.7417486533522606E-2</v>
      </c>
      <c r="AY29" s="252">
        <f>savings_decomp_full!GA27</f>
        <v>4.5445319265127182E-2</v>
      </c>
      <c r="AZ29" s="252">
        <f>savings_decomp_full!GB27</f>
        <v>7.1073018014431E-2</v>
      </c>
      <c r="BA29" s="252">
        <f>savings_decomp_full!GC27</f>
        <v>6.6102921962738037E-2</v>
      </c>
      <c r="BB29" s="252">
        <f>savings_decomp_full!GD27</f>
        <v>0.15983623266220093</v>
      </c>
      <c r="BC29" s="252">
        <f>savings_decomp_full!GE27</f>
        <v>2.7126582339406013E-2</v>
      </c>
      <c r="BD29" s="252">
        <f>savings_decomp_full!GF27</f>
        <v>0.1094779446721077</v>
      </c>
      <c r="BE29" s="252">
        <f>savings_decomp_full!GG27</f>
        <v>8.4743693470954895E-2</v>
      </c>
      <c r="BF29" s="252">
        <f>savings_decomp_full!GH27</f>
        <v>9.3105889856815338E-2</v>
      </c>
      <c r="BG29" s="252">
        <f>savings_decomp_full!GI27</f>
        <v>2.2853739559650421E-2</v>
      </c>
      <c r="BH29" s="252">
        <f>savings_decomp_full!GJ27</f>
        <v>-9.65143833309412E-3</v>
      </c>
      <c r="BI29" s="252">
        <f>savings_decomp_full!GK27</f>
        <v>3.3515550196170807E-2</v>
      </c>
      <c r="BJ29" s="252">
        <f>savings_decomp_full!GL27</f>
        <v>1.6434602439403534E-2</v>
      </c>
      <c r="BK29" s="252">
        <f>savings_decomp_full!GM27</f>
        <v>2.9661688953638077E-2</v>
      </c>
      <c r="BL29" s="252">
        <f>savings_decomp_full!GN27</f>
        <v>5.6992977857589722E-2</v>
      </c>
      <c r="BM29" s="252">
        <f>savings_decomp_full!GO27</f>
        <v>3.34603451192379E-2</v>
      </c>
      <c r="BN29" s="252">
        <f>savings_decomp_full!GP27</f>
        <v>1.6485260799527168E-2</v>
      </c>
      <c r="BO29" s="252">
        <f>savings_decomp_full!GQ27</f>
        <v>4.6621009707450867E-2</v>
      </c>
      <c r="BP29" s="252"/>
      <c r="BQ29" s="152"/>
      <c r="BR29" s="152"/>
      <c r="BS29" s="152"/>
      <c r="BT29" s="152"/>
      <c r="BU29" s="152"/>
      <c r="BV29" s="152"/>
      <c r="BW29" s="152"/>
      <c r="BX29" s="152"/>
      <c r="BY29" s="152"/>
      <c r="BZ29" s="152"/>
      <c r="CA29" s="152"/>
      <c r="CB29" s="152"/>
      <c r="CC29" s="152"/>
      <c r="CD29" s="152"/>
      <c r="CE29" s="152"/>
    </row>
    <row r="30" spans="1:83" customFormat="1" x14ac:dyDescent="0.2">
      <c r="A30" s="258">
        <v>2005</v>
      </c>
      <c r="B30" s="252">
        <f>savings_decomp_full!D28</f>
        <v>1.5100504271686077E-2</v>
      </c>
      <c r="C30" s="252">
        <f>savings_decomp_full!U28</f>
        <v>-2.0781299099326134E-3</v>
      </c>
      <c r="D30" s="252">
        <f>savings_decomp_full!V28</f>
        <v>-2.9047774150967598E-2</v>
      </c>
      <c r="E30" s="252">
        <f>savings_decomp_full!W28</f>
        <v>5.7668392546474934E-3</v>
      </c>
      <c r="F30" s="252">
        <f>savings_decomp_full!X28</f>
        <v>0.10452760010957718</v>
      </c>
      <c r="G30" s="252">
        <f>savings_decomp_full!Y28</f>
        <v>3.836170956492424E-2</v>
      </c>
      <c r="H30" s="252">
        <f>savings_decomp_full!Z28</f>
        <v>7.3260657489299774E-2</v>
      </c>
      <c r="I30" s="252">
        <f>savings_decomp_full!AA28</f>
        <v>0.10423936694860458</v>
      </c>
      <c r="J30" s="252">
        <f>savings_decomp_full!AB28</f>
        <v>2.3859184235334396E-2</v>
      </c>
      <c r="K30" s="252">
        <f>savings_decomp_full!EM28</f>
        <v>-3.5009067505598068E-2</v>
      </c>
      <c r="L30" s="252">
        <f>savings_decomp_full!EN28</f>
        <v>6.9832541048526764E-2</v>
      </c>
      <c r="M30" s="252">
        <f>savings_decomp_full!EO28</f>
        <v>4.9375522881746292E-2</v>
      </c>
      <c r="N30" s="252">
        <f>savings_decomp_full!EP28</f>
        <v>-7.2096460498869419E-3</v>
      </c>
      <c r="O30" s="252">
        <f>savings_decomp_full!EQ28</f>
        <v>-2.0643925294280052E-2</v>
      </c>
      <c r="P30" s="252">
        <f>savings_decomp_full!ER28</f>
        <v>-3.581305593252182E-2</v>
      </c>
      <c r="Q30" s="252">
        <f>savings_decomp_full!ES28</f>
        <v>1.8440194427967072E-2</v>
      </c>
      <c r="R30" s="252">
        <f>savings_decomp_full!ET28</f>
        <v>0.21435433626174927</v>
      </c>
      <c r="S30" s="252">
        <f>savings_decomp_full!EU28</f>
        <v>5.9644944965839386E-2</v>
      </c>
      <c r="T30" s="252">
        <f>savings_decomp_full!EV28</f>
        <v>3.3081855624914169E-2</v>
      </c>
      <c r="U30" s="252">
        <f>savings_decomp_full!EW28</f>
        <v>7.4401376768946648E-3</v>
      </c>
      <c r="V30" s="252">
        <f>savings_decomp_full!EX28</f>
        <v>-3.90184186398983E-2</v>
      </c>
      <c r="W30" s="252">
        <f>savings_decomp_full!EY28</f>
        <v>4.5458462089300156E-2</v>
      </c>
      <c r="X30" s="252">
        <f>savings_decomp_full!EZ28</f>
        <v>3.2171640545129776E-2</v>
      </c>
      <c r="Y30" s="252">
        <f>savings_decomp_full!FA28</f>
        <v>7.8501239418983459E-2</v>
      </c>
      <c r="Z30" s="252">
        <f>savings_decomp_full!FB28</f>
        <v>-4.1502676904201508E-3</v>
      </c>
      <c r="AA30" s="252">
        <f>savings_decomp_full!FC28</f>
        <v>-2.2934423759579659E-2</v>
      </c>
      <c r="AB30" s="252">
        <f>savings_decomp_full!FD28</f>
        <v>-2.7983402833342552E-3</v>
      </c>
      <c r="AC30" s="252">
        <f>savings_decomp_full!FE28</f>
        <v>7.5471706688404083E-2</v>
      </c>
      <c r="AD30" s="252">
        <f>savings_decomp_full!FF28</f>
        <v>2.5165140628814697E-2</v>
      </c>
      <c r="AE30" s="252">
        <f>savings_decomp_full!FG28</f>
        <v>-4.2933240183629096E-4</v>
      </c>
      <c r="AF30" s="252">
        <f>savings_decomp_full!FH28</f>
        <v>1.9766524434089661E-2</v>
      </c>
      <c r="AG30" s="252">
        <f>savings_decomp_full!FI28</f>
        <v>0.13887251913547516</v>
      </c>
      <c r="AH30" s="252">
        <f>savings_decomp_full!FJ28</f>
        <v>0.10024616122245789</v>
      </c>
      <c r="AI30" s="252">
        <f>savings_decomp_full!FK28</f>
        <v>3.9575066417455673E-2</v>
      </c>
      <c r="AJ30" s="252">
        <f>savings_decomp_full!FL28</f>
        <v>5.8349430561065674E-2</v>
      </c>
      <c r="AK30" s="252">
        <f>savings_decomp_full!FM28</f>
        <v>5.0919998437166214E-2</v>
      </c>
      <c r="AL30" s="252">
        <f>savings_decomp_full!FN28</f>
        <v>0.26901787519454956</v>
      </c>
      <c r="AM30" s="252">
        <f>savings_decomp_full!FO28</f>
        <v>8.6729573085904121E-3</v>
      </c>
      <c r="AN30" s="252">
        <f>savings_decomp_full!FP28</f>
        <v>0.1300128847360611</v>
      </c>
      <c r="AO30" s="252">
        <f>savings_decomp_full!FQ28</f>
        <v>1.7379982396960258E-2</v>
      </c>
      <c r="AP30" s="252">
        <f>savings_decomp_full!FR28</f>
        <v>2.4441670626401901E-2</v>
      </c>
      <c r="AQ30" s="252">
        <f>savings_decomp_full!FS28</f>
        <v>3.7981335073709488E-2</v>
      </c>
      <c r="AR30" s="252">
        <f>savings_decomp_full!FT28</f>
        <v>-1.2487602420151234E-2</v>
      </c>
      <c r="AS30" s="252">
        <f>savings_decomp_full!FU28</f>
        <v>3.9721861481666565E-2</v>
      </c>
      <c r="AT30" s="252">
        <f>savings_decomp_full!FV28</f>
        <v>4.8733226954936981E-2</v>
      </c>
      <c r="AU30" s="252">
        <f>savings_decomp_full!FW28</f>
        <v>9.403141587972641E-2</v>
      </c>
      <c r="AV30" s="252">
        <f>savings_decomp_full!FX28</f>
        <v>4.0254369378089905E-2</v>
      </c>
      <c r="AW30" s="252">
        <f>savings_decomp_full!FY28</f>
        <v>2.936282567679882E-2</v>
      </c>
      <c r="AX30" s="252">
        <f>savings_decomp_full!FZ28</f>
        <v>-3.2937231007963419E-3</v>
      </c>
      <c r="AY30" s="252">
        <f>savings_decomp_full!GA28</f>
        <v>5.4483585059642792E-2</v>
      </c>
      <c r="AZ30" s="252">
        <f>savings_decomp_full!GB28</f>
        <v>7.3310315608978271E-2</v>
      </c>
      <c r="BA30" s="252">
        <f>savings_decomp_full!GC28</f>
        <v>7.3121823370456696E-2</v>
      </c>
      <c r="BB30" s="252">
        <f>savings_decomp_full!GD28</f>
        <v>0.16334614157676697</v>
      </c>
      <c r="BC30" s="252">
        <f>savings_decomp_full!GE28</f>
        <v>2.5869850069284439E-2</v>
      </c>
      <c r="BD30" s="252">
        <f>savings_decomp_full!GF28</f>
        <v>0.11027206480503082</v>
      </c>
      <c r="BE30" s="252">
        <f>savings_decomp_full!GG28</f>
        <v>7.8553184866905212E-2</v>
      </c>
      <c r="BF30" s="252">
        <f>savings_decomp_full!GH28</f>
        <v>9.1752022504806519E-2</v>
      </c>
      <c r="BG30" s="252">
        <f>savings_decomp_full!GI28</f>
        <v>2.2790770977735519E-2</v>
      </c>
      <c r="BH30" s="252">
        <f>savings_decomp_full!GJ28</f>
        <v>-1.165445800870657E-2</v>
      </c>
      <c r="BI30" s="252">
        <f>savings_decomp_full!GK28</f>
        <v>3.2294243574142456E-2</v>
      </c>
      <c r="BJ30" s="252">
        <f>savings_decomp_full!GL28</f>
        <v>1.6587430611252785E-2</v>
      </c>
      <c r="BK30" s="252">
        <f>savings_decomp_full!GM28</f>
        <v>2.9286421835422516E-2</v>
      </c>
      <c r="BL30" s="252">
        <f>savings_decomp_full!GN28</f>
        <v>6.7385517060756683E-2</v>
      </c>
      <c r="BM30" s="252">
        <f>savings_decomp_full!GO28</f>
        <v>3.4778058528900146E-2</v>
      </c>
      <c r="BN30" s="252">
        <f>savings_decomp_full!GP28</f>
        <v>1.9715886563062668E-2</v>
      </c>
      <c r="BO30" s="252">
        <f>savings_decomp_full!GQ28</f>
        <v>5.0492547452449799E-2</v>
      </c>
      <c r="BP30" s="252"/>
      <c r="BQ30" s="152"/>
      <c r="BR30" s="152"/>
      <c r="BS30" s="152"/>
      <c r="BT30" s="152"/>
      <c r="BU30" s="152"/>
      <c r="BV30" s="152"/>
      <c r="BW30" s="152"/>
      <c r="BX30" s="152"/>
      <c r="BY30" s="152"/>
      <c r="BZ30" s="152"/>
      <c r="CA30" s="152"/>
      <c r="CB30" s="152"/>
      <c r="CC30" s="152"/>
      <c r="CD30" s="152"/>
      <c r="CE30" s="152"/>
    </row>
    <row r="31" spans="1:83" customFormat="1" x14ac:dyDescent="0.2">
      <c r="A31" s="258">
        <v>2006</v>
      </c>
      <c r="B31" s="252">
        <f>savings_decomp_full!D29</f>
        <v>2.5994373485445976E-2</v>
      </c>
      <c r="C31" s="252">
        <f>savings_decomp_full!U29</f>
        <v>1.0280757211148739E-2</v>
      </c>
      <c r="D31" s="252">
        <f>savings_decomp_full!V29</f>
        <v>-1.8222294747829437E-2</v>
      </c>
      <c r="E31" s="252">
        <f>savings_decomp_full!W29</f>
        <v>8.0085992813110352E-3</v>
      </c>
      <c r="F31" s="252">
        <f>savings_decomp_full!X29</f>
        <v>0.11413492262363434</v>
      </c>
      <c r="G31" s="252">
        <f>savings_decomp_full!Y29</f>
        <v>6.0776334255933762E-2</v>
      </c>
      <c r="H31" s="252">
        <f>savings_decomp_full!Z29</f>
        <v>7.9342961311340332E-2</v>
      </c>
      <c r="I31" s="252">
        <f>savings_decomp_full!AA29</f>
        <v>0.11230231076478958</v>
      </c>
      <c r="J31" s="252">
        <f>savings_decomp_full!AB29</f>
        <v>2.9459971934556961E-2</v>
      </c>
      <c r="K31" s="252">
        <f>savings_decomp_full!EM29</f>
        <v>-1.0720390826463699E-2</v>
      </c>
      <c r="L31" s="252">
        <f>savings_decomp_full!EN29</f>
        <v>6.9794304668903351E-2</v>
      </c>
      <c r="M31" s="252">
        <f>savings_decomp_full!EO29</f>
        <v>5.9588637202978134E-2</v>
      </c>
      <c r="N31" s="252">
        <f>savings_decomp_full!EP29</f>
        <v>-1.5980527969077229E-3</v>
      </c>
      <c r="O31" s="252">
        <f>savings_decomp_full!EQ29</f>
        <v>-1.3886001892387867E-2</v>
      </c>
      <c r="P31" s="252">
        <f>savings_decomp_full!ER29</f>
        <v>-3.0890185385942459E-2</v>
      </c>
      <c r="Q31" s="252">
        <f>savings_decomp_full!ES29</f>
        <v>3.0093863606452942E-2</v>
      </c>
      <c r="R31" s="252">
        <f>savings_decomp_full!ET29</f>
        <v>0.28432381153106689</v>
      </c>
      <c r="S31" s="252">
        <f>savings_decomp_full!EU29</f>
        <v>6.5781384706497192E-2</v>
      </c>
      <c r="T31" s="252">
        <f>savings_decomp_full!EV29</f>
        <v>4.8997499048709869E-2</v>
      </c>
      <c r="U31" s="252">
        <f>savings_decomp_full!EW29</f>
        <v>1.4678741805255413E-2</v>
      </c>
      <c r="V31" s="252">
        <f>savings_decomp_full!EX29</f>
        <v>-2.668413519859314E-2</v>
      </c>
      <c r="W31" s="252">
        <f>savings_decomp_full!EY29</f>
        <v>4.6179231256246567E-2</v>
      </c>
      <c r="X31" s="252">
        <f>savings_decomp_full!EZ29</f>
        <v>2.9691224917769432E-2</v>
      </c>
      <c r="Y31" s="252">
        <f>savings_decomp_full!FA29</f>
        <v>7.9845838248729706E-2</v>
      </c>
      <c r="Z31" s="252">
        <f>savings_decomp_full!FB29</f>
        <v>2.9170685447752476E-3</v>
      </c>
      <c r="AA31" s="252">
        <f>savings_decomp_full!FC29</f>
        <v>-1.0575898922979832E-2</v>
      </c>
      <c r="AB31" s="252">
        <f>savings_decomp_full!FD29</f>
        <v>-6.5439478494226933E-3</v>
      </c>
      <c r="AC31" s="252">
        <f>savings_decomp_full!FE29</f>
        <v>0.11144581437110901</v>
      </c>
      <c r="AD31" s="252">
        <f>savings_decomp_full!FF29</f>
        <v>3.1268775463104248E-2</v>
      </c>
      <c r="AE31" s="252">
        <f>savings_decomp_full!FG29</f>
        <v>-5.6946335826069117E-4</v>
      </c>
      <c r="AF31" s="252">
        <f>savings_decomp_full!FH29</f>
        <v>2.2269841283559799E-2</v>
      </c>
      <c r="AG31" s="252">
        <f>savings_decomp_full!FI29</f>
        <v>0.13610643148422241</v>
      </c>
      <c r="AH31" s="252">
        <f>savings_decomp_full!FJ29</f>
        <v>0.14723429083824158</v>
      </c>
      <c r="AI31" s="252">
        <f>savings_decomp_full!FK29</f>
        <v>4.5057822018861771E-2</v>
      </c>
      <c r="AJ31" s="252">
        <f>savings_decomp_full!FL29</f>
        <v>6.9101661443710327E-2</v>
      </c>
      <c r="AK31" s="252">
        <f>savings_decomp_full!FM29</f>
        <v>8.2714758813381195E-2</v>
      </c>
      <c r="AL31" s="252">
        <f>savings_decomp_full!FN29</f>
        <v>0.27610146999359131</v>
      </c>
      <c r="AM31" s="252">
        <f>savings_decomp_full!FO29</f>
        <v>1.326717808842659E-2</v>
      </c>
      <c r="AN31" s="252">
        <f>savings_decomp_full!FP29</f>
        <v>0.13854306936264038</v>
      </c>
      <c r="AO31" s="252">
        <f>savings_decomp_full!FQ29</f>
        <v>1.981293223798275E-2</v>
      </c>
      <c r="AP31" s="252">
        <f>savings_decomp_full!FR29</f>
        <v>3.1705301254987717E-2</v>
      </c>
      <c r="AQ31" s="252">
        <f>savings_decomp_full!FS29</f>
        <v>3.8025800138711929E-2</v>
      </c>
      <c r="AR31" s="252">
        <f>savings_decomp_full!FT29</f>
        <v>-1.2936343438923359E-2</v>
      </c>
      <c r="AS31" s="252">
        <f>savings_decomp_full!FU29</f>
        <v>5.5990386754274368E-2</v>
      </c>
      <c r="AT31" s="252">
        <f>savings_decomp_full!FV29</f>
        <v>0.33842200040817261</v>
      </c>
      <c r="AU31" s="252">
        <f>savings_decomp_full!FW29</f>
        <v>0.12112559378147125</v>
      </c>
      <c r="AV31" s="252">
        <f>savings_decomp_full!FX29</f>
        <v>8.8157966732978821E-2</v>
      </c>
      <c r="AW31" s="252">
        <f>savings_decomp_full!FY29</f>
        <v>3.3327925950288773E-2</v>
      </c>
      <c r="AX31" s="252">
        <f>savings_decomp_full!FZ29</f>
        <v>1.6300475224852562E-2</v>
      </c>
      <c r="AY31" s="252">
        <f>savings_decomp_full!GA29</f>
        <v>7.773473858833313E-2</v>
      </c>
      <c r="AZ31" s="252">
        <f>savings_decomp_full!GB29</f>
        <v>7.4763096868991852E-2</v>
      </c>
      <c r="BA31" s="252">
        <f>savings_decomp_full!GC29</f>
        <v>9.1908715665340424E-2</v>
      </c>
      <c r="BB31" s="252">
        <f>savings_decomp_full!GD29</f>
        <v>0.17378921806812286</v>
      </c>
      <c r="BC31" s="252">
        <f>savings_decomp_full!GE29</f>
        <v>2.361736074090004E-2</v>
      </c>
      <c r="BD31" s="252">
        <f>savings_decomp_full!GF29</f>
        <v>0.11163812875747681</v>
      </c>
      <c r="BE31" s="252">
        <f>savings_decomp_full!GG29</f>
        <v>8.5847474634647369E-2</v>
      </c>
      <c r="BF31" s="252">
        <f>savings_decomp_full!GH29</f>
        <v>9.5297977328300476E-2</v>
      </c>
      <c r="BG31" s="252">
        <f>savings_decomp_full!GI29</f>
        <v>2.7713209390640259E-2</v>
      </c>
      <c r="BH31" s="252">
        <f>savings_decomp_full!GJ29</f>
        <v>-1.445859856903553E-2</v>
      </c>
      <c r="BI31" s="252">
        <f>savings_decomp_full!GK29</f>
        <v>3.7425290793180466E-2</v>
      </c>
      <c r="BJ31" s="252">
        <f>savings_decomp_full!GL29</f>
        <v>2.1314052864909172E-2</v>
      </c>
      <c r="BK31" s="252">
        <f>savings_decomp_full!GM29</f>
        <v>3.3400755375623703E-2</v>
      </c>
      <c r="BL31" s="252">
        <f>savings_decomp_full!GN29</f>
        <v>0.11267012357711792</v>
      </c>
      <c r="BM31" s="252">
        <f>savings_decomp_full!GO29</f>
        <v>4.3049201369285583E-2</v>
      </c>
      <c r="BN31" s="252">
        <f>savings_decomp_full!GP29</f>
        <v>2.6121325790882111E-2</v>
      </c>
      <c r="BO31" s="252">
        <f>savings_decomp_full!GQ29</f>
        <v>6.350330263376236E-2</v>
      </c>
      <c r="BP31" s="252"/>
      <c r="BQ31" s="152"/>
      <c r="BR31" s="152"/>
      <c r="BS31" s="152"/>
      <c r="BT31" s="152"/>
      <c r="BU31" s="152"/>
      <c r="BV31" s="152"/>
      <c r="BW31" s="152"/>
      <c r="BX31" s="152"/>
      <c r="BY31" s="152"/>
      <c r="BZ31" s="152"/>
      <c r="CA31" s="152"/>
      <c r="CB31" s="152"/>
      <c r="CC31" s="152"/>
      <c r="CD31" s="152"/>
      <c r="CE31" s="152"/>
    </row>
    <row r="32" spans="1:83" customFormat="1" x14ac:dyDescent="0.2">
      <c r="A32" s="258">
        <v>2007</v>
      </c>
      <c r="B32" s="252">
        <f>savings_decomp_full!D30</f>
        <v>3.0726257711648941E-2</v>
      </c>
      <c r="C32" s="252">
        <f>savings_decomp_full!U30</f>
        <v>1.9119774922728539E-2</v>
      </c>
      <c r="D32" s="252">
        <f>savings_decomp_full!V30</f>
        <v>-2.4850428104400635E-2</v>
      </c>
      <c r="E32" s="252">
        <f>savings_decomp_full!W30</f>
        <v>1.1201836168766022E-2</v>
      </c>
      <c r="F32" s="252">
        <f>savings_decomp_full!X30</f>
        <v>0.11239323765039444</v>
      </c>
      <c r="G32" s="252">
        <f>savings_decomp_full!Y30</f>
        <v>5.9785760939121246E-2</v>
      </c>
      <c r="H32" s="252">
        <f>savings_decomp_full!Z30</f>
        <v>8.2102365791797638E-2</v>
      </c>
      <c r="I32" s="252">
        <f>savings_decomp_full!AA30</f>
        <v>0.13110552728176117</v>
      </c>
      <c r="J32" s="252">
        <f>savings_decomp_full!AB30</f>
        <v>3.0701151117682457E-2</v>
      </c>
      <c r="K32" s="252">
        <f>savings_decomp_full!EM30</f>
        <v>1.195817906409502E-2</v>
      </c>
      <c r="L32" s="252">
        <f>savings_decomp_full!EN30</f>
        <v>7.0990324020385742E-2</v>
      </c>
      <c r="M32" s="252">
        <f>savings_decomp_full!EO30</f>
        <v>6.2757574021816254E-2</v>
      </c>
      <c r="N32" s="252">
        <f>savings_decomp_full!EP30</f>
        <v>-2.8134193271398544E-3</v>
      </c>
      <c r="O32" s="252">
        <f>savings_decomp_full!EQ30</f>
        <v>-1.6596892848610878E-2</v>
      </c>
      <c r="P32" s="252">
        <f>savings_decomp_full!ER30</f>
        <v>-7.0980559103190899E-3</v>
      </c>
      <c r="Q32" s="252">
        <f>savings_decomp_full!ES30</f>
        <v>3.1896676868200302E-2</v>
      </c>
      <c r="R32" s="252">
        <f>savings_decomp_full!ET30</f>
        <v>0.26463311910629272</v>
      </c>
      <c r="S32" s="252">
        <f>savings_decomp_full!EU30</f>
        <v>7.5206756591796875E-2</v>
      </c>
      <c r="T32" s="252">
        <f>savings_decomp_full!EV30</f>
        <v>4.9287300556898117E-2</v>
      </c>
      <c r="U32" s="252">
        <f>savings_decomp_full!EW30</f>
        <v>3.5723727196455002E-2</v>
      </c>
      <c r="V32" s="252">
        <f>savings_decomp_full!EX30</f>
        <v>-3.3868055790662766E-2</v>
      </c>
      <c r="W32" s="252">
        <f>savings_decomp_full!EY30</f>
        <v>4.6819668263196945E-2</v>
      </c>
      <c r="X32" s="252">
        <f>savings_decomp_full!EZ30</f>
        <v>2.2299019619822502E-2</v>
      </c>
      <c r="Y32" s="252">
        <f>savings_decomp_full!FA30</f>
        <v>7.1077331900596619E-2</v>
      </c>
      <c r="Z32" s="252">
        <f>savings_decomp_full!FB30</f>
        <v>-1.3516944600269198E-3</v>
      </c>
      <c r="AA32" s="252">
        <f>savings_decomp_full!FC30</f>
        <v>-1.5916742384433746E-2</v>
      </c>
      <c r="AB32" s="252">
        <f>savings_decomp_full!FD30</f>
        <v>1.3410230167210102E-3</v>
      </c>
      <c r="AC32" s="252">
        <f>savings_decomp_full!FE30</f>
        <v>0.11429785192012787</v>
      </c>
      <c r="AD32" s="252">
        <f>savings_decomp_full!FF30</f>
        <v>3.3261362463235855E-2</v>
      </c>
      <c r="AE32" s="252">
        <f>savings_decomp_full!FG30</f>
        <v>-4.5291025890037417E-4</v>
      </c>
      <c r="AF32" s="252">
        <f>savings_decomp_full!FH30</f>
        <v>2.6305804029107094E-2</v>
      </c>
      <c r="AG32" s="252">
        <f>savings_decomp_full!FI30</f>
        <v>0.14004544913768768</v>
      </c>
      <c r="AH32" s="252">
        <f>savings_decomp_full!FJ30</f>
        <v>0.18090523779392242</v>
      </c>
      <c r="AI32" s="252">
        <f>savings_decomp_full!FK30</f>
        <v>5.7210665196180344E-2</v>
      </c>
      <c r="AJ32" s="252">
        <f>savings_decomp_full!FL30</f>
        <v>0.10265953093767166</v>
      </c>
      <c r="AK32" s="252">
        <f>savings_decomp_full!FM30</f>
        <v>0.1038496345281601</v>
      </c>
      <c r="AL32" s="252">
        <f>savings_decomp_full!FN30</f>
        <v>0.23387104272842407</v>
      </c>
      <c r="AM32" s="252">
        <f>savings_decomp_full!FO30</f>
        <v>1.417121384292841E-2</v>
      </c>
      <c r="AN32" s="252">
        <f>savings_decomp_full!FP30</f>
        <v>0.1326737254858017</v>
      </c>
      <c r="AO32" s="252">
        <f>savings_decomp_full!FQ30</f>
        <v>2.0835598930716515E-2</v>
      </c>
      <c r="AP32" s="252">
        <f>savings_decomp_full!FR30</f>
        <v>3.5876262933015823E-2</v>
      </c>
      <c r="AQ32" s="252">
        <f>savings_decomp_full!FS30</f>
        <v>4.8200078308582306E-2</v>
      </c>
      <c r="AR32" s="252">
        <f>savings_decomp_full!FT30</f>
        <v>-6.1747799627482891E-3</v>
      </c>
      <c r="AS32" s="252">
        <f>savings_decomp_full!FU30</f>
        <v>6.9512300193309784E-2</v>
      </c>
      <c r="AT32" s="252">
        <f>savings_decomp_full!FV30</f>
        <v>6.8775065243244171E-2</v>
      </c>
      <c r="AU32" s="252">
        <f>savings_decomp_full!FW30</f>
        <v>0.1217566579580307</v>
      </c>
      <c r="AV32" s="252">
        <f>savings_decomp_full!FX30</f>
        <v>0.10609289258718491</v>
      </c>
      <c r="AW32" s="252">
        <f>savings_decomp_full!FY30</f>
        <v>3.4758910536766052E-2</v>
      </c>
      <c r="AX32" s="252">
        <f>savings_decomp_full!FZ30</f>
        <v>2.31807641685009E-2</v>
      </c>
      <c r="AY32" s="252">
        <f>savings_decomp_full!GA30</f>
        <v>7.3258049786090851E-2</v>
      </c>
      <c r="AZ32" s="252">
        <f>savings_decomp_full!GB30</f>
        <v>7.480437308549881E-2</v>
      </c>
      <c r="BA32" s="252">
        <f>savings_decomp_full!GC30</f>
        <v>0.10206291079521179</v>
      </c>
      <c r="BB32" s="252">
        <f>savings_decomp_full!GD30</f>
        <v>0.19763147830963135</v>
      </c>
      <c r="BC32" s="252">
        <f>savings_decomp_full!GE30</f>
        <v>2.5351433083415031E-2</v>
      </c>
      <c r="BD32" s="252">
        <f>savings_decomp_full!GF30</f>
        <v>0.12582434713840485</v>
      </c>
      <c r="BE32" s="252">
        <f>savings_decomp_full!GG30</f>
        <v>9.5199905335903168E-2</v>
      </c>
      <c r="BF32" s="252">
        <f>savings_decomp_full!GH30</f>
        <v>0.10748102515935898</v>
      </c>
      <c r="BG32" s="252">
        <f>savings_decomp_full!GI30</f>
        <v>3.0855316668748856E-2</v>
      </c>
      <c r="BH32" s="252">
        <f>savings_decomp_full!GJ30</f>
        <v>-1.909821480512619E-2</v>
      </c>
      <c r="BI32" s="252">
        <f>savings_decomp_full!GK30</f>
        <v>3.8019478321075439E-2</v>
      </c>
      <c r="BJ32" s="252">
        <f>savings_decomp_full!GL30</f>
        <v>2.2773096337914467E-2</v>
      </c>
      <c r="BK32" s="252">
        <f>savings_decomp_full!GM30</f>
        <v>3.4896060824394226E-2</v>
      </c>
      <c r="BL32" s="252">
        <f>savings_decomp_full!GN30</f>
        <v>0.1480737179517746</v>
      </c>
      <c r="BM32" s="252">
        <f>savings_decomp_full!GO30</f>
        <v>4.8730123788118362E-2</v>
      </c>
      <c r="BN32" s="252">
        <f>savings_decomp_full!GP30</f>
        <v>2.9101977124810219E-2</v>
      </c>
      <c r="BO32" s="252">
        <f>savings_decomp_full!GQ30</f>
        <v>7.0079013705253601E-2</v>
      </c>
      <c r="BP32" s="252"/>
      <c r="BQ32" s="152"/>
      <c r="BR32" s="152"/>
      <c r="BS32" s="152"/>
      <c r="BT32" s="152"/>
      <c r="BU32" s="152"/>
      <c r="BV32" s="152"/>
      <c r="BW32" s="152"/>
      <c r="BX32" s="152"/>
      <c r="BY32" s="152"/>
      <c r="BZ32" s="152"/>
      <c r="CA32" s="152"/>
      <c r="CB32" s="152"/>
      <c r="CC32" s="152"/>
      <c r="CD32" s="152"/>
      <c r="CE32" s="152"/>
    </row>
    <row r="33" spans="1:83" customFormat="1" x14ac:dyDescent="0.2">
      <c r="A33" s="258">
        <v>2008</v>
      </c>
      <c r="B33" s="252">
        <f>savings_decomp_full!D31</f>
        <v>1.5534625388681889E-2</v>
      </c>
      <c r="C33" s="252">
        <f>savings_decomp_full!U31</f>
        <v>2.9646921902894974E-3</v>
      </c>
      <c r="D33" s="252">
        <f>savings_decomp_full!V31</f>
        <v>-6.4917214214801788E-2</v>
      </c>
      <c r="E33" s="252">
        <f>savings_decomp_full!W31</f>
        <v>1.4733277261257172E-2</v>
      </c>
      <c r="F33" s="252">
        <f>savings_decomp_full!X31</f>
        <v>0.14753285050392151</v>
      </c>
      <c r="G33" s="252">
        <f>savings_decomp_full!Y31</f>
        <v>5.6743774563074112E-2</v>
      </c>
      <c r="H33" s="252">
        <f>savings_decomp_full!Z31</f>
        <v>8.7975881993770599E-2</v>
      </c>
      <c r="I33" s="252">
        <f>savings_decomp_full!AA31</f>
        <v>0.12642528116703033</v>
      </c>
      <c r="J33" s="252">
        <f>savings_decomp_full!AB31</f>
        <v>3.1559709459543228E-2</v>
      </c>
      <c r="K33" s="252">
        <f>savings_decomp_full!EM31</f>
        <v>7.3344027623534203E-3</v>
      </c>
      <c r="L33" s="252">
        <f>savings_decomp_full!EN31</f>
        <v>5.3073953837156296E-2</v>
      </c>
      <c r="M33" s="252">
        <f>savings_decomp_full!EO31</f>
        <v>-8.3912750706076622E-3</v>
      </c>
      <c r="N33" s="252">
        <f>savings_decomp_full!EP31</f>
        <v>-1.0983927175402641E-2</v>
      </c>
      <c r="O33" s="252">
        <f>savings_decomp_full!EQ31</f>
        <v>-3.5503249615430832E-2</v>
      </c>
      <c r="P33" s="252">
        <f>savings_decomp_full!ER31</f>
        <v>-2.4650972336530685E-2</v>
      </c>
      <c r="Q33" s="252">
        <f>savings_decomp_full!ES31</f>
        <v>2.9538379982113838E-2</v>
      </c>
      <c r="R33" s="252">
        <f>savings_decomp_full!ET31</f>
        <v>0.28698998689651489</v>
      </c>
      <c r="S33" s="252">
        <f>savings_decomp_full!EU31</f>
        <v>5.777466669678688E-2</v>
      </c>
      <c r="T33" s="252">
        <f>savings_decomp_full!EV31</f>
        <v>3.4611921757459641E-2</v>
      </c>
      <c r="U33" s="252">
        <f>savings_decomp_full!EW31</f>
        <v>2.9235780239105225E-2</v>
      </c>
      <c r="V33" s="252">
        <f>savings_decomp_full!EX31</f>
        <v>-7.5407356023788452E-2</v>
      </c>
      <c r="W33" s="252">
        <f>savings_decomp_full!EY31</f>
        <v>2.8411639854311943E-2</v>
      </c>
      <c r="X33" s="252">
        <f>savings_decomp_full!EZ31</f>
        <v>-2.0545583218336105E-2</v>
      </c>
      <c r="Y33" s="252">
        <f>savings_decomp_full!FA31</f>
        <v>2.0681455731391907E-2</v>
      </c>
      <c r="Z33" s="252">
        <f>savings_decomp_full!FB31</f>
        <v>-2.6909122243523598E-2</v>
      </c>
      <c r="AA33" s="252">
        <f>savings_decomp_full!FC31</f>
        <v>-2.4708239361643791E-2</v>
      </c>
      <c r="AB33" s="252">
        <f>savings_decomp_full!FD31</f>
        <v>1.5059502795338631E-2</v>
      </c>
      <c r="AC33" s="252">
        <f>savings_decomp_full!FE31</f>
        <v>7.9653225839138031E-2</v>
      </c>
      <c r="AD33" s="252">
        <f>savings_decomp_full!FF31</f>
        <v>3.8799967616796494E-2</v>
      </c>
      <c r="AE33" s="252">
        <f>savings_decomp_full!FG31</f>
        <v>-5.8240466751158237E-4</v>
      </c>
      <c r="AF33" s="252">
        <f>savings_decomp_full!FH31</f>
        <v>3.00313550978899E-2</v>
      </c>
      <c r="AG33" s="252">
        <f>savings_decomp_full!FI31</f>
        <v>0.12096574157476425</v>
      </c>
      <c r="AH33" s="252">
        <f>savings_decomp_full!FJ31</f>
        <v>0.19712704420089722</v>
      </c>
      <c r="AI33" s="252">
        <f>savings_decomp_full!FK31</f>
        <v>4.3307490646839142E-2</v>
      </c>
      <c r="AJ33" s="252">
        <f>savings_decomp_full!FL31</f>
        <v>0.12683217227458954</v>
      </c>
      <c r="AK33" s="252">
        <f>savings_decomp_full!FM31</f>
        <v>9.4496197998523712E-2</v>
      </c>
      <c r="AL33" s="252">
        <f>savings_decomp_full!FN31</f>
        <v>0.36203271150588989</v>
      </c>
      <c r="AM33" s="252">
        <f>savings_decomp_full!FO31</f>
        <v>1.8174061551690102E-2</v>
      </c>
      <c r="AN33" s="252">
        <f>savings_decomp_full!FP31</f>
        <v>0.17821815609931946</v>
      </c>
      <c r="AO33" s="252">
        <f>savings_decomp_full!FQ31</f>
        <v>2.2426720708608627E-2</v>
      </c>
      <c r="AP33" s="252">
        <f>savings_decomp_full!FR31</f>
        <v>4.0800485759973526E-2</v>
      </c>
      <c r="AQ33" s="252">
        <f>savings_decomp_full!FS31</f>
        <v>4.1800335049629211E-2</v>
      </c>
      <c r="AR33" s="252">
        <f>savings_decomp_full!FT31</f>
        <v>3.8257494568824768E-2</v>
      </c>
      <c r="AS33" s="252">
        <f>savings_decomp_full!FU31</f>
        <v>7.9649597406387329E-2</v>
      </c>
      <c r="AT33" s="252">
        <f>savings_decomp_full!FV31</f>
        <v>6.3359782099723816E-2</v>
      </c>
      <c r="AU33" s="252">
        <f>savings_decomp_full!FW31</f>
        <v>0.12430234998464584</v>
      </c>
      <c r="AV33" s="252">
        <f>savings_decomp_full!FX31</f>
        <v>8.5595905780792236E-2</v>
      </c>
      <c r="AW33" s="252">
        <f>savings_decomp_full!FY31</f>
        <v>4.2299386113882065E-2</v>
      </c>
      <c r="AX33" s="252">
        <f>savings_decomp_full!FZ31</f>
        <v>-1.3831931864842772E-3</v>
      </c>
      <c r="AY33" s="252">
        <f>savings_decomp_full!GA31</f>
        <v>7.7683515846729279E-2</v>
      </c>
      <c r="AZ33" s="252">
        <f>savings_decomp_full!GB31</f>
        <v>7.580237090587616E-2</v>
      </c>
      <c r="BA33" s="252">
        <f>savings_decomp_full!GC31</f>
        <v>0.12236176431179047</v>
      </c>
      <c r="BB33" s="252">
        <f>savings_decomp_full!GD31</f>
        <v>0.19893968105316162</v>
      </c>
      <c r="BC33" s="252">
        <f>savings_decomp_full!GE31</f>
        <v>2.8940534684807062E-4</v>
      </c>
      <c r="BD33" s="252">
        <f>savings_decomp_full!GF31</f>
        <v>0.10912498831748962</v>
      </c>
      <c r="BE33" s="252">
        <f>savings_decomp_full!GG31</f>
        <v>0.10205657780170441</v>
      </c>
      <c r="BF33" s="252">
        <f>savings_decomp_full!GH31</f>
        <v>9.9805332720279694E-2</v>
      </c>
      <c r="BG33" s="252">
        <f>savings_decomp_full!GI31</f>
        <v>3.4178610891103745E-2</v>
      </c>
      <c r="BH33" s="252">
        <f>savings_decomp_full!GJ31</f>
        <v>-1.7068203538656235E-2</v>
      </c>
      <c r="BI33" s="252">
        <f>savings_decomp_full!GK31</f>
        <v>4.1018947958946228E-2</v>
      </c>
      <c r="BJ33" s="252">
        <f>savings_decomp_full!GL31</f>
        <v>2.2492922842502594E-2</v>
      </c>
      <c r="BK33" s="252">
        <f>savings_decomp_full!GM31</f>
        <v>3.4737944602966309E-2</v>
      </c>
      <c r="BL33" s="252">
        <f>savings_decomp_full!GN31</f>
        <v>0.13265472650527954</v>
      </c>
      <c r="BM33" s="252">
        <f>savings_decomp_full!GO31</f>
        <v>5.3088732063770294E-2</v>
      </c>
      <c r="BN33" s="252">
        <f>savings_decomp_full!GP31</f>
        <v>2.9319481924176216E-2</v>
      </c>
      <c r="BO33" s="252">
        <f>savings_decomp_full!GQ31</f>
        <v>6.8961381912231445E-2</v>
      </c>
      <c r="BP33" s="252"/>
      <c r="BQ33" s="152"/>
      <c r="BR33" s="152"/>
      <c r="BS33" s="152"/>
      <c r="BT33" s="152"/>
      <c r="BU33" s="152"/>
      <c r="BV33" s="152"/>
      <c r="BW33" s="152"/>
      <c r="BX33" s="152"/>
      <c r="BY33" s="152"/>
      <c r="BZ33" s="152"/>
      <c r="CA33" s="152"/>
      <c r="CB33" s="152"/>
      <c r="CC33" s="152"/>
      <c r="CD33" s="152"/>
      <c r="CE33" s="152"/>
    </row>
    <row r="34" spans="1:83" customFormat="1" x14ac:dyDescent="0.2">
      <c r="A34" s="258">
        <v>2009</v>
      </c>
      <c r="B34" s="252">
        <f>savings_decomp_full!D32</f>
        <v>-2.931579202413559E-2</v>
      </c>
      <c r="C34" s="252">
        <f>savings_decomp_full!U32</f>
        <v>-4.226679727435112E-2</v>
      </c>
      <c r="D34" s="252">
        <f>savings_decomp_full!V32</f>
        <v>-0.12694264948368073</v>
      </c>
      <c r="E34" s="252">
        <f>savings_decomp_full!W32</f>
        <v>-7.4257021769881248E-3</v>
      </c>
      <c r="F34" s="252">
        <f>savings_decomp_full!X32</f>
        <v>6.3422136008739471E-2</v>
      </c>
      <c r="G34" s="252">
        <f>savings_decomp_full!Y32</f>
        <v>3.0884122475981712E-2</v>
      </c>
      <c r="H34" s="252">
        <f>savings_decomp_full!Z32</f>
        <v>4.4110044836997986E-2</v>
      </c>
      <c r="I34" s="252">
        <f>savings_decomp_full!AA32</f>
        <v>9.4757840037345886E-2</v>
      </c>
      <c r="J34" s="252">
        <f>savings_decomp_full!AB32</f>
        <v>2.16382946819067E-2</v>
      </c>
      <c r="K34" s="252">
        <f>savings_decomp_full!EM32</f>
        <v>-2.9611192643642426E-2</v>
      </c>
      <c r="L34" s="252">
        <f>savings_decomp_full!EN32</f>
        <v>-1.6320342198014259E-2</v>
      </c>
      <c r="M34" s="252">
        <f>savings_decomp_full!EO32</f>
        <v>-7.6143711805343628E-2</v>
      </c>
      <c r="N34" s="252">
        <f>savings_decomp_full!EP32</f>
        <v>-5.6020721793174744E-2</v>
      </c>
      <c r="O34" s="252">
        <f>savings_decomp_full!EQ32</f>
        <v>-8.8365919888019562E-2</v>
      </c>
      <c r="P34" s="252">
        <f>savings_decomp_full!ER32</f>
        <v>-5.0284154713153839E-2</v>
      </c>
      <c r="Q34" s="252">
        <f>savings_decomp_full!ES32</f>
        <v>-2.7974661439657211E-2</v>
      </c>
      <c r="R34" s="252">
        <f>savings_decomp_full!ET32</f>
        <v>0.17627640068531036</v>
      </c>
      <c r="S34" s="252">
        <f>savings_decomp_full!EU32</f>
        <v>1.4128044247627258E-2</v>
      </c>
      <c r="T34" s="252">
        <f>savings_decomp_full!EV32</f>
        <v>-2.1338250488042831E-2</v>
      </c>
      <c r="U34" s="252">
        <f>savings_decomp_full!EW32</f>
        <v>-1.8610931001603603E-3</v>
      </c>
      <c r="V34" s="252">
        <f>savings_decomp_full!EX32</f>
        <v>-0.14159153401851654</v>
      </c>
      <c r="W34" s="252">
        <f>savings_decomp_full!EY32</f>
        <v>-2.4017466232180595E-2</v>
      </c>
      <c r="X34" s="252">
        <f>savings_decomp_full!EZ32</f>
        <v>-3.50211001932621E-2</v>
      </c>
      <c r="Y34" s="252">
        <f>savings_decomp_full!FA32</f>
        <v>-5.8933161199092865E-3</v>
      </c>
      <c r="Z34" s="252">
        <f>savings_decomp_full!FB32</f>
        <v>-5.6214600801467896E-2</v>
      </c>
      <c r="AA34" s="252">
        <f>savings_decomp_full!FC32</f>
        <v>-4.6911280602216721E-2</v>
      </c>
      <c r="AB34" s="252">
        <f>savings_decomp_full!FD32</f>
        <v>-2.0665619522333145E-2</v>
      </c>
      <c r="AC34" s="252">
        <f>savings_decomp_full!FE32</f>
        <v>-1.5119872055947781E-2</v>
      </c>
      <c r="AD34" s="252">
        <f>savings_decomp_full!FF32</f>
        <v>3.3034514635801315E-2</v>
      </c>
      <c r="AE34" s="252">
        <f>savings_decomp_full!FG32</f>
        <v>-4.331005911808461E-4</v>
      </c>
      <c r="AF34" s="252">
        <f>savings_decomp_full!FH32</f>
        <v>1.0612368583679199E-2</v>
      </c>
      <c r="AG34" s="252">
        <f>savings_decomp_full!FI32</f>
        <v>8.1707634031772614E-2</v>
      </c>
      <c r="AH34" s="252">
        <f>savings_decomp_full!FJ32</f>
        <v>0.13043586909770966</v>
      </c>
      <c r="AI34" s="252">
        <f>savings_decomp_full!FK32</f>
        <v>1.2133738957345486E-2</v>
      </c>
      <c r="AJ34" s="252">
        <f>savings_decomp_full!FL32</f>
        <v>0.11580308526754379</v>
      </c>
      <c r="AK34" s="252">
        <f>savings_decomp_full!FM32</f>
        <v>7.2216428816318512E-2</v>
      </c>
      <c r="AL34" s="252">
        <f>savings_decomp_full!FN32</f>
        <v>9.6573702991008759E-2</v>
      </c>
      <c r="AM34" s="252">
        <f>savings_decomp_full!FO32</f>
        <v>1.6161270905286074E-3</v>
      </c>
      <c r="AN34" s="252">
        <f>savings_decomp_full!FP32</f>
        <v>7.4930243194103241E-2</v>
      </c>
      <c r="AO34" s="252">
        <f>savings_decomp_full!FQ32</f>
        <v>1.684986986219883E-2</v>
      </c>
      <c r="AP34" s="252">
        <f>savings_decomp_full!FR32</f>
        <v>2.7065001428127289E-2</v>
      </c>
      <c r="AQ34" s="252">
        <f>savings_decomp_full!FS32</f>
        <v>3.4903999418020248E-2</v>
      </c>
      <c r="AR34" s="252">
        <f>savings_decomp_full!FT32</f>
        <v>4.0597978979349136E-2</v>
      </c>
      <c r="AS34" s="252">
        <f>savings_decomp_full!FU32</f>
        <v>6.0532867908477783E-2</v>
      </c>
      <c r="AT34" s="252">
        <f>savings_decomp_full!FV32</f>
        <v>6.0287550091743469E-2</v>
      </c>
      <c r="AU34" s="252">
        <f>savings_decomp_full!FW32</f>
        <v>7.7620610594749451E-2</v>
      </c>
      <c r="AV34" s="252">
        <f>savings_decomp_full!FX32</f>
        <v>6.1636980623006821E-2</v>
      </c>
      <c r="AW34" s="252">
        <f>savings_decomp_full!FY32</f>
        <v>3.1858157366514206E-2</v>
      </c>
      <c r="AX34" s="252">
        <f>savings_decomp_full!FZ32</f>
        <v>-2.1330751478672028E-2</v>
      </c>
      <c r="AY34" s="252">
        <f>savings_decomp_full!GA32</f>
        <v>4.8558037728071213E-2</v>
      </c>
      <c r="AZ34" s="252">
        <f>savings_decomp_full!GB32</f>
        <v>3.7492051720619202E-2</v>
      </c>
      <c r="BA34" s="252">
        <f>savings_decomp_full!GC32</f>
        <v>6.1723478138446808E-2</v>
      </c>
      <c r="BB34" s="252">
        <f>savings_decomp_full!GD32</f>
        <v>0.17023038864135742</v>
      </c>
      <c r="BC34" s="252">
        <f>savings_decomp_full!GE32</f>
        <v>-6.4179956912994385E-2</v>
      </c>
      <c r="BD34" s="252">
        <f>savings_decomp_full!GF32</f>
        <v>0.10840890556573868</v>
      </c>
      <c r="BE34" s="252">
        <f>savings_decomp_full!GG32</f>
        <v>6.4055897295475006E-2</v>
      </c>
      <c r="BF34" s="252">
        <f>savings_decomp_full!GH32</f>
        <v>8.6335241794586182E-2</v>
      </c>
      <c r="BG34" s="252">
        <f>savings_decomp_full!GI32</f>
        <v>2.706575021147728E-2</v>
      </c>
      <c r="BH34" s="252">
        <f>savings_decomp_full!GJ32</f>
        <v>-2.139972522854805E-2</v>
      </c>
      <c r="BI34" s="252">
        <f>savings_decomp_full!GK32</f>
        <v>3.9146970957517624E-2</v>
      </c>
      <c r="BJ34" s="252">
        <f>savings_decomp_full!GL32</f>
        <v>1.3080035336315632E-2</v>
      </c>
      <c r="BK34" s="252">
        <f>savings_decomp_full!GM32</f>
        <v>2.9847182333469391E-2</v>
      </c>
      <c r="BL34" s="252">
        <f>savings_decomp_full!GN32</f>
        <v>0.10877698659896851</v>
      </c>
      <c r="BM34" s="252">
        <f>savings_decomp_full!GO32</f>
        <v>3.7055931985378265E-2</v>
      </c>
      <c r="BN34" s="252">
        <f>savings_decomp_full!GP32</f>
        <v>1.6184279695153236E-2</v>
      </c>
      <c r="BO34" s="252">
        <f>savings_decomp_full!GQ32</f>
        <v>5.2966918796300888E-2</v>
      </c>
      <c r="BP34" s="252"/>
      <c r="BQ34" s="152"/>
      <c r="BR34" s="152"/>
      <c r="BS34" s="152"/>
      <c r="BT34" s="152"/>
      <c r="BU34" s="152"/>
      <c r="BV34" s="152"/>
      <c r="BW34" s="152"/>
      <c r="BX34" s="152"/>
      <c r="BY34" s="152"/>
      <c r="BZ34" s="152"/>
      <c r="CA34" s="152"/>
      <c r="CB34" s="152"/>
      <c r="CC34" s="152"/>
      <c r="CD34" s="152"/>
      <c r="CE34" s="152"/>
    </row>
    <row r="35" spans="1:83" customFormat="1" x14ac:dyDescent="0.2">
      <c r="A35" s="258">
        <v>2010</v>
      </c>
      <c r="B35" s="252">
        <f>savings_decomp_full!D33</f>
        <v>-1.8375148996710777E-2</v>
      </c>
      <c r="C35" s="252">
        <f>savings_decomp_full!U33</f>
        <v>-3.7415392696857452E-2</v>
      </c>
      <c r="D35" s="252">
        <f>savings_decomp_full!V33</f>
        <v>-0.11882112175226212</v>
      </c>
      <c r="E35" s="252">
        <f>savings_decomp_full!W33</f>
        <v>3.7523910868912935E-3</v>
      </c>
      <c r="F35" s="252">
        <f>savings_decomp_full!X33</f>
        <v>7.5811043381690979E-2</v>
      </c>
      <c r="G35" s="252">
        <f>savings_decomp_full!Y33</f>
        <v>3.407973051071167E-2</v>
      </c>
      <c r="H35" s="252">
        <f>savings_decomp_full!Z33</f>
        <v>7.1482062339782715E-2</v>
      </c>
      <c r="I35" s="252">
        <f>savings_decomp_full!AA33</f>
        <v>0.11379963159561157</v>
      </c>
      <c r="J35" s="252">
        <f>savings_decomp_full!AB33</f>
        <v>2.0683636888861656E-2</v>
      </c>
      <c r="K35" s="252">
        <f>savings_decomp_full!EM33</f>
        <v>-2.9902847483754158E-2</v>
      </c>
      <c r="L35" s="252">
        <f>savings_decomp_full!EN33</f>
        <v>-7.7200406230986118E-3</v>
      </c>
      <c r="M35" s="252">
        <f>savings_decomp_full!EO33</f>
        <v>-6.2044870108366013E-2</v>
      </c>
      <c r="N35" s="252">
        <f>savings_decomp_full!EP33</f>
        <v>-5.3739301860332489E-2</v>
      </c>
      <c r="O35" s="252">
        <f>savings_decomp_full!EQ33</f>
        <v>-7.8741192817687988E-2</v>
      </c>
      <c r="P35" s="252">
        <f>savings_decomp_full!ER33</f>
        <v>-4.5304037630558014E-2</v>
      </c>
      <c r="Q35" s="252">
        <f>savings_decomp_full!ES33</f>
        <v>-2.232593297958374E-2</v>
      </c>
      <c r="R35" s="252">
        <f>savings_decomp_full!ET33</f>
        <v>0.18883731961250305</v>
      </c>
      <c r="S35" s="252">
        <f>savings_decomp_full!EU33</f>
        <v>2.8334163129329681E-2</v>
      </c>
      <c r="T35" s="252">
        <f>savings_decomp_full!EV33</f>
        <v>-1.5316593460738659E-2</v>
      </c>
      <c r="U35" s="252">
        <f>savings_decomp_full!EW33</f>
        <v>-4.1722529567778111E-3</v>
      </c>
      <c r="V35" s="252">
        <f>savings_decomp_full!EX33</f>
        <v>-0.13260839879512787</v>
      </c>
      <c r="W35" s="252">
        <f>savings_decomp_full!EY33</f>
        <v>-2.5042586028575897E-2</v>
      </c>
      <c r="X35" s="252">
        <f>savings_decomp_full!EZ33</f>
        <v>-2.1002018824219704E-2</v>
      </c>
      <c r="Y35" s="252">
        <f>savings_decomp_full!FA33</f>
        <v>-5.7339519262313843E-2</v>
      </c>
      <c r="Z35" s="252">
        <f>savings_decomp_full!FB33</f>
        <v>-5.692560225725174E-2</v>
      </c>
      <c r="AA35" s="252">
        <f>savings_decomp_full!FC33</f>
        <v>-3.9450187236070633E-2</v>
      </c>
      <c r="AB35" s="252">
        <f>savings_decomp_full!FD33</f>
        <v>-1.7482361290603876E-3</v>
      </c>
      <c r="AC35" s="252">
        <f>savings_decomp_full!FE33</f>
        <v>2.5713097304105759E-2</v>
      </c>
      <c r="AD35" s="252">
        <f>savings_decomp_full!FF33</f>
        <v>2.6382403448224068E-2</v>
      </c>
      <c r="AE35" s="252">
        <f>savings_decomp_full!FG33</f>
        <v>1.6604198608547449E-3</v>
      </c>
      <c r="AF35" s="252">
        <f>savings_decomp_full!FH33</f>
        <v>2.2143982350826263E-2</v>
      </c>
      <c r="AG35" s="252">
        <f>savings_decomp_full!FI33</f>
        <v>0.10378023236989975</v>
      </c>
      <c r="AH35" s="252">
        <f>savings_decomp_full!FJ33</f>
        <v>0.16402867436408997</v>
      </c>
      <c r="AI35" s="252">
        <f>savings_decomp_full!FK33</f>
        <v>5.8950381353497505E-3</v>
      </c>
      <c r="AJ35" s="252">
        <f>savings_decomp_full!FL33</f>
        <v>0.14600571990013123</v>
      </c>
      <c r="AK35" s="252">
        <f>savings_decomp_full!FM33</f>
        <v>6.4875274896621704E-2</v>
      </c>
      <c r="AL35" s="252">
        <f>savings_decomp_full!FN33</f>
        <v>0.11097650229930878</v>
      </c>
      <c r="AM35" s="252">
        <f>savings_decomp_full!FO33</f>
        <v>2.2230937611311674E-3</v>
      </c>
      <c r="AN35" s="252">
        <f>savings_decomp_full!FP33</f>
        <v>9.0115778148174286E-2</v>
      </c>
      <c r="AO35" s="252">
        <f>savings_decomp_full!FQ33</f>
        <v>1.9938929006457329E-2</v>
      </c>
      <c r="AP35" s="252">
        <f>savings_decomp_full!FR33</f>
        <v>3.1935535371303558E-2</v>
      </c>
      <c r="AQ35" s="252">
        <f>savings_decomp_full!FS33</f>
        <v>4.2339831590652466E-2</v>
      </c>
      <c r="AR35" s="252">
        <f>savings_decomp_full!FT33</f>
        <v>3.6068897694349289E-2</v>
      </c>
      <c r="AS35" s="252">
        <f>savings_decomp_full!FU33</f>
        <v>6.5774746239185333E-2</v>
      </c>
      <c r="AT35" s="252">
        <f>savings_decomp_full!FV33</f>
        <v>7.3834769427776337E-2</v>
      </c>
      <c r="AU35" s="252">
        <f>savings_decomp_full!FW33</f>
        <v>7.8068025410175323E-2</v>
      </c>
      <c r="AV35" s="252">
        <f>savings_decomp_full!FX33</f>
        <v>6.586630642414093E-2</v>
      </c>
      <c r="AW35" s="252">
        <f>savings_decomp_full!FY33</f>
        <v>3.6578275263309479E-2</v>
      </c>
      <c r="AX35" s="252">
        <f>savings_decomp_full!FZ33</f>
        <v>-1.6003647819161415E-2</v>
      </c>
      <c r="AY35" s="252">
        <f>savings_decomp_full!GA33</f>
        <v>5.0505973398685455E-2</v>
      </c>
      <c r="AZ35" s="252">
        <f>savings_decomp_full!GB33</f>
        <v>6.325337290763855E-2</v>
      </c>
      <c r="BA35" s="252">
        <f>savings_decomp_full!GC33</f>
        <v>9.3266531825065613E-2</v>
      </c>
      <c r="BB35" s="252">
        <f>savings_decomp_full!GD33</f>
        <v>0.18485155701637268</v>
      </c>
      <c r="BC35" s="252">
        <f>savings_decomp_full!GE33</f>
        <v>-4.1504494845867157E-2</v>
      </c>
      <c r="BD35" s="252">
        <f>savings_decomp_full!GF33</f>
        <v>0.1333567351102829</v>
      </c>
      <c r="BE35" s="252">
        <f>savings_decomp_full!GG33</f>
        <v>6.370379775762558E-2</v>
      </c>
      <c r="BF35" s="252">
        <f>savings_decomp_full!GH33</f>
        <v>0.10273370146751404</v>
      </c>
      <c r="BG35" s="252">
        <f>savings_decomp_full!GI33</f>
        <v>2.8494009748101234E-2</v>
      </c>
      <c r="BH35" s="252">
        <f>savings_decomp_full!GJ33</f>
        <v>-2.7133090421557426E-2</v>
      </c>
      <c r="BI35" s="252">
        <f>savings_decomp_full!GK33</f>
        <v>4.5004036277532578E-2</v>
      </c>
      <c r="BJ35" s="252">
        <f>savings_decomp_full!GL33</f>
        <v>1.0947900824248791E-2</v>
      </c>
      <c r="BK35" s="252">
        <f>savings_decomp_full!GM33</f>
        <v>3.2726727426052094E-2</v>
      </c>
      <c r="BL35" s="252">
        <f>savings_decomp_full!GN33</f>
        <v>0.10623642802238464</v>
      </c>
      <c r="BM35" s="252">
        <f>savings_decomp_full!GO33</f>
        <v>3.7916682660579681E-2</v>
      </c>
      <c r="BN35" s="252">
        <f>savings_decomp_full!GP33</f>
        <v>1.6637561842799187E-2</v>
      </c>
      <c r="BO35" s="252">
        <f>savings_decomp_full!GQ33</f>
        <v>5.4012704640626907E-2</v>
      </c>
      <c r="BP35" s="252"/>
      <c r="BQ35" s="152"/>
      <c r="BR35" s="152"/>
      <c r="BS35" s="152"/>
      <c r="BT35" s="152"/>
      <c r="BU35" s="152"/>
      <c r="BV35" s="152"/>
      <c r="BW35" s="152"/>
      <c r="BX35" s="152"/>
      <c r="BY35" s="152"/>
      <c r="BZ35" s="152"/>
      <c r="CA35" s="152"/>
      <c r="CB35" s="152"/>
      <c r="CC35" s="152"/>
      <c r="CD35" s="152"/>
      <c r="CE35" s="152"/>
    </row>
    <row r="36" spans="1:83" customFormat="1" x14ac:dyDescent="0.2">
      <c r="A36" s="258">
        <v>2011</v>
      </c>
      <c r="B36" s="252">
        <f>savings_decomp_full!D34</f>
        <v>-8.060382679104805E-3</v>
      </c>
      <c r="C36" s="252">
        <f>savings_decomp_full!U34</f>
        <v>-1.9689274951815605E-2</v>
      </c>
      <c r="D36" s="252">
        <f>savings_decomp_full!V34</f>
        <v>-0.10412771999835968</v>
      </c>
      <c r="E36" s="252">
        <f>savings_decomp_full!W34</f>
        <v>-2.7429703623056412E-3</v>
      </c>
      <c r="F36" s="252">
        <f>savings_decomp_full!X34</f>
        <v>8.5756391286849976E-2</v>
      </c>
      <c r="G36" s="252">
        <f>savings_decomp_full!Y34</f>
        <v>4.2249519377946854E-2</v>
      </c>
      <c r="H36" s="252">
        <f>savings_decomp_full!Z34</f>
        <v>9.9616006016731262E-2</v>
      </c>
      <c r="I36" s="252">
        <f>savings_decomp_full!AA34</f>
        <v>0.10751695930957794</v>
      </c>
      <c r="J36" s="252">
        <f>savings_decomp_full!AB34</f>
        <v>2.2656045854091644E-2</v>
      </c>
      <c r="K36" s="252">
        <f>savings_decomp_full!EM34</f>
        <v>8.0067301169037819E-3</v>
      </c>
      <c r="L36" s="252">
        <f>savings_decomp_full!EN34</f>
        <v>4.4607152231037617E-3</v>
      </c>
      <c r="M36" s="252">
        <f>savings_decomp_full!EO34</f>
        <v>-7.6476208865642548E-2</v>
      </c>
      <c r="N36" s="252">
        <f>savings_decomp_full!EP34</f>
        <v>-3.7015024572610855E-2</v>
      </c>
      <c r="O36" s="252">
        <f>savings_decomp_full!EQ34</f>
        <v>-5.630822479724884E-2</v>
      </c>
      <c r="P36" s="252">
        <f>savings_decomp_full!ER34</f>
        <v>-3.9240241050720215E-2</v>
      </c>
      <c r="Q36" s="252">
        <f>savings_decomp_full!ES34</f>
        <v>-1.3556347228586674E-2</v>
      </c>
      <c r="R36" s="252">
        <f>savings_decomp_full!ET34</f>
        <v>0.2086719423532486</v>
      </c>
      <c r="S36" s="252">
        <f>savings_decomp_full!EU34</f>
        <v>2.7104184031486511E-2</v>
      </c>
      <c r="T36" s="252">
        <f>savings_decomp_full!EV34</f>
        <v>-3.6859189276583493E-4</v>
      </c>
      <c r="U36" s="252">
        <f>savings_decomp_full!EW34</f>
        <v>1.2123840861022472E-2</v>
      </c>
      <c r="V36" s="252">
        <f>savings_decomp_full!EX34</f>
        <v>-0.11736752837896347</v>
      </c>
      <c r="W36" s="252">
        <f>savings_decomp_full!EY34</f>
        <v>-1.1567484587430954E-2</v>
      </c>
      <c r="X36" s="252">
        <f>savings_decomp_full!EZ34</f>
        <v>-1.6886129975318909E-2</v>
      </c>
      <c r="Y36" s="252">
        <f>savings_decomp_full!FA34</f>
        <v>-2.9941985383629799E-2</v>
      </c>
      <c r="Z36" s="252">
        <f>savings_decomp_full!FB34</f>
        <v>-4.2619273066520691E-2</v>
      </c>
      <c r="AA36" s="252">
        <f>savings_decomp_full!FC34</f>
        <v>-6.1916746199131012E-2</v>
      </c>
      <c r="AB36" s="252">
        <f>savings_decomp_full!FD34</f>
        <v>1.4146746252663434E-4</v>
      </c>
      <c r="AC36" s="252">
        <f>savings_decomp_full!FE34</f>
        <v>3.314175084233284E-2</v>
      </c>
      <c r="AD36" s="252">
        <f>savings_decomp_full!FF34</f>
        <v>4.3068259954452515E-2</v>
      </c>
      <c r="AE36" s="252">
        <f>savings_decomp_full!FG34</f>
        <v>-2.4494364857673645E-2</v>
      </c>
      <c r="AF36" s="252">
        <f>savings_decomp_full!FH34</f>
        <v>2.401900477707386E-2</v>
      </c>
      <c r="AG36" s="252">
        <f>savings_decomp_full!FI34</f>
        <v>0.14099253714084625</v>
      </c>
      <c r="AH36" s="252">
        <f>savings_decomp_full!FJ34</f>
        <v>0.18935666978359222</v>
      </c>
      <c r="AI36" s="252">
        <f>savings_decomp_full!FK34</f>
        <v>-1.8575003370642662E-2</v>
      </c>
      <c r="AJ36" s="252">
        <f>savings_decomp_full!FL34</f>
        <v>0.16670837998390198</v>
      </c>
      <c r="AK36" s="252">
        <f>savings_decomp_full!FM34</f>
        <v>4.1344620287418365E-2</v>
      </c>
      <c r="AL36" s="252">
        <f>savings_decomp_full!FN34</f>
        <v>0.13464374840259552</v>
      </c>
      <c r="AM36" s="252">
        <f>savings_decomp_full!FO34</f>
        <v>8.5162697359919548E-3</v>
      </c>
      <c r="AN36" s="252">
        <f>savings_decomp_full!FP34</f>
        <v>0.10353487730026245</v>
      </c>
      <c r="AO36" s="252">
        <f>savings_decomp_full!FQ34</f>
        <v>2.4097224697470665E-2</v>
      </c>
      <c r="AP36" s="252">
        <f>savings_decomp_full!FR34</f>
        <v>4.6113669872283936E-2</v>
      </c>
      <c r="AQ36" s="252">
        <f>savings_decomp_full!FS34</f>
        <v>4.548162966966629E-2</v>
      </c>
      <c r="AR36" s="252">
        <f>savings_decomp_full!FT34</f>
        <v>3.3363088965415955E-2</v>
      </c>
      <c r="AS36" s="252">
        <f>savings_decomp_full!FU34</f>
        <v>8.3322130143642426E-2</v>
      </c>
      <c r="AT36" s="252">
        <f>savings_decomp_full!FV34</f>
        <v>5.6233443319797516E-2</v>
      </c>
      <c r="AU36" s="252">
        <f>savings_decomp_full!FW34</f>
        <v>8.8423654437065125E-2</v>
      </c>
      <c r="AV36" s="252">
        <f>savings_decomp_full!FX34</f>
        <v>7.4205853044986725E-2</v>
      </c>
      <c r="AW36" s="252">
        <f>savings_decomp_full!FY34</f>
        <v>4.3974205851554871E-2</v>
      </c>
      <c r="AX36" s="252">
        <f>savings_decomp_full!FZ34</f>
        <v>-1.3471527956426144E-2</v>
      </c>
      <c r="AY36" s="252">
        <f>savings_decomp_full!GA34</f>
        <v>5.9992343187332153E-2</v>
      </c>
      <c r="AZ36" s="252">
        <f>savings_decomp_full!GB34</f>
        <v>9.7709015011787415E-2</v>
      </c>
      <c r="BA36" s="252">
        <f>savings_decomp_full!GC34</f>
        <v>0.10471881926059723</v>
      </c>
      <c r="BB36" s="252">
        <f>savings_decomp_full!GD34</f>
        <v>0.17267170548439026</v>
      </c>
      <c r="BC36" s="252">
        <f>savings_decomp_full!GE34</f>
        <v>-5.2968781441450119E-2</v>
      </c>
      <c r="BD36" s="252">
        <f>savings_decomp_full!GF34</f>
        <v>0.13303147256374359</v>
      </c>
      <c r="BE36" s="252">
        <f>savings_decomp_full!GG34</f>
        <v>8.1864990293979645E-2</v>
      </c>
      <c r="BF36" s="252">
        <f>savings_decomp_full!GH34</f>
        <v>0.11177986860275269</v>
      </c>
      <c r="BG36" s="252">
        <f>savings_decomp_full!GI34</f>
        <v>3.4483689814805984E-2</v>
      </c>
      <c r="BH36" s="252">
        <f>savings_decomp_full!GJ34</f>
        <v>-2.9094178229570389E-2</v>
      </c>
      <c r="BI36" s="252">
        <f>savings_decomp_full!GK34</f>
        <v>4.7217190265655518E-2</v>
      </c>
      <c r="BJ36" s="252">
        <f>savings_decomp_full!GL34</f>
        <v>1.3143796473741531E-2</v>
      </c>
      <c r="BK36" s="252">
        <f>savings_decomp_full!GM34</f>
        <v>3.8910482078790665E-2</v>
      </c>
      <c r="BL36" s="252">
        <f>savings_decomp_full!GN34</f>
        <v>9.8685257136821747E-2</v>
      </c>
      <c r="BM36" s="252">
        <f>savings_decomp_full!GO34</f>
        <v>5.1098734140396118E-2</v>
      </c>
      <c r="BN36" s="252">
        <f>savings_decomp_full!GP34</f>
        <v>2.2604236379265785E-2</v>
      </c>
      <c r="BO36" s="252">
        <f>savings_decomp_full!GQ34</f>
        <v>5.9274163097143173E-2</v>
      </c>
      <c r="BP36" s="252"/>
      <c r="BQ36" s="152"/>
      <c r="BR36" s="152"/>
      <c r="BS36" s="152"/>
      <c r="BT36" s="152"/>
      <c r="BU36" s="152"/>
      <c r="BV36" s="152"/>
      <c r="BW36" s="152"/>
      <c r="BX36" s="152"/>
      <c r="BY36" s="152"/>
      <c r="BZ36" s="152"/>
      <c r="CA36" s="152"/>
      <c r="CB36" s="152"/>
      <c r="CC36" s="152"/>
      <c r="CD36" s="152"/>
      <c r="CE36" s="152"/>
    </row>
    <row r="37" spans="1:83" customFormat="1" x14ac:dyDescent="0.2">
      <c r="A37" s="258">
        <v>2012</v>
      </c>
      <c r="B37" s="252">
        <f>savings_decomp_full!D35</f>
        <v>-2.533649792894721E-3</v>
      </c>
      <c r="C37" s="252">
        <f>savings_decomp_full!U35</f>
        <v>-1.9148668274283409E-2</v>
      </c>
      <c r="D37" s="252">
        <f>savings_decomp_full!V35</f>
        <v>-8.7206147611141205E-2</v>
      </c>
      <c r="E37" s="252">
        <f>savings_decomp_full!W35</f>
        <v>-4.1483128443360329E-3</v>
      </c>
      <c r="F37" s="252">
        <f>savings_decomp_full!X35</f>
        <v>7.6358377933502197E-2</v>
      </c>
      <c r="G37" s="252">
        <f>savings_decomp_full!Y35</f>
        <v>3.4187808632850647E-2</v>
      </c>
      <c r="H37" s="252">
        <f>savings_decomp_full!Z35</f>
        <v>7.8386701643466949E-2</v>
      </c>
      <c r="I37" s="252">
        <f>savings_decomp_full!AA35</f>
        <v>0.10829120129346848</v>
      </c>
      <c r="J37" s="252">
        <f>savings_decomp_full!AB35</f>
        <v>2.8085168451070786E-2</v>
      </c>
      <c r="K37" s="252">
        <f>savings_decomp_full!EM35</f>
        <v>1.1947461403906345E-2</v>
      </c>
      <c r="L37" s="252">
        <f>savings_decomp_full!EN35</f>
        <v>-6.7643765360116959E-3</v>
      </c>
      <c r="M37" s="252">
        <f>savings_decomp_full!EO35</f>
        <v>-8.5244670510292053E-2</v>
      </c>
      <c r="N37" s="252">
        <f>savings_decomp_full!EP35</f>
        <v>-3.9039868861436844E-2</v>
      </c>
      <c r="O37" s="252">
        <f>savings_decomp_full!EQ35</f>
        <v>-6.7354574799537659E-2</v>
      </c>
      <c r="P37" s="252">
        <f>savings_decomp_full!ER35</f>
        <v>-3.288886696100235E-2</v>
      </c>
      <c r="Q37" s="252">
        <f>savings_decomp_full!ES35</f>
        <v>-1.572829857468605E-2</v>
      </c>
      <c r="R37" s="252">
        <f>savings_decomp_full!ET35</f>
        <v>0.21300990879535675</v>
      </c>
      <c r="S37" s="252">
        <f>savings_decomp_full!EU35</f>
        <v>1.0562940500676632E-2</v>
      </c>
      <c r="T37" s="252">
        <f>savings_decomp_full!EV35</f>
        <v>5.7288557291030884E-3</v>
      </c>
      <c r="U37" s="252">
        <f>savings_decomp_full!EW35</f>
        <v>1.6856687143445015E-2</v>
      </c>
      <c r="V37" s="252">
        <f>savings_decomp_full!EX35</f>
        <v>-9.9330902099609375E-2</v>
      </c>
      <c r="W37" s="252">
        <f>savings_decomp_full!EY35</f>
        <v>-6.471678614616394E-3</v>
      </c>
      <c r="X37" s="252">
        <f>savings_decomp_full!EZ35</f>
        <v>-3.7616265472024679E-3</v>
      </c>
      <c r="Y37" s="252">
        <f>savings_decomp_full!FA35</f>
        <v>-1.1022169142961502E-2</v>
      </c>
      <c r="Z37" s="252">
        <f>savings_decomp_full!FB35</f>
        <v>-3.5019487142562866E-2</v>
      </c>
      <c r="AA37" s="252">
        <f>savings_decomp_full!FC35</f>
        <v>-6.2489826232194901E-2</v>
      </c>
      <c r="AB37" s="252">
        <f>savings_decomp_full!FD35</f>
        <v>-3.1023786868900061E-3</v>
      </c>
      <c r="AC37" s="252">
        <f>savings_decomp_full!FE35</f>
        <v>2.4572746828198433E-2</v>
      </c>
      <c r="AD37" s="252">
        <f>savings_decomp_full!FF35</f>
        <v>3.6367576569318771E-2</v>
      </c>
      <c r="AE37" s="252">
        <f>savings_decomp_full!FG35</f>
        <v>-2.1165527403354645E-2</v>
      </c>
      <c r="AF37" s="252">
        <f>savings_decomp_full!FH35</f>
        <v>2.078639343380928E-2</v>
      </c>
      <c r="AG37" s="252">
        <f>savings_decomp_full!FI35</f>
        <v>0.13328850269317627</v>
      </c>
      <c r="AH37" s="252">
        <f>savings_decomp_full!FJ35</f>
        <v>0.14444759488105774</v>
      </c>
      <c r="AI37" s="252">
        <f>savings_decomp_full!FK35</f>
        <v>-1.0036114603281021E-2</v>
      </c>
      <c r="AJ37" s="252">
        <f>savings_decomp_full!FL35</f>
        <v>0.10851195454597473</v>
      </c>
      <c r="AK37" s="252">
        <f>savings_decomp_full!FM35</f>
        <v>2.5138121098279953E-2</v>
      </c>
      <c r="AL37" s="252">
        <f>savings_decomp_full!FN35</f>
        <v>0.12683665752410889</v>
      </c>
      <c r="AM37" s="252">
        <f>savings_decomp_full!FO35</f>
        <v>9.7198877483606339E-3</v>
      </c>
      <c r="AN37" s="252">
        <f>savings_decomp_full!FP35</f>
        <v>9.2911094427108765E-2</v>
      </c>
      <c r="AO37" s="252">
        <f>savings_decomp_full!FQ35</f>
        <v>2.3365262895822525E-2</v>
      </c>
      <c r="AP37" s="252">
        <f>savings_decomp_full!FR35</f>
        <v>4.3050047010183334E-2</v>
      </c>
      <c r="AQ37" s="252">
        <f>savings_decomp_full!FS35</f>
        <v>4.1953537613153458E-2</v>
      </c>
      <c r="AR37" s="252">
        <f>savings_decomp_full!FT35</f>
        <v>3.0280187726020813E-2</v>
      </c>
      <c r="AS37" s="252">
        <f>savings_decomp_full!FU35</f>
        <v>6.5282106399536133E-2</v>
      </c>
      <c r="AT37" s="252">
        <f>savings_decomp_full!FV35</f>
        <v>9.4731427729129791E-2</v>
      </c>
      <c r="AU37" s="252">
        <f>savings_decomp_full!FW35</f>
        <v>7.7931255102157593E-2</v>
      </c>
      <c r="AV37" s="252">
        <f>savings_decomp_full!FX35</f>
        <v>5.9911902993917465E-2</v>
      </c>
      <c r="AW37" s="252">
        <f>savings_decomp_full!FY35</f>
        <v>3.51441390812397E-2</v>
      </c>
      <c r="AX37" s="252">
        <f>savings_decomp_full!FZ35</f>
        <v>-2.657097764313221E-2</v>
      </c>
      <c r="AY37" s="252">
        <f>savings_decomp_full!GA35</f>
        <v>5.2568301558494568E-2</v>
      </c>
      <c r="AZ37" s="252">
        <f>savings_decomp_full!GB35</f>
        <v>8.0421783030033112E-2</v>
      </c>
      <c r="BA37" s="252">
        <f>savings_decomp_full!GC35</f>
        <v>7.2861328721046448E-2</v>
      </c>
      <c r="BB37" s="252">
        <f>savings_decomp_full!GD35</f>
        <v>0.16607013344764709</v>
      </c>
      <c r="BC37" s="252">
        <f>savings_decomp_full!GE35</f>
        <v>-4.0919043123722076E-2</v>
      </c>
      <c r="BD37" s="252">
        <f>savings_decomp_full!GF35</f>
        <v>0.13495582342147827</v>
      </c>
      <c r="BE37" s="252">
        <f>savings_decomp_full!GG35</f>
        <v>6.8458765745162964E-2</v>
      </c>
      <c r="BF37" s="252">
        <f>savings_decomp_full!GH35</f>
        <v>0.10881084948778152</v>
      </c>
      <c r="BG37" s="252">
        <f>savings_decomp_full!GI35</f>
        <v>3.2595515251159668E-2</v>
      </c>
      <c r="BH37" s="252">
        <f>savings_decomp_full!GJ35</f>
        <v>-7.9514924436807632E-3</v>
      </c>
      <c r="BI37" s="252">
        <f>savings_decomp_full!GK35</f>
        <v>4.7436445951461792E-2</v>
      </c>
      <c r="BJ37" s="252">
        <f>savings_decomp_full!GL35</f>
        <v>1.1505142785608768E-2</v>
      </c>
      <c r="BK37" s="252">
        <f>savings_decomp_full!GM35</f>
        <v>3.5803359001874924E-2</v>
      </c>
      <c r="BL37" s="252">
        <f>savings_decomp_full!GN35</f>
        <v>9.583745151758194E-2</v>
      </c>
      <c r="BM37" s="252">
        <f>savings_decomp_full!GO35</f>
        <v>3.7494812160730362E-2</v>
      </c>
      <c r="BN37" s="252">
        <f>savings_decomp_full!GP35</f>
        <v>2.4782393127679825E-2</v>
      </c>
      <c r="BO37" s="252">
        <f>savings_decomp_full!GQ35</f>
        <v>5.2703157067298889E-2</v>
      </c>
      <c r="BP37" s="252"/>
      <c r="BQ37" s="152"/>
      <c r="BR37" s="152"/>
      <c r="BS37" s="152"/>
      <c r="BT37" s="152"/>
      <c r="BU37" s="152"/>
      <c r="BV37" s="152"/>
      <c r="BW37" s="152"/>
      <c r="BX37" s="152"/>
      <c r="BY37" s="152"/>
      <c r="BZ37" s="152"/>
      <c r="CA37" s="152"/>
      <c r="CB37" s="152"/>
      <c r="CC37" s="152"/>
      <c r="CD37" s="152"/>
      <c r="CE37" s="152"/>
    </row>
    <row r="38" spans="1:83" customFormat="1" x14ac:dyDescent="0.2">
      <c r="A38" s="258">
        <v>2013</v>
      </c>
      <c r="B38" s="252">
        <f>savings_decomp_full!D36</f>
        <v>8.3183273673057556E-3</v>
      </c>
      <c r="C38" s="252">
        <f>savings_decomp_full!U36</f>
        <v>-1.1765187606215477E-2</v>
      </c>
      <c r="D38" s="252">
        <f>savings_decomp_full!V36</f>
        <v>-5.4863318800926208E-2</v>
      </c>
      <c r="E38" s="252">
        <f>savings_decomp_full!W36</f>
        <v>-5.9316991828382015E-3</v>
      </c>
      <c r="F38" s="252">
        <f>savings_decomp_full!X36</f>
        <v>7.0251323282718658E-2</v>
      </c>
      <c r="G38" s="252">
        <f>savings_decomp_full!Y36</f>
        <v>3.3371411263942719E-2</v>
      </c>
      <c r="H38" s="252">
        <f>savings_decomp_full!Z36</f>
        <v>5.4191619157791138E-2</v>
      </c>
      <c r="I38" s="252">
        <f>savings_decomp_full!AA36</f>
        <v>0.10501556843519211</v>
      </c>
      <c r="J38" s="252">
        <f>savings_decomp_full!AB36</f>
        <v>2.8810145333409309E-2</v>
      </c>
      <c r="K38" s="252">
        <f>savings_decomp_full!EM36</f>
        <v>1.0994746349751949E-2</v>
      </c>
      <c r="L38" s="252">
        <f>savings_decomp_full!EN36</f>
        <v>1.6425056383013725E-2</v>
      </c>
      <c r="M38" s="252">
        <f>savings_decomp_full!EO36</f>
        <v>-5.8987699449062347E-2</v>
      </c>
      <c r="N38" s="252">
        <f>savings_decomp_full!EP36</f>
        <v>-2.8421202674508095E-2</v>
      </c>
      <c r="O38" s="252">
        <f>savings_decomp_full!EQ36</f>
        <v>-4.6852722764015198E-2</v>
      </c>
      <c r="P38" s="252">
        <f>savings_decomp_full!ER36</f>
        <v>-3.4769829362630844E-2</v>
      </c>
      <c r="Q38" s="252">
        <f>savings_decomp_full!ES36</f>
        <v>-9.1498559340834618E-3</v>
      </c>
      <c r="R38" s="252">
        <f>savings_decomp_full!ET36</f>
        <v>0.19977670907974243</v>
      </c>
      <c r="S38" s="252">
        <f>savings_decomp_full!EU36</f>
        <v>4.640097264200449E-3</v>
      </c>
      <c r="T38" s="252">
        <f>savings_decomp_full!EV36</f>
        <v>1.087272260338068E-2</v>
      </c>
      <c r="U38" s="252">
        <f>savings_decomp_full!EW36</f>
        <v>2.1312974393367767E-2</v>
      </c>
      <c r="V38" s="252">
        <f>savings_decomp_full!EX36</f>
        <v>-6.282072514295578E-2</v>
      </c>
      <c r="W38" s="252">
        <f>savings_decomp_full!EY36</f>
        <v>1.4421509113162756E-3</v>
      </c>
      <c r="X38" s="252">
        <f>savings_decomp_full!EZ36</f>
        <v>-7.4953236617147923E-3</v>
      </c>
      <c r="Y38" s="252">
        <f>savings_decomp_full!FA36</f>
        <v>1.2602577917277813E-2</v>
      </c>
      <c r="Z38" s="252">
        <f>savings_decomp_full!FB36</f>
        <v>-1.7496965825557709E-2</v>
      </c>
      <c r="AA38" s="252">
        <f>savings_decomp_full!FC36</f>
        <v>-5.094364657998085E-2</v>
      </c>
      <c r="AB38" s="252">
        <f>savings_decomp_full!FD36</f>
        <v>-1.1460566893219948E-2</v>
      </c>
      <c r="AC38" s="252">
        <f>savings_decomp_full!FE36</f>
        <v>1.1993525549769402E-2</v>
      </c>
      <c r="AD38" s="252">
        <f>savings_decomp_full!FF36</f>
        <v>2.4602439254522324E-2</v>
      </c>
      <c r="AE38" s="252">
        <f>savings_decomp_full!FG36</f>
        <v>-1.8632097169756889E-2</v>
      </c>
      <c r="AF38" s="252">
        <f>savings_decomp_full!FH36</f>
        <v>2.0530592650175095E-2</v>
      </c>
      <c r="AG38" s="252">
        <f>savings_decomp_full!FI36</f>
        <v>0.10756824910640717</v>
      </c>
      <c r="AH38" s="252">
        <f>savings_decomp_full!FJ36</f>
        <v>0.12016909569501877</v>
      </c>
      <c r="AI38" s="252">
        <f>savings_decomp_full!FK36</f>
        <v>-3.3169832080602646E-2</v>
      </c>
      <c r="AJ38" s="252">
        <f>savings_decomp_full!FL36</f>
        <v>0.11475346237421036</v>
      </c>
      <c r="AK38" s="252">
        <f>savings_decomp_full!FM36</f>
        <v>3.588399663567543E-2</v>
      </c>
      <c r="AL38" s="252">
        <f>savings_decomp_full!FN36</f>
        <v>0.12212638556957245</v>
      </c>
      <c r="AM38" s="252">
        <f>savings_decomp_full!FO36</f>
        <v>1.1926480568945408E-2</v>
      </c>
      <c r="AN38" s="252">
        <f>savings_decomp_full!FP36</f>
        <v>8.8120676577091217E-2</v>
      </c>
      <c r="AO38" s="252">
        <f>savings_decomp_full!FQ36</f>
        <v>1.8049951642751694E-2</v>
      </c>
      <c r="AP38" s="252">
        <f>savings_decomp_full!FR36</f>
        <v>3.9608094841241837E-2</v>
      </c>
      <c r="AQ38" s="252">
        <f>savings_decomp_full!FS36</f>
        <v>3.8192376494407654E-2</v>
      </c>
      <c r="AR38" s="252">
        <f>savings_decomp_full!FT36</f>
        <v>2.9243819415569305E-2</v>
      </c>
      <c r="AS38" s="252">
        <f>savings_decomp_full!FU36</f>
        <v>6.4406074583530426E-2</v>
      </c>
      <c r="AT38" s="252">
        <f>savings_decomp_full!FV36</f>
        <v>0.12579502165317535</v>
      </c>
      <c r="AU38" s="252">
        <f>savings_decomp_full!FW36</f>
        <v>7.1253478527069092E-2</v>
      </c>
      <c r="AV38" s="252">
        <f>savings_decomp_full!FX36</f>
        <v>5.7464044541120529E-2</v>
      </c>
      <c r="AW38" s="252">
        <f>savings_decomp_full!FY36</f>
        <v>3.3708643168210983E-2</v>
      </c>
      <c r="AX38" s="252">
        <f>savings_decomp_full!FZ36</f>
        <v>-2.4220287799835205E-2</v>
      </c>
      <c r="AY38" s="252">
        <f>savings_decomp_full!GA36</f>
        <v>5.0186008214950562E-2</v>
      </c>
      <c r="AZ38" s="252">
        <f>savings_decomp_full!GB36</f>
        <v>4.4242311269044876E-2</v>
      </c>
      <c r="BA38" s="252">
        <f>savings_decomp_full!GC36</f>
        <v>8.1037804484367371E-2</v>
      </c>
      <c r="BB38" s="252">
        <f>savings_decomp_full!GD36</f>
        <v>0.15350808203220367</v>
      </c>
      <c r="BC38" s="252">
        <f>savings_decomp_full!GE36</f>
        <v>-2.5069784373044968E-2</v>
      </c>
      <c r="BD38" s="252">
        <f>savings_decomp_full!GF36</f>
        <v>0.12999421358108521</v>
      </c>
      <c r="BE38" s="252">
        <f>savings_decomp_full!GG36</f>
        <v>6.1676297336816788E-2</v>
      </c>
      <c r="BF38" s="252">
        <f>savings_decomp_full!GH36</f>
        <v>0.1044347956776619</v>
      </c>
      <c r="BG38" s="252">
        <f>savings_decomp_full!GI36</f>
        <v>3.3430129289627075E-2</v>
      </c>
      <c r="BH38" s="252">
        <f>savings_decomp_full!GJ36</f>
        <v>-5.2741114050149918E-3</v>
      </c>
      <c r="BI38" s="252">
        <f>savings_decomp_full!GK36</f>
        <v>4.9522828310728073E-2</v>
      </c>
      <c r="BJ38" s="252">
        <f>savings_decomp_full!GL36</f>
        <v>1.2039080262184143E-2</v>
      </c>
      <c r="BK38" s="252">
        <f>savings_decomp_full!GM36</f>
        <v>3.3941816538572311E-2</v>
      </c>
      <c r="BL38" s="252">
        <f>savings_decomp_full!GN36</f>
        <v>9.9677614867687225E-2</v>
      </c>
      <c r="BM38" s="252">
        <f>savings_decomp_full!GO36</f>
        <v>3.8613051176071167E-2</v>
      </c>
      <c r="BN38" s="252">
        <f>savings_decomp_full!GP36</f>
        <v>2.5657322257757187E-2</v>
      </c>
      <c r="BO38" s="252">
        <f>savings_decomp_full!GQ36</f>
        <v>5.1281563937664032E-2</v>
      </c>
      <c r="BP38" s="252"/>
      <c r="BQ38" s="152"/>
      <c r="BR38" s="152"/>
      <c r="BS38" s="152"/>
      <c r="BT38" s="152"/>
      <c r="BU38" s="152"/>
      <c r="BV38" s="152"/>
      <c r="BW38" s="152"/>
      <c r="BX38" s="152"/>
      <c r="BY38" s="152"/>
      <c r="BZ38" s="152"/>
      <c r="CA38" s="152"/>
      <c r="CB38" s="152"/>
      <c r="CC38" s="152"/>
      <c r="CD38" s="152"/>
      <c r="CE38" s="152"/>
    </row>
    <row r="39" spans="1:83" customFormat="1" x14ac:dyDescent="0.2">
      <c r="A39" s="258">
        <v>2014</v>
      </c>
      <c r="B39" s="252">
        <f>savings_decomp_full!D37</f>
        <v>1.1990627273917198E-2</v>
      </c>
      <c r="C39" s="252">
        <f>savings_decomp_full!U37</f>
        <v>-8.2645872607827187E-3</v>
      </c>
      <c r="D39" s="252">
        <f>savings_decomp_full!V37</f>
        <v>-4.8137612640857697E-2</v>
      </c>
      <c r="E39" s="252">
        <f>savings_decomp_full!W37</f>
        <v>-2.2000199183821678E-2</v>
      </c>
      <c r="F39" s="252">
        <f>savings_decomp_full!X37</f>
        <v>7.1651466190814972E-2</v>
      </c>
      <c r="G39" s="252">
        <f>savings_decomp_full!Y37</f>
        <v>2.9886677861213684E-2</v>
      </c>
      <c r="H39" s="252">
        <f>savings_decomp_full!Z37</f>
        <v>4.7705728560686111E-2</v>
      </c>
      <c r="I39" s="252">
        <f>savings_decomp_full!AA37</f>
        <v>0.11241703480482101</v>
      </c>
      <c r="J39" s="252">
        <f>savings_decomp_full!AB37</f>
        <v>2.8299098834395409E-2</v>
      </c>
      <c r="K39" s="252">
        <f>savings_decomp_full!EM37</f>
        <v>1.8870346248149872E-2</v>
      </c>
      <c r="L39" s="252">
        <f>savings_decomp_full!EN37</f>
        <v>4.6922594308853149E-2</v>
      </c>
      <c r="M39" s="252">
        <f>savings_decomp_full!EO37</f>
        <v>-4.5910701155662537E-2</v>
      </c>
      <c r="N39" s="252">
        <f>savings_decomp_full!EP37</f>
        <v>-2.9646864160895348E-2</v>
      </c>
      <c r="O39" s="252">
        <f>savings_decomp_full!EQ37</f>
        <v>-4.3145302683115005E-2</v>
      </c>
      <c r="P39" s="252">
        <f>savings_decomp_full!ER37</f>
        <v>-3.6084730178117752E-2</v>
      </c>
      <c r="Q39" s="252">
        <f>savings_decomp_full!ES37</f>
        <v>-7.097010500729084E-3</v>
      </c>
      <c r="R39" s="252">
        <f>savings_decomp_full!ET37</f>
        <v>0.18538467586040497</v>
      </c>
      <c r="S39" s="252">
        <f>savings_decomp_full!EU37</f>
        <v>1.5306932618841529E-3</v>
      </c>
      <c r="T39" s="252">
        <f>savings_decomp_full!EV37</f>
        <v>1.4655164442956448E-2</v>
      </c>
      <c r="U39" s="252">
        <f>savings_decomp_full!EW37</f>
        <v>2.1413186565041542E-2</v>
      </c>
      <c r="V39" s="252">
        <f>savings_decomp_full!EX37</f>
        <v>-5.5757053196430206E-2</v>
      </c>
      <c r="W39" s="252">
        <f>savings_decomp_full!EY37</f>
        <v>1.5743531286716461E-2</v>
      </c>
      <c r="X39" s="252">
        <f>savings_decomp_full!EZ37</f>
        <v>-1.6854660585522652E-2</v>
      </c>
      <c r="Y39" s="252">
        <f>savings_decomp_full!FA37</f>
        <v>2.3005414754152298E-2</v>
      </c>
      <c r="Z39" s="252">
        <f>savings_decomp_full!FB37</f>
        <v>-1.297145988792181E-2</v>
      </c>
      <c r="AA39" s="252">
        <f>savings_decomp_full!FC37</f>
        <v>-5.1056083291769028E-2</v>
      </c>
      <c r="AB39" s="252">
        <f>savings_decomp_full!FD37</f>
        <v>-3.9288092404603958E-2</v>
      </c>
      <c r="AC39" s="252">
        <f>savings_decomp_full!FE37</f>
        <v>-2.7387102600187063E-3</v>
      </c>
      <c r="AD39" s="252">
        <f>savings_decomp_full!FF37</f>
        <v>1.5140378847718239E-2</v>
      </c>
      <c r="AE39" s="252">
        <f>savings_decomp_full!FG37</f>
        <v>-3.3749110996723175E-2</v>
      </c>
      <c r="AF39" s="252">
        <f>savings_decomp_full!FH37</f>
        <v>9.6328221261501312E-3</v>
      </c>
      <c r="AG39" s="252">
        <f>savings_decomp_full!FI37</f>
        <v>0.12429196387529373</v>
      </c>
      <c r="AH39" s="252">
        <f>savings_decomp_full!FJ37</f>
        <v>0.11222925782203674</v>
      </c>
      <c r="AI39" s="252">
        <f>savings_decomp_full!FK37</f>
        <v>-3.1831230968236923E-2</v>
      </c>
      <c r="AJ39" s="252">
        <f>savings_decomp_full!FL37</f>
        <v>0.10059057921171188</v>
      </c>
      <c r="AK39" s="252">
        <f>savings_decomp_full!FM37</f>
        <v>4.4161263853311539E-2</v>
      </c>
      <c r="AL39" s="252">
        <f>savings_decomp_full!FN37</f>
        <v>0.11757618933916092</v>
      </c>
      <c r="AM39" s="252">
        <f>savings_decomp_full!FO37</f>
        <v>1.4101308770477772E-2</v>
      </c>
      <c r="AN39" s="252">
        <f>savings_decomp_full!FP37</f>
        <v>9.0615049004554749E-2</v>
      </c>
      <c r="AO39" s="252">
        <f>savings_decomp_full!FQ37</f>
        <v>2.3537551984190941E-2</v>
      </c>
      <c r="AP39" s="252">
        <f>savings_decomp_full!FR37</f>
        <v>3.3677000552415848E-2</v>
      </c>
      <c r="AQ39" s="252">
        <f>savings_decomp_full!FS37</f>
        <v>3.6474846303462982E-2</v>
      </c>
      <c r="AR39" s="252">
        <f>savings_decomp_full!FT37</f>
        <v>2.6673890650272369E-2</v>
      </c>
      <c r="AS39" s="252">
        <f>savings_decomp_full!FU37</f>
        <v>5.3320065140724182E-2</v>
      </c>
      <c r="AT39" s="252">
        <f>savings_decomp_full!FV37</f>
        <v>0.10102807730436325</v>
      </c>
      <c r="AU39" s="252">
        <f>savings_decomp_full!FW37</f>
        <v>6.2608122825622559E-2</v>
      </c>
      <c r="AV39" s="252">
        <f>savings_decomp_full!FX37</f>
        <v>4.9947407096624374E-2</v>
      </c>
      <c r="AW39" s="252">
        <f>savings_decomp_full!FY37</f>
        <v>3.0114928260445595E-2</v>
      </c>
      <c r="AX39" s="252">
        <f>savings_decomp_full!FZ37</f>
        <v>-2.7507416903972626E-2</v>
      </c>
      <c r="AY39" s="252">
        <f>savings_decomp_full!GA37</f>
        <v>4.5673169195652008E-2</v>
      </c>
      <c r="AZ39" s="252">
        <f>savings_decomp_full!GB37</f>
        <v>3.4642104059457779E-2</v>
      </c>
      <c r="BA39" s="252">
        <f>savings_decomp_full!GC37</f>
        <v>8.2645460963249207E-2</v>
      </c>
      <c r="BB39" s="252">
        <f>savings_decomp_full!GD37</f>
        <v>0.15730758011341095</v>
      </c>
      <c r="BC39" s="252">
        <f>savings_decomp_full!GE37</f>
        <v>-6.9035361520946026E-3</v>
      </c>
      <c r="BD39" s="252">
        <f>savings_decomp_full!GF37</f>
        <v>0.12400179356336594</v>
      </c>
      <c r="BE39" s="252">
        <f>savings_decomp_full!GG37</f>
        <v>5.3070999681949615E-2</v>
      </c>
      <c r="BF39" s="252">
        <f>savings_decomp_full!GH37</f>
        <v>9.7271986305713654E-2</v>
      </c>
      <c r="BG39" s="252">
        <f>savings_decomp_full!GI37</f>
        <v>3.1708519905805588E-2</v>
      </c>
      <c r="BH39" s="252">
        <f>savings_decomp_full!GJ37</f>
        <v>-1.0975126642733812E-3</v>
      </c>
      <c r="BI39" s="252">
        <f>savings_decomp_full!GK37</f>
        <v>4.6469938009977341E-2</v>
      </c>
      <c r="BJ39" s="252">
        <f>savings_decomp_full!GL37</f>
        <v>1.2325861491262913E-2</v>
      </c>
      <c r="BK39" s="252">
        <f>savings_decomp_full!GM37</f>
        <v>3.1415127217769623E-2</v>
      </c>
      <c r="BL39" s="252">
        <f>savings_decomp_full!GN37</f>
        <v>0.10228697210550308</v>
      </c>
      <c r="BM39" s="252">
        <f>savings_decomp_full!GO37</f>
        <v>2.713305875658989E-2</v>
      </c>
      <c r="BN39" s="252">
        <f>savings_decomp_full!GP37</f>
        <v>2.6000283658504486E-2</v>
      </c>
      <c r="BO39" s="252">
        <f>savings_decomp_full!GQ37</f>
        <v>4.7966558486223221E-2</v>
      </c>
      <c r="BP39" s="252"/>
      <c r="BQ39" s="152"/>
      <c r="BR39" s="152"/>
      <c r="BS39" s="152"/>
      <c r="BT39" s="152"/>
      <c r="BU39" s="152"/>
      <c r="BV39" s="152"/>
      <c r="BW39" s="152"/>
      <c r="BX39" s="152"/>
      <c r="BY39" s="152"/>
      <c r="BZ39" s="152"/>
      <c r="CA39" s="152"/>
      <c r="CB39" s="152"/>
      <c r="CC39" s="152"/>
      <c r="CD39" s="152"/>
      <c r="CE39" s="152"/>
    </row>
    <row r="40" spans="1:83" customFormat="1" x14ac:dyDescent="0.2">
      <c r="A40" s="258">
        <v>2015</v>
      </c>
      <c r="B40" s="252">
        <f>savings_decomp_full!D38</f>
        <v>1.1915632523596287E-2</v>
      </c>
      <c r="C40" s="252">
        <f>savings_decomp_full!U38</f>
        <v>-1.6824592603370547E-3</v>
      </c>
      <c r="D40" s="252">
        <f>savings_decomp_full!V38</f>
        <v>-4.4395480304956436E-2</v>
      </c>
      <c r="E40" s="252">
        <f>savings_decomp_full!W38</f>
        <v>-3.8142785429954529E-2</v>
      </c>
      <c r="F40" s="252">
        <f>savings_decomp_full!X38</f>
        <v>5.5867921561002731E-2</v>
      </c>
      <c r="G40" s="252">
        <f>savings_decomp_full!Y38</f>
        <v>2.3339074105024338E-2</v>
      </c>
      <c r="H40" s="252">
        <f>savings_decomp_full!Z38</f>
        <v>5.3370505571365356E-2</v>
      </c>
      <c r="I40" s="252">
        <f>savings_decomp_full!AA38</f>
        <v>0.10658124834299088</v>
      </c>
      <c r="J40" s="252">
        <f>savings_decomp_full!AB38</f>
        <v>2.7436336502432823E-2</v>
      </c>
      <c r="K40" s="252">
        <f>savings_decomp_full!EM38</f>
        <v>2.4730285629630089E-2</v>
      </c>
      <c r="L40" s="252">
        <f>savings_decomp_full!EN38</f>
        <v>1.2398827821016312E-2</v>
      </c>
      <c r="M40" s="252">
        <f>savings_decomp_full!EO38</f>
        <v>-3.1741060316562653E-2</v>
      </c>
      <c r="N40" s="252">
        <f>savings_decomp_full!EP38</f>
        <v>-2.3740941658616066E-2</v>
      </c>
      <c r="O40" s="252">
        <f>savings_decomp_full!EQ38</f>
        <v>-3.8590729236602783E-2</v>
      </c>
      <c r="P40" s="252">
        <f>savings_decomp_full!ER38</f>
        <v>-2.9834523797035217E-2</v>
      </c>
      <c r="Q40" s="252">
        <f>savings_decomp_full!ES38</f>
        <v>1.1659448500722647E-3</v>
      </c>
      <c r="R40" s="252">
        <f>savings_decomp_full!ET38</f>
        <v>0.13228169083595276</v>
      </c>
      <c r="S40" s="252">
        <f>savings_decomp_full!EU38</f>
        <v>1.8745202571153641E-2</v>
      </c>
      <c r="T40" s="252">
        <f>savings_decomp_full!EV38</f>
        <v>1.4828480780124664E-2</v>
      </c>
      <c r="U40" s="252">
        <f>savings_decomp_full!EW38</f>
        <v>4.2214386165142059E-2</v>
      </c>
      <c r="V40" s="252">
        <f>savings_decomp_full!EX38</f>
        <v>-5.0210647284984589E-2</v>
      </c>
      <c r="W40" s="252">
        <f>savings_decomp_full!EY38</f>
        <v>5.1323473453521729E-3</v>
      </c>
      <c r="X40" s="252">
        <f>savings_decomp_full!EZ38</f>
        <v>-2.324463427066803E-2</v>
      </c>
      <c r="Y40" s="252">
        <f>savings_decomp_full!FA38</f>
        <v>2.284456230700016E-2</v>
      </c>
      <c r="Z40" s="252">
        <f>savings_decomp_full!FB38</f>
        <v>-1.2812615372240543E-2</v>
      </c>
      <c r="AA40" s="252">
        <f>savings_decomp_full!FC38</f>
        <v>-6.0472283512353897E-2</v>
      </c>
      <c r="AB40" s="252">
        <f>savings_decomp_full!FD38</f>
        <v>-7.3202617466449738E-2</v>
      </c>
      <c r="AC40" s="252">
        <f>savings_decomp_full!FE38</f>
        <v>-1.3111104490235448E-3</v>
      </c>
      <c r="AD40" s="252">
        <f>savings_decomp_full!FF38</f>
        <v>5.0501707009971142E-3</v>
      </c>
      <c r="AE40" s="252">
        <f>savings_decomp_full!FG38</f>
        <v>-4.1265923529863358E-2</v>
      </c>
      <c r="AF40" s="252">
        <f>savings_decomp_full!FH38</f>
        <v>-1.5415403759106994E-3</v>
      </c>
      <c r="AG40" s="252">
        <f>savings_decomp_full!FI38</f>
        <v>9.4806931912899017E-2</v>
      </c>
      <c r="AH40" s="252">
        <f>savings_decomp_full!FJ38</f>
        <v>8.9529775083065033E-2</v>
      </c>
      <c r="AI40" s="252">
        <f>savings_decomp_full!FK38</f>
        <v>-3.9623036980628967E-2</v>
      </c>
      <c r="AJ40" s="252">
        <f>savings_decomp_full!FL38</f>
        <v>1.8024668097496033E-2</v>
      </c>
      <c r="AK40" s="252">
        <f>savings_decomp_full!FM38</f>
        <v>4.9504503607749939E-2</v>
      </c>
      <c r="AL40" s="252">
        <f>savings_decomp_full!FN38</f>
        <v>9.8282560706138611E-2</v>
      </c>
      <c r="AM40" s="252">
        <f>savings_decomp_full!FO38</f>
        <v>1.6070686280727386E-2</v>
      </c>
      <c r="AN40" s="252">
        <f>savings_decomp_full!FP38</f>
        <v>7.0590764284133911E-2</v>
      </c>
      <c r="AO40" s="252">
        <f>savings_decomp_full!FQ38</f>
        <v>1.928260363638401E-2</v>
      </c>
      <c r="AP40" s="252">
        <f>savings_decomp_full!FR38</f>
        <v>2.3128531873226166E-2</v>
      </c>
      <c r="AQ40" s="252">
        <f>savings_decomp_full!FS38</f>
        <v>2.8844829648733139E-2</v>
      </c>
      <c r="AR40" s="252">
        <f>savings_decomp_full!FT38</f>
        <v>2.2199025377631187E-2</v>
      </c>
      <c r="AS40" s="252">
        <f>savings_decomp_full!FU38</f>
        <v>4.838963970541954E-2</v>
      </c>
      <c r="AT40" s="252">
        <f>savings_decomp_full!FV38</f>
        <v>8.9120380580425262E-2</v>
      </c>
      <c r="AU40" s="252">
        <f>savings_decomp_full!FW38</f>
        <v>4.7688554972410202E-2</v>
      </c>
      <c r="AV40" s="252">
        <f>savings_decomp_full!FX38</f>
        <v>3.8345713168382645E-2</v>
      </c>
      <c r="AW40" s="252">
        <f>savings_decomp_full!FY38</f>
        <v>2.370162308216095E-2</v>
      </c>
      <c r="AX40" s="252">
        <f>savings_decomp_full!FZ38</f>
        <v>-2.2072361782193184E-2</v>
      </c>
      <c r="AY40" s="252">
        <f>savings_decomp_full!GA38</f>
        <v>3.5516735166311264E-2</v>
      </c>
      <c r="AZ40" s="252">
        <f>savings_decomp_full!GB38</f>
        <v>4.1971120983362198E-2</v>
      </c>
      <c r="BA40" s="252">
        <f>savings_decomp_full!GC38</f>
        <v>8.2549341022968292E-2</v>
      </c>
      <c r="BB40" s="252">
        <f>savings_decomp_full!GD38</f>
        <v>0.13935048878192902</v>
      </c>
      <c r="BC40" s="252">
        <f>savings_decomp_full!GE38</f>
        <v>1.9299054518342018E-2</v>
      </c>
      <c r="BD40" s="252">
        <f>savings_decomp_full!GF38</f>
        <v>0.12345194816589355</v>
      </c>
      <c r="BE40" s="252">
        <f>savings_decomp_full!GG38</f>
        <v>4.4711172580718994E-2</v>
      </c>
      <c r="BF40" s="252">
        <f>savings_decomp_full!GH38</f>
        <v>8.9610293507575989E-2</v>
      </c>
      <c r="BG40" s="252">
        <f>savings_decomp_full!GI38</f>
        <v>2.8246309608221054E-2</v>
      </c>
      <c r="BH40" s="252">
        <f>savings_decomp_full!GJ38</f>
        <v>3.6507821641862392E-3</v>
      </c>
      <c r="BI40" s="252">
        <f>savings_decomp_full!GK38</f>
        <v>4.4119786471128464E-2</v>
      </c>
      <c r="BJ40" s="252">
        <f>savings_decomp_full!GL38</f>
        <v>1.1100980453193188E-2</v>
      </c>
      <c r="BK40" s="252">
        <f>savings_decomp_full!GM38</f>
        <v>2.5630086660385132E-2</v>
      </c>
      <c r="BL40" s="252">
        <f>savings_decomp_full!GN38</f>
        <v>9.6723802387714386E-2</v>
      </c>
      <c r="BM40" s="252">
        <f>savings_decomp_full!GO38</f>
        <v>3.1042708083987236E-2</v>
      </c>
      <c r="BN40" s="252">
        <f>savings_decomp_full!GP38</f>
        <v>2.2889306768774986E-2</v>
      </c>
      <c r="BO40" s="252">
        <f>savings_decomp_full!GQ38</f>
        <v>4.3226279318332672E-2</v>
      </c>
      <c r="BP40" s="252"/>
      <c r="BQ40" s="152"/>
      <c r="BR40" s="152"/>
      <c r="BS40" s="152"/>
      <c r="BT40" s="152"/>
      <c r="BU40" s="152"/>
      <c r="BV40" s="152"/>
      <c r="BW40" s="152"/>
      <c r="BX40" s="152"/>
      <c r="BY40" s="152"/>
      <c r="BZ40" s="152"/>
      <c r="CA40" s="152"/>
      <c r="CB40" s="152"/>
      <c r="CC40" s="152"/>
      <c r="CD40" s="152"/>
      <c r="CE40" s="152"/>
    </row>
    <row r="41" spans="1:83" customFormat="1" x14ac:dyDescent="0.2">
      <c r="A41" s="258">
        <v>2016</v>
      </c>
      <c r="B41" s="252">
        <f>savings_decomp_full!D39</f>
        <v>8.2845753058791161E-3</v>
      </c>
      <c r="C41" s="252">
        <f>savings_decomp_full!U39</f>
        <v>1.0653153294697404E-3</v>
      </c>
      <c r="D41" s="252">
        <f>savings_decomp_full!V39</f>
        <v>-4.8759441822767258E-2</v>
      </c>
      <c r="E41" s="252">
        <f>savings_decomp_full!W39</f>
        <v>-3.4198477864265442E-2</v>
      </c>
      <c r="F41" s="252">
        <f>savings_decomp_full!X39</f>
        <v>4.5882537961006165E-2</v>
      </c>
      <c r="G41" s="252">
        <f>savings_decomp_full!Y39</f>
        <v>1.9246559590101242E-2</v>
      </c>
      <c r="H41" s="252">
        <f>savings_decomp_full!Z39</f>
        <v>3.4187734127044678E-2</v>
      </c>
      <c r="I41" s="252">
        <f>savings_decomp_full!AA39</f>
        <v>9.3818962574005127E-2</v>
      </c>
      <c r="J41" s="252">
        <f>savings_decomp_full!AB39</f>
        <v>2.6303272694349289E-2</v>
      </c>
      <c r="K41" s="252">
        <f>savings_decomp_full!EM39</f>
        <v>2.6134811341762543E-2</v>
      </c>
      <c r="L41" s="252">
        <f>savings_decomp_full!EN39</f>
        <v>2.7208086103200912E-2</v>
      </c>
      <c r="M41" s="252">
        <f>savings_decomp_full!EO39</f>
        <v>-2.569427527487278E-2</v>
      </c>
      <c r="N41" s="252">
        <f>savings_decomp_full!EP39</f>
        <v>-2.5423383340239525E-2</v>
      </c>
      <c r="O41" s="252">
        <f>savings_decomp_full!EQ39</f>
        <v>-2.3636508733034134E-2</v>
      </c>
      <c r="P41" s="252">
        <f>savings_decomp_full!ER39</f>
        <v>-2.5489563122391701E-2</v>
      </c>
      <c r="Q41" s="252">
        <f>savings_decomp_full!ES39</f>
        <v>1.7462693154811859E-2</v>
      </c>
      <c r="R41" s="252">
        <f>savings_decomp_full!ET39</f>
        <v>0.11063339561223984</v>
      </c>
      <c r="S41" s="252">
        <f>savings_decomp_full!EU39</f>
        <v>2.5114767253398895E-2</v>
      </c>
      <c r="T41" s="252">
        <f>savings_decomp_full!EV39</f>
        <v>2.0888624712824821E-2</v>
      </c>
      <c r="U41" s="252">
        <f>savings_decomp_full!EW39</f>
        <v>1.9220829010009766E-2</v>
      </c>
      <c r="V41" s="252">
        <f>savings_decomp_full!EX39</f>
        <v>-5.6593865156173706E-2</v>
      </c>
      <c r="W41" s="252">
        <f>savings_decomp_full!EY39</f>
        <v>4.6527115628123283E-3</v>
      </c>
      <c r="X41" s="252">
        <f>savings_decomp_full!EZ39</f>
        <v>-3.5552792251110077E-3</v>
      </c>
      <c r="Y41" s="252">
        <f>savings_decomp_full!FA39</f>
        <v>4.3940849602222443E-2</v>
      </c>
      <c r="Z41" s="252">
        <f>savings_decomp_full!FB39</f>
        <v>-1.4048044569790363E-2</v>
      </c>
      <c r="AA41" s="252">
        <f>savings_decomp_full!FC39</f>
        <v>-6.4614571630954742E-2</v>
      </c>
      <c r="AB41" s="252">
        <f>savings_decomp_full!FD39</f>
        <v>-7.5387611985206604E-2</v>
      </c>
      <c r="AC41" s="252">
        <f>savings_decomp_full!FE39</f>
        <v>-1.2496578507125378E-2</v>
      </c>
      <c r="AD41" s="252">
        <f>savings_decomp_full!FF39</f>
        <v>6.3606211915612221E-3</v>
      </c>
      <c r="AE41" s="252">
        <f>savings_decomp_full!FG39</f>
        <v>-2.0340235903859138E-2</v>
      </c>
      <c r="AF41" s="252">
        <f>savings_decomp_full!FH39</f>
        <v>-4.8675073776394129E-4</v>
      </c>
      <c r="AG41" s="252">
        <f>savings_decomp_full!FI39</f>
        <v>8.0623522400856018E-2</v>
      </c>
      <c r="AH41" s="252">
        <f>savings_decomp_full!FJ39</f>
        <v>7.9862311482429504E-2</v>
      </c>
      <c r="AI41" s="252">
        <f>savings_decomp_full!FK39</f>
        <v>-4.8082757741212845E-2</v>
      </c>
      <c r="AJ41" s="252">
        <f>savings_decomp_full!FL39</f>
        <v>5.8967843651771545E-2</v>
      </c>
      <c r="AK41" s="252">
        <f>savings_decomp_full!FM39</f>
        <v>5.4531317204236984E-2</v>
      </c>
      <c r="AL41" s="252">
        <f>savings_decomp_full!FN39</f>
        <v>8.7890535593032837E-2</v>
      </c>
      <c r="AM41" s="252">
        <f>savings_decomp_full!FO39</f>
        <v>1.65757667273283E-2</v>
      </c>
      <c r="AN41" s="252">
        <f>savings_decomp_full!FP39</f>
        <v>5.7957012206315994E-2</v>
      </c>
      <c r="AO41" s="252">
        <f>savings_decomp_full!FQ39</f>
        <v>1.6664814203977585E-2</v>
      </c>
      <c r="AP41" s="252">
        <f>savings_decomp_full!FR39</f>
        <v>1.7530661076307297E-2</v>
      </c>
      <c r="AQ41" s="252">
        <f>savings_decomp_full!FS39</f>
        <v>2.2424129769206047E-2</v>
      </c>
      <c r="AR41" s="252">
        <f>savings_decomp_full!FT39</f>
        <v>1.9452687352895737E-2</v>
      </c>
      <c r="AS41" s="252">
        <f>savings_decomp_full!FU39</f>
        <v>3.7774641066789627E-2</v>
      </c>
      <c r="AT41" s="252">
        <f>savings_decomp_full!FV39</f>
        <v>6.9029442965984344E-2</v>
      </c>
      <c r="AU41" s="252">
        <f>savings_decomp_full!FW39</f>
        <v>4.4811800122261047E-2</v>
      </c>
      <c r="AV41" s="252">
        <f>savings_decomp_full!FX39</f>
        <v>3.3754363656044006E-2</v>
      </c>
      <c r="AW41" s="252">
        <f>savings_decomp_full!FY39</f>
        <v>2.0723132416605949E-2</v>
      </c>
      <c r="AX41" s="252">
        <f>savings_decomp_full!FZ39</f>
        <v>-2.6266077533364296E-2</v>
      </c>
      <c r="AY41" s="252">
        <f>savings_decomp_full!GA39</f>
        <v>3.1306307762861252E-2</v>
      </c>
      <c r="AZ41" s="252">
        <f>savings_decomp_full!GB39</f>
        <v>3.3698160201311111E-2</v>
      </c>
      <c r="BA41" s="252">
        <f>savings_decomp_full!GC39</f>
        <v>3.541029617190361E-2</v>
      </c>
      <c r="BB41" s="252">
        <f>savings_decomp_full!GD39</f>
        <v>0.11791708320379257</v>
      </c>
      <c r="BC41" s="252">
        <f>savings_decomp_full!GE39</f>
        <v>1.7987869679927826E-2</v>
      </c>
      <c r="BD41" s="252">
        <f>savings_decomp_full!GF39</f>
        <v>0.13650810718536377</v>
      </c>
      <c r="BE41" s="252">
        <f>savings_decomp_full!GG39</f>
        <v>3.8353029638528824E-2</v>
      </c>
      <c r="BF41" s="252">
        <f>savings_decomp_full!GH39</f>
        <v>9.3223780393600464E-2</v>
      </c>
      <c r="BG41" s="252">
        <f>savings_decomp_full!GI39</f>
        <v>2.5254243984818459E-2</v>
      </c>
      <c r="BH41" s="252">
        <f>savings_decomp_full!GJ39</f>
        <v>5.9479577466845512E-3</v>
      </c>
      <c r="BI41" s="252">
        <f>savings_decomp_full!GK39</f>
        <v>4.8472266644239426E-2</v>
      </c>
      <c r="BJ41" s="252">
        <f>savings_decomp_full!GL39</f>
        <v>9.5085296779870987E-3</v>
      </c>
      <c r="BK41" s="252">
        <f>savings_decomp_full!GM39</f>
        <v>2.2830761969089508E-2</v>
      </c>
      <c r="BL41" s="252">
        <f>savings_decomp_full!GN39</f>
        <v>8.6934030055999756E-2</v>
      </c>
      <c r="BM41" s="252">
        <f>savings_decomp_full!GO39</f>
        <v>2.7623286470770836E-2</v>
      </c>
      <c r="BN41" s="252">
        <f>savings_decomp_full!GP39</f>
        <v>2.0872196182608604E-2</v>
      </c>
      <c r="BO41" s="252">
        <f>savings_decomp_full!GQ39</f>
        <v>3.7772167474031448E-2</v>
      </c>
      <c r="BP41" s="252"/>
      <c r="BQ41" s="152"/>
      <c r="BR41" s="152"/>
      <c r="BS41" s="152"/>
      <c r="BT41" s="152"/>
      <c r="BU41" s="152"/>
      <c r="BV41" s="152"/>
      <c r="BW41" s="152"/>
      <c r="BX41" s="152"/>
      <c r="BY41" s="152"/>
      <c r="BZ41" s="152"/>
      <c r="CA41" s="152"/>
      <c r="CB41" s="152"/>
      <c r="CC41" s="152"/>
      <c r="CD41" s="152"/>
      <c r="CE41" s="152"/>
    </row>
    <row r="42" spans="1:83" customFormat="1" x14ac:dyDescent="0.2">
      <c r="A42" s="258">
        <v>2017</v>
      </c>
      <c r="B42" s="252">
        <f>savings_decomp_full!D40</f>
        <v>1.5855679288506508E-2</v>
      </c>
      <c r="C42" s="252">
        <f>savings_decomp_full!U40</f>
        <v>9.2904968187212944E-3</v>
      </c>
      <c r="D42" s="252">
        <f>savings_decomp_full!V40</f>
        <v>-3.7005703896284103E-2</v>
      </c>
      <c r="E42" s="252">
        <f>savings_decomp_full!W40</f>
        <v>-3.5563133656978607E-2</v>
      </c>
      <c r="F42" s="252">
        <f>savings_decomp_full!X40</f>
        <v>5.9139057993888855E-2</v>
      </c>
      <c r="G42" s="252">
        <f>savings_decomp_full!Y40</f>
        <v>1.814587414264679E-2</v>
      </c>
      <c r="H42" s="252">
        <f>savings_decomp_full!Z40</f>
        <v>4.4850125908851624E-2</v>
      </c>
      <c r="I42" s="252">
        <f>savings_decomp_full!AA40</f>
        <v>9.7438506782054901E-2</v>
      </c>
      <c r="J42" s="252">
        <f>savings_decomp_full!AB40</f>
        <v>2.4919463321566582E-2</v>
      </c>
      <c r="K42" s="252">
        <f>savings_decomp_full!EM40</f>
        <v>2.6476874947547913E-2</v>
      </c>
      <c r="L42" s="252">
        <f>savings_decomp_full!EN40</f>
        <v>4.4569727033376694E-2</v>
      </c>
      <c r="M42" s="252">
        <f>savings_decomp_full!EO40</f>
        <v>-1.1238498613238335E-2</v>
      </c>
      <c r="N42" s="252">
        <f>savings_decomp_full!EP40</f>
        <v>-1.7832906916737556E-2</v>
      </c>
      <c r="O42" s="252">
        <f>savings_decomp_full!EQ40</f>
        <v>-9.13238525390625E-3</v>
      </c>
      <c r="P42" s="252">
        <f>savings_decomp_full!ER40</f>
        <v>-2.4735499173402786E-2</v>
      </c>
      <c r="Q42" s="252">
        <f>savings_decomp_full!ES40</f>
        <v>3.707905113697052E-2</v>
      </c>
      <c r="R42" s="252">
        <f>savings_decomp_full!ET40</f>
        <v>0.12604397535324097</v>
      </c>
      <c r="S42" s="252">
        <f>savings_decomp_full!EU40</f>
        <v>3.4551385790109634E-2</v>
      </c>
      <c r="T42" s="252">
        <f>savings_decomp_full!EV40</f>
        <v>3.2087698578834534E-2</v>
      </c>
      <c r="U42" s="252">
        <f>savings_decomp_full!EW40</f>
        <v>3.0078308656811714E-2</v>
      </c>
      <c r="V42" s="252">
        <f>savings_decomp_full!EX40</f>
        <v>-4.4252265244722366E-2</v>
      </c>
      <c r="W42" s="252">
        <f>savings_decomp_full!EY40</f>
        <v>1.2320895679295063E-2</v>
      </c>
      <c r="X42" s="252">
        <f>savings_decomp_full!EZ40</f>
        <v>3.1225364655256271E-3</v>
      </c>
      <c r="Y42" s="252">
        <f>savings_decomp_full!FA40</f>
        <v>5.3756523877382278E-2</v>
      </c>
      <c r="Z42" s="252">
        <f>savings_decomp_full!FB40</f>
        <v>-9.7117964178323746E-3</v>
      </c>
      <c r="AA42" s="252">
        <f>savings_decomp_full!FC40</f>
        <v>-5.8945264667272568E-2</v>
      </c>
      <c r="AB42" s="252">
        <f>savings_decomp_full!FD40</f>
        <v>-7.7572576701641083E-2</v>
      </c>
      <c r="AC42" s="252">
        <f>savings_decomp_full!FE40</f>
        <v>-1.6478989273309708E-2</v>
      </c>
      <c r="AD42" s="252">
        <f>savings_decomp_full!FF40</f>
        <v>-2.2643883712589741E-3</v>
      </c>
      <c r="AE42" s="252">
        <f>savings_decomp_full!FG40</f>
        <v>-2.4327641353011131E-2</v>
      </c>
      <c r="AF42" s="252">
        <f>savings_decomp_full!FH40</f>
        <v>2.2545175161212683E-3</v>
      </c>
      <c r="AG42" s="252">
        <f>savings_decomp_full!FI40</f>
        <v>9.8329529166221619E-2</v>
      </c>
      <c r="AH42" s="252">
        <f>savings_decomp_full!FJ40</f>
        <v>9.8405927419662476E-2</v>
      </c>
      <c r="AI42" s="252">
        <f>savings_decomp_full!FK40</f>
        <v>-4.1237156838178635E-2</v>
      </c>
      <c r="AJ42" s="252">
        <f>savings_decomp_full!FL40</f>
        <v>5.1647257059812546E-2</v>
      </c>
      <c r="AK42" s="252">
        <f>savings_decomp_full!FM40</f>
        <v>5.9064973145723343E-2</v>
      </c>
      <c r="AL42" s="252">
        <f>savings_decomp_full!FN40</f>
        <v>0.10032781958580017</v>
      </c>
      <c r="AM42" s="252">
        <f>savings_decomp_full!FO40</f>
        <v>2.1017082035541534E-2</v>
      </c>
      <c r="AN42" s="252">
        <f>savings_decomp_full!FP40</f>
        <v>7.4074834585189819E-2</v>
      </c>
      <c r="AO42" s="252">
        <f>savings_decomp_full!FQ40</f>
        <v>1.4967614784836769E-2</v>
      </c>
      <c r="AP42" s="252">
        <f>savings_decomp_full!FR40</f>
        <v>1.1489566415548325E-2</v>
      </c>
      <c r="AQ42" s="252">
        <f>savings_decomp_full!FS40</f>
        <v>2.2362841293215752E-2</v>
      </c>
      <c r="AR42" s="252">
        <f>savings_decomp_full!FT40</f>
        <v>2.0473431795835495E-2</v>
      </c>
      <c r="AS42" s="252">
        <f>savings_decomp_full!FU40</f>
        <v>3.8331147283315659E-2</v>
      </c>
      <c r="AT42" s="252">
        <f>savings_decomp_full!FV40</f>
        <v>5.7132188230752945E-2</v>
      </c>
      <c r="AU42" s="252">
        <f>savings_decomp_full!FW40</f>
        <v>4.696047306060791E-2</v>
      </c>
      <c r="AV42" s="252">
        <f>savings_decomp_full!FX40</f>
        <v>3.7376642227172852E-2</v>
      </c>
      <c r="AW42" s="252">
        <f>savings_decomp_full!FY40</f>
        <v>2.0161045715212822E-2</v>
      </c>
      <c r="AX42" s="252">
        <f>savings_decomp_full!FZ40</f>
        <v>-3.4921858459711075E-2</v>
      </c>
      <c r="AY42" s="252">
        <f>savings_decomp_full!GA40</f>
        <v>3.1807944178581238E-2</v>
      </c>
      <c r="AZ42" s="252">
        <f>savings_decomp_full!GB40</f>
        <v>4.16872538626194E-2</v>
      </c>
      <c r="BA42" s="252">
        <f>savings_decomp_full!GC40</f>
        <v>5.2567560225725174E-2</v>
      </c>
      <c r="BB42" s="252">
        <f>savings_decomp_full!GD40</f>
        <v>0.11764350533485413</v>
      </c>
      <c r="BC42" s="252">
        <f>savings_decomp_full!GE40</f>
        <v>2.806675061583519E-2</v>
      </c>
      <c r="BD42" s="252">
        <f>savings_decomp_full!GF40</f>
        <v>0.14671681821346283</v>
      </c>
      <c r="BE42" s="252">
        <f>savings_decomp_full!GG40</f>
        <v>4.0954191237688065E-2</v>
      </c>
      <c r="BF42" s="252">
        <f>savings_decomp_full!GH40</f>
        <v>0.10099384188652039</v>
      </c>
      <c r="BG42" s="252">
        <f>savings_decomp_full!GI40</f>
        <v>2.7676301077008247E-2</v>
      </c>
      <c r="BH42" s="252">
        <f>savings_decomp_full!GJ40</f>
        <v>-1.2684125686064363E-3</v>
      </c>
      <c r="BI42" s="252">
        <f>savings_decomp_full!GK40</f>
        <v>5.0276424735784531E-2</v>
      </c>
      <c r="BJ42" s="252">
        <f>savings_decomp_full!GL40</f>
        <v>8.2672787830233574E-3</v>
      </c>
      <c r="BK42" s="252">
        <f>savings_decomp_full!GM40</f>
        <v>2.2796874865889549E-2</v>
      </c>
      <c r="BL42" s="252">
        <f>savings_decomp_full!GN40</f>
        <v>9.4808019697666168E-2</v>
      </c>
      <c r="BM42" s="252">
        <f>savings_decomp_full!GO40</f>
        <v>2.9840769246220589E-2</v>
      </c>
      <c r="BN42" s="252">
        <f>savings_decomp_full!GP40</f>
        <v>2.4263601750135422E-2</v>
      </c>
      <c r="BO42" s="252">
        <f>savings_decomp_full!GQ40</f>
        <v>4.1240159422159195E-2</v>
      </c>
      <c r="BP42" s="252"/>
      <c r="BQ42" s="152"/>
      <c r="BR42" s="152"/>
      <c r="BS42" s="152"/>
      <c r="BT42" s="152"/>
      <c r="BU42" s="152"/>
      <c r="BV42" s="152"/>
      <c r="BW42" s="152"/>
      <c r="BX42" s="152"/>
      <c r="BY42" s="152"/>
      <c r="BZ42" s="152"/>
      <c r="CA42" s="152"/>
      <c r="CB42" s="152"/>
      <c r="CC42" s="152"/>
      <c r="CD42" s="152"/>
      <c r="CE42" s="152"/>
    </row>
    <row r="43" spans="1:83" customFormat="1" x14ac:dyDescent="0.2">
      <c r="A43" s="258">
        <v>2018</v>
      </c>
      <c r="B43" s="252">
        <f>savings_decomp_full!D41</f>
        <v>1.3217328116297722E-2</v>
      </c>
      <c r="C43" s="252">
        <f>savings_decomp_full!U41</f>
        <v>1.5529573895037174E-2</v>
      </c>
      <c r="D43" s="252">
        <f>savings_decomp_full!V41</f>
        <v>-5.2668988704681396E-2</v>
      </c>
      <c r="E43" s="252">
        <f>savings_decomp_full!W41</f>
        <v>-3.0603494495153427E-2</v>
      </c>
      <c r="F43" s="252">
        <f>savings_decomp_full!X41</f>
        <v>6.934734433889389E-2</v>
      </c>
      <c r="G43" s="252">
        <f>savings_decomp_full!Y41</f>
        <v>2.2571228444576263E-2</v>
      </c>
      <c r="H43" s="252">
        <f>savings_decomp_full!Z41</f>
        <v>9.0097136795520782E-2</v>
      </c>
      <c r="I43" s="252">
        <f>savings_decomp_full!AA41</f>
        <v>8.8409766554832458E-2</v>
      </c>
      <c r="J43" s="252">
        <f>savings_decomp_full!AB41</f>
        <v>2.3686215281486511E-2</v>
      </c>
      <c r="K43" s="252">
        <f>savings_decomp_full!EM41</f>
        <v>3.6093834787607193E-2</v>
      </c>
      <c r="L43" s="252">
        <f>savings_decomp_full!EN41</f>
        <v>3.5752076655626297E-2</v>
      </c>
      <c r="M43" s="252">
        <f>savings_decomp_full!EO41</f>
        <v>-3.918464295566082E-3</v>
      </c>
      <c r="N43" s="252">
        <f>savings_decomp_full!EP41</f>
        <v>-1.1521703563630581E-2</v>
      </c>
      <c r="O43" s="252">
        <f>savings_decomp_full!EQ41</f>
        <v>-7.5761834159493446E-3</v>
      </c>
      <c r="P43" s="252">
        <f>savings_decomp_full!ER41</f>
        <v>-2.288312092423439E-2</v>
      </c>
      <c r="Q43" s="252">
        <f>savings_decomp_full!ES41</f>
        <v>3.8634203374385834E-2</v>
      </c>
      <c r="R43" s="252">
        <f>savings_decomp_full!ET41</f>
        <v>0.16737566888332367</v>
      </c>
      <c r="S43" s="252">
        <f>savings_decomp_full!EU41</f>
        <v>2.9850034043192863E-2</v>
      </c>
      <c r="T43" s="252">
        <f>savings_decomp_full!EV41</f>
        <v>3.8657013326883316E-2</v>
      </c>
      <c r="U43" s="252">
        <f>savings_decomp_full!EW41</f>
        <v>4.1502352803945541E-2</v>
      </c>
      <c r="V43" s="252">
        <f>savings_decomp_full!EX41</f>
        <v>-6.3267670571804047E-2</v>
      </c>
      <c r="W43" s="252">
        <f>savings_decomp_full!EY41</f>
        <v>1.811550185084343E-2</v>
      </c>
      <c r="X43" s="252">
        <f>savings_decomp_full!EZ41</f>
        <v>1.3235262595117092E-2</v>
      </c>
      <c r="Y43" s="252">
        <f>savings_decomp_full!FA41</f>
        <v>4.3761011213064194E-2</v>
      </c>
      <c r="Z43" s="252">
        <f>savings_decomp_full!FB41</f>
        <v>-1.7934205010533333E-2</v>
      </c>
      <c r="AA43" s="252">
        <f>savings_decomp_full!FC41</f>
        <v>-5.3551100194454193E-2</v>
      </c>
      <c r="AB43" s="252">
        <f>savings_decomp_full!FD41</f>
        <v>-6.735587865114212E-2</v>
      </c>
      <c r="AC43" s="252">
        <f>savings_decomp_full!FE41</f>
        <v>-2.8343319427222013E-3</v>
      </c>
      <c r="AD43" s="252">
        <f>savings_decomp_full!FF41</f>
        <v>-8.6207855492830276E-3</v>
      </c>
      <c r="AE43" s="252">
        <f>savings_decomp_full!FG41</f>
        <v>-2.503177709877491E-2</v>
      </c>
      <c r="AF43" s="252">
        <f>savings_decomp_full!FH41</f>
        <v>7.6166880317032337E-3</v>
      </c>
      <c r="AG43" s="252">
        <f>savings_decomp_full!FI41</f>
        <v>0.1207704022526741</v>
      </c>
      <c r="AH43" s="252">
        <f>savings_decomp_full!FJ41</f>
        <v>0.10052964836359024</v>
      </c>
      <c r="AI43" s="252">
        <f>savings_decomp_full!FK41</f>
        <v>-4.232446476817131E-2</v>
      </c>
      <c r="AJ43" s="252">
        <f>savings_decomp_full!FL41</f>
        <v>5.2515443414449692E-2</v>
      </c>
      <c r="AK43" s="252">
        <f>savings_decomp_full!FM41</f>
        <v>5.3620684891939163E-2</v>
      </c>
      <c r="AL43" s="252">
        <f>savings_decomp_full!FN41</f>
        <v>0.11082740128040314</v>
      </c>
      <c r="AM43" s="252">
        <f>savings_decomp_full!FO41</f>
        <v>3.2215498387813568E-2</v>
      </c>
      <c r="AN43" s="252">
        <f>savings_decomp_full!FP41</f>
        <v>8.5898041725158691E-2</v>
      </c>
      <c r="AO43" s="252">
        <f>savings_decomp_full!FQ41</f>
        <v>1.6602110117673874E-2</v>
      </c>
      <c r="AP43" s="252">
        <f>savings_decomp_full!FR41</f>
        <v>1.643046922981739E-2</v>
      </c>
      <c r="AQ43" s="252">
        <f>savings_decomp_full!FS41</f>
        <v>2.5997873395681381E-2</v>
      </c>
      <c r="AR43" s="252">
        <f>savings_decomp_full!FT41</f>
        <v>2.5872098281979561E-2</v>
      </c>
      <c r="AS43" s="252">
        <f>savings_decomp_full!FU41</f>
        <v>4.2943723499774933E-2</v>
      </c>
      <c r="AT43" s="252">
        <f>savings_decomp_full!FV41</f>
        <v>6.4279116690158844E-2</v>
      </c>
      <c r="AU43" s="252">
        <f>savings_decomp_full!FW41</f>
        <v>5.4844249039888382E-2</v>
      </c>
      <c r="AV43" s="252">
        <f>savings_decomp_full!FX41</f>
        <v>4.1029728949069977E-2</v>
      </c>
      <c r="AW43" s="252">
        <f>savings_decomp_full!FY41</f>
        <v>2.4947907775640488E-2</v>
      </c>
      <c r="AX43" s="252">
        <f>savings_decomp_full!FZ41</f>
        <v>-3.0977247282862663E-2</v>
      </c>
      <c r="AY43" s="252">
        <f>savings_decomp_full!GA41</f>
        <v>3.6056794226169586E-2</v>
      </c>
      <c r="AZ43" s="252">
        <f>savings_decomp_full!GB41</f>
        <v>9.7138538956642151E-2</v>
      </c>
      <c r="BA43" s="252">
        <f>savings_decomp_full!GC41</f>
        <v>7.2655379772186279E-2</v>
      </c>
      <c r="BB43" s="252">
        <f>savings_decomp_full!GD41</f>
        <v>0.10405439138412476</v>
      </c>
      <c r="BC43" s="252">
        <f>savings_decomp_full!GE41</f>
        <v>2.8396053239703178E-2</v>
      </c>
      <c r="BD43" s="252">
        <f>savings_decomp_full!GF41</f>
        <v>0.13057057559490204</v>
      </c>
      <c r="BE43" s="252">
        <f>savings_decomp_full!GG41</f>
        <v>5.1201015710830688E-2</v>
      </c>
      <c r="BF43" s="252">
        <f>savings_decomp_full!GH41</f>
        <v>9.6462935209274292E-2</v>
      </c>
      <c r="BG43" s="252">
        <f>savings_decomp_full!GI41</f>
        <v>2.8804084286093712E-2</v>
      </c>
      <c r="BH43" s="252">
        <f>savings_decomp_full!GJ41</f>
        <v>-9.6866963431239128E-3</v>
      </c>
      <c r="BI43" s="252">
        <f>savings_decomp_full!GK41</f>
        <v>5.8748394250869751E-2</v>
      </c>
      <c r="BJ43" s="252">
        <f>savings_decomp_full!GL41</f>
        <v>7.4469656683504581E-3</v>
      </c>
      <c r="BK43" s="252">
        <f>savings_decomp_full!GM41</f>
        <v>2.4090215563774109E-2</v>
      </c>
      <c r="BL43" s="252">
        <f>savings_decomp_full!GN41</f>
        <v>8.46729576587677E-2</v>
      </c>
      <c r="BM43" s="252">
        <f>savings_decomp_full!GO41</f>
        <v>3.954305499792099E-2</v>
      </c>
      <c r="BN43" s="252">
        <f>savings_decomp_full!GP41</f>
        <v>2.7095915749669075E-2</v>
      </c>
      <c r="BO43" s="252">
        <f>savings_decomp_full!GQ41</f>
        <v>4.4222690165042877E-2</v>
      </c>
      <c r="BP43" s="252"/>
      <c r="BQ43" s="152"/>
      <c r="BR43" s="152"/>
      <c r="BS43" s="152"/>
      <c r="BT43" s="152"/>
      <c r="BU43" s="152"/>
      <c r="BV43" s="152"/>
      <c r="BW43" s="152"/>
      <c r="BX43" s="152"/>
      <c r="BY43" s="152"/>
      <c r="BZ43" s="152"/>
      <c r="CA43" s="152"/>
      <c r="CB43" s="152"/>
      <c r="CC43" s="152"/>
      <c r="CD43" s="152"/>
      <c r="CE43" s="152"/>
    </row>
    <row r="44" spans="1:83" customFormat="1" x14ac:dyDescent="0.2">
      <c r="A44" s="258">
        <v>2019</v>
      </c>
      <c r="B44" s="252">
        <f>savings_decomp_full!D42</f>
        <v>6.1414791271090508E-3</v>
      </c>
      <c r="C44" s="252">
        <f>savings_decomp_full!U42</f>
        <v>1.5096432529389858E-2</v>
      </c>
      <c r="D44" s="252">
        <f>savings_decomp_full!V42</f>
        <v>-6.5099738538265228E-2</v>
      </c>
      <c r="E44" s="252">
        <f>savings_decomp_full!W42</f>
        <v>-3.4430671483278275E-2</v>
      </c>
      <c r="F44" s="252">
        <f>savings_decomp_full!X42</f>
        <v>6.1884179711341858E-2</v>
      </c>
      <c r="G44" s="252">
        <f>savings_decomp_full!Y42</f>
        <v>1.7857735976576805E-2</v>
      </c>
      <c r="H44" s="252">
        <f>savings_decomp_full!Z42</f>
        <v>9.2100590467453003E-2</v>
      </c>
      <c r="I44" s="252">
        <f>savings_decomp_full!AA42</f>
        <v>7.6916612684726715E-2</v>
      </c>
      <c r="J44" s="252">
        <f>savings_decomp_full!AB42</f>
        <v>1.8824964761734009E-2</v>
      </c>
      <c r="K44" s="252">
        <f>savings_decomp_full!EM42</f>
        <v>3.287167102098465E-2</v>
      </c>
      <c r="L44" s="252">
        <f>savings_decomp_full!EN42</f>
        <v>7.2189956903457642E-2</v>
      </c>
      <c r="M44" s="252">
        <f>savings_decomp_full!EO42</f>
        <v>-1.2292519211769104E-2</v>
      </c>
      <c r="N44" s="252">
        <f>savings_decomp_full!EP42</f>
        <v>-6.8223192356526852E-3</v>
      </c>
      <c r="O44" s="252">
        <f>savings_decomp_full!EQ42</f>
        <v>-6.2682703137397766E-3</v>
      </c>
      <c r="P44" s="252">
        <f>savings_decomp_full!ER42</f>
        <v>-1.3335303403437138E-2</v>
      </c>
      <c r="Q44" s="252">
        <f>savings_decomp_full!ES42</f>
        <v>4.1498336941003799E-2</v>
      </c>
      <c r="R44" s="252">
        <f>savings_decomp_full!ET42</f>
        <v>0.11999738216400146</v>
      </c>
      <c r="S44" s="252">
        <f>savings_decomp_full!EU42</f>
        <v>3.1227054074406624E-2</v>
      </c>
      <c r="T44" s="252">
        <f>savings_decomp_full!EV42</f>
        <v>3.5820003598928452E-2</v>
      </c>
      <c r="U44" s="252">
        <f>savings_decomp_full!EW42</f>
        <v>3.6298595368862152E-2</v>
      </c>
      <c r="V44" s="252">
        <f>savings_decomp_full!EX42</f>
        <v>-7.345186173915863E-2</v>
      </c>
      <c r="W44" s="252">
        <f>savings_decomp_full!EY42</f>
        <v>1.1327213607728481E-2</v>
      </c>
      <c r="X44" s="252">
        <f>savings_decomp_full!EZ42</f>
        <v>-4.3145492672920227E-2</v>
      </c>
      <c r="Y44" s="252">
        <f>savings_decomp_full!FA42</f>
        <v>2.745337225496769E-2</v>
      </c>
      <c r="Z44" s="252">
        <f>savings_decomp_full!FB42</f>
        <v>-2.8252717107534409E-2</v>
      </c>
      <c r="AA44" s="252">
        <f>savings_decomp_full!FC42</f>
        <v>-5.5652312934398651E-2</v>
      </c>
      <c r="AB44" s="252">
        <f>savings_decomp_full!FD42</f>
        <v>-5.9367533773183823E-2</v>
      </c>
      <c r="AC44" s="252">
        <f>savings_decomp_full!FE42</f>
        <v>-2.7552766725420952E-2</v>
      </c>
      <c r="AD44" s="252">
        <f>savings_decomp_full!FF42</f>
        <v>1.1870583985000849E-3</v>
      </c>
      <c r="AE44" s="252">
        <f>savings_decomp_full!FG42</f>
        <v>-4.6233367174863815E-2</v>
      </c>
      <c r="AF44" s="252">
        <f>savings_decomp_full!FH42</f>
        <v>7.8990636393427849E-3</v>
      </c>
      <c r="AG44" s="252">
        <f>savings_decomp_full!FI42</f>
        <v>0.12510746717453003</v>
      </c>
      <c r="AH44" s="252">
        <f>savings_decomp_full!FJ42</f>
        <v>9.071195125579834E-2</v>
      </c>
      <c r="AI44" s="252">
        <f>savings_decomp_full!FK42</f>
        <v>-4.3568097054958344E-2</v>
      </c>
      <c r="AJ44" s="252">
        <f>savings_decomp_full!FL42</f>
        <v>-5.3228974342346191E-2</v>
      </c>
      <c r="AK44" s="252">
        <f>savings_decomp_full!FM42</f>
        <v>5.234084278345108E-2</v>
      </c>
      <c r="AL44" s="252">
        <f>savings_decomp_full!FN42</f>
        <v>0.11245068162679672</v>
      </c>
      <c r="AM44" s="252">
        <f>savings_decomp_full!FO42</f>
        <v>3.4842323511838913E-2</v>
      </c>
      <c r="AN44" s="252">
        <f>savings_decomp_full!FP42</f>
        <v>7.6139502227306366E-2</v>
      </c>
      <c r="AO44" s="252">
        <f>savings_decomp_full!FQ42</f>
        <v>1.5641361474990845E-2</v>
      </c>
      <c r="AP44" s="252">
        <f>savings_decomp_full!FR42</f>
        <v>1.5642860904335976E-2</v>
      </c>
      <c r="AQ44" s="252">
        <f>savings_decomp_full!FS42</f>
        <v>2.2685304284095764E-2</v>
      </c>
      <c r="AR44" s="252">
        <f>savings_decomp_full!FT42</f>
        <v>2.4232614785432816E-2</v>
      </c>
      <c r="AS44" s="252">
        <f>savings_decomp_full!FU42</f>
        <v>4.1625339537858963E-2</v>
      </c>
      <c r="AT44" s="252">
        <f>savings_decomp_full!FV42</f>
        <v>7.6097205281257629E-2</v>
      </c>
      <c r="AU44" s="252">
        <f>savings_decomp_full!FW42</f>
        <v>5.0368964672088623E-2</v>
      </c>
      <c r="AV44" s="252">
        <f>savings_decomp_full!FX42</f>
        <v>3.8075827062129974E-2</v>
      </c>
      <c r="AW44" s="252">
        <f>savings_decomp_full!FY42</f>
        <v>2.1671265363693237E-2</v>
      </c>
      <c r="AX44" s="252">
        <f>savings_decomp_full!FZ42</f>
        <v>-4.8320803791284561E-2</v>
      </c>
      <c r="AY44" s="252">
        <f>savings_decomp_full!GA42</f>
        <v>3.4198589622974396E-2</v>
      </c>
      <c r="AZ44" s="252">
        <f>savings_decomp_full!GB42</f>
        <v>0.10560008883476257</v>
      </c>
      <c r="BA44" s="252">
        <f>savings_decomp_full!GC42</f>
        <v>5.9246499091386795E-2</v>
      </c>
      <c r="BB44" s="252">
        <f>savings_decomp_full!GD42</f>
        <v>8.7515681982040405E-2</v>
      </c>
      <c r="BC44" s="252">
        <f>savings_decomp_full!GE42</f>
        <v>1.7861809581518173E-2</v>
      </c>
      <c r="BD44" s="252">
        <f>savings_decomp_full!GF42</f>
        <v>0.14391876757144928</v>
      </c>
      <c r="BE44" s="252">
        <f>savings_decomp_full!GG42</f>
        <v>5.2564062178134918E-2</v>
      </c>
      <c r="BF44" s="252">
        <f>savings_decomp_full!GH42</f>
        <v>0.10509594529867172</v>
      </c>
      <c r="BG44" s="252">
        <f>savings_decomp_full!GI42</f>
        <v>2.9770888388156891E-2</v>
      </c>
      <c r="BH44" s="252">
        <f>savings_decomp_full!GJ42</f>
        <v>-1.9930476322770119E-2</v>
      </c>
      <c r="BI44" s="252">
        <f>savings_decomp_full!GK42</f>
        <v>5.0669468939304352E-2</v>
      </c>
      <c r="BJ44" s="252">
        <f>savings_decomp_full!GL42</f>
        <v>3.1393507379107177E-4</v>
      </c>
      <c r="BK44" s="252">
        <f>savings_decomp_full!GM42</f>
        <v>2.2675620391964912E-2</v>
      </c>
      <c r="BL44" s="252">
        <f>savings_decomp_full!GN42</f>
        <v>8.519328385591507E-2</v>
      </c>
      <c r="BM44" s="252">
        <f>savings_decomp_full!GO42</f>
        <v>4.4660653918981552E-2</v>
      </c>
      <c r="BN44" s="252">
        <f>savings_decomp_full!GP42</f>
        <v>2.7692783623933792E-2</v>
      </c>
      <c r="BO44" s="252">
        <f>savings_decomp_full!GQ42</f>
        <v>4.5257061719894409E-2</v>
      </c>
      <c r="BP44" s="252"/>
      <c r="BQ44" s="152"/>
      <c r="BR44" s="152"/>
      <c r="BS44" s="152"/>
      <c r="BT44" s="152"/>
      <c r="BU44" s="152"/>
      <c r="BV44" s="152"/>
      <c r="BW44" s="152"/>
      <c r="BX44" s="152"/>
      <c r="BY44" s="152"/>
      <c r="BZ44" s="152"/>
      <c r="CA44" s="152"/>
      <c r="CB44" s="152"/>
      <c r="CC44" s="152"/>
      <c r="CD44" s="152"/>
      <c r="CE44" s="152"/>
    </row>
    <row r="45" spans="1:83" customFormat="1" x14ac:dyDescent="0.2">
      <c r="A45" s="258">
        <v>2020</v>
      </c>
      <c r="B45" s="252">
        <f>savings_decomp_full!D43</f>
        <v>-5.7110559195280075E-2</v>
      </c>
      <c r="C45" s="252">
        <f>savings_decomp_full!U43</f>
        <v>-6.3863858580589294E-2</v>
      </c>
      <c r="D45" s="252">
        <f>savings_decomp_full!V43</f>
        <v>-0.15852950513362885</v>
      </c>
      <c r="E45" s="252">
        <f>savings_decomp_full!W43</f>
        <v>-7.7951915562152863E-2</v>
      </c>
      <c r="F45" s="252">
        <f>savings_decomp_full!X43</f>
        <v>4.2987372726202011E-2</v>
      </c>
      <c r="G45" s="252">
        <f>savings_decomp_full!Y43</f>
        <v>4.4399872422218323E-3</v>
      </c>
      <c r="H45" s="252">
        <f>savings_decomp_full!Z43</f>
        <v>8.3482101559638977E-2</v>
      </c>
      <c r="I45" s="252">
        <f>savings_decomp_full!AA43</f>
        <v>2.8734587132930756E-2</v>
      </c>
      <c r="J45" s="252">
        <f>savings_decomp_full!AB43</f>
        <v>-7.9098157584667206E-3</v>
      </c>
      <c r="K45" s="252">
        <f>savings_decomp_full!EM43</f>
        <v>-3.4394476562738419E-2</v>
      </c>
      <c r="L45" s="252">
        <f>savings_decomp_full!EN43</f>
        <v>3.7744946777820587E-2</v>
      </c>
      <c r="M45" s="252">
        <f>savings_decomp_full!EO43</f>
        <v>-0.100015789270401</v>
      </c>
      <c r="N45" s="252">
        <f>savings_decomp_full!EP43</f>
        <v>-9.157225489616394E-2</v>
      </c>
      <c r="O45" s="252">
        <f>savings_decomp_full!EQ43</f>
        <v>-0.12764051556587219</v>
      </c>
      <c r="P45" s="252">
        <f>savings_decomp_full!ER43</f>
        <v>-0.1060243546962738</v>
      </c>
      <c r="Q45" s="252">
        <f>savings_decomp_full!ES43</f>
        <v>-2.6433566585183144E-2</v>
      </c>
      <c r="R45" s="252">
        <f>savings_decomp_full!ET43</f>
        <v>4.4582638889551163E-2</v>
      </c>
      <c r="S45" s="252">
        <f>savings_decomp_full!EU43</f>
        <v>5.0879674963653088E-3</v>
      </c>
      <c r="T45" s="252">
        <f>savings_decomp_full!EV43</f>
        <v>-3.3746432512998581E-2</v>
      </c>
      <c r="U45" s="252">
        <f>savings_decomp_full!EW43</f>
        <v>-2.2626969963312149E-2</v>
      </c>
      <c r="V45" s="252">
        <f>savings_decomp_full!EX43</f>
        <v>-0.17038446664810181</v>
      </c>
      <c r="W45" s="252">
        <f>savings_decomp_full!EY43</f>
        <v>-0.11201899498701096</v>
      </c>
      <c r="X45" s="252">
        <f>savings_decomp_full!EZ43</f>
        <v>-4.7005206346511841E-2</v>
      </c>
      <c r="Y45" s="252">
        <f>savings_decomp_full!FA43</f>
        <v>-5.3695980459451675E-2</v>
      </c>
      <c r="Z45" s="252">
        <f>savings_decomp_full!FB43</f>
        <v>-7.1083888411521912E-2</v>
      </c>
      <c r="AA45" s="252">
        <f>savings_decomp_full!FC43</f>
        <v>-5.7769574224948883E-2</v>
      </c>
      <c r="AB45" s="252">
        <f>savings_decomp_full!FD43</f>
        <v>-0.13265328109264374</v>
      </c>
      <c r="AC45" s="252">
        <f>savings_decomp_full!FE43</f>
        <v>-7.3667436838150024E-2</v>
      </c>
      <c r="AD45" s="252">
        <f>savings_decomp_full!FF43</f>
        <v>-6.0203045606613159E-2</v>
      </c>
      <c r="AE45" s="252">
        <f>savings_decomp_full!FG43</f>
        <v>-7.6311491429805756E-2</v>
      </c>
      <c r="AF45" s="252">
        <f>savings_decomp_full!FH43</f>
        <v>-1.9321857020258904E-2</v>
      </c>
      <c r="AG45" s="252">
        <f>savings_decomp_full!FI43</f>
        <v>0.10761353373527527</v>
      </c>
      <c r="AH45" s="252">
        <f>savings_decomp_full!FJ43</f>
        <v>7.7558420598506927E-2</v>
      </c>
      <c r="AI45" s="252">
        <f>savings_decomp_full!FK43</f>
        <v>-4.7691281884908676E-2</v>
      </c>
      <c r="AJ45" s="252">
        <f>savings_decomp_full!FL43</f>
        <v>-3.3111918717622757E-2</v>
      </c>
      <c r="AK45" s="252">
        <f>savings_decomp_full!FM43</f>
        <v>3.1056623905897141E-2</v>
      </c>
      <c r="AL45" s="252">
        <f>savings_decomp_full!FN43</f>
        <v>9.7880244255065918E-2</v>
      </c>
      <c r="AM45" s="252">
        <f>savings_decomp_full!FO43</f>
        <v>2.7480838820338249E-2</v>
      </c>
      <c r="AN45" s="252">
        <f>savings_decomp_full!FP43</f>
        <v>5.3889177739620209E-2</v>
      </c>
      <c r="AO45" s="252">
        <f>savings_decomp_full!FQ43</f>
        <v>1.44151970744133E-2</v>
      </c>
      <c r="AP45" s="252">
        <f>savings_decomp_full!FR43</f>
        <v>1.221945509314537E-2</v>
      </c>
      <c r="AQ45" s="252">
        <f>savings_decomp_full!FS43</f>
        <v>2.1820928901433945E-2</v>
      </c>
      <c r="AR45" s="252">
        <f>savings_decomp_full!FT43</f>
        <v>2.215292863547802E-2</v>
      </c>
      <c r="AS45" s="252">
        <f>savings_decomp_full!FU43</f>
        <v>4.033077135682106E-2</v>
      </c>
      <c r="AT45" s="252">
        <f>savings_decomp_full!FV43</f>
        <v>7.5471967458724976E-2</v>
      </c>
      <c r="AU45" s="252">
        <f>savings_decomp_full!FW43</f>
        <v>4.5204494148492813E-2</v>
      </c>
      <c r="AV45" s="252">
        <f>savings_decomp_full!FX43</f>
        <v>3.4584421664476395E-2</v>
      </c>
      <c r="AW45" s="252">
        <f>savings_decomp_full!FY43</f>
        <v>1.097800862044096E-2</v>
      </c>
      <c r="AX45" s="252">
        <f>savings_decomp_full!FZ43</f>
        <v>-0.10548047721385956</v>
      </c>
      <c r="AY45" s="252">
        <f>savings_decomp_full!GA43</f>
        <v>3.0113425105810165E-2</v>
      </c>
      <c r="AZ45" s="252">
        <f>savings_decomp_full!GB43</f>
        <v>9.8296135663986206E-2</v>
      </c>
      <c r="BA45" s="252">
        <f>savings_decomp_full!GC43</f>
        <v>4.8338465392589569E-2</v>
      </c>
      <c r="BB45" s="252">
        <f>savings_decomp_full!GD43</f>
        <v>4.4697791337966919E-2</v>
      </c>
      <c r="BC45" s="252">
        <f>savings_decomp_full!GE43</f>
        <v>-6.3822545111179352E-2</v>
      </c>
      <c r="BD45" s="252">
        <f>savings_decomp_full!GF43</f>
        <v>0.10160853713750839</v>
      </c>
      <c r="BE45" s="252">
        <f>savings_decomp_full!GG43</f>
        <v>4.0185786783695221E-2</v>
      </c>
      <c r="BF45" s="252">
        <f>savings_decomp_full!GH43</f>
        <v>7.016059011220932E-2</v>
      </c>
      <c r="BG45" s="252">
        <f>savings_decomp_full!GI43</f>
        <v>2.8734283521771431E-2</v>
      </c>
      <c r="BH45" s="252">
        <f>savings_decomp_full!GJ43</f>
        <v>-6.7208588123321533E-2</v>
      </c>
      <c r="BI45" s="252">
        <f>savings_decomp_full!GK43</f>
        <v>3.3061705529689789E-2</v>
      </c>
      <c r="BJ45" s="252">
        <f>savings_decomp_full!GL43</f>
        <v>-2.3084346204996109E-2</v>
      </c>
      <c r="BK45" s="252">
        <f>savings_decomp_full!GM43</f>
        <v>2.1914953365921974E-2</v>
      </c>
      <c r="BL45" s="252">
        <f>savings_decomp_full!GN43</f>
        <v>2.999073825776577E-2</v>
      </c>
      <c r="BM45" s="252">
        <f>savings_decomp_full!GO43</f>
        <v>3.9785120636224747E-2</v>
      </c>
      <c r="BN45" s="252">
        <f>savings_decomp_full!GP43</f>
        <v>2.6483012363314629E-2</v>
      </c>
      <c r="BO45" s="252">
        <f>savings_decomp_full!GQ43</f>
        <v>3.3938251435756683E-2</v>
      </c>
      <c r="BP45" s="252"/>
      <c r="BQ45" s="152"/>
      <c r="BR45" s="152"/>
      <c r="BS45" s="152"/>
      <c r="BT45" s="152"/>
      <c r="BU45" s="152"/>
      <c r="BV45" s="152"/>
      <c r="BW45" s="152"/>
      <c r="BX45" s="152"/>
      <c r="BY45" s="152"/>
      <c r="BZ45" s="152"/>
      <c r="CA45" s="152"/>
      <c r="CB45" s="152"/>
      <c r="CC45" s="152"/>
      <c r="CD45" s="152"/>
      <c r="CE45" s="152"/>
    </row>
    <row r="46" spans="1:83" customFormat="1" x14ac:dyDescent="0.2">
      <c r="A46" s="258">
        <v>2021</v>
      </c>
      <c r="B46" s="252">
        <f>savings_decomp_full!D44</f>
        <v>-2.5766370818018913E-2</v>
      </c>
      <c r="C46" s="252">
        <f>savings_decomp_full!U44</f>
        <v>-2.7743998914957047E-2</v>
      </c>
      <c r="D46" s="252">
        <f>savings_decomp_full!V44</f>
        <v>-0.1216726079583168</v>
      </c>
      <c r="E46" s="252">
        <f>savings_decomp_full!W44</f>
        <v>-2.8869982808828354E-2</v>
      </c>
      <c r="F46" s="252">
        <f>savings_decomp_full!X44</f>
        <v>4.9562592059373856E-2</v>
      </c>
      <c r="G46" s="252">
        <f>savings_decomp_full!Y44</f>
        <v>1.3846131972968578E-2</v>
      </c>
      <c r="H46" s="252">
        <f>savings_decomp_full!Z44</f>
        <v>8.6304053664207458E-2</v>
      </c>
      <c r="I46" s="252">
        <f>savings_decomp_full!AA44</f>
        <v>5.9911884367465973E-2</v>
      </c>
      <c r="J46" s="252">
        <f>savings_decomp_full!AB44</f>
        <v>2.0865988917648792E-3</v>
      </c>
      <c r="K46" s="252">
        <f>savings_decomp_full!EM44</f>
        <v>-1.7717482522130013E-2</v>
      </c>
      <c r="L46" s="252">
        <f>savings_decomp_full!EN44</f>
        <v>7.7998645603656769E-2</v>
      </c>
      <c r="M46" s="252">
        <f>savings_decomp_full!EO44</f>
        <v>-5.4304126650094986E-2</v>
      </c>
      <c r="N46" s="252">
        <f>savings_decomp_full!EP44</f>
        <v>-5.4542850703001022E-2</v>
      </c>
      <c r="O46" s="252">
        <f>savings_decomp_full!EQ44</f>
        <v>-5.9809152036905289E-2</v>
      </c>
      <c r="P46" s="252">
        <f>savings_decomp_full!ER44</f>
        <v>-9.3130595982074738E-2</v>
      </c>
      <c r="Q46" s="252">
        <f>savings_decomp_full!ES44</f>
        <v>9.9525097757577896E-3</v>
      </c>
      <c r="R46" s="252">
        <f>savings_decomp_full!ET44</f>
        <v>0.15728558599948883</v>
      </c>
      <c r="S46" s="252">
        <f>savings_decomp_full!EU44</f>
        <v>3.3002518117427826E-2</v>
      </c>
      <c r="T46" s="252">
        <f>savings_decomp_full!EV44</f>
        <v>1.3322809711098671E-2</v>
      </c>
      <c r="U46" s="252">
        <f>savings_decomp_full!EW44</f>
        <v>1.196895376779139E-3</v>
      </c>
      <c r="V46" s="252">
        <f>savings_decomp_full!EX44</f>
        <v>-0.13750256597995758</v>
      </c>
      <c r="W46" s="252">
        <f>savings_decomp_full!EY44</f>
        <v>-2.0709095522761345E-2</v>
      </c>
      <c r="X46" s="252">
        <f>savings_decomp_full!EZ44</f>
        <v>-1.26389991492033E-2</v>
      </c>
      <c r="Y46" s="252">
        <f>savings_decomp_full!FA44</f>
        <v>-1.4750145375728607E-2</v>
      </c>
      <c r="Z46" s="252">
        <f>savings_decomp_full!FB44</f>
        <v>-4.6776179224252701E-2</v>
      </c>
      <c r="AA46" s="252">
        <f>savings_decomp_full!FC44</f>
        <v>-5.5163893848657608E-2</v>
      </c>
      <c r="AB46" s="252">
        <f>savings_decomp_full!FD44</f>
        <v>-2.0922441035509109E-2</v>
      </c>
      <c r="AC46" s="252">
        <f>savings_decomp_full!FE44</f>
        <v>-6.8315207958221436E-2</v>
      </c>
      <c r="AD46" s="252">
        <f>savings_decomp_full!FF44</f>
        <v>-2.7140982449054718E-2</v>
      </c>
      <c r="AE46" s="252">
        <f>savings_decomp_full!FG44</f>
        <v>-5.8848101645708084E-2</v>
      </c>
      <c r="AF46" s="252">
        <f>savings_decomp_full!FH44</f>
        <v>8.8039608672261238E-3</v>
      </c>
      <c r="AG46" s="252">
        <f>savings_decomp_full!FI44</f>
        <v>9.8599910736083984E-2</v>
      </c>
      <c r="AH46" s="252">
        <f>savings_decomp_full!FJ44</f>
        <v>7.4920579791069031E-2</v>
      </c>
      <c r="AI46" s="252">
        <f>savings_decomp_full!FK44</f>
        <v>-5.4786071181297302E-2</v>
      </c>
      <c r="AJ46" s="252">
        <f>savings_decomp_full!FL44</f>
        <v>-3.8563869893550873E-2</v>
      </c>
      <c r="AK46" s="252">
        <f>savings_decomp_full!FM44</f>
        <v>4.2060565203428268E-2</v>
      </c>
      <c r="AL46" s="252">
        <f>savings_decomp_full!FN44</f>
        <v>9.4542168080806732E-2</v>
      </c>
      <c r="AM46" s="252">
        <f>savings_decomp_full!FO44</f>
        <v>2.8470711782574654E-2</v>
      </c>
      <c r="AN46" s="252">
        <f>savings_decomp_full!FP44</f>
        <v>6.4598113298416138E-2</v>
      </c>
      <c r="AO46" s="252">
        <f>savings_decomp_full!FQ44</f>
        <v>1.4960796572268009E-2</v>
      </c>
      <c r="AP46" s="252">
        <f>savings_decomp_full!FR44</f>
        <v>7.2934702038764954E-3</v>
      </c>
      <c r="AQ46" s="252">
        <f>savings_decomp_full!FS44</f>
        <v>2.1383587270975113E-2</v>
      </c>
      <c r="AR46" s="252">
        <f>savings_decomp_full!FT44</f>
        <v>1.8494075164198875E-2</v>
      </c>
      <c r="AS46" s="252">
        <f>savings_decomp_full!FU44</f>
        <v>3.780074417591095E-2</v>
      </c>
      <c r="AT46" s="252">
        <f>savings_decomp_full!FV44</f>
        <v>7.6770834624767303E-2</v>
      </c>
      <c r="AU46" s="252">
        <f>savings_decomp_full!FW44</f>
        <v>4.6439599245786667E-2</v>
      </c>
      <c r="AV46" s="252">
        <f>savings_decomp_full!FX44</f>
        <v>3.1102782115340233E-2</v>
      </c>
      <c r="AW46" s="252">
        <f>savings_decomp_full!FY44</f>
        <v>1.8435979261994362E-2</v>
      </c>
      <c r="AX46" s="252">
        <f>savings_decomp_full!FZ44</f>
        <v>-6.0424502938985825E-2</v>
      </c>
      <c r="AY46" s="252">
        <f>savings_decomp_full!GA44</f>
        <v>3.1265649944543839E-2</v>
      </c>
      <c r="AZ46" s="252">
        <f>savings_decomp_full!GB44</f>
        <v>9.6680529415607452E-2</v>
      </c>
      <c r="BA46" s="252">
        <f>savings_decomp_full!GC44</f>
        <v>6.0575444251298904E-2</v>
      </c>
      <c r="BB46" s="252">
        <f>savings_decomp_full!GD44</f>
        <v>7.4656032025814056E-2</v>
      </c>
      <c r="BC46" s="252">
        <f>savings_decomp_full!GE44</f>
        <v>-1.8956482410430908E-2</v>
      </c>
      <c r="BD46" s="252">
        <f>savings_decomp_full!GF44</f>
        <v>0.12566235661506653</v>
      </c>
      <c r="BE46" s="252">
        <f>savings_decomp_full!GG44</f>
        <v>3.8421649485826492E-2</v>
      </c>
      <c r="BF46" s="252">
        <f>savings_decomp_full!GH44</f>
        <v>8.4129363298416138E-2</v>
      </c>
      <c r="BG46" s="252">
        <f>savings_decomp_full!GI44</f>
        <v>2.6130577549338341E-2</v>
      </c>
      <c r="BH46" s="252">
        <f>savings_decomp_full!GJ44</f>
        <v>-3.9604634046554565E-2</v>
      </c>
      <c r="BI46" s="252">
        <f>savings_decomp_full!GK44</f>
        <v>3.4395989030599594E-2</v>
      </c>
      <c r="BJ46" s="252">
        <f>savings_decomp_full!GL44</f>
        <v>-4.4490480795502663E-3</v>
      </c>
      <c r="BK46" s="252">
        <f>savings_decomp_full!GM44</f>
        <v>2.2300029173493385E-2</v>
      </c>
      <c r="BL46" s="252">
        <f>savings_decomp_full!GN44</f>
        <v>1.8518295139074326E-2</v>
      </c>
      <c r="BM46" s="252">
        <f>savings_decomp_full!GO44</f>
        <v>3.4380901604890823E-2</v>
      </c>
      <c r="BN46" s="252">
        <f>savings_decomp_full!GP44</f>
        <v>2.5140799582004547E-2</v>
      </c>
      <c r="BO46" s="252">
        <f>savings_decomp_full!GQ44</f>
        <v>3.043687529861927E-2</v>
      </c>
      <c r="BP46" s="252"/>
      <c r="BQ46" s="152"/>
      <c r="BR46" s="152"/>
      <c r="BS46" s="152"/>
      <c r="BT46" s="152"/>
      <c r="BU46" s="152"/>
      <c r="BV46" s="152"/>
      <c r="BW46" s="152"/>
      <c r="BX46" s="152"/>
      <c r="BY46" s="152"/>
      <c r="BZ46" s="152"/>
      <c r="CA46" s="152"/>
      <c r="CB46" s="152"/>
      <c r="CC46" s="152"/>
      <c r="CD46" s="152"/>
      <c r="CE46" s="152"/>
    </row>
    <row r="47" spans="1:83" customFormat="1" x14ac:dyDescent="0.2">
      <c r="A47" s="258">
        <v>2022</v>
      </c>
      <c r="B47" s="252">
        <f>savings_decomp_full!D45</f>
        <v>8.1991329789161682E-3</v>
      </c>
      <c r="C47" s="252">
        <f>savings_decomp_full!U45</f>
        <v>-5.3307912312448025E-3</v>
      </c>
      <c r="D47" s="252">
        <f>savings_decomp_full!V45</f>
        <v>-3.7454176694154739E-2</v>
      </c>
      <c r="E47" s="252">
        <f>savings_decomp_full!W45</f>
        <v>-1.1439921334385872E-2</v>
      </c>
      <c r="F47" s="252">
        <f>savings_decomp_full!X45</f>
        <v>6.2787637114524841E-2</v>
      </c>
      <c r="G47" s="252">
        <f>savings_decomp_full!Y45</f>
        <v>2.0062752068042755E-2</v>
      </c>
      <c r="H47" s="252">
        <f>savings_decomp_full!Z45</f>
        <v>0.10226303339004517</v>
      </c>
      <c r="I47" s="252">
        <f>savings_decomp_full!AA45</f>
        <v>6.2167789787054062E-2</v>
      </c>
      <c r="J47" s="252">
        <f>savings_decomp_full!AB45</f>
        <v>8.3720842376351357E-3</v>
      </c>
      <c r="K47" s="252">
        <f>savings_decomp_full!EM45</f>
        <v>-1.0888106189668179E-2</v>
      </c>
      <c r="L47" s="252">
        <f>savings_decomp_full!EN45</f>
        <v>7.6398015022277832E-2</v>
      </c>
      <c r="M47" s="252">
        <f>savings_decomp_full!EO45</f>
        <v>-2.4187557399272919E-2</v>
      </c>
      <c r="N47" s="252">
        <f>savings_decomp_full!EP45</f>
        <v>-4.0068261325359344E-2</v>
      </c>
      <c r="O47" s="252">
        <f>savings_decomp_full!EQ45</f>
        <v>-2.2362543269991875E-2</v>
      </c>
      <c r="P47" s="252">
        <f>savings_decomp_full!ER45</f>
        <v>-8.0726169049739838E-2</v>
      </c>
      <c r="Q47" s="252">
        <f>savings_decomp_full!ES45</f>
        <v>3.0505543574690819E-2</v>
      </c>
      <c r="R47" s="252">
        <f>savings_decomp_full!ET45</f>
        <v>0.3478626012802124</v>
      </c>
      <c r="S47" s="252">
        <f>savings_decomp_full!EU45</f>
        <v>4.386945441365242E-2</v>
      </c>
      <c r="T47" s="252">
        <f>savings_decomp_full!EV45</f>
        <v>5.3747165948152542E-2</v>
      </c>
      <c r="U47" s="252">
        <f>savings_decomp_full!EW45</f>
        <v>9.248112328350544E-3</v>
      </c>
      <c r="V47" s="252">
        <f>savings_decomp_full!EX45</f>
        <v>-4.7399852424860001E-2</v>
      </c>
      <c r="W47" s="252">
        <f>savings_decomp_full!EY45</f>
        <v>2.8383068740367889E-2</v>
      </c>
      <c r="X47" s="252">
        <f>savings_decomp_full!EZ45</f>
        <v>3.6567173898220062E-2</v>
      </c>
      <c r="Y47" s="252">
        <f>savings_decomp_full!FA45</f>
        <v>-1.4908145181834698E-2</v>
      </c>
      <c r="Z47" s="252">
        <f>savings_decomp_full!FB45</f>
        <v>-1.2911825440824032E-2</v>
      </c>
      <c r="AA47" s="252">
        <f>savings_decomp_full!FC45</f>
        <v>-4.5866001397371292E-2</v>
      </c>
      <c r="AB47" s="252">
        <f>savings_decomp_full!FD45</f>
        <v>-1.4824249781668186E-2</v>
      </c>
      <c r="AC47" s="252">
        <f>savings_decomp_full!FE45</f>
        <v>3.0590366572141647E-2</v>
      </c>
      <c r="AD47" s="252">
        <f>savings_decomp_full!FF45</f>
        <v>-5.5246008560061455E-3</v>
      </c>
      <c r="AE47" s="252">
        <f>savings_decomp_full!FG45</f>
        <v>-3.3227041363716125E-2</v>
      </c>
      <c r="AF47" s="252">
        <f>savings_decomp_full!FH45</f>
        <v>1.8903519958257675E-2</v>
      </c>
      <c r="AG47" s="252">
        <f>savings_decomp_full!FI45</f>
        <v>0.12593725323677063</v>
      </c>
      <c r="AH47" s="252">
        <f>savings_decomp_full!FJ45</f>
        <v>9.6841037273406982E-2</v>
      </c>
      <c r="AI47" s="252">
        <f>savings_decomp_full!FK45</f>
        <v>-5.7422146201133728E-2</v>
      </c>
      <c r="AJ47" s="252">
        <f>savings_decomp_full!FL45</f>
        <v>-2.2259209305047989E-2</v>
      </c>
      <c r="AK47" s="252">
        <f>savings_decomp_full!FM45</f>
        <v>3.8439605385065079E-2</v>
      </c>
      <c r="AL47" s="252">
        <f>savings_decomp_full!FN45</f>
        <v>0.11486799269914627</v>
      </c>
      <c r="AM47" s="252">
        <f>savings_decomp_full!FO45</f>
        <v>2.2700080648064613E-2</v>
      </c>
      <c r="AN47" s="252">
        <f>savings_decomp_full!FP45</f>
        <v>8.4306016564369202E-2</v>
      </c>
      <c r="AO47" s="252">
        <f>savings_decomp_full!FQ45</f>
        <v>1.6570564359426498E-2</v>
      </c>
      <c r="AP47" s="252">
        <f>savings_decomp_full!FR45</f>
        <v>9.7234267741441727E-3</v>
      </c>
      <c r="AQ47" s="252">
        <f>savings_decomp_full!FS45</f>
        <v>2.0903933793306351E-2</v>
      </c>
      <c r="AR47" s="252">
        <f>savings_decomp_full!FT45</f>
        <v>2.0599517971277237E-2</v>
      </c>
      <c r="AS47" s="252">
        <f>savings_decomp_full!FU45</f>
        <v>3.8770932704210281E-2</v>
      </c>
      <c r="AT47" s="252">
        <f>savings_decomp_full!FV45</f>
        <v>7.758832722902298E-2</v>
      </c>
      <c r="AU47" s="252">
        <f>savings_decomp_full!FW45</f>
        <v>5.1383171230554581E-2</v>
      </c>
      <c r="AV47" s="252">
        <f>savings_decomp_full!FX45</f>
        <v>3.5122811794281006E-2</v>
      </c>
      <c r="AW47" s="252">
        <f>savings_decomp_full!FY45</f>
        <v>2.334747277200222E-2</v>
      </c>
      <c r="AX47" s="252">
        <f>savings_decomp_full!FZ45</f>
        <v>-4.655725508928299E-2</v>
      </c>
      <c r="AY47" s="252">
        <f>savings_decomp_full!GA45</f>
        <v>3.5296693444252014E-2</v>
      </c>
      <c r="AZ47" s="252">
        <f>savings_decomp_full!GB45</f>
        <v>0.10801385343074799</v>
      </c>
      <c r="BA47" s="252">
        <f>savings_decomp_full!GC45</f>
        <v>8.7913155555725098E-2</v>
      </c>
      <c r="BB47" s="252">
        <f>savings_decomp_full!GD45</f>
        <v>7.5144156813621521E-2</v>
      </c>
      <c r="BC47" s="252">
        <f>savings_decomp_full!GE45</f>
        <v>-8.4417955949902534E-3</v>
      </c>
      <c r="BD47" s="252">
        <f>savings_decomp_full!GF45</f>
        <v>0.11867055296897888</v>
      </c>
      <c r="BE47" s="252">
        <f>savings_decomp_full!GG45</f>
        <v>5.086883157491684E-2</v>
      </c>
      <c r="BF47" s="252">
        <f>savings_decomp_full!GH45</f>
        <v>8.660086989402771E-2</v>
      </c>
      <c r="BG47" s="252">
        <f>savings_decomp_full!GI45</f>
        <v>2.7878869324922562E-2</v>
      </c>
      <c r="BH47" s="252">
        <f>savings_decomp_full!GJ45</f>
        <v>-3.2369427382946014E-2</v>
      </c>
      <c r="BI47" s="252">
        <f>savings_decomp_full!GK45</f>
        <v>3.7088487297296524E-2</v>
      </c>
      <c r="BJ47" s="252">
        <f>savings_decomp_full!GL45</f>
        <v>1.4166816836223006E-3</v>
      </c>
      <c r="BK47" s="252">
        <f>savings_decomp_full!GM45</f>
        <v>2.1346794441342354E-2</v>
      </c>
      <c r="BL47" s="252">
        <f>savings_decomp_full!GN45</f>
        <v>4.2139288038015366E-2</v>
      </c>
      <c r="BM47" s="252">
        <f>savings_decomp_full!GO45</f>
        <v>4.0730729699134827E-2</v>
      </c>
      <c r="BN47" s="252">
        <f>savings_decomp_full!GP45</f>
        <v>2.858337014913559E-2</v>
      </c>
      <c r="BO47" s="252">
        <f>savings_decomp_full!GQ45</f>
        <v>3.8402684032917023E-2</v>
      </c>
      <c r="BP47" s="252"/>
      <c r="BQ47" s="152"/>
      <c r="BR47" s="152"/>
      <c r="BS47" s="152"/>
      <c r="BT47" s="152"/>
      <c r="BU47" s="152"/>
      <c r="BV47" s="152"/>
      <c r="BW47" s="152"/>
      <c r="BX47" s="152"/>
      <c r="BY47" s="152"/>
      <c r="BZ47" s="152"/>
      <c r="CA47" s="152"/>
      <c r="CB47" s="152"/>
      <c r="CC47" s="152"/>
      <c r="CD47" s="152"/>
      <c r="CE47" s="152"/>
    </row>
    <row r="48" spans="1:83" customFormat="1" x14ac:dyDescent="0.2">
      <c r="A48" s="258">
        <v>2023</v>
      </c>
      <c r="B48" s="252">
        <f>savings_decomp_full!D46</f>
        <v>-5.4578762501478195E-3</v>
      </c>
      <c r="C48" s="252">
        <f>savings_decomp_full!U46</f>
        <v>-1.1044171638786793E-2</v>
      </c>
      <c r="D48" s="252">
        <f>savings_decomp_full!V46</f>
        <v>-7.8305922448635101E-2</v>
      </c>
      <c r="E48" s="252">
        <f>savings_decomp_full!W46</f>
        <v>-2.0059287548065186E-2</v>
      </c>
      <c r="F48" s="252">
        <f>savings_decomp_full!X46</f>
        <v>4.9318049103021622E-2</v>
      </c>
      <c r="G48" s="252">
        <f>savings_decomp_full!Y46</f>
        <v>1.489393413066864E-2</v>
      </c>
      <c r="H48" s="252">
        <f>savings_decomp_full!Z46</f>
        <v>0.10143934190273285</v>
      </c>
      <c r="I48" s="252">
        <f>savings_decomp_full!AA46</f>
        <v>6.524965912103653E-2</v>
      </c>
      <c r="J48" s="252">
        <f>savings_decomp_full!AB46</f>
        <v>6.0933921486139297E-3</v>
      </c>
      <c r="K48" s="252">
        <f>savings_decomp_full!EM46</f>
        <v>-1.7107678577303886E-2</v>
      </c>
      <c r="L48" s="252">
        <f>savings_decomp_full!EN46</f>
        <v>5.9298101812601089E-2</v>
      </c>
      <c r="M48" s="252">
        <f>savings_decomp_full!EO46</f>
        <v>-1.6333943232893944E-2</v>
      </c>
      <c r="N48" s="252">
        <f>savings_decomp_full!EP46</f>
        <v>-4.3672919273376465E-2</v>
      </c>
      <c r="O48" s="252">
        <f>savings_decomp_full!EQ46</f>
        <v>-3.9818320423364639E-2</v>
      </c>
      <c r="P48" s="252">
        <f>savings_decomp_full!ER46</f>
        <v>-6.9406509399414062E-2</v>
      </c>
      <c r="Q48" s="252">
        <f>savings_decomp_full!ES46</f>
        <v>2.3385174572467804E-2</v>
      </c>
      <c r="R48" s="252">
        <f>savings_decomp_full!ET46</f>
        <v>0.34877666831016541</v>
      </c>
      <c r="S48" s="252">
        <f>savings_decomp_full!EU46</f>
        <v>2.6701485738158226E-2</v>
      </c>
      <c r="T48" s="252">
        <f>savings_decomp_full!EV46</f>
        <v>4.3612528592348099E-2</v>
      </c>
      <c r="U48" s="252">
        <f>savings_decomp_full!EW46</f>
        <v>5.0775986164808273E-3</v>
      </c>
      <c r="V48" s="252">
        <f>savings_decomp_full!EX46</f>
        <v>-9.2446252703666687E-2</v>
      </c>
      <c r="W48" s="252">
        <f>savings_decomp_full!EY46</f>
        <v>1.6306497156620026E-2</v>
      </c>
      <c r="X48" s="252">
        <f>savings_decomp_full!EZ46</f>
        <v>2.1042117848992348E-2</v>
      </c>
      <c r="Y48" s="252">
        <f>savings_decomp_full!FA46</f>
        <v>-1.2669075280427933E-2</v>
      </c>
      <c r="Z48" s="252">
        <f>savings_decomp_full!FB46</f>
        <v>-3.5055525600910187E-2</v>
      </c>
      <c r="AA48" s="252">
        <f>savings_decomp_full!FC46</f>
        <v>-4.9021653831005096E-2</v>
      </c>
      <c r="AB48" s="252">
        <f>savings_decomp_full!FD46</f>
        <v>-1.4769676141440868E-2</v>
      </c>
      <c r="AC48" s="252">
        <f>savings_decomp_full!FE46</f>
        <v>3.0529018491506577E-2</v>
      </c>
      <c r="AD48" s="252">
        <f>savings_decomp_full!FF46</f>
        <v>-2.514285035431385E-2</v>
      </c>
      <c r="AE48" s="252">
        <f>savings_decomp_full!FG46</f>
        <v>-5.9637825936079025E-2</v>
      </c>
      <c r="AF48" s="252">
        <f>savings_decomp_full!FH46</f>
        <v>1.4625895768404007E-2</v>
      </c>
      <c r="AG48" s="252">
        <f>savings_decomp_full!FI46</f>
        <v>0.11126156896352768</v>
      </c>
      <c r="AH48" s="252">
        <f>savings_decomp_full!FJ46</f>
        <v>8.9682810008525848E-2</v>
      </c>
      <c r="AI48" s="252">
        <f>savings_decomp_full!FK46</f>
        <v>-5.8907687664031982E-2</v>
      </c>
      <c r="AJ48" s="252">
        <f>savings_decomp_full!FL46</f>
        <v>-3.1595602631568909E-2</v>
      </c>
      <c r="AK48" s="252">
        <f>savings_decomp_full!FM46</f>
        <v>3.8909692317247391E-2</v>
      </c>
      <c r="AL48" s="252">
        <f>savings_decomp_full!FN46</f>
        <v>0.10539884120225906</v>
      </c>
      <c r="AM48" s="252">
        <f>savings_decomp_full!FO46</f>
        <v>1.7197173088788986E-2</v>
      </c>
      <c r="AN48" s="252">
        <f>savings_decomp_full!FP46</f>
        <v>6.7008420825004578E-2</v>
      </c>
      <c r="AO48" s="252">
        <f>savings_decomp_full!FQ46</f>
        <v>1.5023809857666492E-2</v>
      </c>
      <c r="AP48" s="252">
        <f>savings_decomp_full!FR46</f>
        <v>7.2416695766150951E-3</v>
      </c>
      <c r="AQ48" s="252">
        <f>savings_decomp_full!FS46</f>
        <v>1.967344805598259E-2</v>
      </c>
      <c r="AR48" s="252">
        <f>savings_decomp_full!FT46</f>
        <v>1.8219670280814171E-2</v>
      </c>
      <c r="AS48" s="252">
        <f>savings_decomp_full!FU46</f>
        <v>3.6451686173677444E-2</v>
      </c>
      <c r="AT48" s="252">
        <f>savings_decomp_full!FV46</f>
        <v>7.6493732631206512E-2</v>
      </c>
      <c r="AU48" s="252">
        <f>savings_decomp_full!FW46</f>
        <v>4.5804485678672791E-2</v>
      </c>
      <c r="AV48" s="252">
        <f>savings_decomp_full!FX46</f>
        <v>3.2245751470327377E-2</v>
      </c>
      <c r="AW48" s="252">
        <f>savings_decomp_full!FY46</f>
        <v>1.8188739195466042E-2</v>
      </c>
      <c r="AX48" s="252">
        <f>savings_decomp_full!FZ46</f>
        <v>-6.3087783753871918E-2</v>
      </c>
      <c r="AY48" s="252">
        <f>savings_decomp_full!GA46</f>
        <v>3.2157711684703827E-2</v>
      </c>
      <c r="AZ48" s="252">
        <f>savings_decomp_full!GB46</f>
        <v>0.10715389251708984</v>
      </c>
      <c r="BA48" s="252">
        <f>savings_decomp_full!GC46</f>
        <v>8.7206989526748657E-2</v>
      </c>
      <c r="BB48" s="252">
        <f>savings_decomp_full!GD46</f>
        <v>7.5153082609176636E-2</v>
      </c>
      <c r="BC48" s="252">
        <f>savings_decomp_full!GE46</f>
        <v>9.8093757405877113E-3</v>
      </c>
      <c r="BD48" s="252">
        <f>savings_decomp_full!GF46</f>
        <v>0.12835682928562164</v>
      </c>
      <c r="BE48" s="252">
        <f>savings_decomp_full!GG46</f>
        <v>3.7008341401815414E-2</v>
      </c>
      <c r="BF48" s="252">
        <f>savings_decomp_full!GH46</f>
        <v>8.5611417889595032E-2</v>
      </c>
      <c r="BG48" s="252">
        <f>savings_decomp_full!GI46</f>
        <v>2.5093749165534973E-2</v>
      </c>
      <c r="BH48" s="252">
        <f>savings_decomp_full!GJ46</f>
        <v>-3.26673723757267E-2</v>
      </c>
      <c r="BI48" s="252">
        <f>savings_decomp_full!GK46</f>
        <v>3.2911289483308792E-2</v>
      </c>
      <c r="BJ48" s="252">
        <f>savings_decomp_full!GL46</f>
        <v>-7.5934239430353045E-4</v>
      </c>
      <c r="BK48" s="252">
        <f>savings_decomp_full!GM46</f>
        <v>2.006024494767189E-2</v>
      </c>
      <c r="BL48" s="252">
        <f>savings_decomp_full!GN46</f>
        <v>4.8002533614635468E-2</v>
      </c>
      <c r="BM48" s="252">
        <f>savings_decomp_full!GO46</f>
        <v>3.6789596080780029E-2</v>
      </c>
      <c r="BN48" s="252">
        <f>savings_decomp_full!GP46</f>
        <v>2.5721859186887741E-2</v>
      </c>
      <c r="BO48" s="252">
        <f>savings_decomp_full!GQ46</f>
        <v>3.619491308927536E-2</v>
      </c>
      <c r="BP48" s="252"/>
      <c r="BQ48" s="152"/>
      <c r="BR48" s="152"/>
      <c r="BS48" s="152"/>
      <c r="BT48" s="152"/>
      <c r="BU48" s="152"/>
      <c r="BV48" s="152"/>
      <c r="BW48" s="152"/>
      <c r="BX48" s="152"/>
      <c r="BY48" s="152"/>
      <c r="BZ48" s="152"/>
      <c r="CA48" s="152"/>
      <c r="CB48" s="152"/>
      <c r="CC48" s="152"/>
      <c r="CD48" s="152"/>
      <c r="CE48" s="152"/>
    </row>
    <row r="49" spans="1:83" customFormat="1" x14ac:dyDescent="0.2">
      <c r="A49" s="260">
        <v>2024</v>
      </c>
      <c r="B49" s="252">
        <f>B48</f>
        <v>-5.4578762501478195E-3</v>
      </c>
      <c r="C49" s="252">
        <f t="shared" ref="C49:J50" si="0">C48</f>
        <v>-1.1044171638786793E-2</v>
      </c>
      <c r="D49" s="252">
        <f t="shared" si="0"/>
        <v>-7.8305922448635101E-2</v>
      </c>
      <c r="E49" s="252">
        <f t="shared" si="0"/>
        <v>-2.0059287548065186E-2</v>
      </c>
      <c r="F49" s="252">
        <f t="shared" si="0"/>
        <v>4.9318049103021622E-2</v>
      </c>
      <c r="G49" s="252">
        <f t="shared" si="0"/>
        <v>1.489393413066864E-2</v>
      </c>
      <c r="H49" s="252">
        <f t="shared" si="0"/>
        <v>0.10143934190273285</v>
      </c>
      <c r="I49" s="252">
        <f t="shared" si="0"/>
        <v>6.524965912103653E-2</v>
      </c>
      <c r="J49" s="252">
        <f t="shared" si="0"/>
        <v>6.0933921486139297E-3</v>
      </c>
      <c r="K49" s="252">
        <f>K48</f>
        <v>-1.7107678577303886E-2</v>
      </c>
      <c r="L49" s="252">
        <f t="shared" ref="L49:AT50" si="1">L48</f>
        <v>5.9298101812601089E-2</v>
      </c>
      <c r="M49" s="252">
        <f t="shared" si="1"/>
        <v>-1.6333943232893944E-2</v>
      </c>
      <c r="N49" s="252">
        <f t="shared" si="1"/>
        <v>-4.3672919273376465E-2</v>
      </c>
      <c r="O49" s="252">
        <f t="shared" si="1"/>
        <v>-3.9818320423364639E-2</v>
      </c>
      <c r="P49" s="252">
        <f t="shared" si="1"/>
        <v>-6.9406509399414062E-2</v>
      </c>
      <c r="Q49" s="252">
        <f t="shared" si="1"/>
        <v>2.3385174572467804E-2</v>
      </c>
      <c r="R49" s="252">
        <f t="shared" si="1"/>
        <v>0.34877666831016541</v>
      </c>
      <c r="S49" s="252">
        <f t="shared" si="1"/>
        <v>2.6701485738158226E-2</v>
      </c>
      <c r="T49" s="252">
        <f t="shared" si="1"/>
        <v>4.3612528592348099E-2</v>
      </c>
      <c r="U49" s="252">
        <f t="shared" si="1"/>
        <v>5.0775986164808273E-3</v>
      </c>
      <c r="V49" s="252">
        <f t="shared" si="1"/>
        <v>-9.2446252703666687E-2</v>
      </c>
      <c r="W49" s="252">
        <f t="shared" si="1"/>
        <v>1.6306497156620026E-2</v>
      </c>
      <c r="X49" s="252">
        <f t="shared" si="1"/>
        <v>2.1042117848992348E-2</v>
      </c>
      <c r="Y49" s="252">
        <f t="shared" si="1"/>
        <v>-1.2669075280427933E-2</v>
      </c>
      <c r="Z49" s="252">
        <f t="shared" si="1"/>
        <v>-3.5055525600910187E-2</v>
      </c>
      <c r="AA49" s="252">
        <f t="shared" si="1"/>
        <v>-4.9021653831005096E-2</v>
      </c>
      <c r="AB49" s="252">
        <f t="shared" si="1"/>
        <v>-1.4769676141440868E-2</v>
      </c>
      <c r="AC49" s="252">
        <f t="shared" si="1"/>
        <v>3.0529018491506577E-2</v>
      </c>
      <c r="AD49" s="252">
        <f t="shared" si="1"/>
        <v>-2.514285035431385E-2</v>
      </c>
      <c r="AE49" s="252">
        <f t="shared" si="1"/>
        <v>-5.9637825936079025E-2</v>
      </c>
      <c r="AF49" s="252">
        <f t="shared" si="1"/>
        <v>1.4625895768404007E-2</v>
      </c>
      <c r="AG49" s="252">
        <f t="shared" si="1"/>
        <v>0.11126156896352768</v>
      </c>
      <c r="AH49" s="252">
        <f t="shared" si="1"/>
        <v>8.9682810008525848E-2</v>
      </c>
      <c r="AI49" s="252">
        <f t="shared" si="1"/>
        <v>-5.8907687664031982E-2</v>
      </c>
      <c r="AJ49" s="252">
        <f t="shared" si="1"/>
        <v>-3.1595602631568909E-2</v>
      </c>
      <c r="AK49" s="252">
        <f t="shared" si="1"/>
        <v>3.8909692317247391E-2</v>
      </c>
      <c r="AL49" s="252">
        <f t="shared" si="1"/>
        <v>0.10539884120225906</v>
      </c>
      <c r="AM49" s="252">
        <f t="shared" si="1"/>
        <v>1.7197173088788986E-2</v>
      </c>
      <c r="AN49" s="252">
        <f t="shared" si="1"/>
        <v>6.7008420825004578E-2</v>
      </c>
      <c r="AO49" s="252">
        <f t="shared" si="1"/>
        <v>1.5023809857666492E-2</v>
      </c>
      <c r="AP49" s="252">
        <f t="shared" si="1"/>
        <v>7.2416695766150951E-3</v>
      </c>
      <c r="AQ49" s="252">
        <f t="shared" si="1"/>
        <v>1.967344805598259E-2</v>
      </c>
      <c r="AR49" s="252">
        <f t="shared" si="1"/>
        <v>1.8219670280814171E-2</v>
      </c>
      <c r="AS49" s="252">
        <f t="shared" si="1"/>
        <v>3.6451686173677444E-2</v>
      </c>
      <c r="AT49" s="252">
        <f t="shared" si="1"/>
        <v>7.6493732631206512E-2</v>
      </c>
      <c r="AU49" s="252">
        <f>AU48</f>
        <v>4.5804485678672791E-2</v>
      </c>
      <c r="AV49" s="252">
        <f t="shared" ref="AV49:AV50" si="2">AV48</f>
        <v>3.2245751470327377E-2</v>
      </c>
      <c r="AW49" s="252">
        <f t="shared" ref="AW49:AW50" si="3">AW48</f>
        <v>1.8188739195466042E-2</v>
      </c>
      <c r="AX49" s="252">
        <f t="shared" ref="AX49:AX50" si="4">AX48</f>
        <v>-6.3087783753871918E-2</v>
      </c>
      <c r="AY49" s="252">
        <f t="shared" ref="AY49:AY50" si="5">AY48</f>
        <v>3.2157711684703827E-2</v>
      </c>
      <c r="AZ49" s="252">
        <f t="shared" ref="AZ49:AZ50" si="6">AZ48</f>
        <v>0.10715389251708984</v>
      </c>
      <c r="BA49" s="252">
        <f t="shared" ref="BA49:BA50" si="7">BA48</f>
        <v>8.7206989526748657E-2</v>
      </c>
      <c r="BB49" s="252">
        <f t="shared" ref="BB49:BB50" si="8">BB48</f>
        <v>7.5153082609176636E-2</v>
      </c>
      <c r="BC49" s="252">
        <f t="shared" ref="BC49:BC50" si="9">BC48</f>
        <v>9.8093757405877113E-3</v>
      </c>
      <c r="BD49" s="252">
        <f t="shared" ref="BD49:BD50" si="10">BD48</f>
        <v>0.12835682928562164</v>
      </c>
      <c r="BE49" s="252">
        <f t="shared" ref="BE49:BE50" si="11">BE48</f>
        <v>3.7008341401815414E-2</v>
      </c>
      <c r="BF49" s="252">
        <f t="shared" ref="BF49:BF50" si="12">BF48</f>
        <v>8.5611417889595032E-2</v>
      </c>
      <c r="BG49" s="252">
        <f t="shared" ref="BG49:BG50" si="13">BG48</f>
        <v>2.5093749165534973E-2</v>
      </c>
      <c r="BH49" s="252">
        <f t="shared" ref="BH49:BH50" si="14">BH48</f>
        <v>-3.26673723757267E-2</v>
      </c>
      <c r="BI49" s="252">
        <f t="shared" ref="BI49:BI50" si="15">BI48</f>
        <v>3.2911289483308792E-2</v>
      </c>
      <c r="BJ49" s="252">
        <f t="shared" ref="BJ49:BJ50" si="16">BJ48</f>
        <v>-7.5934239430353045E-4</v>
      </c>
      <c r="BK49" s="252">
        <f t="shared" ref="BK49:BK50" si="17">BK48</f>
        <v>2.006024494767189E-2</v>
      </c>
      <c r="BL49" s="252">
        <f t="shared" ref="BL49:BL50" si="18">BL48</f>
        <v>4.8002533614635468E-2</v>
      </c>
      <c r="BM49" s="252">
        <f t="shared" ref="BM49:BM50" si="19">BM48</f>
        <v>3.6789596080780029E-2</v>
      </c>
      <c r="BN49" s="252">
        <f t="shared" ref="BN49:BN50" si="20">BN48</f>
        <v>2.5721859186887741E-2</v>
      </c>
      <c r="BO49" s="252">
        <f t="shared" ref="BO49:BO50" si="21">BO48</f>
        <v>3.619491308927536E-2</v>
      </c>
      <c r="BP49" s="252"/>
      <c r="BQ49" s="152"/>
      <c r="BR49" s="152"/>
      <c r="BS49" s="152"/>
      <c r="BT49" s="152"/>
      <c r="BU49" s="152"/>
      <c r="BV49" s="152"/>
      <c r="BW49" s="152"/>
      <c r="BX49" s="152"/>
      <c r="BY49" s="152"/>
      <c r="BZ49" s="152"/>
      <c r="CA49" s="152"/>
      <c r="CB49" s="152"/>
      <c r="CC49" s="152"/>
      <c r="CD49" s="152"/>
      <c r="CE49" s="152"/>
    </row>
    <row r="50" spans="1:83" customFormat="1" x14ac:dyDescent="0.2">
      <c r="A50" s="260">
        <v>2025</v>
      </c>
      <c r="B50" s="252">
        <f>B49</f>
        <v>-5.4578762501478195E-3</v>
      </c>
      <c r="C50" s="252">
        <f t="shared" si="0"/>
        <v>-1.1044171638786793E-2</v>
      </c>
      <c r="D50" s="252">
        <f t="shared" si="0"/>
        <v>-7.8305922448635101E-2</v>
      </c>
      <c r="E50" s="252">
        <f t="shared" si="0"/>
        <v>-2.0059287548065186E-2</v>
      </c>
      <c r="F50" s="252">
        <f t="shared" si="0"/>
        <v>4.9318049103021622E-2</v>
      </c>
      <c r="G50" s="252">
        <f t="shared" si="0"/>
        <v>1.489393413066864E-2</v>
      </c>
      <c r="H50" s="252">
        <f t="shared" si="0"/>
        <v>0.10143934190273285</v>
      </c>
      <c r="I50" s="252">
        <f t="shared" si="0"/>
        <v>6.524965912103653E-2</v>
      </c>
      <c r="J50" s="252">
        <f t="shared" si="0"/>
        <v>6.0933921486139297E-3</v>
      </c>
      <c r="K50" s="252">
        <f>K49</f>
        <v>-1.7107678577303886E-2</v>
      </c>
      <c r="L50" s="252">
        <f t="shared" si="1"/>
        <v>5.9298101812601089E-2</v>
      </c>
      <c r="M50" s="252">
        <f t="shared" si="1"/>
        <v>-1.6333943232893944E-2</v>
      </c>
      <c r="N50" s="252">
        <f t="shared" si="1"/>
        <v>-4.3672919273376465E-2</v>
      </c>
      <c r="O50" s="252">
        <f t="shared" si="1"/>
        <v>-3.9818320423364639E-2</v>
      </c>
      <c r="P50" s="252">
        <f t="shared" si="1"/>
        <v>-6.9406509399414062E-2</v>
      </c>
      <c r="Q50" s="252">
        <f t="shared" si="1"/>
        <v>2.3385174572467804E-2</v>
      </c>
      <c r="R50" s="252">
        <f t="shared" si="1"/>
        <v>0.34877666831016541</v>
      </c>
      <c r="S50" s="252">
        <f t="shared" si="1"/>
        <v>2.6701485738158226E-2</v>
      </c>
      <c r="T50" s="252">
        <f t="shared" si="1"/>
        <v>4.3612528592348099E-2</v>
      </c>
      <c r="U50" s="252">
        <f t="shared" si="1"/>
        <v>5.0775986164808273E-3</v>
      </c>
      <c r="V50" s="252">
        <f t="shared" si="1"/>
        <v>-9.2446252703666687E-2</v>
      </c>
      <c r="W50" s="252">
        <f t="shared" si="1"/>
        <v>1.6306497156620026E-2</v>
      </c>
      <c r="X50" s="252">
        <f t="shared" si="1"/>
        <v>2.1042117848992348E-2</v>
      </c>
      <c r="Y50" s="252">
        <f t="shared" si="1"/>
        <v>-1.2669075280427933E-2</v>
      </c>
      <c r="Z50" s="252">
        <f t="shared" si="1"/>
        <v>-3.5055525600910187E-2</v>
      </c>
      <c r="AA50" s="252">
        <f t="shared" si="1"/>
        <v>-4.9021653831005096E-2</v>
      </c>
      <c r="AB50" s="252">
        <f t="shared" si="1"/>
        <v>-1.4769676141440868E-2</v>
      </c>
      <c r="AC50" s="252">
        <f t="shared" si="1"/>
        <v>3.0529018491506577E-2</v>
      </c>
      <c r="AD50" s="252">
        <f t="shared" si="1"/>
        <v>-2.514285035431385E-2</v>
      </c>
      <c r="AE50" s="252">
        <f t="shared" si="1"/>
        <v>-5.9637825936079025E-2</v>
      </c>
      <c r="AF50" s="252">
        <f t="shared" si="1"/>
        <v>1.4625895768404007E-2</v>
      </c>
      <c r="AG50" s="252">
        <f t="shared" si="1"/>
        <v>0.11126156896352768</v>
      </c>
      <c r="AH50" s="252">
        <f t="shared" si="1"/>
        <v>8.9682810008525848E-2</v>
      </c>
      <c r="AI50" s="252">
        <f t="shared" si="1"/>
        <v>-5.8907687664031982E-2</v>
      </c>
      <c r="AJ50" s="252">
        <f t="shared" si="1"/>
        <v>-3.1595602631568909E-2</v>
      </c>
      <c r="AK50" s="252">
        <f t="shared" si="1"/>
        <v>3.8909692317247391E-2</v>
      </c>
      <c r="AL50" s="252">
        <f t="shared" si="1"/>
        <v>0.10539884120225906</v>
      </c>
      <c r="AM50" s="252">
        <f t="shared" si="1"/>
        <v>1.7197173088788986E-2</v>
      </c>
      <c r="AN50" s="252">
        <f t="shared" si="1"/>
        <v>6.7008420825004578E-2</v>
      </c>
      <c r="AO50" s="252">
        <f t="shared" si="1"/>
        <v>1.5023809857666492E-2</v>
      </c>
      <c r="AP50" s="252">
        <f t="shared" si="1"/>
        <v>7.2416695766150951E-3</v>
      </c>
      <c r="AQ50" s="252">
        <f t="shared" si="1"/>
        <v>1.967344805598259E-2</v>
      </c>
      <c r="AR50" s="252">
        <f t="shared" si="1"/>
        <v>1.8219670280814171E-2</v>
      </c>
      <c r="AS50" s="252">
        <f t="shared" si="1"/>
        <v>3.6451686173677444E-2</v>
      </c>
      <c r="AT50" s="252">
        <f t="shared" si="1"/>
        <v>7.6493732631206512E-2</v>
      </c>
      <c r="AU50" s="252">
        <f>AU49</f>
        <v>4.5804485678672791E-2</v>
      </c>
      <c r="AV50" s="252">
        <f t="shared" si="2"/>
        <v>3.2245751470327377E-2</v>
      </c>
      <c r="AW50" s="252">
        <f t="shared" si="3"/>
        <v>1.8188739195466042E-2</v>
      </c>
      <c r="AX50" s="252">
        <f t="shared" si="4"/>
        <v>-6.3087783753871918E-2</v>
      </c>
      <c r="AY50" s="252">
        <f t="shared" si="5"/>
        <v>3.2157711684703827E-2</v>
      </c>
      <c r="AZ50" s="252">
        <f t="shared" si="6"/>
        <v>0.10715389251708984</v>
      </c>
      <c r="BA50" s="252">
        <f t="shared" si="7"/>
        <v>8.7206989526748657E-2</v>
      </c>
      <c r="BB50" s="252">
        <f t="shared" si="8"/>
        <v>7.5153082609176636E-2</v>
      </c>
      <c r="BC50" s="252">
        <f t="shared" si="9"/>
        <v>9.8093757405877113E-3</v>
      </c>
      <c r="BD50" s="252">
        <f t="shared" si="10"/>
        <v>0.12835682928562164</v>
      </c>
      <c r="BE50" s="252">
        <f t="shared" si="11"/>
        <v>3.7008341401815414E-2</v>
      </c>
      <c r="BF50" s="252">
        <f t="shared" si="12"/>
        <v>8.5611417889595032E-2</v>
      </c>
      <c r="BG50" s="252">
        <f t="shared" si="13"/>
        <v>2.5093749165534973E-2</v>
      </c>
      <c r="BH50" s="252">
        <f t="shared" si="14"/>
        <v>-3.26673723757267E-2</v>
      </c>
      <c r="BI50" s="252">
        <f t="shared" si="15"/>
        <v>3.2911289483308792E-2</v>
      </c>
      <c r="BJ50" s="252">
        <f t="shared" si="16"/>
        <v>-7.5934239430353045E-4</v>
      </c>
      <c r="BK50" s="252">
        <f t="shared" si="17"/>
        <v>2.006024494767189E-2</v>
      </c>
      <c r="BL50" s="252">
        <f t="shared" si="18"/>
        <v>4.8002533614635468E-2</v>
      </c>
      <c r="BM50" s="252">
        <f t="shared" si="19"/>
        <v>3.6789596080780029E-2</v>
      </c>
      <c r="BN50" s="252">
        <f t="shared" si="20"/>
        <v>2.5721859186887741E-2</v>
      </c>
      <c r="BO50" s="252">
        <f t="shared" si="21"/>
        <v>3.619491308927536E-2</v>
      </c>
      <c r="BP50" s="252"/>
      <c r="BQ50" s="152"/>
      <c r="BR50" s="152"/>
      <c r="BS50" s="152"/>
      <c r="BT50" s="152"/>
      <c r="BU50" s="152"/>
      <c r="BV50" s="152"/>
      <c r="BW50" s="152"/>
      <c r="BX50" s="152"/>
      <c r="BY50" s="152"/>
      <c r="BZ50" s="152"/>
      <c r="CA50" s="152"/>
      <c r="CB50" s="152"/>
      <c r="CC50" s="152"/>
      <c r="CD50" s="152"/>
      <c r="CE50" s="152"/>
    </row>
    <row r="51" spans="1:83" ht="10" customHeight="1" x14ac:dyDescent="0.2">
      <c r="B51" s="245"/>
    </row>
    <row r="52" spans="1:83" ht="10" customHeight="1" x14ac:dyDescent="0.2">
      <c r="B52" s="245"/>
    </row>
    <row r="53" spans="1:83" ht="10" customHeight="1" x14ac:dyDescent="0.2">
      <c r="B53" s="245"/>
    </row>
    <row r="54" spans="1:83" ht="10" customHeight="1" x14ac:dyDescent="0.2">
      <c r="B54" s="245"/>
    </row>
    <row r="55" spans="1:83" ht="10" customHeight="1" x14ac:dyDescent="0.2">
      <c r="B55" s="245"/>
    </row>
    <row r="56" spans="1:83" ht="10" customHeight="1" x14ac:dyDescent="0.2">
      <c r="B56" s="245"/>
    </row>
    <row r="57" spans="1:83" ht="10" customHeight="1" x14ac:dyDescent="0.2">
      <c r="B57" s="245"/>
    </row>
    <row r="58" spans="1:83" ht="10" customHeight="1" x14ac:dyDescent="0.2">
      <c r="B58" s="245"/>
    </row>
    <row r="59" spans="1:83" ht="10" customHeight="1" x14ac:dyDescent="0.2">
      <c r="B59" s="245"/>
    </row>
    <row r="60" spans="1:83" ht="10" customHeight="1" x14ac:dyDescent="0.2">
      <c r="B60" s="245"/>
    </row>
    <row r="61" spans="1:83" ht="10" customHeight="1" x14ac:dyDescent="0.2">
      <c r="B61" s="245"/>
    </row>
    <row r="62" spans="1:83" ht="10" customHeight="1" x14ac:dyDescent="0.2">
      <c r="B62" s="245"/>
    </row>
    <row r="63" spans="1:83" ht="10" customHeight="1" x14ac:dyDescent="0.2">
      <c r="B63" s="245"/>
    </row>
    <row r="64" spans="1:83" ht="10" customHeight="1" x14ac:dyDescent="0.2">
      <c r="B64" s="245"/>
    </row>
    <row r="65" spans="2:2" ht="10" customHeight="1" x14ac:dyDescent="0.2">
      <c r="B65" s="245"/>
    </row>
    <row r="66" spans="2:2" ht="10" customHeight="1" x14ac:dyDescent="0.2">
      <c r="B66" s="245"/>
    </row>
    <row r="67" spans="2:2" ht="10" customHeight="1" x14ac:dyDescent="0.2">
      <c r="B67" s="245"/>
    </row>
    <row r="68" spans="2:2" ht="10" customHeight="1" x14ac:dyDescent="0.2">
      <c r="B68" s="245"/>
    </row>
    <row r="69" spans="2:2" ht="10" customHeight="1" x14ac:dyDescent="0.2">
      <c r="B69" s="245"/>
    </row>
    <row r="70" spans="2:2" ht="10" customHeight="1" x14ac:dyDescent="0.2">
      <c r="B70" s="245"/>
    </row>
    <row r="71" spans="2:2" ht="10" customHeight="1" x14ac:dyDescent="0.2">
      <c r="B71" s="245"/>
    </row>
    <row r="72" spans="2:2" ht="10" customHeight="1" x14ac:dyDescent="0.2">
      <c r="B72" s="245"/>
    </row>
    <row r="73" spans="2:2" ht="10" customHeight="1" x14ac:dyDescent="0.2">
      <c r="B73" s="245"/>
    </row>
    <row r="74" spans="2:2" ht="10" customHeight="1" x14ac:dyDescent="0.2">
      <c r="B74" s="245"/>
    </row>
    <row r="75" spans="2:2" ht="10" customHeight="1" x14ac:dyDescent="0.2">
      <c r="B75" s="245"/>
    </row>
    <row r="76" spans="2:2" ht="10" customHeight="1" x14ac:dyDescent="0.2">
      <c r="B76" s="245"/>
    </row>
    <row r="77" spans="2:2" ht="10" customHeight="1" x14ac:dyDescent="0.2">
      <c r="B77" s="245"/>
    </row>
    <row r="78" spans="2:2" ht="10" customHeight="1" x14ac:dyDescent="0.2">
      <c r="B78" s="245"/>
    </row>
    <row r="79" spans="2:2" ht="10" customHeight="1" x14ac:dyDescent="0.2">
      <c r="B79" s="245"/>
    </row>
    <row r="80" spans="2:2" ht="10" customHeight="1" x14ac:dyDescent="0.2">
      <c r="B80" s="245"/>
    </row>
    <row r="81" spans="2:2" ht="10" customHeight="1" x14ac:dyDescent="0.2">
      <c r="B81" s="245"/>
    </row>
    <row r="82" spans="2:2" ht="10" customHeight="1" x14ac:dyDescent="0.2">
      <c r="B82" s="245"/>
    </row>
    <row r="83" spans="2:2" ht="10" customHeight="1" x14ac:dyDescent="0.2">
      <c r="B83" s="245"/>
    </row>
    <row r="84" spans="2:2" ht="10" customHeight="1" x14ac:dyDescent="0.2">
      <c r="B84" s="245"/>
    </row>
    <row r="85" spans="2:2" ht="10" customHeight="1" x14ac:dyDescent="0.2">
      <c r="B85" s="245"/>
    </row>
    <row r="86" spans="2:2" ht="10" customHeight="1" x14ac:dyDescent="0.2">
      <c r="B86" s="245"/>
    </row>
    <row r="87" spans="2:2" ht="10" customHeight="1" x14ac:dyDescent="0.2">
      <c r="B87" s="245"/>
    </row>
    <row r="88" spans="2:2" ht="10" customHeight="1" x14ac:dyDescent="0.2">
      <c r="B88" s="245"/>
    </row>
    <row r="89" spans="2:2" ht="10" customHeight="1" x14ac:dyDescent="0.2">
      <c r="B89" s="245"/>
    </row>
    <row r="90" spans="2:2" ht="10" customHeight="1" x14ac:dyDescent="0.2">
      <c r="B90" s="245"/>
    </row>
    <row r="91" spans="2:2" ht="10" customHeight="1" x14ac:dyDescent="0.2">
      <c r="B91" s="245"/>
    </row>
    <row r="92" spans="2:2" ht="10" customHeight="1" x14ac:dyDescent="0.2">
      <c r="B92" s="245"/>
    </row>
    <row r="93" spans="2:2" ht="10" customHeight="1" x14ac:dyDescent="0.2">
      <c r="B93" s="245"/>
    </row>
    <row r="94" spans="2:2" ht="10" customHeight="1" x14ac:dyDescent="0.2">
      <c r="B94" s="245"/>
    </row>
    <row r="95" spans="2:2" ht="10" customHeight="1" x14ac:dyDescent="0.2">
      <c r="B95" s="245"/>
    </row>
    <row r="96" spans="2:2" ht="10" customHeight="1" x14ac:dyDescent="0.2">
      <c r="B96" s="245"/>
    </row>
    <row r="97" spans="2:2" ht="10" customHeight="1" x14ac:dyDescent="0.2">
      <c r="B97" s="245"/>
    </row>
    <row r="98" spans="2:2" ht="10" customHeight="1" x14ac:dyDescent="0.2">
      <c r="B98" s="245"/>
    </row>
    <row r="99" spans="2:2" ht="10" customHeight="1" x14ac:dyDescent="0.2">
      <c r="B99" s="245"/>
    </row>
    <row r="100" spans="2:2" ht="10" customHeight="1" x14ac:dyDescent="0.2">
      <c r="B100" s="245"/>
    </row>
    <row r="101" spans="2:2" ht="10" customHeight="1" x14ac:dyDescent="0.2">
      <c r="B101" s="245"/>
    </row>
    <row r="102" spans="2:2" ht="10" customHeight="1" x14ac:dyDescent="0.2">
      <c r="B102" s="245"/>
    </row>
    <row r="103" spans="2:2" ht="10" customHeight="1" x14ac:dyDescent="0.2">
      <c r="B103" s="245"/>
    </row>
    <row r="104" spans="2:2" ht="10" customHeight="1" x14ac:dyDescent="0.2">
      <c r="B104" s="245"/>
    </row>
    <row r="105" spans="2:2" ht="10" customHeight="1" x14ac:dyDescent="0.2">
      <c r="B105" s="245"/>
    </row>
    <row r="106" spans="2:2" ht="10" customHeight="1" x14ac:dyDescent="0.2">
      <c r="B106" s="245"/>
    </row>
    <row r="107" spans="2:2" ht="10" customHeight="1" x14ac:dyDescent="0.2">
      <c r="B107" s="245"/>
    </row>
    <row r="108" spans="2:2" ht="10" customHeight="1" x14ac:dyDescent="0.2">
      <c r="B108" s="245"/>
    </row>
    <row r="109" spans="2:2" ht="10" customHeight="1" x14ac:dyDescent="0.2">
      <c r="B109" s="245"/>
    </row>
    <row r="110" spans="2:2" ht="10" customHeight="1" x14ac:dyDescent="0.2">
      <c r="B110" s="245"/>
    </row>
    <row r="111" spans="2:2" ht="10" customHeight="1" x14ac:dyDescent="0.2">
      <c r="B111" s="245"/>
    </row>
    <row r="112" spans="2:2" ht="10" customHeight="1" x14ac:dyDescent="0.2">
      <c r="B112" s="245"/>
    </row>
    <row r="113" spans="2:2" ht="10" customHeight="1" x14ac:dyDescent="0.2">
      <c r="B113" s="245"/>
    </row>
    <row r="114" spans="2:2" ht="10" customHeight="1" x14ac:dyDescent="0.2">
      <c r="B114" s="245"/>
    </row>
    <row r="115" spans="2:2" ht="10" customHeight="1" x14ac:dyDescent="0.2">
      <c r="B115" s="245"/>
    </row>
    <row r="116" spans="2:2" ht="10" customHeight="1" x14ac:dyDescent="0.2">
      <c r="B116" s="245"/>
    </row>
    <row r="117" spans="2:2" ht="10" customHeight="1" x14ac:dyDescent="0.2">
      <c r="B117" s="245"/>
    </row>
    <row r="118" spans="2:2" ht="10" customHeight="1" x14ac:dyDescent="0.2">
      <c r="B118" s="245"/>
    </row>
    <row r="119" spans="2:2" ht="10" customHeight="1" x14ac:dyDescent="0.2">
      <c r="B119" s="245"/>
    </row>
    <row r="120" spans="2:2" ht="10" customHeight="1" x14ac:dyDescent="0.2">
      <c r="B120" s="245"/>
    </row>
    <row r="121" spans="2:2" ht="10" customHeight="1" x14ac:dyDescent="0.2">
      <c r="B121" s="245"/>
    </row>
    <row r="122" spans="2:2" ht="10" customHeight="1" x14ac:dyDescent="0.2">
      <c r="B122" s="245"/>
    </row>
    <row r="123" spans="2:2" ht="10" customHeight="1" x14ac:dyDescent="0.2">
      <c r="B123" s="245"/>
    </row>
    <row r="124" spans="2:2" ht="10" customHeight="1" x14ac:dyDescent="0.2">
      <c r="B124" s="245"/>
    </row>
    <row r="125" spans="2:2" ht="10" customHeight="1" x14ac:dyDescent="0.2">
      <c r="B125" s="245"/>
    </row>
    <row r="126" spans="2:2" ht="10" customHeight="1" x14ac:dyDescent="0.2">
      <c r="B126" s="245"/>
    </row>
    <row r="127" spans="2:2" ht="10" customHeight="1" x14ac:dyDescent="0.2">
      <c r="B127" s="245"/>
    </row>
    <row r="128" spans="2:2" ht="10" customHeight="1" x14ac:dyDescent="0.2">
      <c r="B128" s="245"/>
    </row>
    <row r="129" spans="2:2" ht="10" customHeight="1" x14ac:dyDescent="0.2">
      <c r="B129" s="245"/>
    </row>
    <row r="130" spans="2:2" ht="10" customHeight="1" x14ac:dyDescent="0.2">
      <c r="B130" s="245"/>
    </row>
    <row r="131" spans="2:2" ht="10" customHeight="1" x14ac:dyDescent="0.2">
      <c r="B131" s="245"/>
    </row>
    <row r="132" spans="2:2" ht="10" customHeight="1" x14ac:dyDescent="0.2">
      <c r="B132" s="245"/>
    </row>
    <row r="133" spans="2:2" ht="10" customHeight="1" x14ac:dyDescent="0.2">
      <c r="B133" s="245"/>
    </row>
    <row r="134" spans="2:2" ht="10" customHeight="1" x14ac:dyDescent="0.2">
      <c r="B134" s="245"/>
    </row>
    <row r="135" spans="2:2" ht="10" customHeight="1" x14ac:dyDescent="0.2">
      <c r="B135" s="245"/>
    </row>
    <row r="136" spans="2:2" ht="10" customHeight="1" x14ac:dyDescent="0.2">
      <c r="B136" s="245"/>
    </row>
    <row r="137" spans="2:2" ht="10" customHeight="1" x14ac:dyDescent="0.2">
      <c r="B137" s="245"/>
    </row>
    <row r="138" spans="2:2" ht="10" customHeight="1" x14ac:dyDescent="0.2">
      <c r="B138" s="245"/>
    </row>
    <row r="139" spans="2:2" ht="10" customHeight="1" x14ac:dyDescent="0.2">
      <c r="B139" s="245"/>
    </row>
    <row r="140" spans="2:2" ht="10" customHeight="1" x14ac:dyDescent="0.2">
      <c r="B140" s="245"/>
    </row>
    <row r="141" spans="2:2" ht="10" customHeight="1" x14ac:dyDescent="0.2">
      <c r="B141" s="245"/>
    </row>
    <row r="142" spans="2:2" ht="10" customHeight="1" x14ac:dyDescent="0.2">
      <c r="B142" s="245"/>
    </row>
    <row r="143" spans="2:2" ht="10" customHeight="1" x14ac:dyDescent="0.2">
      <c r="B143" s="245"/>
    </row>
    <row r="144" spans="2:2" ht="10" customHeight="1" x14ac:dyDescent="0.2">
      <c r="B144" s="245"/>
    </row>
    <row r="145" spans="2:2" ht="10" customHeight="1" x14ac:dyDescent="0.2">
      <c r="B145" s="245"/>
    </row>
    <row r="146" spans="2:2" ht="10" customHeight="1" x14ac:dyDescent="0.2">
      <c r="B146" s="245"/>
    </row>
    <row r="147" spans="2:2" ht="10" customHeight="1" x14ac:dyDescent="0.2">
      <c r="B147" s="245"/>
    </row>
    <row r="148" spans="2:2" ht="10" customHeight="1" x14ac:dyDescent="0.2">
      <c r="B148" s="245"/>
    </row>
    <row r="149" spans="2:2" ht="10" customHeight="1" x14ac:dyDescent="0.2">
      <c r="B149" s="245"/>
    </row>
    <row r="150" spans="2:2" ht="10" customHeight="1" x14ac:dyDescent="0.2">
      <c r="B150" s="245"/>
    </row>
    <row r="151" spans="2:2" ht="10" customHeight="1" x14ac:dyDescent="0.2">
      <c r="B151" s="245"/>
    </row>
    <row r="152" spans="2:2" ht="10" customHeight="1" x14ac:dyDescent="0.2">
      <c r="B152" s="245"/>
    </row>
    <row r="153" spans="2:2" ht="10" customHeight="1" x14ac:dyDescent="0.2">
      <c r="B153" s="245"/>
    </row>
    <row r="154" spans="2:2" ht="10" customHeight="1" x14ac:dyDescent="0.2">
      <c r="B154" s="245"/>
    </row>
    <row r="155" spans="2:2" ht="10" customHeight="1" x14ac:dyDescent="0.2">
      <c r="B155" s="245"/>
    </row>
    <row r="156" spans="2:2" ht="10" customHeight="1" x14ac:dyDescent="0.2">
      <c r="B156" s="245"/>
    </row>
    <row r="157" spans="2:2" ht="10" customHeight="1" x14ac:dyDescent="0.2">
      <c r="B157" s="245"/>
    </row>
    <row r="158" spans="2:2" ht="10" customHeight="1" x14ac:dyDescent="0.2">
      <c r="B158" s="245"/>
    </row>
    <row r="159" spans="2:2" ht="10" customHeight="1" x14ac:dyDescent="0.2">
      <c r="B159" s="245"/>
    </row>
    <row r="160" spans="2:2" ht="10" customHeight="1" x14ac:dyDescent="0.2">
      <c r="B160" s="245"/>
    </row>
    <row r="161" spans="2:2" ht="10" customHeight="1" x14ac:dyDescent="0.2">
      <c r="B161" s="245"/>
    </row>
    <row r="162" spans="2:2" ht="10" customHeight="1" x14ac:dyDescent="0.2">
      <c r="B162" s="245"/>
    </row>
    <row r="163" spans="2:2" ht="10" customHeight="1" x14ac:dyDescent="0.2">
      <c r="B163" s="245"/>
    </row>
    <row r="164" spans="2:2" ht="10" customHeight="1" x14ac:dyDescent="0.2">
      <c r="B164" s="245"/>
    </row>
    <row r="165" spans="2:2" ht="10" customHeight="1" x14ac:dyDescent="0.2">
      <c r="B165" s="245"/>
    </row>
    <row r="166" spans="2:2" ht="10" customHeight="1" x14ac:dyDescent="0.2">
      <c r="B166" s="245"/>
    </row>
    <row r="167" spans="2:2" ht="10" customHeight="1" x14ac:dyDescent="0.2">
      <c r="B167" s="245"/>
    </row>
    <row r="168" spans="2:2" ht="10" customHeight="1" x14ac:dyDescent="0.2"/>
    <row r="169" spans="2:2" ht="10" customHeight="1" x14ac:dyDescent="0.2"/>
    <row r="170" spans="2:2" ht="10" customHeight="1" x14ac:dyDescent="0.2"/>
    <row r="171" spans="2:2" ht="10" customHeight="1" x14ac:dyDescent="0.2"/>
    <row r="172" spans="2:2" ht="10" customHeight="1" x14ac:dyDescent="0.2"/>
    <row r="173" spans="2:2" ht="10" customHeight="1" x14ac:dyDescent="0.2"/>
    <row r="174" spans="2:2" ht="10" customHeight="1" x14ac:dyDescent="0.2"/>
    <row r="175" spans="2:2" ht="10" customHeight="1" x14ac:dyDescent="0.2"/>
    <row r="176" spans="2:2" ht="10" customHeight="1" x14ac:dyDescent="0.2"/>
    <row r="177" ht="10" customHeight="1" x14ac:dyDescent="0.2"/>
    <row r="178" ht="10" customHeight="1" x14ac:dyDescent="0.2"/>
    <row r="179" ht="10" customHeight="1" x14ac:dyDescent="0.2"/>
    <row r="180" ht="10" customHeight="1" x14ac:dyDescent="0.2"/>
    <row r="181" ht="10" customHeight="1" x14ac:dyDescent="0.2"/>
    <row r="182" ht="10" customHeight="1" x14ac:dyDescent="0.2"/>
    <row r="183" ht="10" customHeight="1" x14ac:dyDescent="0.2"/>
    <row r="184" ht="10" customHeight="1" x14ac:dyDescent="0.2"/>
    <row r="185" ht="10" customHeight="1" x14ac:dyDescent="0.2"/>
    <row r="186" ht="10" customHeight="1" x14ac:dyDescent="0.2"/>
    <row r="187" ht="10" customHeight="1" x14ac:dyDescent="0.2"/>
    <row r="188" ht="10" customHeight="1" x14ac:dyDescent="0.2"/>
    <row r="189" ht="10" customHeight="1" x14ac:dyDescent="0.2"/>
    <row r="190" ht="10" customHeight="1" x14ac:dyDescent="0.2"/>
    <row r="191" ht="10" customHeight="1" x14ac:dyDescent="0.2"/>
    <row r="192" ht="10" customHeight="1" x14ac:dyDescent="0.2"/>
    <row r="193" ht="10" customHeight="1" x14ac:dyDescent="0.2"/>
    <row r="194" ht="10" customHeight="1" x14ac:dyDescent="0.2"/>
    <row r="195" ht="10" customHeight="1" x14ac:dyDescent="0.2"/>
    <row r="196" ht="10" customHeight="1" x14ac:dyDescent="0.2"/>
    <row r="197" ht="10" customHeight="1" x14ac:dyDescent="0.2"/>
    <row r="198" ht="10" customHeight="1" x14ac:dyDescent="0.2"/>
    <row r="199" ht="10" customHeight="1" x14ac:dyDescent="0.2"/>
    <row r="200" ht="10" customHeight="1" x14ac:dyDescent="0.2"/>
    <row r="201" ht="10" customHeight="1" x14ac:dyDescent="0.2"/>
    <row r="202" ht="10" customHeight="1" x14ac:dyDescent="0.2"/>
    <row r="203" ht="10" customHeight="1" x14ac:dyDescent="0.2"/>
    <row r="204" ht="10" customHeight="1" x14ac:dyDescent="0.2"/>
    <row r="205" ht="10" customHeight="1" x14ac:dyDescent="0.2"/>
    <row r="206" ht="10" customHeight="1" x14ac:dyDescent="0.2"/>
    <row r="207" ht="10" customHeight="1" x14ac:dyDescent="0.2"/>
    <row r="208" ht="10" customHeight="1" x14ac:dyDescent="0.2"/>
    <row r="209" ht="10" customHeight="1" x14ac:dyDescent="0.2"/>
    <row r="210" ht="10" customHeight="1" x14ac:dyDescent="0.2"/>
    <row r="211" ht="10" customHeight="1" x14ac:dyDescent="0.2"/>
    <row r="212" ht="10" customHeight="1" x14ac:dyDescent="0.2"/>
    <row r="213" ht="10" customHeight="1" x14ac:dyDescent="0.2"/>
    <row r="214" ht="10" customHeight="1" x14ac:dyDescent="0.2"/>
    <row r="215" ht="10" customHeight="1" x14ac:dyDescent="0.2"/>
    <row r="216" ht="10" customHeight="1" x14ac:dyDescent="0.2"/>
    <row r="217" ht="10" customHeight="1" x14ac:dyDescent="0.2"/>
    <row r="218" ht="10" customHeight="1" x14ac:dyDescent="0.2"/>
    <row r="219" ht="10" customHeight="1" x14ac:dyDescent="0.2"/>
    <row r="220" ht="10" customHeight="1" x14ac:dyDescent="0.2"/>
    <row r="221" ht="10" customHeight="1" x14ac:dyDescent="0.2"/>
    <row r="222" ht="10" customHeight="1" x14ac:dyDescent="0.2"/>
    <row r="223" ht="10" customHeight="1" x14ac:dyDescent="0.2"/>
    <row r="224" ht="10" customHeight="1" x14ac:dyDescent="0.2"/>
    <row r="225" ht="10" customHeight="1" x14ac:dyDescent="0.2"/>
    <row r="226" ht="10" customHeight="1" x14ac:dyDescent="0.2"/>
    <row r="227" ht="10" customHeight="1" x14ac:dyDescent="0.2"/>
    <row r="228" ht="10" customHeight="1" x14ac:dyDescent="0.2"/>
    <row r="229" ht="10" customHeight="1" x14ac:dyDescent="0.2"/>
    <row r="230" ht="10" customHeight="1" x14ac:dyDescent="0.2"/>
    <row r="231" ht="10" customHeight="1" x14ac:dyDescent="0.2"/>
    <row r="232" ht="10" customHeight="1" x14ac:dyDescent="0.2"/>
    <row r="233" ht="10" customHeight="1" x14ac:dyDescent="0.2"/>
    <row r="234" ht="10" customHeight="1" x14ac:dyDescent="0.2"/>
    <row r="235" ht="10" customHeight="1" x14ac:dyDescent="0.2"/>
    <row r="236" ht="10" customHeight="1" x14ac:dyDescent="0.2"/>
    <row r="237" ht="10" customHeight="1" x14ac:dyDescent="0.2"/>
    <row r="238" ht="10" customHeight="1" x14ac:dyDescent="0.2"/>
    <row r="239" ht="10" customHeight="1" x14ac:dyDescent="0.2"/>
    <row r="240" ht="10" customHeight="1" x14ac:dyDescent="0.2"/>
    <row r="241" ht="10" customHeight="1" x14ac:dyDescent="0.2"/>
    <row r="242" ht="10" customHeight="1" x14ac:dyDescent="0.2"/>
    <row r="243" ht="10" customHeight="1" x14ac:dyDescent="0.2"/>
    <row r="244" ht="10" customHeight="1" x14ac:dyDescent="0.2"/>
    <row r="245" ht="10" customHeight="1" x14ac:dyDescent="0.2"/>
    <row r="246" ht="10" customHeight="1" x14ac:dyDescent="0.2"/>
    <row r="247" ht="10" customHeight="1" x14ac:dyDescent="0.2"/>
    <row r="248" ht="10" customHeight="1" x14ac:dyDescent="0.2"/>
    <row r="249" ht="10" customHeight="1" x14ac:dyDescent="0.2"/>
    <row r="250" ht="10" customHeight="1" x14ac:dyDescent="0.2"/>
    <row r="251" ht="10" customHeight="1" x14ac:dyDescent="0.2"/>
    <row r="252" ht="10" customHeight="1" x14ac:dyDescent="0.2"/>
    <row r="253" ht="10" customHeight="1" x14ac:dyDescent="0.2"/>
    <row r="254" ht="10" customHeight="1" x14ac:dyDescent="0.2"/>
    <row r="255" ht="10" customHeight="1" x14ac:dyDescent="0.2"/>
    <row r="256" ht="10" customHeight="1" x14ac:dyDescent="0.2"/>
    <row r="257" ht="10" customHeight="1" x14ac:dyDescent="0.2"/>
    <row r="258" ht="10" customHeight="1" x14ac:dyDescent="0.2"/>
    <row r="259" ht="10" customHeight="1" x14ac:dyDescent="0.2"/>
    <row r="260" ht="10" customHeight="1" x14ac:dyDescent="0.2"/>
    <row r="261" ht="10" customHeight="1" x14ac:dyDescent="0.2"/>
    <row r="262" ht="10" customHeight="1" x14ac:dyDescent="0.2"/>
    <row r="263" ht="10" customHeight="1" x14ac:dyDescent="0.2"/>
    <row r="264" ht="10" customHeight="1" x14ac:dyDescent="0.2"/>
    <row r="265" ht="10" customHeight="1" x14ac:dyDescent="0.2"/>
    <row r="266" ht="10" customHeight="1" x14ac:dyDescent="0.2"/>
    <row r="267" ht="10" customHeight="1" x14ac:dyDescent="0.2"/>
    <row r="268" ht="10" customHeight="1" x14ac:dyDescent="0.2"/>
    <row r="269" ht="10" customHeight="1" x14ac:dyDescent="0.2"/>
    <row r="270" ht="10" customHeight="1" x14ac:dyDescent="0.2"/>
    <row r="271" ht="10" customHeight="1" x14ac:dyDescent="0.2"/>
    <row r="272" ht="10" customHeight="1" x14ac:dyDescent="0.2"/>
    <row r="273" ht="10" customHeight="1" x14ac:dyDescent="0.2"/>
    <row r="274" ht="10" customHeight="1" x14ac:dyDescent="0.2"/>
    <row r="275" ht="10" customHeight="1" x14ac:dyDescent="0.2"/>
    <row r="276" ht="10" customHeight="1" x14ac:dyDescent="0.2"/>
    <row r="277" ht="10" customHeight="1" x14ac:dyDescent="0.2"/>
    <row r="278" ht="10" customHeight="1" x14ac:dyDescent="0.2"/>
    <row r="279" ht="10" customHeight="1" x14ac:dyDescent="0.2"/>
    <row r="280" ht="10" customHeight="1" x14ac:dyDescent="0.2"/>
    <row r="281" ht="10" customHeight="1" x14ac:dyDescent="0.2"/>
    <row r="282" ht="10" customHeight="1" x14ac:dyDescent="0.2"/>
    <row r="283" ht="10" customHeight="1" x14ac:dyDescent="0.2"/>
    <row r="284" ht="10" customHeight="1" x14ac:dyDescent="0.2"/>
    <row r="285" ht="10" customHeight="1" x14ac:dyDescent="0.2"/>
    <row r="286" ht="10" customHeight="1" x14ac:dyDescent="0.2"/>
    <row r="287" ht="10" customHeight="1" x14ac:dyDescent="0.2"/>
    <row r="288" ht="10" customHeight="1" x14ac:dyDescent="0.2"/>
    <row r="289" ht="10" customHeight="1" x14ac:dyDescent="0.2"/>
    <row r="290" ht="10" customHeight="1" x14ac:dyDescent="0.2"/>
    <row r="291" ht="10" customHeight="1" x14ac:dyDescent="0.2"/>
    <row r="292" ht="10" customHeight="1" x14ac:dyDescent="0.2"/>
    <row r="293" ht="10" customHeight="1" x14ac:dyDescent="0.2"/>
    <row r="294" ht="10" customHeight="1" x14ac:dyDescent="0.2"/>
    <row r="295" ht="10" customHeight="1" x14ac:dyDescent="0.2"/>
    <row r="296" ht="10" customHeight="1" x14ac:dyDescent="0.2"/>
    <row r="297" ht="10" customHeight="1" x14ac:dyDescent="0.2"/>
    <row r="298" ht="10" customHeight="1" x14ac:dyDescent="0.2"/>
    <row r="299" ht="10" customHeight="1" x14ac:dyDescent="0.2"/>
    <row r="300" ht="10" customHeight="1" x14ac:dyDescent="0.2"/>
    <row r="301" ht="10" customHeight="1" x14ac:dyDescent="0.2"/>
    <row r="302" ht="10" customHeight="1" x14ac:dyDescent="0.2"/>
    <row r="303" ht="10" customHeight="1" x14ac:dyDescent="0.2"/>
    <row r="304" ht="10" customHeight="1" x14ac:dyDescent="0.2"/>
    <row r="305" ht="10" customHeight="1" x14ac:dyDescent="0.2"/>
    <row r="306" ht="10" customHeight="1" x14ac:dyDescent="0.2"/>
    <row r="307" ht="10" customHeight="1" x14ac:dyDescent="0.2"/>
    <row r="308" ht="10" customHeight="1" x14ac:dyDescent="0.2"/>
    <row r="309" ht="10" customHeight="1" x14ac:dyDescent="0.2"/>
    <row r="310" ht="10" customHeight="1" x14ac:dyDescent="0.2"/>
    <row r="311" ht="10" customHeight="1" x14ac:dyDescent="0.2"/>
    <row r="312" ht="10" customHeight="1" x14ac:dyDescent="0.2"/>
    <row r="313" ht="10" customHeight="1" x14ac:dyDescent="0.2"/>
    <row r="314" ht="10" customHeight="1" x14ac:dyDescent="0.2"/>
    <row r="315" ht="10" customHeight="1" x14ac:dyDescent="0.2"/>
    <row r="316" ht="10" customHeight="1" x14ac:dyDescent="0.2"/>
    <row r="317" ht="10" customHeight="1" x14ac:dyDescent="0.2"/>
    <row r="318" ht="10" customHeight="1" x14ac:dyDescent="0.2"/>
    <row r="319" ht="10" customHeight="1" x14ac:dyDescent="0.2"/>
    <row r="320" ht="10" customHeight="1" x14ac:dyDescent="0.2"/>
    <row r="321" ht="10" customHeight="1" x14ac:dyDescent="0.2"/>
    <row r="322" ht="10" customHeight="1" x14ac:dyDescent="0.2"/>
    <row r="323" ht="10" customHeight="1" x14ac:dyDescent="0.2"/>
    <row r="324" ht="10" customHeight="1" x14ac:dyDescent="0.2"/>
    <row r="325" ht="10" customHeight="1" x14ac:dyDescent="0.2"/>
    <row r="326" ht="10" customHeight="1" x14ac:dyDescent="0.2"/>
    <row r="327" ht="10" customHeight="1" x14ac:dyDescent="0.2"/>
    <row r="328" ht="10" customHeight="1" x14ac:dyDescent="0.2"/>
    <row r="329" ht="10" customHeight="1" x14ac:dyDescent="0.2"/>
    <row r="330" ht="10" customHeight="1" x14ac:dyDescent="0.2"/>
    <row r="331" ht="10" customHeight="1" x14ac:dyDescent="0.2"/>
    <row r="332" ht="10" customHeight="1" x14ac:dyDescent="0.2"/>
    <row r="333" ht="10" customHeight="1" x14ac:dyDescent="0.2"/>
    <row r="334" ht="10" customHeight="1" x14ac:dyDescent="0.2"/>
    <row r="335" ht="10" customHeight="1" x14ac:dyDescent="0.2"/>
    <row r="336" ht="10" customHeight="1" x14ac:dyDescent="0.2"/>
    <row r="337" ht="10" customHeight="1" x14ac:dyDescent="0.2"/>
    <row r="338" ht="10" customHeight="1" x14ac:dyDescent="0.2"/>
    <row r="339" ht="10" customHeight="1" x14ac:dyDescent="0.2"/>
    <row r="340" ht="10" customHeight="1" x14ac:dyDescent="0.2"/>
    <row r="341" ht="10" customHeight="1" x14ac:dyDescent="0.2"/>
    <row r="342" ht="10" customHeight="1" x14ac:dyDescent="0.2"/>
    <row r="343" ht="10" customHeight="1" x14ac:dyDescent="0.2"/>
    <row r="344" ht="10" customHeight="1" x14ac:dyDescent="0.2"/>
    <row r="345" ht="10" customHeight="1" x14ac:dyDescent="0.2"/>
    <row r="346" ht="10" customHeight="1" x14ac:dyDescent="0.2"/>
    <row r="347" ht="10" customHeight="1" x14ac:dyDescent="0.2"/>
    <row r="348" ht="10" customHeight="1" x14ac:dyDescent="0.2"/>
    <row r="349" ht="10" customHeight="1" x14ac:dyDescent="0.2"/>
    <row r="350" ht="10" customHeight="1" x14ac:dyDescent="0.2"/>
    <row r="351" ht="10" customHeight="1" x14ac:dyDescent="0.2"/>
    <row r="352" ht="10" customHeight="1" x14ac:dyDescent="0.2"/>
    <row r="353" ht="10" customHeight="1" x14ac:dyDescent="0.2"/>
    <row r="354" ht="10" customHeight="1" x14ac:dyDescent="0.2"/>
    <row r="355" ht="10" customHeight="1" x14ac:dyDescent="0.2"/>
    <row r="356" ht="10" customHeight="1" x14ac:dyDescent="0.2"/>
    <row r="357" ht="10" customHeight="1" x14ac:dyDescent="0.2"/>
    <row r="358" ht="10" customHeight="1" x14ac:dyDescent="0.2"/>
    <row r="359" ht="10" customHeight="1" x14ac:dyDescent="0.2"/>
    <row r="360" ht="10" customHeight="1" x14ac:dyDescent="0.2"/>
    <row r="361" ht="10" customHeight="1" x14ac:dyDescent="0.2"/>
    <row r="362" ht="10" customHeight="1" x14ac:dyDescent="0.2"/>
    <row r="363" ht="10" customHeight="1" x14ac:dyDescent="0.2"/>
    <row r="364" ht="10" customHeight="1" x14ac:dyDescent="0.2"/>
    <row r="365" ht="10" customHeight="1" x14ac:dyDescent="0.2"/>
    <row r="366" ht="10" customHeight="1" x14ac:dyDescent="0.2"/>
    <row r="367" ht="10" customHeight="1" x14ac:dyDescent="0.2"/>
    <row r="368" ht="10" customHeight="1" x14ac:dyDescent="0.2"/>
    <row r="369" ht="10" customHeight="1" x14ac:dyDescent="0.2"/>
    <row r="370" ht="10" customHeight="1" x14ac:dyDescent="0.2"/>
    <row r="371" ht="10" customHeight="1" x14ac:dyDescent="0.2"/>
    <row r="372" ht="10" customHeight="1" x14ac:dyDescent="0.2"/>
    <row r="373" ht="10" customHeight="1" x14ac:dyDescent="0.2"/>
    <row r="374" ht="10" customHeight="1" x14ac:dyDescent="0.2"/>
    <row r="375" ht="10" customHeight="1" x14ac:dyDescent="0.2"/>
    <row r="376" ht="10" customHeight="1" x14ac:dyDescent="0.2"/>
    <row r="377" ht="10" customHeight="1" x14ac:dyDescent="0.2"/>
    <row r="378" ht="10" customHeight="1" x14ac:dyDescent="0.2"/>
    <row r="379" ht="10" customHeight="1" x14ac:dyDescent="0.2"/>
    <row r="380" ht="10" customHeight="1" x14ac:dyDescent="0.2"/>
    <row r="381" ht="10" customHeight="1" x14ac:dyDescent="0.2"/>
    <row r="382" ht="10" customHeight="1" x14ac:dyDescent="0.2"/>
    <row r="383" ht="10" customHeight="1" x14ac:dyDescent="0.2"/>
    <row r="384" ht="10" customHeight="1" x14ac:dyDescent="0.2"/>
    <row r="385" ht="10" customHeight="1" x14ac:dyDescent="0.2"/>
    <row r="386" ht="10" customHeight="1" x14ac:dyDescent="0.2"/>
    <row r="387" ht="10" customHeight="1" x14ac:dyDescent="0.2"/>
    <row r="388" ht="10" customHeight="1" x14ac:dyDescent="0.2"/>
    <row r="389" ht="10" customHeight="1" x14ac:dyDescent="0.2"/>
    <row r="390" ht="10" customHeight="1" x14ac:dyDescent="0.2"/>
    <row r="391" ht="10" customHeight="1" x14ac:dyDescent="0.2"/>
    <row r="392" ht="10" customHeight="1" x14ac:dyDescent="0.2"/>
    <row r="393" ht="10" customHeight="1" x14ac:dyDescent="0.2"/>
    <row r="394" ht="10" customHeight="1" x14ac:dyDescent="0.2"/>
    <row r="395" ht="10" customHeight="1" x14ac:dyDescent="0.2"/>
    <row r="396" ht="10" customHeight="1" x14ac:dyDescent="0.2"/>
    <row r="397" ht="10" customHeight="1" x14ac:dyDescent="0.2"/>
    <row r="398" ht="10" customHeight="1" x14ac:dyDescent="0.2"/>
    <row r="399" ht="10" customHeight="1" x14ac:dyDescent="0.2"/>
    <row r="400" ht="10" customHeight="1" x14ac:dyDescent="0.2"/>
    <row r="401" ht="10" customHeight="1" x14ac:dyDescent="0.2"/>
    <row r="402" ht="10" customHeight="1" x14ac:dyDescent="0.2"/>
    <row r="403" ht="10" customHeight="1" x14ac:dyDescent="0.2"/>
    <row r="404" ht="10" customHeight="1" x14ac:dyDescent="0.2"/>
    <row r="405" ht="10" customHeight="1" x14ac:dyDescent="0.2"/>
    <row r="406" ht="10" customHeight="1" x14ac:dyDescent="0.2"/>
    <row r="407" ht="10" customHeight="1" x14ac:dyDescent="0.2"/>
    <row r="408" ht="10" customHeight="1" x14ac:dyDescent="0.2"/>
    <row r="409" ht="10" customHeight="1" x14ac:dyDescent="0.2"/>
    <row r="410" ht="10" customHeight="1" x14ac:dyDescent="0.2"/>
    <row r="411" ht="10" customHeight="1" x14ac:dyDescent="0.2"/>
    <row r="412" ht="10" customHeight="1" x14ac:dyDescent="0.2"/>
    <row r="413" ht="10" customHeight="1" x14ac:dyDescent="0.2"/>
    <row r="414" ht="10" customHeight="1" x14ac:dyDescent="0.2"/>
    <row r="415" ht="10" customHeight="1" x14ac:dyDescent="0.2"/>
    <row r="416" ht="10" customHeight="1" x14ac:dyDescent="0.2"/>
    <row r="417" ht="10" customHeight="1" x14ac:dyDescent="0.2"/>
    <row r="418" ht="10" customHeight="1" x14ac:dyDescent="0.2"/>
    <row r="419" ht="10" customHeight="1" x14ac:dyDescent="0.2"/>
    <row r="420" ht="10" customHeight="1" x14ac:dyDescent="0.2"/>
    <row r="421" ht="10" customHeight="1" x14ac:dyDescent="0.2"/>
    <row r="422" ht="10" customHeight="1" x14ac:dyDescent="0.2"/>
    <row r="423" ht="10" customHeight="1" x14ac:dyDescent="0.2"/>
    <row r="424" ht="10" customHeight="1" x14ac:dyDescent="0.2"/>
    <row r="425" ht="10" customHeight="1" x14ac:dyDescent="0.2"/>
    <row r="426" ht="10" customHeight="1" x14ac:dyDescent="0.2"/>
    <row r="427" ht="10" customHeight="1" x14ac:dyDescent="0.2"/>
    <row r="428" ht="10" customHeight="1" x14ac:dyDescent="0.2"/>
    <row r="429" ht="10" customHeight="1" x14ac:dyDescent="0.2"/>
    <row r="430" ht="10" customHeight="1" x14ac:dyDescent="0.2"/>
    <row r="431" ht="10" customHeight="1" x14ac:dyDescent="0.2"/>
    <row r="432" ht="10" customHeight="1" x14ac:dyDescent="0.2"/>
    <row r="433" ht="10" customHeight="1" x14ac:dyDescent="0.2"/>
    <row r="434" ht="10" customHeight="1" x14ac:dyDescent="0.2"/>
    <row r="435" ht="10" customHeight="1" x14ac:dyDescent="0.2"/>
    <row r="436" ht="10" customHeight="1" x14ac:dyDescent="0.2"/>
    <row r="437" ht="10" customHeight="1" x14ac:dyDescent="0.2"/>
    <row r="438" ht="10" customHeight="1" x14ac:dyDescent="0.2"/>
    <row r="439" ht="10" customHeight="1" x14ac:dyDescent="0.2"/>
    <row r="440" ht="10" customHeight="1" x14ac:dyDescent="0.2"/>
    <row r="441" ht="10" customHeight="1" x14ac:dyDescent="0.2"/>
    <row r="442" ht="10" customHeight="1" x14ac:dyDescent="0.2"/>
    <row r="443" ht="10" customHeight="1" x14ac:dyDescent="0.2"/>
    <row r="444" ht="10" customHeight="1" x14ac:dyDescent="0.2"/>
    <row r="445" ht="10" customHeight="1" x14ac:dyDescent="0.2"/>
    <row r="446" ht="10" customHeight="1" x14ac:dyDescent="0.2"/>
    <row r="447" ht="10" customHeight="1" x14ac:dyDescent="0.2"/>
    <row r="448" ht="10" customHeight="1" x14ac:dyDescent="0.2"/>
    <row r="449" ht="10" customHeight="1" x14ac:dyDescent="0.2"/>
    <row r="450" ht="10" customHeight="1" x14ac:dyDescent="0.2"/>
    <row r="451" ht="10" customHeight="1" x14ac:dyDescent="0.2"/>
    <row r="452" ht="10" customHeight="1" x14ac:dyDescent="0.2"/>
    <row r="453" ht="10" customHeight="1" x14ac:dyDescent="0.2"/>
    <row r="454" ht="10" customHeight="1" x14ac:dyDescent="0.2"/>
    <row r="455" ht="10" customHeight="1" x14ac:dyDescent="0.2"/>
    <row r="456" ht="10" customHeight="1" x14ac:dyDescent="0.2"/>
    <row r="457" ht="10" customHeight="1" x14ac:dyDescent="0.2"/>
    <row r="458" ht="10" customHeight="1" x14ac:dyDescent="0.2"/>
    <row r="459" ht="10" customHeight="1" x14ac:dyDescent="0.2"/>
    <row r="460" ht="10" customHeight="1" x14ac:dyDescent="0.2"/>
    <row r="461" ht="10" customHeight="1" x14ac:dyDescent="0.2"/>
    <row r="462" ht="10" customHeight="1" x14ac:dyDescent="0.2"/>
    <row r="463" ht="10" customHeight="1" x14ac:dyDescent="0.2"/>
    <row r="464" ht="10" customHeight="1" x14ac:dyDescent="0.2"/>
    <row r="465" ht="10" customHeight="1" x14ac:dyDescent="0.2"/>
    <row r="466" ht="10" customHeight="1" x14ac:dyDescent="0.2"/>
    <row r="467" ht="10" customHeight="1" x14ac:dyDescent="0.2"/>
    <row r="468" ht="10" customHeight="1" x14ac:dyDescent="0.2"/>
    <row r="469" ht="10" customHeight="1" x14ac:dyDescent="0.2"/>
    <row r="470" ht="10" customHeight="1" x14ac:dyDescent="0.2"/>
    <row r="471" ht="10" customHeight="1" x14ac:dyDescent="0.2"/>
    <row r="472" ht="10" customHeight="1" x14ac:dyDescent="0.2"/>
    <row r="473" ht="10" customHeight="1" x14ac:dyDescent="0.2"/>
    <row r="474" ht="10" customHeight="1" x14ac:dyDescent="0.2"/>
    <row r="475" ht="10" customHeight="1" x14ac:dyDescent="0.2"/>
    <row r="476" ht="10" customHeight="1" x14ac:dyDescent="0.2"/>
    <row r="477" ht="10" customHeight="1" x14ac:dyDescent="0.2"/>
    <row r="478" ht="10" customHeight="1" x14ac:dyDescent="0.2"/>
    <row r="479" ht="10" customHeight="1" x14ac:dyDescent="0.2"/>
    <row r="480" ht="10" customHeight="1" x14ac:dyDescent="0.2"/>
    <row r="481" ht="10" customHeight="1" x14ac:dyDescent="0.2"/>
    <row r="482" ht="10" customHeight="1" x14ac:dyDescent="0.2"/>
    <row r="483" ht="10" customHeight="1" x14ac:dyDescent="0.2"/>
    <row r="484" ht="10" customHeight="1" x14ac:dyDescent="0.2"/>
    <row r="485" ht="10" customHeight="1" x14ac:dyDescent="0.2"/>
    <row r="486" ht="10" customHeight="1" x14ac:dyDescent="0.2"/>
    <row r="487" ht="10" customHeight="1" x14ac:dyDescent="0.2"/>
    <row r="488" ht="10" customHeight="1" x14ac:dyDescent="0.2"/>
    <row r="489" ht="10" customHeight="1" x14ac:dyDescent="0.2"/>
    <row r="490" ht="10" customHeight="1" x14ac:dyDescent="0.2"/>
    <row r="491" ht="10" customHeight="1" x14ac:dyDescent="0.2"/>
    <row r="492" ht="10" customHeight="1" x14ac:dyDescent="0.2"/>
    <row r="493" ht="10" customHeight="1" x14ac:dyDescent="0.2"/>
    <row r="494" ht="10" customHeight="1" x14ac:dyDescent="0.2"/>
    <row r="495" ht="10" customHeight="1" x14ac:dyDescent="0.2"/>
    <row r="496" ht="10" customHeight="1" x14ac:dyDescent="0.2"/>
    <row r="497" ht="10" customHeight="1" x14ac:dyDescent="0.2"/>
    <row r="498" ht="10" customHeight="1" x14ac:dyDescent="0.2"/>
    <row r="499" ht="10" customHeight="1" x14ac:dyDescent="0.2"/>
    <row r="500" ht="10" customHeight="1" x14ac:dyDescent="0.2"/>
    <row r="501" ht="10" customHeight="1" x14ac:dyDescent="0.2"/>
    <row r="502" ht="10" customHeight="1" x14ac:dyDescent="0.2"/>
    <row r="503" ht="10" customHeight="1" x14ac:dyDescent="0.2"/>
    <row r="504" ht="10" customHeight="1" x14ac:dyDescent="0.2"/>
    <row r="505" ht="10" customHeight="1" x14ac:dyDescent="0.2"/>
    <row r="506" ht="10" customHeight="1" x14ac:dyDescent="0.2"/>
    <row r="507" ht="10" customHeight="1" x14ac:dyDescent="0.2"/>
    <row r="508" ht="10" customHeight="1" x14ac:dyDescent="0.2"/>
    <row r="509" ht="10" customHeight="1" x14ac:dyDescent="0.2"/>
    <row r="510" ht="10" customHeight="1" x14ac:dyDescent="0.2"/>
    <row r="511" ht="10" customHeight="1" x14ac:dyDescent="0.2"/>
    <row r="512" ht="10" customHeight="1" x14ac:dyDescent="0.2"/>
    <row r="513" ht="10" customHeight="1" x14ac:dyDescent="0.2"/>
    <row r="514" ht="10" customHeight="1" x14ac:dyDescent="0.2"/>
    <row r="515" ht="10" customHeight="1" x14ac:dyDescent="0.2"/>
    <row r="516" ht="10" customHeight="1" x14ac:dyDescent="0.2"/>
    <row r="517" ht="10" customHeight="1" x14ac:dyDescent="0.2"/>
    <row r="518" ht="10" customHeight="1" x14ac:dyDescent="0.2"/>
    <row r="519" ht="10" customHeight="1" x14ac:dyDescent="0.2"/>
    <row r="520" ht="10" customHeight="1" x14ac:dyDescent="0.2"/>
    <row r="521" ht="10" customHeight="1" x14ac:dyDescent="0.2"/>
    <row r="522" ht="10" customHeight="1" x14ac:dyDescent="0.2"/>
    <row r="523" ht="10" customHeight="1" x14ac:dyDescent="0.2"/>
    <row r="524" ht="10" customHeight="1" x14ac:dyDescent="0.2"/>
    <row r="525" ht="10" customHeight="1" x14ac:dyDescent="0.2"/>
    <row r="526" ht="10" customHeight="1" x14ac:dyDescent="0.2"/>
    <row r="527" ht="10" customHeight="1" x14ac:dyDescent="0.2"/>
    <row r="528" ht="10" customHeight="1" x14ac:dyDescent="0.2"/>
    <row r="529" ht="10" customHeight="1" x14ac:dyDescent="0.2"/>
    <row r="530" ht="10" customHeight="1" x14ac:dyDescent="0.2"/>
    <row r="531" ht="10" customHeight="1" x14ac:dyDescent="0.2"/>
    <row r="532" ht="10" customHeight="1" x14ac:dyDescent="0.2"/>
    <row r="533" ht="10" customHeight="1" x14ac:dyDescent="0.2"/>
    <row r="534" ht="10" customHeight="1" x14ac:dyDescent="0.2"/>
    <row r="535" ht="10" customHeight="1" x14ac:dyDescent="0.2"/>
    <row r="536" ht="10" customHeight="1" x14ac:dyDescent="0.2"/>
    <row r="537" ht="10" customHeight="1" x14ac:dyDescent="0.2"/>
    <row r="538" ht="10" customHeight="1" x14ac:dyDescent="0.2"/>
    <row r="539" ht="10" customHeight="1" x14ac:dyDescent="0.2"/>
    <row r="540" ht="10" customHeight="1" x14ac:dyDescent="0.2"/>
    <row r="541" ht="10" customHeight="1" x14ac:dyDescent="0.2"/>
    <row r="542" ht="10" customHeight="1" x14ac:dyDescent="0.2"/>
    <row r="543" ht="10" customHeight="1" x14ac:dyDescent="0.2"/>
    <row r="544" ht="10" customHeight="1" x14ac:dyDescent="0.2"/>
    <row r="545" ht="10" customHeight="1" x14ac:dyDescent="0.2"/>
    <row r="546" ht="10" customHeight="1" x14ac:dyDescent="0.2"/>
    <row r="547" ht="10" customHeight="1" x14ac:dyDescent="0.2"/>
    <row r="548" ht="10" customHeight="1" x14ac:dyDescent="0.2"/>
    <row r="549" ht="10" customHeight="1" x14ac:dyDescent="0.2"/>
    <row r="550" ht="10" customHeight="1" x14ac:dyDescent="0.2"/>
    <row r="551" ht="10" customHeight="1" x14ac:dyDescent="0.2"/>
    <row r="552" ht="10" customHeight="1" x14ac:dyDescent="0.2"/>
    <row r="553" ht="10" customHeight="1" x14ac:dyDescent="0.2"/>
    <row r="554" ht="10" customHeight="1" x14ac:dyDescent="0.2"/>
    <row r="555" ht="10" customHeight="1" x14ac:dyDescent="0.2"/>
    <row r="556" ht="10" customHeight="1" x14ac:dyDescent="0.2"/>
    <row r="557" ht="10" customHeight="1" x14ac:dyDescent="0.2"/>
    <row r="558" ht="10" customHeight="1" x14ac:dyDescent="0.2"/>
    <row r="559" ht="10" customHeight="1" x14ac:dyDescent="0.2"/>
    <row r="560" ht="10" customHeight="1" x14ac:dyDescent="0.2"/>
    <row r="561" ht="10" customHeight="1" x14ac:dyDescent="0.2"/>
    <row r="562" ht="10" customHeight="1" x14ac:dyDescent="0.2"/>
    <row r="563" ht="10" customHeight="1" x14ac:dyDescent="0.2"/>
    <row r="564" ht="10" customHeight="1" x14ac:dyDescent="0.2"/>
    <row r="565" ht="10" customHeight="1" x14ac:dyDescent="0.2"/>
    <row r="566" ht="10" customHeight="1" x14ac:dyDescent="0.2"/>
    <row r="567" ht="10" customHeight="1" x14ac:dyDescent="0.2"/>
    <row r="568" ht="10" customHeight="1" x14ac:dyDescent="0.2"/>
    <row r="569" ht="10" customHeight="1" x14ac:dyDescent="0.2"/>
    <row r="570" ht="10" customHeight="1" x14ac:dyDescent="0.2"/>
    <row r="571" ht="10" customHeight="1" x14ac:dyDescent="0.2"/>
    <row r="572" ht="10" customHeight="1" x14ac:dyDescent="0.2"/>
    <row r="573" ht="10" customHeight="1" x14ac:dyDescent="0.2"/>
    <row r="574" ht="10" customHeight="1" x14ac:dyDescent="0.2"/>
    <row r="575" ht="10" customHeight="1" x14ac:dyDescent="0.2"/>
    <row r="576" ht="10" customHeight="1" x14ac:dyDescent="0.2"/>
    <row r="577" ht="10" customHeight="1" x14ac:dyDescent="0.2"/>
    <row r="578" ht="10" customHeight="1" x14ac:dyDescent="0.2"/>
    <row r="579" ht="10" customHeight="1" x14ac:dyDescent="0.2"/>
    <row r="580" ht="10" customHeight="1" x14ac:dyDescent="0.2"/>
    <row r="581" ht="10" customHeight="1" x14ac:dyDescent="0.2"/>
    <row r="582" ht="10" customHeight="1" x14ac:dyDescent="0.2"/>
    <row r="583" ht="10" customHeight="1" x14ac:dyDescent="0.2"/>
    <row r="584" ht="10" customHeight="1" x14ac:dyDescent="0.2"/>
    <row r="585" ht="10" customHeight="1" x14ac:dyDescent="0.2"/>
    <row r="586" ht="10" customHeight="1" x14ac:dyDescent="0.2"/>
    <row r="587" ht="10" customHeight="1" x14ac:dyDescent="0.2"/>
    <row r="588" ht="10" customHeight="1" x14ac:dyDescent="0.2"/>
    <row r="589" ht="10" customHeight="1" x14ac:dyDescent="0.2"/>
    <row r="590" ht="10" customHeight="1" x14ac:dyDescent="0.2"/>
    <row r="591" ht="10" customHeight="1" x14ac:dyDescent="0.2"/>
    <row r="592" ht="10" customHeight="1" x14ac:dyDescent="0.2"/>
    <row r="593" ht="10" customHeight="1" x14ac:dyDescent="0.2"/>
    <row r="594" ht="10" customHeight="1" x14ac:dyDescent="0.2"/>
    <row r="595" ht="10" customHeight="1" x14ac:dyDescent="0.2"/>
    <row r="596" ht="10" customHeight="1" x14ac:dyDescent="0.2"/>
    <row r="597" ht="10" customHeight="1" x14ac:dyDescent="0.2"/>
    <row r="598" ht="10" customHeight="1" x14ac:dyDescent="0.2"/>
    <row r="599" ht="10" customHeight="1" x14ac:dyDescent="0.2"/>
    <row r="600" ht="10" customHeight="1" x14ac:dyDescent="0.2"/>
    <row r="601" ht="10" customHeight="1" x14ac:dyDescent="0.2"/>
    <row r="602" ht="10" customHeight="1" x14ac:dyDescent="0.2"/>
    <row r="603" ht="10" customHeight="1" x14ac:dyDescent="0.2"/>
    <row r="604" ht="10" customHeight="1" x14ac:dyDescent="0.2"/>
    <row r="605" ht="10" customHeight="1" x14ac:dyDescent="0.2"/>
    <row r="606" ht="10" customHeight="1" x14ac:dyDescent="0.2"/>
    <row r="607" ht="10" customHeight="1" x14ac:dyDescent="0.2"/>
    <row r="608" ht="10" customHeight="1" x14ac:dyDescent="0.2"/>
    <row r="609" ht="10" customHeight="1" x14ac:dyDescent="0.2"/>
    <row r="610" ht="10" customHeight="1" x14ac:dyDescent="0.2"/>
    <row r="611" ht="10" customHeight="1" x14ac:dyDescent="0.2"/>
    <row r="612" ht="10" customHeight="1" x14ac:dyDescent="0.2"/>
    <row r="613" ht="10" customHeight="1" x14ac:dyDescent="0.2"/>
    <row r="614" ht="10" customHeight="1" x14ac:dyDescent="0.2"/>
    <row r="615" ht="10" customHeight="1" x14ac:dyDescent="0.2"/>
    <row r="616" ht="10" customHeight="1" x14ac:dyDescent="0.2"/>
    <row r="617" ht="10" customHeight="1" x14ac:dyDescent="0.2"/>
    <row r="618" ht="10" customHeight="1" x14ac:dyDescent="0.2"/>
    <row r="619" ht="10" customHeight="1" x14ac:dyDescent="0.2"/>
    <row r="620" ht="10" customHeight="1" x14ac:dyDescent="0.2"/>
    <row r="621" ht="10" customHeight="1" x14ac:dyDescent="0.2"/>
    <row r="622" ht="10" customHeight="1" x14ac:dyDescent="0.2"/>
    <row r="623" ht="10" customHeight="1" x14ac:dyDescent="0.2"/>
    <row r="624" ht="10" customHeight="1" x14ac:dyDescent="0.2"/>
    <row r="625" ht="10" customHeight="1" x14ac:dyDescent="0.2"/>
    <row r="626" ht="10" customHeight="1" x14ac:dyDescent="0.2"/>
    <row r="627" ht="10" customHeight="1" x14ac:dyDescent="0.2"/>
    <row r="628" ht="10" customHeight="1" x14ac:dyDescent="0.2"/>
    <row r="629" ht="10" customHeight="1" x14ac:dyDescent="0.2"/>
    <row r="630" ht="10" customHeight="1" x14ac:dyDescent="0.2"/>
    <row r="631" ht="10" customHeight="1" x14ac:dyDescent="0.2"/>
    <row r="632" ht="10" customHeight="1" x14ac:dyDescent="0.2"/>
    <row r="633" ht="10" customHeight="1" x14ac:dyDescent="0.2"/>
    <row r="634" ht="10" customHeight="1" x14ac:dyDescent="0.2"/>
    <row r="635" ht="10" customHeight="1" x14ac:dyDescent="0.2"/>
    <row r="636" ht="10" customHeight="1" x14ac:dyDescent="0.2"/>
    <row r="637" ht="10" customHeight="1" x14ac:dyDescent="0.2"/>
    <row r="638" ht="10" customHeight="1" x14ac:dyDescent="0.2"/>
    <row r="639" ht="10" customHeight="1" x14ac:dyDescent="0.2"/>
    <row r="640" ht="10" customHeight="1" x14ac:dyDescent="0.2"/>
    <row r="641" ht="10" customHeight="1" x14ac:dyDescent="0.2"/>
    <row r="642" ht="10" customHeight="1" x14ac:dyDescent="0.2"/>
    <row r="643" ht="10" customHeight="1" x14ac:dyDescent="0.2"/>
    <row r="644" ht="10" customHeight="1" x14ac:dyDescent="0.2"/>
    <row r="645" ht="10" customHeight="1" x14ac:dyDescent="0.2"/>
    <row r="646" ht="10" customHeight="1" x14ac:dyDescent="0.2"/>
    <row r="647" ht="10" customHeight="1" x14ac:dyDescent="0.2"/>
    <row r="648" ht="10" customHeight="1" x14ac:dyDescent="0.2"/>
    <row r="649" ht="10" customHeight="1" x14ac:dyDescent="0.2"/>
    <row r="650" ht="10" customHeight="1" x14ac:dyDescent="0.2"/>
    <row r="651" ht="10" customHeight="1" x14ac:dyDescent="0.2"/>
    <row r="652" ht="10" customHeight="1" x14ac:dyDescent="0.2"/>
    <row r="653" ht="10" customHeight="1" x14ac:dyDescent="0.2"/>
    <row r="654" ht="10" customHeight="1" x14ac:dyDescent="0.2"/>
    <row r="655" ht="10" customHeight="1" x14ac:dyDescent="0.2"/>
    <row r="656" ht="10" customHeight="1" x14ac:dyDescent="0.2"/>
    <row r="657" ht="10" customHeight="1" x14ac:dyDescent="0.2"/>
    <row r="658" ht="10" customHeight="1" x14ac:dyDescent="0.2"/>
    <row r="659" ht="10" customHeight="1" x14ac:dyDescent="0.2"/>
    <row r="660" ht="10" customHeight="1" x14ac:dyDescent="0.2"/>
    <row r="661" ht="10" customHeight="1" x14ac:dyDescent="0.2"/>
    <row r="662" ht="10" customHeight="1" x14ac:dyDescent="0.2"/>
    <row r="663" ht="10" customHeight="1" x14ac:dyDescent="0.2"/>
    <row r="664" ht="10" customHeight="1" x14ac:dyDescent="0.2"/>
    <row r="665" ht="10" customHeight="1" x14ac:dyDescent="0.2"/>
    <row r="666" ht="10" customHeight="1" x14ac:dyDescent="0.2"/>
    <row r="667" ht="10" customHeight="1" x14ac:dyDescent="0.2"/>
    <row r="668" ht="10" customHeight="1" x14ac:dyDescent="0.2"/>
    <row r="669" ht="10" customHeight="1" x14ac:dyDescent="0.2"/>
    <row r="670" ht="10" customHeight="1" x14ac:dyDescent="0.2"/>
    <row r="671" ht="10" customHeight="1" x14ac:dyDescent="0.2"/>
    <row r="672" ht="10" customHeight="1" x14ac:dyDescent="0.2"/>
    <row r="673" ht="10" customHeight="1" x14ac:dyDescent="0.2"/>
    <row r="674" ht="10" customHeight="1" x14ac:dyDescent="0.2"/>
    <row r="675" ht="10" customHeight="1" x14ac:dyDescent="0.2"/>
    <row r="676" ht="10" customHeight="1" x14ac:dyDescent="0.2"/>
    <row r="677" ht="10" customHeight="1" x14ac:dyDescent="0.2"/>
    <row r="678" ht="10" customHeight="1" x14ac:dyDescent="0.2"/>
    <row r="679" ht="10" customHeight="1" x14ac:dyDescent="0.2"/>
    <row r="680" ht="10" customHeight="1" x14ac:dyDescent="0.2"/>
    <row r="681" ht="10" customHeight="1" x14ac:dyDescent="0.2"/>
    <row r="682" ht="10" customHeight="1" x14ac:dyDescent="0.2"/>
    <row r="683" ht="10" customHeight="1" x14ac:dyDescent="0.2"/>
    <row r="684" ht="10" customHeight="1" x14ac:dyDescent="0.2"/>
    <row r="685" ht="10" customHeight="1" x14ac:dyDescent="0.2"/>
    <row r="686" ht="10" customHeight="1" x14ac:dyDescent="0.2"/>
    <row r="687" ht="10" customHeight="1" x14ac:dyDescent="0.2"/>
    <row r="688" ht="10" customHeight="1" x14ac:dyDescent="0.2"/>
    <row r="689" ht="10" customHeight="1" x14ac:dyDescent="0.2"/>
    <row r="690" ht="10" customHeight="1" x14ac:dyDescent="0.2"/>
    <row r="691" ht="10" customHeight="1" x14ac:dyDescent="0.2"/>
    <row r="692" ht="10" customHeight="1" x14ac:dyDescent="0.2"/>
    <row r="693" ht="10" customHeight="1" x14ac:dyDescent="0.2"/>
    <row r="694" ht="10" customHeight="1" x14ac:dyDescent="0.2"/>
    <row r="695" ht="10" customHeight="1" x14ac:dyDescent="0.2"/>
    <row r="696" ht="10" customHeight="1" x14ac:dyDescent="0.2"/>
    <row r="697" ht="10" customHeight="1" x14ac:dyDescent="0.2"/>
    <row r="698" ht="10" customHeight="1" x14ac:dyDescent="0.2"/>
    <row r="699" ht="10" customHeight="1" x14ac:dyDescent="0.2"/>
    <row r="700" ht="10" customHeight="1" x14ac:dyDescent="0.2"/>
    <row r="701" ht="10" customHeight="1" x14ac:dyDescent="0.2"/>
    <row r="702" ht="10" customHeight="1" x14ac:dyDescent="0.2"/>
    <row r="703" ht="10" customHeight="1" x14ac:dyDescent="0.2"/>
    <row r="704" ht="10" customHeight="1" x14ac:dyDescent="0.2"/>
    <row r="705" ht="10" customHeight="1" x14ac:dyDescent="0.2"/>
    <row r="706" ht="10" customHeight="1" x14ac:dyDescent="0.2"/>
    <row r="707" ht="10" customHeight="1" x14ac:dyDescent="0.2"/>
    <row r="708" ht="10" customHeight="1" x14ac:dyDescent="0.2"/>
    <row r="709" ht="10" customHeight="1" x14ac:dyDescent="0.2"/>
    <row r="710" ht="10" customHeight="1" x14ac:dyDescent="0.2"/>
    <row r="711" ht="10" customHeight="1" x14ac:dyDescent="0.2"/>
    <row r="712" ht="10" customHeight="1" x14ac:dyDescent="0.2"/>
    <row r="713" ht="10" customHeight="1" x14ac:dyDescent="0.2"/>
    <row r="714" ht="10" customHeight="1" x14ac:dyDescent="0.2"/>
    <row r="715" ht="10" customHeight="1" x14ac:dyDescent="0.2"/>
    <row r="716" ht="10" customHeight="1" x14ac:dyDescent="0.2"/>
    <row r="717" ht="10" customHeight="1" x14ac:dyDescent="0.2"/>
    <row r="718" ht="10" customHeight="1" x14ac:dyDescent="0.2"/>
    <row r="719" ht="10" customHeight="1" x14ac:dyDescent="0.2"/>
    <row r="720" ht="10" customHeight="1" x14ac:dyDescent="0.2"/>
    <row r="721" ht="10" customHeight="1" x14ac:dyDescent="0.2"/>
    <row r="722" ht="10" customHeight="1" x14ac:dyDescent="0.2"/>
    <row r="723" ht="10" customHeight="1" x14ac:dyDescent="0.2"/>
    <row r="724" ht="10" customHeight="1" x14ac:dyDescent="0.2"/>
    <row r="725" ht="10" customHeight="1" x14ac:dyDescent="0.2"/>
    <row r="726" ht="10" customHeight="1" x14ac:dyDescent="0.2"/>
    <row r="727" ht="10" customHeight="1" x14ac:dyDescent="0.2"/>
    <row r="728" ht="10" customHeight="1" x14ac:dyDescent="0.2"/>
    <row r="729" ht="10" customHeight="1" x14ac:dyDescent="0.2"/>
    <row r="730" ht="10" customHeight="1" x14ac:dyDescent="0.2"/>
    <row r="731" ht="10" customHeight="1" x14ac:dyDescent="0.2"/>
    <row r="732" ht="10" customHeight="1" x14ac:dyDescent="0.2"/>
    <row r="733" ht="10" customHeight="1" x14ac:dyDescent="0.2"/>
    <row r="734" ht="10" customHeight="1" x14ac:dyDescent="0.2"/>
    <row r="735" ht="10" customHeight="1" x14ac:dyDescent="0.2"/>
    <row r="736" ht="10" customHeight="1" x14ac:dyDescent="0.2"/>
    <row r="737" ht="10" customHeight="1" x14ac:dyDescent="0.2"/>
    <row r="738" ht="10" customHeight="1" x14ac:dyDescent="0.2"/>
    <row r="739" ht="10" customHeight="1" x14ac:dyDescent="0.2"/>
    <row r="740" ht="10" customHeight="1" x14ac:dyDescent="0.2"/>
    <row r="741" ht="10" customHeight="1" x14ac:dyDescent="0.2"/>
    <row r="742" ht="10" customHeight="1" x14ac:dyDescent="0.2"/>
    <row r="743" ht="10" customHeight="1" x14ac:dyDescent="0.2"/>
    <row r="744" ht="10" customHeight="1" x14ac:dyDescent="0.2"/>
    <row r="745" ht="10" customHeight="1" x14ac:dyDescent="0.2"/>
    <row r="746" ht="10" customHeight="1" x14ac:dyDescent="0.2"/>
    <row r="747" ht="10" customHeight="1" x14ac:dyDescent="0.2"/>
    <row r="748" ht="10" customHeight="1" x14ac:dyDescent="0.2"/>
    <row r="749" ht="10" customHeight="1" x14ac:dyDescent="0.2"/>
    <row r="750" ht="10" customHeight="1" x14ac:dyDescent="0.2"/>
    <row r="751" ht="10" customHeight="1" x14ac:dyDescent="0.2"/>
    <row r="752" ht="10" customHeight="1" x14ac:dyDescent="0.2"/>
    <row r="753" ht="10" customHeight="1" x14ac:dyDescent="0.2"/>
    <row r="754" ht="10" customHeight="1" x14ac:dyDescent="0.2"/>
    <row r="755" ht="10" customHeight="1" x14ac:dyDescent="0.2"/>
    <row r="756" ht="10" customHeight="1" x14ac:dyDescent="0.2"/>
    <row r="757" ht="10" customHeight="1" x14ac:dyDescent="0.2"/>
    <row r="758" ht="10" customHeight="1" x14ac:dyDescent="0.2"/>
    <row r="759" ht="10" customHeight="1" x14ac:dyDescent="0.2"/>
    <row r="760" ht="10" customHeight="1" x14ac:dyDescent="0.2"/>
    <row r="761" ht="10" customHeight="1" x14ac:dyDescent="0.2"/>
    <row r="762" ht="10" customHeight="1" x14ac:dyDescent="0.2"/>
    <row r="763" ht="10" customHeight="1" x14ac:dyDescent="0.2"/>
    <row r="764" ht="10" customHeight="1" x14ac:dyDescent="0.2"/>
    <row r="765" ht="10" customHeight="1" x14ac:dyDescent="0.2"/>
    <row r="766" ht="10" customHeight="1" x14ac:dyDescent="0.2"/>
    <row r="767" ht="10" customHeight="1" x14ac:dyDescent="0.2"/>
    <row r="768" ht="10" customHeight="1" x14ac:dyDescent="0.2"/>
    <row r="769" ht="10" customHeight="1" x14ac:dyDescent="0.2"/>
    <row r="770" ht="10" customHeight="1" x14ac:dyDescent="0.2"/>
    <row r="771" ht="10" customHeight="1" x14ac:dyDescent="0.2"/>
    <row r="772" ht="10" customHeight="1" x14ac:dyDescent="0.2"/>
    <row r="773" ht="10" customHeight="1" x14ac:dyDescent="0.2"/>
    <row r="774" ht="10" customHeight="1" x14ac:dyDescent="0.2"/>
    <row r="775" ht="10" customHeight="1" x14ac:dyDescent="0.2"/>
    <row r="776" ht="10" customHeight="1" x14ac:dyDescent="0.2"/>
    <row r="777" ht="10" customHeight="1" x14ac:dyDescent="0.2"/>
    <row r="778" ht="10" customHeight="1" x14ac:dyDescent="0.2"/>
    <row r="779" ht="10" customHeight="1" x14ac:dyDescent="0.2"/>
    <row r="780" ht="10" customHeight="1" x14ac:dyDescent="0.2"/>
    <row r="781" ht="10" customHeight="1" x14ac:dyDescent="0.2"/>
    <row r="782" ht="10" customHeight="1" x14ac:dyDescent="0.2"/>
    <row r="783" ht="10" customHeight="1" x14ac:dyDescent="0.2"/>
    <row r="784" ht="10" customHeight="1" x14ac:dyDescent="0.2"/>
    <row r="785" ht="10" customHeight="1" x14ac:dyDescent="0.2"/>
    <row r="786" ht="10" customHeight="1" x14ac:dyDescent="0.2"/>
    <row r="787" ht="10" customHeight="1" x14ac:dyDescent="0.2"/>
    <row r="788" ht="10" customHeight="1" x14ac:dyDescent="0.2"/>
    <row r="789" ht="10" customHeight="1" x14ac:dyDescent="0.2"/>
    <row r="790" ht="10" customHeight="1" x14ac:dyDescent="0.2"/>
    <row r="791" ht="10" customHeight="1" x14ac:dyDescent="0.2"/>
    <row r="792" ht="10" customHeight="1" x14ac:dyDescent="0.2"/>
    <row r="793" ht="10" customHeight="1" x14ac:dyDescent="0.2"/>
    <row r="794" ht="10" customHeight="1" x14ac:dyDescent="0.2"/>
    <row r="795" ht="10" customHeight="1" x14ac:dyDescent="0.2"/>
    <row r="796" ht="10" customHeight="1" x14ac:dyDescent="0.2"/>
    <row r="797" ht="10" customHeight="1" x14ac:dyDescent="0.2"/>
    <row r="798" ht="10" customHeight="1" x14ac:dyDescent="0.2"/>
    <row r="799" ht="10" customHeight="1" x14ac:dyDescent="0.2"/>
    <row r="800" ht="10" customHeight="1" x14ac:dyDescent="0.2"/>
    <row r="801" ht="10" customHeight="1" x14ac:dyDescent="0.2"/>
    <row r="802" ht="10" customHeight="1" x14ac:dyDescent="0.2"/>
    <row r="803" ht="10" customHeight="1" x14ac:dyDescent="0.2"/>
    <row r="804" ht="10" customHeight="1" x14ac:dyDescent="0.2"/>
    <row r="805" ht="10" customHeight="1" x14ac:dyDescent="0.2"/>
    <row r="806" ht="10" customHeight="1" x14ac:dyDescent="0.2"/>
    <row r="807" ht="10" customHeight="1" x14ac:dyDescent="0.2"/>
    <row r="808" ht="10" customHeight="1" x14ac:dyDescent="0.2"/>
    <row r="809" ht="10" customHeight="1" x14ac:dyDescent="0.2"/>
    <row r="810" ht="10" customHeight="1" x14ac:dyDescent="0.2"/>
    <row r="811" ht="10" customHeight="1" x14ac:dyDescent="0.2"/>
    <row r="812" ht="10" customHeight="1" x14ac:dyDescent="0.2"/>
    <row r="813" ht="10" customHeight="1" x14ac:dyDescent="0.2"/>
    <row r="814" ht="10" customHeight="1" x14ac:dyDescent="0.2"/>
    <row r="815" ht="10" customHeight="1" x14ac:dyDescent="0.2"/>
    <row r="816" ht="10" customHeight="1" x14ac:dyDescent="0.2"/>
    <row r="817" ht="10" customHeight="1" x14ac:dyDescent="0.2"/>
    <row r="818" ht="10" customHeight="1" x14ac:dyDescent="0.2"/>
    <row r="819" ht="10" customHeight="1" x14ac:dyDescent="0.2"/>
    <row r="820" ht="10" customHeight="1" x14ac:dyDescent="0.2"/>
    <row r="821" ht="10" customHeight="1" x14ac:dyDescent="0.2"/>
    <row r="822" ht="10" customHeight="1" x14ac:dyDescent="0.2"/>
    <row r="823" ht="10" customHeight="1" x14ac:dyDescent="0.2"/>
    <row r="824" ht="10" customHeight="1" x14ac:dyDescent="0.2"/>
    <row r="825" ht="10" customHeight="1" x14ac:dyDescent="0.2"/>
    <row r="826" ht="10" customHeight="1" x14ac:dyDescent="0.2"/>
    <row r="827" ht="10" customHeight="1" x14ac:dyDescent="0.2"/>
    <row r="828" ht="10" customHeight="1" x14ac:dyDescent="0.2"/>
    <row r="829" ht="10" customHeight="1" x14ac:dyDescent="0.2"/>
    <row r="830" ht="10" customHeight="1" x14ac:dyDescent="0.2"/>
    <row r="831" ht="10" customHeight="1" x14ac:dyDescent="0.2"/>
    <row r="832" ht="10" customHeight="1" x14ac:dyDescent="0.2"/>
    <row r="833" ht="10" customHeight="1" x14ac:dyDescent="0.2"/>
    <row r="834" ht="10" customHeight="1" x14ac:dyDescent="0.2"/>
    <row r="835" ht="10" customHeight="1" x14ac:dyDescent="0.2"/>
    <row r="836" ht="10" customHeight="1" x14ac:dyDescent="0.2"/>
    <row r="837" ht="10" customHeight="1" x14ac:dyDescent="0.2"/>
    <row r="838" ht="10" customHeight="1" x14ac:dyDescent="0.2"/>
    <row r="839" ht="10" customHeight="1" x14ac:dyDescent="0.2"/>
    <row r="840" ht="10" customHeight="1" x14ac:dyDescent="0.2"/>
    <row r="841" ht="10" customHeight="1" x14ac:dyDescent="0.2"/>
    <row r="842" ht="10" customHeight="1" x14ac:dyDescent="0.2"/>
    <row r="843" ht="10" customHeight="1" x14ac:dyDescent="0.2"/>
    <row r="844" ht="10" customHeight="1" x14ac:dyDescent="0.2"/>
    <row r="845" ht="10" customHeight="1" x14ac:dyDescent="0.2"/>
    <row r="846" ht="10" customHeight="1" x14ac:dyDescent="0.2"/>
    <row r="847" ht="10" customHeight="1" x14ac:dyDescent="0.2"/>
    <row r="848" ht="10" customHeight="1" x14ac:dyDescent="0.2"/>
    <row r="849" ht="10" customHeight="1" x14ac:dyDescent="0.2"/>
    <row r="850" ht="10" customHeight="1" x14ac:dyDescent="0.2"/>
    <row r="851" ht="10" customHeight="1" x14ac:dyDescent="0.2"/>
    <row r="852" ht="10" customHeight="1" x14ac:dyDescent="0.2"/>
    <row r="853" ht="10" customHeight="1" x14ac:dyDescent="0.2"/>
    <row r="854" ht="10" customHeight="1" x14ac:dyDescent="0.2"/>
    <row r="855" ht="10" customHeight="1" x14ac:dyDescent="0.2"/>
    <row r="856" ht="10" customHeight="1" x14ac:dyDescent="0.2"/>
    <row r="857" ht="10" customHeight="1" x14ac:dyDescent="0.2"/>
    <row r="858" ht="10" customHeight="1" x14ac:dyDescent="0.2"/>
    <row r="859" ht="10" customHeight="1" x14ac:dyDescent="0.2"/>
    <row r="860" ht="10" customHeight="1" x14ac:dyDescent="0.2"/>
    <row r="861" ht="10" customHeight="1" x14ac:dyDescent="0.2"/>
    <row r="862" ht="10" customHeight="1" x14ac:dyDescent="0.2"/>
    <row r="863" ht="10" customHeight="1" x14ac:dyDescent="0.2"/>
    <row r="864" ht="10" customHeight="1" x14ac:dyDescent="0.2"/>
    <row r="865" ht="10" customHeight="1" x14ac:dyDescent="0.2"/>
    <row r="866" ht="10" customHeight="1" x14ac:dyDescent="0.2"/>
    <row r="867" ht="10" customHeight="1" x14ac:dyDescent="0.2"/>
    <row r="868" ht="10" customHeight="1" x14ac:dyDescent="0.2"/>
    <row r="869" ht="10" customHeight="1" x14ac:dyDescent="0.2"/>
    <row r="870" ht="10" customHeight="1" x14ac:dyDescent="0.2"/>
    <row r="871" ht="10" customHeight="1" x14ac:dyDescent="0.2"/>
    <row r="872" ht="10" customHeight="1" x14ac:dyDescent="0.2"/>
    <row r="873" ht="10" customHeight="1" x14ac:dyDescent="0.2"/>
    <row r="874" ht="10" customHeight="1" x14ac:dyDescent="0.2"/>
    <row r="875" ht="10" customHeight="1" x14ac:dyDescent="0.2"/>
    <row r="876" ht="10" customHeight="1" x14ac:dyDescent="0.2"/>
    <row r="877" ht="10" customHeight="1" x14ac:dyDescent="0.2"/>
    <row r="878" ht="10" customHeight="1" x14ac:dyDescent="0.2"/>
    <row r="879" ht="10" customHeight="1" x14ac:dyDescent="0.2"/>
    <row r="880" ht="10" customHeight="1" x14ac:dyDescent="0.2"/>
    <row r="881" ht="10" customHeight="1" x14ac:dyDescent="0.2"/>
    <row r="882" ht="10" customHeight="1" x14ac:dyDescent="0.2"/>
    <row r="883" ht="10" customHeight="1" x14ac:dyDescent="0.2"/>
    <row r="884" ht="10" customHeight="1" x14ac:dyDescent="0.2"/>
    <row r="885" ht="10" customHeight="1" x14ac:dyDescent="0.2"/>
    <row r="886" ht="10" customHeight="1" x14ac:dyDescent="0.2"/>
    <row r="887" ht="10" customHeight="1" x14ac:dyDescent="0.2"/>
    <row r="888" ht="10" customHeight="1" x14ac:dyDescent="0.2"/>
    <row r="889" ht="10" customHeight="1" x14ac:dyDescent="0.2"/>
    <row r="890" ht="10" customHeight="1" x14ac:dyDescent="0.2"/>
    <row r="891" ht="10" customHeight="1" x14ac:dyDescent="0.2"/>
    <row r="892" ht="10" customHeight="1" x14ac:dyDescent="0.2"/>
    <row r="893" ht="10" customHeight="1" x14ac:dyDescent="0.2"/>
    <row r="894" ht="10" customHeight="1" x14ac:dyDescent="0.2"/>
    <row r="895" ht="10" customHeight="1" x14ac:dyDescent="0.2"/>
    <row r="896" ht="10" customHeight="1" x14ac:dyDescent="0.2"/>
    <row r="897" ht="10" customHeight="1" x14ac:dyDescent="0.2"/>
    <row r="898" ht="10" customHeight="1" x14ac:dyDescent="0.2"/>
    <row r="899" ht="10" customHeight="1" x14ac:dyDescent="0.2"/>
    <row r="900" ht="10" customHeight="1" x14ac:dyDescent="0.2"/>
    <row r="901" ht="10" customHeight="1" x14ac:dyDescent="0.2"/>
    <row r="902" ht="10" customHeight="1" x14ac:dyDescent="0.2"/>
    <row r="903" ht="10" customHeight="1" x14ac:dyDescent="0.2"/>
    <row r="904" ht="10" customHeight="1" x14ac:dyDescent="0.2"/>
    <row r="905" ht="10" customHeight="1" x14ac:dyDescent="0.2"/>
    <row r="906" ht="10" customHeight="1" x14ac:dyDescent="0.2"/>
    <row r="907" ht="10" customHeight="1" x14ac:dyDescent="0.2"/>
    <row r="908" ht="10" customHeight="1" x14ac:dyDescent="0.2"/>
    <row r="909" ht="10" customHeight="1" x14ac:dyDescent="0.2"/>
    <row r="910" ht="10" customHeight="1" x14ac:dyDescent="0.2"/>
    <row r="911" ht="10" customHeight="1" x14ac:dyDescent="0.2"/>
    <row r="912" ht="10" customHeight="1" x14ac:dyDescent="0.2"/>
    <row r="913" ht="10" customHeight="1" x14ac:dyDescent="0.2"/>
    <row r="914" ht="10" customHeight="1" x14ac:dyDescent="0.2"/>
    <row r="915" ht="10" customHeight="1" x14ac:dyDescent="0.2"/>
    <row r="916" ht="10" customHeight="1" x14ac:dyDescent="0.2"/>
    <row r="917" ht="10" customHeight="1" x14ac:dyDescent="0.2"/>
    <row r="918" ht="10" customHeight="1" x14ac:dyDescent="0.2"/>
    <row r="919" ht="10" customHeight="1" x14ac:dyDescent="0.2"/>
    <row r="920" ht="10" customHeight="1" x14ac:dyDescent="0.2"/>
    <row r="921" ht="10" customHeight="1" x14ac:dyDescent="0.2"/>
    <row r="922" ht="10" customHeight="1" x14ac:dyDescent="0.2"/>
    <row r="923" ht="10" customHeight="1" x14ac:dyDescent="0.2"/>
    <row r="924" ht="10" customHeight="1" x14ac:dyDescent="0.2"/>
    <row r="925" ht="10" customHeight="1" x14ac:dyDescent="0.2"/>
    <row r="926" ht="10" customHeight="1" x14ac:dyDescent="0.2"/>
    <row r="927" ht="10" customHeight="1" x14ac:dyDescent="0.2"/>
    <row r="928" ht="10" customHeight="1" x14ac:dyDescent="0.2"/>
    <row r="929" ht="10" customHeight="1" x14ac:dyDescent="0.2"/>
    <row r="930" ht="10" customHeight="1" x14ac:dyDescent="0.2"/>
    <row r="931" ht="10" customHeight="1" x14ac:dyDescent="0.2"/>
    <row r="932" ht="10" customHeight="1" x14ac:dyDescent="0.2"/>
    <row r="933" ht="10" customHeight="1" x14ac:dyDescent="0.2"/>
    <row r="934" ht="10" customHeight="1" x14ac:dyDescent="0.2"/>
    <row r="935" ht="10" customHeight="1" x14ac:dyDescent="0.2"/>
    <row r="936" ht="10" customHeight="1" x14ac:dyDescent="0.2"/>
    <row r="937" ht="10" customHeight="1" x14ac:dyDescent="0.2"/>
    <row r="938" ht="10" customHeight="1" x14ac:dyDescent="0.2"/>
    <row r="939" ht="10" customHeight="1" x14ac:dyDescent="0.2"/>
    <row r="940" ht="10" customHeight="1" x14ac:dyDescent="0.2"/>
    <row r="941" ht="10" customHeight="1" x14ac:dyDescent="0.2"/>
    <row r="942" ht="10" customHeight="1" x14ac:dyDescent="0.2"/>
    <row r="943" ht="10" customHeight="1" x14ac:dyDescent="0.2"/>
    <row r="944" ht="10" customHeight="1" x14ac:dyDescent="0.2"/>
    <row r="945" ht="10" customHeight="1" x14ac:dyDescent="0.2"/>
    <row r="946" ht="10" customHeight="1" x14ac:dyDescent="0.2"/>
    <row r="947" ht="10" customHeight="1" x14ac:dyDescent="0.2"/>
    <row r="948" ht="10" customHeight="1" x14ac:dyDescent="0.2"/>
    <row r="949" ht="10" customHeight="1" x14ac:dyDescent="0.2"/>
    <row r="950" ht="10" customHeight="1" x14ac:dyDescent="0.2"/>
    <row r="951" ht="10" customHeight="1" x14ac:dyDescent="0.2"/>
    <row r="952" ht="10" customHeight="1" x14ac:dyDescent="0.2"/>
    <row r="953" ht="10" customHeight="1" x14ac:dyDescent="0.2"/>
    <row r="954" ht="10" customHeight="1" x14ac:dyDescent="0.2"/>
    <row r="955" ht="10" customHeight="1" x14ac:dyDescent="0.2"/>
    <row r="956" ht="10" customHeight="1" x14ac:dyDescent="0.2"/>
    <row r="957" ht="10" customHeight="1" x14ac:dyDescent="0.2"/>
    <row r="958" ht="10" customHeight="1" x14ac:dyDescent="0.2"/>
    <row r="959" ht="10" customHeight="1" x14ac:dyDescent="0.2"/>
    <row r="960" ht="10" customHeight="1" x14ac:dyDescent="0.2"/>
    <row r="961" ht="10" customHeight="1" x14ac:dyDescent="0.2"/>
    <row r="962" ht="10" customHeight="1" x14ac:dyDescent="0.2"/>
    <row r="963" ht="10" customHeight="1" x14ac:dyDescent="0.2"/>
    <row r="964" ht="10" customHeight="1" x14ac:dyDescent="0.2"/>
    <row r="965" ht="10" customHeight="1" x14ac:dyDescent="0.2"/>
    <row r="966" ht="10" customHeight="1" x14ac:dyDescent="0.2"/>
    <row r="967" ht="10" customHeight="1" x14ac:dyDescent="0.2"/>
    <row r="968" ht="10" customHeight="1" x14ac:dyDescent="0.2"/>
    <row r="969" ht="10" customHeight="1" x14ac:dyDescent="0.2"/>
    <row r="970" ht="10" customHeight="1" x14ac:dyDescent="0.2"/>
    <row r="971" ht="10" customHeight="1" x14ac:dyDescent="0.2"/>
    <row r="972" ht="10" customHeight="1" x14ac:dyDescent="0.2"/>
    <row r="973" ht="10" customHeight="1" x14ac:dyDescent="0.2"/>
    <row r="974" ht="10" customHeight="1" x14ac:dyDescent="0.2"/>
    <row r="975" ht="10" customHeight="1" x14ac:dyDescent="0.2"/>
    <row r="976" ht="10" customHeight="1" x14ac:dyDescent="0.2"/>
    <row r="977" ht="10" customHeight="1" x14ac:dyDescent="0.2"/>
    <row r="978" ht="10" customHeight="1" x14ac:dyDescent="0.2"/>
    <row r="979" ht="10" customHeight="1" x14ac:dyDescent="0.2"/>
    <row r="980" ht="10" customHeight="1" x14ac:dyDescent="0.2"/>
    <row r="981" ht="10" customHeight="1" x14ac:dyDescent="0.2"/>
    <row r="982" ht="10" customHeight="1" x14ac:dyDescent="0.2"/>
    <row r="983" ht="10" customHeight="1" x14ac:dyDescent="0.2"/>
    <row r="984" ht="10" customHeight="1" x14ac:dyDescent="0.2"/>
    <row r="985" ht="10" customHeight="1" x14ac:dyDescent="0.2"/>
    <row r="986" ht="10" customHeight="1" x14ac:dyDescent="0.2"/>
    <row r="987" ht="10" customHeight="1" x14ac:dyDescent="0.2"/>
    <row r="988" ht="10" customHeight="1" x14ac:dyDescent="0.2"/>
    <row r="989" ht="10" customHeight="1" x14ac:dyDescent="0.2"/>
    <row r="990" ht="10" customHeight="1" x14ac:dyDescent="0.2"/>
    <row r="991" ht="10" customHeight="1" x14ac:dyDescent="0.2"/>
    <row r="992" ht="10" customHeight="1" x14ac:dyDescent="0.2"/>
    <row r="993" ht="10" customHeight="1" x14ac:dyDescent="0.2"/>
    <row r="994" ht="10" customHeight="1" x14ac:dyDescent="0.2"/>
    <row r="995" ht="10" customHeight="1" x14ac:dyDescent="0.2"/>
    <row r="996" ht="10" customHeight="1" x14ac:dyDescent="0.2"/>
    <row r="997" ht="10" customHeight="1" x14ac:dyDescent="0.2"/>
    <row r="998" ht="10" customHeight="1" x14ac:dyDescent="0.2"/>
    <row r="999" ht="10" customHeight="1" x14ac:dyDescent="0.2"/>
    <row r="1000" ht="10" customHeight="1" x14ac:dyDescent="0.2"/>
    <row r="1001" ht="10" customHeight="1" x14ac:dyDescent="0.2"/>
    <row r="1002" ht="10" customHeight="1" x14ac:dyDescent="0.2"/>
    <row r="1003" ht="10" customHeight="1" x14ac:dyDescent="0.2"/>
    <row r="1004" ht="10" customHeight="1" x14ac:dyDescent="0.2"/>
    <row r="1005" ht="10" customHeight="1" x14ac:dyDescent="0.2"/>
    <row r="1006" ht="10" customHeight="1" x14ac:dyDescent="0.2"/>
    <row r="1007" ht="10" customHeight="1" x14ac:dyDescent="0.2"/>
    <row r="1008" ht="10" customHeight="1" x14ac:dyDescent="0.2"/>
    <row r="1009" ht="10" customHeight="1" x14ac:dyDescent="0.2"/>
    <row r="1010" ht="10" customHeight="1" x14ac:dyDescent="0.2"/>
    <row r="1011" ht="10" customHeight="1" x14ac:dyDescent="0.2"/>
    <row r="1012" ht="10" customHeight="1" x14ac:dyDescent="0.2"/>
    <row r="1013" ht="10" customHeight="1" x14ac:dyDescent="0.2"/>
    <row r="1014" ht="10" customHeight="1" x14ac:dyDescent="0.2"/>
    <row r="1015" ht="10" customHeight="1" x14ac:dyDescent="0.2"/>
    <row r="1016" ht="10" customHeight="1" x14ac:dyDescent="0.2"/>
    <row r="1017" ht="10" customHeight="1" x14ac:dyDescent="0.2"/>
    <row r="1018" ht="10" customHeight="1" x14ac:dyDescent="0.2"/>
    <row r="1019" ht="10" customHeight="1" x14ac:dyDescent="0.2"/>
    <row r="1020" ht="10" customHeight="1" x14ac:dyDescent="0.2"/>
    <row r="1021" ht="10" customHeight="1" x14ac:dyDescent="0.2"/>
    <row r="1022" ht="10" customHeight="1" x14ac:dyDescent="0.2"/>
    <row r="1023" ht="10" customHeight="1" x14ac:dyDescent="0.2"/>
    <row r="1024" ht="10" customHeight="1" x14ac:dyDescent="0.2"/>
    <row r="1025" ht="10" customHeight="1" x14ac:dyDescent="0.2"/>
    <row r="1026" ht="10" customHeight="1" x14ac:dyDescent="0.2"/>
    <row r="1027" ht="10" customHeight="1" x14ac:dyDescent="0.2"/>
    <row r="1028" ht="10" customHeight="1" x14ac:dyDescent="0.2"/>
    <row r="1029" ht="10" customHeight="1" x14ac:dyDescent="0.2"/>
    <row r="1030" ht="10" customHeight="1" x14ac:dyDescent="0.2"/>
    <row r="1031" ht="10" customHeight="1" x14ac:dyDescent="0.2"/>
    <row r="1032" ht="10" customHeight="1" x14ac:dyDescent="0.2"/>
    <row r="1033" ht="10" customHeight="1" x14ac:dyDescent="0.2"/>
    <row r="1034" ht="10" customHeight="1" x14ac:dyDescent="0.2"/>
    <row r="1035" ht="10" customHeight="1" x14ac:dyDescent="0.2"/>
    <row r="1036" ht="10" customHeight="1" x14ac:dyDescent="0.2"/>
    <row r="1037" ht="10" customHeight="1" x14ac:dyDescent="0.2"/>
    <row r="1038" ht="10" customHeight="1" x14ac:dyDescent="0.2"/>
    <row r="1039" ht="10" customHeight="1" x14ac:dyDescent="0.2"/>
    <row r="1040" ht="10" customHeight="1" x14ac:dyDescent="0.2"/>
    <row r="1041" ht="10" customHeight="1" x14ac:dyDescent="0.2"/>
    <row r="1042" ht="10" customHeight="1" x14ac:dyDescent="0.2"/>
    <row r="1043" ht="10" customHeight="1" x14ac:dyDescent="0.2"/>
    <row r="1044" ht="10" customHeight="1" x14ac:dyDescent="0.2"/>
    <row r="1045" ht="10" customHeight="1" x14ac:dyDescent="0.2"/>
    <row r="1046" ht="10" customHeight="1" x14ac:dyDescent="0.2"/>
    <row r="1047" ht="10" customHeight="1" x14ac:dyDescent="0.2"/>
    <row r="1048" ht="10" customHeight="1" x14ac:dyDescent="0.2"/>
    <row r="1049" ht="10" customHeight="1" x14ac:dyDescent="0.2"/>
    <row r="1050" ht="10" customHeight="1" x14ac:dyDescent="0.2"/>
    <row r="1051" ht="10" customHeight="1" x14ac:dyDescent="0.2"/>
    <row r="1052" ht="10" customHeight="1" x14ac:dyDescent="0.2"/>
    <row r="1053" ht="10" customHeight="1" x14ac:dyDescent="0.2"/>
    <row r="1054" ht="10" customHeight="1" x14ac:dyDescent="0.2"/>
    <row r="1055" ht="10" customHeight="1" x14ac:dyDescent="0.2"/>
    <row r="1056" ht="10" customHeight="1" x14ac:dyDescent="0.2"/>
    <row r="1057" ht="10" customHeight="1" x14ac:dyDescent="0.2"/>
    <row r="1058" ht="10" customHeight="1" x14ac:dyDescent="0.2"/>
    <row r="1059" ht="10" customHeight="1" x14ac:dyDescent="0.2"/>
    <row r="1060" ht="10" customHeight="1" x14ac:dyDescent="0.2"/>
    <row r="1061" ht="10" customHeight="1" x14ac:dyDescent="0.2"/>
    <row r="1062" ht="10" customHeight="1" x14ac:dyDescent="0.2"/>
    <row r="1063" ht="10" customHeight="1" x14ac:dyDescent="0.2"/>
    <row r="1064" ht="10" customHeight="1" x14ac:dyDescent="0.2"/>
    <row r="1065" ht="10" customHeight="1" x14ac:dyDescent="0.2"/>
    <row r="1066" ht="10" customHeight="1" x14ac:dyDescent="0.2"/>
    <row r="1067" ht="10" customHeight="1" x14ac:dyDescent="0.2"/>
    <row r="1068" ht="10" customHeight="1" x14ac:dyDescent="0.2"/>
    <row r="1069" ht="10" customHeight="1" x14ac:dyDescent="0.2"/>
    <row r="1070" ht="10" customHeight="1" x14ac:dyDescent="0.2"/>
    <row r="1071" ht="10" customHeight="1" x14ac:dyDescent="0.2"/>
    <row r="1072" ht="10" customHeight="1" x14ac:dyDescent="0.2"/>
    <row r="1073" ht="10" customHeight="1" x14ac:dyDescent="0.2"/>
    <row r="1074" ht="10" customHeight="1" x14ac:dyDescent="0.2"/>
    <row r="1075" ht="10" customHeight="1" x14ac:dyDescent="0.2"/>
    <row r="1076" ht="10" customHeight="1" x14ac:dyDescent="0.2"/>
    <row r="1077" ht="10" customHeight="1" x14ac:dyDescent="0.2"/>
    <row r="1078" ht="10" customHeight="1" x14ac:dyDescent="0.2"/>
    <row r="1079" ht="10" customHeight="1" x14ac:dyDescent="0.2"/>
    <row r="1080" ht="10" customHeight="1" x14ac:dyDescent="0.2"/>
    <row r="1081" ht="10" customHeight="1" x14ac:dyDescent="0.2"/>
    <row r="1082" ht="10" customHeight="1" x14ac:dyDescent="0.2"/>
    <row r="1083" ht="10" customHeight="1" x14ac:dyDescent="0.2"/>
    <row r="1084" ht="10" customHeight="1" x14ac:dyDescent="0.2"/>
    <row r="1085" ht="10" customHeight="1" x14ac:dyDescent="0.2"/>
    <row r="1086" ht="10" customHeight="1" x14ac:dyDescent="0.2"/>
    <row r="1087" ht="10" customHeight="1" x14ac:dyDescent="0.2"/>
    <row r="1088" ht="10" customHeight="1" x14ac:dyDescent="0.2"/>
    <row r="1089" ht="10" customHeight="1" x14ac:dyDescent="0.2"/>
    <row r="1090" ht="10" customHeight="1" x14ac:dyDescent="0.2"/>
    <row r="1091" ht="10" customHeight="1" x14ac:dyDescent="0.2"/>
    <row r="1092" ht="10" customHeight="1" x14ac:dyDescent="0.2"/>
    <row r="1093" ht="10" customHeight="1" x14ac:dyDescent="0.2"/>
    <row r="1094" ht="10" customHeight="1" x14ac:dyDescent="0.2"/>
    <row r="1095" ht="10" customHeight="1" x14ac:dyDescent="0.2"/>
    <row r="1096" ht="10" customHeight="1" x14ac:dyDescent="0.2"/>
    <row r="1097" ht="10" customHeight="1" x14ac:dyDescent="0.2"/>
    <row r="1098" ht="10" customHeight="1" x14ac:dyDescent="0.2"/>
    <row r="1099" ht="10" customHeight="1" x14ac:dyDescent="0.2"/>
    <row r="1100" ht="10" customHeight="1" x14ac:dyDescent="0.2"/>
    <row r="1101" ht="10" customHeight="1" x14ac:dyDescent="0.2"/>
    <row r="1102" ht="10" customHeight="1" x14ac:dyDescent="0.2"/>
    <row r="1103" ht="10" customHeight="1" x14ac:dyDescent="0.2"/>
    <row r="1104" ht="10" customHeight="1" x14ac:dyDescent="0.2"/>
    <row r="1105" ht="10" customHeight="1" x14ac:dyDescent="0.2"/>
    <row r="1106" ht="10" customHeight="1" x14ac:dyDescent="0.2"/>
    <row r="1107" ht="10" customHeight="1" x14ac:dyDescent="0.2"/>
    <row r="1108" ht="10" customHeight="1" x14ac:dyDescent="0.2"/>
    <row r="1109" ht="10" customHeight="1" x14ac:dyDescent="0.2"/>
    <row r="1110" ht="10" customHeight="1" x14ac:dyDescent="0.2"/>
    <row r="1111" ht="10" customHeight="1" x14ac:dyDescent="0.2"/>
    <row r="1112" ht="10" customHeight="1" x14ac:dyDescent="0.2"/>
    <row r="1113" ht="10" customHeight="1" x14ac:dyDescent="0.2"/>
    <row r="1114" ht="10" customHeight="1" x14ac:dyDescent="0.2"/>
    <row r="1115" ht="10" customHeight="1" x14ac:dyDescent="0.2"/>
    <row r="1116" ht="10" customHeight="1" x14ac:dyDescent="0.2"/>
    <row r="1117" ht="10" customHeight="1" x14ac:dyDescent="0.2"/>
    <row r="1118" ht="10" customHeight="1" x14ac:dyDescent="0.2"/>
    <row r="1119" ht="10" customHeight="1" x14ac:dyDescent="0.2"/>
    <row r="1120" ht="10" customHeight="1" x14ac:dyDescent="0.2"/>
    <row r="1121" ht="10" customHeight="1" x14ac:dyDescent="0.2"/>
    <row r="1122" ht="10" customHeight="1" x14ac:dyDescent="0.2"/>
    <row r="1123" ht="10" customHeight="1" x14ac:dyDescent="0.2"/>
    <row r="1124" ht="10" customHeight="1" x14ac:dyDescent="0.2"/>
    <row r="1125" ht="10" customHeight="1" x14ac:dyDescent="0.2"/>
    <row r="1126" ht="10" customHeight="1" x14ac:dyDescent="0.2"/>
    <row r="1127" ht="10" customHeight="1" x14ac:dyDescent="0.2"/>
    <row r="1128" ht="10" customHeight="1" x14ac:dyDescent="0.2"/>
    <row r="1129" ht="10" customHeight="1" x14ac:dyDescent="0.2"/>
    <row r="1130" ht="10" customHeight="1" x14ac:dyDescent="0.2"/>
    <row r="1131" ht="10" customHeight="1" x14ac:dyDescent="0.2"/>
    <row r="1132" ht="10" customHeight="1" x14ac:dyDescent="0.2"/>
    <row r="1133" ht="10" customHeight="1" x14ac:dyDescent="0.2"/>
    <row r="1134" ht="10" customHeight="1" x14ac:dyDescent="0.2"/>
    <row r="1135" ht="10" customHeight="1" x14ac:dyDescent="0.2"/>
    <row r="1136" ht="10" customHeight="1" x14ac:dyDescent="0.2"/>
    <row r="1137" ht="10" customHeight="1" x14ac:dyDescent="0.2"/>
    <row r="1138" ht="10" customHeight="1" x14ac:dyDescent="0.2"/>
    <row r="1139" ht="10" customHeight="1" x14ac:dyDescent="0.2"/>
    <row r="1140" ht="10" customHeight="1" x14ac:dyDescent="0.2"/>
    <row r="1141" ht="10" customHeight="1" x14ac:dyDescent="0.2"/>
    <row r="1142" ht="10" customHeight="1" x14ac:dyDescent="0.2"/>
    <row r="1143" ht="10" customHeight="1" x14ac:dyDescent="0.2"/>
    <row r="1144" ht="10" customHeight="1" x14ac:dyDescent="0.2"/>
    <row r="1145" ht="10" customHeight="1" x14ac:dyDescent="0.2"/>
    <row r="1146" ht="10" customHeight="1" x14ac:dyDescent="0.2"/>
    <row r="1147" ht="10" customHeight="1" x14ac:dyDescent="0.2"/>
    <row r="1148" ht="10" customHeight="1" x14ac:dyDescent="0.2"/>
    <row r="1149" ht="10" customHeight="1" x14ac:dyDescent="0.2"/>
    <row r="1150" ht="10" customHeight="1" x14ac:dyDescent="0.2"/>
    <row r="1151" ht="10" customHeight="1" x14ac:dyDescent="0.2"/>
    <row r="1152" ht="10" customHeight="1" x14ac:dyDescent="0.2"/>
    <row r="1153" ht="10" customHeight="1" x14ac:dyDescent="0.2"/>
    <row r="1154" ht="10" customHeight="1" x14ac:dyDescent="0.2"/>
    <row r="1155" ht="10" customHeight="1" x14ac:dyDescent="0.2"/>
    <row r="1156" ht="10" customHeight="1" x14ac:dyDescent="0.2"/>
    <row r="1157" ht="10" customHeight="1" x14ac:dyDescent="0.2"/>
    <row r="1158" ht="10" customHeight="1" x14ac:dyDescent="0.2"/>
    <row r="1159" ht="10" customHeight="1" x14ac:dyDescent="0.2"/>
    <row r="1160" ht="10" customHeight="1" x14ac:dyDescent="0.2"/>
    <row r="1161" ht="10" customHeight="1" x14ac:dyDescent="0.2"/>
    <row r="1162" ht="10" customHeight="1" x14ac:dyDescent="0.2"/>
    <row r="1163" ht="10" customHeight="1" x14ac:dyDescent="0.2"/>
    <row r="1164" ht="10" customHeight="1" x14ac:dyDescent="0.2"/>
    <row r="1165" ht="10" customHeight="1" x14ac:dyDescent="0.2"/>
    <row r="1166" ht="10" customHeight="1" x14ac:dyDescent="0.2"/>
  </sheetData>
  <printOptions horizontalCentered="1" verticalCentered="1"/>
  <pageMargins left="0.78740157480314998" right="0.78740157480314998" top="0.98425196850394003" bottom="0.98425196850394003" header="0.51181102362205" footer="0.51181102362205"/>
  <pageSetup paperSize="9" orientation="portrait" r:id="rId1"/>
  <headerFooter alignWithMargins="0">
    <oddFooter>&amp;C&amp;D&amp;T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9251CC-D912-F14E-8AC8-7D71E2C74619}">
  <sheetPr>
    <tabColor rgb="FFFF0000"/>
  </sheetPr>
  <dimension ref="A1:CS1166"/>
  <sheetViews>
    <sheetView tabSelected="1" workbookViewId="0">
      <pane xSplit="1" ySplit="4" topLeftCell="AE5" activePane="bottomRight" state="frozen"/>
      <selection activeCell="F17" sqref="F17"/>
      <selection pane="topRight" activeCell="F17" sqref="F17"/>
      <selection pane="bottomLeft" activeCell="F17" sqref="F17"/>
      <selection pane="bottomRight" activeCell="BV6" sqref="BV6"/>
    </sheetView>
  </sheetViews>
  <sheetFormatPr baseColWidth="10" defaultColWidth="10.83203125" defaultRowHeight="16" x14ac:dyDescent="0.2"/>
  <cols>
    <col min="1" max="1" width="9.33203125" style="248" customWidth="1"/>
    <col min="2" max="81" width="8.83203125" style="248" customWidth="1"/>
    <col min="82" max="97" width="10.83203125" style="248"/>
    <col min="98" max="239" width="10.83203125" style="246"/>
    <col min="240" max="314" width="6.33203125" style="246" customWidth="1"/>
    <col min="315" max="495" width="10.83203125" style="246"/>
    <col min="496" max="570" width="6.33203125" style="246" customWidth="1"/>
    <col min="571" max="751" width="10.83203125" style="246"/>
    <col min="752" max="826" width="6.33203125" style="246" customWidth="1"/>
    <col min="827" max="1007" width="10.83203125" style="246"/>
    <col min="1008" max="1082" width="6.33203125" style="246" customWidth="1"/>
    <col min="1083" max="1263" width="10.83203125" style="246"/>
    <col min="1264" max="1338" width="6.33203125" style="246" customWidth="1"/>
    <col min="1339" max="1519" width="10.83203125" style="246"/>
    <col min="1520" max="1594" width="6.33203125" style="246" customWidth="1"/>
    <col min="1595" max="1775" width="10.83203125" style="246"/>
    <col min="1776" max="1850" width="6.33203125" style="246" customWidth="1"/>
    <col min="1851" max="2031" width="10.83203125" style="246"/>
    <col min="2032" max="2106" width="6.33203125" style="246" customWidth="1"/>
    <col min="2107" max="2287" width="10.83203125" style="246"/>
    <col min="2288" max="2362" width="6.33203125" style="246" customWidth="1"/>
    <col min="2363" max="2543" width="10.83203125" style="246"/>
    <col min="2544" max="2618" width="6.33203125" style="246" customWidth="1"/>
    <col min="2619" max="2799" width="10.83203125" style="246"/>
    <col min="2800" max="2874" width="6.33203125" style="246" customWidth="1"/>
    <col min="2875" max="3055" width="10.83203125" style="246"/>
    <col min="3056" max="3130" width="6.33203125" style="246" customWidth="1"/>
    <col min="3131" max="3311" width="10.83203125" style="246"/>
    <col min="3312" max="3386" width="6.33203125" style="246" customWidth="1"/>
    <col min="3387" max="3567" width="10.83203125" style="246"/>
    <col min="3568" max="3642" width="6.33203125" style="246" customWidth="1"/>
    <col min="3643" max="3823" width="10.83203125" style="246"/>
    <col min="3824" max="3898" width="6.33203125" style="246" customWidth="1"/>
    <col min="3899" max="4079" width="10.83203125" style="246"/>
    <col min="4080" max="4154" width="6.33203125" style="246" customWidth="1"/>
    <col min="4155" max="4335" width="10.83203125" style="246"/>
    <col min="4336" max="4410" width="6.33203125" style="246" customWidth="1"/>
    <col min="4411" max="4591" width="10.83203125" style="246"/>
    <col min="4592" max="4666" width="6.33203125" style="246" customWidth="1"/>
    <col min="4667" max="4847" width="10.83203125" style="246"/>
    <col min="4848" max="4922" width="6.33203125" style="246" customWidth="1"/>
    <col min="4923" max="5103" width="10.83203125" style="246"/>
    <col min="5104" max="5178" width="6.33203125" style="246" customWidth="1"/>
    <col min="5179" max="5359" width="10.83203125" style="246"/>
    <col min="5360" max="5434" width="6.33203125" style="246" customWidth="1"/>
    <col min="5435" max="5615" width="10.83203125" style="246"/>
    <col min="5616" max="5690" width="6.33203125" style="246" customWidth="1"/>
    <col min="5691" max="5871" width="10.83203125" style="246"/>
    <col min="5872" max="5946" width="6.33203125" style="246" customWidth="1"/>
    <col min="5947" max="6127" width="10.83203125" style="246"/>
    <col min="6128" max="6202" width="6.33203125" style="246" customWidth="1"/>
    <col min="6203" max="6383" width="10.83203125" style="246"/>
    <col min="6384" max="6458" width="6.33203125" style="246" customWidth="1"/>
    <col min="6459" max="6639" width="10.83203125" style="246"/>
    <col min="6640" max="6714" width="6.33203125" style="246" customWidth="1"/>
    <col min="6715" max="6895" width="10.83203125" style="246"/>
    <col min="6896" max="6970" width="6.33203125" style="246" customWidth="1"/>
    <col min="6971" max="7151" width="10.83203125" style="246"/>
    <col min="7152" max="7226" width="6.33203125" style="246" customWidth="1"/>
    <col min="7227" max="7407" width="10.83203125" style="246"/>
    <col min="7408" max="7482" width="6.33203125" style="246" customWidth="1"/>
    <col min="7483" max="7663" width="10.83203125" style="246"/>
    <col min="7664" max="7738" width="6.33203125" style="246" customWidth="1"/>
    <col min="7739" max="7919" width="10.83203125" style="246"/>
    <col min="7920" max="7994" width="6.33203125" style="246" customWidth="1"/>
    <col min="7995" max="8175" width="10.83203125" style="246"/>
    <col min="8176" max="8250" width="6.33203125" style="246" customWidth="1"/>
    <col min="8251" max="8431" width="10.83203125" style="246"/>
    <col min="8432" max="8506" width="6.33203125" style="246" customWidth="1"/>
    <col min="8507" max="8687" width="10.83203125" style="246"/>
    <col min="8688" max="8762" width="6.33203125" style="246" customWidth="1"/>
    <col min="8763" max="8943" width="10.83203125" style="246"/>
    <col min="8944" max="9018" width="6.33203125" style="246" customWidth="1"/>
    <col min="9019" max="9199" width="10.83203125" style="246"/>
    <col min="9200" max="9274" width="6.33203125" style="246" customWidth="1"/>
    <col min="9275" max="9455" width="10.83203125" style="246"/>
    <col min="9456" max="9530" width="6.33203125" style="246" customWidth="1"/>
    <col min="9531" max="9711" width="10.83203125" style="246"/>
    <col min="9712" max="9786" width="6.33203125" style="246" customWidth="1"/>
    <col min="9787" max="9967" width="10.83203125" style="246"/>
    <col min="9968" max="10042" width="6.33203125" style="246" customWidth="1"/>
    <col min="10043" max="10223" width="10.83203125" style="246"/>
    <col min="10224" max="10298" width="6.33203125" style="246" customWidth="1"/>
    <col min="10299" max="10479" width="10.83203125" style="246"/>
    <col min="10480" max="10554" width="6.33203125" style="246" customWidth="1"/>
    <col min="10555" max="10735" width="10.83203125" style="246"/>
    <col min="10736" max="10810" width="6.33203125" style="246" customWidth="1"/>
    <col min="10811" max="10991" width="10.83203125" style="246"/>
    <col min="10992" max="11066" width="6.33203125" style="246" customWidth="1"/>
    <col min="11067" max="11247" width="10.83203125" style="246"/>
    <col min="11248" max="11322" width="6.33203125" style="246" customWidth="1"/>
    <col min="11323" max="11503" width="10.83203125" style="246"/>
    <col min="11504" max="11578" width="6.33203125" style="246" customWidth="1"/>
    <col min="11579" max="11759" width="10.83203125" style="246"/>
    <col min="11760" max="11834" width="6.33203125" style="246" customWidth="1"/>
    <col min="11835" max="12015" width="10.83203125" style="246"/>
    <col min="12016" max="12090" width="6.33203125" style="246" customWidth="1"/>
    <col min="12091" max="12271" width="10.83203125" style="246"/>
    <col min="12272" max="12346" width="6.33203125" style="246" customWidth="1"/>
    <col min="12347" max="12527" width="10.83203125" style="246"/>
    <col min="12528" max="12602" width="6.33203125" style="246" customWidth="1"/>
    <col min="12603" max="12783" width="10.83203125" style="246"/>
    <col min="12784" max="12858" width="6.33203125" style="246" customWidth="1"/>
    <col min="12859" max="13039" width="10.83203125" style="246"/>
    <col min="13040" max="13114" width="6.33203125" style="246" customWidth="1"/>
    <col min="13115" max="13295" width="10.83203125" style="246"/>
    <col min="13296" max="13370" width="6.33203125" style="246" customWidth="1"/>
    <col min="13371" max="13551" width="10.83203125" style="246"/>
    <col min="13552" max="13626" width="6.33203125" style="246" customWidth="1"/>
    <col min="13627" max="13807" width="10.83203125" style="246"/>
    <col min="13808" max="13882" width="6.33203125" style="246" customWidth="1"/>
    <col min="13883" max="14063" width="10.83203125" style="246"/>
    <col min="14064" max="14138" width="6.33203125" style="246" customWidth="1"/>
    <col min="14139" max="14319" width="10.83203125" style="246"/>
    <col min="14320" max="14394" width="6.33203125" style="246" customWidth="1"/>
    <col min="14395" max="14575" width="10.83203125" style="246"/>
    <col min="14576" max="14650" width="6.33203125" style="246" customWidth="1"/>
    <col min="14651" max="14831" width="10.83203125" style="246"/>
    <col min="14832" max="14906" width="6.33203125" style="246" customWidth="1"/>
    <col min="14907" max="15087" width="10.83203125" style="246"/>
    <col min="15088" max="15162" width="6.33203125" style="246" customWidth="1"/>
    <col min="15163" max="15343" width="10.83203125" style="246"/>
    <col min="15344" max="15418" width="6.33203125" style="246" customWidth="1"/>
    <col min="15419" max="15599" width="10.83203125" style="246"/>
    <col min="15600" max="15674" width="6.33203125" style="246" customWidth="1"/>
    <col min="15675" max="15855" width="10.83203125" style="246"/>
    <col min="15856" max="15930" width="6.33203125" style="246" customWidth="1"/>
    <col min="15931" max="16111" width="10.83203125" style="246"/>
    <col min="16112" max="16186" width="6.33203125" style="246" customWidth="1"/>
    <col min="16187" max="16384" width="10.83203125" style="246"/>
  </cols>
  <sheetData>
    <row r="1" spans="1:97" ht="14" customHeight="1" x14ac:dyDescent="0.2">
      <c r="A1" s="244" t="s">
        <v>416</v>
      </c>
    </row>
    <row r="2" spans="1:97" ht="14" customHeight="1" x14ac:dyDescent="0.2">
      <c r="A2" s="240"/>
    </row>
    <row r="3" spans="1:97" ht="14" customHeight="1" x14ac:dyDescent="0.2">
      <c r="B3" s="518" t="s">
        <v>412</v>
      </c>
      <c r="C3" s="517"/>
      <c r="D3" s="517"/>
      <c r="E3" s="517"/>
      <c r="F3" s="517"/>
      <c r="G3" s="517"/>
      <c r="H3" s="517"/>
      <c r="I3" s="517"/>
      <c r="J3" s="518" t="s">
        <v>413</v>
      </c>
      <c r="K3" s="517"/>
      <c r="L3" s="517"/>
      <c r="M3" s="517"/>
      <c r="N3" s="517"/>
      <c r="O3" s="517"/>
      <c r="P3" s="517"/>
      <c r="Q3" s="517"/>
      <c r="R3" s="518" t="s">
        <v>414</v>
      </c>
      <c r="S3" s="517"/>
      <c r="T3" s="517"/>
      <c r="U3" s="517"/>
      <c r="V3" s="517"/>
      <c r="W3" s="517"/>
      <c r="X3" s="517"/>
      <c r="Y3" s="517"/>
      <c r="Z3" s="518" t="s">
        <v>415</v>
      </c>
      <c r="AA3" s="517"/>
      <c r="AB3" s="517"/>
      <c r="AC3" s="517"/>
      <c r="AD3" s="517"/>
      <c r="AE3" s="517"/>
      <c r="AF3" s="517"/>
      <c r="AG3" s="517"/>
      <c r="AH3" s="518" t="s">
        <v>417</v>
      </c>
      <c r="AI3" s="517"/>
      <c r="AJ3" s="517"/>
      <c r="AK3" s="517"/>
      <c r="AL3" s="517"/>
      <c r="AM3" s="517"/>
      <c r="AN3" s="517"/>
      <c r="AO3" s="517"/>
      <c r="AP3" s="518" t="s">
        <v>418</v>
      </c>
      <c r="AQ3" s="517"/>
      <c r="AR3" s="517"/>
      <c r="AS3" s="517"/>
      <c r="AT3" s="517"/>
      <c r="AU3" s="517"/>
      <c r="AV3" s="517"/>
      <c r="AW3" s="517"/>
      <c r="AX3" s="518" t="s">
        <v>419</v>
      </c>
      <c r="AY3" s="518"/>
      <c r="AZ3" s="518"/>
      <c r="BA3" s="518"/>
      <c r="BB3" s="518"/>
      <c r="BC3" s="518"/>
      <c r="BD3" s="518"/>
      <c r="BE3" s="518"/>
      <c r="BF3" s="518" t="s">
        <v>420</v>
      </c>
      <c r="BG3" s="518"/>
      <c r="BH3" s="518"/>
      <c r="BI3" s="518"/>
      <c r="BJ3" s="518"/>
      <c r="BK3" s="518"/>
      <c r="BL3" s="518"/>
      <c r="BM3" s="518"/>
      <c r="BN3" s="518" t="s">
        <v>421</v>
      </c>
      <c r="BO3" s="518"/>
      <c r="BP3" s="518"/>
      <c r="BQ3" s="518"/>
      <c r="BR3" s="518"/>
      <c r="BS3" s="518"/>
      <c r="BT3" s="518"/>
      <c r="BU3" s="518"/>
      <c r="BV3" s="518" t="s">
        <v>422</v>
      </c>
      <c r="BW3" s="518"/>
      <c r="BX3" s="518"/>
      <c r="BY3" s="518"/>
      <c r="BZ3" s="518"/>
      <c r="CA3" s="518"/>
      <c r="CB3" s="518"/>
      <c r="CC3" s="518"/>
    </row>
    <row r="4" spans="1:97" ht="73.75" customHeight="1" x14ac:dyDescent="0.2">
      <c r="B4" s="264" t="s">
        <v>0</v>
      </c>
      <c r="C4" s="264" t="s">
        <v>1</v>
      </c>
      <c r="D4" s="264" t="s">
        <v>2</v>
      </c>
      <c r="E4" s="264" t="s">
        <v>134</v>
      </c>
      <c r="F4" s="264" t="s">
        <v>133</v>
      </c>
      <c r="G4" s="264" t="s">
        <v>135</v>
      </c>
      <c r="H4" s="264" t="s">
        <v>6</v>
      </c>
      <c r="I4" s="264" t="s">
        <v>7</v>
      </c>
      <c r="J4" s="264" t="s">
        <v>0</v>
      </c>
      <c r="K4" s="264" t="s">
        <v>1</v>
      </c>
      <c r="L4" s="264" t="s">
        <v>2</v>
      </c>
      <c r="M4" s="264" t="s">
        <v>134</v>
      </c>
      <c r="N4" s="264" t="s">
        <v>133</v>
      </c>
      <c r="O4" s="264" t="s">
        <v>135</v>
      </c>
      <c r="P4" s="264" t="s">
        <v>6</v>
      </c>
      <c r="Q4" s="264" t="s">
        <v>7</v>
      </c>
      <c r="R4" s="264" t="s">
        <v>0</v>
      </c>
      <c r="S4" s="264" t="s">
        <v>1</v>
      </c>
      <c r="T4" s="264" t="s">
        <v>2</v>
      </c>
      <c r="U4" s="264" t="s">
        <v>134</v>
      </c>
      <c r="V4" s="264" t="s">
        <v>133</v>
      </c>
      <c r="W4" s="264" t="s">
        <v>135</v>
      </c>
      <c r="X4" s="264" t="s">
        <v>6</v>
      </c>
      <c r="Y4" s="264" t="s">
        <v>7</v>
      </c>
      <c r="Z4" s="264" t="s">
        <v>0</v>
      </c>
      <c r="AA4" s="264" t="s">
        <v>1</v>
      </c>
      <c r="AB4" s="264" t="s">
        <v>2</v>
      </c>
      <c r="AC4" s="264" t="s">
        <v>134</v>
      </c>
      <c r="AD4" s="264" t="s">
        <v>133</v>
      </c>
      <c r="AE4" s="264" t="s">
        <v>135</v>
      </c>
      <c r="AF4" s="264" t="s">
        <v>6</v>
      </c>
      <c r="AG4" s="264" t="s">
        <v>7</v>
      </c>
      <c r="AH4" s="264" t="s">
        <v>0</v>
      </c>
      <c r="AI4" s="264" t="s">
        <v>1</v>
      </c>
      <c r="AJ4" s="264" t="s">
        <v>2</v>
      </c>
      <c r="AK4" s="264" t="s">
        <v>134</v>
      </c>
      <c r="AL4" s="264" t="s">
        <v>133</v>
      </c>
      <c r="AM4" s="264" t="s">
        <v>135</v>
      </c>
      <c r="AN4" s="264" t="s">
        <v>6</v>
      </c>
      <c r="AO4" s="264" t="s">
        <v>7</v>
      </c>
      <c r="AP4" s="264" t="s">
        <v>0</v>
      </c>
      <c r="AQ4" s="264" t="s">
        <v>1</v>
      </c>
      <c r="AR4" s="264" t="s">
        <v>2</v>
      </c>
      <c r="AS4" s="264" t="s">
        <v>134</v>
      </c>
      <c r="AT4" s="264" t="s">
        <v>133</v>
      </c>
      <c r="AU4" s="264" t="s">
        <v>135</v>
      </c>
      <c r="AV4" s="264" t="s">
        <v>6</v>
      </c>
      <c r="AW4" s="264" t="s">
        <v>7</v>
      </c>
      <c r="AX4" s="264" t="s">
        <v>0</v>
      </c>
      <c r="AY4" s="264" t="s">
        <v>1</v>
      </c>
      <c r="AZ4" s="264" t="s">
        <v>2</v>
      </c>
      <c r="BA4" s="264" t="s">
        <v>134</v>
      </c>
      <c r="BB4" s="264" t="s">
        <v>133</v>
      </c>
      <c r="BC4" s="264" t="s">
        <v>135</v>
      </c>
      <c r="BD4" s="264" t="s">
        <v>6</v>
      </c>
      <c r="BE4" s="264" t="s">
        <v>7</v>
      </c>
      <c r="BF4" s="264" t="s">
        <v>0</v>
      </c>
      <c r="BG4" s="264" t="s">
        <v>1</v>
      </c>
      <c r="BH4" s="264" t="s">
        <v>2</v>
      </c>
      <c r="BI4" s="264" t="s">
        <v>134</v>
      </c>
      <c r="BJ4" s="264" t="s">
        <v>133</v>
      </c>
      <c r="BK4" s="264" t="s">
        <v>135</v>
      </c>
      <c r="BL4" s="264" t="s">
        <v>6</v>
      </c>
      <c r="BM4" s="264" t="s">
        <v>7</v>
      </c>
      <c r="BN4" s="264" t="s">
        <v>0</v>
      </c>
      <c r="BO4" s="264" t="s">
        <v>1</v>
      </c>
      <c r="BP4" s="264" t="s">
        <v>2</v>
      </c>
      <c r="BQ4" s="264" t="s">
        <v>134</v>
      </c>
      <c r="BR4" s="264" t="s">
        <v>133</v>
      </c>
      <c r="BS4" s="264" t="s">
        <v>135</v>
      </c>
      <c r="BT4" s="264" t="s">
        <v>6</v>
      </c>
      <c r="BU4" s="264" t="s">
        <v>7</v>
      </c>
      <c r="BV4" s="264" t="s">
        <v>0</v>
      </c>
      <c r="BW4" s="264" t="s">
        <v>1</v>
      </c>
      <c r="BX4" s="264" t="s">
        <v>2</v>
      </c>
      <c r="BY4" s="264" t="s">
        <v>134</v>
      </c>
      <c r="BZ4" s="264" t="s">
        <v>133</v>
      </c>
      <c r="CA4" s="264" t="s">
        <v>135</v>
      </c>
      <c r="CB4" s="264" t="s">
        <v>6</v>
      </c>
      <c r="CC4" s="264" t="s">
        <v>7</v>
      </c>
      <c r="CD4" s="246"/>
      <c r="CE4" s="246"/>
      <c r="CF4" s="246"/>
      <c r="CG4" s="246"/>
      <c r="CH4" s="246"/>
      <c r="CI4" s="246"/>
      <c r="CJ4" s="246"/>
      <c r="CK4" s="246"/>
      <c r="CL4" s="246"/>
      <c r="CM4" s="246"/>
      <c r="CN4" s="246"/>
      <c r="CO4" s="246"/>
      <c r="CP4" s="246"/>
      <c r="CQ4" s="246"/>
      <c r="CR4" s="246"/>
      <c r="CS4" s="246"/>
    </row>
    <row r="5" spans="1:97" customFormat="1" x14ac:dyDescent="0.2">
      <c r="A5" s="258">
        <v>1971</v>
      </c>
      <c r="B5" s="252">
        <v>2.52099E-2</v>
      </c>
      <c r="C5" s="252">
        <v>5.8014499999999997E-2</v>
      </c>
      <c r="D5" s="252">
        <v>2.68107E-2</v>
      </c>
      <c r="E5" s="252">
        <v>3.0369299999999998E-2</v>
      </c>
      <c r="F5" s="252">
        <v>7.5909900000000002E-2</v>
      </c>
      <c r="G5" s="252">
        <v>1.09154E-2</v>
      </c>
      <c r="H5" s="252">
        <v>6.5752500000000005E-2</v>
      </c>
      <c r="I5" s="252">
        <v>8.1560499999999994E-2</v>
      </c>
      <c r="J5" s="252">
        <v>5.38077E-2</v>
      </c>
      <c r="K5" s="252">
        <v>5.5982799999999999E-2</v>
      </c>
      <c r="L5" s="252">
        <v>7.3385099999999995E-2</v>
      </c>
      <c r="M5" s="252">
        <v>9.6121100000000001E-2</v>
      </c>
      <c r="N5" s="252">
        <v>5.4851200000000003E-2</v>
      </c>
      <c r="O5" s="252">
        <v>1.0291700000000001E-2</v>
      </c>
      <c r="P5" s="252">
        <v>7.1842500000000004E-2</v>
      </c>
      <c r="Q5" s="252">
        <v>5.57999E-2</v>
      </c>
      <c r="R5" s="252">
        <v>-2.4469899999999999E-2</v>
      </c>
      <c r="S5" s="252">
        <v>6.9720500000000005E-2</v>
      </c>
      <c r="T5" s="252">
        <v>9.9919900000000006E-2</v>
      </c>
      <c r="U5" s="252">
        <v>7.6442000000000003E-3</v>
      </c>
      <c r="V5" s="252">
        <v>6.17066E-2</v>
      </c>
      <c r="W5" s="252">
        <v>3.8401999999999999E-2</v>
      </c>
      <c r="X5" s="252">
        <v>-2.8619000000000001E-3</v>
      </c>
      <c r="Y5" s="252">
        <v>9.8614400000000005E-2</v>
      </c>
      <c r="Z5" s="252">
        <v>-2.17667E-2</v>
      </c>
      <c r="AA5" s="252">
        <v>8.9648800000000001E-2</v>
      </c>
      <c r="AB5" s="252">
        <v>6.6900299999999996E-2</v>
      </c>
      <c r="AC5" s="252">
        <v>0.20641390000000001</v>
      </c>
      <c r="AD5" s="252">
        <v>4.5799600000000003E-2</v>
      </c>
      <c r="AE5" s="252">
        <v>-4.6178200000000003E-2</v>
      </c>
      <c r="AF5" s="252">
        <v>3.4268800000000002E-2</v>
      </c>
      <c r="AG5" s="252">
        <v>0.14349329999999999</v>
      </c>
      <c r="AH5" s="252">
        <f>B5-J5</f>
        <v>-2.85978E-2</v>
      </c>
      <c r="AI5" s="252">
        <f t="shared" ref="AI5:AO5" si="0">C5-K5</f>
        <v>2.0316999999999974E-3</v>
      </c>
      <c r="AJ5" s="252">
        <f t="shared" si="0"/>
        <v>-4.6574399999999995E-2</v>
      </c>
      <c r="AK5" s="252">
        <f t="shared" si="0"/>
        <v>-6.5751799999999999E-2</v>
      </c>
      <c r="AL5" s="252">
        <f t="shared" si="0"/>
        <v>2.10587E-2</v>
      </c>
      <c r="AM5" s="252">
        <f t="shared" si="0"/>
        <v>6.236999999999996E-4</v>
      </c>
      <c r="AN5" s="252">
        <f t="shared" si="0"/>
        <v>-6.0899999999999982E-3</v>
      </c>
      <c r="AO5" s="252">
        <f t="shared" si="0"/>
        <v>2.5760599999999995E-2</v>
      </c>
      <c r="AP5" s="252">
        <f>R5-Z5</f>
        <v>-2.7031999999999994E-3</v>
      </c>
      <c r="AQ5" s="252">
        <f t="shared" ref="AQ5:AW5" si="1">S5-AA5</f>
        <v>-1.9928299999999996E-2</v>
      </c>
      <c r="AR5" s="252">
        <f t="shared" si="1"/>
        <v>3.301960000000001E-2</v>
      </c>
      <c r="AS5" s="252">
        <f t="shared" si="1"/>
        <v>-0.19876970000000002</v>
      </c>
      <c r="AT5" s="252">
        <f t="shared" si="1"/>
        <v>1.5906999999999998E-2</v>
      </c>
      <c r="AU5" s="252">
        <f t="shared" si="1"/>
        <v>8.4580199999999994E-2</v>
      </c>
      <c r="AV5" s="252">
        <f t="shared" si="1"/>
        <v>-3.7130700000000003E-2</v>
      </c>
      <c r="AW5" s="252">
        <f t="shared" si="1"/>
        <v>-4.4878899999999985E-2</v>
      </c>
      <c r="AX5" s="252">
        <f>B6+R6</f>
        <v>1.77819E-2</v>
      </c>
      <c r="AY5" s="252">
        <f t="shared" ref="AY5:BE5" si="2">C6+S6</f>
        <v>0.13288369999999999</v>
      </c>
      <c r="AZ5" s="252">
        <f t="shared" si="2"/>
        <v>0.14845449999999999</v>
      </c>
      <c r="BA5" s="252">
        <f t="shared" si="2"/>
        <v>5.01582E-2</v>
      </c>
      <c r="BB5" s="252">
        <f t="shared" si="2"/>
        <v>0.1529017</v>
      </c>
      <c r="BC5" s="252">
        <f t="shared" si="2"/>
        <v>5.1903400000000002E-2</v>
      </c>
      <c r="BD5" s="252">
        <f t="shared" si="2"/>
        <v>6.0960400000000005E-2</v>
      </c>
      <c r="BE5" s="252">
        <f t="shared" si="2"/>
        <v>9.39363E-2</v>
      </c>
      <c r="BF5" s="252">
        <f>J5+Z5</f>
        <v>3.2041E-2</v>
      </c>
      <c r="BG5" s="252">
        <f t="shared" ref="BG5:BM5" si="3">K5+AA5</f>
        <v>0.1456316</v>
      </c>
      <c r="BH5" s="252">
        <f t="shared" si="3"/>
        <v>0.1402854</v>
      </c>
      <c r="BI5" s="252">
        <f t="shared" si="3"/>
        <v>0.302535</v>
      </c>
      <c r="BJ5" s="252">
        <f t="shared" si="3"/>
        <v>0.10065080000000001</v>
      </c>
      <c r="BK5" s="252">
        <f t="shared" si="3"/>
        <v>-3.5886500000000002E-2</v>
      </c>
      <c r="BL5" s="252">
        <f t="shared" si="3"/>
        <v>0.10611130000000001</v>
      </c>
      <c r="BM5" s="252">
        <f t="shared" si="3"/>
        <v>0.1992932</v>
      </c>
      <c r="BN5" s="252">
        <f>AH5+AP5</f>
        <v>-3.1300999999999995E-2</v>
      </c>
      <c r="BO5" s="252">
        <f t="shared" ref="BO5:BU5" si="4">AI5+AQ5</f>
        <v>-1.7896599999999999E-2</v>
      </c>
      <c r="BP5" s="252">
        <f t="shared" si="4"/>
        <v>-1.3554799999999985E-2</v>
      </c>
      <c r="BQ5" s="252">
        <f t="shared" si="4"/>
        <v>-0.26452150000000002</v>
      </c>
      <c r="BR5" s="252">
        <f t="shared" si="4"/>
        <v>3.6965699999999997E-2</v>
      </c>
      <c r="BS5" s="252">
        <f t="shared" si="4"/>
        <v>8.5203899999999999E-2</v>
      </c>
      <c r="BT5" s="252">
        <f t="shared" si="4"/>
        <v>-4.3220700000000001E-2</v>
      </c>
      <c r="BU5" s="252">
        <f t="shared" si="4"/>
        <v>-1.9118299999999991E-2</v>
      </c>
      <c r="BV5" s="252">
        <f>AX5-BF5</f>
        <v>-1.42591E-2</v>
      </c>
      <c r="BW5" s="252">
        <f t="shared" ref="BW5:CC5" si="5">AY5-BG5</f>
        <v>-1.2747900000000006E-2</v>
      </c>
      <c r="BX5" s="252">
        <f t="shared" si="5"/>
        <v>8.1690999999999847E-3</v>
      </c>
      <c r="BY5" s="252">
        <f t="shared" si="5"/>
        <v>-0.25237680000000001</v>
      </c>
      <c r="BZ5" s="252">
        <f t="shared" si="5"/>
        <v>5.2250899999999989E-2</v>
      </c>
      <c r="CA5" s="252">
        <f t="shared" si="5"/>
        <v>8.7789900000000004E-2</v>
      </c>
      <c r="CB5" s="252">
        <f t="shared" si="5"/>
        <v>-4.5150900000000001E-2</v>
      </c>
      <c r="CC5" s="252">
        <f t="shared" si="5"/>
        <v>-0.1053569</v>
      </c>
      <c r="CD5" s="252"/>
      <c r="CE5" s="152"/>
      <c r="CF5" s="152"/>
      <c r="CG5" s="152"/>
      <c r="CH5" s="152"/>
      <c r="CI5" s="152"/>
      <c r="CJ5" s="152"/>
      <c r="CK5" s="152"/>
      <c r="CL5" s="152"/>
      <c r="CM5" s="152"/>
      <c r="CN5" s="152"/>
      <c r="CO5" s="152"/>
      <c r="CP5" s="152"/>
      <c r="CQ5" s="152"/>
      <c r="CR5" s="152"/>
      <c r="CS5" s="152"/>
    </row>
    <row r="6" spans="1:97" customFormat="1" x14ac:dyDescent="0.2">
      <c r="A6" s="258">
        <v>1972</v>
      </c>
      <c r="B6" s="252">
        <v>3.2454799999999999E-2</v>
      </c>
      <c r="C6" s="252">
        <v>6.9198200000000001E-2</v>
      </c>
      <c r="D6" s="252">
        <v>2.3725199999999998E-2</v>
      </c>
      <c r="E6" s="252">
        <v>2.9220300000000001E-2</v>
      </c>
      <c r="F6" s="252">
        <v>5.20061E-2</v>
      </c>
      <c r="G6" s="252">
        <v>1.0856599999999999E-2</v>
      </c>
      <c r="H6" s="252">
        <v>6.3478800000000002E-2</v>
      </c>
      <c r="I6" s="252">
        <v>8.7588899999999997E-2</v>
      </c>
      <c r="J6" s="252">
        <v>6.6214999999999996E-2</v>
      </c>
      <c r="K6" s="252">
        <v>5.87629E-2</v>
      </c>
      <c r="L6" s="252">
        <v>5.2685900000000001E-2</v>
      </c>
      <c r="M6" s="252">
        <v>6.2837500000000004E-2</v>
      </c>
      <c r="N6" s="252">
        <v>5.38007E-2</v>
      </c>
      <c r="O6" s="252">
        <v>9.9989999999999992E-3</v>
      </c>
      <c r="P6" s="252">
        <v>6.2273200000000001E-2</v>
      </c>
      <c r="Q6" s="252">
        <v>6.8830799999999998E-2</v>
      </c>
      <c r="R6" s="252">
        <v>-1.4672899999999999E-2</v>
      </c>
      <c r="S6" s="252">
        <v>6.3685500000000006E-2</v>
      </c>
      <c r="T6" s="252">
        <v>0.1247293</v>
      </c>
      <c r="U6" s="252">
        <v>2.0937899999999999E-2</v>
      </c>
      <c r="V6" s="252">
        <v>0.1008956</v>
      </c>
      <c r="W6" s="252">
        <v>4.1046800000000001E-2</v>
      </c>
      <c r="X6" s="252">
        <v>-2.5184000000000001E-3</v>
      </c>
      <c r="Y6" s="252">
        <v>6.3473999999999996E-3</v>
      </c>
      <c r="Z6" s="252">
        <v>-2.8725400000000002E-2</v>
      </c>
      <c r="AA6" s="252">
        <v>8.3352300000000004E-2</v>
      </c>
      <c r="AB6" s="252">
        <v>7.8458399999999998E-2</v>
      </c>
      <c r="AC6" s="252">
        <v>0.1957187</v>
      </c>
      <c r="AD6" s="252">
        <v>6.3888200000000006E-2</v>
      </c>
      <c r="AE6" s="252">
        <v>-4.4204199999999999E-2</v>
      </c>
      <c r="AF6" s="252">
        <v>3.2578599999999999E-2</v>
      </c>
      <c r="AG6" s="252">
        <v>0.2123285</v>
      </c>
      <c r="AH6" s="252">
        <f t="shared" ref="AH6:AH57" si="6">B6-J6</f>
        <v>-3.3760199999999997E-2</v>
      </c>
      <c r="AI6" s="252">
        <f t="shared" ref="AI6:AI57" si="7">C6-K6</f>
        <v>1.0435300000000002E-2</v>
      </c>
      <c r="AJ6" s="252">
        <f t="shared" ref="AJ6:AJ57" si="8">D6-L6</f>
        <v>-2.8960700000000002E-2</v>
      </c>
      <c r="AK6" s="252">
        <f t="shared" ref="AK6:AK57" si="9">E6-M6</f>
        <v>-3.36172E-2</v>
      </c>
      <c r="AL6" s="252">
        <f t="shared" ref="AL6:AL57" si="10">F6-N6</f>
        <v>-1.7946000000000004E-3</v>
      </c>
      <c r="AM6" s="252">
        <f t="shared" ref="AM6:AM57" si="11">G6-O6</f>
        <v>8.5760000000000003E-4</v>
      </c>
      <c r="AN6" s="252">
        <f t="shared" ref="AN6:AN57" si="12">H6-P6</f>
        <v>1.2056000000000011E-3</v>
      </c>
      <c r="AO6" s="252">
        <f t="shared" ref="AO6:AO57" si="13">I6-Q6</f>
        <v>1.87581E-2</v>
      </c>
      <c r="AP6" s="252">
        <f t="shared" ref="AP6:AP57" si="14">R6-Z6</f>
        <v>1.4052500000000002E-2</v>
      </c>
      <c r="AQ6" s="252">
        <f t="shared" ref="AQ6:AQ57" si="15">S6-AA6</f>
        <v>-1.9666799999999998E-2</v>
      </c>
      <c r="AR6" s="252">
        <f t="shared" ref="AR6:AR57" si="16">T6-AB6</f>
        <v>4.6270900000000004E-2</v>
      </c>
      <c r="AS6" s="252">
        <f t="shared" ref="AS6:AS57" si="17">U6-AC6</f>
        <v>-0.17478079999999999</v>
      </c>
      <c r="AT6" s="252">
        <f t="shared" ref="AT6:AT57" si="18">V6-AD6</f>
        <v>3.7007399999999996E-2</v>
      </c>
      <c r="AU6" s="252">
        <f t="shared" ref="AU6:AU57" si="19">W6-AE6</f>
        <v>8.5250999999999993E-2</v>
      </c>
      <c r="AV6" s="252">
        <f t="shared" ref="AV6:AV57" si="20">X6-AF6</f>
        <v>-3.5096999999999996E-2</v>
      </c>
      <c r="AW6" s="252">
        <f t="shared" ref="AW6:AW57" si="21">Y6-AG6</f>
        <v>-0.2059811</v>
      </c>
      <c r="AX6" s="252">
        <f t="shared" ref="AX6:AX57" si="22">B7+R7</f>
        <v>1.2840100000000002E-2</v>
      </c>
      <c r="AY6" s="252">
        <f t="shared" ref="AY6:AY57" si="23">C7+S7</f>
        <v>0.17787220000000001</v>
      </c>
      <c r="AZ6" s="252">
        <f t="shared" ref="AZ6:AZ57" si="24">D7+T7</f>
        <v>0.16461890000000001</v>
      </c>
      <c r="BA6" s="252">
        <f t="shared" ref="BA6:BA57" si="25">E7+U7</f>
        <v>4.8851100000000001E-2</v>
      </c>
      <c r="BB6" s="252">
        <f t="shared" ref="BB6:BB57" si="26">F7+V7</f>
        <v>-8.2582000000000072E-3</v>
      </c>
      <c r="BC6" s="252">
        <f t="shared" ref="BC6:BC57" si="27">G7+W7</f>
        <v>5.2350799999999996E-2</v>
      </c>
      <c r="BD6" s="252">
        <f t="shared" ref="BD6:BD57" si="28">H7+X7</f>
        <v>9.823889999999999E-2</v>
      </c>
      <c r="BE6" s="252">
        <f t="shared" ref="BE6:BE57" si="29">I7+Y7</f>
        <v>0.21006049999999998</v>
      </c>
      <c r="BF6" s="252">
        <f t="shared" ref="BF6:BF57" si="30">J6+Z6</f>
        <v>3.7489599999999998E-2</v>
      </c>
      <c r="BG6" s="252">
        <f t="shared" ref="BG6:BG57" si="31">K6+AA6</f>
        <v>0.1421152</v>
      </c>
      <c r="BH6" s="252">
        <f t="shared" ref="BH6:BH57" si="32">L6+AB6</f>
        <v>0.13114429999999999</v>
      </c>
      <c r="BI6" s="252">
        <f t="shared" ref="BI6:BI57" si="33">M6+AC6</f>
        <v>0.25855620000000001</v>
      </c>
      <c r="BJ6" s="252">
        <f t="shared" ref="BJ6:BJ57" si="34">N6+AD6</f>
        <v>0.11768890000000001</v>
      </c>
      <c r="BK6" s="252">
        <f t="shared" ref="BK6:BK57" si="35">O6+AE6</f>
        <v>-3.4205199999999998E-2</v>
      </c>
      <c r="BL6" s="252">
        <f t="shared" ref="BL6:BL57" si="36">P6+AF6</f>
        <v>9.48518E-2</v>
      </c>
      <c r="BM6" s="252">
        <f t="shared" ref="BM6:BM57" si="37">Q6+AG6</f>
        <v>0.2811593</v>
      </c>
      <c r="BN6" s="252">
        <f t="shared" ref="BN6:BN57" si="38">AH6+AP6</f>
        <v>-1.9707699999999995E-2</v>
      </c>
      <c r="BO6" s="252">
        <f t="shared" ref="BO6:BO57" si="39">AI6+AQ6</f>
        <v>-9.2314999999999967E-3</v>
      </c>
      <c r="BP6" s="252">
        <f t="shared" ref="BP6:BP57" si="40">AJ6+AR6</f>
        <v>1.7310200000000001E-2</v>
      </c>
      <c r="BQ6" s="252">
        <f t="shared" ref="BQ6:BQ57" si="41">AK6+AS6</f>
        <v>-0.20839799999999997</v>
      </c>
      <c r="BR6" s="252">
        <f t="shared" ref="BR6:BR57" si="42">AL6+AT6</f>
        <v>3.5212799999999995E-2</v>
      </c>
      <c r="BS6" s="252">
        <f t="shared" ref="BS6:BS57" si="43">AM6+AU6</f>
        <v>8.6108599999999993E-2</v>
      </c>
      <c r="BT6" s="252">
        <f t="shared" ref="BT6:BT57" si="44">AN6+AV6</f>
        <v>-3.3891399999999995E-2</v>
      </c>
      <c r="BU6" s="252">
        <f t="shared" ref="BU6:BU57" si="45">AO6+AW6</f>
        <v>-0.187223</v>
      </c>
      <c r="BV6" s="252">
        <f t="shared" ref="BV6:BV57" si="46">AX6-BF6</f>
        <v>-2.4649499999999998E-2</v>
      </c>
      <c r="BW6" s="252">
        <f t="shared" ref="BW6:BW57" si="47">AY6-BG6</f>
        <v>3.5757000000000011E-2</v>
      </c>
      <c r="BX6" s="252">
        <f t="shared" ref="BX6:BX57" si="48">AZ6-BH6</f>
        <v>3.3474600000000021E-2</v>
      </c>
      <c r="BY6" s="252">
        <f t="shared" ref="BY6:BY57" si="49">BA6-BI6</f>
        <v>-0.20970510000000001</v>
      </c>
      <c r="BZ6" s="252">
        <f t="shared" ref="BZ6:BZ57" si="50">BB6-BJ6</f>
        <v>-0.12594710000000003</v>
      </c>
      <c r="CA6" s="252">
        <f t="shared" ref="CA6:CA57" si="51">BC6-BK6</f>
        <v>8.6555999999999994E-2</v>
      </c>
      <c r="CB6" s="252">
        <f t="shared" ref="CB6:CB57" si="52">BD6-BL6</f>
        <v>3.3870999999999901E-3</v>
      </c>
      <c r="CC6" s="252">
        <f t="shared" ref="CC6:CC57" si="53">BE6-BM6</f>
        <v>-7.1098800000000018E-2</v>
      </c>
      <c r="CD6" s="252"/>
      <c r="CE6" s="152"/>
      <c r="CF6" s="152"/>
      <c r="CG6" s="152"/>
      <c r="CH6" s="152"/>
      <c r="CI6" s="152"/>
      <c r="CJ6" s="152"/>
      <c r="CK6" s="152"/>
      <c r="CL6" s="152"/>
      <c r="CM6" s="152"/>
      <c r="CN6" s="152"/>
      <c r="CO6" s="152"/>
      <c r="CP6" s="152"/>
      <c r="CQ6" s="152"/>
      <c r="CR6" s="152"/>
      <c r="CS6" s="152"/>
    </row>
    <row r="7" spans="1:97" customFormat="1" x14ac:dyDescent="0.2">
      <c r="A7" s="258">
        <v>1973</v>
      </c>
      <c r="B7" s="252">
        <v>2.7804100000000002E-2</v>
      </c>
      <c r="C7" s="252">
        <v>8.2135700000000006E-2</v>
      </c>
      <c r="D7" s="252">
        <v>3.0307500000000001E-2</v>
      </c>
      <c r="E7" s="252">
        <v>3.4557900000000003E-2</v>
      </c>
      <c r="F7" s="252">
        <v>7.8922999999999993E-2</v>
      </c>
      <c r="G7" s="252">
        <v>1.1465100000000001E-2</v>
      </c>
      <c r="H7" s="252">
        <v>7.2967199999999996E-2</v>
      </c>
      <c r="I7" s="252">
        <v>9.9622199999999994E-2</v>
      </c>
      <c r="J7" s="252">
        <v>4.3890899999999997E-2</v>
      </c>
      <c r="K7" s="252">
        <v>7.3106400000000002E-2</v>
      </c>
      <c r="L7" s="252">
        <v>6.5512299999999996E-2</v>
      </c>
      <c r="M7" s="252">
        <v>0.1581639</v>
      </c>
      <c r="N7" s="252">
        <v>6.6071299999999999E-2</v>
      </c>
      <c r="O7" s="252">
        <v>1.0143900000000001E-2</v>
      </c>
      <c r="P7" s="252">
        <v>7.3120900000000003E-2</v>
      </c>
      <c r="Q7" s="252">
        <v>8.1530900000000003E-2</v>
      </c>
      <c r="R7" s="252">
        <v>-1.4964E-2</v>
      </c>
      <c r="S7" s="252">
        <v>9.5736500000000002E-2</v>
      </c>
      <c r="T7" s="252">
        <v>0.1343114</v>
      </c>
      <c r="U7" s="252">
        <v>1.4293200000000001E-2</v>
      </c>
      <c r="V7" s="252">
        <v>-8.71812E-2</v>
      </c>
      <c r="W7" s="252">
        <v>4.0885699999999997E-2</v>
      </c>
      <c r="X7" s="252">
        <v>2.5271700000000001E-2</v>
      </c>
      <c r="Y7" s="252">
        <v>0.1104383</v>
      </c>
      <c r="Z7" s="252">
        <v>-3.1979599999999997E-2</v>
      </c>
      <c r="AA7" s="252">
        <v>0.10898960000000001</v>
      </c>
      <c r="AB7" s="252">
        <v>7.3678499999999994E-2</v>
      </c>
      <c r="AC7" s="252">
        <v>0.1788872</v>
      </c>
      <c r="AD7" s="252">
        <v>-7.6577300000000001E-2</v>
      </c>
      <c r="AE7" s="252">
        <v>-4.2413300000000001E-2</v>
      </c>
      <c r="AF7" s="252">
        <v>3.6902600000000001E-2</v>
      </c>
      <c r="AG7" s="252">
        <v>0.20251849999999999</v>
      </c>
      <c r="AH7" s="252">
        <f t="shared" si="6"/>
        <v>-1.6086799999999995E-2</v>
      </c>
      <c r="AI7" s="252">
        <f t="shared" si="7"/>
        <v>9.029300000000004E-3</v>
      </c>
      <c r="AJ7" s="252">
        <f t="shared" si="8"/>
        <v>-3.5204799999999994E-2</v>
      </c>
      <c r="AK7" s="252">
        <f t="shared" si="9"/>
        <v>-0.12360599999999999</v>
      </c>
      <c r="AL7" s="252">
        <f t="shared" si="10"/>
        <v>1.2851699999999994E-2</v>
      </c>
      <c r="AM7" s="252">
        <f t="shared" si="11"/>
        <v>1.3211999999999998E-3</v>
      </c>
      <c r="AN7" s="252">
        <f t="shared" si="12"/>
        <v>-1.5370000000000661E-4</v>
      </c>
      <c r="AO7" s="252">
        <f t="shared" si="13"/>
        <v>1.8091299999999991E-2</v>
      </c>
      <c r="AP7" s="252">
        <f t="shared" si="14"/>
        <v>1.7015599999999999E-2</v>
      </c>
      <c r="AQ7" s="252">
        <f t="shared" si="15"/>
        <v>-1.3253100000000004E-2</v>
      </c>
      <c r="AR7" s="252">
        <f t="shared" si="16"/>
        <v>6.0632900000000003E-2</v>
      </c>
      <c r="AS7" s="252">
        <f t="shared" si="17"/>
        <v>-0.16459399999999999</v>
      </c>
      <c r="AT7" s="252">
        <f t="shared" si="18"/>
        <v>-1.0603899999999999E-2</v>
      </c>
      <c r="AU7" s="252">
        <f t="shared" si="19"/>
        <v>8.3298999999999998E-2</v>
      </c>
      <c r="AV7" s="252">
        <f t="shared" si="20"/>
        <v>-1.16309E-2</v>
      </c>
      <c r="AW7" s="252">
        <f t="shared" si="21"/>
        <v>-9.2080199999999987E-2</v>
      </c>
      <c r="AX7" s="252">
        <f t="shared" si="22"/>
        <v>2.5368700000000001E-2</v>
      </c>
      <c r="AY7" s="252">
        <f t="shared" si="23"/>
        <v>0.13670640000000001</v>
      </c>
      <c r="AZ7" s="252">
        <f t="shared" si="24"/>
        <v>0.22866589999999998</v>
      </c>
      <c r="BA7" s="252">
        <f t="shared" si="25"/>
        <v>6.2595999999999999E-2</v>
      </c>
      <c r="BB7" s="252">
        <f t="shared" si="26"/>
        <v>-9.7568999999999989E-3</v>
      </c>
      <c r="BC7" s="252">
        <f t="shared" si="27"/>
        <v>5.1353099999999999E-2</v>
      </c>
      <c r="BD7" s="252">
        <f t="shared" si="28"/>
        <v>0.1009878</v>
      </c>
      <c r="BE7" s="252">
        <f t="shared" si="29"/>
        <v>0.16807050000000001</v>
      </c>
      <c r="BF7" s="252">
        <f t="shared" si="30"/>
        <v>1.19113E-2</v>
      </c>
      <c r="BG7" s="252">
        <f t="shared" si="31"/>
        <v>0.18209600000000001</v>
      </c>
      <c r="BH7" s="252">
        <f t="shared" si="32"/>
        <v>0.1391908</v>
      </c>
      <c r="BI7" s="252">
        <f t="shared" si="33"/>
        <v>0.33705109999999999</v>
      </c>
      <c r="BJ7" s="252">
        <f t="shared" si="34"/>
        <v>-1.0506000000000001E-2</v>
      </c>
      <c r="BK7" s="252">
        <f t="shared" si="35"/>
        <v>-3.2269400000000004E-2</v>
      </c>
      <c r="BL7" s="252">
        <f t="shared" si="36"/>
        <v>0.1100235</v>
      </c>
      <c r="BM7" s="252">
        <f t="shared" si="37"/>
        <v>0.28404940000000001</v>
      </c>
      <c r="BN7" s="252">
        <f t="shared" si="38"/>
        <v>9.2880000000000393E-4</v>
      </c>
      <c r="BO7" s="252">
        <f t="shared" si="39"/>
        <v>-4.2237999999999998E-3</v>
      </c>
      <c r="BP7" s="252">
        <f t="shared" si="40"/>
        <v>2.5428100000000009E-2</v>
      </c>
      <c r="BQ7" s="252">
        <f t="shared" si="41"/>
        <v>-0.28820000000000001</v>
      </c>
      <c r="BR7" s="252">
        <f t="shared" si="42"/>
        <v>2.2477999999999942E-3</v>
      </c>
      <c r="BS7" s="252">
        <f t="shared" si="43"/>
        <v>8.4620199999999993E-2</v>
      </c>
      <c r="BT7" s="252">
        <f t="shared" si="44"/>
        <v>-1.1784600000000006E-2</v>
      </c>
      <c r="BU7" s="252">
        <f t="shared" si="45"/>
        <v>-7.3988899999999996E-2</v>
      </c>
      <c r="BV7" s="252">
        <f t="shared" si="46"/>
        <v>1.3457400000000001E-2</v>
      </c>
      <c r="BW7" s="252">
        <f t="shared" si="47"/>
        <v>-4.5389600000000002E-2</v>
      </c>
      <c r="BX7" s="252">
        <f t="shared" si="48"/>
        <v>8.9475099999999974E-2</v>
      </c>
      <c r="BY7" s="252">
        <f t="shared" si="49"/>
        <v>-0.27445510000000001</v>
      </c>
      <c r="BZ7" s="252">
        <f t="shared" si="50"/>
        <v>7.4910000000000254E-4</v>
      </c>
      <c r="CA7" s="252">
        <f t="shared" si="51"/>
        <v>8.3622500000000002E-2</v>
      </c>
      <c r="CB7" s="252">
        <f t="shared" si="52"/>
        <v>-9.0356999999999937E-3</v>
      </c>
      <c r="CC7" s="252">
        <f t="shared" si="53"/>
        <v>-0.1159789</v>
      </c>
      <c r="CD7" s="252"/>
      <c r="CE7" s="152"/>
      <c r="CF7" s="152"/>
      <c r="CG7" s="152"/>
      <c r="CH7" s="152"/>
      <c r="CI7" s="152"/>
      <c r="CJ7" s="152"/>
      <c r="CK7" s="152"/>
      <c r="CL7" s="152"/>
      <c r="CM7" s="152"/>
      <c r="CN7" s="152"/>
      <c r="CO7" s="152"/>
      <c r="CP7" s="152"/>
      <c r="CQ7" s="152"/>
      <c r="CR7" s="152"/>
      <c r="CS7" s="152"/>
    </row>
    <row r="8" spans="1:97" customFormat="1" x14ac:dyDescent="0.2">
      <c r="A8" s="258">
        <v>1974</v>
      </c>
      <c r="B8" s="252">
        <v>4.1215000000000002E-2</v>
      </c>
      <c r="C8" s="252">
        <v>8.3069900000000002E-2</v>
      </c>
      <c r="D8" s="252">
        <v>3.8518499999999997E-2</v>
      </c>
      <c r="E8" s="252">
        <v>8.7765200000000002E-2</v>
      </c>
      <c r="F8" s="252">
        <v>9.7565200000000005E-2</v>
      </c>
      <c r="G8" s="252">
        <v>1.07156E-2</v>
      </c>
      <c r="H8" s="252">
        <v>8.0446400000000001E-2</v>
      </c>
      <c r="I8" s="252">
        <v>9.3285000000000007E-2</v>
      </c>
      <c r="J8" s="252">
        <v>6.4227999999999993E-2</v>
      </c>
      <c r="K8" s="252">
        <v>7.63485E-2</v>
      </c>
      <c r="L8" s="252">
        <v>6.4441499999999999E-2</v>
      </c>
      <c r="M8" s="252">
        <v>0.20131360000000001</v>
      </c>
      <c r="N8" s="252">
        <v>8.1337099999999996E-2</v>
      </c>
      <c r="O8" s="252">
        <v>1.01768E-2</v>
      </c>
      <c r="P8" s="252">
        <v>7.6385400000000006E-2</v>
      </c>
      <c r="Q8" s="252">
        <v>0.1019172</v>
      </c>
      <c r="R8" s="252">
        <v>-1.5846300000000001E-2</v>
      </c>
      <c r="S8" s="252">
        <v>5.3636499999999997E-2</v>
      </c>
      <c r="T8" s="252">
        <v>0.19014739999999999</v>
      </c>
      <c r="U8" s="252">
        <v>-2.5169199999999999E-2</v>
      </c>
      <c r="V8" s="252">
        <v>-0.1073221</v>
      </c>
      <c r="W8" s="252">
        <v>4.06375E-2</v>
      </c>
      <c r="X8" s="252">
        <v>2.0541400000000001E-2</v>
      </c>
      <c r="Y8" s="252">
        <v>7.4785500000000005E-2</v>
      </c>
      <c r="Z8" s="252">
        <v>-2.9211299999999999E-2</v>
      </c>
      <c r="AA8" s="252">
        <v>5.3293500000000001E-2</v>
      </c>
      <c r="AB8" s="252">
        <v>9.6046199999999998E-2</v>
      </c>
      <c r="AC8" s="252">
        <v>0.2274583</v>
      </c>
      <c r="AD8" s="252">
        <v>-8.6182099999999998E-2</v>
      </c>
      <c r="AE8" s="252">
        <v>-4.9317199999999999E-2</v>
      </c>
      <c r="AF8" s="252">
        <v>2.2903099999999999E-2</v>
      </c>
      <c r="AG8" s="252">
        <v>0.25983800000000001</v>
      </c>
      <c r="AH8" s="252">
        <f t="shared" si="6"/>
        <v>-2.3012999999999992E-2</v>
      </c>
      <c r="AI8" s="252">
        <f t="shared" si="7"/>
        <v>6.7214000000000024E-3</v>
      </c>
      <c r="AJ8" s="252">
        <f t="shared" si="8"/>
        <v>-2.5923000000000002E-2</v>
      </c>
      <c r="AK8" s="252">
        <f t="shared" si="9"/>
        <v>-0.11354840000000001</v>
      </c>
      <c r="AL8" s="252">
        <f t="shared" si="10"/>
        <v>1.6228100000000009E-2</v>
      </c>
      <c r="AM8" s="252">
        <f t="shared" si="11"/>
        <v>5.3880000000000074E-4</v>
      </c>
      <c r="AN8" s="252">
        <f t="shared" si="12"/>
        <v>4.0609999999999952E-3</v>
      </c>
      <c r="AO8" s="252">
        <f t="shared" si="13"/>
        <v>-8.6321999999999927E-3</v>
      </c>
      <c r="AP8" s="252">
        <f t="shared" si="14"/>
        <v>1.3364999999999998E-2</v>
      </c>
      <c r="AQ8" s="252">
        <f t="shared" si="15"/>
        <v>3.4299999999999609E-4</v>
      </c>
      <c r="AR8" s="252">
        <f t="shared" si="16"/>
        <v>9.4101199999999996E-2</v>
      </c>
      <c r="AS8" s="252">
        <f t="shared" si="17"/>
        <v>-0.2526275</v>
      </c>
      <c r="AT8" s="252">
        <f t="shared" si="18"/>
        <v>-2.1140000000000006E-2</v>
      </c>
      <c r="AU8" s="252">
        <f t="shared" si="19"/>
        <v>8.9954699999999999E-2</v>
      </c>
      <c r="AV8" s="252">
        <f t="shared" si="20"/>
        <v>-2.3616999999999978E-3</v>
      </c>
      <c r="AW8" s="252">
        <f t="shared" si="21"/>
        <v>-0.18505250000000001</v>
      </c>
      <c r="AX8" s="252">
        <f t="shared" si="22"/>
        <v>3.7978999999999999E-2</v>
      </c>
      <c r="AY8" s="252">
        <f t="shared" si="23"/>
        <v>8.5152199999999997E-2</v>
      </c>
      <c r="AZ8" s="252">
        <f t="shared" si="24"/>
        <v>8.8609300000000002E-2</v>
      </c>
      <c r="BA8" s="252">
        <f t="shared" si="25"/>
        <v>6.2806199999999993E-2</v>
      </c>
      <c r="BB8" s="252">
        <f t="shared" si="26"/>
        <v>0.15317649999999999</v>
      </c>
      <c r="BC8" s="252">
        <f t="shared" si="27"/>
        <v>5.1970099999999998E-2</v>
      </c>
      <c r="BD8" s="252">
        <f t="shared" si="28"/>
        <v>5.5127899999999994E-2</v>
      </c>
      <c r="BE8" s="252">
        <f t="shared" si="29"/>
        <v>-6.8687000000000054E-3</v>
      </c>
      <c r="BF8" s="252">
        <f t="shared" si="30"/>
        <v>3.5016699999999998E-2</v>
      </c>
      <c r="BG8" s="252">
        <f t="shared" si="31"/>
        <v>0.12964200000000001</v>
      </c>
      <c r="BH8" s="252">
        <f t="shared" si="32"/>
        <v>0.16048770000000001</v>
      </c>
      <c r="BI8" s="252">
        <f t="shared" si="33"/>
        <v>0.42877189999999998</v>
      </c>
      <c r="BJ8" s="252">
        <f t="shared" si="34"/>
        <v>-4.8450000000000021E-3</v>
      </c>
      <c r="BK8" s="252">
        <f t="shared" si="35"/>
        <v>-3.9140399999999999E-2</v>
      </c>
      <c r="BL8" s="252">
        <f t="shared" si="36"/>
        <v>9.9288500000000002E-2</v>
      </c>
      <c r="BM8" s="252">
        <f t="shared" si="37"/>
        <v>0.3617552</v>
      </c>
      <c r="BN8" s="252">
        <f t="shared" si="38"/>
        <v>-9.6479999999999934E-3</v>
      </c>
      <c r="BO8" s="252">
        <f t="shared" si="39"/>
        <v>7.0643999999999985E-3</v>
      </c>
      <c r="BP8" s="252">
        <f t="shared" si="40"/>
        <v>6.8178199999999994E-2</v>
      </c>
      <c r="BQ8" s="252">
        <f t="shared" si="41"/>
        <v>-0.3661759</v>
      </c>
      <c r="BR8" s="252">
        <f t="shared" si="42"/>
        <v>-4.9118999999999968E-3</v>
      </c>
      <c r="BS8" s="252">
        <f t="shared" si="43"/>
        <v>9.0493500000000004E-2</v>
      </c>
      <c r="BT8" s="252">
        <f t="shared" si="44"/>
        <v>1.6992999999999973E-3</v>
      </c>
      <c r="BU8" s="252">
        <f t="shared" si="45"/>
        <v>-0.19368469999999999</v>
      </c>
      <c r="BV8" s="252">
        <f t="shared" si="46"/>
        <v>2.962300000000001E-3</v>
      </c>
      <c r="BW8" s="252">
        <f t="shared" si="47"/>
        <v>-4.448980000000001E-2</v>
      </c>
      <c r="BX8" s="252">
        <f t="shared" si="48"/>
        <v>-7.1878400000000009E-2</v>
      </c>
      <c r="BY8" s="252">
        <f t="shared" si="49"/>
        <v>-0.3659657</v>
      </c>
      <c r="BZ8" s="252">
        <f t="shared" si="50"/>
        <v>0.15802149999999998</v>
      </c>
      <c r="CA8" s="252">
        <f t="shared" si="51"/>
        <v>9.1110499999999997E-2</v>
      </c>
      <c r="CB8" s="252">
        <f t="shared" si="52"/>
        <v>-4.4160600000000008E-2</v>
      </c>
      <c r="CC8" s="252">
        <f t="shared" si="53"/>
        <v>-0.3686239</v>
      </c>
      <c r="CD8" s="252"/>
      <c r="CE8" s="152"/>
      <c r="CF8" s="152"/>
      <c r="CG8" s="152"/>
      <c r="CH8" s="152"/>
      <c r="CI8" s="152"/>
      <c r="CJ8" s="152"/>
      <c r="CK8" s="152"/>
      <c r="CL8" s="152"/>
      <c r="CM8" s="152"/>
      <c r="CN8" s="152"/>
      <c r="CO8" s="152"/>
      <c r="CP8" s="152"/>
      <c r="CQ8" s="152"/>
      <c r="CR8" s="152"/>
      <c r="CS8" s="152"/>
    </row>
    <row r="9" spans="1:97" customFormat="1" x14ac:dyDescent="0.2">
      <c r="A9" s="258">
        <v>1975</v>
      </c>
      <c r="B9" s="252">
        <v>4.9928899999999998E-2</v>
      </c>
      <c r="C9" s="252">
        <v>7.2806700000000002E-2</v>
      </c>
      <c r="D9" s="252">
        <v>2.9776500000000001E-2</v>
      </c>
      <c r="E9" s="252">
        <v>7.4505199999999994E-2</v>
      </c>
      <c r="F9" s="252">
        <v>0.1093474</v>
      </c>
      <c r="G9" s="252">
        <v>1.08462E-2</v>
      </c>
      <c r="H9" s="252">
        <v>7.6809199999999994E-2</v>
      </c>
      <c r="I9" s="252">
        <v>7.2699299999999994E-2</v>
      </c>
      <c r="J9" s="252">
        <v>4.7676700000000002E-2</v>
      </c>
      <c r="K9" s="252">
        <v>7.4443700000000002E-2</v>
      </c>
      <c r="L9" s="252">
        <v>5.8031899999999997E-2</v>
      </c>
      <c r="M9" s="252">
        <v>0.2003549</v>
      </c>
      <c r="N9" s="252">
        <v>7.7846200000000004E-2</v>
      </c>
      <c r="O9" s="252">
        <v>1.0322400000000001E-2</v>
      </c>
      <c r="P9" s="252">
        <v>7.0864099999999999E-2</v>
      </c>
      <c r="Q9" s="252">
        <v>0.1019115</v>
      </c>
      <c r="R9" s="252">
        <v>-1.1949899999999999E-2</v>
      </c>
      <c r="S9" s="252">
        <v>1.2345500000000001E-2</v>
      </c>
      <c r="T9" s="252">
        <v>5.8832799999999998E-2</v>
      </c>
      <c r="U9" s="252">
        <v>-1.1698999999999999E-2</v>
      </c>
      <c r="V9" s="252">
        <v>4.3829100000000003E-2</v>
      </c>
      <c r="W9" s="252">
        <v>4.1123899999999998E-2</v>
      </c>
      <c r="X9" s="252">
        <v>-2.1681300000000001E-2</v>
      </c>
      <c r="Y9" s="252">
        <v>-7.9568E-2</v>
      </c>
      <c r="Z9" s="252">
        <v>-3.0827400000000001E-2</v>
      </c>
      <c r="AA9" s="252">
        <v>4.3237499999999998E-2</v>
      </c>
      <c r="AB9" s="252">
        <v>0.11038539999999999</v>
      </c>
      <c r="AC9" s="252">
        <v>0.24764420000000001</v>
      </c>
      <c r="AD9" s="252">
        <v>5.1240399999999998E-2</v>
      </c>
      <c r="AE9" s="252">
        <v>-5.2403100000000001E-2</v>
      </c>
      <c r="AF9" s="252">
        <v>9.2887999999999998E-3</v>
      </c>
      <c r="AG9" s="252">
        <v>0.167827</v>
      </c>
      <c r="AH9" s="252">
        <f t="shared" si="6"/>
        <v>2.2521999999999959E-3</v>
      </c>
      <c r="AI9" s="252">
        <f t="shared" si="7"/>
        <v>-1.6369999999999996E-3</v>
      </c>
      <c r="AJ9" s="252">
        <f t="shared" si="8"/>
        <v>-2.8255399999999996E-2</v>
      </c>
      <c r="AK9" s="252">
        <f t="shared" si="9"/>
        <v>-0.12584970000000001</v>
      </c>
      <c r="AL9" s="252">
        <f t="shared" si="10"/>
        <v>3.1501199999999993E-2</v>
      </c>
      <c r="AM9" s="252">
        <f t="shared" si="11"/>
        <v>5.2379999999999961E-4</v>
      </c>
      <c r="AN9" s="252">
        <f t="shared" si="12"/>
        <v>5.9450999999999948E-3</v>
      </c>
      <c r="AO9" s="252">
        <f t="shared" si="13"/>
        <v>-2.9212200000000008E-2</v>
      </c>
      <c r="AP9" s="252">
        <f t="shared" si="14"/>
        <v>1.8877500000000002E-2</v>
      </c>
      <c r="AQ9" s="252">
        <f t="shared" si="15"/>
        <v>-3.0891999999999996E-2</v>
      </c>
      <c r="AR9" s="252">
        <f t="shared" si="16"/>
        <v>-5.1552599999999997E-2</v>
      </c>
      <c r="AS9" s="252">
        <f t="shared" si="17"/>
        <v>-0.2593432</v>
      </c>
      <c r="AT9" s="252">
        <f t="shared" si="18"/>
        <v>-7.4112999999999957E-3</v>
      </c>
      <c r="AU9" s="252">
        <f t="shared" si="19"/>
        <v>9.3526999999999999E-2</v>
      </c>
      <c r="AV9" s="252">
        <f t="shared" si="20"/>
        <v>-3.09701E-2</v>
      </c>
      <c r="AW9" s="252">
        <f t="shared" si="21"/>
        <v>-0.247395</v>
      </c>
      <c r="AX9" s="252">
        <f t="shared" si="22"/>
        <v>1.23885E-2</v>
      </c>
      <c r="AY9" s="252">
        <f t="shared" si="23"/>
        <v>0.14818110000000001</v>
      </c>
      <c r="AZ9" s="252">
        <f t="shared" si="24"/>
        <v>0.1470881</v>
      </c>
      <c r="BA9" s="252">
        <f t="shared" si="25"/>
        <v>0.11618390000000001</v>
      </c>
      <c r="BB9" s="252">
        <f t="shared" si="26"/>
        <v>0.11359119999999999</v>
      </c>
      <c r="BC9" s="252">
        <f t="shared" si="27"/>
        <v>5.1858799999999997E-2</v>
      </c>
      <c r="BD9" s="252">
        <f t="shared" si="28"/>
        <v>0.1138236</v>
      </c>
      <c r="BE9" s="252">
        <f t="shared" si="29"/>
        <v>3.6854099999999994E-2</v>
      </c>
      <c r="BF9" s="252">
        <f t="shared" si="30"/>
        <v>1.6849300000000001E-2</v>
      </c>
      <c r="BG9" s="252">
        <f t="shared" si="31"/>
        <v>0.1176812</v>
      </c>
      <c r="BH9" s="252">
        <f t="shared" si="32"/>
        <v>0.16841729999999999</v>
      </c>
      <c r="BI9" s="252">
        <f t="shared" si="33"/>
        <v>0.44799909999999998</v>
      </c>
      <c r="BJ9" s="252">
        <f t="shared" si="34"/>
        <v>0.1290866</v>
      </c>
      <c r="BK9" s="252">
        <f t="shared" si="35"/>
        <v>-4.2080699999999999E-2</v>
      </c>
      <c r="BL9" s="252">
        <f t="shared" si="36"/>
        <v>8.0152899999999999E-2</v>
      </c>
      <c r="BM9" s="252">
        <f t="shared" si="37"/>
        <v>0.26973849999999999</v>
      </c>
      <c r="BN9" s="252">
        <f t="shared" si="38"/>
        <v>2.1129699999999998E-2</v>
      </c>
      <c r="BO9" s="252">
        <f t="shared" si="39"/>
        <v>-3.2528999999999995E-2</v>
      </c>
      <c r="BP9" s="252">
        <f t="shared" si="40"/>
        <v>-7.980799999999999E-2</v>
      </c>
      <c r="BQ9" s="252">
        <f t="shared" si="41"/>
        <v>-0.3851929</v>
      </c>
      <c r="BR9" s="252">
        <f t="shared" si="42"/>
        <v>2.4089899999999997E-2</v>
      </c>
      <c r="BS9" s="252">
        <f t="shared" si="43"/>
        <v>9.4050800000000004E-2</v>
      </c>
      <c r="BT9" s="252">
        <f t="shared" si="44"/>
        <v>-2.5025000000000006E-2</v>
      </c>
      <c r="BU9" s="252">
        <f t="shared" si="45"/>
        <v>-0.2766072</v>
      </c>
      <c r="BV9" s="252">
        <f t="shared" si="46"/>
        <v>-4.4608000000000009E-3</v>
      </c>
      <c r="BW9" s="252">
        <f t="shared" si="47"/>
        <v>3.049990000000001E-2</v>
      </c>
      <c r="BX9" s="252">
        <f t="shared" si="48"/>
        <v>-2.1329199999999993E-2</v>
      </c>
      <c r="BY9" s="252">
        <f t="shared" si="49"/>
        <v>-0.33181519999999998</v>
      </c>
      <c r="BZ9" s="252">
        <f t="shared" si="50"/>
        <v>-1.5495400000000006E-2</v>
      </c>
      <c r="CA9" s="252">
        <f t="shared" si="51"/>
        <v>9.3939499999999995E-2</v>
      </c>
      <c r="CB9" s="252">
        <f t="shared" si="52"/>
        <v>3.3670699999999998E-2</v>
      </c>
      <c r="CC9" s="252">
        <f t="shared" si="53"/>
        <v>-0.23288439999999999</v>
      </c>
      <c r="CD9" s="252"/>
      <c r="CE9" s="152"/>
      <c r="CF9" s="152"/>
      <c r="CG9" s="152"/>
      <c r="CH9" s="152"/>
      <c r="CI9" s="152"/>
      <c r="CJ9" s="152"/>
      <c r="CK9" s="152"/>
      <c r="CL9" s="152"/>
      <c r="CM9" s="152"/>
      <c r="CN9" s="152"/>
      <c r="CO9" s="152"/>
      <c r="CP9" s="152"/>
      <c r="CQ9" s="152"/>
      <c r="CR9" s="152"/>
      <c r="CS9" s="152"/>
    </row>
    <row r="10" spans="1:97" customFormat="1" x14ac:dyDescent="0.2">
      <c r="A10" s="258">
        <v>1976</v>
      </c>
      <c r="B10" s="252">
        <v>2.92543E-2</v>
      </c>
      <c r="C10" s="252">
        <v>7.0160600000000004E-2</v>
      </c>
      <c r="D10" s="252">
        <v>2.4585900000000001E-2</v>
      </c>
      <c r="E10" s="252">
        <v>6.9936499999999999E-2</v>
      </c>
      <c r="F10" s="252">
        <v>0.10526339999999999</v>
      </c>
      <c r="G10" s="252">
        <v>1.13171E-2</v>
      </c>
      <c r="H10" s="252">
        <v>6.8805599999999995E-2</v>
      </c>
      <c r="I10" s="252">
        <v>6.4440899999999995E-2</v>
      </c>
      <c r="J10" s="252">
        <v>3.7063499999999999E-2</v>
      </c>
      <c r="K10" s="252">
        <v>6.7751699999999998E-2</v>
      </c>
      <c r="L10" s="252">
        <v>5.5667899999999999E-2</v>
      </c>
      <c r="M10" s="252">
        <v>0.17813770000000001</v>
      </c>
      <c r="N10" s="252">
        <v>7.5651200000000002E-2</v>
      </c>
      <c r="O10" s="252">
        <v>1.03359E-2</v>
      </c>
      <c r="P10" s="252">
        <v>7.0775400000000002E-2</v>
      </c>
      <c r="Q10" s="252">
        <v>9.3855599999999997E-2</v>
      </c>
      <c r="R10" s="252">
        <v>-1.68658E-2</v>
      </c>
      <c r="S10" s="252">
        <v>7.8020500000000007E-2</v>
      </c>
      <c r="T10" s="252">
        <v>0.12250220000000001</v>
      </c>
      <c r="U10" s="252">
        <v>4.6247400000000001E-2</v>
      </c>
      <c r="V10" s="252">
        <v>8.3277999999999998E-3</v>
      </c>
      <c r="W10" s="252">
        <v>4.05417E-2</v>
      </c>
      <c r="X10" s="252">
        <v>4.5018000000000002E-2</v>
      </c>
      <c r="Y10" s="252">
        <v>-2.7586800000000002E-2</v>
      </c>
      <c r="Z10" s="252">
        <v>-2.9029300000000001E-2</v>
      </c>
      <c r="AA10" s="252">
        <v>6.5725500000000006E-2</v>
      </c>
      <c r="AB10" s="252">
        <v>0.1348327</v>
      </c>
      <c r="AC10" s="252">
        <v>0.2373075</v>
      </c>
      <c r="AD10" s="252">
        <v>7.2477100000000003E-2</v>
      </c>
      <c r="AE10" s="252">
        <v>-5.2191099999999997E-2</v>
      </c>
      <c r="AF10" s="252">
        <v>1.9590300000000001E-2</v>
      </c>
      <c r="AG10" s="252">
        <v>0.20508599999999999</v>
      </c>
      <c r="AH10" s="252">
        <f t="shared" si="6"/>
        <v>-7.8091999999999988E-3</v>
      </c>
      <c r="AI10" s="252">
        <f t="shared" si="7"/>
        <v>2.4089000000000055E-3</v>
      </c>
      <c r="AJ10" s="252">
        <f t="shared" si="8"/>
        <v>-3.1081999999999999E-2</v>
      </c>
      <c r="AK10" s="252">
        <f t="shared" si="9"/>
        <v>-0.10820120000000001</v>
      </c>
      <c r="AL10" s="252">
        <f t="shared" si="10"/>
        <v>2.9612199999999991E-2</v>
      </c>
      <c r="AM10" s="252">
        <f t="shared" si="11"/>
        <v>9.8119999999999978E-4</v>
      </c>
      <c r="AN10" s="252">
        <f t="shared" si="12"/>
        <v>-1.9698000000000077E-3</v>
      </c>
      <c r="AO10" s="252">
        <f t="shared" si="13"/>
        <v>-2.9414700000000002E-2</v>
      </c>
      <c r="AP10" s="252">
        <f t="shared" si="14"/>
        <v>1.2163500000000001E-2</v>
      </c>
      <c r="AQ10" s="252">
        <f t="shared" si="15"/>
        <v>1.2295E-2</v>
      </c>
      <c r="AR10" s="252">
        <f t="shared" si="16"/>
        <v>-1.2330499999999994E-2</v>
      </c>
      <c r="AS10" s="252">
        <f t="shared" si="17"/>
        <v>-0.19106010000000001</v>
      </c>
      <c r="AT10" s="252">
        <f t="shared" si="18"/>
        <v>-6.4149300000000006E-2</v>
      </c>
      <c r="AU10" s="252">
        <f t="shared" si="19"/>
        <v>9.2732800000000004E-2</v>
      </c>
      <c r="AV10" s="252">
        <f t="shared" si="20"/>
        <v>2.5427700000000001E-2</v>
      </c>
      <c r="AW10" s="252">
        <f t="shared" si="21"/>
        <v>-0.23267279999999999</v>
      </c>
      <c r="AX10" s="252">
        <f t="shared" si="22"/>
        <v>8.6669999999999994E-3</v>
      </c>
      <c r="AY10" s="252">
        <f t="shared" si="23"/>
        <v>0.17159199999999999</v>
      </c>
      <c r="AZ10" s="252">
        <f t="shared" si="24"/>
        <v>0.1199886</v>
      </c>
      <c r="BA10" s="252">
        <f t="shared" si="25"/>
        <v>0.24717499999999998</v>
      </c>
      <c r="BB10" s="252">
        <f t="shared" si="26"/>
        <v>0.14520569999999999</v>
      </c>
      <c r="BC10" s="252">
        <f t="shared" si="27"/>
        <v>5.15713E-2</v>
      </c>
      <c r="BD10" s="252">
        <f t="shared" si="28"/>
        <v>0.11279459999999999</v>
      </c>
      <c r="BE10" s="252">
        <f t="shared" si="29"/>
        <v>1.1907600000000004E-2</v>
      </c>
      <c r="BF10" s="252">
        <f t="shared" si="30"/>
        <v>8.0341999999999983E-3</v>
      </c>
      <c r="BG10" s="252">
        <f t="shared" si="31"/>
        <v>0.13347720000000002</v>
      </c>
      <c r="BH10" s="252">
        <f t="shared" si="32"/>
        <v>0.19050059999999999</v>
      </c>
      <c r="BI10" s="252">
        <f t="shared" si="33"/>
        <v>0.41544520000000001</v>
      </c>
      <c r="BJ10" s="252">
        <f t="shared" si="34"/>
        <v>0.14812829999999999</v>
      </c>
      <c r="BK10" s="252">
        <f t="shared" si="35"/>
        <v>-4.1855199999999995E-2</v>
      </c>
      <c r="BL10" s="252">
        <f t="shared" si="36"/>
        <v>9.0365700000000007E-2</v>
      </c>
      <c r="BM10" s="252">
        <f t="shared" si="37"/>
        <v>0.29894159999999997</v>
      </c>
      <c r="BN10" s="252">
        <f t="shared" si="38"/>
        <v>4.3543000000000019E-3</v>
      </c>
      <c r="BO10" s="252">
        <f t="shared" si="39"/>
        <v>1.4703900000000006E-2</v>
      </c>
      <c r="BP10" s="252">
        <f t="shared" si="40"/>
        <v>-4.3412499999999993E-2</v>
      </c>
      <c r="BQ10" s="252">
        <f t="shared" si="41"/>
        <v>-0.29926130000000001</v>
      </c>
      <c r="BR10" s="252">
        <f t="shared" si="42"/>
        <v>-3.4537100000000015E-2</v>
      </c>
      <c r="BS10" s="252">
        <f t="shared" si="43"/>
        <v>9.3714000000000006E-2</v>
      </c>
      <c r="BT10" s="252">
        <f t="shared" si="44"/>
        <v>2.3457899999999993E-2</v>
      </c>
      <c r="BU10" s="252">
        <f t="shared" si="45"/>
        <v>-0.26208749999999997</v>
      </c>
      <c r="BV10" s="252">
        <f t="shared" si="46"/>
        <v>6.3280000000000107E-4</v>
      </c>
      <c r="BW10" s="252">
        <f t="shared" si="47"/>
        <v>3.8114799999999976E-2</v>
      </c>
      <c r="BX10" s="252">
        <f t="shared" si="48"/>
        <v>-7.0511999999999991E-2</v>
      </c>
      <c r="BY10" s="252">
        <f t="shared" si="49"/>
        <v>-0.16827020000000004</v>
      </c>
      <c r="BZ10" s="252">
        <f t="shared" si="50"/>
        <v>-2.9225999999999974E-3</v>
      </c>
      <c r="CA10" s="252">
        <f t="shared" si="51"/>
        <v>9.3426499999999996E-2</v>
      </c>
      <c r="CB10" s="252">
        <f t="shared" si="52"/>
        <v>2.2428899999999988E-2</v>
      </c>
      <c r="CC10" s="252">
        <f t="shared" si="53"/>
        <v>-0.28703399999999996</v>
      </c>
      <c r="CD10" s="252"/>
      <c r="CE10" s="152"/>
      <c r="CF10" s="152"/>
      <c r="CG10" s="152"/>
      <c r="CH10" s="152"/>
      <c r="CI10" s="152"/>
      <c r="CJ10" s="152"/>
      <c r="CK10" s="152"/>
      <c r="CL10" s="152"/>
      <c r="CM10" s="152"/>
      <c r="CN10" s="152"/>
      <c r="CO10" s="152"/>
      <c r="CP10" s="152"/>
      <c r="CQ10" s="152"/>
      <c r="CR10" s="152"/>
      <c r="CS10" s="152"/>
    </row>
    <row r="11" spans="1:97" customFormat="1" x14ac:dyDescent="0.2">
      <c r="A11" s="258">
        <v>1977</v>
      </c>
      <c r="B11" s="252">
        <v>1.82902E-2</v>
      </c>
      <c r="C11" s="252">
        <v>6.5267800000000001E-2</v>
      </c>
      <c r="D11" s="252">
        <v>1.46231E-2</v>
      </c>
      <c r="E11" s="252">
        <v>6.5885700000000005E-2</v>
      </c>
      <c r="F11" s="252">
        <v>9.9708400000000003E-2</v>
      </c>
      <c r="G11" s="252">
        <v>1.10282E-2</v>
      </c>
      <c r="H11" s="252">
        <v>6.8772100000000003E-2</v>
      </c>
      <c r="I11" s="252">
        <v>3.8390100000000003E-2</v>
      </c>
      <c r="J11" s="252">
        <v>2.5029200000000001E-2</v>
      </c>
      <c r="K11" s="252">
        <v>6.5010200000000004E-2</v>
      </c>
      <c r="L11" s="252">
        <v>4.87188E-2</v>
      </c>
      <c r="M11" s="252">
        <v>0.16220109999999999</v>
      </c>
      <c r="N11" s="252">
        <v>6.5956600000000004E-2</v>
      </c>
      <c r="O11" s="252">
        <v>1.0252799999999999E-2</v>
      </c>
      <c r="P11" s="252">
        <v>6.3331999999999999E-2</v>
      </c>
      <c r="Q11" s="252">
        <v>6.3073699999999996E-2</v>
      </c>
      <c r="R11" s="252">
        <v>-9.6232000000000002E-3</v>
      </c>
      <c r="S11" s="252">
        <v>0.10632419999999999</v>
      </c>
      <c r="T11" s="252">
        <v>0.1053655</v>
      </c>
      <c r="U11" s="252">
        <v>0.18128929999999999</v>
      </c>
      <c r="V11" s="252">
        <v>4.5497299999999997E-2</v>
      </c>
      <c r="W11" s="252">
        <v>4.0543099999999999E-2</v>
      </c>
      <c r="X11" s="252">
        <v>4.4022499999999999E-2</v>
      </c>
      <c r="Y11" s="252">
        <v>-2.6482499999999999E-2</v>
      </c>
      <c r="Z11" s="252">
        <v>-4.5262999999999996E-3</v>
      </c>
      <c r="AA11" s="252">
        <v>0.10501389999999999</v>
      </c>
      <c r="AB11" s="252">
        <v>9.8278400000000002E-2</v>
      </c>
      <c r="AC11" s="252">
        <v>0.36629899999999999</v>
      </c>
      <c r="AD11" s="252">
        <v>-3.1147600000000001E-2</v>
      </c>
      <c r="AE11" s="252">
        <v>-5.1947899999999998E-2</v>
      </c>
      <c r="AF11" s="252">
        <v>5.21596E-2</v>
      </c>
      <c r="AG11" s="252">
        <v>0.16641980000000001</v>
      </c>
      <c r="AH11" s="252">
        <f t="shared" si="6"/>
        <v>-6.7390000000000019E-3</v>
      </c>
      <c r="AI11" s="252">
        <f t="shared" si="7"/>
        <v>2.5759999999999672E-4</v>
      </c>
      <c r="AJ11" s="252">
        <f t="shared" si="8"/>
        <v>-3.40957E-2</v>
      </c>
      <c r="AK11" s="252">
        <f t="shared" si="9"/>
        <v>-9.6315399999999982E-2</v>
      </c>
      <c r="AL11" s="252">
        <f t="shared" si="10"/>
        <v>3.3751799999999998E-2</v>
      </c>
      <c r="AM11" s="252">
        <f t="shared" si="11"/>
        <v>7.7540000000000074E-4</v>
      </c>
      <c r="AN11" s="252">
        <f t="shared" si="12"/>
        <v>5.4401000000000033E-3</v>
      </c>
      <c r="AO11" s="252">
        <f t="shared" si="13"/>
        <v>-2.4683599999999993E-2</v>
      </c>
      <c r="AP11" s="252">
        <f t="shared" si="14"/>
        <v>-5.0969000000000006E-3</v>
      </c>
      <c r="AQ11" s="252">
        <f t="shared" si="15"/>
        <v>1.3103000000000004E-3</v>
      </c>
      <c r="AR11" s="252">
        <f t="shared" si="16"/>
        <v>7.087099999999999E-3</v>
      </c>
      <c r="AS11" s="252">
        <f t="shared" si="17"/>
        <v>-0.1850097</v>
      </c>
      <c r="AT11" s="252">
        <f t="shared" si="18"/>
        <v>7.6644900000000002E-2</v>
      </c>
      <c r="AU11" s="252">
        <f t="shared" si="19"/>
        <v>9.249099999999999E-2</v>
      </c>
      <c r="AV11" s="252">
        <f t="shared" si="20"/>
        <v>-8.1371000000000013E-3</v>
      </c>
      <c r="AW11" s="252">
        <f t="shared" si="21"/>
        <v>-0.1929023</v>
      </c>
      <c r="AX11" s="252">
        <f t="shared" si="22"/>
        <v>-3.3652999999999982E-3</v>
      </c>
      <c r="AY11" s="252">
        <f t="shared" si="23"/>
        <v>0.21783720000000001</v>
      </c>
      <c r="AZ11" s="252">
        <f t="shared" si="24"/>
        <v>0.11815389999999999</v>
      </c>
      <c r="BA11" s="252">
        <f t="shared" si="25"/>
        <v>0.12569049999999998</v>
      </c>
      <c r="BB11" s="252">
        <f t="shared" si="26"/>
        <v>0.16331850000000001</v>
      </c>
      <c r="BC11" s="252">
        <f t="shared" si="27"/>
        <v>5.1119199999999997E-2</v>
      </c>
      <c r="BD11" s="252">
        <f t="shared" si="28"/>
        <v>0.17120380000000002</v>
      </c>
      <c r="BE11" s="252">
        <f t="shared" si="29"/>
        <v>-8.9590100000000006E-2</v>
      </c>
      <c r="BF11" s="252">
        <f t="shared" si="30"/>
        <v>2.0502900000000001E-2</v>
      </c>
      <c r="BG11" s="252">
        <f t="shared" si="31"/>
        <v>0.17002410000000001</v>
      </c>
      <c r="BH11" s="252">
        <f t="shared" si="32"/>
        <v>0.14699719999999999</v>
      </c>
      <c r="BI11" s="252">
        <f t="shared" si="33"/>
        <v>0.52850010000000003</v>
      </c>
      <c r="BJ11" s="252">
        <f t="shared" si="34"/>
        <v>3.4809000000000007E-2</v>
      </c>
      <c r="BK11" s="252">
        <f t="shared" si="35"/>
        <v>-4.1695099999999999E-2</v>
      </c>
      <c r="BL11" s="252">
        <f t="shared" si="36"/>
        <v>0.1154916</v>
      </c>
      <c r="BM11" s="252">
        <f t="shared" si="37"/>
        <v>0.22949350000000002</v>
      </c>
      <c r="BN11" s="252">
        <f t="shared" si="38"/>
        <v>-1.1835900000000003E-2</v>
      </c>
      <c r="BO11" s="252">
        <f t="shared" si="39"/>
        <v>1.5678999999999971E-3</v>
      </c>
      <c r="BP11" s="252">
        <f t="shared" si="40"/>
        <v>-2.7008600000000001E-2</v>
      </c>
      <c r="BQ11" s="252">
        <f t="shared" si="41"/>
        <v>-0.28132509999999999</v>
      </c>
      <c r="BR11" s="252">
        <f t="shared" si="42"/>
        <v>0.1103967</v>
      </c>
      <c r="BS11" s="252">
        <f t="shared" si="43"/>
        <v>9.3266399999999985E-2</v>
      </c>
      <c r="BT11" s="252">
        <f t="shared" si="44"/>
        <v>-2.696999999999998E-3</v>
      </c>
      <c r="BU11" s="252">
        <f t="shared" si="45"/>
        <v>-0.2175859</v>
      </c>
      <c r="BV11" s="252">
        <f t="shared" si="46"/>
        <v>-2.3868199999999999E-2</v>
      </c>
      <c r="BW11" s="252">
        <f t="shared" si="47"/>
        <v>4.7813099999999997E-2</v>
      </c>
      <c r="BX11" s="252">
        <f t="shared" si="48"/>
        <v>-2.8843300000000002E-2</v>
      </c>
      <c r="BY11" s="252">
        <f t="shared" si="49"/>
        <v>-0.40280960000000005</v>
      </c>
      <c r="BZ11" s="252">
        <f t="shared" si="50"/>
        <v>0.1285095</v>
      </c>
      <c r="CA11" s="252">
        <f t="shared" si="51"/>
        <v>9.2814299999999988E-2</v>
      </c>
      <c r="CB11" s="252">
        <f t="shared" si="52"/>
        <v>5.5712200000000017E-2</v>
      </c>
      <c r="CC11" s="252">
        <f t="shared" si="53"/>
        <v>-0.31908360000000002</v>
      </c>
      <c r="CD11" s="252"/>
      <c r="CE11" s="152"/>
      <c r="CF11" s="152"/>
      <c r="CG11" s="152"/>
      <c r="CH11" s="152"/>
      <c r="CI11" s="152"/>
      <c r="CJ11" s="152"/>
      <c r="CK11" s="152"/>
      <c r="CL11" s="152"/>
      <c r="CM11" s="152"/>
      <c r="CN11" s="152"/>
      <c r="CO11" s="152"/>
      <c r="CP11" s="152"/>
      <c r="CQ11" s="152"/>
      <c r="CR11" s="152"/>
      <c r="CS11" s="152"/>
    </row>
    <row r="12" spans="1:97" customFormat="1" x14ac:dyDescent="0.2">
      <c r="A12" s="258">
        <v>1978</v>
      </c>
      <c r="B12" s="252">
        <v>1.7229100000000001E-2</v>
      </c>
      <c r="C12" s="252">
        <v>7.2169499999999998E-2</v>
      </c>
      <c r="D12" s="252">
        <v>1.9195199999999999E-2</v>
      </c>
      <c r="E12" s="252">
        <v>5.7175799999999999E-2</v>
      </c>
      <c r="F12" s="252">
        <v>0.11190940000000001</v>
      </c>
      <c r="G12" s="252">
        <v>1.0760499999999999E-2</v>
      </c>
      <c r="H12" s="252">
        <v>7.4824399999999999E-2</v>
      </c>
      <c r="I12" s="252">
        <v>4.24637E-2</v>
      </c>
      <c r="J12" s="252">
        <v>2.9858699999999998E-2</v>
      </c>
      <c r="K12" s="252">
        <v>7.0131299999999994E-2</v>
      </c>
      <c r="L12" s="252">
        <v>5.1364800000000002E-2</v>
      </c>
      <c r="M12" s="252">
        <v>0.11417339999999999</v>
      </c>
      <c r="N12" s="252">
        <v>8.1078700000000004E-2</v>
      </c>
      <c r="O12" s="252">
        <v>1.0314500000000001E-2</v>
      </c>
      <c r="P12" s="252">
        <v>7.0406099999999999E-2</v>
      </c>
      <c r="Q12" s="252">
        <v>5.8419699999999998E-2</v>
      </c>
      <c r="R12" s="252">
        <v>-2.0594399999999999E-2</v>
      </c>
      <c r="S12" s="252">
        <v>0.14566770000000001</v>
      </c>
      <c r="T12" s="252">
        <v>9.8958699999999997E-2</v>
      </c>
      <c r="U12" s="252">
        <v>6.8514699999999998E-2</v>
      </c>
      <c r="V12" s="252">
        <v>5.1409099999999999E-2</v>
      </c>
      <c r="W12" s="252">
        <v>4.0358699999999997E-2</v>
      </c>
      <c r="X12" s="252">
        <v>9.6379400000000004E-2</v>
      </c>
      <c r="Y12" s="252">
        <v>-0.1320538</v>
      </c>
      <c r="Z12" s="252">
        <v>-1.08083E-2</v>
      </c>
      <c r="AA12" s="252">
        <v>0.16442689999999999</v>
      </c>
      <c r="AB12" s="252">
        <v>5.7438900000000001E-2</v>
      </c>
      <c r="AC12" s="252">
        <v>0.15130350000000001</v>
      </c>
      <c r="AD12" s="252">
        <v>2.2865900000000002E-2</v>
      </c>
      <c r="AE12" s="252">
        <v>-4.7129400000000002E-2</v>
      </c>
      <c r="AF12" s="252">
        <v>2.2191300000000001E-2</v>
      </c>
      <c r="AG12" s="252">
        <v>7.6533199999999996E-2</v>
      </c>
      <c r="AH12" s="252">
        <f t="shared" si="6"/>
        <v>-1.2629599999999998E-2</v>
      </c>
      <c r="AI12" s="252">
        <f t="shared" si="7"/>
        <v>2.0382000000000039E-3</v>
      </c>
      <c r="AJ12" s="252">
        <f t="shared" si="8"/>
        <v>-3.2169600000000007E-2</v>
      </c>
      <c r="AK12" s="252">
        <f t="shared" si="9"/>
        <v>-5.6997599999999995E-2</v>
      </c>
      <c r="AL12" s="252">
        <f t="shared" si="10"/>
        <v>3.0830700000000003E-2</v>
      </c>
      <c r="AM12" s="252">
        <f t="shared" si="11"/>
        <v>4.4599999999999848E-4</v>
      </c>
      <c r="AN12" s="252">
        <f t="shared" si="12"/>
        <v>4.4183E-3</v>
      </c>
      <c r="AO12" s="252">
        <f t="shared" si="13"/>
        <v>-1.5955999999999998E-2</v>
      </c>
      <c r="AP12" s="252">
        <f t="shared" si="14"/>
        <v>-9.786099999999999E-3</v>
      </c>
      <c r="AQ12" s="252">
        <f t="shared" si="15"/>
        <v>-1.8759199999999976E-2</v>
      </c>
      <c r="AR12" s="252">
        <f t="shared" si="16"/>
        <v>4.1519799999999996E-2</v>
      </c>
      <c r="AS12" s="252">
        <f t="shared" si="17"/>
        <v>-8.278880000000001E-2</v>
      </c>
      <c r="AT12" s="252">
        <f t="shared" si="18"/>
        <v>2.8543199999999998E-2</v>
      </c>
      <c r="AU12" s="252">
        <f t="shared" si="19"/>
        <v>8.7488099999999999E-2</v>
      </c>
      <c r="AV12" s="252">
        <f t="shared" si="20"/>
        <v>7.4188100000000007E-2</v>
      </c>
      <c r="AW12" s="252">
        <f t="shared" si="21"/>
        <v>-0.20858699999999999</v>
      </c>
      <c r="AX12" s="252">
        <f t="shared" si="22"/>
        <v>2.9047700000000003E-2</v>
      </c>
      <c r="AY12" s="252">
        <f t="shared" si="23"/>
        <v>0.14923020000000001</v>
      </c>
      <c r="AZ12" s="252">
        <f t="shared" si="24"/>
        <v>0.14252699999999999</v>
      </c>
      <c r="BA12" s="252">
        <f t="shared" si="25"/>
        <v>0.11147550000000001</v>
      </c>
      <c r="BB12" s="252">
        <f t="shared" si="26"/>
        <v>0.17930020000000002</v>
      </c>
      <c r="BC12" s="252">
        <f t="shared" si="27"/>
        <v>4.9909799999999997E-2</v>
      </c>
      <c r="BD12" s="252">
        <f t="shared" si="28"/>
        <v>0.12871370000000001</v>
      </c>
      <c r="BE12" s="252">
        <f t="shared" si="29"/>
        <v>0.4581732</v>
      </c>
      <c r="BF12" s="252">
        <f t="shared" si="30"/>
        <v>1.9050399999999999E-2</v>
      </c>
      <c r="BG12" s="252">
        <f t="shared" si="31"/>
        <v>0.23455819999999999</v>
      </c>
      <c r="BH12" s="252">
        <f t="shared" si="32"/>
        <v>0.1088037</v>
      </c>
      <c r="BI12" s="252">
        <f t="shared" si="33"/>
        <v>0.26547690000000002</v>
      </c>
      <c r="BJ12" s="252">
        <f t="shared" si="34"/>
        <v>0.1039446</v>
      </c>
      <c r="BK12" s="252">
        <f t="shared" si="35"/>
        <v>-3.6814899999999998E-2</v>
      </c>
      <c r="BL12" s="252">
        <f t="shared" si="36"/>
        <v>9.2597399999999996E-2</v>
      </c>
      <c r="BM12" s="252">
        <f t="shared" si="37"/>
        <v>0.13495289999999999</v>
      </c>
      <c r="BN12" s="252">
        <f t="shared" si="38"/>
        <v>-2.2415699999999997E-2</v>
      </c>
      <c r="BO12" s="252">
        <f t="shared" si="39"/>
        <v>-1.6720999999999972E-2</v>
      </c>
      <c r="BP12" s="252">
        <f t="shared" si="40"/>
        <v>9.3501999999999891E-3</v>
      </c>
      <c r="BQ12" s="252">
        <f t="shared" si="41"/>
        <v>-0.13978640000000001</v>
      </c>
      <c r="BR12" s="252">
        <f t="shared" si="42"/>
        <v>5.93739E-2</v>
      </c>
      <c r="BS12" s="252">
        <f t="shared" si="43"/>
        <v>8.7934100000000001E-2</v>
      </c>
      <c r="BT12" s="252">
        <f t="shared" si="44"/>
        <v>7.8606400000000007E-2</v>
      </c>
      <c r="BU12" s="252">
        <f t="shared" si="45"/>
        <v>-0.22454299999999999</v>
      </c>
      <c r="BV12" s="252">
        <f t="shared" si="46"/>
        <v>9.9973000000000041E-3</v>
      </c>
      <c r="BW12" s="252">
        <f t="shared" si="47"/>
        <v>-8.5327999999999987E-2</v>
      </c>
      <c r="BX12" s="252">
        <f t="shared" si="48"/>
        <v>3.3723299999999984E-2</v>
      </c>
      <c r="BY12" s="252">
        <f t="shared" si="49"/>
        <v>-0.15400140000000001</v>
      </c>
      <c r="BZ12" s="252">
        <f t="shared" si="50"/>
        <v>7.5355600000000023E-2</v>
      </c>
      <c r="CA12" s="252">
        <f t="shared" si="51"/>
        <v>8.6724699999999988E-2</v>
      </c>
      <c r="CB12" s="252">
        <f t="shared" si="52"/>
        <v>3.6116300000000018E-2</v>
      </c>
      <c r="CC12" s="252">
        <f t="shared" si="53"/>
        <v>0.32322030000000002</v>
      </c>
      <c r="CD12" s="252"/>
      <c r="CE12" s="152"/>
      <c r="CF12" s="152"/>
      <c r="CG12" s="152"/>
      <c r="CH12" s="152"/>
      <c r="CI12" s="152"/>
      <c r="CJ12" s="152"/>
      <c r="CK12" s="152"/>
      <c r="CL12" s="152"/>
      <c r="CM12" s="152"/>
      <c r="CN12" s="152"/>
      <c r="CO12" s="152"/>
      <c r="CP12" s="152"/>
      <c r="CQ12" s="152"/>
      <c r="CR12" s="152"/>
      <c r="CS12" s="152"/>
    </row>
    <row r="13" spans="1:97" customFormat="1" x14ac:dyDescent="0.2">
      <c r="A13" s="258">
        <v>1979</v>
      </c>
      <c r="B13" s="252">
        <v>4.4985200000000003E-2</v>
      </c>
      <c r="C13" s="252">
        <v>8.3135000000000001E-2</v>
      </c>
      <c r="D13" s="252">
        <v>2.73178E-2</v>
      </c>
      <c r="E13" s="252">
        <v>6.2545400000000001E-2</v>
      </c>
      <c r="F13" s="252">
        <v>0.13846430000000001</v>
      </c>
      <c r="G13" s="252">
        <v>1.0348599999999999E-2</v>
      </c>
      <c r="H13" s="252">
        <v>8.9539900000000006E-2</v>
      </c>
      <c r="I13" s="252">
        <v>6.1122200000000002E-2</v>
      </c>
      <c r="J13" s="252">
        <v>5.1868200000000003E-2</v>
      </c>
      <c r="K13" s="252">
        <v>8.7748900000000005E-2</v>
      </c>
      <c r="L13" s="252">
        <v>6.2536900000000006E-2</v>
      </c>
      <c r="M13" s="252">
        <v>8.01645E-2</v>
      </c>
      <c r="N13" s="252">
        <v>0.100754</v>
      </c>
      <c r="O13" s="252">
        <v>1.0462300000000001E-2</v>
      </c>
      <c r="P13" s="252">
        <v>8.4175299999999995E-2</v>
      </c>
      <c r="Q13" s="252">
        <v>7.03791E-2</v>
      </c>
      <c r="R13" s="252">
        <v>-1.59375E-2</v>
      </c>
      <c r="S13" s="252">
        <v>6.6095200000000007E-2</v>
      </c>
      <c r="T13" s="252">
        <v>0.1152092</v>
      </c>
      <c r="U13" s="252">
        <v>4.8930099999999997E-2</v>
      </c>
      <c r="V13" s="252">
        <v>4.0835900000000001E-2</v>
      </c>
      <c r="W13" s="252">
        <v>3.9561199999999998E-2</v>
      </c>
      <c r="X13" s="252">
        <v>3.9173800000000002E-2</v>
      </c>
      <c r="Y13" s="252">
        <v>0.39705099999999999</v>
      </c>
      <c r="Z13" s="252">
        <v>-2.7033999999999999E-2</v>
      </c>
      <c r="AA13" s="252">
        <v>7.0974099999999998E-2</v>
      </c>
      <c r="AB13" s="252">
        <v>6.0439199999999998E-2</v>
      </c>
      <c r="AC13" s="252">
        <v>7.7984100000000001E-2</v>
      </c>
      <c r="AD13" s="252">
        <v>3.5508900000000003E-2</v>
      </c>
      <c r="AE13" s="252">
        <v>-4.7188800000000003E-2</v>
      </c>
      <c r="AF13" s="252">
        <v>-6.6823999999999998E-3</v>
      </c>
      <c r="AG13" s="252">
        <v>4.5225000000000001E-2</v>
      </c>
      <c r="AH13" s="252">
        <f t="shared" si="6"/>
        <v>-6.8830000000000002E-3</v>
      </c>
      <c r="AI13" s="252">
        <f t="shared" si="7"/>
        <v>-4.6139000000000041E-3</v>
      </c>
      <c r="AJ13" s="252">
        <f t="shared" si="8"/>
        <v>-3.5219100000000003E-2</v>
      </c>
      <c r="AK13" s="252">
        <f t="shared" si="9"/>
        <v>-1.7619099999999999E-2</v>
      </c>
      <c r="AL13" s="252">
        <f t="shared" si="10"/>
        <v>3.7710300000000016E-2</v>
      </c>
      <c r="AM13" s="252">
        <f t="shared" si="11"/>
        <v>-1.137000000000013E-4</v>
      </c>
      <c r="AN13" s="252">
        <f t="shared" si="12"/>
        <v>5.364600000000011E-3</v>
      </c>
      <c r="AO13" s="252">
        <f t="shared" si="13"/>
        <v>-9.2568999999999985E-3</v>
      </c>
      <c r="AP13" s="252">
        <f t="shared" si="14"/>
        <v>1.1096499999999999E-2</v>
      </c>
      <c r="AQ13" s="252">
        <f t="shared" si="15"/>
        <v>-4.8788999999999916E-3</v>
      </c>
      <c r="AR13" s="252">
        <f t="shared" si="16"/>
        <v>5.4769999999999999E-2</v>
      </c>
      <c r="AS13" s="252">
        <f t="shared" si="17"/>
        <v>-2.9054000000000003E-2</v>
      </c>
      <c r="AT13" s="252">
        <f t="shared" si="18"/>
        <v>5.3269999999999984E-3</v>
      </c>
      <c r="AU13" s="252">
        <f t="shared" si="19"/>
        <v>8.6749999999999994E-2</v>
      </c>
      <c r="AV13" s="252">
        <f t="shared" si="20"/>
        <v>4.58562E-2</v>
      </c>
      <c r="AW13" s="252">
        <f t="shared" si="21"/>
        <v>0.35182599999999997</v>
      </c>
      <c r="AX13" s="252">
        <f t="shared" si="22"/>
        <v>4.8597399999999999E-2</v>
      </c>
      <c r="AY13" s="252">
        <f t="shared" si="23"/>
        <v>0.1049616</v>
      </c>
      <c r="AZ13" s="252">
        <f t="shared" si="24"/>
        <v>8.36171E-2</v>
      </c>
      <c r="BA13" s="252">
        <f t="shared" si="25"/>
        <v>0.19015550000000001</v>
      </c>
      <c r="BB13" s="252">
        <f t="shared" si="26"/>
        <v>0.22787160000000001</v>
      </c>
      <c r="BC13" s="252">
        <f t="shared" si="27"/>
        <v>4.9387E-2</v>
      </c>
      <c r="BD13" s="252">
        <f t="shared" si="28"/>
        <v>2.5133799999999998E-2</v>
      </c>
      <c r="BE13" s="252">
        <f t="shared" si="29"/>
        <v>0.34274749999999998</v>
      </c>
      <c r="BF13" s="252">
        <f t="shared" si="30"/>
        <v>2.4834200000000004E-2</v>
      </c>
      <c r="BG13" s="252">
        <f t="shared" si="31"/>
        <v>0.158723</v>
      </c>
      <c r="BH13" s="252">
        <f t="shared" si="32"/>
        <v>0.1229761</v>
      </c>
      <c r="BI13" s="252">
        <f t="shared" si="33"/>
        <v>0.1581486</v>
      </c>
      <c r="BJ13" s="252">
        <f t="shared" si="34"/>
        <v>0.13626289999999999</v>
      </c>
      <c r="BK13" s="252">
        <f t="shared" si="35"/>
        <v>-3.6726500000000002E-2</v>
      </c>
      <c r="BL13" s="252">
        <f t="shared" si="36"/>
        <v>7.749289999999999E-2</v>
      </c>
      <c r="BM13" s="252">
        <f t="shared" si="37"/>
        <v>0.1156041</v>
      </c>
      <c r="BN13" s="252">
        <f t="shared" si="38"/>
        <v>4.2134999999999985E-3</v>
      </c>
      <c r="BO13" s="252">
        <f t="shared" si="39"/>
        <v>-9.4927999999999957E-3</v>
      </c>
      <c r="BP13" s="252">
        <f t="shared" si="40"/>
        <v>1.9550899999999996E-2</v>
      </c>
      <c r="BQ13" s="252">
        <f t="shared" si="41"/>
        <v>-4.6673100000000002E-2</v>
      </c>
      <c r="BR13" s="252">
        <f t="shared" si="42"/>
        <v>4.3037300000000014E-2</v>
      </c>
      <c r="BS13" s="252">
        <f t="shared" si="43"/>
        <v>8.6636299999999999E-2</v>
      </c>
      <c r="BT13" s="252">
        <f t="shared" si="44"/>
        <v>5.1220800000000011E-2</v>
      </c>
      <c r="BU13" s="252">
        <f t="shared" si="45"/>
        <v>0.34256909999999996</v>
      </c>
      <c r="BV13" s="252">
        <f t="shared" si="46"/>
        <v>2.3763199999999995E-2</v>
      </c>
      <c r="BW13" s="252">
        <f t="shared" si="47"/>
        <v>-5.3761400000000001E-2</v>
      </c>
      <c r="BX13" s="252">
        <f t="shared" si="48"/>
        <v>-3.9359000000000005E-2</v>
      </c>
      <c r="BY13" s="252">
        <f t="shared" si="49"/>
        <v>3.2006900000000005E-2</v>
      </c>
      <c r="BZ13" s="252">
        <f t="shared" si="50"/>
        <v>9.1608700000000015E-2</v>
      </c>
      <c r="CA13" s="252">
        <f t="shared" si="51"/>
        <v>8.6113500000000009E-2</v>
      </c>
      <c r="CB13" s="252">
        <f t="shared" si="52"/>
        <v>-5.2359099999999992E-2</v>
      </c>
      <c r="CC13" s="252">
        <f t="shared" si="53"/>
        <v>0.2271434</v>
      </c>
      <c r="CD13" s="252"/>
      <c r="CE13" s="152"/>
      <c r="CF13" s="152"/>
      <c r="CG13" s="152"/>
      <c r="CH13" s="152"/>
      <c r="CI13" s="152"/>
      <c r="CJ13" s="152"/>
      <c r="CK13" s="152"/>
      <c r="CL13" s="152"/>
      <c r="CM13" s="152"/>
      <c r="CN13" s="152"/>
      <c r="CO13" s="152"/>
      <c r="CP13" s="152"/>
      <c r="CQ13" s="152"/>
      <c r="CR13" s="152"/>
      <c r="CS13" s="152"/>
    </row>
    <row r="14" spans="1:97" customFormat="1" x14ac:dyDescent="0.2">
      <c r="A14" s="258">
        <v>1980</v>
      </c>
      <c r="B14" s="252">
        <v>6.3930000000000001E-2</v>
      </c>
      <c r="C14" s="252">
        <v>9.8150399999999999E-2</v>
      </c>
      <c r="D14" s="252">
        <v>4.1728099999999997E-2</v>
      </c>
      <c r="E14" s="252">
        <v>7.9995300000000005E-2</v>
      </c>
      <c r="F14" s="252">
        <v>0.13540869999999999</v>
      </c>
      <c r="G14" s="252">
        <v>1.06138E-2</v>
      </c>
      <c r="H14" s="252">
        <v>9.7781499999999993E-2</v>
      </c>
      <c r="I14" s="252">
        <v>5.8818799999999997E-2</v>
      </c>
      <c r="J14" s="252">
        <v>7.8405699999999995E-2</v>
      </c>
      <c r="K14" s="252">
        <v>0.10063080000000001</v>
      </c>
      <c r="L14" s="252">
        <v>7.2688100000000005E-2</v>
      </c>
      <c r="M14" s="252">
        <v>0.12926760000000001</v>
      </c>
      <c r="N14" s="252">
        <v>9.7948800000000003E-2</v>
      </c>
      <c r="O14" s="252">
        <v>1.0253E-2</v>
      </c>
      <c r="P14" s="252">
        <v>8.6151900000000003E-2</v>
      </c>
      <c r="Q14" s="252">
        <v>8.6035299999999995E-2</v>
      </c>
      <c r="R14" s="252">
        <v>-1.53326E-2</v>
      </c>
      <c r="S14" s="252">
        <v>6.8111999999999999E-3</v>
      </c>
      <c r="T14" s="252">
        <v>4.1889000000000003E-2</v>
      </c>
      <c r="U14" s="252">
        <v>0.1101602</v>
      </c>
      <c r="V14" s="252">
        <v>9.2462900000000001E-2</v>
      </c>
      <c r="W14" s="252">
        <v>3.8773200000000001E-2</v>
      </c>
      <c r="X14" s="252">
        <v>-7.2647699999999996E-2</v>
      </c>
      <c r="Y14" s="252">
        <v>0.28392869999999998</v>
      </c>
      <c r="Z14" s="252">
        <v>-3.0831500000000001E-2</v>
      </c>
      <c r="AA14" s="252">
        <v>-1.0957E-2</v>
      </c>
      <c r="AB14" s="252">
        <v>4.0787200000000003E-2</v>
      </c>
      <c r="AC14" s="252">
        <v>0.1898773</v>
      </c>
      <c r="AD14" s="252">
        <v>6.1506199999999997E-2</v>
      </c>
      <c r="AE14" s="252">
        <v>-4.78716E-2</v>
      </c>
      <c r="AF14" s="252">
        <v>3.8550099999999997E-2</v>
      </c>
      <c r="AG14" s="252">
        <v>0.1388006</v>
      </c>
      <c r="AH14" s="252">
        <f t="shared" si="6"/>
        <v>-1.4475699999999994E-2</v>
      </c>
      <c r="AI14" s="252">
        <f t="shared" si="7"/>
        <v>-2.4804000000000076E-3</v>
      </c>
      <c r="AJ14" s="252">
        <f t="shared" si="8"/>
        <v>-3.0960000000000008E-2</v>
      </c>
      <c r="AK14" s="252">
        <f t="shared" si="9"/>
        <v>-4.9272300000000005E-2</v>
      </c>
      <c r="AL14" s="252">
        <f t="shared" si="10"/>
        <v>3.745989999999999E-2</v>
      </c>
      <c r="AM14" s="252">
        <f t="shared" si="11"/>
        <v>3.6079999999999966E-4</v>
      </c>
      <c r="AN14" s="252">
        <f t="shared" si="12"/>
        <v>1.162959999999999E-2</v>
      </c>
      <c r="AO14" s="252">
        <f t="shared" si="13"/>
        <v>-2.7216499999999998E-2</v>
      </c>
      <c r="AP14" s="252">
        <f t="shared" si="14"/>
        <v>1.5498900000000001E-2</v>
      </c>
      <c r="AQ14" s="252">
        <f t="shared" si="15"/>
        <v>1.7768199999999998E-2</v>
      </c>
      <c r="AR14" s="252">
        <f t="shared" si="16"/>
        <v>1.1018E-3</v>
      </c>
      <c r="AS14" s="252">
        <f t="shared" si="17"/>
        <v>-7.9717099999999999E-2</v>
      </c>
      <c r="AT14" s="252">
        <f t="shared" si="18"/>
        <v>3.0956700000000004E-2</v>
      </c>
      <c r="AU14" s="252">
        <f t="shared" si="19"/>
        <v>8.6644799999999994E-2</v>
      </c>
      <c r="AV14" s="252">
        <f t="shared" si="20"/>
        <v>-0.11119779999999999</v>
      </c>
      <c r="AW14" s="252">
        <f t="shared" si="21"/>
        <v>0.14512809999999998</v>
      </c>
      <c r="AX14" s="252">
        <f t="shared" si="22"/>
        <v>6.9322099999999998E-2</v>
      </c>
      <c r="AY14" s="252">
        <f t="shared" si="23"/>
        <v>7.0277400000000004E-2</v>
      </c>
      <c r="AZ14" s="252">
        <f t="shared" si="24"/>
        <v>0.15160010000000002</v>
      </c>
      <c r="BA14" s="252">
        <f t="shared" si="25"/>
        <v>0.14162730000000001</v>
      </c>
      <c r="BB14" s="252">
        <f t="shared" si="26"/>
        <v>7.3525499999999994E-2</v>
      </c>
      <c r="BC14" s="252">
        <f t="shared" si="27"/>
        <v>4.8750300000000003E-2</v>
      </c>
      <c r="BD14" s="252">
        <f t="shared" si="28"/>
        <v>6.1778E-2</v>
      </c>
      <c r="BE14" s="252">
        <f t="shared" si="29"/>
        <v>-0.1829923</v>
      </c>
      <c r="BF14" s="252">
        <f t="shared" si="30"/>
        <v>4.7574199999999997E-2</v>
      </c>
      <c r="BG14" s="252">
        <f t="shared" si="31"/>
        <v>8.9673800000000012E-2</v>
      </c>
      <c r="BH14" s="252">
        <f t="shared" si="32"/>
        <v>0.1134753</v>
      </c>
      <c r="BI14" s="252">
        <f t="shared" si="33"/>
        <v>0.31914490000000001</v>
      </c>
      <c r="BJ14" s="252">
        <f t="shared" si="34"/>
        <v>0.15945500000000001</v>
      </c>
      <c r="BK14" s="252">
        <f t="shared" si="35"/>
        <v>-3.7618600000000002E-2</v>
      </c>
      <c r="BL14" s="252">
        <f t="shared" si="36"/>
        <v>0.12470200000000001</v>
      </c>
      <c r="BM14" s="252">
        <f t="shared" si="37"/>
        <v>0.22483589999999998</v>
      </c>
      <c r="BN14" s="252">
        <f t="shared" si="38"/>
        <v>1.0232000000000071E-3</v>
      </c>
      <c r="BO14" s="252">
        <f t="shared" si="39"/>
        <v>1.528779999999999E-2</v>
      </c>
      <c r="BP14" s="252">
        <f t="shared" si="40"/>
        <v>-2.9858200000000008E-2</v>
      </c>
      <c r="BQ14" s="252">
        <f t="shared" si="41"/>
        <v>-0.1289894</v>
      </c>
      <c r="BR14" s="252">
        <f t="shared" si="42"/>
        <v>6.8416599999999994E-2</v>
      </c>
      <c r="BS14" s="252">
        <f t="shared" si="43"/>
        <v>8.7005599999999989E-2</v>
      </c>
      <c r="BT14" s="252">
        <f t="shared" si="44"/>
        <v>-9.9568199999999996E-2</v>
      </c>
      <c r="BU14" s="252">
        <f t="shared" si="45"/>
        <v>0.11791159999999998</v>
      </c>
      <c r="BV14" s="252">
        <f t="shared" si="46"/>
        <v>2.1747900000000001E-2</v>
      </c>
      <c r="BW14" s="252">
        <f t="shared" si="47"/>
        <v>-1.9396400000000008E-2</v>
      </c>
      <c r="BX14" s="252">
        <f t="shared" si="48"/>
        <v>3.8124800000000014E-2</v>
      </c>
      <c r="BY14" s="252">
        <f t="shared" si="49"/>
        <v>-0.1775176</v>
      </c>
      <c r="BZ14" s="252">
        <f t="shared" si="50"/>
        <v>-8.592950000000002E-2</v>
      </c>
      <c r="CA14" s="252">
        <f t="shared" si="51"/>
        <v>8.6368899999999998E-2</v>
      </c>
      <c r="CB14" s="252">
        <f t="shared" si="52"/>
        <v>-6.2924000000000008E-2</v>
      </c>
      <c r="CC14" s="252">
        <f t="shared" si="53"/>
        <v>-0.40782819999999997</v>
      </c>
      <c r="CD14" s="252"/>
      <c r="CE14" s="152"/>
      <c r="CF14" s="152"/>
      <c r="CG14" s="152"/>
      <c r="CH14" s="152"/>
      <c r="CI14" s="152"/>
      <c r="CJ14" s="152"/>
      <c r="CK14" s="152"/>
      <c r="CL14" s="152"/>
      <c r="CM14" s="152"/>
      <c r="CN14" s="152"/>
      <c r="CO14" s="152"/>
      <c r="CP14" s="152"/>
      <c r="CQ14" s="152"/>
      <c r="CR14" s="152"/>
      <c r="CS14" s="152"/>
    </row>
    <row r="15" spans="1:97" customFormat="1" x14ac:dyDescent="0.2">
      <c r="A15" s="258">
        <v>1981</v>
      </c>
      <c r="B15" s="252">
        <v>7.6150200000000001E-2</v>
      </c>
      <c r="C15" s="252">
        <v>0.109348</v>
      </c>
      <c r="D15" s="252">
        <v>4.4814699999999999E-2</v>
      </c>
      <c r="E15" s="252">
        <v>8.4738400000000005E-2</v>
      </c>
      <c r="F15" s="252">
        <v>0.1322912</v>
      </c>
      <c r="G15" s="252">
        <v>1.05921E-2</v>
      </c>
      <c r="H15" s="252">
        <v>8.9679700000000001E-2</v>
      </c>
      <c r="I15" s="252">
        <v>3.9577300000000003E-2</v>
      </c>
      <c r="J15" s="252">
        <v>9.4514699999999993E-2</v>
      </c>
      <c r="K15" s="252">
        <v>0.1084184</v>
      </c>
      <c r="L15" s="252">
        <v>8.2664199999999993E-2</v>
      </c>
      <c r="M15" s="252">
        <v>0.1354571</v>
      </c>
      <c r="N15" s="252">
        <v>0.10042810000000001</v>
      </c>
      <c r="O15" s="252">
        <v>1.0214600000000001E-2</v>
      </c>
      <c r="P15" s="252">
        <v>0.103419</v>
      </c>
      <c r="Q15" s="252">
        <v>6.6042500000000004E-2</v>
      </c>
      <c r="R15" s="252">
        <v>-6.8281000000000001E-3</v>
      </c>
      <c r="S15" s="252">
        <v>-3.9070599999999997E-2</v>
      </c>
      <c r="T15" s="252">
        <v>0.1067854</v>
      </c>
      <c r="U15" s="252">
        <v>5.6888899999999999E-2</v>
      </c>
      <c r="V15" s="252">
        <v>-5.8765699999999997E-2</v>
      </c>
      <c r="W15" s="252">
        <v>3.8158200000000003E-2</v>
      </c>
      <c r="X15" s="252">
        <v>-2.7901700000000002E-2</v>
      </c>
      <c r="Y15" s="252">
        <v>-0.22256960000000001</v>
      </c>
      <c r="Z15" s="252">
        <v>-8.2352800000000004E-2</v>
      </c>
      <c r="AA15" s="252">
        <v>-5.2842600000000003E-2</v>
      </c>
      <c r="AB15" s="252">
        <v>2.2791499999999999E-2</v>
      </c>
      <c r="AC15" s="252">
        <v>6.5792100000000006E-2</v>
      </c>
      <c r="AD15" s="252">
        <v>-3.6011099999999997E-2</v>
      </c>
      <c r="AE15" s="252">
        <v>-4.5626100000000003E-2</v>
      </c>
      <c r="AF15" s="252">
        <v>-8.6721999999999997E-3</v>
      </c>
      <c r="AG15" s="252">
        <v>-6.2824999999999999E-3</v>
      </c>
      <c r="AH15" s="252">
        <f t="shared" si="6"/>
        <v>-1.8364499999999992E-2</v>
      </c>
      <c r="AI15" s="252">
        <f t="shared" si="7"/>
        <v>9.2960000000000265E-4</v>
      </c>
      <c r="AJ15" s="252">
        <f t="shared" si="8"/>
        <v>-3.7849499999999994E-2</v>
      </c>
      <c r="AK15" s="252">
        <f t="shared" si="9"/>
        <v>-5.0718699999999992E-2</v>
      </c>
      <c r="AL15" s="252">
        <f t="shared" si="10"/>
        <v>3.1863099999999991E-2</v>
      </c>
      <c r="AM15" s="252">
        <f t="shared" si="11"/>
        <v>3.7749999999999936E-4</v>
      </c>
      <c r="AN15" s="252">
        <f t="shared" si="12"/>
        <v>-1.3739299999999996E-2</v>
      </c>
      <c r="AO15" s="252">
        <f t="shared" si="13"/>
        <v>-2.6465200000000001E-2</v>
      </c>
      <c r="AP15" s="252">
        <f t="shared" si="14"/>
        <v>7.55247E-2</v>
      </c>
      <c r="AQ15" s="252">
        <f t="shared" si="15"/>
        <v>1.3772000000000006E-2</v>
      </c>
      <c r="AR15" s="252">
        <f t="shared" si="16"/>
        <v>8.399390000000001E-2</v>
      </c>
      <c r="AS15" s="252">
        <f t="shared" si="17"/>
        <v>-8.9032000000000069E-3</v>
      </c>
      <c r="AT15" s="252">
        <f t="shared" si="18"/>
        <v>-2.27546E-2</v>
      </c>
      <c r="AU15" s="252">
        <f t="shared" si="19"/>
        <v>8.3784300000000006E-2</v>
      </c>
      <c r="AV15" s="252">
        <f t="shared" si="20"/>
        <v>-1.9229500000000004E-2</v>
      </c>
      <c r="AW15" s="252">
        <f t="shared" si="21"/>
        <v>-0.21628710000000001</v>
      </c>
      <c r="AX15" s="252">
        <f t="shared" si="22"/>
        <v>6.2030299999999997E-2</v>
      </c>
      <c r="AY15" s="252">
        <f t="shared" si="23"/>
        <v>8.9034199999999994E-2</v>
      </c>
      <c r="AZ15" s="252">
        <f t="shared" si="24"/>
        <v>-1.7632799999999997E-2</v>
      </c>
      <c r="BA15" s="252">
        <f t="shared" si="25"/>
        <v>0.14207989999999998</v>
      </c>
      <c r="BB15" s="252">
        <f t="shared" si="26"/>
        <v>0.21090159999999999</v>
      </c>
      <c r="BC15" s="252">
        <f t="shared" si="27"/>
        <v>4.9099400000000001E-2</v>
      </c>
      <c r="BD15" s="252">
        <f t="shared" si="28"/>
        <v>4.5264700000000005E-2</v>
      </c>
      <c r="BE15" s="252">
        <f t="shared" si="29"/>
        <v>-6.3950000000000007E-2</v>
      </c>
      <c r="BF15" s="252">
        <f t="shared" si="30"/>
        <v>1.2161899999999989E-2</v>
      </c>
      <c r="BG15" s="252">
        <f t="shared" si="31"/>
        <v>5.5575799999999995E-2</v>
      </c>
      <c r="BH15" s="252">
        <f t="shared" si="32"/>
        <v>0.10545569999999999</v>
      </c>
      <c r="BI15" s="252">
        <f t="shared" si="33"/>
        <v>0.20124920000000002</v>
      </c>
      <c r="BJ15" s="252">
        <f t="shared" si="34"/>
        <v>6.4417000000000002E-2</v>
      </c>
      <c r="BK15" s="252">
        <f t="shared" si="35"/>
        <v>-3.5411499999999999E-2</v>
      </c>
      <c r="BL15" s="252">
        <f t="shared" si="36"/>
        <v>9.4746799999999992E-2</v>
      </c>
      <c r="BM15" s="252">
        <f t="shared" si="37"/>
        <v>5.9760000000000008E-2</v>
      </c>
      <c r="BN15" s="252">
        <f t="shared" si="38"/>
        <v>5.7160200000000008E-2</v>
      </c>
      <c r="BO15" s="252">
        <f t="shared" si="39"/>
        <v>1.4701600000000009E-2</v>
      </c>
      <c r="BP15" s="252">
        <f t="shared" si="40"/>
        <v>4.6144400000000016E-2</v>
      </c>
      <c r="BQ15" s="252">
        <f t="shared" si="41"/>
        <v>-5.9621899999999999E-2</v>
      </c>
      <c r="BR15" s="252">
        <f t="shared" si="42"/>
        <v>9.1084999999999916E-3</v>
      </c>
      <c r="BS15" s="252">
        <f t="shared" si="43"/>
        <v>8.4161800000000009E-2</v>
      </c>
      <c r="BT15" s="252">
        <f t="shared" si="44"/>
        <v>-3.2968799999999999E-2</v>
      </c>
      <c r="BU15" s="252">
        <f t="shared" si="45"/>
        <v>-0.2427523</v>
      </c>
      <c r="BV15" s="252">
        <f t="shared" si="46"/>
        <v>4.9868400000000007E-2</v>
      </c>
      <c r="BW15" s="252">
        <f t="shared" si="47"/>
        <v>3.3458399999999999E-2</v>
      </c>
      <c r="BX15" s="252">
        <f t="shared" si="48"/>
        <v>-0.12308849999999999</v>
      </c>
      <c r="BY15" s="252">
        <f t="shared" si="49"/>
        <v>-5.9169300000000036E-2</v>
      </c>
      <c r="BZ15" s="252">
        <f t="shared" si="50"/>
        <v>0.14648459999999999</v>
      </c>
      <c r="CA15" s="252">
        <f t="shared" si="51"/>
        <v>8.45109E-2</v>
      </c>
      <c r="CB15" s="252">
        <f t="shared" si="52"/>
        <v>-4.9482099999999987E-2</v>
      </c>
      <c r="CC15" s="252">
        <f t="shared" si="53"/>
        <v>-0.12371000000000001</v>
      </c>
      <c r="CD15" s="252"/>
      <c r="CE15" s="152"/>
      <c r="CF15" s="152"/>
      <c r="CG15" s="152"/>
      <c r="CH15" s="152"/>
      <c r="CI15" s="152"/>
      <c r="CJ15" s="152"/>
      <c r="CK15" s="152"/>
      <c r="CL15" s="152"/>
      <c r="CM15" s="152"/>
      <c r="CN15" s="152"/>
      <c r="CO15" s="152"/>
      <c r="CP15" s="152"/>
      <c r="CQ15" s="152"/>
      <c r="CR15" s="152"/>
      <c r="CS15" s="152"/>
    </row>
    <row r="16" spans="1:97" customFormat="1" x14ac:dyDescent="0.2">
      <c r="A16" s="258">
        <v>1982</v>
      </c>
      <c r="B16" s="252">
        <v>7.1399799999999999E-2</v>
      </c>
      <c r="C16" s="252">
        <v>0.102144</v>
      </c>
      <c r="D16" s="252">
        <v>3.36172E-2</v>
      </c>
      <c r="E16" s="252">
        <v>7.3976399999999998E-2</v>
      </c>
      <c r="F16" s="252">
        <v>0.1222577</v>
      </c>
      <c r="G16" s="252">
        <v>1.05609E-2</v>
      </c>
      <c r="H16" s="252">
        <v>8.0330200000000004E-2</v>
      </c>
      <c r="I16" s="252">
        <v>3.8935499999999998E-2</v>
      </c>
      <c r="J16" s="252">
        <v>7.6075799999999999E-2</v>
      </c>
      <c r="K16" s="252">
        <v>0.1020643</v>
      </c>
      <c r="L16" s="252">
        <v>7.3070700000000002E-2</v>
      </c>
      <c r="M16" s="252">
        <v>8.9850399999999997E-2</v>
      </c>
      <c r="N16" s="252">
        <v>9.6801899999999996E-2</v>
      </c>
      <c r="O16" s="252">
        <v>1.02737E-2</v>
      </c>
      <c r="P16" s="252">
        <v>9.7217399999999995E-2</v>
      </c>
      <c r="Q16" s="252">
        <v>6.0987899999999998E-2</v>
      </c>
      <c r="R16" s="252">
        <v>-9.3694999999999994E-3</v>
      </c>
      <c r="S16" s="252">
        <v>-1.31098E-2</v>
      </c>
      <c r="T16" s="252">
        <v>-5.1249999999999997E-2</v>
      </c>
      <c r="U16" s="252">
        <v>6.8103499999999997E-2</v>
      </c>
      <c r="V16" s="252">
        <v>8.8643899999999998E-2</v>
      </c>
      <c r="W16" s="252">
        <v>3.8538500000000003E-2</v>
      </c>
      <c r="X16" s="252">
        <v>-3.5065499999999999E-2</v>
      </c>
      <c r="Y16" s="252">
        <v>-0.1028855</v>
      </c>
      <c r="Z16" s="252">
        <v>-2.9909399999999999E-2</v>
      </c>
      <c r="AA16" s="252">
        <v>-9.9568999999999994E-3</v>
      </c>
      <c r="AB16" s="252">
        <v>-3.4521E-3</v>
      </c>
      <c r="AC16" s="252">
        <v>9.4247800000000007E-2</v>
      </c>
      <c r="AD16" s="252">
        <v>8.4066399999999999E-2</v>
      </c>
      <c r="AE16" s="252">
        <v>-4.8710200000000002E-2</v>
      </c>
      <c r="AF16" s="252">
        <v>2.7566999999999999E-3</v>
      </c>
      <c r="AG16" s="252">
        <v>2.7331999999999999E-2</v>
      </c>
      <c r="AH16" s="252">
        <f t="shared" si="6"/>
        <v>-4.6759999999999996E-3</v>
      </c>
      <c r="AI16" s="252">
        <f t="shared" si="7"/>
        <v>7.9700000000001991E-5</v>
      </c>
      <c r="AJ16" s="252">
        <f t="shared" si="8"/>
        <v>-3.9453500000000002E-2</v>
      </c>
      <c r="AK16" s="252">
        <f t="shared" si="9"/>
        <v>-1.5873999999999999E-2</v>
      </c>
      <c r="AL16" s="252">
        <f t="shared" si="10"/>
        <v>2.5455800000000001E-2</v>
      </c>
      <c r="AM16" s="252">
        <f t="shared" si="11"/>
        <v>2.8719999999999961E-4</v>
      </c>
      <c r="AN16" s="252">
        <f t="shared" si="12"/>
        <v>-1.6887199999999991E-2</v>
      </c>
      <c r="AO16" s="252">
        <f t="shared" si="13"/>
        <v>-2.20524E-2</v>
      </c>
      <c r="AP16" s="252">
        <f t="shared" si="14"/>
        <v>2.05399E-2</v>
      </c>
      <c r="AQ16" s="252">
        <f t="shared" si="15"/>
        <v>-3.1529000000000001E-3</v>
      </c>
      <c r="AR16" s="252">
        <f t="shared" si="16"/>
        <v>-4.7797899999999997E-2</v>
      </c>
      <c r="AS16" s="252">
        <f t="shared" si="17"/>
        <v>-2.6144300000000009E-2</v>
      </c>
      <c r="AT16" s="252">
        <f t="shared" si="18"/>
        <v>4.5774999999999982E-3</v>
      </c>
      <c r="AU16" s="252">
        <f t="shared" si="19"/>
        <v>8.7248700000000012E-2</v>
      </c>
      <c r="AV16" s="252">
        <f t="shared" si="20"/>
        <v>-3.78222E-2</v>
      </c>
      <c r="AW16" s="252">
        <f t="shared" si="21"/>
        <v>-0.13021750000000001</v>
      </c>
      <c r="AX16" s="252">
        <f t="shared" si="22"/>
        <v>3.7668300000000002E-2</v>
      </c>
      <c r="AY16" s="252">
        <f t="shared" si="23"/>
        <v>3.096419999999999E-2</v>
      </c>
      <c r="AZ16" s="252">
        <f t="shared" si="24"/>
        <v>0.10019400000000001</v>
      </c>
      <c r="BA16" s="252">
        <f t="shared" si="25"/>
        <v>6.7235400000000001E-2</v>
      </c>
      <c r="BB16" s="252">
        <f t="shared" si="26"/>
        <v>0.19323190000000001</v>
      </c>
      <c r="BC16" s="252">
        <f t="shared" si="27"/>
        <v>4.8840700000000001E-2</v>
      </c>
      <c r="BD16" s="252">
        <f t="shared" si="28"/>
        <v>9.9180500000000005E-2</v>
      </c>
      <c r="BE16" s="252">
        <f t="shared" si="29"/>
        <v>-8.0127100000000007E-2</v>
      </c>
      <c r="BF16" s="252">
        <f t="shared" si="30"/>
        <v>4.6166399999999996E-2</v>
      </c>
      <c r="BG16" s="252">
        <f t="shared" si="31"/>
        <v>9.2107399999999992E-2</v>
      </c>
      <c r="BH16" s="252">
        <f t="shared" si="32"/>
        <v>6.9618600000000003E-2</v>
      </c>
      <c r="BI16" s="252">
        <f t="shared" si="33"/>
        <v>0.18409819999999999</v>
      </c>
      <c r="BJ16" s="252">
        <f t="shared" si="34"/>
        <v>0.18086829999999998</v>
      </c>
      <c r="BK16" s="252">
        <f t="shared" si="35"/>
        <v>-3.8436499999999998E-2</v>
      </c>
      <c r="BL16" s="252">
        <f t="shared" si="36"/>
        <v>9.9974099999999996E-2</v>
      </c>
      <c r="BM16" s="252">
        <f t="shared" si="37"/>
        <v>8.8319899999999993E-2</v>
      </c>
      <c r="BN16" s="252">
        <f t="shared" si="38"/>
        <v>1.58639E-2</v>
      </c>
      <c r="BO16" s="252">
        <f t="shared" si="39"/>
        <v>-3.0731999999999982E-3</v>
      </c>
      <c r="BP16" s="252">
        <f t="shared" si="40"/>
        <v>-8.7251400000000007E-2</v>
      </c>
      <c r="BQ16" s="252">
        <f t="shared" si="41"/>
        <v>-4.2018300000000008E-2</v>
      </c>
      <c r="BR16" s="252">
        <f t="shared" si="42"/>
        <v>3.0033299999999999E-2</v>
      </c>
      <c r="BS16" s="252">
        <f t="shared" si="43"/>
        <v>8.7535900000000014E-2</v>
      </c>
      <c r="BT16" s="252">
        <f t="shared" si="44"/>
        <v>-5.4709399999999991E-2</v>
      </c>
      <c r="BU16" s="252">
        <f t="shared" si="45"/>
        <v>-0.15226990000000001</v>
      </c>
      <c r="BV16" s="252">
        <f t="shared" si="46"/>
        <v>-8.4980999999999945E-3</v>
      </c>
      <c r="BW16" s="252">
        <f t="shared" si="47"/>
        <v>-6.1143200000000002E-2</v>
      </c>
      <c r="BX16" s="252">
        <f t="shared" si="48"/>
        <v>3.0575400000000003E-2</v>
      </c>
      <c r="BY16" s="252">
        <f t="shared" si="49"/>
        <v>-0.11686279999999999</v>
      </c>
      <c r="BZ16" s="252">
        <f t="shared" si="50"/>
        <v>1.236360000000003E-2</v>
      </c>
      <c r="CA16" s="252">
        <f t="shared" si="51"/>
        <v>8.7277199999999999E-2</v>
      </c>
      <c r="CB16" s="252">
        <f t="shared" si="52"/>
        <v>-7.9359999999999153E-4</v>
      </c>
      <c r="CC16" s="252">
        <f t="shared" si="53"/>
        <v>-0.16844700000000001</v>
      </c>
      <c r="CD16" s="252"/>
      <c r="CE16" s="152"/>
      <c r="CF16" s="152"/>
      <c r="CG16" s="152"/>
      <c r="CH16" s="152"/>
      <c r="CI16" s="152"/>
      <c r="CJ16" s="152"/>
      <c r="CK16" s="152"/>
      <c r="CL16" s="152"/>
      <c r="CM16" s="152"/>
      <c r="CN16" s="152"/>
      <c r="CO16" s="152"/>
      <c r="CP16" s="152"/>
      <c r="CQ16" s="152"/>
      <c r="CR16" s="152"/>
      <c r="CS16" s="152"/>
    </row>
    <row r="17" spans="1:97" customFormat="1" x14ac:dyDescent="0.2">
      <c r="A17" s="258">
        <v>1983</v>
      </c>
      <c r="B17" s="252">
        <v>5.8206399999999998E-2</v>
      </c>
      <c r="C17" s="252">
        <v>8.2300799999999993E-2</v>
      </c>
      <c r="D17" s="252">
        <v>2.4425100000000002E-2</v>
      </c>
      <c r="E17" s="252">
        <v>6.3405000000000003E-2</v>
      </c>
      <c r="F17" s="252">
        <v>9.8938600000000002E-2</v>
      </c>
      <c r="G17" s="252">
        <v>1.0231499999999999E-2</v>
      </c>
      <c r="H17" s="252">
        <v>7.5552599999999998E-2</v>
      </c>
      <c r="I17" s="252">
        <v>4.4521699999999997E-2</v>
      </c>
      <c r="J17" s="252">
        <v>6.1350399999999999E-2</v>
      </c>
      <c r="K17" s="252">
        <v>8.3994200000000005E-2</v>
      </c>
      <c r="L17" s="252">
        <v>6.0691000000000002E-2</v>
      </c>
      <c r="M17" s="252">
        <v>5.8620699999999998E-2</v>
      </c>
      <c r="N17" s="252">
        <v>7.8928499999999999E-2</v>
      </c>
      <c r="O17" s="252">
        <v>1.03946E-2</v>
      </c>
      <c r="P17" s="252">
        <v>9.4437199999999999E-2</v>
      </c>
      <c r="Q17" s="252">
        <v>5.7410900000000001E-2</v>
      </c>
      <c r="R17" s="252">
        <v>-2.05381E-2</v>
      </c>
      <c r="S17" s="252">
        <v>-5.1336600000000003E-2</v>
      </c>
      <c r="T17" s="252">
        <v>7.57689E-2</v>
      </c>
      <c r="U17" s="252">
        <v>3.8303999999999999E-3</v>
      </c>
      <c r="V17" s="252">
        <v>9.4293299999999997E-2</v>
      </c>
      <c r="W17" s="252">
        <v>3.8609200000000003E-2</v>
      </c>
      <c r="X17" s="252">
        <v>2.36279E-2</v>
      </c>
      <c r="Y17" s="252">
        <v>-0.1246488</v>
      </c>
      <c r="Z17" s="252">
        <v>-1.72683E-2</v>
      </c>
      <c r="AA17" s="252">
        <v>-1.6896000000000001E-3</v>
      </c>
      <c r="AB17" s="252">
        <v>8.1972100000000006E-2</v>
      </c>
      <c r="AC17" s="252">
        <v>3.4409700000000001E-2</v>
      </c>
      <c r="AD17" s="252">
        <v>6.0330799999999997E-2</v>
      </c>
      <c r="AE17" s="252">
        <v>-4.7510999999999998E-2</v>
      </c>
      <c r="AF17" s="252">
        <v>-1.9243999999999999E-3</v>
      </c>
      <c r="AG17" s="252">
        <v>5.9487499999999999E-2</v>
      </c>
      <c r="AH17" s="252">
        <f t="shared" si="6"/>
        <v>-3.144000000000001E-3</v>
      </c>
      <c r="AI17" s="252">
        <f t="shared" si="7"/>
        <v>-1.6934000000000116E-3</v>
      </c>
      <c r="AJ17" s="252">
        <f t="shared" si="8"/>
        <v>-3.6265900000000004E-2</v>
      </c>
      <c r="AK17" s="252">
        <f t="shared" si="9"/>
        <v>4.7843000000000052E-3</v>
      </c>
      <c r="AL17" s="252">
        <f t="shared" si="10"/>
        <v>2.0010100000000003E-2</v>
      </c>
      <c r="AM17" s="252">
        <f t="shared" si="11"/>
        <v>-1.6310000000000109E-4</v>
      </c>
      <c r="AN17" s="252">
        <f t="shared" si="12"/>
        <v>-1.8884600000000001E-2</v>
      </c>
      <c r="AO17" s="252">
        <f t="shared" si="13"/>
        <v>-1.2889200000000003E-2</v>
      </c>
      <c r="AP17" s="252">
        <f t="shared" si="14"/>
        <v>-3.2697999999999998E-3</v>
      </c>
      <c r="AQ17" s="252">
        <f t="shared" si="15"/>
        <v>-4.9647000000000004E-2</v>
      </c>
      <c r="AR17" s="252">
        <f t="shared" si="16"/>
        <v>-6.2032000000000059E-3</v>
      </c>
      <c r="AS17" s="252">
        <f t="shared" si="17"/>
        <v>-3.05793E-2</v>
      </c>
      <c r="AT17" s="252">
        <f t="shared" si="18"/>
        <v>3.39625E-2</v>
      </c>
      <c r="AU17" s="252">
        <f t="shared" si="19"/>
        <v>8.6120200000000008E-2</v>
      </c>
      <c r="AV17" s="252">
        <f t="shared" si="20"/>
        <v>2.55523E-2</v>
      </c>
      <c r="AW17" s="252">
        <f t="shared" si="21"/>
        <v>-0.1841363</v>
      </c>
      <c r="AX17" s="252">
        <f t="shared" si="22"/>
        <v>5.3407400000000001E-2</v>
      </c>
      <c r="AY17" s="252">
        <f t="shared" si="23"/>
        <v>5.5203799999999997E-2</v>
      </c>
      <c r="AZ17" s="252">
        <f t="shared" si="24"/>
        <v>1.0242999999999988E-3</v>
      </c>
      <c r="BA17" s="252">
        <f t="shared" si="25"/>
        <v>4.7266700000000002E-2</v>
      </c>
      <c r="BB17" s="252">
        <f t="shared" si="26"/>
        <v>9.4873799999999994E-2</v>
      </c>
      <c r="BC17" s="252">
        <f t="shared" si="27"/>
        <v>4.9091799999999998E-2</v>
      </c>
      <c r="BD17" s="252">
        <f t="shared" si="28"/>
        <v>3.8233000000000003E-2</v>
      </c>
      <c r="BE17" s="252">
        <f t="shared" si="29"/>
        <v>-1.9196900000000003E-2</v>
      </c>
      <c r="BF17" s="252">
        <f t="shared" si="30"/>
        <v>4.4082099999999999E-2</v>
      </c>
      <c r="BG17" s="252">
        <f t="shared" si="31"/>
        <v>8.2304600000000006E-2</v>
      </c>
      <c r="BH17" s="252">
        <f t="shared" si="32"/>
        <v>0.14266310000000001</v>
      </c>
      <c r="BI17" s="252">
        <f t="shared" si="33"/>
        <v>9.3030399999999999E-2</v>
      </c>
      <c r="BJ17" s="252">
        <f t="shared" si="34"/>
        <v>0.1392593</v>
      </c>
      <c r="BK17" s="252">
        <f t="shared" si="35"/>
        <v>-3.7116399999999994E-2</v>
      </c>
      <c r="BL17" s="252">
        <f t="shared" si="36"/>
        <v>9.2512799999999992E-2</v>
      </c>
      <c r="BM17" s="252">
        <f t="shared" si="37"/>
        <v>0.1168984</v>
      </c>
      <c r="BN17" s="252">
        <f t="shared" si="38"/>
        <v>-6.4138000000000008E-3</v>
      </c>
      <c r="BO17" s="252">
        <f t="shared" si="39"/>
        <v>-5.1340400000000015E-2</v>
      </c>
      <c r="BP17" s="252">
        <f t="shared" si="40"/>
        <v>-4.246910000000001E-2</v>
      </c>
      <c r="BQ17" s="252">
        <f t="shared" si="41"/>
        <v>-2.5794999999999995E-2</v>
      </c>
      <c r="BR17" s="252">
        <f t="shared" si="42"/>
        <v>5.3972600000000003E-2</v>
      </c>
      <c r="BS17" s="252">
        <f t="shared" si="43"/>
        <v>8.5957100000000008E-2</v>
      </c>
      <c r="BT17" s="252">
        <f t="shared" si="44"/>
        <v>6.6676999999999986E-3</v>
      </c>
      <c r="BU17" s="252">
        <f t="shared" si="45"/>
        <v>-0.19702550000000002</v>
      </c>
      <c r="BV17" s="252">
        <f t="shared" si="46"/>
        <v>9.3253000000000016E-3</v>
      </c>
      <c r="BW17" s="252">
        <f t="shared" si="47"/>
        <v>-2.7100800000000008E-2</v>
      </c>
      <c r="BX17" s="252">
        <f t="shared" si="48"/>
        <v>-0.14163880000000001</v>
      </c>
      <c r="BY17" s="252">
        <f t="shared" si="49"/>
        <v>-4.5763699999999997E-2</v>
      </c>
      <c r="BZ17" s="252">
        <f t="shared" si="50"/>
        <v>-4.4385500000000008E-2</v>
      </c>
      <c r="CA17" s="252">
        <f t="shared" si="51"/>
        <v>8.6208199999999985E-2</v>
      </c>
      <c r="CB17" s="252">
        <f t="shared" si="52"/>
        <v>-5.4279799999999989E-2</v>
      </c>
      <c r="CC17" s="252">
        <f t="shared" si="53"/>
        <v>-0.1360953</v>
      </c>
      <c r="CD17" s="252"/>
      <c r="CE17" s="152"/>
      <c r="CF17" s="152"/>
      <c r="CG17" s="152"/>
      <c r="CH17" s="152"/>
      <c r="CI17" s="152"/>
      <c r="CJ17" s="152"/>
      <c r="CK17" s="152"/>
      <c r="CL17" s="152"/>
      <c r="CM17" s="152"/>
      <c r="CN17" s="152"/>
      <c r="CO17" s="152"/>
      <c r="CP17" s="152"/>
      <c r="CQ17" s="152"/>
      <c r="CR17" s="152"/>
      <c r="CS17" s="152"/>
    </row>
    <row r="18" spans="1:97" customFormat="1" x14ac:dyDescent="0.2">
      <c r="A18" s="258">
        <v>1984</v>
      </c>
      <c r="B18" s="252">
        <v>6.3017400000000001E-2</v>
      </c>
      <c r="C18" s="252">
        <v>8.9415599999999998E-2</v>
      </c>
      <c r="D18" s="252">
        <v>2.0096099999999999E-2</v>
      </c>
      <c r="E18" s="252">
        <v>5.7875000000000003E-2</v>
      </c>
      <c r="F18" s="252">
        <v>0.1047356</v>
      </c>
      <c r="G18" s="252">
        <v>1.0721E-2</v>
      </c>
      <c r="H18" s="252">
        <v>8.4035600000000002E-2</v>
      </c>
      <c r="I18" s="252">
        <v>4.9451599999999998E-2</v>
      </c>
      <c r="J18" s="252">
        <v>6.3045799999999999E-2</v>
      </c>
      <c r="K18" s="252">
        <v>8.5491700000000004E-2</v>
      </c>
      <c r="L18" s="252">
        <v>5.9121199999999999E-2</v>
      </c>
      <c r="M18" s="252">
        <v>5.6854700000000001E-2</v>
      </c>
      <c r="N18" s="252">
        <v>8.9004E-2</v>
      </c>
      <c r="O18" s="252">
        <v>1.04493E-2</v>
      </c>
      <c r="P18" s="252">
        <v>9.4933799999999999E-2</v>
      </c>
      <c r="Q18" s="252">
        <v>5.2033599999999999E-2</v>
      </c>
      <c r="R18" s="252">
        <v>-9.6100000000000005E-3</v>
      </c>
      <c r="S18" s="252">
        <v>-3.4211800000000001E-2</v>
      </c>
      <c r="T18" s="252">
        <v>-1.90718E-2</v>
      </c>
      <c r="U18" s="252">
        <v>-1.0608299999999999E-2</v>
      </c>
      <c r="V18" s="252">
        <v>-9.8618000000000004E-3</v>
      </c>
      <c r="W18" s="252">
        <v>3.8370799999999997E-2</v>
      </c>
      <c r="X18" s="252">
        <v>-4.5802599999999999E-2</v>
      </c>
      <c r="Y18" s="252">
        <v>-6.8648500000000001E-2</v>
      </c>
      <c r="Z18" s="252">
        <v>-3.40658E-2</v>
      </c>
      <c r="AA18" s="252">
        <v>-2.4382299999999999E-2</v>
      </c>
      <c r="AB18" s="252">
        <v>-1.22697E-2</v>
      </c>
      <c r="AC18" s="252">
        <v>4.6430000000000001E-4</v>
      </c>
      <c r="AD18" s="252">
        <v>6.1501000000000004E-3</v>
      </c>
      <c r="AE18" s="252">
        <v>-4.6045299999999997E-2</v>
      </c>
      <c r="AF18" s="252">
        <v>-4.7596600000000003E-2</v>
      </c>
      <c r="AG18" s="252">
        <v>-3.1368300000000002E-2</v>
      </c>
      <c r="AH18" s="252">
        <f t="shared" si="6"/>
        <v>-2.8399999999997871E-5</v>
      </c>
      <c r="AI18" s="252">
        <f t="shared" si="7"/>
        <v>3.9238999999999941E-3</v>
      </c>
      <c r="AJ18" s="252">
        <f t="shared" si="8"/>
        <v>-3.90251E-2</v>
      </c>
      <c r="AK18" s="252">
        <f t="shared" si="9"/>
        <v>1.0203000000000018E-3</v>
      </c>
      <c r="AL18" s="252">
        <f t="shared" si="10"/>
        <v>1.5731599999999998E-2</v>
      </c>
      <c r="AM18" s="252">
        <f t="shared" si="11"/>
        <v>2.7169999999999972E-4</v>
      </c>
      <c r="AN18" s="252">
        <f t="shared" si="12"/>
        <v>-1.0898199999999997E-2</v>
      </c>
      <c r="AO18" s="252">
        <f t="shared" si="13"/>
        <v>-2.582000000000001E-3</v>
      </c>
      <c r="AP18" s="252">
        <f t="shared" si="14"/>
        <v>2.44558E-2</v>
      </c>
      <c r="AQ18" s="252">
        <f t="shared" si="15"/>
        <v>-9.8295000000000014E-3</v>
      </c>
      <c r="AR18" s="252">
        <f t="shared" si="16"/>
        <v>-6.8021000000000002E-3</v>
      </c>
      <c r="AS18" s="252">
        <f t="shared" si="17"/>
        <v>-1.10726E-2</v>
      </c>
      <c r="AT18" s="252">
        <f t="shared" si="18"/>
        <v>-1.6011900000000003E-2</v>
      </c>
      <c r="AU18" s="252">
        <f t="shared" si="19"/>
        <v>8.4416099999999994E-2</v>
      </c>
      <c r="AV18" s="252">
        <f t="shared" si="20"/>
        <v>1.7940000000000039E-3</v>
      </c>
      <c r="AW18" s="252">
        <f t="shared" si="21"/>
        <v>-3.7280199999999999E-2</v>
      </c>
      <c r="AX18" s="252">
        <f t="shared" si="22"/>
        <v>3.4466699999999996E-2</v>
      </c>
      <c r="AY18" s="252">
        <f t="shared" si="23"/>
        <v>0.24217909999999998</v>
      </c>
      <c r="AZ18" s="252">
        <f t="shared" si="24"/>
        <v>5.2676799999999996E-2</v>
      </c>
      <c r="BA18" s="252">
        <f t="shared" si="25"/>
        <v>6.39739E-2</v>
      </c>
      <c r="BB18" s="252">
        <f t="shared" si="26"/>
        <v>0.2077947</v>
      </c>
      <c r="BC18" s="252">
        <f t="shared" si="27"/>
        <v>4.9711100000000001E-2</v>
      </c>
      <c r="BD18" s="252">
        <f t="shared" si="28"/>
        <v>0.1498621</v>
      </c>
      <c r="BE18" s="252">
        <f t="shared" si="29"/>
        <v>2.8079699999999999E-2</v>
      </c>
      <c r="BF18" s="252">
        <f t="shared" si="30"/>
        <v>2.8979999999999999E-2</v>
      </c>
      <c r="BG18" s="252">
        <f t="shared" si="31"/>
        <v>6.1109400000000008E-2</v>
      </c>
      <c r="BH18" s="252">
        <f t="shared" si="32"/>
        <v>4.6851499999999997E-2</v>
      </c>
      <c r="BI18" s="252">
        <f t="shared" si="33"/>
        <v>5.7319000000000002E-2</v>
      </c>
      <c r="BJ18" s="252">
        <f t="shared" si="34"/>
        <v>9.5154100000000005E-2</v>
      </c>
      <c r="BK18" s="252">
        <f t="shared" si="35"/>
        <v>-3.5595999999999996E-2</v>
      </c>
      <c r="BL18" s="252">
        <f t="shared" si="36"/>
        <v>4.7337199999999996E-2</v>
      </c>
      <c r="BM18" s="252">
        <f t="shared" si="37"/>
        <v>2.0665299999999998E-2</v>
      </c>
      <c r="BN18" s="252">
        <f t="shared" si="38"/>
        <v>2.4427400000000002E-2</v>
      </c>
      <c r="BO18" s="252">
        <f t="shared" si="39"/>
        <v>-5.9056000000000074E-3</v>
      </c>
      <c r="BP18" s="252">
        <f t="shared" si="40"/>
        <v>-4.5827199999999998E-2</v>
      </c>
      <c r="BQ18" s="252">
        <f t="shared" si="41"/>
        <v>-1.0052299999999998E-2</v>
      </c>
      <c r="BR18" s="252">
        <f t="shared" si="42"/>
        <v>-2.8030000000000416E-4</v>
      </c>
      <c r="BS18" s="252">
        <f t="shared" si="43"/>
        <v>8.4687799999999994E-2</v>
      </c>
      <c r="BT18" s="252">
        <f t="shared" si="44"/>
        <v>-9.1041999999999929E-3</v>
      </c>
      <c r="BU18" s="252">
        <f t="shared" si="45"/>
        <v>-3.98622E-2</v>
      </c>
      <c r="BV18" s="252">
        <f t="shared" si="46"/>
        <v>5.4866999999999971E-3</v>
      </c>
      <c r="BW18" s="252">
        <f t="shared" si="47"/>
        <v>0.18106969999999997</v>
      </c>
      <c r="BX18" s="252">
        <f t="shared" si="48"/>
        <v>5.8252999999999985E-3</v>
      </c>
      <c r="BY18" s="252">
        <f t="shared" si="49"/>
        <v>6.6548999999999983E-3</v>
      </c>
      <c r="BZ18" s="252">
        <f t="shared" si="50"/>
        <v>0.11264059999999999</v>
      </c>
      <c r="CA18" s="252">
        <f t="shared" si="51"/>
        <v>8.5307099999999997E-2</v>
      </c>
      <c r="CB18" s="252">
        <f t="shared" si="52"/>
        <v>0.1025249</v>
      </c>
      <c r="CC18" s="252">
        <f t="shared" si="53"/>
        <v>7.4144000000000015E-3</v>
      </c>
      <c r="CD18" s="252"/>
      <c r="CE18" s="152"/>
      <c r="CF18" s="152"/>
      <c r="CG18" s="152"/>
      <c r="CH18" s="152"/>
      <c r="CI18" s="152"/>
      <c r="CJ18" s="152"/>
      <c r="CK18" s="152"/>
      <c r="CL18" s="152"/>
      <c r="CM18" s="152"/>
      <c r="CN18" s="152"/>
      <c r="CO18" s="152"/>
      <c r="CP18" s="152"/>
      <c r="CQ18" s="152"/>
      <c r="CR18" s="152"/>
      <c r="CS18" s="152"/>
    </row>
    <row r="19" spans="1:97" customFormat="1" x14ac:dyDescent="0.2">
      <c r="A19" s="258">
        <v>1985</v>
      </c>
      <c r="B19" s="252">
        <v>5.9291499999999997E-2</v>
      </c>
      <c r="C19" s="252">
        <v>9.02998E-2</v>
      </c>
      <c r="D19" s="252">
        <v>1.83135E-2</v>
      </c>
      <c r="E19" s="252">
        <v>5.6788999999999999E-2</v>
      </c>
      <c r="F19" s="252">
        <v>9.4713199999999997E-2</v>
      </c>
      <c r="G19" s="252">
        <v>1.0976100000000001E-2</v>
      </c>
      <c r="H19" s="252">
        <v>8.2477700000000001E-2</v>
      </c>
      <c r="I19" s="252">
        <v>5.99277E-2</v>
      </c>
      <c r="J19" s="252">
        <v>5.8769399999999999E-2</v>
      </c>
      <c r="K19" s="252">
        <v>8.7418999999999997E-2</v>
      </c>
      <c r="L19" s="252">
        <v>5.4394900000000003E-2</v>
      </c>
      <c r="M19" s="252">
        <v>4.9460400000000002E-2</v>
      </c>
      <c r="N19" s="252">
        <v>8.04478E-2</v>
      </c>
      <c r="O19" s="252">
        <v>1.0439500000000001E-2</v>
      </c>
      <c r="P19" s="252">
        <v>8.6374400000000004E-2</v>
      </c>
      <c r="Q19" s="252">
        <v>5.6361300000000003E-2</v>
      </c>
      <c r="R19" s="252">
        <v>-2.4824800000000001E-2</v>
      </c>
      <c r="S19" s="252">
        <v>0.15187929999999999</v>
      </c>
      <c r="T19" s="252">
        <v>3.4363299999999999E-2</v>
      </c>
      <c r="U19" s="252">
        <v>7.1849000000000001E-3</v>
      </c>
      <c r="V19" s="252">
        <v>0.1130815</v>
      </c>
      <c r="W19" s="252">
        <v>3.8734999999999999E-2</v>
      </c>
      <c r="X19" s="252">
        <v>6.7384399999999997E-2</v>
      </c>
      <c r="Y19" s="252">
        <v>-3.1848000000000001E-2</v>
      </c>
      <c r="Z19" s="252">
        <v>-3.9137199999999997E-2</v>
      </c>
      <c r="AA19" s="252">
        <v>0.17930699999999999</v>
      </c>
      <c r="AB19" s="252">
        <v>3.7066799999999997E-2</v>
      </c>
      <c r="AC19" s="252">
        <v>2.75304E-2</v>
      </c>
      <c r="AD19" s="252">
        <v>7.0703600000000005E-2</v>
      </c>
      <c r="AE19" s="252">
        <v>-4.56383E-2</v>
      </c>
      <c r="AF19" s="252">
        <v>6.60916E-2</v>
      </c>
      <c r="AG19" s="252">
        <v>2.8726700000000001E-2</v>
      </c>
      <c r="AH19" s="252">
        <f t="shared" si="6"/>
        <v>5.2209999999999757E-4</v>
      </c>
      <c r="AI19" s="252">
        <f t="shared" si="7"/>
        <v>2.8808000000000028E-3</v>
      </c>
      <c r="AJ19" s="252">
        <f t="shared" si="8"/>
        <v>-3.60814E-2</v>
      </c>
      <c r="AK19" s="252">
        <f t="shared" si="9"/>
        <v>7.3285999999999976E-3</v>
      </c>
      <c r="AL19" s="252">
        <f t="shared" si="10"/>
        <v>1.4265399999999998E-2</v>
      </c>
      <c r="AM19" s="252">
        <f t="shared" si="11"/>
        <v>5.3659999999999992E-4</v>
      </c>
      <c r="AN19" s="252">
        <f t="shared" si="12"/>
        <v>-3.8967000000000029E-3</v>
      </c>
      <c r="AO19" s="252">
        <f t="shared" si="13"/>
        <v>3.5663999999999974E-3</v>
      </c>
      <c r="AP19" s="252">
        <f t="shared" si="14"/>
        <v>1.4312399999999996E-2</v>
      </c>
      <c r="AQ19" s="252">
        <f t="shared" si="15"/>
        <v>-2.7427699999999999E-2</v>
      </c>
      <c r="AR19" s="252">
        <f t="shared" si="16"/>
        <v>-2.7034999999999976E-3</v>
      </c>
      <c r="AS19" s="252">
        <f t="shared" si="17"/>
        <v>-2.0345499999999999E-2</v>
      </c>
      <c r="AT19" s="252">
        <f t="shared" si="18"/>
        <v>4.2377899999999996E-2</v>
      </c>
      <c r="AU19" s="252">
        <f t="shared" si="19"/>
        <v>8.4373299999999998E-2</v>
      </c>
      <c r="AV19" s="252">
        <f t="shared" si="20"/>
        <v>1.2927999999999967E-3</v>
      </c>
      <c r="AW19" s="252">
        <f t="shared" si="21"/>
        <v>-6.0574700000000002E-2</v>
      </c>
      <c r="AX19" s="252">
        <f t="shared" si="22"/>
        <v>4.2418600000000001E-2</v>
      </c>
      <c r="AY19" s="252">
        <f t="shared" si="23"/>
        <v>0.22545100000000001</v>
      </c>
      <c r="AZ19" s="252">
        <f t="shared" si="24"/>
        <v>8.4775900000000001E-2</v>
      </c>
      <c r="BA19" s="252">
        <f t="shared" si="25"/>
        <v>8.2225300000000001E-2</v>
      </c>
      <c r="BB19" s="252">
        <f t="shared" si="26"/>
        <v>0.1948289</v>
      </c>
      <c r="BC19" s="252">
        <f t="shared" si="27"/>
        <v>4.9459199999999995E-2</v>
      </c>
      <c r="BD19" s="252">
        <f t="shared" si="28"/>
        <v>7.924139999999999E-2</v>
      </c>
      <c r="BE19" s="252">
        <f t="shared" si="29"/>
        <v>0.15915469999999998</v>
      </c>
      <c r="BF19" s="252">
        <f t="shared" si="30"/>
        <v>1.9632200000000002E-2</v>
      </c>
      <c r="BG19" s="252">
        <f t="shared" si="31"/>
        <v>0.26672600000000002</v>
      </c>
      <c r="BH19" s="252">
        <f t="shared" si="32"/>
        <v>9.1461700000000007E-2</v>
      </c>
      <c r="BI19" s="252">
        <f t="shared" si="33"/>
        <v>7.6990799999999998E-2</v>
      </c>
      <c r="BJ19" s="252">
        <f t="shared" si="34"/>
        <v>0.15115139999999999</v>
      </c>
      <c r="BK19" s="252">
        <f t="shared" si="35"/>
        <v>-3.5198800000000002E-2</v>
      </c>
      <c r="BL19" s="252">
        <f t="shared" si="36"/>
        <v>0.15246599999999999</v>
      </c>
      <c r="BM19" s="252">
        <f t="shared" si="37"/>
        <v>8.5087999999999997E-2</v>
      </c>
      <c r="BN19" s="252">
        <f t="shared" si="38"/>
        <v>1.4834499999999994E-2</v>
      </c>
      <c r="BO19" s="252">
        <f t="shared" si="39"/>
        <v>-2.4546899999999997E-2</v>
      </c>
      <c r="BP19" s="252">
        <f t="shared" si="40"/>
        <v>-3.8784899999999997E-2</v>
      </c>
      <c r="BQ19" s="252">
        <f t="shared" si="41"/>
        <v>-1.3016900000000001E-2</v>
      </c>
      <c r="BR19" s="252">
        <f t="shared" si="42"/>
        <v>5.6643299999999994E-2</v>
      </c>
      <c r="BS19" s="252">
        <f t="shared" si="43"/>
        <v>8.4909899999999996E-2</v>
      </c>
      <c r="BT19" s="252">
        <f t="shared" si="44"/>
        <v>-2.6039000000000062E-3</v>
      </c>
      <c r="BU19" s="252">
        <f t="shared" si="45"/>
        <v>-5.7008300000000005E-2</v>
      </c>
      <c r="BV19" s="252">
        <f t="shared" si="46"/>
        <v>2.2786399999999998E-2</v>
      </c>
      <c r="BW19" s="252">
        <f t="shared" si="47"/>
        <v>-4.1275000000000006E-2</v>
      </c>
      <c r="BX19" s="252">
        <f t="shared" si="48"/>
        <v>-6.6858000000000056E-3</v>
      </c>
      <c r="BY19" s="252">
        <f t="shared" si="49"/>
        <v>5.234500000000003E-3</v>
      </c>
      <c r="BZ19" s="252">
        <f t="shared" si="50"/>
        <v>4.3677500000000008E-2</v>
      </c>
      <c r="CA19" s="252">
        <f t="shared" si="51"/>
        <v>8.4657999999999997E-2</v>
      </c>
      <c r="CB19" s="252">
        <f t="shared" si="52"/>
        <v>-7.3224600000000001E-2</v>
      </c>
      <c r="CC19" s="252">
        <f t="shared" si="53"/>
        <v>7.4066699999999985E-2</v>
      </c>
      <c r="CD19" s="252"/>
      <c r="CE19" s="152"/>
      <c r="CF19" s="152"/>
      <c r="CG19" s="152"/>
      <c r="CH19" s="152"/>
      <c r="CI19" s="152"/>
      <c r="CJ19" s="152"/>
      <c r="CK19" s="152"/>
      <c r="CL19" s="152"/>
      <c r="CM19" s="152"/>
      <c r="CN19" s="152"/>
      <c r="CO19" s="152"/>
      <c r="CP19" s="152"/>
      <c r="CQ19" s="152"/>
      <c r="CR19" s="152"/>
      <c r="CS19" s="152"/>
    </row>
    <row r="20" spans="1:97" customFormat="1" x14ac:dyDescent="0.2">
      <c r="A20" s="258">
        <v>1986</v>
      </c>
      <c r="B20" s="252">
        <v>5.7949599999999997E-2</v>
      </c>
      <c r="C20" s="252">
        <v>8.4603700000000004E-2</v>
      </c>
      <c r="D20" s="252">
        <v>1.52415E-2</v>
      </c>
      <c r="E20" s="252">
        <v>5.99014E-2</v>
      </c>
      <c r="F20" s="252">
        <v>8.5175100000000004E-2</v>
      </c>
      <c r="G20" s="252">
        <v>1.10244E-2</v>
      </c>
      <c r="H20" s="252">
        <v>7.5763899999999995E-2</v>
      </c>
      <c r="I20" s="252">
        <v>5.9201400000000001E-2</v>
      </c>
      <c r="J20" s="252">
        <v>6.2254999999999998E-2</v>
      </c>
      <c r="K20" s="252">
        <v>8.2893400000000006E-2</v>
      </c>
      <c r="L20" s="252">
        <v>4.80048E-2</v>
      </c>
      <c r="M20" s="252">
        <v>4.5979699999999998E-2</v>
      </c>
      <c r="N20" s="252">
        <v>7.2307999999999997E-2</v>
      </c>
      <c r="O20" s="252">
        <v>1.04755E-2</v>
      </c>
      <c r="P20" s="252">
        <v>7.7827599999999997E-2</v>
      </c>
      <c r="Q20" s="252">
        <v>5.5990499999999999E-2</v>
      </c>
      <c r="R20" s="252">
        <v>-1.5531E-2</v>
      </c>
      <c r="S20" s="252">
        <v>0.14084730000000001</v>
      </c>
      <c r="T20" s="252">
        <v>6.9534399999999996E-2</v>
      </c>
      <c r="U20" s="252">
        <v>2.2323900000000001E-2</v>
      </c>
      <c r="V20" s="252">
        <v>0.1096538</v>
      </c>
      <c r="W20" s="252">
        <v>3.8434799999999998E-2</v>
      </c>
      <c r="X20" s="252">
        <v>3.4775000000000001E-3</v>
      </c>
      <c r="Y20" s="252">
        <v>9.9953299999999995E-2</v>
      </c>
      <c r="Z20" s="252">
        <v>-2.6355799999999999E-2</v>
      </c>
      <c r="AA20" s="252">
        <v>0.166935</v>
      </c>
      <c r="AB20" s="252">
        <v>7.2673199999999993E-2</v>
      </c>
      <c r="AC20" s="252">
        <v>6.0316000000000002E-2</v>
      </c>
      <c r="AD20" s="252">
        <v>5.6866399999999998E-2</v>
      </c>
      <c r="AE20" s="252">
        <v>-4.4461500000000001E-2</v>
      </c>
      <c r="AF20" s="252">
        <v>4.1906600000000002E-2</v>
      </c>
      <c r="AG20" s="252">
        <v>9.8186700000000002E-2</v>
      </c>
      <c r="AH20" s="252">
        <f t="shared" si="6"/>
        <v>-4.3054000000000009E-3</v>
      </c>
      <c r="AI20" s="252">
        <f t="shared" si="7"/>
        <v>1.7102999999999979E-3</v>
      </c>
      <c r="AJ20" s="252">
        <f t="shared" si="8"/>
        <v>-3.2763300000000002E-2</v>
      </c>
      <c r="AK20" s="252">
        <f t="shared" si="9"/>
        <v>1.3921700000000002E-2</v>
      </c>
      <c r="AL20" s="252">
        <f t="shared" si="10"/>
        <v>1.2867100000000006E-2</v>
      </c>
      <c r="AM20" s="252">
        <f t="shared" si="11"/>
        <v>5.4889999999999974E-4</v>
      </c>
      <c r="AN20" s="252">
        <f t="shared" si="12"/>
        <v>-2.0637000000000016E-3</v>
      </c>
      <c r="AO20" s="252">
        <f t="shared" si="13"/>
        <v>3.2109000000000026E-3</v>
      </c>
      <c r="AP20" s="252">
        <f t="shared" si="14"/>
        <v>1.0824799999999999E-2</v>
      </c>
      <c r="AQ20" s="252">
        <f t="shared" si="15"/>
        <v>-2.6087699999999991E-2</v>
      </c>
      <c r="AR20" s="252">
        <f t="shared" si="16"/>
        <v>-3.1387999999999971E-3</v>
      </c>
      <c r="AS20" s="252">
        <f t="shared" si="17"/>
        <v>-3.7992100000000001E-2</v>
      </c>
      <c r="AT20" s="252">
        <f t="shared" si="18"/>
        <v>5.2787399999999998E-2</v>
      </c>
      <c r="AU20" s="252">
        <f t="shared" si="19"/>
        <v>8.2896300000000006E-2</v>
      </c>
      <c r="AV20" s="252">
        <f t="shared" si="20"/>
        <v>-3.8429100000000001E-2</v>
      </c>
      <c r="AW20" s="252">
        <f t="shared" si="21"/>
        <v>1.7665999999999932E-3</v>
      </c>
      <c r="AX20" s="252">
        <f t="shared" si="22"/>
        <v>4.368749999999999E-2</v>
      </c>
      <c r="AY20" s="252">
        <f t="shared" si="23"/>
        <v>0.2128621</v>
      </c>
      <c r="AZ20" s="252">
        <f t="shared" si="24"/>
        <v>6.23212E-2</v>
      </c>
      <c r="BA20" s="252">
        <f t="shared" si="25"/>
        <v>0.12724750000000001</v>
      </c>
      <c r="BB20" s="252">
        <f t="shared" si="26"/>
        <v>0.11860709999999999</v>
      </c>
      <c r="BC20" s="252">
        <f t="shared" si="27"/>
        <v>4.9821600000000001E-2</v>
      </c>
      <c r="BD20" s="252">
        <f t="shared" si="28"/>
        <v>0.15262540000000002</v>
      </c>
      <c r="BE20" s="252">
        <f t="shared" si="29"/>
        <v>0.1364833</v>
      </c>
      <c r="BF20" s="252">
        <f t="shared" si="30"/>
        <v>3.5899199999999999E-2</v>
      </c>
      <c r="BG20" s="252">
        <f t="shared" si="31"/>
        <v>0.24982840000000001</v>
      </c>
      <c r="BH20" s="252">
        <f t="shared" si="32"/>
        <v>0.12067799999999999</v>
      </c>
      <c r="BI20" s="252">
        <f t="shared" si="33"/>
        <v>0.10629569999999999</v>
      </c>
      <c r="BJ20" s="252">
        <f t="shared" si="34"/>
        <v>0.12917439999999999</v>
      </c>
      <c r="BK20" s="252">
        <f t="shared" si="35"/>
        <v>-3.3986000000000002E-2</v>
      </c>
      <c r="BL20" s="252">
        <f t="shared" si="36"/>
        <v>0.1197342</v>
      </c>
      <c r="BM20" s="252">
        <f t="shared" si="37"/>
        <v>0.15417720000000001</v>
      </c>
      <c r="BN20" s="252">
        <f t="shared" si="38"/>
        <v>6.5193999999999981E-3</v>
      </c>
      <c r="BO20" s="252">
        <f t="shared" si="39"/>
        <v>-2.4377399999999994E-2</v>
      </c>
      <c r="BP20" s="252">
        <f t="shared" si="40"/>
        <v>-3.5902099999999999E-2</v>
      </c>
      <c r="BQ20" s="252">
        <f t="shared" si="41"/>
        <v>-2.4070399999999999E-2</v>
      </c>
      <c r="BR20" s="252">
        <f t="shared" si="42"/>
        <v>6.5654500000000005E-2</v>
      </c>
      <c r="BS20" s="252">
        <f t="shared" si="43"/>
        <v>8.3445200000000011E-2</v>
      </c>
      <c r="BT20" s="252">
        <f t="shared" si="44"/>
        <v>-4.0492800000000002E-2</v>
      </c>
      <c r="BU20" s="252">
        <f t="shared" si="45"/>
        <v>4.9774999999999958E-3</v>
      </c>
      <c r="BV20" s="252">
        <f t="shared" si="46"/>
        <v>7.7882999999999911E-3</v>
      </c>
      <c r="BW20" s="252">
        <f t="shared" si="47"/>
        <v>-3.6966300000000007E-2</v>
      </c>
      <c r="BX20" s="252">
        <f t="shared" si="48"/>
        <v>-5.8356799999999993E-2</v>
      </c>
      <c r="BY20" s="252">
        <f t="shared" si="49"/>
        <v>2.095180000000002E-2</v>
      </c>
      <c r="BZ20" s="252">
        <f t="shared" si="50"/>
        <v>-1.0567300000000002E-2</v>
      </c>
      <c r="CA20" s="252">
        <f t="shared" si="51"/>
        <v>8.380760000000001E-2</v>
      </c>
      <c r="CB20" s="252">
        <f t="shared" si="52"/>
        <v>3.2891200000000023E-2</v>
      </c>
      <c r="CC20" s="252">
        <f t="shared" si="53"/>
        <v>-1.7693900000000012E-2</v>
      </c>
      <c r="CD20" s="252"/>
      <c r="CE20" s="152"/>
      <c r="CF20" s="152"/>
      <c r="CG20" s="152"/>
      <c r="CH20" s="152"/>
      <c r="CI20" s="152"/>
      <c r="CJ20" s="152"/>
      <c r="CK20" s="152"/>
      <c r="CL20" s="152"/>
      <c r="CM20" s="152"/>
      <c r="CN20" s="152"/>
      <c r="CO20" s="152"/>
      <c r="CP20" s="152"/>
      <c r="CQ20" s="152"/>
      <c r="CR20" s="152"/>
      <c r="CS20" s="152"/>
    </row>
    <row r="21" spans="1:97" customFormat="1" x14ac:dyDescent="0.2">
      <c r="A21" s="258">
        <v>1987</v>
      </c>
      <c r="B21" s="252">
        <v>6.2866099999999994E-2</v>
      </c>
      <c r="C21" s="252">
        <v>7.7715400000000004E-2</v>
      </c>
      <c r="D21" s="252">
        <v>1.3151899999999999E-2</v>
      </c>
      <c r="E21" s="252">
        <v>5.1950900000000001E-2</v>
      </c>
      <c r="F21" s="252">
        <v>7.9350900000000002E-2</v>
      </c>
      <c r="G21" s="252">
        <v>1.12152E-2</v>
      </c>
      <c r="H21" s="252">
        <v>8.1779500000000005E-2</v>
      </c>
      <c r="I21" s="252">
        <v>6.2005299999999999E-2</v>
      </c>
      <c r="J21" s="252">
        <v>5.64821E-2</v>
      </c>
      <c r="K21" s="252">
        <v>7.7476400000000001E-2</v>
      </c>
      <c r="L21" s="252">
        <v>4.3813499999999998E-2</v>
      </c>
      <c r="M21" s="252">
        <v>4.2413800000000001E-2</v>
      </c>
      <c r="N21" s="252">
        <v>6.8131200000000003E-2</v>
      </c>
      <c r="O21" s="252">
        <v>1.0433700000000001E-2</v>
      </c>
      <c r="P21" s="252">
        <v>8.1060300000000002E-2</v>
      </c>
      <c r="Q21" s="252">
        <v>6.7120600000000002E-2</v>
      </c>
      <c r="R21" s="252">
        <v>-1.9178600000000001E-2</v>
      </c>
      <c r="S21" s="252">
        <v>0.13514670000000001</v>
      </c>
      <c r="T21" s="252">
        <v>4.9169299999999999E-2</v>
      </c>
      <c r="U21" s="252">
        <v>7.5296600000000005E-2</v>
      </c>
      <c r="V21" s="252">
        <v>3.9256199999999998E-2</v>
      </c>
      <c r="W21" s="252">
        <v>3.8606399999999999E-2</v>
      </c>
      <c r="X21" s="252">
        <v>7.0845900000000003E-2</v>
      </c>
      <c r="Y21" s="252">
        <v>7.4478000000000003E-2</v>
      </c>
      <c r="Z21" s="252">
        <v>-2.1124899999999999E-2</v>
      </c>
      <c r="AA21" s="252">
        <v>0.13759589999999999</v>
      </c>
      <c r="AB21" s="252">
        <v>5.8885199999999999E-2</v>
      </c>
      <c r="AC21" s="252">
        <v>8.9014999999999997E-2</v>
      </c>
      <c r="AD21" s="252">
        <v>6.4443E-3</v>
      </c>
      <c r="AE21" s="252">
        <v>-4.1914699999999999E-2</v>
      </c>
      <c r="AF21" s="252">
        <v>9.79458E-2</v>
      </c>
      <c r="AG21" s="252">
        <v>0.11965000000000001</v>
      </c>
      <c r="AH21" s="252">
        <f t="shared" si="6"/>
        <v>6.3839999999999938E-3</v>
      </c>
      <c r="AI21" s="252">
        <f t="shared" si="7"/>
        <v>2.390000000000031E-4</v>
      </c>
      <c r="AJ21" s="252">
        <f t="shared" si="8"/>
        <v>-3.0661599999999997E-2</v>
      </c>
      <c r="AK21" s="252">
        <f t="shared" si="9"/>
        <v>9.5370999999999997E-3</v>
      </c>
      <c r="AL21" s="252">
        <f t="shared" si="10"/>
        <v>1.1219699999999999E-2</v>
      </c>
      <c r="AM21" s="252">
        <f t="shared" si="11"/>
        <v>7.8149999999999921E-4</v>
      </c>
      <c r="AN21" s="252">
        <f t="shared" si="12"/>
        <v>7.1920000000000317E-4</v>
      </c>
      <c r="AO21" s="252">
        <f t="shared" si="13"/>
        <v>-5.1153000000000032E-3</v>
      </c>
      <c r="AP21" s="252">
        <f t="shared" si="14"/>
        <v>1.946299999999998E-3</v>
      </c>
      <c r="AQ21" s="252">
        <f t="shared" si="15"/>
        <v>-2.4491999999999847E-3</v>
      </c>
      <c r="AR21" s="252">
        <f t="shared" si="16"/>
        <v>-9.7158999999999995E-3</v>
      </c>
      <c r="AS21" s="252">
        <f t="shared" si="17"/>
        <v>-1.3718399999999992E-2</v>
      </c>
      <c r="AT21" s="252">
        <f t="shared" si="18"/>
        <v>3.2811899999999998E-2</v>
      </c>
      <c r="AU21" s="252">
        <f t="shared" si="19"/>
        <v>8.0521099999999998E-2</v>
      </c>
      <c r="AV21" s="252">
        <f t="shared" si="20"/>
        <v>-2.7099899999999996E-2</v>
      </c>
      <c r="AW21" s="252">
        <f t="shared" si="21"/>
        <v>-4.5172000000000004E-2</v>
      </c>
      <c r="AX21" s="252">
        <f t="shared" si="22"/>
        <v>5.6535199999999994E-2</v>
      </c>
      <c r="AY21" s="252">
        <f t="shared" si="23"/>
        <v>4.6192300000000006E-2</v>
      </c>
      <c r="AZ21" s="252">
        <f t="shared" si="24"/>
        <v>2.8746300000000002E-2</v>
      </c>
      <c r="BA21" s="252">
        <f t="shared" si="25"/>
        <v>6.7131899999999994E-2</v>
      </c>
      <c r="BB21" s="252">
        <f t="shared" si="26"/>
        <v>0.17223549999999999</v>
      </c>
      <c r="BC21" s="252">
        <f t="shared" si="27"/>
        <v>4.8931100000000005E-2</v>
      </c>
      <c r="BD21" s="252">
        <f t="shared" si="28"/>
        <v>7.68818E-2</v>
      </c>
      <c r="BE21" s="252">
        <f t="shared" si="29"/>
        <v>-6.21646E-2</v>
      </c>
      <c r="BF21" s="252">
        <f t="shared" si="30"/>
        <v>3.5357200000000005E-2</v>
      </c>
      <c r="BG21" s="252">
        <f t="shared" si="31"/>
        <v>0.21507229999999999</v>
      </c>
      <c r="BH21" s="252">
        <f t="shared" si="32"/>
        <v>0.1026987</v>
      </c>
      <c r="BI21" s="252">
        <f t="shared" si="33"/>
        <v>0.13142880000000001</v>
      </c>
      <c r="BJ21" s="252">
        <f t="shared" si="34"/>
        <v>7.4575500000000003E-2</v>
      </c>
      <c r="BK21" s="252">
        <f t="shared" si="35"/>
        <v>-3.1480999999999995E-2</v>
      </c>
      <c r="BL21" s="252">
        <f t="shared" si="36"/>
        <v>0.1790061</v>
      </c>
      <c r="BM21" s="252">
        <f t="shared" si="37"/>
        <v>0.18677060000000001</v>
      </c>
      <c r="BN21" s="252">
        <f t="shared" si="38"/>
        <v>8.3302999999999919E-3</v>
      </c>
      <c r="BO21" s="252">
        <f t="shared" si="39"/>
        <v>-2.2101999999999816E-3</v>
      </c>
      <c r="BP21" s="252">
        <f t="shared" si="40"/>
        <v>-4.0377499999999997E-2</v>
      </c>
      <c r="BQ21" s="252">
        <f t="shared" si="41"/>
        <v>-4.181299999999992E-3</v>
      </c>
      <c r="BR21" s="252">
        <f t="shared" si="42"/>
        <v>4.4031599999999997E-2</v>
      </c>
      <c r="BS21" s="252">
        <f t="shared" si="43"/>
        <v>8.1302600000000003E-2</v>
      </c>
      <c r="BT21" s="252">
        <f t="shared" si="44"/>
        <v>-2.6380699999999993E-2</v>
      </c>
      <c r="BU21" s="252">
        <f t="shared" si="45"/>
        <v>-5.0287300000000007E-2</v>
      </c>
      <c r="BV21" s="252">
        <f t="shared" si="46"/>
        <v>2.1177999999999989E-2</v>
      </c>
      <c r="BW21" s="252">
        <f t="shared" si="47"/>
        <v>-0.16887999999999997</v>
      </c>
      <c r="BX21" s="252">
        <f t="shared" si="48"/>
        <v>-7.3952400000000001E-2</v>
      </c>
      <c r="BY21" s="252">
        <f t="shared" si="49"/>
        <v>-6.4296900000000018E-2</v>
      </c>
      <c r="BZ21" s="252">
        <f t="shared" si="50"/>
        <v>9.7659999999999983E-2</v>
      </c>
      <c r="CA21" s="252">
        <f t="shared" si="51"/>
        <v>8.04121E-2</v>
      </c>
      <c r="CB21" s="252">
        <f t="shared" si="52"/>
        <v>-0.1021243</v>
      </c>
      <c r="CC21" s="252">
        <f t="shared" si="53"/>
        <v>-0.24893520000000002</v>
      </c>
      <c r="CD21" s="252"/>
      <c r="CE21" s="152"/>
      <c r="CF21" s="152"/>
      <c r="CG21" s="152"/>
      <c r="CH21" s="152"/>
      <c r="CI21" s="152"/>
      <c r="CJ21" s="152"/>
      <c r="CK21" s="152"/>
      <c r="CL21" s="152"/>
      <c r="CM21" s="152"/>
      <c r="CN21" s="152"/>
      <c r="CO21" s="152"/>
      <c r="CP21" s="152"/>
      <c r="CQ21" s="152"/>
      <c r="CR21" s="152"/>
      <c r="CS21" s="152"/>
    </row>
    <row r="22" spans="1:97" customFormat="1" x14ac:dyDescent="0.2">
      <c r="A22" s="258">
        <v>1988</v>
      </c>
      <c r="B22" s="252">
        <v>6.4469899999999997E-2</v>
      </c>
      <c r="C22" s="252">
        <v>7.4440500000000007E-2</v>
      </c>
      <c r="D22" s="252">
        <v>1.09879E-2</v>
      </c>
      <c r="E22" s="252">
        <v>5.1362600000000001E-2</v>
      </c>
      <c r="F22" s="252">
        <v>8.9689400000000002E-2</v>
      </c>
      <c r="G22" s="252">
        <v>1.1077200000000001E-2</v>
      </c>
      <c r="H22" s="252">
        <v>8.2229999999999998E-2</v>
      </c>
      <c r="I22" s="252">
        <v>4.8491300000000001E-2</v>
      </c>
      <c r="J22" s="252">
        <v>6.13094E-2</v>
      </c>
      <c r="K22" s="252">
        <v>7.4200000000000002E-2</v>
      </c>
      <c r="L22" s="252">
        <v>4.2495900000000003E-2</v>
      </c>
      <c r="M22" s="252">
        <v>4.2961399999999997E-2</v>
      </c>
      <c r="N22" s="252">
        <v>7.55638E-2</v>
      </c>
      <c r="O22" s="252">
        <v>1.0438899999999999E-2</v>
      </c>
      <c r="P22" s="252">
        <v>8.0162200000000003E-2</v>
      </c>
      <c r="Q22" s="252">
        <v>6.15039E-2</v>
      </c>
      <c r="R22" s="252">
        <v>-7.9346999999999994E-3</v>
      </c>
      <c r="S22" s="252">
        <v>-2.8248200000000001E-2</v>
      </c>
      <c r="T22" s="252">
        <v>1.7758400000000001E-2</v>
      </c>
      <c r="U22" s="252">
        <v>1.57693E-2</v>
      </c>
      <c r="V22" s="252">
        <v>8.2546099999999997E-2</v>
      </c>
      <c r="W22" s="252">
        <v>3.7853900000000003E-2</v>
      </c>
      <c r="X22" s="252">
        <v>-5.3482E-3</v>
      </c>
      <c r="Y22" s="252">
        <v>-0.1106559</v>
      </c>
      <c r="Z22" s="252">
        <v>-2.7905699999999999E-2</v>
      </c>
      <c r="AA22" s="252">
        <v>-1.0196500000000001E-2</v>
      </c>
      <c r="AB22" s="252">
        <v>2.1465499999999998E-2</v>
      </c>
      <c r="AC22" s="252">
        <v>3.0486300000000001E-2</v>
      </c>
      <c r="AD22" s="252">
        <v>2.9986100000000002E-2</v>
      </c>
      <c r="AE22" s="252">
        <v>-4.2358199999999999E-2</v>
      </c>
      <c r="AF22" s="252">
        <v>-8.2845999999999996E-3</v>
      </c>
      <c r="AG22" s="252">
        <v>-2.5013299999999999E-2</v>
      </c>
      <c r="AH22" s="252">
        <f t="shared" si="6"/>
        <v>3.1604999999999966E-3</v>
      </c>
      <c r="AI22" s="252">
        <f t="shared" si="7"/>
        <v>2.405000000000046E-4</v>
      </c>
      <c r="AJ22" s="252">
        <f t="shared" si="8"/>
        <v>-3.1508000000000001E-2</v>
      </c>
      <c r="AK22" s="252">
        <f t="shared" si="9"/>
        <v>8.4012000000000045E-3</v>
      </c>
      <c r="AL22" s="252">
        <f t="shared" si="10"/>
        <v>1.4125600000000002E-2</v>
      </c>
      <c r="AM22" s="252">
        <f t="shared" si="11"/>
        <v>6.3830000000000137E-4</v>
      </c>
      <c r="AN22" s="252">
        <f t="shared" si="12"/>
        <v>2.0677999999999946E-3</v>
      </c>
      <c r="AO22" s="252">
        <f t="shared" si="13"/>
        <v>-1.3012599999999999E-2</v>
      </c>
      <c r="AP22" s="252">
        <f t="shared" si="14"/>
        <v>1.9970999999999999E-2</v>
      </c>
      <c r="AQ22" s="252">
        <f t="shared" si="15"/>
        <v>-1.80517E-2</v>
      </c>
      <c r="AR22" s="252">
        <f t="shared" si="16"/>
        <v>-3.7070999999999979E-3</v>
      </c>
      <c r="AS22" s="252">
        <f t="shared" si="17"/>
        <v>-1.4717000000000001E-2</v>
      </c>
      <c r="AT22" s="252">
        <f t="shared" si="18"/>
        <v>5.2559999999999996E-2</v>
      </c>
      <c r="AU22" s="252">
        <f t="shared" si="19"/>
        <v>8.0212100000000008E-2</v>
      </c>
      <c r="AV22" s="252">
        <f t="shared" si="20"/>
        <v>2.9363999999999996E-3</v>
      </c>
      <c r="AW22" s="252">
        <f t="shared" si="21"/>
        <v>-8.5642599999999999E-2</v>
      </c>
      <c r="AX22" s="252">
        <f t="shared" si="22"/>
        <v>4.7330299999999999E-2</v>
      </c>
      <c r="AY22" s="252">
        <f t="shared" si="23"/>
        <v>0.14017660000000001</v>
      </c>
      <c r="AZ22" s="252">
        <f t="shared" si="24"/>
        <v>9.6789199999999992E-2</v>
      </c>
      <c r="BA22" s="252">
        <f t="shared" si="25"/>
        <v>-1.6917300000000003E-2</v>
      </c>
      <c r="BB22" s="252">
        <f t="shared" si="26"/>
        <v>0.175374</v>
      </c>
      <c r="BC22" s="252">
        <f t="shared" si="27"/>
        <v>5.03638E-2</v>
      </c>
      <c r="BD22" s="252">
        <f t="shared" si="28"/>
        <v>0.16875109999999999</v>
      </c>
      <c r="BE22" s="252">
        <f t="shared" si="29"/>
        <v>8.5861899999999991E-2</v>
      </c>
      <c r="BF22" s="252">
        <f t="shared" si="30"/>
        <v>3.3403700000000001E-2</v>
      </c>
      <c r="BG22" s="252">
        <f t="shared" si="31"/>
        <v>6.4003500000000005E-2</v>
      </c>
      <c r="BH22" s="252">
        <f t="shared" si="32"/>
        <v>6.3961400000000002E-2</v>
      </c>
      <c r="BI22" s="252">
        <f t="shared" si="33"/>
        <v>7.3447700000000005E-2</v>
      </c>
      <c r="BJ22" s="252">
        <f t="shared" si="34"/>
        <v>0.1055499</v>
      </c>
      <c r="BK22" s="252">
        <f t="shared" si="35"/>
        <v>-3.1919299999999998E-2</v>
      </c>
      <c r="BL22" s="252">
        <f t="shared" si="36"/>
        <v>7.18776E-2</v>
      </c>
      <c r="BM22" s="252">
        <f t="shared" si="37"/>
        <v>3.6490599999999998E-2</v>
      </c>
      <c r="BN22" s="252">
        <f t="shared" si="38"/>
        <v>2.3131499999999996E-2</v>
      </c>
      <c r="BO22" s="252">
        <f t="shared" si="39"/>
        <v>-1.7811199999999996E-2</v>
      </c>
      <c r="BP22" s="252">
        <f t="shared" si="40"/>
        <v>-3.5215099999999999E-2</v>
      </c>
      <c r="BQ22" s="252">
        <f t="shared" si="41"/>
        <v>-6.3157999999999964E-3</v>
      </c>
      <c r="BR22" s="252">
        <f t="shared" si="42"/>
        <v>6.6685599999999998E-2</v>
      </c>
      <c r="BS22" s="252">
        <f t="shared" si="43"/>
        <v>8.0850400000000017E-2</v>
      </c>
      <c r="BT22" s="252">
        <f t="shared" si="44"/>
        <v>5.0041999999999942E-3</v>
      </c>
      <c r="BU22" s="252">
        <f t="shared" si="45"/>
        <v>-9.8655199999999998E-2</v>
      </c>
      <c r="BV22" s="252">
        <f t="shared" si="46"/>
        <v>1.3926599999999997E-2</v>
      </c>
      <c r="BW22" s="252">
        <f t="shared" si="47"/>
        <v>7.6173100000000007E-2</v>
      </c>
      <c r="BX22" s="252">
        <f t="shared" si="48"/>
        <v>3.282779999999999E-2</v>
      </c>
      <c r="BY22" s="252">
        <f t="shared" si="49"/>
        <v>-9.0365000000000001E-2</v>
      </c>
      <c r="BZ22" s="252">
        <f t="shared" si="50"/>
        <v>6.98241E-2</v>
      </c>
      <c r="CA22" s="252">
        <f t="shared" si="51"/>
        <v>8.2283099999999998E-2</v>
      </c>
      <c r="CB22" s="252">
        <f t="shared" si="52"/>
        <v>9.6873499999999987E-2</v>
      </c>
      <c r="CC22" s="252">
        <f t="shared" si="53"/>
        <v>4.9371299999999993E-2</v>
      </c>
      <c r="CD22" s="252"/>
      <c r="CE22" s="152"/>
      <c r="CF22" s="152"/>
      <c r="CG22" s="152"/>
      <c r="CH22" s="152"/>
      <c r="CI22" s="152"/>
      <c r="CJ22" s="152"/>
      <c r="CK22" s="152"/>
      <c r="CL22" s="152"/>
      <c r="CM22" s="152"/>
      <c r="CN22" s="152"/>
      <c r="CO22" s="152"/>
      <c r="CP22" s="152"/>
      <c r="CQ22" s="152"/>
      <c r="CR22" s="152"/>
      <c r="CS22" s="152"/>
    </row>
    <row r="23" spans="1:97" customFormat="1" x14ac:dyDescent="0.2">
      <c r="A23" s="258">
        <v>1989</v>
      </c>
      <c r="B23" s="252">
        <v>6.8090999999999999E-2</v>
      </c>
      <c r="C23" s="252">
        <v>8.6149500000000004E-2</v>
      </c>
      <c r="D23" s="252">
        <v>1.17451E-2</v>
      </c>
      <c r="E23" s="252">
        <v>5.4501899999999999E-2</v>
      </c>
      <c r="F23" s="252">
        <v>9.1472700000000004E-2</v>
      </c>
      <c r="G23" s="252">
        <v>1.23065E-2</v>
      </c>
      <c r="H23" s="252">
        <v>9.2091400000000004E-2</v>
      </c>
      <c r="I23" s="252">
        <v>5.7621899999999997E-2</v>
      </c>
      <c r="J23" s="252">
        <v>6.4044400000000001E-2</v>
      </c>
      <c r="K23" s="252">
        <v>8.74775E-2</v>
      </c>
      <c r="L23" s="252">
        <v>4.8420100000000001E-2</v>
      </c>
      <c r="M23" s="252">
        <v>4.4990599999999999E-2</v>
      </c>
      <c r="N23" s="252">
        <v>7.4430399999999994E-2</v>
      </c>
      <c r="O23" s="252">
        <v>1.04913E-2</v>
      </c>
      <c r="P23" s="252">
        <v>8.9882100000000006E-2</v>
      </c>
      <c r="Q23" s="252">
        <v>6.6383899999999996E-2</v>
      </c>
      <c r="R23" s="252">
        <v>-2.07607E-2</v>
      </c>
      <c r="S23" s="252">
        <v>5.4027100000000002E-2</v>
      </c>
      <c r="T23" s="252">
        <v>8.5044099999999997E-2</v>
      </c>
      <c r="U23" s="252">
        <v>-7.1419200000000002E-2</v>
      </c>
      <c r="V23" s="252">
        <v>8.3901299999999998E-2</v>
      </c>
      <c r="W23" s="252">
        <v>3.8057300000000002E-2</v>
      </c>
      <c r="X23" s="252">
        <v>7.6659699999999997E-2</v>
      </c>
      <c r="Y23" s="252">
        <v>2.8240000000000001E-2</v>
      </c>
      <c r="Z23" s="252">
        <v>-3.6363600000000003E-2</v>
      </c>
      <c r="AA23" s="252">
        <v>6.3568299999999994E-2</v>
      </c>
      <c r="AB23" s="252">
        <v>4.4158900000000001E-2</v>
      </c>
      <c r="AC23" s="252">
        <v>1.8856100000000001E-2</v>
      </c>
      <c r="AD23" s="252">
        <v>6.7465300000000006E-2</v>
      </c>
      <c r="AE23" s="252">
        <v>-4.2740100000000003E-2</v>
      </c>
      <c r="AF23" s="252">
        <v>2.9253000000000001E-2</v>
      </c>
      <c r="AG23" s="252">
        <v>1.4770000000000001E-4</v>
      </c>
      <c r="AH23" s="252">
        <f t="shared" si="6"/>
        <v>4.0465999999999974E-3</v>
      </c>
      <c r="AI23" s="252">
        <f t="shared" si="7"/>
        <v>-1.3279999999999959E-3</v>
      </c>
      <c r="AJ23" s="252">
        <f t="shared" si="8"/>
        <v>-3.6674999999999999E-2</v>
      </c>
      <c r="AK23" s="252">
        <f t="shared" si="9"/>
        <v>9.5113000000000003E-3</v>
      </c>
      <c r="AL23" s="252">
        <f t="shared" si="10"/>
        <v>1.704230000000001E-2</v>
      </c>
      <c r="AM23" s="252">
        <f t="shared" si="11"/>
        <v>1.8151999999999995E-3</v>
      </c>
      <c r="AN23" s="252">
        <f t="shared" si="12"/>
        <v>2.2092999999999974E-3</v>
      </c>
      <c r="AO23" s="252">
        <f t="shared" si="13"/>
        <v>-8.761999999999999E-3</v>
      </c>
      <c r="AP23" s="252">
        <f t="shared" si="14"/>
        <v>1.5602900000000003E-2</v>
      </c>
      <c r="AQ23" s="252">
        <f t="shared" si="15"/>
        <v>-9.5411999999999927E-3</v>
      </c>
      <c r="AR23" s="252">
        <f t="shared" si="16"/>
        <v>4.0885199999999997E-2</v>
      </c>
      <c r="AS23" s="252">
        <f t="shared" si="17"/>
        <v>-9.0275300000000003E-2</v>
      </c>
      <c r="AT23" s="252">
        <f t="shared" si="18"/>
        <v>1.6435999999999992E-2</v>
      </c>
      <c r="AU23" s="252">
        <f t="shared" si="19"/>
        <v>8.0797400000000005E-2</v>
      </c>
      <c r="AV23" s="252">
        <f t="shared" si="20"/>
        <v>4.7406699999999996E-2</v>
      </c>
      <c r="AW23" s="252">
        <f t="shared" si="21"/>
        <v>2.8092300000000001E-2</v>
      </c>
      <c r="AX23" s="252">
        <f t="shared" si="22"/>
        <v>6.7023200000000005E-2</v>
      </c>
      <c r="AY23" s="252">
        <f t="shared" si="23"/>
        <v>0.18591050000000001</v>
      </c>
      <c r="AZ23" s="252">
        <f t="shared" si="24"/>
        <v>0.1112021</v>
      </c>
      <c r="BA23" s="252">
        <f t="shared" si="25"/>
        <v>3.8428299999999999E-2</v>
      </c>
      <c r="BB23" s="252">
        <f t="shared" si="26"/>
        <v>5.1765599999999995E-2</v>
      </c>
      <c r="BC23" s="252">
        <f t="shared" si="27"/>
        <v>5.0573699999999999E-2</v>
      </c>
      <c r="BD23" s="252">
        <f t="shared" si="28"/>
        <v>0.12821730000000001</v>
      </c>
      <c r="BE23" s="252">
        <f t="shared" si="29"/>
        <v>8.6556400000000006E-2</v>
      </c>
      <c r="BF23" s="252">
        <f t="shared" si="30"/>
        <v>2.7680799999999998E-2</v>
      </c>
      <c r="BG23" s="252">
        <f t="shared" si="31"/>
        <v>0.15104580000000001</v>
      </c>
      <c r="BH23" s="252">
        <f t="shared" si="32"/>
        <v>9.2578999999999995E-2</v>
      </c>
      <c r="BI23" s="252">
        <f t="shared" si="33"/>
        <v>6.3846700000000006E-2</v>
      </c>
      <c r="BJ23" s="252">
        <f t="shared" si="34"/>
        <v>0.14189570000000001</v>
      </c>
      <c r="BK23" s="252">
        <f t="shared" si="35"/>
        <v>-3.2248800000000001E-2</v>
      </c>
      <c r="BL23" s="252">
        <f t="shared" si="36"/>
        <v>0.11913510000000001</v>
      </c>
      <c r="BM23" s="252">
        <f t="shared" si="37"/>
        <v>6.6531599999999996E-2</v>
      </c>
      <c r="BN23" s="252">
        <f t="shared" si="38"/>
        <v>1.96495E-2</v>
      </c>
      <c r="BO23" s="252">
        <f t="shared" si="39"/>
        <v>-1.0869199999999989E-2</v>
      </c>
      <c r="BP23" s="252">
        <f t="shared" si="40"/>
        <v>4.2101999999999973E-3</v>
      </c>
      <c r="BQ23" s="252">
        <f t="shared" si="41"/>
        <v>-8.0764000000000002E-2</v>
      </c>
      <c r="BR23" s="252">
        <f t="shared" si="42"/>
        <v>3.3478300000000003E-2</v>
      </c>
      <c r="BS23" s="252">
        <f t="shared" si="43"/>
        <v>8.2612600000000008E-2</v>
      </c>
      <c r="BT23" s="252">
        <f t="shared" si="44"/>
        <v>4.9615999999999993E-2</v>
      </c>
      <c r="BU23" s="252">
        <f t="shared" si="45"/>
        <v>1.9330300000000002E-2</v>
      </c>
      <c r="BV23" s="252">
        <f t="shared" si="46"/>
        <v>3.9342400000000007E-2</v>
      </c>
      <c r="BW23" s="252">
        <f t="shared" si="47"/>
        <v>3.4864699999999998E-2</v>
      </c>
      <c r="BX23" s="252">
        <f t="shared" si="48"/>
        <v>1.8623100000000004E-2</v>
      </c>
      <c r="BY23" s="252">
        <f t="shared" si="49"/>
        <v>-2.5418400000000008E-2</v>
      </c>
      <c r="BZ23" s="252">
        <f t="shared" si="50"/>
        <v>-9.0130100000000019E-2</v>
      </c>
      <c r="CA23" s="252">
        <f t="shared" si="51"/>
        <v>8.2822499999999993E-2</v>
      </c>
      <c r="CB23" s="252">
        <f t="shared" si="52"/>
        <v>9.0821999999999986E-3</v>
      </c>
      <c r="CC23" s="252">
        <f t="shared" si="53"/>
        <v>2.0024800000000009E-2</v>
      </c>
      <c r="CD23" s="252"/>
      <c r="CE23" s="152"/>
      <c r="CF23" s="152"/>
      <c r="CG23" s="152"/>
      <c r="CH23" s="152"/>
      <c r="CI23" s="152"/>
      <c r="CJ23" s="152"/>
      <c r="CK23" s="152"/>
      <c r="CL23" s="152"/>
      <c r="CM23" s="152"/>
      <c r="CN23" s="152"/>
      <c r="CO23" s="152"/>
      <c r="CP23" s="152"/>
      <c r="CQ23" s="152"/>
      <c r="CR23" s="152"/>
      <c r="CS23" s="152"/>
    </row>
    <row r="24" spans="1:97" customFormat="1" x14ac:dyDescent="0.2">
      <c r="A24" s="258">
        <v>1990</v>
      </c>
      <c r="B24" s="252">
        <v>6.95186E-2</v>
      </c>
      <c r="C24" s="252">
        <v>9.3155600000000005E-2</v>
      </c>
      <c r="D24" s="252">
        <v>1.27665E-2</v>
      </c>
      <c r="E24" s="252">
        <v>6.1716300000000002E-2</v>
      </c>
      <c r="F24" s="252">
        <v>8.3385399999999998E-2</v>
      </c>
      <c r="G24" s="252">
        <v>1.2432500000000001E-2</v>
      </c>
      <c r="H24" s="252">
        <v>9.5147700000000002E-2</v>
      </c>
      <c r="I24" s="252">
        <v>4.3220300000000003E-2</v>
      </c>
      <c r="J24" s="252">
        <v>6.4057199999999995E-2</v>
      </c>
      <c r="K24" s="252">
        <v>9.8444000000000004E-2</v>
      </c>
      <c r="L24" s="252">
        <v>4.1626900000000001E-2</v>
      </c>
      <c r="M24" s="252">
        <v>5.9227299999999997E-2</v>
      </c>
      <c r="N24" s="252">
        <v>6.4445500000000003E-2</v>
      </c>
      <c r="O24" s="252">
        <v>1.0414100000000001E-2</v>
      </c>
      <c r="P24" s="252">
        <v>9.3460799999999997E-2</v>
      </c>
      <c r="Q24" s="252">
        <v>7.4029700000000004E-2</v>
      </c>
      <c r="R24" s="252">
        <v>-2.4954E-3</v>
      </c>
      <c r="S24" s="252">
        <v>9.2754900000000001E-2</v>
      </c>
      <c r="T24" s="252">
        <v>9.8435599999999998E-2</v>
      </c>
      <c r="U24" s="252">
        <v>-2.3288E-2</v>
      </c>
      <c r="V24" s="252">
        <v>-3.1619800000000003E-2</v>
      </c>
      <c r="W24" s="252">
        <v>3.81412E-2</v>
      </c>
      <c r="X24" s="252">
        <v>3.3069599999999998E-2</v>
      </c>
      <c r="Y24" s="252">
        <v>4.3336100000000002E-2</v>
      </c>
      <c r="Z24" s="252">
        <v>-3.3814400000000001E-2</v>
      </c>
      <c r="AA24" s="252">
        <v>0.10130699999999999</v>
      </c>
      <c r="AB24" s="252">
        <v>3.6649399999999999E-2</v>
      </c>
      <c r="AC24" s="252">
        <v>5.4292999999999998E-3</v>
      </c>
      <c r="AD24" s="252">
        <v>-2.2336999999999999E-2</v>
      </c>
      <c r="AE24" s="252">
        <v>-4.4316899999999999E-2</v>
      </c>
      <c r="AF24" s="252">
        <v>2.1733100000000002E-2</v>
      </c>
      <c r="AG24" s="252">
        <v>5.8594500000000001E-2</v>
      </c>
      <c r="AH24" s="252">
        <f t="shared" si="6"/>
        <v>5.4614000000000051E-3</v>
      </c>
      <c r="AI24" s="252">
        <f t="shared" si="7"/>
        <v>-5.2883999999999987E-3</v>
      </c>
      <c r="AJ24" s="252">
        <f t="shared" si="8"/>
        <v>-2.8860400000000001E-2</v>
      </c>
      <c r="AK24" s="252">
        <f t="shared" si="9"/>
        <v>2.4890000000000051E-3</v>
      </c>
      <c r="AL24" s="252">
        <f t="shared" si="10"/>
        <v>1.8939899999999996E-2</v>
      </c>
      <c r="AM24" s="252">
        <f t="shared" si="11"/>
        <v>2.0184000000000001E-3</v>
      </c>
      <c r="AN24" s="252">
        <f t="shared" si="12"/>
        <v>1.6869000000000051E-3</v>
      </c>
      <c r="AO24" s="252">
        <f t="shared" si="13"/>
        <v>-3.0809400000000001E-2</v>
      </c>
      <c r="AP24" s="252">
        <f t="shared" si="14"/>
        <v>3.1319E-2</v>
      </c>
      <c r="AQ24" s="252">
        <f t="shared" si="15"/>
        <v>-8.552099999999993E-3</v>
      </c>
      <c r="AR24" s="252">
        <f t="shared" si="16"/>
        <v>6.1786199999999999E-2</v>
      </c>
      <c r="AS24" s="252">
        <f t="shared" si="17"/>
        <v>-2.8717300000000001E-2</v>
      </c>
      <c r="AT24" s="252">
        <f t="shared" si="18"/>
        <v>-9.2828000000000042E-3</v>
      </c>
      <c r="AU24" s="252">
        <f t="shared" si="19"/>
        <v>8.2458100000000006E-2</v>
      </c>
      <c r="AV24" s="252">
        <f t="shared" si="20"/>
        <v>1.1336499999999996E-2</v>
      </c>
      <c r="AW24" s="252">
        <f t="shared" si="21"/>
        <v>-1.5258399999999998E-2</v>
      </c>
      <c r="AX24" s="252">
        <f t="shared" si="22"/>
        <v>5.9369599999999995E-2</v>
      </c>
      <c r="AY24" s="252">
        <f t="shared" si="23"/>
        <v>0.10593440000000001</v>
      </c>
      <c r="AZ24" s="252">
        <f t="shared" si="24"/>
        <v>5.4721899999999997E-2</v>
      </c>
      <c r="BA24" s="252">
        <f t="shared" si="25"/>
        <v>0.1042631</v>
      </c>
      <c r="BB24" s="252">
        <f t="shared" si="26"/>
        <v>0.14101</v>
      </c>
      <c r="BC24" s="252">
        <f t="shared" si="27"/>
        <v>4.9155400000000002E-2</v>
      </c>
      <c r="BD24" s="252">
        <f t="shared" si="28"/>
        <v>0.160024</v>
      </c>
      <c r="BE24" s="252">
        <f t="shared" si="29"/>
        <v>8.613599999999999E-3</v>
      </c>
      <c r="BF24" s="252">
        <f t="shared" si="30"/>
        <v>3.0242799999999993E-2</v>
      </c>
      <c r="BG24" s="252">
        <f t="shared" si="31"/>
        <v>0.19975100000000001</v>
      </c>
      <c r="BH24" s="252">
        <f t="shared" si="32"/>
        <v>7.8276299999999993E-2</v>
      </c>
      <c r="BI24" s="252">
        <f t="shared" si="33"/>
        <v>6.4656599999999995E-2</v>
      </c>
      <c r="BJ24" s="252">
        <f t="shared" si="34"/>
        <v>4.2108500000000007E-2</v>
      </c>
      <c r="BK24" s="252">
        <f t="shared" si="35"/>
        <v>-3.3902799999999997E-2</v>
      </c>
      <c r="BL24" s="252">
        <f t="shared" si="36"/>
        <v>0.1151939</v>
      </c>
      <c r="BM24" s="252">
        <f t="shared" si="37"/>
        <v>0.1326242</v>
      </c>
      <c r="BN24" s="252">
        <f t="shared" si="38"/>
        <v>3.6780400000000005E-2</v>
      </c>
      <c r="BO24" s="252">
        <f t="shared" si="39"/>
        <v>-1.3840499999999992E-2</v>
      </c>
      <c r="BP24" s="252">
        <f t="shared" si="40"/>
        <v>3.2925799999999998E-2</v>
      </c>
      <c r="BQ24" s="252">
        <f t="shared" si="41"/>
        <v>-2.6228299999999996E-2</v>
      </c>
      <c r="BR24" s="252">
        <f t="shared" si="42"/>
        <v>9.6570999999999914E-3</v>
      </c>
      <c r="BS24" s="252">
        <f t="shared" si="43"/>
        <v>8.447650000000001E-2</v>
      </c>
      <c r="BT24" s="252">
        <f t="shared" si="44"/>
        <v>1.3023400000000001E-2</v>
      </c>
      <c r="BU24" s="252">
        <f t="shared" si="45"/>
        <v>-4.6067799999999999E-2</v>
      </c>
      <c r="BV24" s="252">
        <f t="shared" si="46"/>
        <v>2.9126800000000001E-2</v>
      </c>
      <c r="BW24" s="252">
        <f t="shared" si="47"/>
        <v>-9.38166E-2</v>
      </c>
      <c r="BX24" s="252">
        <f t="shared" si="48"/>
        <v>-2.3554399999999996E-2</v>
      </c>
      <c r="BY24" s="252">
        <f t="shared" si="49"/>
        <v>3.9606500000000003E-2</v>
      </c>
      <c r="BZ24" s="252">
        <f t="shared" si="50"/>
        <v>9.8901499999999989E-2</v>
      </c>
      <c r="CA24" s="252">
        <f t="shared" si="51"/>
        <v>8.3058199999999999E-2</v>
      </c>
      <c r="CB24" s="252">
        <f t="shared" si="52"/>
        <v>4.4830099999999998E-2</v>
      </c>
      <c r="CC24" s="252">
        <f t="shared" si="53"/>
        <v>-0.1240106</v>
      </c>
      <c r="CD24" s="252"/>
      <c r="CE24" s="152"/>
      <c r="CF24" s="152"/>
      <c r="CG24" s="152"/>
      <c r="CH24" s="152"/>
      <c r="CI24" s="152"/>
      <c r="CJ24" s="152"/>
      <c r="CK24" s="152"/>
      <c r="CL24" s="152"/>
      <c r="CM24" s="152"/>
      <c r="CN24" s="152"/>
      <c r="CO24" s="152"/>
      <c r="CP24" s="152"/>
      <c r="CQ24" s="152"/>
      <c r="CR24" s="152"/>
      <c r="CS24" s="152"/>
    </row>
    <row r="25" spans="1:97" customFormat="1" x14ac:dyDescent="0.2">
      <c r="A25" s="258">
        <v>1991</v>
      </c>
      <c r="B25" s="252">
        <v>7.1740799999999993E-2</v>
      </c>
      <c r="C25" s="252">
        <v>8.0943200000000007E-2</v>
      </c>
      <c r="D25" s="252">
        <v>1.0855800000000001E-2</v>
      </c>
      <c r="E25" s="252">
        <v>5.2709300000000001E-2</v>
      </c>
      <c r="F25" s="252">
        <v>7.3116299999999995E-2</v>
      </c>
      <c r="G25" s="252">
        <v>1.21978E-2</v>
      </c>
      <c r="H25" s="252">
        <v>8.9039300000000002E-2</v>
      </c>
      <c r="I25" s="252">
        <v>4.2054399999999999E-2</v>
      </c>
      <c r="J25" s="252">
        <v>6.9494E-2</v>
      </c>
      <c r="K25" s="252">
        <v>8.3246399999999998E-2</v>
      </c>
      <c r="L25" s="252">
        <v>3.7601299999999997E-2</v>
      </c>
      <c r="M25" s="252">
        <v>5.9180200000000002E-2</v>
      </c>
      <c r="N25" s="252">
        <v>5.5708800000000003E-2</v>
      </c>
      <c r="O25" s="252">
        <v>1.05796E-2</v>
      </c>
      <c r="P25" s="252">
        <v>9.3714099999999995E-2</v>
      </c>
      <c r="Q25" s="252">
        <v>7.0480500000000001E-2</v>
      </c>
      <c r="R25" s="252">
        <v>-1.2371200000000001E-2</v>
      </c>
      <c r="S25" s="252">
        <v>2.4991200000000002E-2</v>
      </c>
      <c r="T25" s="252">
        <v>4.3866099999999998E-2</v>
      </c>
      <c r="U25" s="252">
        <v>5.1553799999999997E-2</v>
      </c>
      <c r="V25" s="252">
        <v>6.7893700000000001E-2</v>
      </c>
      <c r="W25" s="252">
        <v>3.69576E-2</v>
      </c>
      <c r="X25" s="252">
        <v>7.0984699999999998E-2</v>
      </c>
      <c r="Y25" s="252">
        <v>-3.34408E-2</v>
      </c>
      <c r="Z25" s="252">
        <v>-3.2914400000000003E-2</v>
      </c>
      <c r="AA25" s="252">
        <v>2.6770800000000001E-2</v>
      </c>
      <c r="AB25" s="252">
        <v>1.27353E-2</v>
      </c>
      <c r="AC25" s="252">
        <v>2.0720599999999999E-2</v>
      </c>
      <c r="AD25" s="252">
        <v>5.68718E-2</v>
      </c>
      <c r="AE25" s="252">
        <v>-4.8179E-2</v>
      </c>
      <c r="AF25" s="252">
        <v>4.1642600000000002E-2</v>
      </c>
      <c r="AG25" s="252">
        <v>3.2556999999999998E-3</v>
      </c>
      <c r="AH25" s="252">
        <f t="shared" si="6"/>
        <v>2.2467999999999932E-3</v>
      </c>
      <c r="AI25" s="252">
        <f t="shared" si="7"/>
        <v>-2.3031999999999914E-3</v>
      </c>
      <c r="AJ25" s="252">
        <f t="shared" si="8"/>
        <v>-2.6745499999999998E-2</v>
      </c>
      <c r="AK25" s="252">
        <f t="shared" si="9"/>
        <v>-6.4709000000000017E-3</v>
      </c>
      <c r="AL25" s="252">
        <f t="shared" si="10"/>
        <v>1.7407499999999992E-2</v>
      </c>
      <c r="AM25" s="252">
        <f t="shared" si="11"/>
        <v>1.6182000000000002E-3</v>
      </c>
      <c r="AN25" s="252">
        <f t="shared" si="12"/>
        <v>-4.6747999999999928E-3</v>
      </c>
      <c r="AO25" s="252">
        <f t="shared" si="13"/>
        <v>-2.8426100000000003E-2</v>
      </c>
      <c r="AP25" s="252">
        <f t="shared" si="14"/>
        <v>2.0543200000000005E-2</v>
      </c>
      <c r="AQ25" s="252">
        <f t="shared" si="15"/>
        <v>-1.7795999999999992E-3</v>
      </c>
      <c r="AR25" s="252">
        <f t="shared" si="16"/>
        <v>3.11308E-2</v>
      </c>
      <c r="AS25" s="252">
        <f t="shared" si="17"/>
        <v>3.0833199999999998E-2</v>
      </c>
      <c r="AT25" s="252">
        <f t="shared" si="18"/>
        <v>1.1021900000000001E-2</v>
      </c>
      <c r="AU25" s="252">
        <f t="shared" si="19"/>
        <v>8.5136600000000007E-2</v>
      </c>
      <c r="AV25" s="252">
        <f t="shared" si="20"/>
        <v>2.9342099999999996E-2</v>
      </c>
      <c r="AW25" s="252">
        <f t="shared" si="21"/>
        <v>-3.66965E-2</v>
      </c>
      <c r="AX25" s="252">
        <f t="shared" si="22"/>
        <v>3.8814899999999999E-2</v>
      </c>
      <c r="AY25" s="252">
        <f t="shared" si="23"/>
        <v>5.4847599999999996E-2</v>
      </c>
      <c r="AZ25" s="252">
        <f t="shared" si="24"/>
        <v>6.7467100000000002E-2</v>
      </c>
      <c r="BA25" s="252">
        <f t="shared" si="25"/>
        <v>6.8890000000000007E-2</v>
      </c>
      <c r="BB25" s="252">
        <f t="shared" si="26"/>
        <v>4.4234299999999997E-2</v>
      </c>
      <c r="BC25" s="252">
        <f t="shared" si="27"/>
        <v>5.31446E-2</v>
      </c>
      <c r="BD25" s="252">
        <f t="shared" si="28"/>
        <v>8.9130199999999993E-2</v>
      </c>
      <c r="BE25" s="252">
        <f t="shared" si="29"/>
        <v>-0.1113566</v>
      </c>
      <c r="BF25" s="252">
        <f t="shared" si="30"/>
        <v>3.6579599999999997E-2</v>
      </c>
      <c r="BG25" s="252">
        <f t="shared" si="31"/>
        <v>0.1100172</v>
      </c>
      <c r="BH25" s="252">
        <f t="shared" si="32"/>
        <v>5.0336599999999995E-2</v>
      </c>
      <c r="BI25" s="252">
        <f t="shared" si="33"/>
        <v>7.9900799999999994E-2</v>
      </c>
      <c r="BJ25" s="252">
        <f t="shared" si="34"/>
        <v>0.1125806</v>
      </c>
      <c r="BK25" s="252">
        <f t="shared" si="35"/>
        <v>-3.7599399999999998E-2</v>
      </c>
      <c r="BL25" s="252">
        <f t="shared" si="36"/>
        <v>0.1353567</v>
      </c>
      <c r="BM25" s="252">
        <f t="shared" si="37"/>
        <v>7.3736200000000002E-2</v>
      </c>
      <c r="BN25" s="252">
        <f t="shared" si="38"/>
        <v>2.2789999999999998E-2</v>
      </c>
      <c r="BO25" s="252">
        <f t="shared" si="39"/>
        <v>-4.0827999999999906E-3</v>
      </c>
      <c r="BP25" s="252">
        <f t="shared" si="40"/>
        <v>4.3853000000000017E-3</v>
      </c>
      <c r="BQ25" s="252">
        <f t="shared" si="41"/>
        <v>2.4362299999999996E-2</v>
      </c>
      <c r="BR25" s="252">
        <f t="shared" si="42"/>
        <v>2.8429399999999994E-2</v>
      </c>
      <c r="BS25" s="252">
        <f t="shared" si="43"/>
        <v>8.6754800000000007E-2</v>
      </c>
      <c r="BT25" s="252">
        <f t="shared" si="44"/>
        <v>2.4667300000000003E-2</v>
      </c>
      <c r="BU25" s="252">
        <f t="shared" si="45"/>
        <v>-6.5122600000000003E-2</v>
      </c>
      <c r="BV25" s="252">
        <f t="shared" si="46"/>
        <v>2.2353000000000026E-3</v>
      </c>
      <c r="BW25" s="252">
        <f t="shared" si="47"/>
        <v>-5.5169599999999999E-2</v>
      </c>
      <c r="BX25" s="252">
        <f t="shared" si="48"/>
        <v>1.7130500000000007E-2</v>
      </c>
      <c r="BY25" s="252">
        <f t="shared" si="49"/>
        <v>-1.1010799999999987E-2</v>
      </c>
      <c r="BZ25" s="252">
        <f t="shared" si="50"/>
        <v>-6.8346299999999999E-2</v>
      </c>
      <c r="CA25" s="252">
        <f t="shared" si="51"/>
        <v>9.0743999999999991E-2</v>
      </c>
      <c r="CB25" s="252">
        <f t="shared" si="52"/>
        <v>-4.6226500000000004E-2</v>
      </c>
      <c r="CC25" s="252">
        <f t="shared" si="53"/>
        <v>-0.1850928</v>
      </c>
      <c r="CD25" s="252"/>
      <c r="CE25" s="152"/>
      <c r="CF25" s="152"/>
      <c r="CG25" s="152"/>
      <c r="CH25" s="152"/>
      <c r="CI25" s="152"/>
      <c r="CJ25" s="152"/>
      <c r="CK25" s="152"/>
      <c r="CL25" s="152"/>
      <c r="CM25" s="152"/>
      <c r="CN25" s="152"/>
      <c r="CO25" s="152"/>
      <c r="CP25" s="152"/>
      <c r="CQ25" s="152"/>
      <c r="CR25" s="152"/>
      <c r="CS25" s="152"/>
    </row>
    <row r="26" spans="1:97" customFormat="1" x14ac:dyDescent="0.2">
      <c r="A26" s="258">
        <v>1992</v>
      </c>
      <c r="B26" s="252">
        <v>6.5805699999999995E-2</v>
      </c>
      <c r="C26" s="252">
        <v>8.1592600000000001E-2</v>
      </c>
      <c r="D26" s="252">
        <v>9.6019E-3</v>
      </c>
      <c r="E26" s="252">
        <v>5.02342E-2</v>
      </c>
      <c r="F26" s="252">
        <v>5.9373299999999997E-2</v>
      </c>
      <c r="G26" s="252">
        <v>1.6627099999999999E-2</v>
      </c>
      <c r="H26" s="252">
        <v>7.7271999999999993E-2</v>
      </c>
      <c r="I26" s="252">
        <v>4.2858599999999997E-2</v>
      </c>
      <c r="J26" s="252">
        <v>6.2988699999999995E-2</v>
      </c>
      <c r="K26" s="252">
        <v>8.3141699999999999E-2</v>
      </c>
      <c r="L26" s="252">
        <v>3.5034000000000003E-2</v>
      </c>
      <c r="M26" s="252">
        <v>6.2579800000000005E-2</v>
      </c>
      <c r="N26" s="252">
        <v>4.5373499999999997E-2</v>
      </c>
      <c r="O26" s="252">
        <v>2.8158200000000001E-2</v>
      </c>
      <c r="P26" s="252">
        <v>8.9010400000000003E-2</v>
      </c>
      <c r="Q26" s="252">
        <v>6.7103999999999997E-2</v>
      </c>
      <c r="R26" s="252">
        <v>-2.6990799999999999E-2</v>
      </c>
      <c r="S26" s="252">
        <v>-2.6745000000000001E-2</v>
      </c>
      <c r="T26" s="252">
        <v>5.7865199999999999E-2</v>
      </c>
      <c r="U26" s="252">
        <v>1.86558E-2</v>
      </c>
      <c r="V26" s="252">
        <v>-1.5139E-2</v>
      </c>
      <c r="W26" s="252">
        <v>3.6517500000000001E-2</v>
      </c>
      <c r="X26" s="252">
        <v>1.1858199999999999E-2</v>
      </c>
      <c r="Y26" s="252">
        <v>-0.1542152</v>
      </c>
      <c r="Z26" s="252">
        <v>-2.91585E-2</v>
      </c>
      <c r="AA26" s="252">
        <v>-3.8996299999999998E-2</v>
      </c>
      <c r="AB26" s="252">
        <v>2.8381199999999999E-2</v>
      </c>
      <c r="AC26" s="252">
        <v>2.31652E-2</v>
      </c>
      <c r="AD26" s="252">
        <v>-7.9369000000000002E-3</v>
      </c>
      <c r="AE26" s="252">
        <v>-4.8763300000000002E-2</v>
      </c>
      <c r="AF26" s="252">
        <v>1.41329E-2</v>
      </c>
      <c r="AG26" s="252">
        <v>-1.28775E-2</v>
      </c>
      <c r="AH26" s="252">
        <f t="shared" si="6"/>
        <v>2.8170000000000001E-3</v>
      </c>
      <c r="AI26" s="252">
        <f t="shared" si="7"/>
        <v>-1.5490999999999977E-3</v>
      </c>
      <c r="AJ26" s="252">
        <f t="shared" si="8"/>
        <v>-2.5432100000000003E-2</v>
      </c>
      <c r="AK26" s="252">
        <f t="shared" si="9"/>
        <v>-1.2345600000000005E-2</v>
      </c>
      <c r="AL26" s="252">
        <f t="shared" si="10"/>
        <v>1.39998E-2</v>
      </c>
      <c r="AM26" s="252">
        <f t="shared" si="11"/>
        <v>-1.1531100000000002E-2</v>
      </c>
      <c r="AN26" s="252">
        <f t="shared" si="12"/>
        <v>-1.173840000000001E-2</v>
      </c>
      <c r="AO26" s="252">
        <f t="shared" si="13"/>
        <v>-2.42454E-2</v>
      </c>
      <c r="AP26" s="252">
        <f t="shared" si="14"/>
        <v>2.1677000000000016E-3</v>
      </c>
      <c r="AQ26" s="252">
        <f t="shared" si="15"/>
        <v>1.2251299999999996E-2</v>
      </c>
      <c r="AR26" s="252">
        <f t="shared" si="16"/>
        <v>2.9484E-2</v>
      </c>
      <c r="AS26" s="252">
        <f t="shared" si="17"/>
        <v>-4.5094000000000002E-3</v>
      </c>
      <c r="AT26" s="252">
        <f t="shared" si="18"/>
        <v>-7.2020999999999995E-3</v>
      </c>
      <c r="AU26" s="252">
        <f t="shared" si="19"/>
        <v>8.5280800000000004E-2</v>
      </c>
      <c r="AV26" s="252">
        <f t="shared" si="20"/>
        <v>-2.274700000000001E-3</v>
      </c>
      <c r="AW26" s="252">
        <f t="shared" si="21"/>
        <v>-0.14133770000000001</v>
      </c>
      <c r="AX26" s="252">
        <f t="shared" si="22"/>
        <v>5.2539000000000002E-2</v>
      </c>
      <c r="AY26" s="252">
        <f t="shared" si="23"/>
        <v>0.10149179999999999</v>
      </c>
      <c r="AZ26" s="252">
        <f t="shared" si="24"/>
        <v>3.1198200000000002E-2</v>
      </c>
      <c r="BA26" s="252">
        <f t="shared" si="25"/>
        <v>6.9120600000000004E-2</v>
      </c>
      <c r="BB26" s="252">
        <f t="shared" si="26"/>
        <v>0.20900289999999999</v>
      </c>
      <c r="BC26" s="252">
        <f t="shared" si="27"/>
        <v>4.0609600000000003E-2</v>
      </c>
      <c r="BD26" s="252">
        <f t="shared" si="28"/>
        <v>3.2266400000000001E-2</v>
      </c>
      <c r="BE26" s="252">
        <f t="shared" si="29"/>
        <v>1.8170100000000002E-2</v>
      </c>
      <c r="BF26" s="252">
        <f t="shared" si="30"/>
        <v>3.3830199999999991E-2</v>
      </c>
      <c r="BG26" s="252">
        <f t="shared" si="31"/>
        <v>4.4145400000000001E-2</v>
      </c>
      <c r="BH26" s="252">
        <f t="shared" si="32"/>
        <v>6.3415200000000005E-2</v>
      </c>
      <c r="BI26" s="252">
        <f t="shared" si="33"/>
        <v>8.5745000000000002E-2</v>
      </c>
      <c r="BJ26" s="252">
        <f t="shared" si="34"/>
        <v>3.74366E-2</v>
      </c>
      <c r="BK26" s="252">
        <f t="shared" si="35"/>
        <v>-2.0605100000000001E-2</v>
      </c>
      <c r="BL26" s="252">
        <f t="shared" si="36"/>
        <v>0.10314330000000001</v>
      </c>
      <c r="BM26" s="252">
        <f t="shared" si="37"/>
        <v>5.4226499999999997E-2</v>
      </c>
      <c r="BN26" s="252">
        <f t="shared" si="38"/>
        <v>4.9847000000000016E-3</v>
      </c>
      <c r="BO26" s="252">
        <f t="shared" si="39"/>
        <v>1.0702199999999999E-2</v>
      </c>
      <c r="BP26" s="252">
        <f t="shared" si="40"/>
        <v>4.0518999999999972E-3</v>
      </c>
      <c r="BQ26" s="252">
        <f t="shared" si="41"/>
        <v>-1.6855000000000005E-2</v>
      </c>
      <c r="BR26" s="252">
        <f t="shared" si="42"/>
        <v>6.7977000000000003E-3</v>
      </c>
      <c r="BS26" s="252">
        <f t="shared" si="43"/>
        <v>7.3749700000000001E-2</v>
      </c>
      <c r="BT26" s="252">
        <f t="shared" si="44"/>
        <v>-1.4013100000000011E-2</v>
      </c>
      <c r="BU26" s="252">
        <f t="shared" si="45"/>
        <v>-0.16558310000000001</v>
      </c>
      <c r="BV26" s="252">
        <f t="shared" si="46"/>
        <v>1.8708800000000012E-2</v>
      </c>
      <c r="BW26" s="252">
        <f t="shared" si="47"/>
        <v>5.7346399999999992E-2</v>
      </c>
      <c r="BX26" s="252">
        <f t="shared" si="48"/>
        <v>-3.2217000000000003E-2</v>
      </c>
      <c r="BY26" s="252">
        <f t="shared" si="49"/>
        <v>-1.6624399999999998E-2</v>
      </c>
      <c r="BZ26" s="252">
        <f t="shared" si="50"/>
        <v>0.1715663</v>
      </c>
      <c r="CA26" s="252">
        <f t="shared" si="51"/>
        <v>6.1214700000000004E-2</v>
      </c>
      <c r="CB26" s="252">
        <f t="shared" si="52"/>
        <v>-7.0876900000000007E-2</v>
      </c>
      <c r="CC26" s="252">
        <f t="shared" si="53"/>
        <v>-3.6056399999999995E-2</v>
      </c>
      <c r="CD26" s="252"/>
      <c r="CE26" s="152"/>
      <c r="CF26" s="152"/>
      <c r="CG26" s="152"/>
      <c r="CH26" s="152"/>
      <c r="CI26" s="152"/>
      <c r="CJ26" s="152"/>
      <c r="CK26" s="152"/>
      <c r="CL26" s="152"/>
      <c r="CM26" s="152"/>
      <c r="CN26" s="152"/>
      <c r="CO26" s="152"/>
      <c r="CP26" s="152"/>
      <c r="CQ26" s="152"/>
      <c r="CR26" s="152"/>
      <c r="CS26" s="152"/>
    </row>
    <row r="27" spans="1:97" customFormat="1" x14ac:dyDescent="0.2">
      <c r="A27" s="258">
        <v>1993</v>
      </c>
      <c r="B27" s="252">
        <v>7.0497500000000005E-2</v>
      </c>
      <c r="C27" s="252">
        <v>7.4432499999999999E-2</v>
      </c>
      <c r="D27" s="252">
        <v>8.9899999999999997E-3</v>
      </c>
      <c r="E27" s="252">
        <v>4.19707E-2</v>
      </c>
      <c r="F27" s="252">
        <v>6.0670700000000001E-2</v>
      </c>
      <c r="G27" s="252">
        <v>1.26289E-2</v>
      </c>
      <c r="H27" s="252">
        <v>7.1879499999999999E-2</v>
      </c>
      <c r="I27" s="252">
        <v>4.3459100000000001E-2</v>
      </c>
      <c r="J27" s="252">
        <v>7.1252099999999999E-2</v>
      </c>
      <c r="K27" s="252">
        <v>7.5469800000000004E-2</v>
      </c>
      <c r="L27" s="252">
        <v>3.6435599999999999E-2</v>
      </c>
      <c r="M27" s="252">
        <v>5.6652800000000003E-2</v>
      </c>
      <c r="N27" s="252">
        <v>4.47713E-2</v>
      </c>
      <c r="O27" s="252">
        <v>1.9513699999999998E-2</v>
      </c>
      <c r="P27" s="252">
        <v>8.7712399999999996E-2</v>
      </c>
      <c r="Q27" s="252">
        <v>6.3614500000000004E-2</v>
      </c>
      <c r="R27" s="252">
        <v>-1.7958499999999999E-2</v>
      </c>
      <c r="S27" s="252">
        <v>2.7059300000000001E-2</v>
      </c>
      <c r="T27" s="252">
        <v>2.2208200000000001E-2</v>
      </c>
      <c r="U27" s="252">
        <v>2.7149900000000001E-2</v>
      </c>
      <c r="V27" s="252">
        <v>0.1483322</v>
      </c>
      <c r="W27" s="252">
        <v>2.7980700000000001E-2</v>
      </c>
      <c r="X27" s="252">
        <v>-3.9613099999999998E-2</v>
      </c>
      <c r="Y27" s="252">
        <v>-2.5288999999999999E-2</v>
      </c>
      <c r="Z27" s="252">
        <v>-2.6067900000000001E-2</v>
      </c>
      <c r="AA27" s="252">
        <v>4.1429899999999999E-2</v>
      </c>
      <c r="AB27" s="252">
        <v>2.2014300000000001E-2</v>
      </c>
      <c r="AC27" s="252">
        <v>2.2226699999999999E-2</v>
      </c>
      <c r="AD27" s="252">
        <v>3.6636799999999997E-2</v>
      </c>
      <c r="AE27" s="252">
        <v>-4.7822099999999999E-2</v>
      </c>
      <c r="AF27" s="252">
        <v>8.8015099999999999E-2</v>
      </c>
      <c r="AG27" s="252">
        <v>1.72724E-2</v>
      </c>
      <c r="AH27" s="252">
        <f t="shared" si="6"/>
        <v>-7.5459999999999416E-4</v>
      </c>
      <c r="AI27" s="252">
        <f t="shared" si="7"/>
        <v>-1.0373000000000049E-3</v>
      </c>
      <c r="AJ27" s="252">
        <f t="shared" si="8"/>
        <v>-2.7445600000000001E-2</v>
      </c>
      <c r="AK27" s="252">
        <f t="shared" si="9"/>
        <v>-1.4682100000000003E-2</v>
      </c>
      <c r="AL27" s="252">
        <f t="shared" si="10"/>
        <v>1.5899400000000001E-2</v>
      </c>
      <c r="AM27" s="252">
        <f t="shared" si="11"/>
        <v>-6.8847999999999982E-3</v>
      </c>
      <c r="AN27" s="252">
        <f t="shared" si="12"/>
        <v>-1.5832899999999997E-2</v>
      </c>
      <c r="AO27" s="252">
        <f t="shared" si="13"/>
        <v>-2.0155400000000004E-2</v>
      </c>
      <c r="AP27" s="252">
        <f t="shared" si="14"/>
        <v>8.1094000000000027E-3</v>
      </c>
      <c r="AQ27" s="252">
        <f t="shared" si="15"/>
        <v>-1.4370599999999997E-2</v>
      </c>
      <c r="AR27" s="252">
        <f t="shared" si="16"/>
        <v>1.9390000000000032E-4</v>
      </c>
      <c r="AS27" s="252">
        <f t="shared" si="17"/>
        <v>4.9232000000000026E-3</v>
      </c>
      <c r="AT27" s="252">
        <f t="shared" si="18"/>
        <v>0.1116954</v>
      </c>
      <c r="AU27" s="252">
        <f t="shared" si="19"/>
        <v>7.5802800000000004E-2</v>
      </c>
      <c r="AV27" s="252">
        <f t="shared" si="20"/>
        <v>-0.1276282</v>
      </c>
      <c r="AW27" s="252">
        <f t="shared" si="21"/>
        <v>-4.2561399999999999E-2</v>
      </c>
      <c r="AX27" s="252">
        <f t="shared" si="22"/>
        <v>5.5687E-2</v>
      </c>
      <c r="AY27" s="252">
        <f t="shared" si="23"/>
        <v>0.1208439</v>
      </c>
      <c r="AZ27" s="252">
        <f t="shared" si="24"/>
        <v>5.4308200000000001E-2</v>
      </c>
      <c r="BA27" s="252">
        <f t="shared" si="25"/>
        <v>3.2772800000000005E-2</v>
      </c>
      <c r="BB27" s="252">
        <f t="shared" si="26"/>
        <v>6.9053299999999998E-2</v>
      </c>
      <c r="BC27" s="252">
        <f t="shared" si="27"/>
        <v>4.1284399999999999E-2</v>
      </c>
      <c r="BD27" s="252">
        <f t="shared" si="28"/>
        <v>0.12819550000000002</v>
      </c>
      <c r="BE27" s="252">
        <f t="shared" si="29"/>
        <v>-6.8912000000000001E-3</v>
      </c>
      <c r="BF27" s="252">
        <f t="shared" si="30"/>
        <v>4.5184199999999994E-2</v>
      </c>
      <c r="BG27" s="252">
        <f t="shared" si="31"/>
        <v>0.1168997</v>
      </c>
      <c r="BH27" s="252">
        <f t="shared" si="32"/>
        <v>5.8449899999999999E-2</v>
      </c>
      <c r="BI27" s="252">
        <f t="shared" si="33"/>
        <v>7.8879500000000005E-2</v>
      </c>
      <c r="BJ27" s="252">
        <f t="shared" si="34"/>
        <v>8.1408099999999997E-2</v>
      </c>
      <c r="BK27" s="252">
        <f t="shared" si="35"/>
        <v>-2.8308400000000001E-2</v>
      </c>
      <c r="BL27" s="252">
        <f t="shared" si="36"/>
        <v>0.17572749999999998</v>
      </c>
      <c r="BM27" s="252">
        <f t="shared" si="37"/>
        <v>8.0886900000000012E-2</v>
      </c>
      <c r="BN27" s="252">
        <f t="shared" si="38"/>
        <v>7.3548000000000086E-3</v>
      </c>
      <c r="BO27" s="252">
        <f t="shared" si="39"/>
        <v>-1.5407900000000002E-2</v>
      </c>
      <c r="BP27" s="252">
        <f t="shared" si="40"/>
        <v>-2.72517E-2</v>
      </c>
      <c r="BQ27" s="252">
        <f t="shared" si="41"/>
        <v>-9.7589000000000009E-3</v>
      </c>
      <c r="BR27" s="252">
        <f t="shared" si="42"/>
        <v>0.12759480000000001</v>
      </c>
      <c r="BS27" s="252">
        <f t="shared" si="43"/>
        <v>6.8918000000000007E-2</v>
      </c>
      <c r="BT27" s="252">
        <f t="shared" si="44"/>
        <v>-0.14346110000000001</v>
      </c>
      <c r="BU27" s="252">
        <f t="shared" si="45"/>
        <v>-6.2716800000000003E-2</v>
      </c>
      <c r="BV27" s="252">
        <f t="shared" si="46"/>
        <v>1.0502800000000007E-2</v>
      </c>
      <c r="BW27" s="252">
        <f t="shared" si="47"/>
        <v>3.9442000000000088E-3</v>
      </c>
      <c r="BX27" s="252">
        <f t="shared" si="48"/>
        <v>-4.1416999999999982E-3</v>
      </c>
      <c r="BY27" s="252">
        <f t="shared" si="49"/>
        <v>-4.61067E-2</v>
      </c>
      <c r="BZ27" s="252">
        <f t="shared" si="50"/>
        <v>-1.2354799999999999E-2</v>
      </c>
      <c r="CA27" s="252">
        <f t="shared" si="51"/>
        <v>6.9592799999999996E-2</v>
      </c>
      <c r="CB27" s="252">
        <f t="shared" si="52"/>
        <v>-4.7531999999999963E-2</v>
      </c>
      <c r="CC27" s="252">
        <f t="shared" si="53"/>
        <v>-8.7778100000000012E-2</v>
      </c>
      <c r="CD27" s="252"/>
      <c r="CE27" s="152"/>
      <c r="CF27" s="152"/>
      <c r="CG27" s="152"/>
      <c r="CH27" s="152"/>
      <c r="CI27" s="152"/>
      <c r="CJ27" s="152"/>
      <c r="CK27" s="152"/>
      <c r="CL27" s="152"/>
      <c r="CM27" s="152"/>
      <c r="CN27" s="152"/>
      <c r="CO27" s="152"/>
      <c r="CP27" s="152"/>
      <c r="CQ27" s="152"/>
      <c r="CR27" s="152"/>
      <c r="CS27" s="152"/>
    </row>
    <row r="28" spans="1:97" customFormat="1" x14ac:dyDescent="0.2">
      <c r="A28" s="258">
        <v>1994</v>
      </c>
      <c r="B28" s="252">
        <v>7.4629100000000004E-2</v>
      </c>
      <c r="C28" s="252">
        <v>6.7137000000000002E-2</v>
      </c>
      <c r="D28" s="252">
        <v>1.069E-2</v>
      </c>
      <c r="E28" s="252">
        <v>3.2840300000000003E-2</v>
      </c>
      <c r="F28" s="252">
        <v>6.2298899999999997E-2</v>
      </c>
      <c r="G28" s="252">
        <v>1.1680100000000001E-2</v>
      </c>
      <c r="H28" s="252">
        <v>7.1642600000000001E-2</v>
      </c>
      <c r="I28" s="252">
        <v>4.20566E-2</v>
      </c>
      <c r="J28" s="252">
        <v>7.4718800000000002E-2</v>
      </c>
      <c r="K28" s="252">
        <v>6.6677799999999995E-2</v>
      </c>
      <c r="L28" s="252">
        <v>3.7900299999999998E-2</v>
      </c>
      <c r="M28" s="252">
        <v>5.5133599999999998E-2</v>
      </c>
      <c r="N28" s="252">
        <v>5.1079600000000003E-2</v>
      </c>
      <c r="O28" s="252">
        <v>1.30752E-2</v>
      </c>
      <c r="P28" s="252">
        <v>7.4745900000000004E-2</v>
      </c>
      <c r="Q28" s="252">
        <v>5.5389500000000001E-2</v>
      </c>
      <c r="R28" s="252">
        <v>-1.89421E-2</v>
      </c>
      <c r="S28" s="252">
        <v>5.3706900000000002E-2</v>
      </c>
      <c r="T28" s="252">
        <v>4.3618200000000003E-2</v>
      </c>
      <c r="U28" s="252">
        <v>-6.7500000000000001E-5</v>
      </c>
      <c r="V28" s="252">
        <v>6.7543999999999998E-3</v>
      </c>
      <c r="W28" s="252">
        <v>2.96043E-2</v>
      </c>
      <c r="X28" s="252">
        <v>5.6552900000000003E-2</v>
      </c>
      <c r="Y28" s="252">
        <v>-4.89478E-2</v>
      </c>
      <c r="Z28" s="252">
        <v>-3.6794199999999999E-2</v>
      </c>
      <c r="AA28" s="252">
        <v>7.2623699999999999E-2</v>
      </c>
      <c r="AB28" s="252">
        <v>1.71398E-2</v>
      </c>
      <c r="AC28" s="252">
        <v>3.7442799999999998E-2</v>
      </c>
      <c r="AD28" s="252">
        <v>-1.8549199999999998E-2</v>
      </c>
      <c r="AE28" s="252">
        <v>-4.7351299999999999E-2</v>
      </c>
      <c r="AF28" s="252">
        <v>5.8274399999999997E-2</v>
      </c>
      <c r="AG28" s="252">
        <v>4.4673600000000001E-2</v>
      </c>
      <c r="AH28" s="252">
        <f t="shared" si="6"/>
        <v>-8.9699999999998115E-5</v>
      </c>
      <c r="AI28" s="252">
        <f t="shared" si="7"/>
        <v>4.5920000000000682E-4</v>
      </c>
      <c r="AJ28" s="252">
        <f t="shared" si="8"/>
        <v>-2.72103E-2</v>
      </c>
      <c r="AK28" s="252">
        <f t="shared" si="9"/>
        <v>-2.2293299999999995E-2</v>
      </c>
      <c r="AL28" s="252">
        <f t="shared" si="10"/>
        <v>1.1219299999999995E-2</v>
      </c>
      <c r="AM28" s="252">
        <f t="shared" si="11"/>
        <v>-1.3950999999999998E-3</v>
      </c>
      <c r="AN28" s="252">
        <f t="shared" si="12"/>
        <v>-3.1033000000000033E-3</v>
      </c>
      <c r="AO28" s="252">
        <f t="shared" si="13"/>
        <v>-1.3332900000000002E-2</v>
      </c>
      <c r="AP28" s="252">
        <f t="shared" si="14"/>
        <v>1.7852099999999999E-2</v>
      </c>
      <c r="AQ28" s="252">
        <f t="shared" si="15"/>
        <v>-1.8916799999999998E-2</v>
      </c>
      <c r="AR28" s="252">
        <f t="shared" si="16"/>
        <v>2.6478400000000003E-2</v>
      </c>
      <c r="AS28" s="252">
        <f t="shared" si="17"/>
        <v>-3.7510299999999996E-2</v>
      </c>
      <c r="AT28" s="252">
        <f t="shared" si="18"/>
        <v>2.5303599999999999E-2</v>
      </c>
      <c r="AU28" s="252">
        <f t="shared" si="19"/>
        <v>7.6955599999999999E-2</v>
      </c>
      <c r="AV28" s="252">
        <f t="shared" si="20"/>
        <v>-1.7214999999999939E-3</v>
      </c>
      <c r="AW28" s="252">
        <f t="shared" si="21"/>
        <v>-9.3621399999999994E-2</v>
      </c>
      <c r="AX28" s="252">
        <f t="shared" si="22"/>
        <v>5.9833499999999998E-2</v>
      </c>
      <c r="AY28" s="252">
        <f t="shared" si="23"/>
        <v>0.17331659999999999</v>
      </c>
      <c r="AZ28" s="252">
        <f t="shared" si="24"/>
        <v>5.24663E-2</v>
      </c>
      <c r="BA28" s="252">
        <f t="shared" si="25"/>
        <v>7.3414900000000005E-2</v>
      </c>
      <c r="BB28" s="252">
        <f t="shared" si="26"/>
        <v>0.16994589999999998</v>
      </c>
      <c r="BC28" s="252">
        <f t="shared" si="27"/>
        <v>6.9672399999999995E-2</v>
      </c>
      <c r="BD28" s="252">
        <f t="shared" si="28"/>
        <v>0.1076785</v>
      </c>
      <c r="BE28" s="252">
        <f t="shared" si="29"/>
        <v>7.1835399999999994E-2</v>
      </c>
      <c r="BF28" s="252">
        <f t="shared" si="30"/>
        <v>3.7924600000000003E-2</v>
      </c>
      <c r="BG28" s="252">
        <f t="shared" si="31"/>
        <v>0.13930149999999999</v>
      </c>
      <c r="BH28" s="252">
        <f t="shared" si="32"/>
        <v>5.5040099999999995E-2</v>
      </c>
      <c r="BI28" s="252">
        <f t="shared" si="33"/>
        <v>9.2576400000000003E-2</v>
      </c>
      <c r="BJ28" s="252">
        <f t="shared" si="34"/>
        <v>3.2530400000000001E-2</v>
      </c>
      <c r="BK28" s="252">
        <f t="shared" si="35"/>
        <v>-3.4276099999999997E-2</v>
      </c>
      <c r="BL28" s="252">
        <f t="shared" si="36"/>
        <v>0.13302030000000001</v>
      </c>
      <c r="BM28" s="252">
        <f t="shared" si="37"/>
        <v>0.1000631</v>
      </c>
      <c r="BN28" s="252">
        <f t="shared" si="38"/>
        <v>1.7762400000000001E-2</v>
      </c>
      <c r="BO28" s="252">
        <f t="shared" si="39"/>
        <v>-1.8457599999999991E-2</v>
      </c>
      <c r="BP28" s="252">
        <f t="shared" si="40"/>
        <v>-7.3189999999999714E-4</v>
      </c>
      <c r="BQ28" s="252">
        <f t="shared" si="41"/>
        <v>-5.9803599999999991E-2</v>
      </c>
      <c r="BR28" s="252">
        <f t="shared" si="42"/>
        <v>3.6522899999999997E-2</v>
      </c>
      <c r="BS28" s="252">
        <f t="shared" si="43"/>
        <v>7.5560500000000003E-2</v>
      </c>
      <c r="BT28" s="252">
        <f t="shared" si="44"/>
        <v>-4.8247999999999971E-3</v>
      </c>
      <c r="BU28" s="252">
        <f t="shared" si="45"/>
        <v>-0.1069543</v>
      </c>
      <c r="BV28" s="252">
        <f t="shared" si="46"/>
        <v>2.1908899999999995E-2</v>
      </c>
      <c r="BW28" s="252">
        <f t="shared" si="47"/>
        <v>3.4015099999999993E-2</v>
      </c>
      <c r="BX28" s="252">
        <f t="shared" si="48"/>
        <v>-2.5737999999999941E-3</v>
      </c>
      <c r="BY28" s="252">
        <f t="shared" si="49"/>
        <v>-1.9161499999999998E-2</v>
      </c>
      <c r="BZ28" s="252">
        <f t="shared" si="50"/>
        <v>0.13741549999999997</v>
      </c>
      <c r="CA28" s="252">
        <f t="shared" si="51"/>
        <v>0.1039485</v>
      </c>
      <c r="CB28" s="252">
        <f t="shared" si="52"/>
        <v>-2.5341800000000012E-2</v>
      </c>
      <c r="CC28" s="252">
        <f t="shared" si="53"/>
        <v>-2.8227700000000008E-2</v>
      </c>
      <c r="CD28" s="252"/>
      <c r="CE28" s="152"/>
      <c r="CF28" s="152"/>
      <c r="CG28" s="152"/>
      <c r="CH28" s="152"/>
      <c r="CI28" s="152"/>
      <c r="CJ28" s="152"/>
      <c r="CK28" s="152"/>
      <c r="CL28" s="152"/>
      <c r="CM28" s="152"/>
      <c r="CN28" s="152"/>
      <c r="CO28" s="152"/>
      <c r="CP28" s="152"/>
      <c r="CQ28" s="152"/>
      <c r="CR28" s="152"/>
      <c r="CS28" s="152"/>
    </row>
    <row r="29" spans="1:97" customFormat="1" x14ac:dyDescent="0.2">
      <c r="A29" s="258">
        <v>1995</v>
      </c>
      <c r="B29" s="252">
        <v>7.85381E-2</v>
      </c>
      <c r="C29" s="252">
        <v>7.3084499999999997E-2</v>
      </c>
      <c r="D29" s="252">
        <v>1.20032E-2</v>
      </c>
      <c r="E29" s="252">
        <v>4.36123E-2</v>
      </c>
      <c r="F29" s="252">
        <v>7.4567499999999995E-2</v>
      </c>
      <c r="G29" s="252">
        <v>3.1545400000000001E-2</v>
      </c>
      <c r="H29" s="252">
        <v>7.6924199999999998E-2</v>
      </c>
      <c r="I29" s="252">
        <v>5.44088E-2</v>
      </c>
      <c r="J29" s="252">
        <v>8.3141400000000004E-2</v>
      </c>
      <c r="K29" s="252">
        <v>7.3414099999999996E-2</v>
      </c>
      <c r="L29" s="252">
        <v>4.0359899999999997E-2</v>
      </c>
      <c r="M29" s="252">
        <v>5.4503000000000003E-2</v>
      </c>
      <c r="N29" s="252">
        <v>5.9058899999999998E-2</v>
      </c>
      <c r="O29" s="252">
        <v>4.9374899999999999E-2</v>
      </c>
      <c r="P29" s="252">
        <v>7.6315499999999994E-2</v>
      </c>
      <c r="Q29" s="252">
        <v>5.0115800000000002E-2</v>
      </c>
      <c r="R29" s="252">
        <v>-1.8704599999999998E-2</v>
      </c>
      <c r="S29" s="252">
        <v>0.1002321</v>
      </c>
      <c r="T29" s="252">
        <v>4.0463100000000002E-2</v>
      </c>
      <c r="U29" s="252">
        <v>2.9802599999999999E-2</v>
      </c>
      <c r="V29" s="252">
        <v>9.5378400000000002E-2</v>
      </c>
      <c r="W29" s="252">
        <v>3.8127000000000001E-2</v>
      </c>
      <c r="X29" s="252">
        <v>3.0754299999999998E-2</v>
      </c>
      <c r="Y29" s="252">
        <v>1.74266E-2</v>
      </c>
      <c r="Z29" s="252">
        <v>-3.8295999999999997E-2</v>
      </c>
      <c r="AA29" s="252">
        <v>0.1094309</v>
      </c>
      <c r="AB29" s="252">
        <v>5.8571999999999999E-3</v>
      </c>
      <c r="AC29" s="252">
        <v>2.2208200000000001E-2</v>
      </c>
      <c r="AD29" s="252">
        <v>9.6390400000000001E-2</v>
      </c>
      <c r="AE29" s="252">
        <v>-9.4175999999999999E-3</v>
      </c>
      <c r="AF29" s="252">
        <v>2.9599299999999999E-2</v>
      </c>
      <c r="AG29" s="252">
        <v>1.0972300000000001E-2</v>
      </c>
      <c r="AH29" s="252">
        <f t="shared" si="6"/>
        <v>-4.6033000000000046E-3</v>
      </c>
      <c r="AI29" s="252">
        <f t="shared" si="7"/>
        <v>-3.2959999999999934E-4</v>
      </c>
      <c r="AJ29" s="252">
        <f t="shared" si="8"/>
        <v>-2.8356699999999999E-2</v>
      </c>
      <c r="AK29" s="252">
        <f t="shared" si="9"/>
        <v>-1.0890700000000003E-2</v>
      </c>
      <c r="AL29" s="252">
        <f t="shared" si="10"/>
        <v>1.5508599999999997E-2</v>
      </c>
      <c r="AM29" s="252">
        <f t="shared" si="11"/>
        <v>-1.7829499999999998E-2</v>
      </c>
      <c r="AN29" s="252">
        <f t="shared" si="12"/>
        <v>6.0870000000000368E-4</v>
      </c>
      <c r="AO29" s="252">
        <f t="shared" si="13"/>
        <v>4.2929999999999982E-3</v>
      </c>
      <c r="AP29" s="252">
        <f t="shared" si="14"/>
        <v>1.9591399999999998E-2</v>
      </c>
      <c r="AQ29" s="252">
        <f t="shared" si="15"/>
        <v>-9.1987999999999931E-3</v>
      </c>
      <c r="AR29" s="252">
        <f t="shared" si="16"/>
        <v>3.4605900000000002E-2</v>
      </c>
      <c r="AS29" s="252">
        <f t="shared" si="17"/>
        <v>7.5943999999999977E-3</v>
      </c>
      <c r="AT29" s="252">
        <f t="shared" si="18"/>
        <v>-1.011999999999999E-3</v>
      </c>
      <c r="AU29" s="252">
        <f t="shared" si="19"/>
        <v>4.7544599999999999E-2</v>
      </c>
      <c r="AV29" s="252">
        <f t="shared" si="20"/>
        <v>1.1549999999999998E-3</v>
      </c>
      <c r="AW29" s="252">
        <f t="shared" si="21"/>
        <v>6.4542999999999996E-3</v>
      </c>
      <c r="AX29" s="252">
        <f t="shared" si="22"/>
        <v>3.2380100000000002E-2</v>
      </c>
      <c r="AY29" s="252">
        <f t="shared" si="23"/>
        <v>8.75171E-2</v>
      </c>
      <c r="AZ29" s="252">
        <f t="shared" si="24"/>
        <v>4.2453499999999998E-2</v>
      </c>
      <c r="BA29" s="252">
        <f t="shared" si="25"/>
        <v>7.4970700000000001E-2</v>
      </c>
      <c r="BB29" s="252">
        <f t="shared" si="26"/>
        <v>0.148894</v>
      </c>
      <c r="BC29" s="252">
        <f t="shared" si="27"/>
        <v>5.04176E-2</v>
      </c>
      <c r="BD29" s="252">
        <f t="shared" si="28"/>
        <v>8.9074200000000006E-2</v>
      </c>
      <c r="BE29" s="252">
        <f t="shared" si="29"/>
        <v>-4.1364900000000003E-2</v>
      </c>
      <c r="BF29" s="252">
        <f t="shared" si="30"/>
        <v>4.4845400000000007E-2</v>
      </c>
      <c r="BG29" s="252">
        <f t="shared" si="31"/>
        <v>0.18284499999999998</v>
      </c>
      <c r="BH29" s="252">
        <f t="shared" si="32"/>
        <v>4.6217099999999997E-2</v>
      </c>
      <c r="BI29" s="252">
        <f t="shared" si="33"/>
        <v>7.6711200000000007E-2</v>
      </c>
      <c r="BJ29" s="252">
        <f t="shared" si="34"/>
        <v>0.15544930000000001</v>
      </c>
      <c r="BK29" s="252">
        <f t="shared" si="35"/>
        <v>3.9957300000000001E-2</v>
      </c>
      <c r="BL29" s="252">
        <f t="shared" si="36"/>
        <v>0.10591479999999999</v>
      </c>
      <c r="BM29" s="252">
        <f t="shared" si="37"/>
        <v>6.1088100000000006E-2</v>
      </c>
      <c r="BN29" s="252">
        <f t="shared" si="38"/>
        <v>1.4988099999999994E-2</v>
      </c>
      <c r="BO29" s="252">
        <f t="shared" si="39"/>
        <v>-9.5283999999999924E-3</v>
      </c>
      <c r="BP29" s="252">
        <f t="shared" si="40"/>
        <v>6.2492000000000034E-3</v>
      </c>
      <c r="BQ29" s="252">
        <f t="shared" si="41"/>
        <v>-3.2963000000000055E-3</v>
      </c>
      <c r="BR29" s="252">
        <f t="shared" si="42"/>
        <v>1.4496599999999998E-2</v>
      </c>
      <c r="BS29" s="252">
        <f t="shared" si="43"/>
        <v>2.9715100000000001E-2</v>
      </c>
      <c r="BT29" s="252">
        <f t="shared" si="44"/>
        <v>1.7637000000000035E-3</v>
      </c>
      <c r="BU29" s="252">
        <f t="shared" si="45"/>
        <v>1.0747299999999998E-2</v>
      </c>
      <c r="BV29" s="252">
        <f t="shared" si="46"/>
        <v>-1.2465300000000006E-2</v>
      </c>
      <c r="BW29" s="252">
        <f t="shared" si="47"/>
        <v>-9.5327899999999979E-2</v>
      </c>
      <c r="BX29" s="252">
        <f t="shared" si="48"/>
        <v>-3.7635999999999989E-3</v>
      </c>
      <c r="BY29" s="252">
        <f t="shared" si="49"/>
        <v>-1.7405000000000059E-3</v>
      </c>
      <c r="BZ29" s="252">
        <f t="shared" si="50"/>
        <v>-6.5553000000000139E-3</v>
      </c>
      <c r="CA29" s="252">
        <f t="shared" si="51"/>
        <v>1.0460299999999999E-2</v>
      </c>
      <c r="CB29" s="252">
        <f t="shared" si="52"/>
        <v>-1.6840599999999983E-2</v>
      </c>
      <c r="CC29" s="252">
        <f t="shared" si="53"/>
        <v>-0.10245300000000002</v>
      </c>
      <c r="CD29" s="252"/>
      <c r="CE29" s="152"/>
      <c r="CF29" s="152"/>
      <c r="CG29" s="152"/>
      <c r="CH29" s="152"/>
      <c r="CI29" s="152"/>
      <c r="CJ29" s="152"/>
      <c r="CK29" s="152"/>
      <c r="CL29" s="152"/>
      <c r="CM29" s="152"/>
      <c r="CN29" s="152"/>
      <c r="CO29" s="152"/>
      <c r="CP29" s="152"/>
      <c r="CQ29" s="152"/>
      <c r="CR29" s="152"/>
      <c r="CS29" s="152"/>
    </row>
    <row r="30" spans="1:97" customFormat="1" x14ac:dyDescent="0.2">
      <c r="A30" s="258">
        <v>1996</v>
      </c>
      <c r="B30" s="252">
        <v>5.1604200000000003E-2</v>
      </c>
      <c r="C30" s="252">
        <v>6.6914799999999997E-2</v>
      </c>
      <c r="D30" s="252">
        <v>1.2607999999999999E-2</v>
      </c>
      <c r="E30" s="252">
        <v>4.6752700000000001E-2</v>
      </c>
      <c r="F30" s="252">
        <v>6.8165299999999998E-2</v>
      </c>
      <c r="G30" s="252">
        <v>3.0259000000000001E-2</v>
      </c>
      <c r="H30" s="252">
        <v>7.4321200000000004E-2</v>
      </c>
      <c r="I30" s="252">
        <v>5.0190699999999998E-2</v>
      </c>
      <c r="J30" s="252">
        <v>5.2964900000000002E-2</v>
      </c>
      <c r="K30" s="252">
        <v>6.6009899999999996E-2</v>
      </c>
      <c r="L30" s="252">
        <v>4.0640200000000001E-2</v>
      </c>
      <c r="M30" s="252">
        <v>5.9797200000000002E-2</v>
      </c>
      <c r="N30" s="252">
        <v>5.3125600000000002E-2</v>
      </c>
      <c r="O30" s="252">
        <v>5.7287200000000003E-2</v>
      </c>
      <c r="P30" s="252">
        <v>7.2376099999999999E-2</v>
      </c>
      <c r="Q30" s="252">
        <v>5.3529199999999999E-2</v>
      </c>
      <c r="R30" s="252">
        <v>-1.9224100000000001E-2</v>
      </c>
      <c r="S30" s="252">
        <v>2.06023E-2</v>
      </c>
      <c r="T30" s="252">
        <v>2.9845500000000001E-2</v>
      </c>
      <c r="U30" s="252">
        <v>2.8218E-2</v>
      </c>
      <c r="V30" s="252">
        <v>8.07287E-2</v>
      </c>
      <c r="W30" s="252">
        <v>2.0158599999999999E-2</v>
      </c>
      <c r="X30" s="252">
        <v>1.4753E-2</v>
      </c>
      <c r="Y30" s="252">
        <v>-9.1555600000000001E-2</v>
      </c>
      <c r="Z30" s="252">
        <v>-4.59643E-2</v>
      </c>
      <c r="AA30" s="252">
        <v>2.4239400000000001E-2</v>
      </c>
      <c r="AB30" s="252">
        <v>1.47647E-2</v>
      </c>
      <c r="AC30" s="252">
        <v>7.1875000000000003E-3</v>
      </c>
      <c r="AD30" s="252">
        <v>4.9570900000000001E-2</v>
      </c>
      <c r="AE30" s="252">
        <v>-3.9170099999999999E-2</v>
      </c>
      <c r="AF30" s="252">
        <v>-7.3857000000000003E-3</v>
      </c>
      <c r="AG30" s="252">
        <v>-7.3666700000000002E-2</v>
      </c>
      <c r="AH30" s="252">
        <f t="shared" si="6"/>
        <v>-1.3606999999999994E-3</v>
      </c>
      <c r="AI30" s="252">
        <f t="shared" si="7"/>
        <v>9.0490000000000015E-4</v>
      </c>
      <c r="AJ30" s="252">
        <f t="shared" si="8"/>
        <v>-2.80322E-2</v>
      </c>
      <c r="AK30" s="252">
        <f t="shared" si="9"/>
        <v>-1.3044500000000001E-2</v>
      </c>
      <c r="AL30" s="252">
        <f t="shared" si="10"/>
        <v>1.5039699999999996E-2</v>
      </c>
      <c r="AM30" s="252">
        <f t="shared" si="11"/>
        <v>-2.7028200000000002E-2</v>
      </c>
      <c r="AN30" s="252">
        <f t="shared" si="12"/>
        <v>1.9451000000000052E-3</v>
      </c>
      <c r="AO30" s="252">
        <f t="shared" si="13"/>
        <v>-3.3385000000000012E-3</v>
      </c>
      <c r="AP30" s="252">
        <f t="shared" si="14"/>
        <v>2.6740199999999999E-2</v>
      </c>
      <c r="AQ30" s="252">
        <f t="shared" si="15"/>
        <v>-3.6371000000000007E-3</v>
      </c>
      <c r="AR30" s="252">
        <f t="shared" si="16"/>
        <v>1.50808E-2</v>
      </c>
      <c r="AS30" s="252">
        <f t="shared" si="17"/>
        <v>2.1030500000000001E-2</v>
      </c>
      <c r="AT30" s="252">
        <f t="shared" si="18"/>
        <v>3.1157799999999999E-2</v>
      </c>
      <c r="AU30" s="252">
        <f t="shared" si="19"/>
        <v>5.9328699999999998E-2</v>
      </c>
      <c r="AV30" s="252">
        <f t="shared" si="20"/>
        <v>2.2138700000000001E-2</v>
      </c>
      <c r="AW30" s="252">
        <f t="shared" si="21"/>
        <v>-1.7888899999999999E-2</v>
      </c>
      <c r="AX30" s="252">
        <f t="shared" si="22"/>
        <v>1.6623200000000005E-2</v>
      </c>
      <c r="AY30" s="252">
        <f t="shared" si="23"/>
        <v>7.0610599999999996E-2</v>
      </c>
      <c r="AZ30" s="252">
        <f t="shared" si="24"/>
        <v>4.2506500000000003E-2</v>
      </c>
      <c r="BA30" s="252">
        <f t="shared" si="25"/>
        <v>5.7317300000000002E-2</v>
      </c>
      <c r="BB30" s="252">
        <f t="shared" si="26"/>
        <v>0.1232863</v>
      </c>
      <c r="BC30" s="252">
        <f t="shared" si="27"/>
        <v>3.6373999999999997E-2</v>
      </c>
      <c r="BD30" s="252">
        <f t="shared" si="28"/>
        <v>6.8388299999999999E-2</v>
      </c>
      <c r="BE30" s="252">
        <f t="shared" si="29"/>
        <v>9.9813999999999944E-3</v>
      </c>
      <c r="BF30" s="252">
        <f t="shared" si="30"/>
        <v>7.0006000000000027E-3</v>
      </c>
      <c r="BG30" s="252">
        <f t="shared" si="31"/>
        <v>9.0249300000000005E-2</v>
      </c>
      <c r="BH30" s="252">
        <f t="shared" si="32"/>
        <v>5.54049E-2</v>
      </c>
      <c r="BI30" s="252">
        <f t="shared" si="33"/>
        <v>6.6984700000000008E-2</v>
      </c>
      <c r="BJ30" s="252">
        <f t="shared" si="34"/>
        <v>0.1026965</v>
      </c>
      <c r="BK30" s="252">
        <f t="shared" si="35"/>
        <v>1.8117100000000004E-2</v>
      </c>
      <c r="BL30" s="252">
        <f t="shared" si="36"/>
        <v>6.4990400000000004E-2</v>
      </c>
      <c r="BM30" s="252">
        <f t="shared" si="37"/>
        <v>-2.0137500000000003E-2</v>
      </c>
      <c r="BN30" s="252">
        <f t="shared" si="38"/>
        <v>2.5379499999999999E-2</v>
      </c>
      <c r="BO30" s="252">
        <f t="shared" si="39"/>
        <v>-2.7322000000000006E-3</v>
      </c>
      <c r="BP30" s="252">
        <f t="shared" si="40"/>
        <v>-1.29514E-2</v>
      </c>
      <c r="BQ30" s="252">
        <f t="shared" si="41"/>
        <v>7.986E-3</v>
      </c>
      <c r="BR30" s="252">
        <f t="shared" si="42"/>
        <v>4.6197499999999996E-2</v>
      </c>
      <c r="BS30" s="252">
        <f t="shared" si="43"/>
        <v>3.2300499999999996E-2</v>
      </c>
      <c r="BT30" s="252">
        <f t="shared" si="44"/>
        <v>2.4083800000000006E-2</v>
      </c>
      <c r="BU30" s="252">
        <f t="shared" si="45"/>
        <v>-2.12274E-2</v>
      </c>
      <c r="BV30" s="252">
        <f t="shared" si="46"/>
        <v>9.622600000000002E-3</v>
      </c>
      <c r="BW30" s="252">
        <f t="shared" si="47"/>
        <v>-1.9638700000000009E-2</v>
      </c>
      <c r="BX30" s="252">
        <f t="shared" si="48"/>
        <v>-1.2898399999999997E-2</v>
      </c>
      <c r="BY30" s="252">
        <f t="shared" si="49"/>
        <v>-9.6674000000000065E-3</v>
      </c>
      <c r="BZ30" s="252">
        <f t="shared" si="50"/>
        <v>2.0589800000000005E-2</v>
      </c>
      <c r="CA30" s="252">
        <f t="shared" si="51"/>
        <v>1.8256899999999993E-2</v>
      </c>
      <c r="CB30" s="252">
        <f t="shared" si="52"/>
        <v>3.3978999999999954E-3</v>
      </c>
      <c r="CC30" s="252">
        <f t="shared" si="53"/>
        <v>3.0118899999999997E-2</v>
      </c>
      <c r="CD30" s="252"/>
      <c r="CE30" s="152"/>
      <c r="CF30" s="152"/>
      <c r="CG30" s="152"/>
      <c r="CH30" s="152"/>
      <c r="CI30" s="152"/>
      <c r="CJ30" s="152"/>
      <c r="CK30" s="152"/>
      <c r="CL30" s="152"/>
      <c r="CM30" s="152"/>
      <c r="CN30" s="152"/>
      <c r="CO30" s="152"/>
      <c r="CP30" s="152"/>
      <c r="CQ30" s="152"/>
      <c r="CR30" s="152"/>
      <c r="CS30" s="152"/>
    </row>
    <row r="31" spans="1:97" customFormat="1" x14ac:dyDescent="0.2">
      <c r="A31" s="258">
        <v>1997</v>
      </c>
      <c r="B31" s="252">
        <v>5.1240500000000001E-2</v>
      </c>
      <c r="C31" s="252">
        <v>6.2415900000000003E-2</v>
      </c>
      <c r="D31" s="252">
        <v>1.34463E-2</v>
      </c>
      <c r="E31" s="252">
        <v>4.7254400000000002E-2</v>
      </c>
      <c r="F31" s="252">
        <v>6.4305500000000002E-2</v>
      </c>
      <c r="G31" s="252">
        <v>2.5894199999999999E-2</v>
      </c>
      <c r="H31" s="252">
        <v>7.1246699999999996E-2</v>
      </c>
      <c r="I31" s="252">
        <v>5.3331999999999997E-2</v>
      </c>
      <c r="J31" s="252">
        <v>5.0761800000000003E-2</v>
      </c>
      <c r="K31" s="252">
        <v>6.0904699999999999E-2</v>
      </c>
      <c r="L31" s="252">
        <v>4.1782899999999998E-2</v>
      </c>
      <c r="M31" s="252">
        <v>6.3693399999999997E-2</v>
      </c>
      <c r="N31" s="252">
        <v>5.2893099999999998E-2</v>
      </c>
      <c r="O31" s="252">
        <v>7.3449100000000003E-2</v>
      </c>
      <c r="P31" s="252">
        <v>6.3549900000000006E-2</v>
      </c>
      <c r="Q31" s="252">
        <v>5.2786100000000002E-2</v>
      </c>
      <c r="R31" s="252">
        <v>-3.4617299999999997E-2</v>
      </c>
      <c r="S31" s="252">
        <v>8.1946999999999992E-3</v>
      </c>
      <c r="T31" s="252">
        <v>2.9060200000000001E-2</v>
      </c>
      <c r="U31" s="252">
        <v>1.00629E-2</v>
      </c>
      <c r="V31" s="252">
        <v>5.89808E-2</v>
      </c>
      <c r="W31" s="252">
        <v>1.0479799999999999E-2</v>
      </c>
      <c r="X31" s="252">
        <v>-2.8584000000000001E-3</v>
      </c>
      <c r="Y31" s="252">
        <v>-4.3350600000000003E-2</v>
      </c>
      <c r="Z31" s="252">
        <v>-4.8233999999999999E-2</v>
      </c>
      <c r="AA31" s="252">
        <v>1.46236E-2</v>
      </c>
      <c r="AB31" s="252">
        <v>2.1801899999999999E-2</v>
      </c>
      <c r="AC31" s="252">
        <v>4.2159799999999997E-2</v>
      </c>
      <c r="AD31" s="252">
        <v>7.1221000000000007E-2</v>
      </c>
      <c r="AE31" s="252">
        <v>-7.43119E-2</v>
      </c>
      <c r="AF31" s="252">
        <v>-4.3902799999999999E-2</v>
      </c>
      <c r="AG31" s="252">
        <v>-6.54941E-2</v>
      </c>
      <c r="AH31" s="252">
        <f t="shared" si="6"/>
        <v>4.7869999999999857E-4</v>
      </c>
      <c r="AI31" s="252">
        <f t="shared" si="7"/>
        <v>1.5112000000000042E-3</v>
      </c>
      <c r="AJ31" s="252">
        <f t="shared" si="8"/>
        <v>-2.8336599999999997E-2</v>
      </c>
      <c r="AK31" s="252">
        <f t="shared" si="9"/>
        <v>-1.6438999999999995E-2</v>
      </c>
      <c r="AL31" s="252">
        <f t="shared" si="10"/>
        <v>1.1412400000000003E-2</v>
      </c>
      <c r="AM31" s="252">
        <f t="shared" si="11"/>
        <v>-4.7554900000000004E-2</v>
      </c>
      <c r="AN31" s="252">
        <f t="shared" si="12"/>
        <v>7.6967999999999898E-3</v>
      </c>
      <c r="AO31" s="252">
        <f t="shared" si="13"/>
        <v>5.45899999999995E-4</v>
      </c>
      <c r="AP31" s="252">
        <f t="shared" si="14"/>
        <v>1.3616700000000002E-2</v>
      </c>
      <c r="AQ31" s="252">
        <f t="shared" si="15"/>
        <v>-6.4289000000000013E-3</v>
      </c>
      <c r="AR31" s="252">
        <f t="shared" si="16"/>
        <v>7.2583000000000023E-3</v>
      </c>
      <c r="AS31" s="252">
        <f t="shared" si="17"/>
        <v>-3.2096899999999998E-2</v>
      </c>
      <c r="AT31" s="252">
        <f t="shared" si="18"/>
        <v>-1.2240200000000007E-2</v>
      </c>
      <c r="AU31" s="252">
        <f t="shared" si="19"/>
        <v>8.4791699999999998E-2</v>
      </c>
      <c r="AV31" s="252">
        <f t="shared" si="20"/>
        <v>4.1044400000000002E-2</v>
      </c>
      <c r="AW31" s="252">
        <f t="shared" si="21"/>
        <v>2.2143499999999997E-2</v>
      </c>
      <c r="AX31" s="252">
        <f t="shared" si="22"/>
        <v>9.7107300000000008E-2</v>
      </c>
      <c r="AY31" s="252">
        <f t="shared" si="23"/>
        <v>0.13930529999999999</v>
      </c>
      <c r="AZ31" s="252">
        <f t="shared" si="24"/>
        <v>4.2084099999999999E-2</v>
      </c>
      <c r="BA31" s="252">
        <f t="shared" si="25"/>
        <v>8.0298599999999998E-2</v>
      </c>
      <c r="BB31" s="252">
        <f t="shared" si="26"/>
        <v>0.1424144</v>
      </c>
      <c r="BC31" s="252">
        <f t="shared" si="27"/>
        <v>1.8380000000000001E-2</v>
      </c>
      <c r="BD31" s="252">
        <f t="shared" si="28"/>
        <v>0.5007817</v>
      </c>
      <c r="BE31" s="252">
        <f t="shared" si="29"/>
        <v>4.1930999999999996E-2</v>
      </c>
      <c r="BF31" s="252">
        <f t="shared" si="30"/>
        <v>2.5278000000000037E-3</v>
      </c>
      <c r="BG31" s="252">
        <f t="shared" si="31"/>
        <v>7.5528299999999993E-2</v>
      </c>
      <c r="BH31" s="252">
        <f t="shared" si="32"/>
        <v>6.3584799999999997E-2</v>
      </c>
      <c r="BI31" s="252">
        <f t="shared" si="33"/>
        <v>0.10585319999999999</v>
      </c>
      <c r="BJ31" s="252">
        <f t="shared" si="34"/>
        <v>0.1241141</v>
      </c>
      <c r="BK31" s="252">
        <f t="shared" si="35"/>
        <v>-8.627999999999969E-4</v>
      </c>
      <c r="BL31" s="252">
        <f t="shared" si="36"/>
        <v>1.9647100000000008E-2</v>
      </c>
      <c r="BM31" s="252">
        <f t="shared" si="37"/>
        <v>-1.2707999999999997E-2</v>
      </c>
      <c r="BN31" s="252">
        <f t="shared" si="38"/>
        <v>1.4095400000000001E-2</v>
      </c>
      <c r="BO31" s="252">
        <f t="shared" si="39"/>
        <v>-4.9176999999999971E-3</v>
      </c>
      <c r="BP31" s="252">
        <f t="shared" si="40"/>
        <v>-2.1078299999999994E-2</v>
      </c>
      <c r="BQ31" s="252">
        <f t="shared" si="41"/>
        <v>-4.8535899999999993E-2</v>
      </c>
      <c r="BR31" s="252">
        <f t="shared" si="42"/>
        <v>-8.2780000000000353E-4</v>
      </c>
      <c r="BS31" s="252">
        <f t="shared" si="43"/>
        <v>3.7236799999999994E-2</v>
      </c>
      <c r="BT31" s="252">
        <f t="shared" si="44"/>
        <v>4.8741199999999991E-2</v>
      </c>
      <c r="BU31" s="252">
        <f t="shared" si="45"/>
        <v>2.2689399999999992E-2</v>
      </c>
      <c r="BV31" s="252">
        <f t="shared" si="46"/>
        <v>9.4579500000000011E-2</v>
      </c>
      <c r="BW31" s="252">
        <f t="shared" si="47"/>
        <v>6.3777E-2</v>
      </c>
      <c r="BX31" s="252">
        <f t="shared" si="48"/>
        <v>-2.1500699999999998E-2</v>
      </c>
      <c r="BY31" s="252">
        <f t="shared" si="49"/>
        <v>-2.5554599999999997E-2</v>
      </c>
      <c r="BZ31" s="252">
        <f t="shared" si="50"/>
        <v>1.8300299999999992E-2</v>
      </c>
      <c r="CA31" s="252">
        <f t="shared" si="51"/>
        <v>1.9242799999999997E-2</v>
      </c>
      <c r="CB31" s="252">
        <f t="shared" si="52"/>
        <v>0.48113459999999997</v>
      </c>
      <c r="CC31" s="252">
        <f t="shared" si="53"/>
        <v>5.4638999999999993E-2</v>
      </c>
      <c r="CD31" s="252"/>
      <c r="CE31" s="152"/>
      <c r="CF31" s="152"/>
      <c r="CG31" s="152"/>
      <c r="CH31" s="152"/>
      <c r="CI31" s="152"/>
      <c r="CJ31" s="152"/>
      <c r="CK31" s="152"/>
      <c r="CL31" s="152"/>
      <c r="CM31" s="152"/>
      <c r="CN31" s="152"/>
      <c r="CO31" s="152"/>
      <c r="CP31" s="152"/>
      <c r="CQ31" s="152"/>
      <c r="CR31" s="152"/>
      <c r="CS31" s="152"/>
    </row>
    <row r="32" spans="1:97" customFormat="1" x14ac:dyDescent="0.2">
      <c r="A32" s="258">
        <v>1998</v>
      </c>
      <c r="B32" s="252">
        <v>4.0351100000000001E-2</v>
      </c>
      <c r="C32" s="252">
        <v>6.0744600000000003E-2</v>
      </c>
      <c r="D32" s="252">
        <v>1.07317E-2</v>
      </c>
      <c r="E32" s="252">
        <v>4.3180400000000001E-2</v>
      </c>
      <c r="F32" s="252">
        <v>6.0463999999999997E-2</v>
      </c>
      <c r="G32" s="252">
        <v>2.1374799999999999E-2</v>
      </c>
      <c r="H32" s="252">
        <v>7.0120799999999997E-2</v>
      </c>
      <c r="I32" s="252">
        <v>4.6612899999999999E-2</v>
      </c>
      <c r="J32" s="252">
        <v>4.5153499999999999E-2</v>
      </c>
      <c r="K32" s="252">
        <v>6.1412899999999999E-2</v>
      </c>
      <c r="L32" s="252">
        <v>3.7238E-2</v>
      </c>
      <c r="M32" s="252">
        <v>6.0088599999999999E-2</v>
      </c>
      <c r="N32" s="252">
        <v>4.2133900000000002E-2</v>
      </c>
      <c r="O32" s="252">
        <v>7.7728500000000006E-2</v>
      </c>
      <c r="P32" s="252">
        <v>6.1392099999999998E-2</v>
      </c>
      <c r="Q32" s="252">
        <v>5.1030100000000002E-2</v>
      </c>
      <c r="R32" s="252">
        <v>5.67562E-2</v>
      </c>
      <c r="S32" s="252">
        <v>7.8560699999999997E-2</v>
      </c>
      <c r="T32" s="252">
        <v>3.1352400000000002E-2</v>
      </c>
      <c r="U32" s="252">
        <v>3.7118199999999997E-2</v>
      </c>
      <c r="V32" s="252">
        <v>8.1950400000000007E-2</v>
      </c>
      <c r="W32" s="252">
        <v>-2.9948000000000002E-3</v>
      </c>
      <c r="X32" s="252">
        <v>0.43066090000000001</v>
      </c>
      <c r="Y32" s="252">
        <v>-4.6819000000000001E-3</v>
      </c>
      <c r="Z32" s="252">
        <v>4.0788100000000001E-2</v>
      </c>
      <c r="AA32" s="252">
        <v>0.1082403</v>
      </c>
      <c r="AB32" s="252">
        <v>4.6166000000000002E-3</v>
      </c>
      <c r="AC32" s="252">
        <v>6.4738799999999999E-2</v>
      </c>
      <c r="AD32" s="252">
        <v>6.9290599999999994E-2</v>
      </c>
      <c r="AE32" s="252">
        <v>6.9836099999999998E-2</v>
      </c>
      <c r="AF32" s="252">
        <v>0.2577275</v>
      </c>
      <c r="AG32" s="252">
        <v>-4.1603399999999999E-2</v>
      </c>
      <c r="AH32" s="252">
        <f t="shared" si="6"/>
        <v>-4.8023999999999983E-3</v>
      </c>
      <c r="AI32" s="252">
        <f t="shared" si="7"/>
        <v>-6.6829999999999667E-4</v>
      </c>
      <c r="AJ32" s="252">
        <f t="shared" si="8"/>
        <v>-2.65063E-2</v>
      </c>
      <c r="AK32" s="252">
        <f t="shared" si="9"/>
        <v>-1.6908199999999998E-2</v>
      </c>
      <c r="AL32" s="252">
        <f t="shared" si="10"/>
        <v>1.8330099999999995E-2</v>
      </c>
      <c r="AM32" s="252">
        <f t="shared" si="11"/>
        <v>-5.6353700000000007E-2</v>
      </c>
      <c r="AN32" s="252">
        <f t="shared" si="12"/>
        <v>8.728699999999999E-3</v>
      </c>
      <c r="AO32" s="252">
        <f t="shared" si="13"/>
        <v>-4.4172000000000031E-3</v>
      </c>
      <c r="AP32" s="252">
        <f t="shared" si="14"/>
        <v>1.5968099999999999E-2</v>
      </c>
      <c r="AQ32" s="252">
        <f t="shared" si="15"/>
        <v>-2.96796E-2</v>
      </c>
      <c r="AR32" s="252">
        <f t="shared" si="16"/>
        <v>2.6735800000000004E-2</v>
      </c>
      <c r="AS32" s="252">
        <f t="shared" si="17"/>
        <v>-2.7620600000000002E-2</v>
      </c>
      <c r="AT32" s="252">
        <f t="shared" si="18"/>
        <v>1.2659800000000013E-2</v>
      </c>
      <c r="AU32" s="252">
        <f t="shared" si="19"/>
        <v>-7.2830900000000004E-2</v>
      </c>
      <c r="AV32" s="252">
        <f t="shared" si="20"/>
        <v>0.17293340000000001</v>
      </c>
      <c r="AW32" s="252">
        <f t="shared" si="21"/>
        <v>3.6921499999999996E-2</v>
      </c>
      <c r="AX32" s="252">
        <f t="shared" si="22"/>
        <v>9.8332699999999995E-2</v>
      </c>
      <c r="AY32" s="252">
        <f t="shared" si="23"/>
        <v>5.4499599999999995E-2</v>
      </c>
      <c r="AZ32" s="252">
        <f t="shared" si="24"/>
        <v>3.9063199999999999E-2</v>
      </c>
      <c r="BA32" s="252">
        <f t="shared" si="25"/>
        <v>5.4870000000000002E-2</v>
      </c>
      <c r="BB32" s="252">
        <f t="shared" si="26"/>
        <v>0.18549389999999999</v>
      </c>
      <c r="BC32" s="252">
        <f t="shared" si="27"/>
        <v>1.4708300000000001E-2</v>
      </c>
      <c r="BD32" s="252">
        <f t="shared" si="28"/>
        <v>8.6882700000000007E-2</v>
      </c>
      <c r="BE32" s="252">
        <f t="shared" si="29"/>
        <v>0.1756636</v>
      </c>
      <c r="BF32" s="252">
        <f t="shared" si="30"/>
        <v>8.5941600000000007E-2</v>
      </c>
      <c r="BG32" s="252">
        <f t="shared" si="31"/>
        <v>0.1696532</v>
      </c>
      <c r="BH32" s="252">
        <f t="shared" si="32"/>
        <v>4.1854599999999999E-2</v>
      </c>
      <c r="BI32" s="252">
        <f t="shared" si="33"/>
        <v>0.12482740000000001</v>
      </c>
      <c r="BJ32" s="252">
        <f t="shared" si="34"/>
        <v>0.1114245</v>
      </c>
      <c r="BK32" s="252">
        <f t="shared" si="35"/>
        <v>0.14756459999999999</v>
      </c>
      <c r="BL32" s="252">
        <f t="shared" si="36"/>
        <v>0.3191196</v>
      </c>
      <c r="BM32" s="252">
        <f t="shared" si="37"/>
        <v>9.4267000000000031E-3</v>
      </c>
      <c r="BN32" s="252">
        <f t="shared" si="38"/>
        <v>1.1165700000000001E-2</v>
      </c>
      <c r="BO32" s="252">
        <f t="shared" si="39"/>
        <v>-3.0347899999999997E-2</v>
      </c>
      <c r="BP32" s="252">
        <f t="shared" si="40"/>
        <v>2.2950000000000401E-4</v>
      </c>
      <c r="BQ32" s="252">
        <f t="shared" si="41"/>
        <v>-4.45288E-2</v>
      </c>
      <c r="BR32" s="252">
        <f t="shared" si="42"/>
        <v>3.0989900000000008E-2</v>
      </c>
      <c r="BS32" s="252">
        <f t="shared" si="43"/>
        <v>-0.12918460000000001</v>
      </c>
      <c r="BT32" s="252">
        <f t="shared" si="44"/>
        <v>0.18166210000000002</v>
      </c>
      <c r="BU32" s="252">
        <f t="shared" si="45"/>
        <v>3.2504299999999993E-2</v>
      </c>
      <c r="BV32" s="252">
        <f t="shared" si="46"/>
        <v>1.2391099999999988E-2</v>
      </c>
      <c r="BW32" s="252">
        <f t="shared" si="47"/>
        <v>-0.11515360000000001</v>
      </c>
      <c r="BX32" s="252">
        <f t="shared" si="48"/>
        <v>-2.7913999999999994E-3</v>
      </c>
      <c r="BY32" s="252">
        <f t="shared" si="49"/>
        <v>-6.9957400000000003E-2</v>
      </c>
      <c r="BZ32" s="252">
        <f t="shared" si="50"/>
        <v>7.4069399999999994E-2</v>
      </c>
      <c r="CA32" s="252">
        <f t="shared" si="51"/>
        <v>-0.13285629999999998</v>
      </c>
      <c r="CB32" s="252">
        <f t="shared" si="52"/>
        <v>-0.2322369</v>
      </c>
      <c r="CC32" s="252">
        <f t="shared" si="53"/>
        <v>0.16623689999999999</v>
      </c>
      <c r="CD32" s="252"/>
      <c r="CE32" s="152"/>
      <c r="CF32" s="152"/>
      <c r="CG32" s="152"/>
      <c r="CH32" s="152"/>
      <c r="CI32" s="152"/>
      <c r="CJ32" s="152"/>
      <c r="CK32" s="152"/>
      <c r="CL32" s="152"/>
      <c r="CM32" s="152"/>
      <c r="CN32" s="152"/>
      <c r="CO32" s="152"/>
      <c r="CP32" s="152"/>
      <c r="CQ32" s="152"/>
      <c r="CR32" s="152"/>
      <c r="CS32" s="152"/>
    </row>
    <row r="33" spans="1:97" customFormat="1" x14ac:dyDescent="0.2">
      <c r="A33" s="258">
        <v>1999</v>
      </c>
      <c r="B33" s="252">
        <v>3.9712600000000001E-2</v>
      </c>
      <c r="C33" s="252">
        <v>5.4423899999999997E-2</v>
      </c>
      <c r="D33" s="252">
        <v>1.00835E-2</v>
      </c>
      <c r="E33" s="252">
        <v>3.9841599999999998E-2</v>
      </c>
      <c r="F33" s="252">
        <v>5.8246300000000001E-2</v>
      </c>
      <c r="G33" s="252">
        <v>1.8090100000000001E-2</v>
      </c>
      <c r="H33" s="252">
        <v>7.2824600000000003E-2</v>
      </c>
      <c r="I33" s="252">
        <v>4.2941399999999998E-2</v>
      </c>
      <c r="J33" s="252">
        <v>5.1323000000000001E-2</v>
      </c>
      <c r="K33" s="252">
        <v>5.2350800000000003E-2</v>
      </c>
      <c r="L33" s="252">
        <v>3.74115E-2</v>
      </c>
      <c r="M33" s="252">
        <v>6.0128099999999997E-2</v>
      </c>
      <c r="N33" s="252">
        <v>4.2173599999999999E-2</v>
      </c>
      <c r="O33" s="252">
        <v>5.7617000000000002E-2</v>
      </c>
      <c r="P33" s="252">
        <v>7.0138900000000004E-2</v>
      </c>
      <c r="Q33" s="252">
        <v>6.3027899999999998E-2</v>
      </c>
      <c r="R33" s="252">
        <v>5.8620100000000001E-2</v>
      </c>
      <c r="S33" s="252">
        <v>7.5699999999999997E-5</v>
      </c>
      <c r="T33" s="252">
        <v>2.8979700000000001E-2</v>
      </c>
      <c r="U33" s="252">
        <v>1.5028400000000001E-2</v>
      </c>
      <c r="V33" s="252">
        <v>0.12724759999999999</v>
      </c>
      <c r="W33" s="252">
        <v>-3.3817999999999999E-3</v>
      </c>
      <c r="X33" s="252">
        <v>1.40581E-2</v>
      </c>
      <c r="Y33" s="252">
        <v>0.13272220000000001</v>
      </c>
      <c r="Z33" s="252">
        <v>0.2579806</v>
      </c>
      <c r="AA33" s="252">
        <v>9.6478999999999992E-3</v>
      </c>
      <c r="AB33" s="252">
        <v>1.9048499999999999E-2</v>
      </c>
      <c r="AC33" s="252">
        <v>5.4164799999999999E-2</v>
      </c>
      <c r="AD33" s="252">
        <v>5.5127500000000003E-2</v>
      </c>
      <c r="AE33" s="252">
        <v>4.3657000000000001E-2</v>
      </c>
      <c r="AF33" s="252">
        <v>3.2236300000000002E-2</v>
      </c>
      <c r="AG33" s="252">
        <v>8.1937700000000002E-2</v>
      </c>
      <c r="AH33" s="252">
        <f t="shared" si="6"/>
        <v>-1.16104E-2</v>
      </c>
      <c r="AI33" s="252">
        <f t="shared" si="7"/>
        <v>2.0730999999999944E-3</v>
      </c>
      <c r="AJ33" s="252">
        <f t="shared" si="8"/>
        <v>-2.7327999999999998E-2</v>
      </c>
      <c r="AK33" s="252">
        <f t="shared" si="9"/>
        <v>-2.0286499999999999E-2</v>
      </c>
      <c r="AL33" s="252">
        <f t="shared" si="10"/>
        <v>1.6072700000000002E-2</v>
      </c>
      <c r="AM33" s="252">
        <f t="shared" si="11"/>
        <v>-3.9526900000000004E-2</v>
      </c>
      <c r="AN33" s="252">
        <f t="shared" si="12"/>
        <v>2.6856999999999992E-3</v>
      </c>
      <c r="AO33" s="252">
        <f t="shared" si="13"/>
        <v>-2.00865E-2</v>
      </c>
      <c r="AP33" s="252">
        <f t="shared" si="14"/>
        <v>-0.1993605</v>
      </c>
      <c r="AQ33" s="252">
        <f t="shared" si="15"/>
        <v>-9.5721999999999995E-3</v>
      </c>
      <c r="AR33" s="252">
        <f t="shared" si="16"/>
        <v>9.9312000000000011E-3</v>
      </c>
      <c r="AS33" s="252">
        <f t="shared" si="17"/>
        <v>-3.9136400000000002E-2</v>
      </c>
      <c r="AT33" s="252">
        <f t="shared" si="18"/>
        <v>7.2120099999999993E-2</v>
      </c>
      <c r="AU33" s="252">
        <f t="shared" si="19"/>
        <v>-4.7038799999999999E-2</v>
      </c>
      <c r="AV33" s="252">
        <f t="shared" si="20"/>
        <v>-1.8178200000000002E-2</v>
      </c>
      <c r="AW33" s="252">
        <f t="shared" si="21"/>
        <v>5.078450000000001E-2</v>
      </c>
      <c r="AX33" s="252">
        <f t="shared" si="22"/>
        <v>1.4870700000000001E-2</v>
      </c>
      <c r="AY33" s="252">
        <f t="shared" si="23"/>
        <v>1.2741599999999999E-2</v>
      </c>
      <c r="AZ33" s="252">
        <f t="shared" si="24"/>
        <v>3.1656999999999998E-2</v>
      </c>
      <c r="BA33" s="252">
        <f t="shared" si="25"/>
        <v>-2.7645199999999995E-2</v>
      </c>
      <c r="BB33" s="252">
        <f t="shared" si="26"/>
        <v>-1.6333399999999991E-2</v>
      </c>
      <c r="BC33" s="252">
        <f t="shared" si="27"/>
        <v>6.8829000000000008E-3</v>
      </c>
      <c r="BD33" s="252">
        <f t="shared" si="28"/>
        <v>6.4758000000000038E-3</v>
      </c>
      <c r="BE33" s="252">
        <f t="shared" si="29"/>
        <v>-3.1915399999999997E-2</v>
      </c>
      <c r="BF33" s="252">
        <f t="shared" si="30"/>
        <v>0.30930360000000001</v>
      </c>
      <c r="BG33" s="252">
        <f t="shared" si="31"/>
        <v>6.1998700000000004E-2</v>
      </c>
      <c r="BH33" s="252">
        <f t="shared" si="32"/>
        <v>5.6459999999999996E-2</v>
      </c>
      <c r="BI33" s="252">
        <f t="shared" si="33"/>
        <v>0.1142929</v>
      </c>
      <c r="BJ33" s="252">
        <f t="shared" si="34"/>
        <v>9.7301100000000001E-2</v>
      </c>
      <c r="BK33" s="252">
        <f t="shared" si="35"/>
        <v>0.101274</v>
      </c>
      <c r="BL33" s="252">
        <f t="shared" si="36"/>
        <v>0.1023752</v>
      </c>
      <c r="BM33" s="252">
        <f t="shared" si="37"/>
        <v>0.1449656</v>
      </c>
      <c r="BN33" s="252">
        <f t="shared" si="38"/>
        <v>-0.21097089999999999</v>
      </c>
      <c r="BO33" s="252">
        <f t="shared" si="39"/>
        <v>-7.4991000000000051E-3</v>
      </c>
      <c r="BP33" s="252">
        <f t="shared" si="40"/>
        <v>-1.7396799999999997E-2</v>
      </c>
      <c r="BQ33" s="252">
        <f t="shared" si="41"/>
        <v>-5.9422900000000001E-2</v>
      </c>
      <c r="BR33" s="252">
        <f t="shared" si="42"/>
        <v>8.8192799999999988E-2</v>
      </c>
      <c r="BS33" s="252">
        <f t="shared" si="43"/>
        <v>-8.6565699999999995E-2</v>
      </c>
      <c r="BT33" s="252">
        <f t="shared" si="44"/>
        <v>-1.5492500000000003E-2</v>
      </c>
      <c r="BU33" s="252">
        <f t="shared" si="45"/>
        <v>3.069800000000001E-2</v>
      </c>
      <c r="BV33" s="252">
        <f t="shared" si="46"/>
        <v>-0.2944329</v>
      </c>
      <c r="BW33" s="252">
        <f t="shared" si="47"/>
        <v>-4.9257100000000005E-2</v>
      </c>
      <c r="BX33" s="252">
        <f t="shared" si="48"/>
        <v>-2.4802999999999999E-2</v>
      </c>
      <c r="BY33" s="252">
        <f t="shared" si="49"/>
        <v>-0.14193810000000001</v>
      </c>
      <c r="BZ33" s="252">
        <f t="shared" si="50"/>
        <v>-0.1136345</v>
      </c>
      <c r="CA33" s="252">
        <f t="shared" si="51"/>
        <v>-9.4391100000000006E-2</v>
      </c>
      <c r="CB33" s="252">
        <f t="shared" si="52"/>
        <v>-9.5899399999999996E-2</v>
      </c>
      <c r="CC33" s="252">
        <f t="shared" si="53"/>
        <v>-0.17688100000000001</v>
      </c>
      <c r="CD33" s="252"/>
      <c r="CE33" s="152"/>
      <c r="CF33" s="152"/>
      <c r="CG33" s="152"/>
      <c r="CH33" s="152"/>
      <c r="CI33" s="152"/>
      <c r="CJ33" s="152"/>
      <c r="CK33" s="152"/>
      <c r="CL33" s="152"/>
      <c r="CM33" s="152"/>
      <c r="CN33" s="152"/>
      <c r="CO33" s="152"/>
      <c r="CP33" s="152"/>
      <c r="CQ33" s="152"/>
      <c r="CR33" s="152"/>
      <c r="CS33" s="152"/>
    </row>
    <row r="34" spans="1:97" customFormat="1" x14ac:dyDescent="0.2">
      <c r="A34" s="258">
        <v>2000</v>
      </c>
      <c r="B34" s="252">
        <v>4.1834400000000001E-2</v>
      </c>
      <c r="C34" s="252">
        <v>5.3002000000000001E-2</v>
      </c>
      <c r="D34" s="252">
        <v>1.10902E-2</v>
      </c>
      <c r="E34" s="252">
        <v>3.4084200000000002E-2</v>
      </c>
      <c r="F34" s="252">
        <v>5.8140900000000002E-2</v>
      </c>
      <c r="G34" s="252">
        <v>2.00988E-2</v>
      </c>
      <c r="H34" s="252">
        <v>6.8957400000000002E-2</v>
      </c>
      <c r="I34" s="252">
        <v>3.72088E-2</v>
      </c>
      <c r="J34" s="252">
        <v>5.2277499999999998E-2</v>
      </c>
      <c r="K34" s="252">
        <v>5.3010799999999997E-2</v>
      </c>
      <c r="L34" s="252">
        <v>3.6217100000000002E-2</v>
      </c>
      <c r="M34" s="252">
        <v>6.9586499999999996E-2</v>
      </c>
      <c r="N34" s="252">
        <v>3.9298E-2</v>
      </c>
      <c r="O34" s="252">
        <v>5.5570899999999999E-2</v>
      </c>
      <c r="P34" s="252">
        <v>6.9541400000000003E-2</v>
      </c>
      <c r="Q34" s="252">
        <v>6.4446699999999996E-2</v>
      </c>
      <c r="R34" s="252">
        <v>-2.69637E-2</v>
      </c>
      <c r="S34" s="252">
        <v>-4.0260400000000002E-2</v>
      </c>
      <c r="T34" s="252">
        <v>2.05668E-2</v>
      </c>
      <c r="U34" s="252">
        <v>-6.1729399999999997E-2</v>
      </c>
      <c r="V34" s="252">
        <v>-7.4474299999999993E-2</v>
      </c>
      <c r="W34" s="252">
        <v>-1.3215899999999999E-2</v>
      </c>
      <c r="X34" s="252">
        <v>-6.2481599999999998E-2</v>
      </c>
      <c r="Y34" s="252">
        <v>-6.9124199999999997E-2</v>
      </c>
      <c r="Z34" s="252">
        <v>-9.9013900000000002E-2</v>
      </c>
      <c r="AA34" s="252">
        <v>-2.82098E-2</v>
      </c>
      <c r="AB34" s="252">
        <v>6.2480000000000001E-3</v>
      </c>
      <c r="AC34" s="252">
        <v>1.17629E-2</v>
      </c>
      <c r="AD34" s="252">
        <v>-5.7211600000000001E-2</v>
      </c>
      <c r="AE34" s="252">
        <v>-9.7657999999999995E-2</v>
      </c>
      <c r="AF34" s="252">
        <v>-5.6544799999999999E-2</v>
      </c>
      <c r="AG34" s="252">
        <v>-4.1477399999999998E-2</v>
      </c>
      <c r="AH34" s="252">
        <f t="shared" si="6"/>
        <v>-1.0443099999999997E-2</v>
      </c>
      <c r="AI34" s="252">
        <f t="shared" si="7"/>
        <v>-8.7999999999963108E-6</v>
      </c>
      <c r="AJ34" s="252">
        <f t="shared" si="8"/>
        <v>-2.5126900000000001E-2</v>
      </c>
      <c r="AK34" s="252">
        <f t="shared" si="9"/>
        <v>-3.5502299999999994E-2</v>
      </c>
      <c r="AL34" s="252">
        <f t="shared" si="10"/>
        <v>1.8842900000000003E-2</v>
      </c>
      <c r="AM34" s="252">
        <f t="shared" si="11"/>
        <v>-3.5472099999999999E-2</v>
      </c>
      <c r="AN34" s="252">
        <f t="shared" si="12"/>
        <v>-5.8400000000000118E-4</v>
      </c>
      <c r="AO34" s="252">
        <f t="shared" si="13"/>
        <v>-2.7237899999999995E-2</v>
      </c>
      <c r="AP34" s="252">
        <f t="shared" si="14"/>
        <v>7.2050200000000009E-2</v>
      </c>
      <c r="AQ34" s="252">
        <f t="shared" si="15"/>
        <v>-1.2050600000000002E-2</v>
      </c>
      <c r="AR34" s="252">
        <f t="shared" si="16"/>
        <v>1.43188E-2</v>
      </c>
      <c r="AS34" s="252">
        <f t="shared" si="17"/>
        <v>-7.3492299999999997E-2</v>
      </c>
      <c r="AT34" s="252">
        <f t="shared" si="18"/>
        <v>-1.7262699999999992E-2</v>
      </c>
      <c r="AU34" s="252">
        <f t="shared" si="19"/>
        <v>8.4442099999999992E-2</v>
      </c>
      <c r="AV34" s="252">
        <f t="shared" si="20"/>
        <v>-5.936799999999999E-3</v>
      </c>
      <c r="AW34" s="252">
        <f t="shared" si="21"/>
        <v>-2.7646799999999999E-2</v>
      </c>
      <c r="AX34" s="252">
        <f t="shared" si="22"/>
        <v>4.3529999999999958E-4</v>
      </c>
      <c r="AY34" s="252">
        <f t="shared" si="23"/>
        <v>2.1435799999999998E-2</v>
      </c>
      <c r="AZ34" s="252">
        <f t="shared" si="24"/>
        <v>4.5861300000000001E-2</v>
      </c>
      <c r="BA34" s="252">
        <f t="shared" si="25"/>
        <v>-2.3605699999999997E-2</v>
      </c>
      <c r="BB34" s="252">
        <f t="shared" si="26"/>
        <v>-4.6319900000000004E-2</v>
      </c>
      <c r="BC34" s="252">
        <f t="shared" si="27"/>
        <v>1.4620399999999999E-2</v>
      </c>
      <c r="BD34" s="252">
        <f t="shared" si="28"/>
        <v>2.7714300000000004E-2</v>
      </c>
      <c r="BE34" s="252">
        <f t="shared" si="29"/>
        <v>-0.21240399999999998</v>
      </c>
      <c r="BF34" s="252">
        <f t="shared" si="30"/>
        <v>-4.6736400000000004E-2</v>
      </c>
      <c r="BG34" s="252">
        <f t="shared" si="31"/>
        <v>2.4800999999999997E-2</v>
      </c>
      <c r="BH34" s="252">
        <f t="shared" si="32"/>
        <v>4.2465100000000006E-2</v>
      </c>
      <c r="BI34" s="252">
        <f t="shared" si="33"/>
        <v>8.1349399999999988E-2</v>
      </c>
      <c r="BJ34" s="252">
        <f t="shared" si="34"/>
        <v>-1.7913600000000002E-2</v>
      </c>
      <c r="BK34" s="252">
        <f t="shared" si="35"/>
        <v>-4.2087099999999995E-2</v>
      </c>
      <c r="BL34" s="252">
        <f t="shared" si="36"/>
        <v>1.2996600000000004E-2</v>
      </c>
      <c r="BM34" s="252">
        <f t="shared" si="37"/>
        <v>2.2969299999999998E-2</v>
      </c>
      <c r="BN34" s="252">
        <f t="shared" si="38"/>
        <v>6.1607100000000012E-2</v>
      </c>
      <c r="BO34" s="252">
        <f t="shared" si="39"/>
        <v>-1.2059399999999998E-2</v>
      </c>
      <c r="BP34" s="252">
        <f t="shared" si="40"/>
        <v>-1.0808100000000001E-2</v>
      </c>
      <c r="BQ34" s="252">
        <f t="shared" si="41"/>
        <v>-0.1089946</v>
      </c>
      <c r="BR34" s="252">
        <f t="shared" si="42"/>
        <v>1.5802000000000108E-3</v>
      </c>
      <c r="BS34" s="252">
        <f t="shared" si="43"/>
        <v>4.8969999999999993E-2</v>
      </c>
      <c r="BT34" s="252">
        <f t="shared" si="44"/>
        <v>-6.5208000000000002E-3</v>
      </c>
      <c r="BU34" s="252">
        <f t="shared" si="45"/>
        <v>-5.4884699999999995E-2</v>
      </c>
      <c r="BV34" s="252">
        <f t="shared" si="46"/>
        <v>4.7171700000000004E-2</v>
      </c>
      <c r="BW34" s="252">
        <f t="shared" si="47"/>
        <v>-3.3651999999999987E-3</v>
      </c>
      <c r="BX34" s="252">
        <f t="shared" si="48"/>
        <v>3.3961999999999951E-3</v>
      </c>
      <c r="BY34" s="252">
        <f t="shared" si="49"/>
        <v>-0.10495509999999998</v>
      </c>
      <c r="BZ34" s="252">
        <f t="shared" si="50"/>
        <v>-2.8406300000000002E-2</v>
      </c>
      <c r="CA34" s="252">
        <f t="shared" si="51"/>
        <v>5.6707499999999994E-2</v>
      </c>
      <c r="CB34" s="252">
        <f t="shared" si="52"/>
        <v>1.47177E-2</v>
      </c>
      <c r="CC34" s="252">
        <f t="shared" si="53"/>
        <v>-0.23537329999999998</v>
      </c>
      <c r="CD34" s="252"/>
      <c r="CE34" s="152"/>
      <c r="CF34" s="152"/>
      <c r="CG34" s="152"/>
      <c r="CH34" s="152"/>
      <c r="CI34" s="152"/>
      <c r="CJ34" s="152"/>
      <c r="CK34" s="152"/>
      <c r="CL34" s="152"/>
      <c r="CM34" s="152"/>
      <c r="CN34" s="152"/>
      <c r="CO34" s="152"/>
      <c r="CP34" s="152"/>
      <c r="CQ34" s="152"/>
      <c r="CR34" s="152"/>
      <c r="CS34" s="152"/>
    </row>
    <row r="35" spans="1:97" customFormat="1" x14ac:dyDescent="0.2">
      <c r="A35" s="258">
        <v>2001</v>
      </c>
      <c r="B35" s="252">
        <v>3.8622799999999999E-2</v>
      </c>
      <c r="C35" s="252">
        <v>4.7174599999999997E-2</v>
      </c>
      <c r="D35" s="252">
        <v>8.4513999999999995E-3</v>
      </c>
      <c r="E35" s="252">
        <v>3.00231E-2</v>
      </c>
      <c r="F35" s="252">
        <v>5.1815699999999999E-2</v>
      </c>
      <c r="G35" s="252">
        <v>2.5153499999999999E-2</v>
      </c>
      <c r="H35" s="252">
        <v>6.9177100000000005E-2</v>
      </c>
      <c r="I35" s="252">
        <v>3.5384600000000002E-2</v>
      </c>
      <c r="J35" s="252">
        <v>5.1256200000000002E-2</v>
      </c>
      <c r="K35" s="252">
        <v>4.7877799999999998E-2</v>
      </c>
      <c r="L35" s="252">
        <v>3.2853800000000002E-2</v>
      </c>
      <c r="M35" s="252">
        <v>6.3476099999999994E-2</v>
      </c>
      <c r="N35" s="252">
        <v>2.9961700000000001E-2</v>
      </c>
      <c r="O35" s="252">
        <v>6.6827499999999998E-2</v>
      </c>
      <c r="P35" s="252">
        <v>7.3962100000000003E-2</v>
      </c>
      <c r="Q35" s="252">
        <v>6.5583600000000006E-2</v>
      </c>
      <c r="R35" s="252">
        <v>-3.8187499999999999E-2</v>
      </c>
      <c r="S35" s="252">
        <v>-2.5738799999999999E-2</v>
      </c>
      <c r="T35" s="252">
        <v>3.7409900000000003E-2</v>
      </c>
      <c r="U35" s="252">
        <v>-5.3628799999999997E-2</v>
      </c>
      <c r="V35" s="252">
        <v>-9.8135600000000003E-2</v>
      </c>
      <c r="W35" s="252">
        <v>-1.05331E-2</v>
      </c>
      <c r="X35" s="252">
        <v>-4.1462800000000001E-2</v>
      </c>
      <c r="Y35" s="252">
        <v>-0.2477886</v>
      </c>
      <c r="Z35" s="252">
        <v>-8.5133200000000006E-2</v>
      </c>
      <c r="AA35" s="252">
        <v>-3.5593899999999998E-2</v>
      </c>
      <c r="AB35" s="252">
        <v>2.1620400000000001E-2</v>
      </c>
      <c r="AC35" s="252">
        <v>-6.5471000000000001E-3</v>
      </c>
      <c r="AD35" s="252">
        <v>-5.21929E-2</v>
      </c>
      <c r="AE35" s="252">
        <v>0.1285731</v>
      </c>
      <c r="AF35" s="252">
        <v>-3.9438300000000003E-2</v>
      </c>
      <c r="AG35" s="252">
        <v>-7.9841499999999996E-2</v>
      </c>
      <c r="AH35" s="252">
        <f t="shared" si="6"/>
        <v>-1.2633400000000003E-2</v>
      </c>
      <c r="AI35" s="252">
        <f t="shared" si="7"/>
        <v>-7.0320000000000105E-4</v>
      </c>
      <c r="AJ35" s="252">
        <f t="shared" si="8"/>
        <v>-2.4402400000000005E-2</v>
      </c>
      <c r="AK35" s="252">
        <f t="shared" si="9"/>
        <v>-3.3452999999999997E-2</v>
      </c>
      <c r="AL35" s="252">
        <f t="shared" si="10"/>
        <v>2.1853999999999998E-2</v>
      </c>
      <c r="AM35" s="252">
        <f t="shared" si="11"/>
        <v>-4.1674000000000003E-2</v>
      </c>
      <c r="AN35" s="252">
        <f t="shared" si="12"/>
        <v>-4.7849999999999976E-3</v>
      </c>
      <c r="AO35" s="252">
        <f t="shared" si="13"/>
        <v>-3.0199000000000004E-2</v>
      </c>
      <c r="AP35" s="252">
        <f t="shared" si="14"/>
        <v>4.6945700000000007E-2</v>
      </c>
      <c r="AQ35" s="252">
        <f t="shared" si="15"/>
        <v>9.8550999999999986E-3</v>
      </c>
      <c r="AR35" s="252">
        <f t="shared" si="16"/>
        <v>1.5789500000000001E-2</v>
      </c>
      <c r="AS35" s="252">
        <f t="shared" si="17"/>
        <v>-4.7081699999999997E-2</v>
      </c>
      <c r="AT35" s="252">
        <f t="shared" si="18"/>
        <v>-4.5942700000000003E-2</v>
      </c>
      <c r="AU35" s="252">
        <f t="shared" si="19"/>
        <v>-0.13910619999999999</v>
      </c>
      <c r="AV35" s="252">
        <f t="shared" si="20"/>
        <v>-2.0244999999999985E-3</v>
      </c>
      <c r="AW35" s="252">
        <f t="shared" si="21"/>
        <v>-0.16794710000000002</v>
      </c>
      <c r="AX35" s="252">
        <f t="shared" si="22"/>
        <v>5.3432199999999999E-2</v>
      </c>
      <c r="AY35" s="252">
        <f t="shared" si="23"/>
        <v>0.13791310000000001</v>
      </c>
      <c r="AZ35" s="252">
        <f t="shared" si="24"/>
        <v>2.2007700000000002E-2</v>
      </c>
      <c r="BA35" s="252">
        <f t="shared" si="25"/>
        <v>-8.8921E-3</v>
      </c>
      <c r="BB35" s="252">
        <f t="shared" si="26"/>
        <v>-8.565100000000006E-3</v>
      </c>
      <c r="BC35" s="252">
        <f t="shared" si="27"/>
        <v>5.7567099999999996E-2</v>
      </c>
      <c r="BD35" s="252">
        <f t="shared" si="28"/>
        <v>0.110802</v>
      </c>
      <c r="BE35" s="252">
        <f t="shared" si="29"/>
        <v>0.1717892</v>
      </c>
      <c r="BF35" s="252">
        <f t="shared" si="30"/>
        <v>-3.3877000000000004E-2</v>
      </c>
      <c r="BG35" s="252">
        <f t="shared" si="31"/>
        <v>1.22839E-2</v>
      </c>
      <c r="BH35" s="252">
        <f t="shared" si="32"/>
        <v>5.44742E-2</v>
      </c>
      <c r="BI35" s="252">
        <f t="shared" si="33"/>
        <v>5.6928999999999993E-2</v>
      </c>
      <c r="BJ35" s="252">
        <f t="shared" si="34"/>
        <v>-2.22312E-2</v>
      </c>
      <c r="BK35" s="252">
        <f t="shared" si="35"/>
        <v>0.19540059999999998</v>
      </c>
      <c r="BL35" s="252">
        <f t="shared" si="36"/>
        <v>3.45238E-2</v>
      </c>
      <c r="BM35" s="252">
        <f t="shared" si="37"/>
        <v>-1.425789999999999E-2</v>
      </c>
      <c r="BN35" s="252">
        <f t="shared" si="38"/>
        <v>3.4312300000000004E-2</v>
      </c>
      <c r="BO35" s="252">
        <f t="shared" si="39"/>
        <v>9.1518999999999975E-3</v>
      </c>
      <c r="BP35" s="252">
        <f t="shared" si="40"/>
        <v>-8.6129000000000032E-3</v>
      </c>
      <c r="BQ35" s="252">
        <f t="shared" si="41"/>
        <v>-8.0534699999999987E-2</v>
      </c>
      <c r="BR35" s="252">
        <f t="shared" si="42"/>
        <v>-2.4088700000000005E-2</v>
      </c>
      <c r="BS35" s="252">
        <f t="shared" si="43"/>
        <v>-0.1807802</v>
      </c>
      <c r="BT35" s="252">
        <f t="shared" si="44"/>
        <v>-6.8094999999999961E-3</v>
      </c>
      <c r="BU35" s="252">
        <f t="shared" si="45"/>
        <v>-0.19814610000000002</v>
      </c>
      <c r="BV35" s="252">
        <f t="shared" si="46"/>
        <v>8.7309200000000003E-2</v>
      </c>
      <c r="BW35" s="252">
        <f t="shared" si="47"/>
        <v>0.1256292</v>
      </c>
      <c r="BX35" s="252">
        <f t="shared" si="48"/>
        <v>-3.2466499999999995E-2</v>
      </c>
      <c r="BY35" s="252">
        <f t="shared" si="49"/>
        <v>-6.5821099999999994E-2</v>
      </c>
      <c r="BZ35" s="252">
        <f t="shared" si="50"/>
        <v>1.3666099999999994E-2</v>
      </c>
      <c r="CA35" s="252">
        <f t="shared" si="51"/>
        <v>-0.1378335</v>
      </c>
      <c r="CB35" s="252">
        <f t="shared" si="52"/>
        <v>7.627819999999999E-2</v>
      </c>
      <c r="CC35" s="252">
        <f t="shared" si="53"/>
        <v>0.18604709999999999</v>
      </c>
      <c r="CD35" s="252"/>
      <c r="CE35" s="152"/>
      <c r="CF35" s="152"/>
      <c r="CG35" s="152"/>
      <c r="CH35" s="152"/>
      <c r="CI35" s="152"/>
      <c r="CJ35" s="152"/>
      <c r="CK35" s="152"/>
      <c r="CL35" s="152"/>
      <c r="CM35" s="152"/>
      <c r="CN35" s="152"/>
      <c r="CO35" s="152"/>
      <c r="CP35" s="152"/>
      <c r="CQ35" s="152"/>
      <c r="CR35" s="152"/>
      <c r="CS35" s="152"/>
    </row>
    <row r="36" spans="1:97" customFormat="1" x14ac:dyDescent="0.2">
      <c r="A36" s="258">
        <v>2002</v>
      </c>
      <c r="B36" s="252">
        <v>3.6171099999999998E-2</v>
      </c>
      <c r="C36" s="252">
        <v>4.5192599999999999E-2</v>
      </c>
      <c r="D36" s="252">
        <v>5.7980999999999996E-3</v>
      </c>
      <c r="E36" s="252">
        <v>2.5969300000000001E-2</v>
      </c>
      <c r="F36" s="252">
        <v>5.2563899999999997E-2</v>
      </c>
      <c r="G36" s="252">
        <v>1.99124E-2</v>
      </c>
      <c r="H36" s="252">
        <v>6.8086599999999997E-2</v>
      </c>
      <c r="I36" s="252">
        <v>4.8470600000000003E-2</v>
      </c>
      <c r="J36" s="252">
        <v>4.9831300000000002E-2</v>
      </c>
      <c r="K36" s="252">
        <v>4.4973899999999997E-2</v>
      </c>
      <c r="L36" s="252">
        <v>2.93467E-2</v>
      </c>
      <c r="M36" s="252">
        <v>6.1171799999999998E-2</v>
      </c>
      <c r="N36" s="252">
        <v>3.07966E-2</v>
      </c>
      <c r="O36" s="252">
        <v>6.2999899999999998E-2</v>
      </c>
      <c r="P36" s="252">
        <v>7.2592599999999993E-2</v>
      </c>
      <c r="Q36" s="252">
        <v>6.4831299999999994E-2</v>
      </c>
      <c r="R36" s="252">
        <v>1.7261100000000001E-2</v>
      </c>
      <c r="S36" s="252">
        <v>9.2720499999999997E-2</v>
      </c>
      <c r="T36" s="252">
        <v>1.6209600000000001E-2</v>
      </c>
      <c r="U36" s="252">
        <v>-3.4861400000000001E-2</v>
      </c>
      <c r="V36" s="252">
        <v>-6.1129000000000003E-2</v>
      </c>
      <c r="W36" s="252">
        <v>3.7654699999999999E-2</v>
      </c>
      <c r="X36" s="252">
        <v>4.2715400000000001E-2</v>
      </c>
      <c r="Y36" s="252">
        <v>0.1233186</v>
      </c>
      <c r="Z36" s="252">
        <v>1.1495200000000001E-2</v>
      </c>
      <c r="AA36" s="252">
        <v>0.1097404</v>
      </c>
      <c r="AB36" s="252">
        <v>-5.4795E-3</v>
      </c>
      <c r="AC36" s="252">
        <v>3.2238700000000002E-2</v>
      </c>
      <c r="AD36" s="252">
        <v>-6.5729899999999994E-2</v>
      </c>
      <c r="AE36" s="252">
        <v>0.1098404</v>
      </c>
      <c r="AF36" s="252">
        <v>2.5833999999999999E-2</v>
      </c>
      <c r="AG36" s="252">
        <v>5.77434E-2</v>
      </c>
      <c r="AH36" s="252">
        <f t="shared" si="6"/>
        <v>-1.3660200000000004E-2</v>
      </c>
      <c r="AI36" s="252">
        <f t="shared" si="7"/>
        <v>2.1870000000000223E-4</v>
      </c>
      <c r="AJ36" s="252">
        <f t="shared" si="8"/>
        <v>-2.3548599999999999E-2</v>
      </c>
      <c r="AK36" s="252">
        <f t="shared" si="9"/>
        <v>-3.5202499999999998E-2</v>
      </c>
      <c r="AL36" s="252">
        <f t="shared" si="10"/>
        <v>2.1767299999999996E-2</v>
      </c>
      <c r="AM36" s="252">
        <f t="shared" si="11"/>
        <v>-4.3087500000000001E-2</v>
      </c>
      <c r="AN36" s="252">
        <f t="shared" si="12"/>
        <v>-4.5059999999999961E-3</v>
      </c>
      <c r="AO36" s="252">
        <f t="shared" si="13"/>
        <v>-1.6360699999999992E-2</v>
      </c>
      <c r="AP36" s="252">
        <f t="shared" si="14"/>
        <v>5.7659000000000009E-3</v>
      </c>
      <c r="AQ36" s="252">
        <f t="shared" si="15"/>
        <v>-1.7019900000000004E-2</v>
      </c>
      <c r="AR36" s="252">
        <f t="shared" si="16"/>
        <v>2.1689100000000003E-2</v>
      </c>
      <c r="AS36" s="252">
        <f t="shared" si="17"/>
        <v>-6.7100099999999996E-2</v>
      </c>
      <c r="AT36" s="252">
        <f t="shared" si="18"/>
        <v>4.6008999999999911E-3</v>
      </c>
      <c r="AU36" s="252">
        <f t="shared" si="19"/>
        <v>-7.2185700000000005E-2</v>
      </c>
      <c r="AV36" s="252">
        <f t="shared" si="20"/>
        <v>1.6881400000000001E-2</v>
      </c>
      <c r="AW36" s="252">
        <f t="shared" si="21"/>
        <v>6.55752E-2</v>
      </c>
      <c r="AX36" s="252">
        <f t="shared" si="22"/>
        <v>0.1386616</v>
      </c>
      <c r="AY36" s="252">
        <f t="shared" si="23"/>
        <v>0.29422549999999997</v>
      </c>
      <c r="AZ36" s="252">
        <f t="shared" si="24"/>
        <v>6.1477200000000003E-2</v>
      </c>
      <c r="BA36" s="252">
        <f t="shared" si="25"/>
        <v>7.8874699999999992E-2</v>
      </c>
      <c r="BB36" s="252">
        <f t="shared" si="26"/>
        <v>0.22921520000000001</v>
      </c>
      <c r="BC36" s="252">
        <f t="shared" si="27"/>
        <v>1.1876000000000001E-2</v>
      </c>
      <c r="BD36" s="252">
        <f t="shared" si="28"/>
        <v>0.15211550000000001</v>
      </c>
      <c r="BE36" s="252">
        <f t="shared" si="29"/>
        <v>0.23155390000000001</v>
      </c>
      <c r="BF36" s="252">
        <f t="shared" si="30"/>
        <v>6.1326500000000006E-2</v>
      </c>
      <c r="BG36" s="252">
        <f t="shared" si="31"/>
        <v>0.1547143</v>
      </c>
      <c r="BH36" s="252">
        <f t="shared" si="32"/>
        <v>2.3867199999999998E-2</v>
      </c>
      <c r="BI36" s="252">
        <f t="shared" si="33"/>
        <v>9.3410500000000007E-2</v>
      </c>
      <c r="BJ36" s="252">
        <f t="shared" si="34"/>
        <v>-3.4933299999999994E-2</v>
      </c>
      <c r="BK36" s="252">
        <f t="shared" si="35"/>
        <v>0.1728403</v>
      </c>
      <c r="BL36" s="252">
        <f t="shared" si="36"/>
        <v>9.8426599999999989E-2</v>
      </c>
      <c r="BM36" s="252">
        <f t="shared" si="37"/>
        <v>0.12257469999999999</v>
      </c>
      <c r="BN36" s="252">
        <f t="shared" si="38"/>
        <v>-7.8943000000000034E-3</v>
      </c>
      <c r="BO36" s="252">
        <f t="shared" si="39"/>
        <v>-1.6801200000000002E-2</v>
      </c>
      <c r="BP36" s="252">
        <f t="shared" si="40"/>
        <v>-1.8594999999999966E-3</v>
      </c>
      <c r="BQ36" s="252">
        <f t="shared" si="41"/>
        <v>-0.10230259999999999</v>
      </c>
      <c r="BR36" s="252">
        <f t="shared" si="42"/>
        <v>2.6368199999999987E-2</v>
      </c>
      <c r="BS36" s="252">
        <f t="shared" si="43"/>
        <v>-0.11527320000000001</v>
      </c>
      <c r="BT36" s="252">
        <f t="shared" si="44"/>
        <v>1.2375400000000005E-2</v>
      </c>
      <c r="BU36" s="252">
        <f t="shared" si="45"/>
        <v>4.9214500000000008E-2</v>
      </c>
      <c r="BV36" s="252">
        <f t="shared" si="46"/>
        <v>7.733509999999999E-2</v>
      </c>
      <c r="BW36" s="252">
        <f t="shared" si="47"/>
        <v>0.13951119999999997</v>
      </c>
      <c r="BX36" s="252">
        <f t="shared" si="48"/>
        <v>3.7610000000000005E-2</v>
      </c>
      <c r="BY36" s="252">
        <f t="shared" si="49"/>
        <v>-1.4535800000000015E-2</v>
      </c>
      <c r="BZ36" s="252">
        <f t="shared" si="50"/>
        <v>0.26414850000000001</v>
      </c>
      <c r="CA36" s="252">
        <f t="shared" si="51"/>
        <v>-0.1609643</v>
      </c>
      <c r="CB36" s="252">
        <f t="shared" si="52"/>
        <v>5.3688900000000025E-2</v>
      </c>
      <c r="CC36" s="252">
        <f t="shared" si="53"/>
        <v>0.10897920000000001</v>
      </c>
      <c r="CD36" s="252"/>
      <c r="CE36" s="152"/>
      <c r="CF36" s="152"/>
      <c r="CG36" s="152"/>
      <c r="CH36" s="152"/>
      <c r="CI36" s="152"/>
      <c r="CJ36" s="152"/>
      <c r="CK36" s="152"/>
      <c r="CL36" s="152"/>
      <c r="CM36" s="152"/>
      <c r="CN36" s="152"/>
      <c r="CO36" s="152"/>
      <c r="CP36" s="152"/>
      <c r="CQ36" s="152"/>
      <c r="CR36" s="152"/>
      <c r="CS36" s="152"/>
    </row>
    <row r="37" spans="1:97" customFormat="1" x14ac:dyDescent="0.2">
      <c r="A37" s="258">
        <v>2003</v>
      </c>
      <c r="B37" s="252">
        <v>3.9793099999999998E-2</v>
      </c>
      <c r="C37" s="252">
        <v>4.7933999999999997E-2</v>
      </c>
      <c r="D37" s="252">
        <v>5.2601999999999996E-3</v>
      </c>
      <c r="E37" s="252">
        <v>2.6103899999999999E-2</v>
      </c>
      <c r="F37" s="252">
        <v>5.6849999999999998E-2</v>
      </c>
      <c r="G37" s="252">
        <v>3.3580600000000002E-2</v>
      </c>
      <c r="H37" s="252">
        <v>6.9425799999999996E-2</v>
      </c>
      <c r="I37" s="252">
        <v>5.3619199999999999E-2</v>
      </c>
      <c r="J37" s="252">
        <v>5.4767799999999998E-2</v>
      </c>
      <c r="K37" s="252">
        <v>4.5564899999999998E-2</v>
      </c>
      <c r="L37" s="252">
        <v>2.6481899999999999E-2</v>
      </c>
      <c r="M37" s="252">
        <v>7.0420200000000002E-2</v>
      </c>
      <c r="N37" s="252">
        <v>3.6940199999999999E-2</v>
      </c>
      <c r="O37" s="252">
        <v>9.8735600000000007E-2</v>
      </c>
      <c r="P37" s="252">
        <v>7.3992799999999997E-2</v>
      </c>
      <c r="Q37" s="252">
        <v>6.7822300000000002E-2</v>
      </c>
      <c r="R37" s="252">
        <v>9.8868499999999998E-2</v>
      </c>
      <c r="S37" s="252">
        <v>0.2462915</v>
      </c>
      <c r="T37" s="252">
        <v>5.6217000000000003E-2</v>
      </c>
      <c r="U37" s="252">
        <v>5.27708E-2</v>
      </c>
      <c r="V37" s="252">
        <v>0.1723652</v>
      </c>
      <c r="W37" s="252">
        <v>-2.1704600000000001E-2</v>
      </c>
      <c r="X37" s="252">
        <v>8.2689700000000005E-2</v>
      </c>
      <c r="Y37" s="252">
        <v>0.1779347</v>
      </c>
      <c r="Z37" s="252">
        <v>0.1585763</v>
      </c>
      <c r="AA37" s="252">
        <v>0.26749630000000002</v>
      </c>
      <c r="AB37" s="252">
        <v>4.8084399999999999E-2</v>
      </c>
      <c r="AC37" s="252">
        <v>0.10518619999999999</v>
      </c>
      <c r="AD37" s="252">
        <v>9.7801200000000005E-2</v>
      </c>
      <c r="AE37" s="252">
        <v>0.16506399999999999</v>
      </c>
      <c r="AF37" s="252">
        <v>7.0499400000000004E-2</v>
      </c>
      <c r="AG37" s="252">
        <v>0.1579449</v>
      </c>
      <c r="AH37" s="252">
        <f t="shared" si="6"/>
        <v>-1.4974700000000001E-2</v>
      </c>
      <c r="AI37" s="252">
        <f t="shared" si="7"/>
        <v>2.369099999999999E-3</v>
      </c>
      <c r="AJ37" s="252">
        <f t="shared" si="8"/>
        <v>-2.12217E-2</v>
      </c>
      <c r="AK37" s="252">
        <f t="shared" si="9"/>
        <v>-4.4316300000000003E-2</v>
      </c>
      <c r="AL37" s="252">
        <f t="shared" si="10"/>
        <v>1.9909799999999998E-2</v>
      </c>
      <c r="AM37" s="252">
        <f t="shared" si="11"/>
        <v>-6.5155000000000005E-2</v>
      </c>
      <c r="AN37" s="252">
        <f t="shared" si="12"/>
        <v>-4.5670000000000016E-3</v>
      </c>
      <c r="AO37" s="252">
        <f t="shared" si="13"/>
        <v>-1.4203100000000003E-2</v>
      </c>
      <c r="AP37" s="252">
        <f t="shared" si="14"/>
        <v>-5.9707800000000005E-2</v>
      </c>
      <c r="AQ37" s="252">
        <f t="shared" si="15"/>
        <v>-2.1204800000000024E-2</v>
      </c>
      <c r="AR37" s="252">
        <f t="shared" si="16"/>
        <v>8.1326000000000037E-3</v>
      </c>
      <c r="AS37" s="252">
        <f t="shared" si="17"/>
        <v>-5.2415399999999994E-2</v>
      </c>
      <c r="AT37" s="252">
        <f t="shared" si="18"/>
        <v>7.4563999999999991E-2</v>
      </c>
      <c r="AU37" s="252">
        <f t="shared" si="19"/>
        <v>-0.18676859999999998</v>
      </c>
      <c r="AV37" s="252">
        <f t="shared" si="20"/>
        <v>1.2190300000000001E-2</v>
      </c>
      <c r="AW37" s="252">
        <f t="shared" si="21"/>
        <v>1.9989800000000002E-2</v>
      </c>
      <c r="AX37" s="252">
        <f t="shared" si="22"/>
        <v>9.59174E-2</v>
      </c>
      <c r="AY37" s="252">
        <f t="shared" si="23"/>
        <v>0.18031800000000001</v>
      </c>
      <c r="AZ37" s="252">
        <f t="shared" si="24"/>
        <v>4.5952199999999999E-2</v>
      </c>
      <c r="BA37" s="252">
        <f t="shared" si="25"/>
        <v>4.5462799999999998E-2</v>
      </c>
      <c r="BB37" s="252">
        <f t="shared" si="26"/>
        <v>0.174874</v>
      </c>
      <c r="BC37" s="252">
        <f t="shared" si="27"/>
        <v>-2.8624E-2</v>
      </c>
      <c r="BD37" s="252">
        <f t="shared" si="28"/>
        <v>0.12265809999999999</v>
      </c>
      <c r="BE37" s="252">
        <f t="shared" si="29"/>
        <v>8.9431499999999997E-2</v>
      </c>
      <c r="BF37" s="252">
        <f t="shared" si="30"/>
        <v>0.21334410000000001</v>
      </c>
      <c r="BG37" s="252">
        <f t="shared" si="31"/>
        <v>0.31306120000000004</v>
      </c>
      <c r="BH37" s="252">
        <f t="shared" si="32"/>
        <v>7.4566300000000002E-2</v>
      </c>
      <c r="BI37" s="252">
        <f t="shared" si="33"/>
        <v>0.1756064</v>
      </c>
      <c r="BJ37" s="252">
        <f t="shared" si="34"/>
        <v>0.13474140000000001</v>
      </c>
      <c r="BK37" s="252">
        <f t="shared" si="35"/>
        <v>0.26379960000000002</v>
      </c>
      <c r="BL37" s="252">
        <f t="shared" si="36"/>
        <v>0.14449220000000002</v>
      </c>
      <c r="BM37" s="252">
        <f t="shared" si="37"/>
        <v>0.2257672</v>
      </c>
      <c r="BN37" s="252">
        <f t="shared" si="38"/>
        <v>-7.4682500000000013E-2</v>
      </c>
      <c r="BO37" s="252">
        <f t="shared" si="39"/>
        <v>-1.8835700000000025E-2</v>
      </c>
      <c r="BP37" s="252">
        <f t="shared" si="40"/>
        <v>-1.3089099999999996E-2</v>
      </c>
      <c r="BQ37" s="252">
        <f t="shared" si="41"/>
        <v>-9.6731700000000004E-2</v>
      </c>
      <c r="BR37" s="252">
        <f t="shared" si="42"/>
        <v>9.4473799999999997E-2</v>
      </c>
      <c r="BS37" s="252">
        <f t="shared" si="43"/>
        <v>-0.25192359999999997</v>
      </c>
      <c r="BT37" s="252">
        <f t="shared" si="44"/>
        <v>7.6232999999999995E-3</v>
      </c>
      <c r="BU37" s="252">
        <f t="shared" si="45"/>
        <v>5.7866999999999988E-3</v>
      </c>
      <c r="BV37" s="252">
        <f t="shared" si="46"/>
        <v>-0.11742670000000001</v>
      </c>
      <c r="BW37" s="252">
        <f t="shared" si="47"/>
        <v>-0.13274320000000003</v>
      </c>
      <c r="BX37" s="252">
        <f t="shared" si="48"/>
        <v>-2.8614100000000003E-2</v>
      </c>
      <c r="BY37" s="252">
        <f t="shared" si="49"/>
        <v>-0.1301436</v>
      </c>
      <c r="BZ37" s="252">
        <f t="shared" si="50"/>
        <v>4.0132599999999991E-2</v>
      </c>
      <c r="CA37" s="252">
        <f t="shared" si="51"/>
        <v>-0.29242360000000001</v>
      </c>
      <c r="CB37" s="252">
        <f t="shared" si="52"/>
        <v>-2.1834100000000023E-2</v>
      </c>
      <c r="CC37" s="252">
        <f t="shared" si="53"/>
        <v>-0.1363357</v>
      </c>
      <c r="CD37" s="252"/>
      <c r="CE37" s="152"/>
      <c r="CF37" s="152"/>
      <c r="CG37" s="152"/>
      <c r="CH37" s="152"/>
      <c r="CI37" s="152"/>
      <c r="CJ37" s="152"/>
      <c r="CK37" s="152"/>
      <c r="CL37" s="152"/>
      <c r="CM37" s="152"/>
      <c r="CN37" s="152"/>
      <c r="CO37" s="152"/>
      <c r="CP37" s="152"/>
      <c r="CQ37" s="152"/>
      <c r="CR37" s="152"/>
      <c r="CS37" s="152"/>
    </row>
    <row r="38" spans="1:97" customFormat="1" x14ac:dyDescent="0.2">
      <c r="A38" s="258">
        <v>2004</v>
      </c>
      <c r="B38" s="252">
        <v>4.1088E-2</v>
      </c>
      <c r="C38" s="252">
        <v>4.5762999999999998E-2</v>
      </c>
      <c r="D38" s="252">
        <v>5.2107999999999998E-3</v>
      </c>
      <c r="E38" s="252">
        <v>2.8230100000000001E-2</v>
      </c>
      <c r="F38" s="252">
        <v>5.8022799999999999E-2</v>
      </c>
      <c r="G38" s="252">
        <v>3.0792900000000002E-2</v>
      </c>
      <c r="H38" s="252">
        <v>6.94998E-2</v>
      </c>
      <c r="I38" s="252">
        <v>4.5005999999999997E-2</v>
      </c>
      <c r="J38" s="252">
        <v>5.6363099999999999E-2</v>
      </c>
      <c r="K38" s="252">
        <v>4.3073699999999999E-2</v>
      </c>
      <c r="L38" s="252">
        <v>2.7556400000000002E-2</v>
      </c>
      <c r="M38" s="252">
        <v>6.6205600000000003E-2</v>
      </c>
      <c r="N38" s="252">
        <v>3.87693E-2</v>
      </c>
      <c r="O38" s="252">
        <v>8.76638E-2</v>
      </c>
      <c r="P38" s="252">
        <v>8.1887299999999996E-2</v>
      </c>
      <c r="Q38" s="252">
        <v>6.7363099999999995E-2</v>
      </c>
      <c r="R38" s="252">
        <v>5.48294E-2</v>
      </c>
      <c r="S38" s="252">
        <v>0.13455500000000001</v>
      </c>
      <c r="T38" s="252">
        <v>4.0741399999999997E-2</v>
      </c>
      <c r="U38" s="252">
        <v>1.72327E-2</v>
      </c>
      <c r="V38" s="252">
        <v>0.1168512</v>
      </c>
      <c r="W38" s="252">
        <v>-5.9416900000000002E-2</v>
      </c>
      <c r="X38" s="252">
        <v>5.3158299999999999E-2</v>
      </c>
      <c r="Y38" s="252">
        <v>4.44255E-2</v>
      </c>
      <c r="Z38" s="252">
        <v>7.1928199999999998E-2</v>
      </c>
      <c r="AA38" s="252">
        <v>0.1484539</v>
      </c>
      <c r="AB38" s="252">
        <v>2.9652899999999999E-2</v>
      </c>
      <c r="AC38" s="252">
        <v>5.17981E-2</v>
      </c>
      <c r="AD38" s="252">
        <v>5.6426799999999999E-2</v>
      </c>
      <c r="AE38" s="252">
        <v>0.1077034</v>
      </c>
      <c r="AF38" s="252">
        <v>4.8117199999999999E-2</v>
      </c>
      <c r="AG38" s="252">
        <v>0.11418499999999999</v>
      </c>
      <c r="AH38" s="252">
        <f t="shared" si="6"/>
        <v>-1.52751E-2</v>
      </c>
      <c r="AI38" s="252">
        <f t="shared" si="7"/>
        <v>2.6892999999999986E-3</v>
      </c>
      <c r="AJ38" s="252">
        <f t="shared" si="8"/>
        <v>-2.23456E-2</v>
      </c>
      <c r="AK38" s="252">
        <f t="shared" si="9"/>
        <v>-3.7975500000000002E-2</v>
      </c>
      <c r="AL38" s="252">
        <f t="shared" si="10"/>
        <v>1.92535E-2</v>
      </c>
      <c r="AM38" s="252">
        <f t="shared" si="11"/>
        <v>-5.6870900000000002E-2</v>
      </c>
      <c r="AN38" s="252">
        <f t="shared" si="12"/>
        <v>-1.2387499999999996E-2</v>
      </c>
      <c r="AO38" s="252">
        <f t="shared" si="13"/>
        <v>-2.2357099999999998E-2</v>
      </c>
      <c r="AP38" s="252">
        <f t="shared" si="14"/>
        <v>-1.7098799999999997E-2</v>
      </c>
      <c r="AQ38" s="252">
        <f t="shared" si="15"/>
        <v>-1.3898899999999992E-2</v>
      </c>
      <c r="AR38" s="252">
        <f t="shared" si="16"/>
        <v>1.1088499999999998E-2</v>
      </c>
      <c r="AS38" s="252">
        <f t="shared" si="17"/>
        <v>-3.4565399999999996E-2</v>
      </c>
      <c r="AT38" s="252">
        <f t="shared" si="18"/>
        <v>6.0424400000000003E-2</v>
      </c>
      <c r="AU38" s="252">
        <f t="shared" si="19"/>
        <v>-0.1671203</v>
      </c>
      <c r="AV38" s="252">
        <f t="shared" si="20"/>
        <v>5.0410999999999997E-3</v>
      </c>
      <c r="AW38" s="252">
        <f t="shared" si="21"/>
        <v>-6.9759500000000002E-2</v>
      </c>
      <c r="AX38" s="252">
        <f t="shared" si="22"/>
        <v>3.17799E-2</v>
      </c>
      <c r="AY38" s="252">
        <f t="shared" si="23"/>
        <v>-4.1555900000000007E-2</v>
      </c>
      <c r="AZ38" s="252">
        <f t="shared" si="24"/>
        <v>3.6686700000000003E-2</v>
      </c>
      <c r="BA38" s="252">
        <f t="shared" si="25"/>
        <v>4.2533100000000004E-2</v>
      </c>
      <c r="BB38" s="252">
        <f t="shared" si="26"/>
        <v>0.2353722</v>
      </c>
      <c r="BC38" s="252">
        <f t="shared" si="27"/>
        <v>-3.9312100000000003E-2</v>
      </c>
      <c r="BD38" s="252">
        <f t="shared" si="28"/>
        <v>7.2482900000000003E-2</v>
      </c>
      <c r="BE38" s="252">
        <f t="shared" si="29"/>
        <v>-0.13057419999999997</v>
      </c>
      <c r="BF38" s="252">
        <f t="shared" si="30"/>
        <v>0.1282913</v>
      </c>
      <c r="BG38" s="252">
        <f t="shared" si="31"/>
        <v>0.19152759999999999</v>
      </c>
      <c r="BH38" s="252">
        <f t="shared" si="32"/>
        <v>5.7209300000000005E-2</v>
      </c>
      <c r="BI38" s="252">
        <f t="shared" si="33"/>
        <v>0.1180037</v>
      </c>
      <c r="BJ38" s="252">
        <f t="shared" si="34"/>
        <v>9.5196100000000006E-2</v>
      </c>
      <c r="BK38" s="252">
        <f t="shared" si="35"/>
        <v>0.19536720000000002</v>
      </c>
      <c r="BL38" s="252">
        <f t="shared" si="36"/>
        <v>0.1300045</v>
      </c>
      <c r="BM38" s="252">
        <f t="shared" si="37"/>
        <v>0.18154809999999999</v>
      </c>
      <c r="BN38" s="252">
        <f t="shared" si="38"/>
        <v>-3.2373899999999997E-2</v>
      </c>
      <c r="BO38" s="252">
        <f t="shared" si="39"/>
        <v>-1.1209599999999993E-2</v>
      </c>
      <c r="BP38" s="252">
        <f t="shared" si="40"/>
        <v>-1.1257100000000003E-2</v>
      </c>
      <c r="BQ38" s="252">
        <f t="shared" si="41"/>
        <v>-7.2540899999999991E-2</v>
      </c>
      <c r="BR38" s="252">
        <f t="shared" si="42"/>
        <v>7.9677899999999996E-2</v>
      </c>
      <c r="BS38" s="252">
        <f t="shared" si="43"/>
        <v>-0.2239912</v>
      </c>
      <c r="BT38" s="252">
        <f t="shared" si="44"/>
        <v>-7.346399999999996E-3</v>
      </c>
      <c r="BU38" s="252">
        <f t="shared" si="45"/>
        <v>-9.2116599999999993E-2</v>
      </c>
      <c r="BV38" s="252">
        <f t="shared" si="46"/>
        <v>-9.6511399999999997E-2</v>
      </c>
      <c r="BW38" s="252">
        <f t="shared" si="47"/>
        <v>-0.2330835</v>
      </c>
      <c r="BX38" s="252">
        <f t="shared" si="48"/>
        <v>-2.0522600000000002E-2</v>
      </c>
      <c r="BY38" s="252">
        <f t="shared" si="49"/>
        <v>-7.5470599999999999E-2</v>
      </c>
      <c r="BZ38" s="252">
        <f t="shared" si="50"/>
        <v>0.1401761</v>
      </c>
      <c r="CA38" s="252">
        <f t="shared" si="51"/>
        <v>-0.23467930000000004</v>
      </c>
      <c r="CB38" s="252">
        <f t="shared" si="52"/>
        <v>-5.7521599999999992E-2</v>
      </c>
      <c r="CC38" s="252">
        <f t="shared" si="53"/>
        <v>-0.31212229999999996</v>
      </c>
      <c r="CD38" s="252"/>
      <c r="CE38" s="152"/>
      <c r="CF38" s="152"/>
      <c r="CG38" s="152"/>
      <c r="CH38" s="152"/>
      <c r="CI38" s="152"/>
      <c r="CJ38" s="152"/>
      <c r="CK38" s="152"/>
      <c r="CL38" s="152"/>
      <c r="CM38" s="152"/>
      <c r="CN38" s="152"/>
      <c r="CO38" s="152"/>
      <c r="CP38" s="152"/>
      <c r="CQ38" s="152"/>
      <c r="CR38" s="152"/>
      <c r="CS38" s="152"/>
    </row>
    <row r="39" spans="1:97" customFormat="1" x14ac:dyDescent="0.2">
      <c r="A39" s="258">
        <v>2005</v>
      </c>
      <c r="B39" s="252">
        <v>4.4132299999999999E-2</v>
      </c>
      <c r="C39" s="252">
        <v>4.5300699999999999E-2</v>
      </c>
      <c r="D39" s="252">
        <v>5.9585999999999997E-3</v>
      </c>
      <c r="E39" s="252">
        <v>3.1623400000000003E-2</v>
      </c>
      <c r="F39" s="252">
        <v>5.8548700000000002E-2</v>
      </c>
      <c r="G39" s="252">
        <v>3.6437600000000001E-2</v>
      </c>
      <c r="H39" s="252">
        <v>6.89081E-2</v>
      </c>
      <c r="I39" s="252">
        <v>5.2184300000000003E-2</v>
      </c>
      <c r="J39" s="252">
        <v>6.3815300000000005E-2</v>
      </c>
      <c r="K39" s="252">
        <v>4.2529699999999997E-2</v>
      </c>
      <c r="L39" s="252">
        <v>2.6654799999999999E-2</v>
      </c>
      <c r="M39" s="252">
        <v>7.19138E-2</v>
      </c>
      <c r="N39" s="252">
        <v>4.0571400000000001E-2</v>
      </c>
      <c r="O39" s="252">
        <v>0.1037875</v>
      </c>
      <c r="P39" s="252">
        <v>8.3965399999999996E-2</v>
      </c>
      <c r="Q39" s="252">
        <v>7.2035399999999999E-2</v>
      </c>
      <c r="R39" s="252">
        <v>-1.2352399999999999E-2</v>
      </c>
      <c r="S39" s="252">
        <v>-8.6856600000000006E-2</v>
      </c>
      <c r="T39" s="252">
        <v>3.0728100000000001E-2</v>
      </c>
      <c r="U39" s="252">
        <v>1.09097E-2</v>
      </c>
      <c r="V39" s="252">
        <v>0.17682349999999999</v>
      </c>
      <c r="W39" s="252">
        <v>-7.5749700000000003E-2</v>
      </c>
      <c r="X39" s="252">
        <v>3.5747999999999999E-3</v>
      </c>
      <c r="Y39" s="252">
        <v>-0.18275849999999999</v>
      </c>
      <c r="Z39" s="252">
        <v>0.12175709999999999</v>
      </c>
      <c r="AA39" s="252">
        <v>-7.9755999999999994E-2</v>
      </c>
      <c r="AB39" s="252">
        <v>1.7221500000000001E-2</v>
      </c>
      <c r="AC39" s="252">
        <v>5.7627200000000003E-2</v>
      </c>
      <c r="AD39" s="252">
        <v>7.4479100000000006E-2</v>
      </c>
      <c r="AE39" s="252">
        <v>0.12971740000000001</v>
      </c>
      <c r="AF39" s="252">
        <v>3.0865199999999999E-2</v>
      </c>
      <c r="AG39" s="252">
        <v>6.5022999999999999E-3</v>
      </c>
      <c r="AH39" s="252">
        <f t="shared" si="6"/>
        <v>-1.9683000000000006E-2</v>
      </c>
      <c r="AI39" s="252">
        <f t="shared" si="7"/>
        <v>2.7710000000000026E-3</v>
      </c>
      <c r="AJ39" s="252">
        <f t="shared" si="8"/>
        <v>-2.0696199999999998E-2</v>
      </c>
      <c r="AK39" s="252">
        <f t="shared" si="9"/>
        <v>-4.0290399999999997E-2</v>
      </c>
      <c r="AL39" s="252">
        <f t="shared" si="10"/>
        <v>1.7977300000000002E-2</v>
      </c>
      <c r="AM39" s="252">
        <f t="shared" si="11"/>
        <v>-6.7349900000000004E-2</v>
      </c>
      <c r="AN39" s="252">
        <f t="shared" si="12"/>
        <v>-1.5057299999999996E-2</v>
      </c>
      <c r="AO39" s="252">
        <f t="shared" si="13"/>
        <v>-1.9851099999999997E-2</v>
      </c>
      <c r="AP39" s="252">
        <f t="shared" si="14"/>
        <v>-0.13410949999999999</v>
      </c>
      <c r="AQ39" s="252">
        <f t="shared" si="15"/>
        <v>-7.1006000000000125E-3</v>
      </c>
      <c r="AR39" s="252">
        <f t="shared" si="16"/>
        <v>1.3506600000000001E-2</v>
      </c>
      <c r="AS39" s="252">
        <f t="shared" si="17"/>
        <v>-4.6717500000000002E-2</v>
      </c>
      <c r="AT39" s="252">
        <f t="shared" si="18"/>
        <v>0.10234439999999999</v>
      </c>
      <c r="AU39" s="252">
        <f t="shared" si="19"/>
        <v>-0.20546710000000001</v>
      </c>
      <c r="AV39" s="252">
        <f t="shared" si="20"/>
        <v>-2.7290399999999999E-2</v>
      </c>
      <c r="AW39" s="252">
        <f t="shared" si="21"/>
        <v>-0.18926079999999998</v>
      </c>
      <c r="AX39" s="252">
        <f t="shared" si="22"/>
        <v>0.12815940000000001</v>
      </c>
      <c r="AY39" s="252">
        <f t="shared" si="23"/>
        <v>0.1809308</v>
      </c>
      <c r="AZ39" s="252">
        <f t="shared" si="24"/>
        <v>5.5673799999999996E-2</v>
      </c>
      <c r="BA39" s="252">
        <f t="shared" si="25"/>
        <v>6.7296899999999993E-2</v>
      </c>
      <c r="BB39" s="252">
        <f t="shared" si="26"/>
        <v>0.18926589999999999</v>
      </c>
      <c r="BC39" s="252">
        <f t="shared" si="27"/>
        <v>0.11828079999999999</v>
      </c>
      <c r="BD39" s="252">
        <f t="shared" si="28"/>
        <v>0.18820200000000001</v>
      </c>
      <c r="BE39" s="252">
        <f t="shared" si="29"/>
        <v>-0.30758030000000003</v>
      </c>
      <c r="BF39" s="252">
        <f t="shared" si="30"/>
        <v>0.1855724</v>
      </c>
      <c r="BG39" s="252">
        <f t="shared" si="31"/>
        <v>-3.7226299999999997E-2</v>
      </c>
      <c r="BH39" s="252">
        <f t="shared" si="32"/>
        <v>4.38763E-2</v>
      </c>
      <c r="BI39" s="252">
        <f t="shared" si="33"/>
        <v>0.12954100000000002</v>
      </c>
      <c r="BJ39" s="252">
        <f t="shared" si="34"/>
        <v>0.1150505</v>
      </c>
      <c r="BK39" s="252">
        <f t="shared" si="35"/>
        <v>0.23350490000000002</v>
      </c>
      <c r="BL39" s="252">
        <f t="shared" si="36"/>
        <v>0.11483059999999999</v>
      </c>
      <c r="BM39" s="252">
        <f t="shared" si="37"/>
        <v>7.8537700000000002E-2</v>
      </c>
      <c r="BN39" s="252">
        <f t="shared" si="38"/>
        <v>-0.1537925</v>
      </c>
      <c r="BO39" s="252">
        <f t="shared" si="39"/>
        <v>-4.3296000000000098E-3</v>
      </c>
      <c r="BP39" s="252">
        <f t="shared" si="40"/>
        <v>-7.1895999999999974E-3</v>
      </c>
      <c r="BQ39" s="252">
        <f t="shared" si="41"/>
        <v>-8.7007899999999999E-2</v>
      </c>
      <c r="BR39" s="252">
        <f t="shared" si="42"/>
        <v>0.12032169999999999</v>
      </c>
      <c r="BS39" s="252">
        <f t="shared" si="43"/>
        <v>-0.27281700000000003</v>
      </c>
      <c r="BT39" s="252">
        <f t="shared" si="44"/>
        <v>-4.2347699999999995E-2</v>
      </c>
      <c r="BU39" s="252">
        <f t="shared" si="45"/>
        <v>-0.20911189999999996</v>
      </c>
      <c r="BV39" s="252">
        <f t="shared" si="46"/>
        <v>-5.7412999999999992E-2</v>
      </c>
      <c r="BW39" s="252">
        <f t="shared" si="47"/>
        <v>0.21815709999999999</v>
      </c>
      <c r="BX39" s="252">
        <f t="shared" si="48"/>
        <v>1.1797499999999995E-2</v>
      </c>
      <c r="BY39" s="252">
        <f t="shared" si="49"/>
        <v>-6.2244100000000024E-2</v>
      </c>
      <c r="BZ39" s="252">
        <f t="shared" si="50"/>
        <v>7.4215399999999987E-2</v>
      </c>
      <c r="CA39" s="252">
        <f t="shared" si="51"/>
        <v>-0.11522410000000002</v>
      </c>
      <c r="CB39" s="252">
        <f t="shared" si="52"/>
        <v>7.3371400000000017E-2</v>
      </c>
      <c r="CC39" s="252">
        <f t="shared" si="53"/>
        <v>-0.38611800000000002</v>
      </c>
      <c r="CD39" s="252"/>
      <c r="CE39" s="152"/>
      <c r="CF39" s="152"/>
      <c r="CG39" s="152"/>
      <c r="CH39" s="152"/>
      <c r="CI39" s="152"/>
      <c r="CJ39" s="152"/>
      <c r="CK39" s="152"/>
      <c r="CL39" s="152"/>
      <c r="CM39" s="152"/>
      <c r="CN39" s="152"/>
      <c r="CO39" s="152"/>
      <c r="CP39" s="152"/>
      <c r="CQ39" s="152"/>
      <c r="CR39" s="152"/>
      <c r="CS39" s="152"/>
    </row>
    <row r="40" spans="1:97" customFormat="1" x14ac:dyDescent="0.2">
      <c r="A40" s="258">
        <v>2006</v>
      </c>
      <c r="B40" s="252">
        <v>4.93129E-2</v>
      </c>
      <c r="C40" s="252">
        <v>5.2618699999999997E-2</v>
      </c>
      <c r="D40" s="252">
        <v>7.5091000000000003E-3</v>
      </c>
      <c r="E40" s="252">
        <v>4.2373000000000001E-2</v>
      </c>
      <c r="F40" s="252">
        <v>6.1760599999999999E-2</v>
      </c>
      <c r="G40" s="252">
        <v>5.0776599999999998E-2</v>
      </c>
      <c r="H40" s="252">
        <v>7.0143800000000006E-2</v>
      </c>
      <c r="I40" s="252">
        <v>5.0957099999999998E-2</v>
      </c>
      <c r="J40" s="252">
        <v>6.20881E-2</v>
      </c>
      <c r="K40" s="252">
        <v>5.1212100000000003E-2</v>
      </c>
      <c r="L40" s="252">
        <v>2.84383E-2</v>
      </c>
      <c r="M40" s="252">
        <v>7.7878600000000006E-2</v>
      </c>
      <c r="N40" s="252">
        <v>4.1856499999999998E-2</v>
      </c>
      <c r="O40" s="252">
        <v>0.12961449999999999</v>
      </c>
      <c r="P40" s="252">
        <v>8.8555599999999998E-2</v>
      </c>
      <c r="Q40" s="252">
        <v>9.4094700000000003E-2</v>
      </c>
      <c r="R40" s="252">
        <v>7.88465E-2</v>
      </c>
      <c r="S40" s="252">
        <v>0.12831210000000001</v>
      </c>
      <c r="T40" s="252">
        <v>4.8164699999999998E-2</v>
      </c>
      <c r="U40" s="252">
        <v>2.4923899999999999E-2</v>
      </c>
      <c r="V40" s="252">
        <v>0.12750529999999999</v>
      </c>
      <c r="W40" s="252">
        <v>6.75042E-2</v>
      </c>
      <c r="X40" s="252">
        <v>0.1180582</v>
      </c>
      <c r="Y40" s="252">
        <v>-0.35853740000000001</v>
      </c>
      <c r="Z40" s="252">
        <v>0.1145518</v>
      </c>
      <c r="AA40" s="252">
        <v>0.14556910000000001</v>
      </c>
      <c r="AB40" s="252">
        <v>4.1771700000000002E-2</v>
      </c>
      <c r="AC40" s="252">
        <v>2.5756399999999999E-2</v>
      </c>
      <c r="AD40" s="252">
        <v>6.6760600000000003E-2</v>
      </c>
      <c r="AE40" s="252">
        <v>0.21113190000000001</v>
      </c>
      <c r="AF40" s="252">
        <v>0.12154239999999999</v>
      </c>
      <c r="AG40" s="252">
        <v>4.2299999999999998E-4</v>
      </c>
      <c r="AH40" s="252">
        <f t="shared" si="6"/>
        <v>-1.27752E-2</v>
      </c>
      <c r="AI40" s="252">
        <f t="shared" si="7"/>
        <v>1.406599999999994E-3</v>
      </c>
      <c r="AJ40" s="252">
        <f t="shared" si="8"/>
        <v>-2.0929199999999998E-2</v>
      </c>
      <c r="AK40" s="252">
        <f t="shared" si="9"/>
        <v>-3.5505600000000005E-2</v>
      </c>
      <c r="AL40" s="252">
        <f t="shared" si="10"/>
        <v>1.9904100000000001E-2</v>
      </c>
      <c r="AM40" s="252">
        <f t="shared" si="11"/>
        <v>-7.8837899999999989E-2</v>
      </c>
      <c r="AN40" s="252">
        <f t="shared" si="12"/>
        <v>-1.8411799999999992E-2</v>
      </c>
      <c r="AO40" s="252">
        <f t="shared" si="13"/>
        <v>-4.3137600000000005E-2</v>
      </c>
      <c r="AP40" s="252">
        <f t="shared" si="14"/>
        <v>-3.5705299999999995E-2</v>
      </c>
      <c r="AQ40" s="252">
        <f t="shared" si="15"/>
        <v>-1.7256999999999995E-2</v>
      </c>
      <c r="AR40" s="252">
        <f t="shared" si="16"/>
        <v>6.3929999999999959E-3</v>
      </c>
      <c r="AS40" s="252">
        <f t="shared" si="17"/>
        <v>-8.3249999999999991E-4</v>
      </c>
      <c r="AT40" s="252">
        <f t="shared" si="18"/>
        <v>6.0744699999999985E-2</v>
      </c>
      <c r="AU40" s="252">
        <f t="shared" si="19"/>
        <v>-0.14362770000000002</v>
      </c>
      <c r="AV40" s="252">
        <f t="shared" si="20"/>
        <v>-3.4841999999999929E-3</v>
      </c>
      <c r="AW40" s="252">
        <f t="shared" si="21"/>
        <v>-0.35896040000000001</v>
      </c>
      <c r="AX40" s="252">
        <f t="shared" si="22"/>
        <v>0.16856379999999999</v>
      </c>
      <c r="AY40" s="252">
        <f t="shared" si="23"/>
        <v>0.1743874</v>
      </c>
      <c r="AZ40" s="252">
        <f t="shared" si="24"/>
        <v>4.01964E-2</v>
      </c>
      <c r="BA40" s="252">
        <f t="shared" si="25"/>
        <v>5.2441399999999999E-2</v>
      </c>
      <c r="BB40" s="252">
        <f t="shared" si="26"/>
        <v>0.2254004</v>
      </c>
      <c r="BC40" s="252">
        <f t="shared" si="27"/>
        <v>0.12037500000000001</v>
      </c>
      <c r="BD40" s="252">
        <f t="shared" si="28"/>
        <v>0.13591520000000001</v>
      </c>
      <c r="BE40" s="252">
        <f t="shared" si="29"/>
        <v>-0.23160009999999998</v>
      </c>
      <c r="BF40" s="252">
        <f t="shared" si="30"/>
        <v>0.17663989999999999</v>
      </c>
      <c r="BG40" s="252">
        <f t="shared" si="31"/>
        <v>0.19678120000000002</v>
      </c>
      <c r="BH40" s="252">
        <f t="shared" si="32"/>
        <v>7.0209999999999995E-2</v>
      </c>
      <c r="BI40" s="252">
        <f t="shared" si="33"/>
        <v>0.103635</v>
      </c>
      <c r="BJ40" s="252">
        <f t="shared" si="34"/>
        <v>0.10861709999999999</v>
      </c>
      <c r="BK40" s="252">
        <f t="shared" si="35"/>
        <v>0.3407464</v>
      </c>
      <c r="BL40" s="252">
        <f t="shared" si="36"/>
        <v>0.21009800000000001</v>
      </c>
      <c r="BM40" s="252">
        <f t="shared" si="37"/>
        <v>9.451770000000001E-2</v>
      </c>
      <c r="BN40" s="252">
        <f t="shared" si="38"/>
        <v>-4.8480499999999996E-2</v>
      </c>
      <c r="BO40" s="252">
        <f t="shared" si="39"/>
        <v>-1.5850400000000001E-2</v>
      </c>
      <c r="BP40" s="252">
        <f t="shared" si="40"/>
        <v>-1.4536200000000003E-2</v>
      </c>
      <c r="BQ40" s="252">
        <f t="shared" si="41"/>
        <v>-3.6338100000000005E-2</v>
      </c>
      <c r="BR40" s="252">
        <f t="shared" si="42"/>
        <v>8.0648799999999993E-2</v>
      </c>
      <c r="BS40" s="252">
        <f t="shared" si="43"/>
        <v>-0.22246560000000001</v>
      </c>
      <c r="BT40" s="252">
        <f t="shared" si="44"/>
        <v>-2.1895999999999985E-2</v>
      </c>
      <c r="BU40" s="252">
        <f t="shared" si="45"/>
        <v>-0.40209800000000001</v>
      </c>
      <c r="BV40" s="252">
        <f t="shared" si="46"/>
        <v>-8.0761000000000027E-3</v>
      </c>
      <c r="BW40" s="252">
        <f t="shared" si="47"/>
        <v>-2.2393800000000019E-2</v>
      </c>
      <c r="BX40" s="252">
        <f t="shared" si="48"/>
        <v>-3.0013599999999994E-2</v>
      </c>
      <c r="BY40" s="252">
        <f t="shared" si="49"/>
        <v>-5.1193600000000006E-2</v>
      </c>
      <c r="BZ40" s="252">
        <f t="shared" si="50"/>
        <v>0.11678330000000001</v>
      </c>
      <c r="CA40" s="252">
        <f t="shared" si="51"/>
        <v>-0.2203714</v>
      </c>
      <c r="CB40" s="252">
        <f t="shared" si="52"/>
        <v>-7.4182799999999993E-2</v>
      </c>
      <c r="CC40" s="252">
        <f t="shared" si="53"/>
        <v>-0.32611780000000001</v>
      </c>
      <c r="CD40" s="252"/>
      <c r="CE40" s="152"/>
      <c r="CF40" s="152"/>
      <c r="CG40" s="152"/>
      <c r="CH40" s="152"/>
      <c r="CI40" s="152"/>
      <c r="CJ40" s="152"/>
      <c r="CK40" s="152"/>
      <c r="CL40" s="152"/>
      <c r="CM40" s="152"/>
      <c r="CN40" s="152"/>
      <c r="CO40" s="152"/>
      <c r="CP40" s="152"/>
      <c r="CQ40" s="152"/>
      <c r="CR40" s="152"/>
      <c r="CS40" s="152"/>
    </row>
    <row r="41" spans="1:97" customFormat="1" x14ac:dyDescent="0.2">
      <c r="A41" s="258">
        <v>2007</v>
      </c>
      <c r="B41" s="252">
        <v>5.4872299999999999E-2</v>
      </c>
      <c r="C41" s="252">
        <v>5.4935499999999998E-2</v>
      </c>
      <c r="D41" s="252">
        <v>8.1633000000000001E-3</v>
      </c>
      <c r="E41" s="252">
        <v>4.5188800000000001E-2</v>
      </c>
      <c r="F41" s="252">
        <v>5.57601E-2</v>
      </c>
      <c r="G41" s="252">
        <v>5.5925700000000002E-2</v>
      </c>
      <c r="H41" s="252">
        <v>7.3290900000000006E-2</v>
      </c>
      <c r="I41" s="252">
        <v>4.9708799999999997E-2</v>
      </c>
      <c r="J41" s="252">
        <v>6.6176100000000002E-2</v>
      </c>
      <c r="K41" s="252">
        <v>5.2247000000000002E-2</v>
      </c>
      <c r="L41" s="252">
        <v>2.4867E-2</v>
      </c>
      <c r="M41" s="252">
        <v>7.7821399999999999E-2</v>
      </c>
      <c r="N41" s="252">
        <v>4.3513700000000002E-2</v>
      </c>
      <c r="O41" s="252">
        <v>0.11499959999999999</v>
      </c>
      <c r="P41" s="252">
        <v>8.8910100000000006E-2</v>
      </c>
      <c r="Q41" s="252">
        <v>0.1148778</v>
      </c>
      <c r="R41" s="252">
        <v>0.1136915</v>
      </c>
      <c r="S41" s="252">
        <v>0.1194519</v>
      </c>
      <c r="T41" s="252">
        <v>3.2033100000000002E-2</v>
      </c>
      <c r="U41" s="252">
        <v>7.2525999999999997E-3</v>
      </c>
      <c r="V41" s="252">
        <v>0.16964029999999999</v>
      </c>
      <c r="W41" s="252">
        <v>6.4449300000000001E-2</v>
      </c>
      <c r="X41" s="252">
        <v>6.2624299999999994E-2</v>
      </c>
      <c r="Y41" s="252">
        <v>-0.28130889999999997</v>
      </c>
      <c r="Z41" s="252">
        <v>0.14393259999999999</v>
      </c>
      <c r="AA41" s="252">
        <v>0.1248638</v>
      </c>
      <c r="AB41" s="252">
        <v>4.0156600000000001E-2</v>
      </c>
      <c r="AC41" s="252">
        <v>0.10314429999999999</v>
      </c>
      <c r="AD41" s="252">
        <v>0.1054359</v>
      </c>
      <c r="AE41" s="252">
        <v>0.25525490000000001</v>
      </c>
      <c r="AF41" s="252">
        <v>0.1721772</v>
      </c>
      <c r="AG41" s="252">
        <v>7.7028700000000005E-2</v>
      </c>
      <c r="AH41" s="252">
        <f t="shared" si="6"/>
        <v>-1.1303800000000003E-2</v>
      </c>
      <c r="AI41" s="252">
        <f t="shared" si="7"/>
        <v>2.6884999999999964E-3</v>
      </c>
      <c r="AJ41" s="252">
        <f t="shared" si="8"/>
        <v>-1.6703700000000002E-2</v>
      </c>
      <c r="AK41" s="252">
        <f t="shared" si="9"/>
        <v>-3.2632599999999998E-2</v>
      </c>
      <c r="AL41" s="252">
        <f t="shared" si="10"/>
        <v>1.2246399999999998E-2</v>
      </c>
      <c r="AM41" s="252">
        <f t="shared" si="11"/>
        <v>-5.9073899999999992E-2</v>
      </c>
      <c r="AN41" s="252">
        <f t="shared" si="12"/>
        <v>-1.56192E-2</v>
      </c>
      <c r="AO41" s="252">
        <f t="shared" si="13"/>
        <v>-6.5169000000000005E-2</v>
      </c>
      <c r="AP41" s="252">
        <f t="shared" si="14"/>
        <v>-3.0241099999999993E-2</v>
      </c>
      <c r="AQ41" s="252">
        <f t="shared" si="15"/>
        <v>-5.4118999999999973E-3</v>
      </c>
      <c r="AR41" s="252">
        <f t="shared" si="16"/>
        <v>-8.1234999999999988E-3</v>
      </c>
      <c r="AS41" s="252">
        <f t="shared" si="17"/>
        <v>-9.5891699999999996E-2</v>
      </c>
      <c r="AT41" s="252">
        <f t="shared" si="18"/>
        <v>6.4204399999999995E-2</v>
      </c>
      <c r="AU41" s="252">
        <f t="shared" si="19"/>
        <v>-0.19080560000000002</v>
      </c>
      <c r="AV41" s="252">
        <f t="shared" si="20"/>
        <v>-0.10955290000000001</v>
      </c>
      <c r="AW41" s="252">
        <f t="shared" si="21"/>
        <v>-0.35833759999999998</v>
      </c>
      <c r="AX41" s="252">
        <f t="shared" si="22"/>
        <v>2.5148300000000002E-2</v>
      </c>
      <c r="AY41" s="252">
        <f t="shared" si="23"/>
        <v>-1.42785E-2</v>
      </c>
      <c r="AZ41" s="252">
        <f t="shared" si="24"/>
        <v>4.6187100000000002E-2</v>
      </c>
      <c r="BA41" s="252">
        <f t="shared" si="25"/>
        <v>-6.851009999999999E-2</v>
      </c>
      <c r="BB41" s="252">
        <f t="shared" si="26"/>
        <v>-5.3669800000000004E-2</v>
      </c>
      <c r="BC41" s="252">
        <f t="shared" si="27"/>
        <v>-0.19582559999999999</v>
      </c>
      <c r="BD41" s="252">
        <f t="shared" si="28"/>
        <v>-2.0289600000000005E-2</v>
      </c>
      <c r="BE41" s="252">
        <f t="shared" si="29"/>
        <v>-0.4620553</v>
      </c>
      <c r="BF41" s="252">
        <f t="shared" si="30"/>
        <v>0.21010869999999998</v>
      </c>
      <c r="BG41" s="252">
        <f t="shared" si="31"/>
        <v>0.17711080000000001</v>
      </c>
      <c r="BH41" s="252">
        <f t="shared" si="32"/>
        <v>6.5023600000000001E-2</v>
      </c>
      <c r="BI41" s="252">
        <f t="shared" si="33"/>
        <v>0.18096570000000001</v>
      </c>
      <c r="BJ41" s="252">
        <f t="shared" si="34"/>
        <v>0.14894960000000002</v>
      </c>
      <c r="BK41" s="252">
        <f t="shared" si="35"/>
        <v>0.37025449999999999</v>
      </c>
      <c r="BL41" s="252">
        <f t="shared" si="36"/>
        <v>0.26108730000000002</v>
      </c>
      <c r="BM41" s="252">
        <f t="shared" si="37"/>
        <v>0.19190650000000001</v>
      </c>
      <c r="BN41" s="252">
        <f t="shared" si="38"/>
        <v>-4.1544899999999996E-2</v>
      </c>
      <c r="BO41" s="252">
        <f t="shared" si="39"/>
        <v>-2.7234000000000008E-3</v>
      </c>
      <c r="BP41" s="252">
        <f t="shared" si="40"/>
        <v>-2.4827200000000001E-2</v>
      </c>
      <c r="BQ41" s="252">
        <f t="shared" si="41"/>
        <v>-0.12852429999999998</v>
      </c>
      <c r="BR41" s="252">
        <f t="shared" si="42"/>
        <v>7.6450799999999985E-2</v>
      </c>
      <c r="BS41" s="252">
        <f t="shared" si="43"/>
        <v>-0.2498795</v>
      </c>
      <c r="BT41" s="252">
        <f t="shared" si="44"/>
        <v>-0.12517210000000001</v>
      </c>
      <c r="BU41" s="252">
        <f t="shared" si="45"/>
        <v>-0.42350659999999996</v>
      </c>
      <c r="BV41" s="252">
        <f t="shared" si="46"/>
        <v>-0.18496039999999997</v>
      </c>
      <c r="BW41" s="252">
        <f t="shared" si="47"/>
        <v>-0.19138930000000001</v>
      </c>
      <c r="BX41" s="252">
        <f t="shared" si="48"/>
        <v>-1.8836499999999999E-2</v>
      </c>
      <c r="BY41" s="252">
        <f t="shared" si="49"/>
        <v>-0.2494758</v>
      </c>
      <c r="BZ41" s="252">
        <f t="shared" si="50"/>
        <v>-0.20261940000000001</v>
      </c>
      <c r="CA41" s="252">
        <f t="shared" si="51"/>
        <v>-0.56608009999999997</v>
      </c>
      <c r="CB41" s="252">
        <f t="shared" si="52"/>
        <v>-0.28137690000000004</v>
      </c>
      <c r="CC41" s="252">
        <f t="shared" si="53"/>
        <v>-0.65396180000000004</v>
      </c>
      <c r="CD41" s="252"/>
      <c r="CE41" s="152"/>
      <c r="CF41" s="152"/>
      <c r="CG41" s="152"/>
      <c r="CH41" s="152"/>
      <c r="CI41" s="152"/>
      <c r="CJ41" s="152"/>
      <c r="CK41" s="152"/>
      <c r="CL41" s="152"/>
      <c r="CM41" s="152"/>
      <c r="CN41" s="152"/>
      <c r="CO41" s="152"/>
      <c r="CP41" s="152"/>
      <c r="CQ41" s="152"/>
      <c r="CR41" s="152"/>
      <c r="CS41" s="152"/>
    </row>
    <row r="42" spans="1:97" customFormat="1" x14ac:dyDescent="0.2">
      <c r="A42" s="258">
        <v>2008</v>
      </c>
      <c r="B42" s="252">
        <v>4.5145600000000001E-2</v>
      </c>
      <c r="C42" s="252">
        <v>4.0054300000000001E-2</v>
      </c>
      <c r="D42" s="252">
        <v>1.49517E-2</v>
      </c>
      <c r="E42" s="252">
        <v>3.7810000000000003E-2</v>
      </c>
      <c r="F42" s="252">
        <v>4.1962899999999997E-2</v>
      </c>
      <c r="G42" s="252">
        <v>5.0810399999999999E-2</v>
      </c>
      <c r="H42" s="252">
        <v>6.47345E-2</v>
      </c>
      <c r="I42" s="252">
        <v>3.5158399999999999E-2</v>
      </c>
      <c r="J42" s="252">
        <v>4.5548900000000003E-2</v>
      </c>
      <c r="K42" s="252">
        <v>3.9145300000000001E-2</v>
      </c>
      <c r="L42" s="252">
        <v>2.792E-2</v>
      </c>
      <c r="M42" s="252">
        <v>5.7279999999999998E-2</v>
      </c>
      <c r="N42" s="252">
        <v>3.3478300000000003E-2</v>
      </c>
      <c r="O42" s="252">
        <v>8.8808899999999996E-2</v>
      </c>
      <c r="P42" s="252">
        <v>6.79641E-2</v>
      </c>
      <c r="Q42" s="252">
        <v>0.1031934</v>
      </c>
      <c r="R42" s="252">
        <v>-1.9997299999999999E-2</v>
      </c>
      <c r="S42" s="252">
        <v>-5.4332800000000001E-2</v>
      </c>
      <c r="T42" s="252">
        <v>3.12354E-2</v>
      </c>
      <c r="U42" s="252">
        <v>-0.1063201</v>
      </c>
      <c r="V42" s="252">
        <v>-9.5632700000000001E-2</v>
      </c>
      <c r="W42" s="252">
        <v>-0.24663599999999999</v>
      </c>
      <c r="X42" s="252">
        <v>-8.5024100000000005E-2</v>
      </c>
      <c r="Y42" s="252">
        <v>-0.49721369999999998</v>
      </c>
      <c r="Z42" s="252">
        <v>-7.8409900000000005E-2</v>
      </c>
      <c r="AA42" s="252">
        <v>-6.1680899999999997E-2</v>
      </c>
      <c r="AB42" s="252">
        <v>-1.3084699999999999E-2</v>
      </c>
      <c r="AC42" s="252">
        <v>-7.23694E-2</v>
      </c>
      <c r="AD42" s="252">
        <v>-1.7353500000000001E-2</v>
      </c>
      <c r="AE42" s="252">
        <v>-0.37718940000000001</v>
      </c>
      <c r="AF42" s="252">
        <v>-9.4651299999999994E-2</v>
      </c>
      <c r="AG42" s="252">
        <v>-0.1492156</v>
      </c>
      <c r="AH42" s="252">
        <f t="shared" si="6"/>
        <v>-4.0330000000000227E-4</v>
      </c>
      <c r="AI42" s="252">
        <f t="shared" si="7"/>
        <v>9.0900000000000009E-4</v>
      </c>
      <c r="AJ42" s="252">
        <f t="shared" si="8"/>
        <v>-1.29683E-2</v>
      </c>
      <c r="AK42" s="252">
        <f t="shared" si="9"/>
        <v>-1.9469999999999994E-2</v>
      </c>
      <c r="AL42" s="252">
        <f t="shared" si="10"/>
        <v>8.4845999999999949E-3</v>
      </c>
      <c r="AM42" s="252">
        <f t="shared" si="11"/>
        <v>-3.7998499999999998E-2</v>
      </c>
      <c r="AN42" s="252">
        <f t="shared" si="12"/>
        <v>-3.2295999999999991E-3</v>
      </c>
      <c r="AO42" s="252">
        <f t="shared" si="13"/>
        <v>-6.8035000000000012E-2</v>
      </c>
      <c r="AP42" s="252">
        <f t="shared" si="14"/>
        <v>5.8412600000000009E-2</v>
      </c>
      <c r="AQ42" s="252">
        <f t="shared" si="15"/>
        <v>7.3480999999999963E-3</v>
      </c>
      <c r="AR42" s="252">
        <f t="shared" si="16"/>
        <v>4.4320100000000001E-2</v>
      </c>
      <c r="AS42" s="252">
        <f t="shared" si="17"/>
        <v>-3.39507E-2</v>
      </c>
      <c r="AT42" s="252">
        <f t="shared" si="18"/>
        <v>-7.8279199999999993E-2</v>
      </c>
      <c r="AU42" s="252">
        <f t="shared" si="19"/>
        <v>0.13055340000000001</v>
      </c>
      <c r="AV42" s="252">
        <f t="shared" si="20"/>
        <v>9.6271999999999885E-3</v>
      </c>
      <c r="AW42" s="252">
        <f t="shared" si="21"/>
        <v>-0.34799809999999998</v>
      </c>
      <c r="AX42" s="252">
        <f t="shared" si="22"/>
        <v>0.11754700000000001</v>
      </c>
      <c r="AY42" s="252">
        <f t="shared" si="23"/>
        <v>4.8667700000000001E-2</v>
      </c>
      <c r="AZ42" s="252">
        <f t="shared" si="24"/>
        <v>2.9785100000000002E-2</v>
      </c>
      <c r="BA42" s="252">
        <f t="shared" si="25"/>
        <v>4.1133200000000002E-2</v>
      </c>
      <c r="BB42" s="252">
        <f t="shared" si="26"/>
        <v>6.9333900000000004E-2</v>
      </c>
      <c r="BC42" s="252">
        <f t="shared" si="27"/>
        <v>4.4008699999999998E-2</v>
      </c>
      <c r="BD42" s="252">
        <f t="shared" si="28"/>
        <v>0.1049025</v>
      </c>
      <c r="BE42" s="252">
        <f t="shared" si="29"/>
        <v>-0.15490099999999998</v>
      </c>
      <c r="BF42" s="252">
        <f t="shared" si="30"/>
        <v>-3.2861000000000001E-2</v>
      </c>
      <c r="BG42" s="252">
        <f t="shared" si="31"/>
        <v>-2.2535599999999996E-2</v>
      </c>
      <c r="BH42" s="252">
        <f t="shared" si="32"/>
        <v>1.4835300000000001E-2</v>
      </c>
      <c r="BI42" s="252">
        <f t="shared" si="33"/>
        <v>-1.5089400000000003E-2</v>
      </c>
      <c r="BJ42" s="252">
        <f t="shared" si="34"/>
        <v>1.6124800000000002E-2</v>
      </c>
      <c r="BK42" s="252">
        <f t="shared" si="35"/>
        <v>-0.28838050000000004</v>
      </c>
      <c r="BL42" s="252">
        <f t="shared" si="36"/>
        <v>-2.6687199999999994E-2</v>
      </c>
      <c r="BM42" s="252">
        <f t="shared" si="37"/>
        <v>-4.6022199999999999E-2</v>
      </c>
      <c r="BN42" s="252">
        <f t="shared" si="38"/>
        <v>5.8009300000000007E-2</v>
      </c>
      <c r="BO42" s="252">
        <f t="shared" si="39"/>
        <v>8.2570999999999964E-3</v>
      </c>
      <c r="BP42" s="252">
        <f t="shared" si="40"/>
        <v>3.1351799999999999E-2</v>
      </c>
      <c r="BQ42" s="252">
        <f t="shared" si="41"/>
        <v>-5.3420699999999995E-2</v>
      </c>
      <c r="BR42" s="252">
        <f t="shared" si="42"/>
        <v>-6.9794599999999998E-2</v>
      </c>
      <c r="BS42" s="252">
        <f t="shared" si="43"/>
        <v>9.2554900000000023E-2</v>
      </c>
      <c r="BT42" s="252">
        <f t="shared" si="44"/>
        <v>6.3975999999999894E-3</v>
      </c>
      <c r="BU42" s="252">
        <f t="shared" si="45"/>
        <v>-0.41603309999999999</v>
      </c>
      <c r="BV42" s="252">
        <f t="shared" si="46"/>
        <v>0.15040800000000001</v>
      </c>
      <c r="BW42" s="252">
        <f t="shared" si="47"/>
        <v>7.1203299999999997E-2</v>
      </c>
      <c r="BX42" s="252">
        <f t="shared" si="48"/>
        <v>1.4949800000000001E-2</v>
      </c>
      <c r="BY42" s="252">
        <f t="shared" si="49"/>
        <v>5.6222600000000005E-2</v>
      </c>
      <c r="BZ42" s="252">
        <f t="shared" si="50"/>
        <v>5.3209100000000002E-2</v>
      </c>
      <c r="CA42" s="252">
        <f t="shared" si="51"/>
        <v>0.33238920000000005</v>
      </c>
      <c r="CB42" s="252">
        <f t="shared" si="52"/>
        <v>0.13158969999999998</v>
      </c>
      <c r="CC42" s="252">
        <f t="shared" si="53"/>
        <v>-0.10887879999999998</v>
      </c>
      <c r="CD42" s="252"/>
      <c r="CE42" s="152"/>
      <c r="CF42" s="152"/>
      <c r="CG42" s="152"/>
      <c r="CH42" s="152"/>
      <c r="CI42" s="152"/>
      <c r="CJ42" s="152"/>
      <c r="CK42" s="152"/>
      <c r="CL42" s="152"/>
      <c r="CM42" s="152"/>
      <c r="CN42" s="152"/>
      <c r="CO42" s="152"/>
      <c r="CP42" s="152"/>
      <c r="CQ42" s="152"/>
      <c r="CR42" s="152"/>
      <c r="CS42" s="152"/>
    </row>
    <row r="43" spans="1:97" customFormat="1" x14ac:dyDescent="0.2">
      <c r="A43" s="258">
        <v>2009</v>
      </c>
      <c r="B43" s="252">
        <v>3.9827700000000001E-2</v>
      </c>
      <c r="C43" s="252">
        <v>3.0816900000000001E-2</v>
      </c>
      <c r="D43" s="252">
        <v>1.0262E-2</v>
      </c>
      <c r="E43" s="252">
        <v>2.6852000000000001E-2</v>
      </c>
      <c r="F43" s="252">
        <v>3.7040799999999999E-2</v>
      </c>
      <c r="G43" s="252">
        <v>2.9145799999999999E-2</v>
      </c>
      <c r="H43" s="252">
        <v>6.2202199999999999E-2</v>
      </c>
      <c r="I43" s="252">
        <v>2.5179099999999999E-2</v>
      </c>
      <c r="J43" s="252">
        <v>5.2551199999999999E-2</v>
      </c>
      <c r="K43" s="252">
        <v>2.85271E-2</v>
      </c>
      <c r="L43" s="252">
        <v>2.3460999999999999E-2</v>
      </c>
      <c r="M43" s="252">
        <v>5.4330000000000003E-2</v>
      </c>
      <c r="N43" s="252">
        <v>2.7012899999999999E-2</v>
      </c>
      <c r="O43" s="252">
        <v>8.9958700000000003E-2</v>
      </c>
      <c r="P43" s="252">
        <v>7.1213499999999999E-2</v>
      </c>
      <c r="Q43" s="252">
        <v>8.7928599999999996E-2</v>
      </c>
      <c r="R43" s="252">
        <v>7.7719300000000005E-2</v>
      </c>
      <c r="S43" s="252">
        <v>1.78508E-2</v>
      </c>
      <c r="T43" s="252">
        <v>1.9523100000000002E-2</v>
      </c>
      <c r="U43" s="252">
        <v>1.4281200000000001E-2</v>
      </c>
      <c r="V43" s="252">
        <v>3.2293099999999998E-2</v>
      </c>
      <c r="W43" s="252">
        <v>1.48629E-2</v>
      </c>
      <c r="X43" s="252">
        <v>4.2700299999999997E-2</v>
      </c>
      <c r="Y43" s="252">
        <v>-0.18008009999999999</v>
      </c>
      <c r="Z43" s="252">
        <v>0.14036000000000001</v>
      </c>
      <c r="AA43" s="252">
        <v>2.42267E-2</v>
      </c>
      <c r="AB43" s="252">
        <v>4.7534699999999999E-2</v>
      </c>
      <c r="AC43" s="252">
        <v>8.6999400000000005E-2</v>
      </c>
      <c r="AD43" s="252">
        <v>-1.9135099999999999E-2</v>
      </c>
      <c r="AE43" s="252">
        <v>0.18644369999999999</v>
      </c>
      <c r="AF43" s="252">
        <v>6.9468299999999997E-2</v>
      </c>
      <c r="AG43" s="252">
        <v>0.52020100000000002</v>
      </c>
      <c r="AH43" s="252">
        <f t="shared" si="6"/>
        <v>-1.2723499999999999E-2</v>
      </c>
      <c r="AI43" s="252">
        <f t="shared" si="7"/>
        <v>2.2898000000000016E-3</v>
      </c>
      <c r="AJ43" s="252">
        <f t="shared" si="8"/>
        <v>-1.3198999999999999E-2</v>
      </c>
      <c r="AK43" s="252">
        <f t="shared" si="9"/>
        <v>-2.7478000000000002E-2</v>
      </c>
      <c r="AL43" s="252">
        <f t="shared" si="10"/>
        <v>1.0027899999999999E-2</v>
      </c>
      <c r="AM43" s="252">
        <f t="shared" si="11"/>
        <v>-6.0812900000000003E-2</v>
      </c>
      <c r="AN43" s="252">
        <f t="shared" si="12"/>
        <v>-9.0112999999999999E-3</v>
      </c>
      <c r="AO43" s="252">
        <f t="shared" si="13"/>
        <v>-6.27495E-2</v>
      </c>
      <c r="AP43" s="252">
        <f t="shared" si="14"/>
        <v>-6.2640700000000007E-2</v>
      </c>
      <c r="AQ43" s="252">
        <f t="shared" si="15"/>
        <v>-6.3759000000000003E-3</v>
      </c>
      <c r="AR43" s="252">
        <f t="shared" si="16"/>
        <v>-2.8011599999999998E-2</v>
      </c>
      <c r="AS43" s="252">
        <f t="shared" si="17"/>
        <v>-7.2718200000000011E-2</v>
      </c>
      <c r="AT43" s="252">
        <f t="shared" si="18"/>
        <v>5.1428199999999993E-2</v>
      </c>
      <c r="AU43" s="252">
        <f t="shared" si="19"/>
        <v>-0.17158079999999998</v>
      </c>
      <c r="AV43" s="252">
        <f t="shared" si="20"/>
        <v>-2.6768E-2</v>
      </c>
      <c r="AW43" s="252">
        <f t="shared" si="21"/>
        <v>-0.70028109999999999</v>
      </c>
      <c r="AX43" s="252">
        <f t="shared" si="22"/>
        <v>0.10763780000000001</v>
      </c>
      <c r="AY43" s="252">
        <f t="shared" si="23"/>
        <v>4.3067399999999999E-2</v>
      </c>
      <c r="AZ43" s="252">
        <f t="shared" si="24"/>
        <v>3.5696400000000003E-2</v>
      </c>
      <c r="BA43" s="252">
        <f t="shared" si="25"/>
        <v>5.0719999999999932E-4</v>
      </c>
      <c r="BB43" s="252">
        <f t="shared" si="26"/>
        <v>0.1230002</v>
      </c>
      <c r="BC43" s="252">
        <f t="shared" si="27"/>
        <v>-1.3913000000000002E-2</v>
      </c>
      <c r="BD43" s="252">
        <f t="shared" si="28"/>
        <v>0.133547</v>
      </c>
      <c r="BE43" s="252">
        <f t="shared" si="29"/>
        <v>-9.14219E-2</v>
      </c>
      <c r="BF43" s="252">
        <f t="shared" si="30"/>
        <v>0.1929112</v>
      </c>
      <c r="BG43" s="252">
        <f t="shared" si="31"/>
        <v>5.2753800000000003E-2</v>
      </c>
      <c r="BH43" s="252">
        <f t="shared" si="32"/>
        <v>7.0995699999999995E-2</v>
      </c>
      <c r="BI43" s="252">
        <f t="shared" si="33"/>
        <v>0.14132939999999999</v>
      </c>
      <c r="BJ43" s="252">
        <f t="shared" si="34"/>
        <v>7.8778000000000008E-3</v>
      </c>
      <c r="BK43" s="252">
        <f t="shared" si="35"/>
        <v>0.27640239999999999</v>
      </c>
      <c r="BL43" s="252">
        <f t="shared" si="36"/>
        <v>0.1406818</v>
      </c>
      <c r="BM43" s="252">
        <f t="shared" si="37"/>
        <v>0.60812960000000005</v>
      </c>
      <c r="BN43" s="252">
        <f t="shared" si="38"/>
        <v>-7.5364200000000006E-2</v>
      </c>
      <c r="BO43" s="252">
        <f t="shared" si="39"/>
        <v>-4.0860999999999988E-3</v>
      </c>
      <c r="BP43" s="252">
        <f t="shared" si="40"/>
        <v>-4.12106E-2</v>
      </c>
      <c r="BQ43" s="252">
        <f t="shared" si="41"/>
        <v>-0.10019620000000001</v>
      </c>
      <c r="BR43" s="252">
        <f t="shared" si="42"/>
        <v>6.1456099999999993E-2</v>
      </c>
      <c r="BS43" s="252">
        <f t="shared" si="43"/>
        <v>-0.23239369999999998</v>
      </c>
      <c r="BT43" s="252">
        <f t="shared" si="44"/>
        <v>-3.57793E-2</v>
      </c>
      <c r="BU43" s="252">
        <f t="shared" si="45"/>
        <v>-0.7630306</v>
      </c>
      <c r="BV43" s="252">
        <f t="shared" si="46"/>
        <v>-8.5273399999999999E-2</v>
      </c>
      <c r="BW43" s="252">
        <f t="shared" si="47"/>
        <v>-9.6864000000000047E-3</v>
      </c>
      <c r="BX43" s="252">
        <f t="shared" si="48"/>
        <v>-3.5299299999999992E-2</v>
      </c>
      <c r="BY43" s="252">
        <f t="shared" si="49"/>
        <v>-0.14082220000000001</v>
      </c>
      <c r="BZ43" s="252">
        <f t="shared" si="50"/>
        <v>0.1151224</v>
      </c>
      <c r="CA43" s="252">
        <f t="shared" si="51"/>
        <v>-0.2903154</v>
      </c>
      <c r="CB43" s="252">
        <f t="shared" si="52"/>
        <v>-7.1347999999999967E-3</v>
      </c>
      <c r="CC43" s="252">
        <f t="shared" si="53"/>
        <v>-0.6995515000000001</v>
      </c>
      <c r="CD43" s="252"/>
      <c r="CE43" s="152"/>
      <c r="CF43" s="152"/>
      <c r="CG43" s="152"/>
      <c r="CH43" s="152"/>
      <c r="CI43" s="152"/>
      <c r="CJ43" s="152"/>
      <c r="CK43" s="152"/>
      <c r="CL43" s="152"/>
      <c r="CM43" s="152"/>
      <c r="CN43" s="152"/>
      <c r="CO43" s="152"/>
      <c r="CP43" s="152"/>
      <c r="CQ43" s="152"/>
      <c r="CR43" s="152"/>
      <c r="CS43" s="152"/>
    </row>
    <row r="44" spans="1:97" customFormat="1" x14ac:dyDescent="0.2">
      <c r="A44" s="258">
        <v>2010</v>
      </c>
      <c r="B44" s="252">
        <v>4.26022E-2</v>
      </c>
      <c r="C44" s="252">
        <v>3.3363299999999999E-2</v>
      </c>
      <c r="D44" s="252">
        <v>9.8761999999999999E-3</v>
      </c>
      <c r="E44" s="252">
        <v>2.6045599999999999E-2</v>
      </c>
      <c r="F44" s="252">
        <v>3.9847300000000002E-2</v>
      </c>
      <c r="G44" s="252">
        <v>2.9582299999999999E-2</v>
      </c>
      <c r="H44" s="252">
        <v>6.3085100000000005E-2</v>
      </c>
      <c r="I44" s="252">
        <v>2.8328699999999998E-2</v>
      </c>
      <c r="J44" s="252">
        <v>6.2102600000000001E-2</v>
      </c>
      <c r="K44" s="252">
        <v>2.88296E-2</v>
      </c>
      <c r="L44" s="252">
        <v>2.4260500000000001E-2</v>
      </c>
      <c r="M44" s="252">
        <v>5.26837E-2</v>
      </c>
      <c r="N44" s="252">
        <v>3.0557600000000001E-2</v>
      </c>
      <c r="O44" s="252">
        <v>9.3402100000000002E-2</v>
      </c>
      <c r="P44" s="252">
        <v>7.5197E-2</v>
      </c>
      <c r="Q44" s="252">
        <v>7.0242799999999994E-2</v>
      </c>
      <c r="R44" s="252">
        <v>6.5035599999999999E-2</v>
      </c>
      <c r="S44" s="252">
        <v>9.7041000000000002E-3</v>
      </c>
      <c r="T44" s="252">
        <v>2.5820200000000001E-2</v>
      </c>
      <c r="U44" s="252">
        <v>-2.5538399999999999E-2</v>
      </c>
      <c r="V44" s="252">
        <v>8.3152900000000002E-2</v>
      </c>
      <c r="W44" s="252">
        <v>-4.3495300000000001E-2</v>
      </c>
      <c r="X44" s="252">
        <v>7.0461899999999994E-2</v>
      </c>
      <c r="Y44" s="252">
        <v>-0.1197506</v>
      </c>
      <c r="Z44" s="252">
        <v>0.13546810000000001</v>
      </c>
      <c r="AA44" s="252">
        <v>1.2776E-3</v>
      </c>
      <c r="AB44" s="252">
        <v>4.2798000000000003E-2</v>
      </c>
      <c r="AC44" s="252">
        <v>3.9058099999999998E-2</v>
      </c>
      <c r="AD44" s="252">
        <v>5.2826499999999998E-2</v>
      </c>
      <c r="AE44" s="252">
        <v>9.1103699999999996E-2</v>
      </c>
      <c r="AF44" s="252">
        <v>0.14057500000000001</v>
      </c>
      <c r="AG44" s="252">
        <v>0.1006768</v>
      </c>
      <c r="AH44" s="252">
        <f t="shared" si="6"/>
        <v>-1.9500400000000001E-2</v>
      </c>
      <c r="AI44" s="252">
        <f t="shared" si="7"/>
        <v>4.5336999999999981E-3</v>
      </c>
      <c r="AJ44" s="252">
        <f t="shared" si="8"/>
        <v>-1.4384300000000001E-2</v>
      </c>
      <c r="AK44" s="252">
        <f t="shared" si="9"/>
        <v>-2.6638100000000001E-2</v>
      </c>
      <c r="AL44" s="252">
        <f t="shared" si="10"/>
        <v>9.2897000000000014E-3</v>
      </c>
      <c r="AM44" s="252">
        <f t="shared" si="11"/>
        <v>-6.381980000000001E-2</v>
      </c>
      <c r="AN44" s="252">
        <f t="shared" si="12"/>
        <v>-1.2111899999999995E-2</v>
      </c>
      <c r="AO44" s="252">
        <f t="shared" si="13"/>
        <v>-4.1914099999999996E-2</v>
      </c>
      <c r="AP44" s="252">
        <f t="shared" si="14"/>
        <v>-7.0432500000000009E-2</v>
      </c>
      <c r="AQ44" s="252">
        <f t="shared" si="15"/>
        <v>8.4265E-3</v>
      </c>
      <c r="AR44" s="252">
        <f t="shared" si="16"/>
        <v>-1.6977800000000001E-2</v>
      </c>
      <c r="AS44" s="252">
        <f t="shared" si="17"/>
        <v>-6.4596500000000001E-2</v>
      </c>
      <c r="AT44" s="252">
        <f t="shared" si="18"/>
        <v>3.0326400000000003E-2</v>
      </c>
      <c r="AU44" s="252">
        <f t="shared" si="19"/>
        <v>-0.134599</v>
      </c>
      <c r="AV44" s="252">
        <f t="shared" si="20"/>
        <v>-7.0113100000000012E-2</v>
      </c>
      <c r="AW44" s="252">
        <f t="shared" si="21"/>
        <v>-0.2204274</v>
      </c>
      <c r="AX44" s="252">
        <f t="shared" si="22"/>
        <v>7.34099E-2</v>
      </c>
      <c r="AY44" s="252">
        <f t="shared" si="23"/>
        <v>4.2427699999999999E-2</v>
      </c>
      <c r="AZ44" s="252">
        <f t="shared" si="24"/>
        <v>1.7998699999999999E-2</v>
      </c>
      <c r="BA44" s="252">
        <f t="shared" si="25"/>
        <v>-3.9373300000000007E-2</v>
      </c>
      <c r="BB44" s="252">
        <f t="shared" si="26"/>
        <v>2.8865000000000002E-2</v>
      </c>
      <c r="BC44" s="252">
        <f t="shared" si="27"/>
        <v>-4.6363299999999996E-2</v>
      </c>
      <c r="BD44" s="252">
        <f t="shared" si="28"/>
        <v>4.8227099999999995E-2</v>
      </c>
      <c r="BE44" s="252">
        <f t="shared" si="29"/>
        <v>-0.1705643</v>
      </c>
      <c r="BF44" s="252">
        <f t="shared" si="30"/>
        <v>0.19757070000000002</v>
      </c>
      <c r="BG44" s="252">
        <f t="shared" si="31"/>
        <v>3.0107200000000001E-2</v>
      </c>
      <c r="BH44" s="252">
        <f t="shared" si="32"/>
        <v>6.7058500000000007E-2</v>
      </c>
      <c r="BI44" s="252">
        <f t="shared" si="33"/>
        <v>9.1741799999999998E-2</v>
      </c>
      <c r="BJ44" s="252">
        <f t="shared" si="34"/>
        <v>8.3384100000000003E-2</v>
      </c>
      <c r="BK44" s="252">
        <f t="shared" si="35"/>
        <v>0.1845058</v>
      </c>
      <c r="BL44" s="252">
        <f t="shared" si="36"/>
        <v>0.21577200000000002</v>
      </c>
      <c r="BM44" s="252">
        <f t="shared" si="37"/>
        <v>0.1709196</v>
      </c>
      <c r="BN44" s="252">
        <f t="shared" si="38"/>
        <v>-8.993290000000001E-2</v>
      </c>
      <c r="BO44" s="252">
        <f t="shared" si="39"/>
        <v>1.2960199999999998E-2</v>
      </c>
      <c r="BP44" s="252">
        <f t="shared" si="40"/>
        <v>-3.1362100000000004E-2</v>
      </c>
      <c r="BQ44" s="252">
        <f t="shared" si="41"/>
        <v>-9.1234599999999999E-2</v>
      </c>
      <c r="BR44" s="252">
        <f t="shared" si="42"/>
        <v>3.9616100000000001E-2</v>
      </c>
      <c r="BS44" s="252">
        <f t="shared" si="43"/>
        <v>-0.19841880000000001</v>
      </c>
      <c r="BT44" s="252">
        <f t="shared" si="44"/>
        <v>-8.2225000000000006E-2</v>
      </c>
      <c r="BU44" s="252">
        <f t="shared" si="45"/>
        <v>-0.26234150000000001</v>
      </c>
      <c r="BV44" s="252">
        <f t="shared" si="46"/>
        <v>-0.12416080000000002</v>
      </c>
      <c r="BW44" s="252">
        <f t="shared" si="47"/>
        <v>1.2320499999999998E-2</v>
      </c>
      <c r="BX44" s="252">
        <f t="shared" si="48"/>
        <v>-4.9059800000000008E-2</v>
      </c>
      <c r="BY44" s="252">
        <f t="shared" si="49"/>
        <v>-0.13111510000000001</v>
      </c>
      <c r="BZ44" s="252">
        <f t="shared" si="50"/>
        <v>-5.4519100000000001E-2</v>
      </c>
      <c r="CA44" s="252">
        <f t="shared" si="51"/>
        <v>-0.23086909999999999</v>
      </c>
      <c r="CB44" s="252">
        <f t="shared" si="52"/>
        <v>-0.16754490000000002</v>
      </c>
      <c r="CC44" s="252">
        <f t="shared" si="53"/>
        <v>-0.34148390000000001</v>
      </c>
      <c r="CD44" s="252"/>
      <c r="CE44" s="152"/>
      <c r="CF44" s="152"/>
      <c r="CG44" s="152"/>
      <c r="CH44" s="152"/>
      <c r="CI44" s="152"/>
      <c r="CJ44" s="152"/>
      <c r="CK44" s="152"/>
      <c r="CL44" s="152"/>
      <c r="CM44" s="152"/>
      <c r="CN44" s="152"/>
      <c r="CO44" s="152"/>
      <c r="CP44" s="152"/>
      <c r="CQ44" s="152"/>
      <c r="CR44" s="152"/>
      <c r="CS44" s="152"/>
    </row>
    <row r="45" spans="1:97" customFormat="1" x14ac:dyDescent="0.2">
      <c r="A45" s="258">
        <v>2011</v>
      </c>
      <c r="B45" s="252">
        <v>4.0642699999999997E-2</v>
      </c>
      <c r="C45" s="252">
        <v>3.4676800000000001E-2</v>
      </c>
      <c r="D45" s="252">
        <v>1.0372599999999999E-2</v>
      </c>
      <c r="E45" s="252">
        <v>2.71963E-2</v>
      </c>
      <c r="F45" s="252">
        <v>4.0886499999999999E-2</v>
      </c>
      <c r="G45" s="252">
        <v>3.02375E-2</v>
      </c>
      <c r="H45" s="252">
        <v>6.0536699999999999E-2</v>
      </c>
      <c r="I45" s="252">
        <v>2.07612E-2</v>
      </c>
      <c r="J45" s="252">
        <v>5.44269E-2</v>
      </c>
      <c r="K45" s="252">
        <v>3.1645300000000001E-2</v>
      </c>
      <c r="L45" s="252">
        <v>2.4403399999999999E-2</v>
      </c>
      <c r="M45" s="252">
        <v>5.4606599999999998E-2</v>
      </c>
      <c r="N45" s="252">
        <v>2.8143100000000001E-2</v>
      </c>
      <c r="O45" s="252">
        <v>0.1003411</v>
      </c>
      <c r="P45" s="252">
        <v>6.8498000000000003E-2</v>
      </c>
      <c r="Q45" s="252">
        <v>6.3728300000000002E-2</v>
      </c>
      <c r="R45" s="252">
        <v>3.2767200000000003E-2</v>
      </c>
      <c r="S45" s="252">
        <v>7.7508999999999998E-3</v>
      </c>
      <c r="T45" s="252">
        <v>7.6261000000000002E-3</v>
      </c>
      <c r="U45" s="252">
        <v>-6.6569600000000007E-2</v>
      </c>
      <c r="V45" s="252">
        <v>-1.2021499999999999E-2</v>
      </c>
      <c r="W45" s="252">
        <v>-7.6600799999999997E-2</v>
      </c>
      <c r="X45" s="252">
        <v>-1.23096E-2</v>
      </c>
      <c r="Y45" s="252">
        <v>-0.19132550000000001</v>
      </c>
      <c r="Z45" s="252">
        <v>2.80282E-2</v>
      </c>
      <c r="AA45" s="252">
        <v>-2.0019E-3</v>
      </c>
      <c r="AB45" s="252">
        <v>-1.2100400000000001E-2</v>
      </c>
      <c r="AC45" s="252">
        <v>-6.3965300000000003E-2</v>
      </c>
      <c r="AD45" s="252">
        <v>3.3048899999999999E-2</v>
      </c>
      <c r="AE45" s="252">
        <v>-7.8254799999999999E-2</v>
      </c>
      <c r="AF45" s="252">
        <v>-2.70163E-2</v>
      </c>
      <c r="AG45" s="252">
        <v>-1.05109E-2</v>
      </c>
      <c r="AH45" s="252">
        <f t="shared" si="6"/>
        <v>-1.3784200000000003E-2</v>
      </c>
      <c r="AI45" s="252">
        <f t="shared" si="7"/>
        <v>3.0314999999999995E-3</v>
      </c>
      <c r="AJ45" s="252">
        <f t="shared" si="8"/>
        <v>-1.40308E-2</v>
      </c>
      <c r="AK45" s="252">
        <f t="shared" si="9"/>
        <v>-2.7410299999999999E-2</v>
      </c>
      <c r="AL45" s="252">
        <f t="shared" si="10"/>
        <v>1.2743399999999998E-2</v>
      </c>
      <c r="AM45" s="252">
        <f t="shared" si="11"/>
        <v>-7.0103600000000002E-2</v>
      </c>
      <c r="AN45" s="252">
        <f t="shared" si="12"/>
        <v>-7.9613000000000045E-3</v>
      </c>
      <c r="AO45" s="252">
        <f t="shared" si="13"/>
        <v>-4.2967100000000001E-2</v>
      </c>
      <c r="AP45" s="252">
        <f t="shared" si="14"/>
        <v>4.7390000000000036E-3</v>
      </c>
      <c r="AQ45" s="252">
        <f t="shared" si="15"/>
        <v>9.752799999999999E-3</v>
      </c>
      <c r="AR45" s="252">
        <f t="shared" si="16"/>
        <v>1.9726500000000001E-2</v>
      </c>
      <c r="AS45" s="252">
        <f t="shared" si="17"/>
        <v>-2.6043000000000038E-3</v>
      </c>
      <c r="AT45" s="252">
        <f t="shared" si="18"/>
        <v>-4.5070399999999997E-2</v>
      </c>
      <c r="AU45" s="252">
        <f t="shared" si="19"/>
        <v>1.6540000000000027E-3</v>
      </c>
      <c r="AV45" s="252">
        <f t="shared" si="20"/>
        <v>1.47067E-2</v>
      </c>
      <c r="AW45" s="252">
        <f t="shared" si="21"/>
        <v>-0.18081460000000002</v>
      </c>
      <c r="AX45" s="252">
        <f t="shared" si="22"/>
        <v>6.0991200000000002E-2</v>
      </c>
      <c r="AY45" s="252">
        <f t="shared" si="23"/>
        <v>6.1979199999999998E-2</v>
      </c>
      <c r="AZ45" s="252">
        <f t="shared" si="24"/>
        <v>1.4514599999999999E-2</v>
      </c>
      <c r="BA45" s="252">
        <f t="shared" si="25"/>
        <v>1.24755E-2</v>
      </c>
      <c r="BB45" s="252">
        <f t="shared" si="26"/>
        <v>6.3358600000000001E-2</v>
      </c>
      <c r="BC45" s="252">
        <f t="shared" si="27"/>
        <v>2.3923E-3</v>
      </c>
      <c r="BD45" s="252">
        <f t="shared" si="28"/>
        <v>0.10627590000000001</v>
      </c>
      <c r="BE45" s="252">
        <f t="shared" si="29"/>
        <v>-0.1375007</v>
      </c>
      <c r="BF45" s="252">
        <f t="shared" si="30"/>
        <v>8.2455100000000003E-2</v>
      </c>
      <c r="BG45" s="252">
        <f t="shared" si="31"/>
        <v>2.96434E-2</v>
      </c>
      <c r="BH45" s="252">
        <f t="shared" si="32"/>
        <v>1.2302999999999998E-2</v>
      </c>
      <c r="BI45" s="252">
        <f t="shared" si="33"/>
        <v>-9.3587000000000045E-3</v>
      </c>
      <c r="BJ45" s="252">
        <f t="shared" si="34"/>
        <v>6.1191999999999996E-2</v>
      </c>
      <c r="BK45" s="252">
        <f t="shared" si="35"/>
        <v>2.2086300000000003E-2</v>
      </c>
      <c r="BL45" s="252">
        <f t="shared" si="36"/>
        <v>4.1481700000000003E-2</v>
      </c>
      <c r="BM45" s="252">
        <f t="shared" si="37"/>
        <v>5.3217399999999998E-2</v>
      </c>
      <c r="BN45" s="252">
        <f t="shared" si="38"/>
        <v>-9.0451999999999998E-3</v>
      </c>
      <c r="BO45" s="252">
        <f t="shared" si="39"/>
        <v>1.2784299999999998E-2</v>
      </c>
      <c r="BP45" s="252">
        <f t="shared" si="40"/>
        <v>5.6957000000000015E-3</v>
      </c>
      <c r="BQ45" s="252">
        <f t="shared" si="41"/>
        <v>-3.0014600000000002E-2</v>
      </c>
      <c r="BR45" s="252">
        <f t="shared" si="42"/>
        <v>-3.2326999999999995E-2</v>
      </c>
      <c r="BS45" s="252">
        <f t="shared" si="43"/>
        <v>-6.8449599999999999E-2</v>
      </c>
      <c r="BT45" s="252">
        <f t="shared" si="44"/>
        <v>6.7453999999999951E-3</v>
      </c>
      <c r="BU45" s="252">
        <f t="shared" si="45"/>
        <v>-0.22378170000000003</v>
      </c>
      <c r="BV45" s="252">
        <f t="shared" si="46"/>
        <v>-2.1463900000000001E-2</v>
      </c>
      <c r="BW45" s="252">
        <f t="shared" si="47"/>
        <v>3.2335799999999998E-2</v>
      </c>
      <c r="BX45" s="252">
        <f t="shared" si="48"/>
        <v>2.2116000000000011E-3</v>
      </c>
      <c r="BY45" s="252">
        <f t="shared" si="49"/>
        <v>2.1834200000000005E-2</v>
      </c>
      <c r="BZ45" s="252">
        <f t="shared" si="50"/>
        <v>2.1666000000000046E-3</v>
      </c>
      <c r="CA45" s="252">
        <f t="shared" si="51"/>
        <v>-1.9694000000000003E-2</v>
      </c>
      <c r="CB45" s="252">
        <f t="shared" si="52"/>
        <v>6.4794199999999996E-2</v>
      </c>
      <c r="CC45" s="252">
        <f t="shared" si="53"/>
        <v>-0.1907181</v>
      </c>
      <c r="CD45" s="252"/>
      <c r="CE45" s="152"/>
      <c r="CF45" s="152"/>
      <c r="CG45" s="152"/>
      <c r="CH45" s="152"/>
      <c r="CI45" s="152"/>
      <c r="CJ45" s="152"/>
      <c r="CK45" s="152"/>
      <c r="CL45" s="152"/>
      <c r="CM45" s="152"/>
      <c r="CN45" s="152"/>
      <c r="CO45" s="152"/>
      <c r="CP45" s="152"/>
      <c r="CQ45" s="152"/>
      <c r="CR45" s="152"/>
      <c r="CS45" s="152"/>
    </row>
    <row r="46" spans="1:97" customFormat="1" x14ac:dyDescent="0.2">
      <c r="A46" s="258">
        <v>2012</v>
      </c>
      <c r="B46" s="252">
        <v>3.7972100000000002E-2</v>
      </c>
      <c r="C46" s="252">
        <v>3.0335600000000001E-2</v>
      </c>
      <c r="D46" s="252">
        <v>8.8714999999999992E-3</v>
      </c>
      <c r="E46" s="252">
        <v>2.68556E-2</v>
      </c>
      <c r="F46" s="252">
        <v>4.39137E-2</v>
      </c>
      <c r="G46" s="252">
        <v>3.0940700000000002E-2</v>
      </c>
      <c r="H46" s="252">
        <v>5.5992300000000002E-2</v>
      </c>
      <c r="I46" s="252">
        <v>2.0154499999999999E-2</v>
      </c>
      <c r="J46" s="252">
        <v>5.2093E-2</v>
      </c>
      <c r="K46" s="252">
        <v>2.9136100000000002E-2</v>
      </c>
      <c r="L46" s="252">
        <v>2.2676000000000002E-2</v>
      </c>
      <c r="M46" s="252">
        <v>6.0850799999999997E-2</v>
      </c>
      <c r="N46" s="252">
        <v>2.3880700000000001E-2</v>
      </c>
      <c r="O46" s="252">
        <v>0.11114060000000001</v>
      </c>
      <c r="P46" s="252">
        <v>7.3916800000000005E-2</v>
      </c>
      <c r="Q46" s="252">
        <v>6.2083899999999997E-2</v>
      </c>
      <c r="R46" s="252">
        <v>2.3019100000000001E-2</v>
      </c>
      <c r="S46" s="252">
        <v>3.1643600000000001E-2</v>
      </c>
      <c r="T46" s="252">
        <v>5.6430999999999999E-3</v>
      </c>
      <c r="U46" s="252">
        <v>-1.43801E-2</v>
      </c>
      <c r="V46" s="252">
        <v>1.9444900000000001E-2</v>
      </c>
      <c r="W46" s="252">
        <v>-2.8548400000000002E-2</v>
      </c>
      <c r="X46" s="252">
        <v>5.0283599999999998E-2</v>
      </c>
      <c r="Y46" s="252">
        <v>-0.1576552</v>
      </c>
      <c r="Z46" s="252">
        <v>4.5284900000000003E-2</v>
      </c>
      <c r="AA46" s="252">
        <v>4.5869399999999998E-2</v>
      </c>
      <c r="AB46" s="252">
        <v>4.7766299999999998E-2</v>
      </c>
      <c r="AC46" s="252">
        <v>3.2954600000000001E-2</v>
      </c>
      <c r="AD46" s="252">
        <v>6.9728000000000004E-3</v>
      </c>
      <c r="AE46" s="252">
        <v>2.4117400000000001E-2</v>
      </c>
      <c r="AF46" s="252">
        <v>6.8850099999999997E-2</v>
      </c>
      <c r="AG46" s="252">
        <v>1.7671599999999999E-2</v>
      </c>
      <c r="AH46" s="252">
        <f t="shared" si="6"/>
        <v>-1.4120899999999999E-2</v>
      </c>
      <c r="AI46" s="252">
        <f t="shared" si="7"/>
        <v>1.1994999999999992E-3</v>
      </c>
      <c r="AJ46" s="252">
        <f t="shared" si="8"/>
        <v>-1.3804500000000003E-2</v>
      </c>
      <c r="AK46" s="252">
        <f t="shared" si="9"/>
        <v>-3.3995199999999996E-2</v>
      </c>
      <c r="AL46" s="252">
        <f t="shared" si="10"/>
        <v>2.0032999999999999E-2</v>
      </c>
      <c r="AM46" s="252">
        <f t="shared" si="11"/>
        <v>-8.0199900000000005E-2</v>
      </c>
      <c r="AN46" s="252">
        <f t="shared" si="12"/>
        <v>-1.7924500000000003E-2</v>
      </c>
      <c r="AO46" s="252">
        <f t="shared" si="13"/>
        <v>-4.1929399999999999E-2</v>
      </c>
      <c r="AP46" s="252">
        <f t="shared" si="14"/>
        <v>-2.2265800000000002E-2</v>
      </c>
      <c r="AQ46" s="252">
        <f t="shared" si="15"/>
        <v>-1.4225799999999997E-2</v>
      </c>
      <c r="AR46" s="252">
        <f t="shared" si="16"/>
        <v>-4.21232E-2</v>
      </c>
      <c r="AS46" s="252">
        <f t="shared" si="17"/>
        <v>-4.73347E-2</v>
      </c>
      <c r="AT46" s="252">
        <f t="shared" si="18"/>
        <v>1.24721E-2</v>
      </c>
      <c r="AU46" s="252">
        <f t="shared" si="19"/>
        <v>-5.2665799999999999E-2</v>
      </c>
      <c r="AV46" s="252">
        <f t="shared" si="20"/>
        <v>-1.85665E-2</v>
      </c>
      <c r="AW46" s="252">
        <f t="shared" si="21"/>
        <v>-0.1753268</v>
      </c>
      <c r="AX46" s="252">
        <f t="shared" si="22"/>
        <v>4.0948399999999996E-2</v>
      </c>
      <c r="AY46" s="252">
        <f t="shared" si="23"/>
        <v>4.4189199999999998E-2</v>
      </c>
      <c r="AZ46" s="252">
        <f t="shared" si="24"/>
        <v>2.5462699999999998E-2</v>
      </c>
      <c r="BA46" s="252">
        <f t="shared" si="25"/>
        <v>2.72289E-2</v>
      </c>
      <c r="BB46" s="252">
        <f t="shared" si="26"/>
        <v>8.8882199999999995E-2</v>
      </c>
      <c r="BC46" s="252">
        <f t="shared" si="27"/>
        <v>-1.1962E-2</v>
      </c>
      <c r="BD46" s="252">
        <f t="shared" si="28"/>
        <v>3.7293800000000002E-2</v>
      </c>
      <c r="BE46" s="252">
        <f t="shared" si="29"/>
        <v>-0.2171998</v>
      </c>
      <c r="BF46" s="252">
        <f t="shared" si="30"/>
        <v>9.7377900000000003E-2</v>
      </c>
      <c r="BG46" s="252">
        <f t="shared" si="31"/>
        <v>7.5005500000000003E-2</v>
      </c>
      <c r="BH46" s="252">
        <f t="shared" si="32"/>
        <v>7.0442299999999999E-2</v>
      </c>
      <c r="BI46" s="252">
        <f t="shared" si="33"/>
        <v>9.3805399999999997E-2</v>
      </c>
      <c r="BJ46" s="252">
        <f t="shared" si="34"/>
        <v>3.0853500000000002E-2</v>
      </c>
      <c r="BK46" s="252">
        <f t="shared" si="35"/>
        <v>0.13525800000000002</v>
      </c>
      <c r="BL46" s="252">
        <f t="shared" si="36"/>
        <v>0.1427669</v>
      </c>
      <c r="BM46" s="252">
        <f t="shared" si="37"/>
        <v>7.9755499999999993E-2</v>
      </c>
      <c r="BN46" s="252">
        <f t="shared" si="38"/>
        <v>-3.6386700000000001E-2</v>
      </c>
      <c r="BO46" s="252">
        <f t="shared" si="39"/>
        <v>-1.3026299999999998E-2</v>
      </c>
      <c r="BP46" s="252">
        <f t="shared" si="40"/>
        <v>-5.5927700000000004E-2</v>
      </c>
      <c r="BQ46" s="252">
        <f t="shared" si="41"/>
        <v>-8.1329899999999997E-2</v>
      </c>
      <c r="BR46" s="252">
        <f t="shared" si="42"/>
        <v>3.2505099999999995E-2</v>
      </c>
      <c r="BS46" s="252">
        <f t="shared" si="43"/>
        <v>-0.1328657</v>
      </c>
      <c r="BT46" s="252">
        <f t="shared" si="44"/>
        <v>-3.6491000000000003E-2</v>
      </c>
      <c r="BU46" s="252">
        <f t="shared" si="45"/>
        <v>-0.21725620000000001</v>
      </c>
      <c r="BV46" s="252">
        <f t="shared" si="46"/>
        <v>-5.6429500000000007E-2</v>
      </c>
      <c r="BW46" s="252">
        <f t="shared" si="47"/>
        <v>-3.0816300000000005E-2</v>
      </c>
      <c r="BX46" s="252">
        <f t="shared" si="48"/>
        <v>-4.4979600000000002E-2</v>
      </c>
      <c r="BY46" s="252">
        <f t="shared" si="49"/>
        <v>-6.6576499999999997E-2</v>
      </c>
      <c r="BZ46" s="252">
        <f t="shared" si="50"/>
        <v>5.8028699999999989E-2</v>
      </c>
      <c r="CA46" s="252">
        <f t="shared" si="51"/>
        <v>-0.14722000000000002</v>
      </c>
      <c r="CB46" s="252">
        <f t="shared" si="52"/>
        <v>-0.1054731</v>
      </c>
      <c r="CC46" s="252">
        <f t="shared" si="53"/>
        <v>-0.29695529999999998</v>
      </c>
      <c r="CD46" s="252"/>
      <c r="CE46" s="152"/>
      <c r="CF46" s="152"/>
      <c r="CG46" s="152"/>
      <c r="CH46" s="152"/>
      <c r="CI46" s="152"/>
      <c r="CJ46" s="152"/>
      <c r="CK46" s="152"/>
      <c r="CL46" s="152"/>
      <c r="CM46" s="152"/>
      <c r="CN46" s="152"/>
      <c r="CO46" s="152"/>
      <c r="CP46" s="152"/>
      <c r="CQ46" s="152"/>
      <c r="CR46" s="152"/>
      <c r="CS46" s="152"/>
    </row>
    <row r="47" spans="1:97" customFormat="1" x14ac:dyDescent="0.2">
      <c r="A47" s="258">
        <v>2013</v>
      </c>
      <c r="B47" s="252">
        <v>3.7984299999999999E-2</v>
      </c>
      <c r="C47" s="252">
        <v>2.95686E-2</v>
      </c>
      <c r="D47" s="252">
        <v>8.6610999999999997E-3</v>
      </c>
      <c r="E47" s="252">
        <v>2.5397400000000001E-2</v>
      </c>
      <c r="F47" s="252">
        <v>4.25542E-2</v>
      </c>
      <c r="G47" s="252">
        <v>2.4905799999999999E-2</v>
      </c>
      <c r="H47" s="252">
        <v>5.7291500000000002E-2</v>
      </c>
      <c r="I47" s="252">
        <v>2.4114199999999999E-2</v>
      </c>
      <c r="J47" s="252">
        <v>5.6916899999999999E-2</v>
      </c>
      <c r="K47" s="252">
        <v>2.7274300000000001E-2</v>
      </c>
      <c r="L47" s="252">
        <v>2.0725500000000001E-2</v>
      </c>
      <c r="M47" s="252">
        <v>5.2595299999999998E-2</v>
      </c>
      <c r="N47" s="252">
        <v>2.4266800000000002E-2</v>
      </c>
      <c r="O47" s="252">
        <v>9.8635200000000006E-2</v>
      </c>
      <c r="P47" s="252">
        <v>7.1752999999999997E-2</v>
      </c>
      <c r="Q47" s="252">
        <v>6.1379499999999997E-2</v>
      </c>
      <c r="R47" s="252">
        <v>2.9640999999999999E-3</v>
      </c>
      <c r="S47" s="252">
        <v>1.4620599999999999E-2</v>
      </c>
      <c r="T47" s="252">
        <v>1.68016E-2</v>
      </c>
      <c r="U47" s="252">
        <v>1.8315E-3</v>
      </c>
      <c r="V47" s="252">
        <v>4.6328000000000001E-2</v>
      </c>
      <c r="W47" s="252">
        <v>-3.6867799999999999E-2</v>
      </c>
      <c r="X47" s="252">
        <v>-1.99977E-2</v>
      </c>
      <c r="Y47" s="252">
        <v>-0.241314</v>
      </c>
      <c r="Z47" s="252">
        <v>4.6638800000000001E-2</v>
      </c>
      <c r="AA47" s="252">
        <v>2.05311E-2</v>
      </c>
      <c r="AB47" s="252">
        <v>3.4150999999999999E-3</v>
      </c>
      <c r="AC47" s="252">
        <v>-4.3977E-3</v>
      </c>
      <c r="AD47" s="252">
        <v>3.2472599999999997E-2</v>
      </c>
      <c r="AE47" s="252">
        <v>-5.2286300000000001E-2</v>
      </c>
      <c r="AF47" s="252">
        <v>-2.9545200000000001E-2</v>
      </c>
      <c r="AG47" s="252">
        <v>-1.7901799999999999E-2</v>
      </c>
      <c r="AH47" s="252">
        <f t="shared" si="6"/>
        <v>-1.8932600000000001E-2</v>
      </c>
      <c r="AI47" s="252">
        <f t="shared" si="7"/>
        <v>2.2942999999999991E-3</v>
      </c>
      <c r="AJ47" s="252">
        <f t="shared" si="8"/>
        <v>-1.2064400000000001E-2</v>
      </c>
      <c r="AK47" s="252">
        <f t="shared" si="9"/>
        <v>-2.7197899999999997E-2</v>
      </c>
      <c r="AL47" s="252">
        <f t="shared" si="10"/>
        <v>1.8287399999999999E-2</v>
      </c>
      <c r="AM47" s="252">
        <f t="shared" si="11"/>
        <v>-7.37294E-2</v>
      </c>
      <c r="AN47" s="252">
        <f t="shared" si="12"/>
        <v>-1.4461499999999995E-2</v>
      </c>
      <c r="AO47" s="252">
        <f t="shared" si="13"/>
        <v>-3.7265300000000001E-2</v>
      </c>
      <c r="AP47" s="252">
        <f t="shared" si="14"/>
        <v>-4.3674700000000004E-2</v>
      </c>
      <c r="AQ47" s="252">
        <f t="shared" si="15"/>
        <v>-5.9105000000000008E-3</v>
      </c>
      <c r="AR47" s="252">
        <f t="shared" si="16"/>
        <v>1.3386499999999999E-2</v>
      </c>
      <c r="AS47" s="252">
        <f t="shared" si="17"/>
        <v>6.2291999999999998E-3</v>
      </c>
      <c r="AT47" s="252">
        <f t="shared" si="18"/>
        <v>1.3855400000000004E-2</v>
      </c>
      <c r="AU47" s="252">
        <f t="shared" si="19"/>
        <v>1.5418500000000002E-2</v>
      </c>
      <c r="AV47" s="252">
        <f t="shared" si="20"/>
        <v>9.5475000000000004E-3</v>
      </c>
      <c r="AW47" s="252">
        <f t="shared" si="21"/>
        <v>-0.22341220000000001</v>
      </c>
      <c r="AX47" s="252">
        <f t="shared" si="22"/>
        <v>5.5727300000000007E-2</v>
      </c>
      <c r="AY47" s="252">
        <f t="shared" si="23"/>
        <v>3.8732000000000003E-3</v>
      </c>
      <c r="AZ47" s="252">
        <f t="shared" si="24"/>
        <v>2.36694E-2</v>
      </c>
      <c r="BA47" s="252">
        <f t="shared" si="25"/>
        <v>-4.0126000000000016E-3</v>
      </c>
      <c r="BB47" s="252">
        <f t="shared" si="26"/>
        <v>5.8363200000000004E-2</v>
      </c>
      <c r="BC47" s="252">
        <f t="shared" si="27"/>
        <v>-7.6798499999999992E-2</v>
      </c>
      <c r="BD47" s="252">
        <f t="shared" si="28"/>
        <v>3.8839700000000005E-2</v>
      </c>
      <c r="BE47" s="252">
        <f t="shared" si="29"/>
        <v>-0.20149220000000001</v>
      </c>
      <c r="BF47" s="252">
        <f t="shared" si="30"/>
        <v>0.1035557</v>
      </c>
      <c r="BG47" s="252">
        <f t="shared" si="31"/>
        <v>4.7805399999999998E-2</v>
      </c>
      <c r="BH47" s="252">
        <f t="shared" si="32"/>
        <v>2.4140600000000002E-2</v>
      </c>
      <c r="BI47" s="252">
        <f t="shared" si="33"/>
        <v>4.81976E-2</v>
      </c>
      <c r="BJ47" s="252">
        <f t="shared" si="34"/>
        <v>5.6739399999999995E-2</v>
      </c>
      <c r="BK47" s="252">
        <f t="shared" si="35"/>
        <v>4.6348900000000005E-2</v>
      </c>
      <c r="BL47" s="252">
        <f t="shared" si="36"/>
        <v>4.2207799999999997E-2</v>
      </c>
      <c r="BM47" s="252">
        <f t="shared" si="37"/>
        <v>4.3477699999999994E-2</v>
      </c>
      <c r="BN47" s="252">
        <f t="shared" si="38"/>
        <v>-6.2607300000000005E-2</v>
      </c>
      <c r="BO47" s="252">
        <f t="shared" si="39"/>
        <v>-3.6162000000000017E-3</v>
      </c>
      <c r="BP47" s="252">
        <f t="shared" si="40"/>
        <v>1.3220999999999979E-3</v>
      </c>
      <c r="BQ47" s="252">
        <f t="shared" si="41"/>
        <v>-2.0968699999999996E-2</v>
      </c>
      <c r="BR47" s="252">
        <f t="shared" si="42"/>
        <v>3.2142799999999999E-2</v>
      </c>
      <c r="BS47" s="252">
        <f t="shared" si="43"/>
        <v>-5.8310899999999999E-2</v>
      </c>
      <c r="BT47" s="252">
        <f t="shared" si="44"/>
        <v>-4.9139999999999948E-3</v>
      </c>
      <c r="BU47" s="252">
        <f t="shared" si="45"/>
        <v>-0.26067750000000001</v>
      </c>
      <c r="BV47" s="252">
        <f t="shared" si="46"/>
        <v>-4.7828399999999993E-2</v>
      </c>
      <c r="BW47" s="252">
        <f t="shared" si="47"/>
        <v>-4.3932199999999998E-2</v>
      </c>
      <c r="BX47" s="252">
        <f t="shared" si="48"/>
        <v>-4.7120000000000148E-4</v>
      </c>
      <c r="BY47" s="252">
        <f t="shared" si="49"/>
        <v>-5.2210199999999998E-2</v>
      </c>
      <c r="BZ47" s="252">
        <f t="shared" si="50"/>
        <v>1.6238000000000086E-3</v>
      </c>
      <c r="CA47" s="252">
        <f t="shared" si="51"/>
        <v>-0.12314739999999999</v>
      </c>
      <c r="CB47" s="252">
        <f t="shared" si="52"/>
        <v>-3.3680999999999919E-3</v>
      </c>
      <c r="CC47" s="252">
        <f t="shared" si="53"/>
        <v>-0.24496990000000002</v>
      </c>
      <c r="CD47" s="252"/>
      <c r="CE47" s="152"/>
      <c r="CF47" s="152"/>
      <c r="CG47" s="152"/>
      <c r="CH47" s="152"/>
      <c r="CI47" s="152"/>
      <c r="CJ47" s="152"/>
      <c r="CK47" s="152"/>
      <c r="CL47" s="152"/>
      <c r="CM47" s="152"/>
      <c r="CN47" s="152"/>
      <c r="CO47" s="152"/>
      <c r="CP47" s="152"/>
      <c r="CQ47" s="152"/>
      <c r="CR47" s="152"/>
      <c r="CS47" s="152"/>
    </row>
    <row r="48" spans="1:97" customFormat="1" x14ac:dyDescent="0.2">
      <c r="A48" s="258">
        <v>2014</v>
      </c>
      <c r="B48" s="252">
        <v>3.9410300000000002E-2</v>
      </c>
      <c r="C48" s="252">
        <v>2.9231500000000001E-2</v>
      </c>
      <c r="D48" s="252">
        <v>8.4055999999999992E-3</v>
      </c>
      <c r="E48" s="252">
        <v>2.39569E-2</v>
      </c>
      <c r="F48" s="252">
        <v>4.3169100000000002E-2</v>
      </c>
      <c r="G48" s="252">
        <v>2.5924099999999999E-2</v>
      </c>
      <c r="H48" s="252">
        <v>5.6474900000000001E-2</v>
      </c>
      <c r="I48" s="252">
        <v>3.13586E-2</v>
      </c>
      <c r="J48" s="252">
        <v>5.33099E-2</v>
      </c>
      <c r="K48" s="252">
        <v>2.8863300000000001E-2</v>
      </c>
      <c r="L48" s="252">
        <v>2.1002099999999999E-2</v>
      </c>
      <c r="M48" s="252">
        <v>5.2054099999999999E-2</v>
      </c>
      <c r="N48" s="252">
        <v>2.2262299999999999E-2</v>
      </c>
      <c r="O48" s="252">
        <v>8.7480000000000002E-2</v>
      </c>
      <c r="P48" s="252">
        <v>7.5414800000000004E-2</v>
      </c>
      <c r="Q48" s="252">
        <v>5.6165800000000002E-2</v>
      </c>
      <c r="R48" s="252">
        <v>1.6317000000000002E-2</v>
      </c>
      <c r="S48" s="252">
        <v>-2.53583E-2</v>
      </c>
      <c r="T48" s="252">
        <v>1.5263799999999999E-2</v>
      </c>
      <c r="U48" s="252">
        <v>-2.7969500000000001E-2</v>
      </c>
      <c r="V48" s="252">
        <v>1.51941E-2</v>
      </c>
      <c r="W48" s="252">
        <v>-0.1027226</v>
      </c>
      <c r="X48" s="252">
        <v>-1.76352E-2</v>
      </c>
      <c r="Y48" s="252">
        <v>-0.2328508</v>
      </c>
      <c r="Z48" s="252">
        <v>4.2071499999999998E-2</v>
      </c>
      <c r="AA48" s="252">
        <v>-3.5879399999999999E-2</v>
      </c>
      <c r="AB48" s="252">
        <v>8.0210000000000004E-3</v>
      </c>
      <c r="AC48" s="252">
        <v>1.2092200000000001E-2</v>
      </c>
      <c r="AD48" s="252">
        <v>3.3699300000000001E-2</v>
      </c>
      <c r="AE48" s="252">
        <v>-0.16400380000000001</v>
      </c>
      <c r="AF48" s="252">
        <v>2.1061999999999999E-3</v>
      </c>
      <c r="AG48" s="252">
        <v>-8.3729000000000008E-3</v>
      </c>
      <c r="AH48" s="252">
        <f t="shared" si="6"/>
        <v>-1.3899599999999998E-2</v>
      </c>
      <c r="AI48" s="252">
        <f t="shared" si="7"/>
        <v>3.6819999999999908E-4</v>
      </c>
      <c r="AJ48" s="252">
        <f t="shared" si="8"/>
        <v>-1.25965E-2</v>
      </c>
      <c r="AK48" s="252">
        <f t="shared" si="9"/>
        <v>-2.8097199999999999E-2</v>
      </c>
      <c r="AL48" s="252">
        <f t="shared" si="10"/>
        <v>2.0906800000000003E-2</v>
      </c>
      <c r="AM48" s="252">
        <f t="shared" si="11"/>
        <v>-6.1555900000000004E-2</v>
      </c>
      <c r="AN48" s="252">
        <f t="shared" si="12"/>
        <v>-1.8939900000000003E-2</v>
      </c>
      <c r="AO48" s="252">
        <f t="shared" si="13"/>
        <v>-2.4807200000000001E-2</v>
      </c>
      <c r="AP48" s="252">
        <f t="shared" si="14"/>
        <v>-2.5754499999999996E-2</v>
      </c>
      <c r="AQ48" s="252">
        <f t="shared" si="15"/>
        <v>1.0521099999999999E-2</v>
      </c>
      <c r="AR48" s="252">
        <f t="shared" si="16"/>
        <v>7.2427999999999989E-3</v>
      </c>
      <c r="AS48" s="252">
        <f t="shared" si="17"/>
        <v>-4.0061700000000006E-2</v>
      </c>
      <c r="AT48" s="252">
        <f t="shared" si="18"/>
        <v>-1.8505199999999999E-2</v>
      </c>
      <c r="AU48" s="252">
        <f t="shared" si="19"/>
        <v>6.1281200000000008E-2</v>
      </c>
      <c r="AV48" s="252">
        <f t="shared" si="20"/>
        <v>-1.9741399999999999E-2</v>
      </c>
      <c r="AW48" s="252">
        <f t="shared" si="21"/>
        <v>-0.22447790000000001</v>
      </c>
      <c r="AX48" s="252">
        <f t="shared" si="22"/>
        <v>7.3987000000000046E-3</v>
      </c>
      <c r="AY48" s="252">
        <f t="shared" si="23"/>
        <v>-5.4856699999999994E-2</v>
      </c>
      <c r="AZ48" s="252">
        <f t="shared" si="24"/>
        <v>8.8287999999999995E-3</v>
      </c>
      <c r="BA48" s="252">
        <f t="shared" si="25"/>
        <v>-3.2738900000000001E-2</v>
      </c>
      <c r="BB48" s="252">
        <f t="shared" si="26"/>
        <v>-2.6881200000000001E-2</v>
      </c>
      <c r="BC48" s="252">
        <f t="shared" si="27"/>
        <v>-6.0080900000000007E-2</v>
      </c>
      <c r="BD48" s="252">
        <f t="shared" si="28"/>
        <v>1.5614299999999998E-2</v>
      </c>
      <c r="BE48" s="252">
        <f t="shared" si="29"/>
        <v>-0.16794949999999997</v>
      </c>
      <c r="BF48" s="252">
        <f t="shared" si="30"/>
        <v>9.5381400000000005E-2</v>
      </c>
      <c r="BG48" s="252">
        <f t="shared" si="31"/>
        <v>-7.0160999999999973E-3</v>
      </c>
      <c r="BH48" s="252">
        <f t="shared" si="32"/>
        <v>2.90231E-2</v>
      </c>
      <c r="BI48" s="252">
        <f t="shared" si="33"/>
        <v>6.4146300000000003E-2</v>
      </c>
      <c r="BJ48" s="252">
        <f t="shared" si="34"/>
        <v>5.59616E-2</v>
      </c>
      <c r="BK48" s="252">
        <f t="shared" si="35"/>
        <v>-7.6523800000000003E-2</v>
      </c>
      <c r="BL48" s="252">
        <f t="shared" si="36"/>
        <v>7.7521000000000007E-2</v>
      </c>
      <c r="BM48" s="252">
        <f t="shared" si="37"/>
        <v>4.7792899999999999E-2</v>
      </c>
      <c r="BN48" s="252">
        <f t="shared" si="38"/>
        <v>-3.9654099999999998E-2</v>
      </c>
      <c r="BO48" s="252">
        <f t="shared" si="39"/>
        <v>1.0889299999999998E-2</v>
      </c>
      <c r="BP48" s="252">
        <f t="shared" si="40"/>
        <v>-5.3537000000000012E-3</v>
      </c>
      <c r="BQ48" s="252">
        <f t="shared" si="41"/>
        <v>-6.8158900000000008E-2</v>
      </c>
      <c r="BR48" s="252">
        <f t="shared" si="42"/>
        <v>2.4016000000000037E-3</v>
      </c>
      <c r="BS48" s="252">
        <f t="shared" si="43"/>
        <v>-2.7469999999999578E-4</v>
      </c>
      <c r="BT48" s="252">
        <f t="shared" si="44"/>
        <v>-3.8681300000000002E-2</v>
      </c>
      <c r="BU48" s="252">
        <f t="shared" si="45"/>
        <v>-0.24928510000000001</v>
      </c>
      <c r="BV48" s="252">
        <f t="shared" si="46"/>
        <v>-8.7982699999999997E-2</v>
      </c>
      <c r="BW48" s="252">
        <f t="shared" si="47"/>
        <v>-4.7840599999999997E-2</v>
      </c>
      <c r="BX48" s="252">
        <f t="shared" si="48"/>
        <v>-2.0194299999999998E-2</v>
      </c>
      <c r="BY48" s="252">
        <f t="shared" si="49"/>
        <v>-9.6885200000000005E-2</v>
      </c>
      <c r="BZ48" s="252">
        <f t="shared" si="50"/>
        <v>-8.2842799999999994E-2</v>
      </c>
      <c r="CA48" s="252">
        <f t="shared" si="51"/>
        <v>1.6442899999999996E-2</v>
      </c>
      <c r="CB48" s="252">
        <f t="shared" si="52"/>
        <v>-6.1906700000000009E-2</v>
      </c>
      <c r="CC48" s="252">
        <f t="shared" si="53"/>
        <v>-0.21574239999999997</v>
      </c>
      <c r="CD48" s="252"/>
      <c r="CE48" s="152"/>
      <c r="CF48" s="152"/>
      <c r="CG48" s="152"/>
      <c r="CH48" s="152"/>
      <c r="CI48" s="152"/>
      <c r="CJ48" s="152"/>
      <c r="CK48" s="152"/>
      <c r="CL48" s="152"/>
      <c r="CM48" s="152"/>
      <c r="CN48" s="152"/>
      <c r="CO48" s="152"/>
      <c r="CP48" s="152"/>
      <c r="CQ48" s="152"/>
      <c r="CR48" s="152"/>
      <c r="CS48" s="152"/>
    </row>
    <row r="49" spans="1:97" customFormat="1" x14ac:dyDescent="0.2">
      <c r="A49" s="258">
        <v>2015</v>
      </c>
      <c r="B49" s="252">
        <v>3.5423000000000003E-2</v>
      </c>
      <c r="C49" s="252">
        <v>2.5035999999999999E-2</v>
      </c>
      <c r="D49" s="252">
        <v>7.4038999999999997E-3</v>
      </c>
      <c r="E49" s="252">
        <v>2.23824E-2</v>
      </c>
      <c r="F49" s="252">
        <v>3.8916899999999997E-2</v>
      </c>
      <c r="G49" s="252">
        <v>2.40141E-2</v>
      </c>
      <c r="H49" s="252">
        <v>5.29501E-2</v>
      </c>
      <c r="I49" s="252">
        <v>2.4729500000000001E-2</v>
      </c>
      <c r="J49" s="252">
        <v>4.9936399999999999E-2</v>
      </c>
      <c r="K49" s="252">
        <v>2.5600100000000001E-2</v>
      </c>
      <c r="L49" s="252">
        <v>1.6753500000000001E-2</v>
      </c>
      <c r="M49" s="252">
        <v>4.3571800000000001E-2</v>
      </c>
      <c r="N49" s="252">
        <v>1.9829300000000001E-2</v>
      </c>
      <c r="O49" s="252">
        <v>6.8132399999999996E-2</v>
      </c>
      <c r="P49" s="252">
        <v>6.9729700000000006E-2</v>
      </c>
      <c r="Q49" s="252">
        <v>4.1176999999999998E-2</v>
      </c>
      <c r="R49" s="252">
        <v>-2.8024299999999999E-2</v>
      </c>
      <c r="S49" s="252">
        <v>-7.9892699999999997E-2</v>
      </c>
      <c r="T49" s="252">
        <v>1.4249E-3</v>
      </c>
      <c r="U49" s="252">
        <v>-5.5121299999999998E-2</v>
      </c>
      <c r="V49" s="252">
        <v>-6.5798099999999998E-2</v>
      </c>
      <c r="W49" s="252">
        <v>-8.4095000000000003E-2</v>
      </c>
      <c r="X49" s="252">
        <v>-3.7335800000000002E-2</v>
      </c>
      <c r="Y49" s="252">
        <v>-0.19267899999999999</v>
      </c>
      <c r="Z49" s="252">
        <v>-1.6839199999999999E-2</v>
      </c>
      <c r="AA49" s="252">
        <v>-7.5649999999999995E-2</v>
      </c>
      <c r="AB49" s="252">
        <v>-2.1286E-3</v>
      </c>
      <c r="AC49" s="252">
        <v>-2.7174400000000001E-2</v>
      </c>
      <c r="AD49" s="252">
        <v>-5.1525500000000002E-2</v>
      </c>
      <c r="AE49" s="252">
        <v>-7.5589000000000003E-2</v>
      </c>
      <c r="AF49" s="252">
        <v>-5.7166599999999998E-2</v>
      </c>
      <c r="AG49" s="252">
        <v>-6.7490700000000001E-2</v>
      </c>
      <c r="AH49" s="252">
        <f t="shared" si="6"/>
        <v>-1.4513399999999996E-2</v>
      </c>
      <c r="AI49" s="252">
        <f t="shared" si="7"/>
        <v>-5.6410000000000141E-4</v>
      </c>
      <c r="AJ49" s="252">
        <f t="shared" si="8"/>
        <v>-9.3496000000000013E-3</v>
      </c>
      <c r="AK49" s="252">
        <f t="shared" si="9"/>
        <v>-2.1189400000000001E-2</v>
      </c>
      <c r="AL49" s="252">
        <f t="shared" si="10"/>
        <v>1.9087599999999996E-2</v>
      </c>
      <c r="AM49" s="252">
        <f t="shared" si="11"/>
        <v>-4.4118299999999999E-2</v>
      </c>
      <c r="AN49" s="252">
        <f t="shared" si="12"/>
        <v>-1.6779600000000006E-2</v>
      </c>
      <c r="AO49" s="252">
        <f t="shared" si="13"/>
        <v>-1.6447499999999997E-2</v>
      </c>
      <c r="AP49" s="252">
        <f t="shared" si="14"/>
        <v>-1.11851E-2</v>
      </c>
      <c r="AQ49" s="252">
        <f t="shared" si="15"/>
        <v>-4.242700000000002E-3</v>
      </c>
      <c r="AR49" s="252">
        <f t="shared" si="16"/>
        <v>3.5535000000000002E-3</v>
      </c>
      <c r="AS49" s="252">
        <f t="shared" si="17"/>
        <v>-2.7946899999999997E-2</v>
      </c>
      <c r="AT49" s="252">
        <f t="shared" si="18"/>
        <v>-1.4272599999999996E-2</v>
      </c>
      <c r="AU49" s="252">
        <f t="shared" si="19"/>
        <v>-8.5059999999999997E-3</v>
      </c>
      <c r="AV49" s="252">
        <f t="shared" si="20"/>
        <v>1.9830799999999996E-2</v>
      </c>
      <c r="AW49" s="252">
        <f t="shared" si="21"/>
        <v>-0.12518829999999997</v>
      </c>
      <c r="AX49" s="252">
        <f t="shared" si="22"/>
        <v>6.7699499999999996E-2</v>
      </c>
      <c r="AY49" s="252">
        <f t="shared" si="23"/>
        <v>-2.8166000000000024E-3</v>
      </c>
      <c r="AZ49" s="252">
        <f t="shared" si="24"/>
        <v>2.0179900000000001E-2</v>
      </c>
      <c r="BA49" s="252">
        <f t="shared" si="25"/>
        <v>-1.47107E-2</v>
      </c>
      <c r="BB49" s="252">
        <f t="shared" si="26"/>
        <v>6.1592800000000003E-2</v>
      </c>
      <c r="BC49" s="252">
        <f t="shared" si="27"/>
        <v>4.1713899999999998E-2</v>
      </c>
      <c r="BD49" s="252">
        <f t="shared" si="28"/>
        <v>5.7351600000000003E-2</v>
      </c>
      <c r="BE49" s="252">
        <f t="shared" si="29"/>
        <v>-8.1538000000000027E-3</v>
      </c>
      <c r="BF49" s="252">
        <f t="shared" si="30"/>
        <v>3.30972E-2</v>
      </c>
      <c r="BG49" s="252">
        <f t="shared" si="31"/>
        <v>-5.0049899999999994E-2</v>
      </c>
      <c r="BH49" s="252">
        <f t="shared" si="32"/>
        <v>1.4624900000000001E-2</v>
      </c>
      <c r="BI49" s="252">
        <f t="shared" si="33"/>
        <v>1.6397399999999999E-2</v>
      </c>
      <c r="BJ49" s="252">
        <f t="shared" si="34"/>
        <v>-3.1696200000000001E-2</v>
      </c>
      <c r="BK49" s="252">
        <f t="shared" si="35"/>
        <v>-7.4566000000000077E-3</v>
      </c>
      <c r="BL49" s="252">
        <f t="shared" si="36"/>
        <v>1.2563100000000008E-2</v>
      </c>
      <c r="BM49" s="252">
        <f t="shared" si="37"/>
        <v>-2.6313700000000002E-2</v>
      </c>
      <c r="BN49" s="252">
        <f t="shared" si="38"/>
        <v>-2.5698499999999996E-2</v>
      </c>
      <c r="BO49" s="252">
        <f t="shared" si="39"/>
        <v>-4.8068000000000034E-3</v>
      </c>
      <c r="BP49" s="252">
        <f t="shared" si="40"/>
        <v>-5.7961000000000011E-3</v>
      </c>
      <c r="BQ49" s="252">
        <f t="shared" si="41"/>
        <v>-4.9136299999999994E-2</v>
      </c>
      <c r="BR49" s="252">
        <f t="shared" si="42"/>
        <v>4.8149999999999998E-3</v>
      </c>
      <c r="BS49" s="252">
        <f t="shared" si="43"/>
        <v>-5.2624299999999999E-2</v>
      </c>
      <c r="BT49" s="252">
        <f t="shared" si="44"/>
        <v>3.05119999999999E-3</v>
      </c>
      <c r="BU49" s="252">
        <f t="shared" si="45"/>
        <v>-0.14163579999999998</v>
      </c>
      <c r="BV49" s="252">
        <f t="shared" si="46"/>
        <v>3.4602299999999996E-2</v>
      </c>
      <c r="BW49" s="252">
        <f t="shared" si="47"/>
        <v>4.7233299999999992E-2</v>
      </c>
      <c r="BX49" s="252">
        <f t="shared" si="48"/>
        <v>5.5549999999999992E-3</v>
      </c>
      <c r="BY49" s="252">
        <f t="shared" si="49"/>
        <v>-3.11081E-2</v>
      </c>
      <c r="BZ49" s="252">
        <f t="shared" si="50"/>
        <v>9.3289000000000011E-2</v>
      </c>
      <c r="CA49" s="252">
        <f t="shared" si="51"/>
        <v>4.9170500000000006E-2</v>
      </c>
      <c r="CB49" s="252">
        <f t="shared" si="52"/>
        <v>4.4788499999999995E-2</v>
      </c>
      <c r="CC49" s="252">
        <f t="shared" si="53"/>
        <v>1.81599E-2</v>
      </c>
      <c r="CD49" s="252"/>
      <c r="CE49" s="152"/>
      <c r="CF49" s="152"/>
      <c r="CG49" s="152"/>
      <c r="CH49" s="152"/>
      <c r="CI49" s="152"/>
      <c r="CJ49" s="152"/>
      <c r="CK49" s="152"/>
      <c r="CL49" s="152"/>
      <c r="CM49" s="152"/>
      <c r="CN49" s="152"/>
      <c r="CO49" s="152"/>
      <c r="CP49" s="152"/>
      <c r="CQ49" s="152"/>
      <c r="CR49" s="152"/>
      <c r="CS49" s="152"/>
    </row>
    <row r="50" spans="1:97" customFormat="1" x14ac:dyDescent="0.2">
      <c r="A50" s="258">
        <v>2016</v>
      </c>
      <c r="B50" s="252">
        <v>3.66731E-2</v>
      </c>
      <c r="C50" s="252">
        <v>2.6043799999999999E-2</v>
      </c>
      <c r="D50" s="252">
        <v>7.8601000000000001E-3</v>
      </c>
      <c r="E50" s="252">
        <v>2.2614599999999999E-2</v>
      </c>
      <c r="F50" s="252">
        <v>3.90601E-2</v>
      </c>
      <c r="G50" s="252">
        <v>2.67324E-2</v>
      </c>
      <c r="H50" s="252">
        <v>5.2352000000000003E-2</v>
      </c>
      <c r="I50" s="252">
        <v>2.5783199999999999E-2</v>
      </c>
      <c r="J50" s="252">
        <v>4.9329499999999998E-2</v>
      </c>
      <c r="K50" s="252">
        <v>2.5784999999999999E-2</v>
      </c>
      <c r="L50" s="252">
        <v>1.72303E-2</v>
      </c>
      <c r="M50" s="252">
        <v>3.7184099999999998E-2</v>
      </c>
      <c r="N50" s="252">
        <v>2.2264300000000001E-2</v>
      </c>
      <c r="O50" s="252">
        <v>8.1967300000000007E-2</v>
      </c>
      <c r="P50" s="252">
        <v>6.9648100000000004E-2</v>
      </c>
      <c r="Q50" s="252">
        <v>3.8172699999999997E-2</v>
      </c>
      <c r="R50" s="252">
        <v>3.1026399999999999E-2</v>
      </c>
      <c r="S50" s="252">
        <v>-2.8860400000000001E-2</v>
      </c>
      <c r="T50" s="252">
        <v>1.2319800000000001E-2</v>
      </c>
      <c r="U50" s="252">
        <v>-3.7325299999999999E-2</v>
      </c>
      <c r="V50" s="252">
        <v>2.2532699999999999E-2</v>
      </c>
      <c r="W50" s="252">
        <v>1.49815E-2</v>
      </c>
      <c r="X50" s="252">
        <v>4.9995999999999999E-3</v>
      </c>
      <c r="Y50" s="252">
        <v>-3.3937000000000002E-2</v>
      </c>
      <c r="Z50" s="252">
        <v>2.7691299999999999E-2</v>
      </c>
      <c r="AA50" s="252">
        <v>-4.0049700000000001E-2</v>
      </c>
      <c r="AB50" s="252">
        <v>3.91431E-2</v>
      </c>
      <c r="AC50" s="252">
        <v>-1.7122100000000001E-2</v>
      </c>
      <c r="AD50" s="252">
        <v>2.4694600000000001E-2</v>
      </c>
      <c r="AE50" s="252">
        <v>0.1288744</v>
      </c>
      <c r="AF50" s="252">
        <v>-9.1576999999999995E-3</v>
      </c>
      <c r="AG50" s="252">
        <v>1.32779E-2</v>
      </c>
      <c r="AH50" s="252">
        <f t="shared" si="6"/>
        <v>-1.2656399999999998E-2</v>
      </c>
      <c r="AI50" s="252">
        <f t="shared" si="7"/>
        <v>2.588E-4</v>
      </c>
      <c r="AJ50" s="252">
        <f t="shared" si="8"/>
        <v>-9.3702000000000004E-3</v>
      </c>
      <c r="AK50" s="252">
        <f t="shared" si="9"/>
        <v>-1.4569499999999999E-2</v>
      </c>
      <c r="AL50" s="252">
        <f t="shared" si="10"/>
        <v>1.67958E-2</v>
      </c>
      <c r="AM50" s="252">
        <f t="shared" si="11"/>
        <v>-5.5234900000000003E-2</v>
      </c>
      <c r="AN50" s="252">
        <f t="shared" si="12"/>
        <v>-1.7296100000000002E-2</v>
      </c>
      <c r="AO50" s="252">
        <f t="shared" si="13"/>
        <v>-1.2389499999999998E-2</v>
      </c>
      <c r="AP50" s="252">
        <f t="shared" si="14"/>
        <v>3.3351000000000006E-3</v>
      </c>
      <c r="AQ50" s="252">
        <f t="shared" si="15"/>
        <v>1.1189299999999999E-2</v>
      </c>
      <c r="AR50" s="252">
        <f t="shared" si="16"/>
        <v>-2.6823300000000001E-2</v>
      </c>
      <c r="AS50" s="252">
        <f t="shared" si="17"/>
        <v>-2.0203199999999998E-2</v>
      </c>
      <c r="AT50" s="252">
        <f t="shared" si="18"/>
        <v>-2.1619000000000013E-3</v>
      </c>
      <c r="AU50" s="252">
        <f t="shared" si="19"/>
        <v>-0.11389290000000001</v>
      </c>
      <c r="AV50" s="252">
        <f t="shared" si="20"/>
        <v>1.4157299999999999E-2</v>
      </c>
      <c r="AW50" s="252">
        <f t="shared" si="21"/>
        <v>-4.7214900000000004E-2</v>
      </c>
      <c r="AX50" s="252">
        <f t="shared" si="22"/>
        <v>0.11137740000000002</v>
      </c>
      <c r="AY50" s="252">
        <f t="shared" si="23"/>
        <v>0.125112</v>
      </c>
      <c r="AZ50" s="252">
        <f t="shared" si="24"/>
        <v>4.23346E-2</v>
      </c>
      <c r="BA50" s="252">
        <f t="shared" si="25"/>
        <v>4.9365100000000002E-2</v>
      </c>
      <c r="BB50" s="252">
        <f t="shared" si="26"/>
        <v>0.1535436</v>
      </c>
      <c r="BC50" s="252">
        <f t="shared" si="27"/>
        <v>5.8631500000000003E-2</v>
      </c>
      <c r="BD50" s="252">
        <f t="shared" si="28"/>
        <v>0.14067289999999999</v>
      </c>
      <c r="BE50" s="252">
        <f t="shared" si="29"/>
        <v>0.16064289999999998</v>
      </c>
      <c r="BF50" s="252">
        <f t="shared" si="30"/>
        <v>7.70208E-2</v>
      </c>
      <c r="BG50" s="252">
        <f t="shared" si="31"/>
        <v>-1.4264700000000002E-2</v>
      </c>
      <c r="BH50" s="252">
        <f t="shared" si="32"/>
        <v>5.6373400000000004E-2</v>
      </c>
      <c r="BI50" s="252">
        <f t="shared" si="33"/>
        <v>2.0061999999999997E-2</v>
      </c>
      <c r="BJ50" s="252">
        <f t="shared" si="34"/>
        <v>4.6958899999999998E-2</v>
      </c>
      <c r="BK50" s="252">
        <f t="shared" si="35"/>
        <v>0.21084170000000002</v>
      </c>
      <c r="BL50" s="252">
        <f t="shared" si="36"/>
        <v>6.0490400000000007E-2</v>
      </c>
      <c r="BM50" s="252">
        <f t="shared" si="37"/>
        <v>5.1450599999999999E-2</v>
      </c>
      <c r="BN50" s="252">
        <f t="shared" si="38"/>
        <v>-9.3212999999999976E-3</v>
      </c>
      <c r="BO50" s="252">
        <f t="shared" si="39"/>
        <v>1.1448099999999999E-2</v>
      </c>
      <c r="BP50" s="252">
        <f t="shared" si="40"/>
        <v>-3.6193500000000003E-2</v>
      </c>
      <c r="BQ50" s="252">
        <f t="shared" si="41"/>
        <v>-3.4772699999999997E-2</v>
      </c>
      <c r="BR50" s="252">
        <f t="shared" si="42"/>
        <v>1.4633899999999998E-2</v>
      </c>
      <c r="BS50" s="252">
        <f t="shared" si="43"/>
        <v>-0.16912779999999999</v>
      </c>
      <c r="BT50" s="252">
        <f t="shared" si="44"/>
        <v>-3.1388000000000024E-3</v>
      </c>
      <c r="BU50" s="252">
        <f t="shared" si="45"/>
        <v>-5.9604400000000002E-2</v>
      </c>
      <c r="BV50" s="252">
        <f t="shared" si="46"/>
        <v>3.4356600000000015E-2</v>
      </c>
      <c r="BW50" s="252">
        <f t="shared" si="47"/>
        <v>0.13937669999999999</v>
      </c>
      <c r="BX50" s="252">
        <f t="shared" si="48"/>
        <v>-1.4038800000000004E-2</v>
      </c>
      <c r="BY50" s="252">
        <f t="shared" si="49"/>
        <v>2.9303100000000006E-2</v>
      </c>
      <c r="BZ50" s="252">
        <f t="shared" si="50"/>
        <v>0.1065847</v>
      </c>
      <c r="CA50" s="252">
        <f t="shared" si="51"/>
        <v>-0.15221020000000002</v>
      </c>
      <c r="CB50" s="252">
        <f t="shared" si="52"/>
        <v>8.018249999999999E-2</v>
      </c>
      <c r="CC50" s="252">
        <f t="shared" si="53"/>
        <v>0.10919229999999998</v>
      </c>
      <c r="CD50" s="252"/>
      <c r="CE50" s="152"/>
      <c r="CF50" s="152"/>
      <c r="CG50" s="152"/>
      <c r="CH50" s="152"/>
      <c r="CI50" s="152"/>
      <c r="CJ50" s="152"/>
      <c r="CK50" s="152"/>
      <c r="CL50" s="152"/>
      <c r="CM50" s="152"/>
      <c r="CN50" s="152"/>
      <c r="CO50" s="152"/>
      <c r="CP50" s="152"/>
      <c r="CQ50" s="152"/>
      <c r="CR50" s="152"/>
      <c r="CS50" s="152"/>
    </row>
    <row r="51" spans="1:97" ht="18" customHeight="1" x14ac:dyDescent="0.2">
      <c r="A51" s="259">
        <v>2017</v>
      </c>
      <c r="B51" s="252">
        <v>3.8818600000000002E-2</v>
      </c>
      <c r="C51" s="252">
        <v>2.8609900000000001E-2</v>
      </c>
      <c r="D51" s="252">
        <v>9.1941000000000002E-3</v>
      </c>
      <c r="E51" s="252">
        <v>2.2592600000000001E-2</v>
      </c>
      <c r="F51" s="252">
        <v>4.15103E-2</v>
      </c>
      <c r="G51" s="252">
        <v>2.9957999999999999E-2</v>
      </c>
      <c r="H51" s="252">
        <v>5.41798E-2</v>
      </c>
      <c r="I51" s="252">
        <v>3.0741000000000001E-2</v>
      </c>
      <c r="J51" s="252">
        <v>5.30956E-2</v>
      </c>
      <c r="K51" s="252">
        <v>2.7739199999999999E-2</v>
      </c>
      <c r="L51" s="252">
        <v>1.91588E-2</v>
      </c>
      <c r="M51" s="252">
        <v>3.8437199999999998E-2</v>
      </c>
      <c r="N51" s="252">
        <v>2.4321200000000001E-2</v>
      </c>
      <c r="O51" s="252">
        <v>8.3133299999999993E-2</v>
      </c>
      <c r="P51" s="252">
        <v>7.5394799999999998E-2</v>
      </c>
      <c r="Q51" s="252">
        <v>4.6209399999999998E-2</v>
      </c>
      <c r="R51" s="252">
        <v>7.2558800000000007E-2</v>
      </c>
      <c r="S51" s="252">
        <v>9.6502099999999993E-2</v>
      </c>
      <c r="T51" s="252">
        <v>3.3140500000000003E-2</v>
      </c>
      <c r="U51" s="252">
        <v>2.6772500000000001E-2</v>
      </c>
      <c r="V51" s="252">
        <v>0.1120333</v>
      </c>
      <c r="W51" s="252">
        <v>2.8673500000000001E-2</v>
      </c>
      <c r="X51" s="252">
        <v>8.6493100000000003E-2</v>
      </c>
      <c r="Y51" s="252">
        <v>0.12990189999999999</v>
      </c>
      <c r="Z51" s="252">
        <v>9.8264500000000005E-2</v>
      </c>
      <c r="AA51" s="252">
        <v>0.1063398</v>
      </c>
      <c r="AB51" s="252">
        <v>4.56967E-2</v>
      </c>
      <c r="AC51" s="252">
        <v>4.3262799999999997E-2</v>
      </c>
      <c r="AD51" s="252">
        <v>5.9060599999999998E-2</v>
      </c>
      <c r="AE51" s="252">
        <v>2.3982400000000001E-2</v>
      </c>
      <c r="AF51" s="252">
        <v>9.1859899999999994E-2</v>
      </c>
      <c r="AG51" s="252">
        <v>9.9128400000000005E-2</v>
      </c>
      <c r="AH51" s="252">
        <f t="shared" si="6"/>
        <v>-1.4276999999999998E-2</v>
      </c>
      <c r="AI51" s="252">
        <f t="shared" si="7"/>
        <v>8.7070000000000203E-4</v>
      </c>
      <c r="AJ51" s="252">
        <f t="shared" si="8"/>
        <v>-9.9646999999999999E-3</v>
      </c>
      <c r="AK51" s="252">
        <f t="shared" si="9"/>
        <v>-1.5844599999999997E-2</v>
      </c>
      <c r="AL51" s="252">
        <f t="shared" si="10"/>
        <v>1.7189099999999999E-2</v>
      </c>
      <c r="AM51" s="252">
        <f t="shared" si="11"/>
        <v>-5.3175299999999995E-2</v>
      </c>
      <c r="AN51" s="252">
        <f t="shared" si="12"/>
        <v>-2.1214999999999998E-2</v>
      </c>
      <c r="AO51" s="252">
        <f t="shared" si="13"/>
        <v>-1.5468399999999997E-2</v>
      </c>
      <c r="AP51" s="252">
        <f t="shared" si="14"/>
        <v>-2.5705699999999998E-2</v>
      </c>
      <c r="AQ51" s="252">
        <f t="shared" si="15"/>
        <v>-9.8377000000000048E-3</v>
      </c>
      <c r="AR51" s="252">
        <f t="shared" si="16"/>
        <v>-1.2556199999999997E-2</v>
      </c>
      <c r="AS51" s="252">
        <f t="shared" si="17"/>
        <v>-1.6490299999999996E-2</v>
      </c>
      <c r="AT51" s="252">
        <f t="shared" si="18"/>
        <v>5.2972700000000005E-2</v>
      </c>
      <c r="AU51" s="252">
        <f t="shared" si="19"/>
        <v>4.6911000000000001E-3</v>
      </c>
      <c r="AV51" s="252">
        <f t="shared" si="20"/>
        <v>-5.366799999999991E-3</v>
      </c>
      <c r="AW51" s="252">
        <f t="shared" si="21"/>
        <v>3.0773499999999981E-2</v>
      </c>
      <c r="AX51" s="252">
        <f t="shared" si="22"/>
        <v>3.50356E-2</v>
      </c>
      <c r="AY51" s="252">
        <f t="shared" si="23"/>
        <v>-1.0427000000000002E-2</v>
      </c>
      <c r="AZ51" s="252">
        <f t="shared" si="24"/>
        <v>1.9362799999999999E-2</v>
      </c>
      <c r="BA51" s="252">
        <f t="shared" si="25"/>
        <v>-4.0169999999999997E-2</v>
      </c>
      <c r="BB51" s="252">
        <f t="shared" si="26"/>
        <v>-5.2947199999999993E-2</v>
      </c>
      <c r="BC51" s="252">
        <f t="shared" si="27"/>
        <v>-2.8966900000000004E-2</v>
      </c>
      <c r="BD51" s="252">
        <f t="shared" si="28"/>
        <v>1.7976199999999998E-2</v>
      </c>
      <c r="BE51" s="252">
        <f t="shared" si="29"/>
        <v>-6.5464700000000001E-2</v>
      </c>
      <c r="BF51" s="252">
        <f t="shared" si="30"/>
        <v>0.1513601</v>
      </c>
      <c r="BG51" s="252">
        <f t="shared" si="31"/>
        <v>0.134079</v>
      </c>
      <c r="BH51" s="252">
        <f t="shared" si="32"/>
        <v>6.4855499999999996E-2</v>
      </c>
      <c r="BI51" s="252">
        <f t="shared" si="33"/>
        <v>8.1699999999999995E-2</v>
      </c>
      <c r="BJ51" s="252">
        <f t="shared" si="34"/>
        <v>8.3381800000000006E-2</v>
      </c>
      <c r="BK51" s="252">
        <f t="shared" si="35"/>
        <v>0.10711569999999999</v>
      </c>
      <c r="BL51" s="252">
        <f t="shared" si="36"/>
        <v>0.16725469999999998</v>
      </c>
      <c r="BM51" s="252">
        <f t="shared" si="37"/>
        <v>0.14533780000000002</v>
      </c>
      <c r="BN51" s="252">
        <f t="shared" si="38"/>
        <v>-3.9982699999999996E-2</v>
      </c>
      <c r="BO51" s="252">
        <f t="shared" si="39"/>
        <v>-8.9670000000000027E-3</v>
      </c>
      <c r="BP51" s="252">
        <f t="shared" si="40"/>
        <v>-2.2520899999999996E-2</v>
      </c>
      <c r="BQ51" s="252">
        <f t="shared" si="41"/>
        <v>-3.2334899999999993E-2</v>
      </c>
      <c r="BR51" s="252">
        <f t="shared" si="42"/>
        <v>7.0161799999999996E-2</v>
      </c>
      <c r="BS51" s="252">
        <f t="shared" si="43"/>
        <v>-4.8484199999999991E-2</v>
      </c>
      <c r="BT51" s="252">
        <f t="shared" si="44"/>
        <v>-2.6581799999999989E-2</v>
      </c>
      <c r="BU51" s="252">
        <f t="shared" si="45"/>
        <v>1.5305099999999985E-2</v>
      </c>
      <c r="BV51" s="252">
        <f t="shared" si="46"/>
        <v>-0.1163245</v>
      </c>
      <c r="BW51" s="252">
        <f t="shared" si="47"/>
        <v>-0.144506</v>
      </c>
      <c r="BX51" s="252">
        <f t="shared" si="48"/>
        <v>-4.5492699999999997E-2</v>
      </c>
      <c r="BY51" s="252">
        <f t="shared" si="49"/>
        <v>-0.12186999999999999</v>
      </c>
      <c r="BZ51" s="252">
        <f t="shared" si="50"/>
        <v>-0.13632900000000001</v>
      </c>
      <c r="CA51" s="252">
        <f t="shared" si="51"/>
        <v>-0.1360826</v>
      </c>
      <c r="CB51" s="252">
        <f t="shared" si="52"/>
        <v>-0.14927849999999998</v>
      </c>
      <c r="CC51" s="252">
        <f t="shared" si="53"/>
        <v>-0.2108025</v>
      </c>
    </row>
    <row r="52" spans="1:97" ht="15" customHeight="1" x14ac:dyDescent="0.2">
      <c r="A52" s="259">
        <v>2018</v>
      </c>
      <c r="B52" s="252">
        <v>3.75968E-2</v>
      </c>
      <c r="C52" s="252">
        <v>2.8156299999999999E-2</v>
      </c>
      <c r="D52" s="252">
        <v>9.5434000000000005E-3</v>
      </c>
      <c r="E52" s="252">
        <v>2.2311899999999999E-2</v>
      </c>
      <c r="F52" s="252">
        <v>3.9059000000000003E-2</v>
      </c>
      <c r="G52" s="252">
        <v>3.2526699999999999E-2</v>
      </c>
      <c r="H52" s="252">
        <v>5.4231799999999997E-2</v>
      </c>
      <c r="I52" s="252">
        <v>2.3816199999999999E-2</v>
      </c>
      <c r="J52" s="252">
        <v>4.8639000000000002E-2</v>
      </c>
      <c r="K52" s="252">
        <v>2.65273E-2</v>
      </c>
      <c r="L52" s="252">
        <v>1.9964099999999999E-2</v>
      </c>
      <c r="M52" s="252">
        <v>4.2209200000000002E-2</v>
      </c>
      <c r="N52" s="252">
        <v>2.59221E-2</v>
      </c>
      <c r="O52" s="252">
        <v>8.7158100000000002E-2</v>
      </c>
      <c r="P52" s="252">
        <v>6.8094100000000005E-2</v>
      </c>
      <c r="Q52" s="252">
        <v>4.2584200000000003E-2</v>
      </c>
      <c r="R52" s="252">
        <v>-2.5612E-3</v>
      </c>
      <c r="S52" s="252">
        <v>-3.8583300000000001E-2</v>
      </c>
      <c r="T52" s="252">
        <v>9.8194000000000007E-3</v>
      </c>
      <c r="U52" s="252">
        <v>-6.24819E-2</v>
      </c>
      <c r="V52" s="252">
        <v>-9.2006199999999996E-2</v>
      </c>
      <c r="W52" s="252">
        <v>-6.1493600000000002E-2</v>
      </c>
      <c r="X52" s="252">
        <v>-3.6255599999999999E-2</v>
      </c>
      <c r="Y52" s="252">
        <v>-8.9280899999999996E-2</v>
      </c>
      <c r="Z52" s="252">
        <v>-1.82644E-2</v>
      </c>
      <c r="AA52" s="252">
        <v>-5.12735E-2</v>
      </c>
      <c r="AB52" s="252">
        <v>2.6733799999999999E-2</v>
      </c>
      <c r="AC52" s="252">
        <v>-3.6768099999999998E-2</v>
      </c>
      <c r="AD52" s="252">
        <v>-3.9113200000000001E-2</v>
      </c>
      <c r="AE52" s="252">
        <v>-4.7960900000000001E-2</v>
      </c>
      <c r="AF52" s="252">
        <v>-3.1758799999999997E-2</v>
      </c>
      <c r="AG52" s="252">
        <v>-6.4651299999999995E-2</v>
      </c>
      <c r="AH52" s="252">
        <f t="shared" si="6"/>
        <v>-1.1042200000000002E-2</v>
      </c>
      <c r="AI52" s="252">
        <f t="shared" si="7"/>
        <v>1.6289999999999985E-3</v>
      </c>
      <c r="AJ52" s="252">
        <f t="shared" si="8"/>
        <v>-1.0420699999999998E-2</v>
      </c>
      <c r="AK52" s="252">
        <f t="shared" si="9"/>
        <v>-1.9897300000000003E-2</v>
      </c>
      <c r="AL52" s="252">
        <f t="shared" si="10"/>
        <v>1.3136900000000003E-2</v>
      </c>
      <c r="AM52" s="252">
        <f t="shared" si="11"/>
        <v>-5.4631400000000004E-2</v>
      </c>
      <c r="AN52" s="252">
        <f t="shared" si="12"/>
        <v>-1.3862300000000008E-2</v>
      </c>
      <c r="AO52" s="252">
        <f t="shared" si="13"/>
        <v>-1.8768000000000003E-2</v>
      </c>
      <c r="AP52" s="252">
        <f t="shared" si="14"/>
        <v>1.57032E-2</v>
      </c>
      <c r="AQ52" s="252">
        <f t="shared" si="15"/>
        <v>1.2690199999999999E-2</v>
      </c>
      <c r="AR52" s="252">
        <f t="shared" si="16"/>
        <v>-1.6914399999999996E-2</v>
      </c>
      <c r="AS52" s="252">
        <f t="shared" si="17"/>
        <v>-2.5713800000000002E-2</v>
      </c>
      <c r="AT52" s="252">
        <f t="shared" si="18"/>
        <v>-5.2892999999999996E-2</v>
      </c>
      <c r="AU52" s="252">
        <f t="shared" si="19"/>
        <v>-1.3532700000000002E-2</v>
      </c>
      <c r="AV52" s="252">
        <f t="shared" si="20"/>
        <v>-4.4968000000000022E-3</v>
      </c>
      <c r="AW52" s="252">
        <f t="shared" si="21"/>
        <v>-2.4629600000000001E-2</v>
      </c>
      <c r="AX52" s="252">
        <f t="shared" si="22"/>
        <v>0.1002827</v>
      </c>
      <c r="AY52" s="252">
        <f t="shared" si="23"/>
        <v>8.6570800000000003E-2</v>
      </c>
      <c r="AZ52" s="252">
        <f t="shared" si="24"/>
        <v>3.2896300000000003E-2</v>
      </c>
      <c r="BA52" s="252">
        <f t="shared" si="25"/>
        <v>5.2101000000000001E-2</v>
      </c>
      <c r="BB52" s="252">
        <f t="shared" si="26"/>
        <v>0.2010062</v>
      </c>
      <c r="BC52" s="252">
        <f t="shared" si="27"/>
        <v>7.4061700000000008E-2</v>
      </c>
      <c r="BD52" s="252">
        <f t="shared" si="28"/>
        <v>0.12227060000000001</v>
      </c>
      <c r="BE52" s="252">
        <f t="shared" si="29"/>
        <v>5.0324899999999999E-2</v>
      </c>
      <c r="BF52" s="252">
        <f t="shared" si="30"/>
        <v>3.0374600000000002E-2</v>
      </c>
      <c r="BG52" s="252">
        <f t="shared" si="31"/>
        <v>-2.4746199999999999E-2</v>
      </c>
      <c r="BH52" s="252">
        <f t="shared" si="32"/>
        <v>4.6697900000000001E-2</v>
      </c>
      <c r="BI52" s="252">
        <f t="shared" si="33"/>
        <v>5.4411000000000043E-3</v>
      </c>
      <c r="BJ52" s="252">
        <f t="shared" si="34"/>
        <v>-1.3191100000000001E-2</v>
      </c>
      <c r="BK52" s="252">
        <f t="shared" si="35"/>
        <v>3.9197200000000001E-2</v>
      </c>
      <c r="BL52" s="252">
        <f t="shared" si="36"/>
        <v>3.6335300000000008E-2</v>
      </c>
      <c r="BM52" s="252">
        <f t="shared" si="37"/>
        <v>-2.2067099999999992E-2</v>
      </c>
      <c r="BN52" s="252">
        <f t="shared" si="38"/>
        <v>4.6609999999999985E-3</v>
      </c>
      <c r="BO52" s="252">
        <f t="shared" si="39"/>
        <v>1.4319199999999997E-2</v>
      </c>
      <c r="BP52" s="252">
        <f t="shared" si="40"/>
        <v>-2.7335099999999994E-2</v>
      </c>
      <c r="BQ52" s="252">
        <f t="shared" si="41"/>
        <v>-4.5611100000000002E-2</v>
      </c>
      <c r="BR52" s="252">
        <f t="shared" si="42"/>
        <v>-3.9756099999999989E-2</v>
      </c>
      <c r="BS52" s="252">
        <f t="shared" si="43"/>
        <v>-6.8164100000000005E-2</v>
      </c>
      <c r="BT52" s="252">
        <f t="shared" si="44"/>
        <v>-1.835910000000001E-2</v>
      </c>
      <c r="BU52" s="252">
        <f t="shared" si="45"/>
        <v>-4.3397600000000008E-2</v>
      </c>
      <c r="BV52" s="252">
        <f t="shared" si="46"/>
        <v>6.9908100000000001E-2</v>
      </c>
      <c r="BW52" s="252">
        <f t="shared" si="47"/>
        <v>0.111317</v>
      </c>
      <c r="BX52" s="252">
        <f t="shared" si="48"/>
        <v>-1.3801599999999997E-2</v>
      </c>
      <c r="BY52" s="252">
        <f t="shared" si="49"/>
        <v>4.6659899999999997E-2</v>
      </c>
      <c r="BZ52" s="252">
        <f t="shared" si="50"/>
        <v>0.21419730000000001</v>
      </c>
      <c r="CA52" s="252">
        <f t="shared" si="51"/>
        <v>3.4864500000000007E-2</v>
      </c>
      <c r="CB52" s="252">
        <f t="shared" si="52"/>
        <v>8.5935299999999992E-2</v>
      </c>
      <c r="CC52" s="252">
        <f t="shared" si="53"/>
        <v>7.2391999999999984E-2</v>
      </c>
    </row>
    <row r="53" spans="1:97" ht="15" customHeight="1" x14ac:dyDescent="0.2">
      <c r="A53" s="259">
        <v>2019</v>
      </c>
      <c r="B53" s="252">
        <v>3.8295700000000002E-2</v>
      </c>
      <c r="C53" s="252">
        <v>2.9483200000000001E-2</v>
      </c>
      <c r="D53" s="252">
        <v>1.08135E-2</v>
      </c>
      <c r="E53" s="252">
        <v>2.4297800000000001E-2</v>
      </c>
      <c r="F53" s="252">
        <v>4.35971E-2</v>
      </c>
      <c r="G53" s="252">
        <v>3.37714E-2</v>
      </c>
      <c r="H53" s="252">
        <v>5.6931700000000002E-2</v>
      </c>
      <c r="I53" s="252">
        <v>2.65846E-2</v>
      </c>
      <c r="J53" s="252">
        <v>4.79874E-2</v>
      </c>
      <c r="K53" s="252">
        <v>2.7866800000000001E-2</v>
      </c>
      <c r="L53" s="252">
        <v>2.20085E-2</v>
      </c>
      <c r="M53" s="252">
        <v>4.63019E-2</v>
      </c>
      <c r="N53" s="252">
        <v>2.87006E-2</v>
      </c>
      <c r="O53" s="252">
        <v>0.1055357</v>
      </c>
      <c r="P53" s="252">
        <v>6.7394599999999999E-2</v>
      </c>
      <c r="Q53" s="252">
        <v>4.3944900000000002E-2</v>
      </c>
      <c r="R53" s="252">
        <v>6.1987E-2</v>
      </c>
      <c r="S53" s="252">
        <v>5.7087600000000002E-2</v>
      </c>
      <c r="T53" s="252">
        <v>2.20828E-2</v>
      </c>
      <c r="U53" s="252">
        <v>2.78032E-2</v>
      </c>
      <c r="V53" s="252">
        <v>0.1574091</v>
      </c>
      <c r="W53" s="252">
        <v>4.0290300000000001E-2</v>
      </c>
      <c r="X53" s="252">
        <v>6.5338900000000005E-2</v>
      </c>
      <c r="Y53" s="252">
        <v>2.3740299999999999E-2</v>
      </c>
      <c r="Z53" s="252">
        <v>5.3253599999999998E-2</v>
      </c>
      <c r="AA53" s="252">
        <v>4.90149E-2</v>
      </c>
      <c r="AB53" s="252">
        <v>4.8051700000000003E-2</v>
      </c>
      <c r="AC53" s="252">
        <v>4.2429E-3</v>
      </c>
      <c r="AD53" s="252">
        <v>0.1458603</v>
      </c>
      <c r="AE53" s="252">
        <v>9.51848E-2</v>
      </c>
      <c r="AF53" s="252">
        <v>1.76989E-2</v>
      </c>
      <c r="AG53" s="252">
        <v>1.6011299999999999E-2</v>
      </c>
      <c r="AH53" s="252">
        <f t="shared" si="6"/>
        <v>-9.6916999999999975E-3</v>
      </c>
      <c r="AI53" s="252">
        <f t="shared" si="7"/>
        <v>1.6164000000000005E-3</v>
      </c>
      <c r="AJ53" s="252">
        <f t="shared" si="8"/>
        <v>-1.1195E-2</v>
      </c>
      <c r="AK53" s="252">
        <f t="shared" si="9"/>
        <v>-2.2004099999999999E-2</v>
      </c>
      <c r="AL53" s="252">
        <f t="shared" si="10"/>
        <v>1.48965E-2</v>
      </c>
      <c r="AM53" s="252">
        <f t="shared" si="11"/>
        <v>-7.1764300000000003E-2</v>
      </c>
      <c r="AN53" s="252">
        <f t="shared" si="12"/>
        <v>-1.0462899999999997E-2</v>
      </c>
      <c r="AO53" s="252">
        <f t="shared" si="13"/>
        <v>-1.7360300000000002E-2</v>
      </c>
      <c r="AP53" s="252">
        <f t="shared" si="14"/>
        <v>8.7334000000000023E-3</v>
      </c>
      <c r="AQ53" s="252">
        <f t="shared" si="15"/>
        <v>8.0727000000000021E-3</v>
      </c>
      <c r="AR53" s="252">
        <f t="shared" si="16"/>
        <v>-2.5968900000000003E-2</v>
      </c>
      <c r="AS53" s="252">
        <f t="shared" si="17"/>
        <v>2.3560299999999999E-2</v>
      </c>
      <c r="AT53" s="252">
        <f t="shared" si="18"/>
        <v>1.1548799999999998E-2</v>
      </c>
      <c r="AU53" s="252">
        <f t="shared" si="19"/>
        <v>-5.4894499999999999E-2</v>
      </c>
      <c r="AV53" s="252">
        <f t="shared" si="20"/>
        <v>4.7640000000000002E-2</v>
      </c>
      <c r="AW53" s="252">
        <f t="shared" si="21"/>
        <v>7.7289999999999998E-3</v>
      </c>
      <c r="AX53" s="252">
        <f t="shared" si="22"/>
        <v>0.11912729999999999</v>
      </c>
      <c r="AY53" s="252">
        <f t="shared" si="23"/>
        <v>0.124847</v>
      </c>
      <c r="AZ53" s="252">
        <f t="shared" si="24"/>
        <v>7.2064600000000006E-2</v>
      </c>
      <c r="BA53" s="252">
        <f t="shared" si="25"/>
        <v>2.22487E-2</v>
      </c>
      <c r="BB53" s="252">
        <f t="shared" si="26"/>
        <v>0.1210536</v>
      </c>
      <c r="BC53" s="252">
        <f t="shared" si="27"/>
        <v>4.0274400000000002E-2</v>
      </c>
      <c r="BD53" s="252">
        <f t="shared" si="28"/>
        <v>0.1153487</v>
      </c>
      <c r="BE53" s="252">
        <f t="shared" si="29"/>
        <v>9.7362600000000007E-2</v>
      </c>
      <c r="BF53" s="252">
        <f t="shared" si="30"/>
        <v>0.101241</v>
      </c>
      <c r="BG53" s="252">
        <f t="shared" si="31"/>
        <v>7.6881699999999997E-2</v>
      </c>
      <c r="BH53" s="252">
        <f t="shared" si="32"/>
        <v>7.0060200000000003E-2</v>
      </c>
      <c r="BI53" s="252">
        <f t="shared" si="33"/>
        <v>5.0544800000000001E-2</v>
      </c>
      <c r="BJ53" s="252">
        <f t="shared" si="34"/>
        <v>0.17456089999999999</v>
      </c>
      <c r="BK53" s="252">
        <f t="shared" si="35"/>
        <v>0.2007205</v>
      </c>
      <c r="BL53" s="252">
        <f t="shared" si="36"/>
        <v>8.5093500000000002E-2</v>
      </c>
      <c r="BM53" s="252">
        <f t="shared" si="37"/>
        <v>5.9956200000000001E-2</v>
      </c>
      <c r="BN53" s="252">
        <f t="shared" si="38"/>
        <v>-9.5829999999999527E-4</v>
      </c>
      <c r="BO53" s="252">
        <f t="shared" si="39"/>
        <v>9.6891000000000026E-3</v>
      </c>
      <c r="BP53" s="252">
        <f t="shared" si="40"/>
        <v>-3.71639E-2</v>
      </c>
      <c r="BQ53" s="252">
        <f t="shared" si="41"/>
        <v>1.5562000000000006E-3</v>
      </c>
      <c r="BR53" s="252">
        <f t="shared" si="42"/>
        <v>2.6445299999999998E-2</v>
      </c>
      <c r="BS53" s="252">
        <f t="shared" si="43"/>
        <v>-0.12665880000000002</v>
      </c>
      <c r="BT53" s="252">
        <f t="shared" si="44"/>
        <v>3.7177100000000005E-2</v>
      </c>
      <c r="BU53" s="252">
        <f t="shared" si="45"/>
        <v>-9.6313000000000024E-3</v>
      </c>
      <c r="BV53" s="252">
        <f t="shared" si="46"/>
        <v>1.7886299999999994E-2</v>
      </c>
      <c r="BW53" s="252">
        <f t="shared" si="47"/>
        <v>4.7965300000000002E-2</v>
      </c>
      <c r="BX53" s="252">
        <f t="shared" si="48"/>
        <v>2.0044000000000034E-3</v>
      </c>
      <c r="BY53" s="252">
        <f t="shared" si="49"/>
        <v>-2.8296100000000001E-2</v>
      </c>
      <c r="BZ53" s="252">
        <f t="shared" si="50"/>
        <v>-5.3507299999999994E-2</v>
      </c>
      <c r="CA53" s="252">
        <f t="shared" si="51"/>
        <v>-0.16044609999999998</v>
      </c>
      <c r="CB53" s="252">
        <f t="shared" si="52"/>
        <v>3.0255199999999996E-2</v>
      </c>
      <c r="CC53" s="252">
        <f t="shared" si="53"/>
        <v>3.7406400000000006E-2</v>
      </c>
    </row>
    <row r="54" spans="1:97" ht="17" customHeight="1" x14ac:dyDescent="0.2">
      <c r="A54" s="259">
        <v>2020</v>
      </c>
      <c r="B54" s="252">
        <v>3.2473599999999998E-2</v>
      </c>
      <c r="C54" s="252">
        <v>2.3212300000000002E-2</v>
      </c>
      <c r="D54" s="252">
        <v>8.1986000000000003E-3</v>
      </c>
      <c r="E54" s="252">
        <v>2.0623800000000001E-2</v>
      </c>
      <c r="F54" s="252">
        <v>3.1889899999999999E-2</v>
      </c>
      <c r="G54" s="252">
        <v>2.5642700000000001E-2</v>
      </c>
      <c r="H54" s="252">
        <v>5.1608800000000003E-2</v>
      </c>
      <c r="I54" s="252">
        <v>2.3039899999999999E-2</v>
      </c>
      <c r="J54" s="252">
        <v>4.4798999999999999E-2</v>
      </c>
      <c r="K54" s="252">
        <v>2.2118800000000001E-2</v>
      </c>
      <c r="L54" s="252">
        <v>1.5832599999999999E-2</v>
      </c>
      <c r="M54" s="252">
        <v>3.8076199999999998E-2</v>
      </c>
      <c r="N54" s="252">
        <v>2.13092E-2</v>
      </c>
      <c r="O54" s="252">
        <v>6.9398100000000004E-2</v>
      </c>
      <c r="P54" s="252">
        <v>5.9718300000000002E-2</v>
      </c>
      <c r="Q54" s="252">
        <v>3.3215799999999997E-2</v>
      </c>
      <c r="R54" s="252">
        <v>8.66537E-2</v>
      </c>
      <c r="S54" s="252">
        <v>0.10163469999999999</v>
      </c>
      <c r="T54" s="252">
        <v>6.3866000000000006E-2</v>
      </c>
      <c r="U54" s="252">
        <v>1.6249000000000001E-3</v>
      </c>
      <c r="V54" s="252">
        <v>8.9163699999999999E-2</v>
      </c>
      <c r="W54" s="252">
        <v>1.4631699999999999E-2</v>
      </c>
      <c r="X54" s="252">
        <v>6.3739900000000002E-2</v>
      </c>
      <c r="Y54" s="252">
        <v>7.4322700000000005E-2</v>
      </c>
      <c r="Z54" s="252">
        <v>0.1021026</v>
      </c>
      <c r="AA54" s="252">
        <v>9.6144199999999999E-2</v>
      </c>
      <c r="AB54" s="252">
        <v>4.9344199999999998E-2</v>
      </c>
      <c r="AC54" s="252">
        <v>4.1248199999999999E-2</v>
      </c>
      <c r="AD54" s="252">
        <v>0.1086394</v>
      </c>
      <c r="AE54" s="252">
        <v>-3.7322000000000001E-2</v>
      </c>
      <c r="AF54" s="252">
        <v>2.2715300000000001E-2</v>
      </c>
      <c r="AG54" s="252">
        <v>1.9191199999999999E-2</v>
      </c>
      <c r="AH54" s="252">
        <f t="shared" si="6"/>
        <v>-1.23254E-2</v>
      </c>
      <c r="AI54" s="252">
        <f t="shared" si="7"/>
        <v>1.0935000000000007E-3</v>
      </c>
      <c r="AJ54" s="252">
        <f t="shared" si="8"/>
        <v>-7.6339999999999984E-3</v>
      </c>
      <c r="AK54" s="252">
        <f t="shared" si="9"/>
        <v>-1.7452399999999996E-2</v>
      </c>
      <c r="AL54" s="252">
        <f t="shared" si="10"/>
        <v>1.0580699999999998E-2</v>
      </c>
      <c r="AM54" s="252">
        <f t="shared" si="11"/>
        <v>-4.37554E-2</v>
      </c>
      <c r="AN54" s="252">
        <f t="shared" si="12"/>
        <v>-8.1094999999999987E-3</v>
      </c>
      <c r="AO54" s="252">
        <f t="shared" si="13"/>
        <v>-1.0175899999999998E-2</v>
      </c>
      <c r="AP54" s="252">
        <f t="shared" si="14"/>
        <v>-1.5448900000000002E-2</v>
      </c>
      <c r="AQ54" s="252">
        <f t="shared" si="15"/>
        <v>5.4904999999999954E-3</v>
      </c>
      <c r="AR54" s="252">
        <f t="shared" si="16"/>
        <v>1.4521800000000008E-2</v>
      </c>
      <c r="AS54" s="252">
        <f t="shared" si="17"/>
        <v>-3.96233E-2</v>
      </c>
      <c r="AT54" s="252">
        <f t="shared" si="18"/>
        <v>-1.9475699999999999E-2</v>
      </c>
      <c r="AU54" s="252">
        <f t="shared" si="19"/>
        <v>5.1953699999999998E-2</v>
      </c>
      <c r="AV54" s="252">
        <f t="shared" si="20"/>
        <v>4.1024600000000001E-2</v>
      </c>
      <c r="AW54" s="252">
        <f t="shared" si="21"/>
        <v>5.5131500000000007E-2</v>
      </c>
      <c r="AX54" s="252">
        <f t="shared" si="22"/>
        <v>3.8499100000000001E-2</v>
      </c>
      <c r="AY54" s="252">
        <f t="shared" si="23"/>
        <v>7.9050000000000023E-3</v>
      </c>
      <c r="AZ54" s="252">
        <f t="shared" si="24"/>
        <v>1.92085E-2</v>
      </c>
      <c r="BA54" s="252">
        <f t="shared" si="25"/>
        <v>3.6180400000000001E-2</v>
      </c>
      <c r="BB54" s="252">
        <f t="shared" si="26"/>
        <v>0.1109492</v>
      </c>
      <c r="BC54" s="252">
        <f t="shared" si="27"/>
        <v>1.39203E-2</v>
      </c>
      <c r="BD54" s="252">
        <f t="shared" si="28"/>
        <v>4.4769000000000003E-2</v>
      </c>
      <c r="BE54" s="252">
        <f t="shared" si="29"/>
        <v>6.3833000000000001E-2</v>
      </c>
      <c r="BF54" s="252">
        <f t="shared" si="30"/>
        <v>0.14690159999999999</v>
      </c>
      <c r="BG54" s="252">
        <f t="shared" si="31"/>
        <v>0.11826300000000001</v>
      </c>
      <c r="BH54" s="252">
        <f t="shared" si="32"/>
        <v>6.5176799999999993E-2</v>
      </c>
      <c r="BI54" s="252">
        <f t="shared" si="33"/>
        <v>7.9324399999999989E-2</v>
      </c>
      <c r="BJ54" s="252">
        <f t="shared" si="34"/>
        <v>0.1299486</v>
      </c>
      <c r="BK54" s="252">
        <f t="shared" si="35"/>
        <v>3.2076100000000003E-2</v>
      </c>
      <c r="BL54" s="252">
        <f t="shared" si="36"/>
        <v>8.2433599999999996E-2</v>
      </c>
      <c r="BM54" s="252">
        <f t="shared" si="37"/>
        <v>5.2406999999999995E-2</v>
      </c>
      <c r="BN54" s="252">
        <f t="shared" si="38"/>
        <v>-2.7774300000000002E-2</v>
      </c>
      <c r="BO54" s="252">
        <f t="shared" si="39"/>
        <v>6.5839999999999961E-3</v>
      </c>
      <c r="BP54" s="252">
        <f t="shared" si="40"/>
        <v>6.8878000000000099E-3</v>
      </c>
      <c r="BQ54" s="252">
        <f t="shared" si="41"/>
        <v>-5.7075699999999993E-2</v>
      </c>
      <c r="BR54" s="252">
        <f t="shared" si="42"/>
        <v>-8.8950000000000001E-3</v>
      </c>
      <c r="BS54" s="252">
        <f t="shared" si="43"/>
        <v>8.1982999999999986E-3</v>
      </c>
      <c r="BT54" s="252">
        <f t="shared" si="44"/>
        <v>3.2915100000000003E-2</v>
      </c>
      <c r="BU54" s="252">
        <f t="shared" si="45"/>
        <v>4.4955600000000012E-2</v>
      </c>
      <c r="BV54" s="252">
        <f t="shared" si="46"/>
        <v>-0.10840249999999998</v>
      </c>
      <c r="BW54" s="252">
        <f t="shared" si="47"/>
        <v>-0.11035800000000001</v>
      </c>
      <c r="BX54" s="252">
        <f t="shared" si="48"/>
        <v>-4.596829999999999E-2</v>
      </c>
      <c r="BY54" s="252">
        <f t="shared" si="49"/>
        <v>-4.3143999999999988E-2</v>
      </c>
      <c r="BZ54" s="252">
        <f t="shared" si="50"/>
        <v>-1.89994E-2</v>
      </c>
      <c r="CA54" s="252">
        <f t="shared" si="51"/>
        <v>-1.8155800000000003E-2</v>
      </c>
      <c r="CB54" s="252">
        <f t="shared" si="52"/>
        <v>-3.7664599999999993E-2</v>
      </c>
      <c r="CC54" s="252">
        <f t="shared" si="53"/>
        <v>1.1426000000000006E-2</v>
      </c>
    </row>
    <row r="55" spans="1:97" ht="17" customHeight="1" x14ac:dyDescent="0.2">
      <c r="A55" s="259">
        <v>2021</v>
      </c>
      <c r="B55" s="252">
        <v>3.55807E-2</v>
      </c>
      <c r="C55" s="252">
        <v>2.6714700000000001E-2</v>
      </c>
      <c r="D55" s="252">
        <v>8.1557000000000001E-3</v>
      </c>
      <c r="E55" s="252">
        <v>2.0206100000000001E-2</v>
      </c>
      <c r="F55" s="252">
        <v>3.3012899999999998E-2</v>
      </c>
      <c r="G55" s="252">
        <v>4.4262099999999999E-2</v>
      </c>
      <c r="H55" s="252">
        <v>5.32638E-2</v>
      </c>
      <c r="I55" s="252">
        <v>2.7726000000000001E-2</v>
      </c>
      <c r="J55" s="252">
        <v>4.6777699999999998E-2</v>
      </c>
      <c r="K55" s="252">
        <v>2.4208E-2</v>
      </c>
      <c r="L55" s="252">
        <v>1.7265300000000001E-2</v>
      </c>
      <c r="M55" s="252">
        <v>4.4468399999999998E-2</v>
      </c>
      <c r="N55" s="252">
        <v>2.3506599999999999E-2</v>
      </c>
      <c r="O55" s="252">
        <v>0.1149114</v>
      </c>
      <c r="P55" s="252">
        <v>6.6312300000000005E-2</v>
      </c>
      <c r="Q55" s="252">
        <v>4.0052200000000003E-2</v>
      </c>
      <c r="R55" s="252">
        <v>2.9183999999999998E-3</v>
      </c>
      <c r="S55" s="252">
        <v>-1.8809699999999999E-2</v>
      </c>
      <c r="T55" s="252">
        <v>1.10528E-2</v>
      </c>
      <c r="U55" s="252">
        <v>1.59743E-2</v>
      </c>
      <c r="V55" s="252">
        <v>7.79363E-2</v>
      </c>
      <c r="W55" s="252">
        <v>-3.0341799999999999E-2</v>
      </c>
      <c r="X55" s="252">
        <v>-8.4948000000000003E-3</v>
      </c>
      <c r="Y55" s="252">
        <v>3.6107E-2</v>
      </c>
      <c r="Z55" s="252">
        <v>-2.0555E-3</v>
      </c>
      <c r="AA55" s="252">
        <v>-3.1210700000000001E-2</v>
      </c>
      <c r="AB55" s="252">
        <v>-1.5250400000000001E-2</v>
      </c>
      <c r="AC55" s="252">
        <v>-1.6917399999999999E-2</v>
      </c>
      <c r="AD55" s="252">
        <v>9.3649800000000005E-2</v>
      </c>
      <c r="AE55" s="252">
        <v>3.7731000000000001E-2</v>
      </c>
      <c r="AF55" s="252">
        <v>1.35294E-2</v>
      </c>
      <c r="AG55" s="252">
        <v>1.9461200000000001E-2</v>
      </c>
      <c r="AH55" s="252">
        <f t="shared" si="6"/>
        <v>-1.1196999999999999E-2</v>
      </c>
      <c r="AI55" s="252">
        <f t="shared" si="7"/>
        <v>2.5067000000000006E-3</v>
      </c>
      <c r="AJ55" s="252">
        <f t="shared" si="8"/>
        <v>-9.1096000000000007E-3</v>
      </c>
      <c r="AK55" s="252">
        <f t="shared" si="9"/>
        <v>-2.4262299999999997E-2</v>
      </c>
      <c r="AL55" s="252">
        <f t="shared" si="10"/>
        <v>9.5062999999999988E-3</v>
      </c>
      <c r="AM55" s="252">
        <f t="shared" si="11"/>
        <v>-7.0649299999999998E-2</v>
      </c>
      <c r="AN55" s="252">
        <f t="shared" si="12"/>
        <v>-1.3048500000000005E-2</v>
      </c>
      <c r="AO55" s="252">
        <f t="shared" si="13"/>
        <v>-1.2326200000000002E-2</v>
      </c>
      <c r="AP55" s="252">
        <f t="shared" si="14"/>
        <v>4.9738999999999998E-3</v>
      </c>
      <c r="AQ55" s="252">
        <f t="shared" si="15"/>
        <v>1.2401000000000002E-2</v>
      </c>
      <c r="AR55" s="252">
        <f t="shared" si="16"/>
        <v>2.6303199999999999E-2</v>
      </c>
      <c r="AS55" s="252">
        <f t="shared" si="17"/>
        <v>3.2891699999999996E-2</v>
      </c>
      <c r="AT55" s="252">
        <f t="shared" si="18"/>
        <v>-1.5713500000000005E-2</v>
      </c>
      <c r="AU55" s="252">
        <f t="shared" si="19"/>
        <v>-6.8072800000000003E-2</v>
      </c>
      <c r="AV55" s="252">
        <f t="shared" si="20"/>
        <v>-2.2024200000000001E-2</v>
      </c>
      <c r="AW55" s="252">
        <f t="shared" si="21"/>
        <v>1.6645799999999999E-2</v>
      </c>
      <c r="AX55" s="252">
        <f t="shared" si="22"/>
        <v>-3.1941500000000005E-2</v>
      </c>
      <c r="AY55" s="252">
        <f t="shared" si="23"/>
        <v>-5.46378E-2</v>
      </c>
      <c r="AZ55" s="252">
        <f t="shared" si="24"/>
        <v>-1.1200099999999999E-2</v>
      </c>
      <c r="BA55" s="252">
        <f t="shared" si="25"/>
        <v>-0.10208339999999999</v>
      </c>
      <c r="BB55" s="252">
        <f t="shared" si="26"/>
        <v>-6.860079999999999E-2</v>
      </c>
      <c r="BC55" s="252">
        <f t="shared" si="27"/>
        <v>-6.6393099999999997E-2</v>
      </c>
      <c r="BD55" s="252">
        <f t="shared" si="28"/>
        <v>1.8417300000000005E-2</v>
      </c>
      <c r="BE55" s="252">
        <f t="shared" si="29"/>
        <v>-2.1816499999999999E-2</v>
      </c>
      <c r="BF55" s="252">
        <f t="shared" si="30"/>
        <v>4.4722199999999997E-2</v>
      </c>
      <c r="BG55" s="252">
        <f t="shared" si="31"/>
        <v>-7.0027000000000006E-3</v>
      </c>
      <c r="BH55" s="252">
        <f t="shared" si="32"/>
        <v>2.0149E-3</v>
      </c>
      <c r="BI55" s="252">
        <f t="shared" si="33"/>
        <v>2.7550999999999999E-2</v>
      </c>
      <c r="BJ55" s="252">
        <f t="shared" si="34"/>
        <v>0.11715640000000001</v>
      </c>
      <c r="BK55" s="252">
        <f t="shared" si="35"/>
        <v>0.15264240000000001</v>
      </c>
      <c r="BL55" s="252">
        <f t="shared" si="36"/>
        <v>7.9841700000000002E-2</v>
      </c>
      <c r="BM55" s="252">
        <f t="shared" si="37"/>
        <v>5.9513400000000008E-2</v>
      </c>
      <c r="BN55" s="252">
        <f t="shared" si="38"/>
        <v>-6.2230999999999988E-3</v>
      </c>
      <c r="BO55" s="252">
        <f t="shared" si="39"/>
        <v>1.4907700000000003E-2</v>
      </c>
      <c r="BP55" s="252">
        <f t="shared" si="40"/>
        <v>1.7193599999999996E-2</v>
      </c>
      <c r="BQ55" s="252">
        <f t="shared" si="41"/>
        <v>8.6293999999999989E-3</v>
      </c>
      <c r="BR55" s="252">
        <f t="shared" si="42"/>
        <v>-6.2072000000000065E-3</v>
      </c>
      <c r="BS55" s="252">
        <f t="shared" si="43"/>
        <v>-0.13872210000000001</v>
      </c>
      <c r="BT55" s="252">
        <f t="shared" si="44"/>
        <v>-3.5072700000000005E-2</v>
      </c>
      <c r="BU55" s="252">
        <f t="shared" si="45"/>
        <v>4.3195999999999964E-3</v>
      </c>
      <c r="BV55" s="252">
        <f t="shared" si="46"/>
        <v>-7.6663700000000001E-2</v>
      </c>
      <c r="BW55" s="252">
        <f t="shared" si="47"/>
        <v>-4.76351E-2</v>
      </c>
      <c r="BX55" s="252">
        <f t="shared" si="48"/>
        <v>-1.3214999999999999E-2</v>
      </c>
      <c r="BY55" s="252">
        <f t="shared" si="49"/>
        <v>-0.12963439999999998</v>
      </c>
      <c r="BZ55" s="252">
        <f t="shared" si="50"/>
        <v>-0.18575720000000001</v>
      </c>
      <c r="CA55" s="252">
        <f t="shared" si="51"/>
        <v>-0.21903549999999999</v>
      </c>
      <c r="CB55" s="252">
        <f t="shared" si="52"/>
        <v>-6.1424399999999997E-2</v>
      </c>
      <c r="CC55" s="252">
        <f t="shared" si="53"/>
        <v>-8.1329900000000011E-2</v>
      </c>
    </row>
    <row r="56" spans="1:97" ht="16" customHeight="1" x14ac:dyDescent="0.2">
      <c r="A56" s="259">
        <v>2022</v>
      </c>
      <c r="B56" s="252">
        <v>3.1779200000000001E-2</v>
      </c>
      <c r="C56" s="252">
        <v>2.7061600000000002E-2</v>
      </c>
      <c r="D56" s="252">
        <v>1.00111E-2</v>
      </c>
      <c r="E56" s="252">
        <v>2.0858100000000001E-2</v>
      </c>
      <c r="F56" s="252">
        <v>3.3718900000000003E-2</v>
      </c>
      <c r="G56" s="252">
        <v>2.23667E-2</v>
      </c>
      <c r="H56" s="252">
        <v>5.4018200000000002E-2</v>
      </c>
      <c r="I56" s="252">
        <v>2.3252999999999999E-2</v>
      </c>
      <c r="J56" s="252">
        <v>4.1395700000000001E-2</v>
      </c>
      <c r="K56" s="252">
        <v>2.5027799999999999E-2</v>
      </c>
      <c r="L56" s="252">
        <v>1.8808700000000001E-2</v>
      </c>
      <c r="M56" s="252">
        <v>4.6934299999999998E-2</v>
      </c>
      <c r="N56" s="252">
        <v>2.3888800000000002E-2</v>
      </c>
      <c r="O56" s="252">
        <v>7.9586599999999993E-2</v>
      </c>
      <c r="P56" s="252">
        <v>6.4696299999999998E-2</v>
      </c>
      <c r="Q56" s="252">
        <v>3.9756199999999998E-2</v>
      </c>
      <c r="R56" s="252">
        <v>-6.3720700000000005E-2</v>
      </c>
      <c r="S56" s="252">
        <v>-8.1699400000000005E-2</v>
      </c>
      <c r="T56" s="252">
        <v>-2.1211199999999999E-2</v>
      </c>
      <c r="U56" s="252">
        <v>-0.1229415</v>
      </c>
      <c r="V56" s="252">
        <v>-0.1023197</v>
      </c>
      <c r="W56" s="252">
        <v>-8.87598E-2</v>
      </c>
      <c r="X56" s="252">
        <v>-3.5600899999999998E-2</v>
      </c>
      <c r="Y56" s="252">
        <v>-4.5069499999999998E-2</v>
      </c>
      <c r="Z56" s="252">
        <v>-4.10687E-2</v>
      </c>
      <c r="AA56" s="252">
        <v>-7.0999699999999999E-2</v>
      </c>
      <c r="AB56" s="252">
        <v>-1.3081199999999999E-2</v>
      </c>
      <c r="AC56" s="252">
        <v>-1.3348199999999999E-2</v>
      </c>
      <c r="AD56" s="252">
        <v>-0.11362220000000001</v>
      </c>
      <c r="AE56" s="252">
        <v>-0.15432560000000001</v>
      </c>
      <c r="AF56" s="252">
        <v>-1.45947E-2</v>
      </c>
      <c r="AG56" s="252">
        <v>-1.1142600000000001E-2</v>
      </c>
      <c r="AH56" s="252">
        <f t="shared" si="6"/>
        <v>-9.6165E-3</v>
      </c>
      <c r="AI56" s="252">
        <f t="shared" si="7"/>
        <v>2.0338000000000023E-3</v>
      </c>
      <c r="AJ56" s="252">
        <f t="shared" si="8"/>
        <v>-8.7976000000000009E-3</v>
      </c>
      <c r="AK56" s="252">
        <f t="shared" si="9"/>
        <v>-2.6076199999999997E-2</v>
      </c>
      <c r="AL56" s="252">
        <f t="shared" si="10"/>
        <v>9.8301000000000013E-3</v>
      </c>
      <c r="AM56" s="252">
        <f t="shared" si="11"/>
        <v>-5.721989999999999E-2</v>
      </c>
      <c r="AN56" s="252">
        <f t="shared" si="12"/>
        <v>-1.0678099999999996E-2</v>
      </c>
      <c r="AO56" s="252">
        <f t="shared" si="13"/>
        <v>-1.6503199999999999E-2</v>
      </c>
      <c r="AP56" s="252">
        <f t="shared" si="14"/>
        <v>-2.2652000000000005E-2</v>
      </c>
      <c r="AQ56" s="252">
        <f t="shared" si="15"/>
        <v>-1.0699700000000006E-2</v>
      </c>
      <c r="AR56" s="252">
        <f t="shared" si="16"/>
        <v>-8.1300000000000001E-3</v>
      </c>
      <c r="AS56" s="252">
        <f t="shared" si="17"/>
        <v>-0.10959329999999999</v>
      </c>
      <c r="AT56" s="252">
        <f t="shared" si="18"/>
        <v>1.1302500000000007E-2</v>
      </c>
      <c r="AU56" s="252">
        <f t="shared" si="19"/>
        <v>6.5565800000000007E-2</v>
      </c>
      <c r="AV56" s="252">
        <f t="shared" si="20"/>
        <v>-2.1006199999999996E-2</v>
      </c>
      <c r="AW56" s="252">
        <f t="shared" si="21"/>
        <v>-3.3926899999999996E-2</v>
      </c>
      <c r="AX56" s="252">
        <f t="shared" si="22"/>
        <v>-2.6653400000000001E-2</v>
      </c>
      <c r="AY56" s="252">
        <f t="shared" si="23"/>
        <v>-4.3561699999999995E-2</v>
      </c>
      <c r="AZ56" s="252">
        <f t="shared" si="24"/>
        <v>-7.1918000000000017E-3</v>
      </c>
      <c r="BA56" s="252">
        <f t="shared" si="25"/>
        <v>-9.2537800000000003E-2</v>
      </c>
      <c r="BB56" s="252">
        <f t="shared" si="26"/>
        <v>-5.2620399999999998E-2</v>
      </c>
      <c r="BC56" s="252">
        <f t="shared" si="27"/>
        <v>-5.9568400000000007E-2</v>
      </c>
      <c r="BD56" s="252">
        <f t="shared" si="28"/>
        <v>2.2079100000000004E-2</v>
      </c>
      <c r="BE56" s="252">
        <f t="shared" si="29"/>
        <v>-7.3153599999999999E-2</v>
      </c>
      <c r="BF56" s="252">
        <f t="shared" si="30"/>
        <v>3.270000000000009E-4</v>
      </c>
      <c r="BG56" s="252">
        <f t="shared" si="31"/>
        <v>-4.5971899999999996E-2</v>
      </c>
      <c r="BH56" s="252">
        <f t="shared" si="32"/>
        <v>5.7275000000000017E-3</v>
      </c>
      <c r="BI56" s="252">
        <f t="shared" si="33"/>
        <v>3.3586100000000001E-2</v>
      </c>
      <c r="BJ56" s="252">
        <f t="shared" si="34"/>
        <v>-8.9733400000000005E-2</v>
      </c>
      <c r="BK56" s="252">
        <f t="shared" si="35"/>
        <v>-7.4739000000000014E-2</v>
      </c>
      <c r="BL56" s="252">
        <f t="shared" si="36"/>
        <v>5.0101599999999996E-2</v>
      </c>
      <c r="BM56" s="252">
        <f t="shared" si="37"/>
        <v>2.8613599999999996E-2</v>
      </c>
      <c r="BN56" s="252">
        <f t="shared" si="38"/>
        <v>-3.2268500000000006E-2</v>
      </c>
      <c r="BO56" s="252">
        <f t="shared" si="39"/>
        <v>-8.6659000000000042E-3</v>
      </c>
      <c r="BP56" s="252">
        <f t="shared" si="40"/>
        <v>-1.6927600000000001E-2</v>
      </c>
      <c r="BQ56" s="252">
        <f t="shared" si="41"/>
        <v>-0.1356695</v>
      </c>
      <c r="BR56" s="252">
        <f t="shared" si="42"/>
        <v>2.1132600000000008E-2</v>
      </c>
      <c r="BS56" s="252">
        <f t="shared" si="43"/>
        <v>8.3459000000000172E-3</v>
      </c>
      <c r="BT56" s="252">
        <f t="shared" si="44"/>
        <v>-3.1684299999999992E-2</v>
      </c>
      <c r="BU56" s="252">
        <f t="shared" si="45"/>
        <v>-5.0430099999999992E-2</v>
      </c>
      <c r="BV56" s="252">
        <f t="shared" si="46"/>
        <v>-2.6980400000000002E-2</v>
      </c>
      <c r="BW56" s="252">
        <f t="shared" si="47"/>
        <v>2.4102000000000012E-3</v>
      </c>
      <c r="BX56" s="252">
        <f t="shared" si="48"/>
        <v>-1.2919300000000003E-2</v>
      </c>
      <c r="BY56" s="252">
        <f t="shared" si="49"/>
        <v>-0.12612390000000001</v>
      </c>
      <c r="BZ56" s="252">
        <f t="shared" si="50"/>
        <v>3.7113000000000007E-2</v>
      </c>
      <c r="CA56" s="252">
        <f t="shared" si="51"/>
        <v>1.5170600000000006E-2</v>
      </c>
      <c r="CB56" s="252">
        <f t="shared" si="52"/>
        <v>-2.8022499999999992E-2</v>
      </c>
      <c r="CC56" s="252">
        <f t="shared" si="53"/>
        <v>-0.1017672</v>
      </c>
    </row>
    <row r="57" spans="1:97" ht="16" customHeight="1" x14ac:dyDescent="0.2">
      <c r="A57" s="259">
        <v>2023</v>
      </c>
      <c r="B57" s="252">
        <v>3.38018E-2</v>
      </c>
      <c r="C57" s="252">
        <v>3.1318499999999999E-2</v>
      </c>
      <c r="D57" s="252">
        <v>1.1348199999999999E-2</v>
      </c>
      <c r="E57" s="252">
        <v>2.0842900000000001E-2</v>
      </c>
      <c r="F57" s="252">
        <v>3.8671700000000003E-2</v>
      </c>
      <c r="G57" s="252">
        <v>2.03477E-2</v>
      </c>
      <c r="H57" s="252">
        <v>5.3729600000000002E-2</v>
      </c>
      <c r="I57" s="252">
        <v>2.3277800000000001E-2</v>
      </c>
      <c r="J57" s="252">
        <v>4.3812499999999997E-2</v>
      </c>
      <c r="K57" s="252">
        <v>2.86082E-2</v>
      </c>
      <c r="L57" s="252">
        <v>2.1952599999999999E-2</v>
      </c>
      <c r="M57" s="252">
        <v>4.6516700000000001E-2</v>
      </c>
      <c r="N57" s="252">
        <v>2.7515600000000001E-2</v>
      </c>
      <c r="O57" s="252">
        <v>9.4249600000000003E-2</v>
      </c>
      <c r="P57" s="252">
        <v>6.3432100000000005E-2</v>
      </c>
      <c r="Q57" s="252">
        <v>3.5978900000000001E-2</v>
      </c>
      <c r="R57" s="252">
        <v>-6.0455200000000001E-2</v>
      </c>
      <c r="S57" s="252">
        <v>-7.4880199999999994E-2</v>
      </c>
      <c r="T57" s="252">
        <v>-1.8540000000000001E-2</v>
      </c>
      <c r="U57" s="252">
        <v>-0.1133807</v>
      </c>
      <c r="V57" s="252">
        <v>-9.1292100000000001E-2</v>
      </c>
      <c r="W57" s="252">
        <v>-7.9916100000000004E-2</v>
      </c>
      <c r="X57" s="252">
        <v>-3.1650499999999998E-2</v>
      </c>
      <c r="Y57" s="252">
        <v>-9.64314E-2</v>
      </c>
      <c r="Z57" s="252">
        <v>-3.3848000000000003E-2</v>
      </c>
      <c r="AA57" s="252">
        <v>-6.66876E-2</v>
      </c>
      <c r="AB57" s="252">
        <v>-1.17532E-2</v>
      </c>
      <c r="AC57" s="252">
        <v>2.1218999999999999E-3</v>
      </c>
      <c r="AD57" s="252">
        <v>-0.10592310000000001</v>
      </c>
      <c r="AE57" s="252">
        <v>-0.12988279999999999</v>
      </c>
      <c r="AF57" s="252">
        <v>-1.23015E-2</v>
      </c>
      <c r="AG57" s="252">
        <v>-9.3451000000000003E-3</v>
      </c>
      <c r="AH57" s="252">
        <f t="shared" si="6"/>
        <v>-1.0010699999999997E-2</v>
      </c>
      <c r="AI57" s="252">
        <f t="shared" si="7"/>
        <v>2.7102999999999988E-3</v>
      </c>
      <c r="AJ57" s="252">
        <f t="shared" si="8"/>
        <v>-1.06044E-2</v>
      </c>
      <c r="AK57" s="252">
        <f t="shared" si="9"/>
        <v>-2.56738E-2</v>
      </c>
      <c r="AL57" s="252">
        <f t="shared" si="10"/>
        <v>1.1156100000000002E-2</v>
      </c>
      <c r="AM57" s="252">
        <f t="shared" si="11"/>
        <v>-7.3901900000000006E-2</v>
      </c>
      <c r="AN57" s="252">
        <f t="shared" si="12"/>
        <v>-9.7025000000000028E-3</v>
      </c>
      <c r="AO57" s="252">
        <f t="shared" si="13"/>
        <v>-1.27011E-2</v>
      </c>
      <c r="AP57" s="252">
        <f t="shared" si="14"/>
        <v>-2.6607199999999998E-2</v>
      </c>
      <c r="AQ57" s="252">
        <f t="shared" si="15"/>
        <v>-8.1925999999999943E-3</v>
      </c>
      <c r="AR57" s="252">
        <f t="shared" si="16"/>
        <v>-6.7868000000000008E-3</v>
      </c>
      <c r="AS57" s="252">
        <f t="shared" si="17"/>
        <v>-0.1155026</v>
      </c>
      <c r="AT57" s="252">
        <f t="shared" si="18"/>
        <v>1.4631000000000005E-2</v>
      </c>
      <c r="AU57" s="252">
        <f t="shared" si="19"/>
        <v>4.9966699999999989E-2</v>
      </c>
      <c r="AV57" s="252">
        <f t="shared" si="20"/>
        <v>-1.9348999999999998E-2</v>
      </c>
      <c r="AW57" s="252">
        <f t="shared" si="21"/>
        <v>-8.7086300000000005E-2</v>
      </c>
      <c r="AX57" s="252">
        <f t="shared" si="22"/>
        <v>0</v>
      </c>
      <c r="AY57" s="252">
        <f t="shared" si="23"/>
        <v>0</v>
      </c>
      <c r="AZ57" s="252">
        <f t="shared" si="24"/>
        <v>0</v>
      </c>
      <c r="BA57" s="252">
        <f t="shared" si="25"/>
        <v>0</v>
      </c>
      <c r="BB57" s="252">
        <f t="shared" si="26"/>
        <v>0</v>
      </c>
      <c r="BC57" s="252">
        <f t="shared" si="27"/>
        <v>0</v>
      </c>
      <c r="BD57" s="252">
        <f t="shared" si="28"/>
        <v>0</v>
      </c>
      <c r="BE57" s="252">
        <f t="shared" si="29"/>
        <v>0</v>
      </c>
      <c r="BF57" s="252">
        <f t="shared" si="30"/>
        <v>9.9644999999999942E-3</v>
      </c>
      <c r="BG57" s="252">
        <f t="shared" si="31"/>
        <v>-3.8079399999999999E-2</v>
      </c>
      <c r="BH57" s="252">
        <f t="shared" si="32"/>
        <v>1.0199399999999999E-2</v>
      </c>
      <c r="BI57" s="252">
        <f t="shared" si="33"/>
        <v>4.8638600000000004E-2</v>
      </c>
      <c r="BJ57" s="252">
        <f t="shared" si="34"/>
        <v>-7.8407500000000005E-2</v>
      </c>
      <c r="BK57" s="252">
        <f t="shared" si="35"/>
        <v>-3.563319999999999E-2</v>
      </c>
      <c r="BL57" s="252">
        <f t="shared" si="36"/>
        <v>5.1130600000000005E-2</v>
      </c>
      <c r="BM57" s="252">
        <f t="shared" si="37"/>
        <v>2.6633799999999999E-2</v>
      </c>
      <c r="BN57" s="252">
        <f t="shared" si="38"/>
        <v>-3.6617899999999995E-2</v>
      </c>
      <c r="BO57" s="252">
        <f t="shared" si="39"/>
        <v>-5.4822999999999955E-3</v>
      </c>
      <c r="BP57" s="252">
        <f t="shared" si="40"/>
        <v>-1.7391200000000002E-2</v>
      </c>
      <c r="BQ57" s="252">
        <f t="shared" si="41"/>
        <v>-0.14117640000000001</v>
      </c>
      <c r="BR57" s="252">
        <f t="shared" si="42"/>
        <v>2.5787100000000007E-2</v>
      </c>
      <c r="BS57" s="252">
        <f t="shared" si="43"/>
        <v>-2.3935200000000018E-2</v>
      </c>
      <c r="BT57" s="252">
        <f t="shared" si="44"/>
        <v>-2.9051500000000001E-2</v>
      </c>
      <c r="BU57" s="252">
        <f t="shared" si="45"/>
        <v>-9.9787399999999998E-2</v>
      </c>
      <c r="BV57" s="252">
        <f t="shared" si="46"/>
        <v>-9.9644999999999942E-3</v>
      </c>
      <c r="BW57" s="252">
        <f t="shared" si="47"/>
        <v>3.8079399999999999E-2</v>
      </c>
      <c r="BX57" s="252">
        <f t="shared" si="48"/>
        <v>-1.0199399999999999E-2</v>
      </c>
      <c r="BY57" s="252">
        <f t="shared" si="49"/>
        <v>-4.8638600000000004E-2</v>
      </c>
      <c r="BZ57" s="252">
        <f t="shared" si="50"/>
        <v>7.8407500000000005E-2</v>
      </c>
      <c r="CA57" s="252">
        <f t="shared" si="51"/>
        <v>3.563319999999999E-2</v>
      </c>
      <c r="CB57" s="252">
        <f t="shared" si="52"/>
        <v>-5.1130600000000005E-2</v>
      </c>
      <c r="CC57" s="252">
        <f t="shared" si="53"/>
        <v>-2.6633799999999999E-2</v>
      </c>
    </row>
    <row r="58" spans="1:97" ht="10" customHeight="1" x14ac:dyDescent="0.2"/>
    <row r="59" spans="1:97" ht="10" customHeight="1" x14ac:dyDescent="0.2"/>
    <row r="60" spans="1:97" ht="10" customHeight="1" x14ac:dyDescent="0.2"/>
    <row r="61" spans="1:97" ht="10" customHeight="1" x14ac:dyDescent="0.2"/>
    <row r="62" spans="1:97" ht="10" customHeight="1" x14ac:dyDescent="0.2"/>
    <row r="63" spans="1:97" ht="10" customHeight="1" x14ac:dyDescent="0.2"/>
    <row r="64" spans="1:97" ht="10" customHeight="1" x14ac:dyDescent="0.2"/>
    <row r="65" ht="10" customHeight="1" x14ac:dyDescent="0.2"/>
    <row r="66" ht="10" customHeight="1" x14ac:dyDescent="0.2"/>
    <row r="67" ht="10" customHeight="1" x14ac:dyDescent="0.2"/>
    <row r="68" ht="10" customHeight="1" x14ac:dyDescent="0.2"/>
    <row r="69" ht="10" customHeight="1" x14ac:dyDescent="0.2"/>
    <row r="70" ht="10" customHeight="1" x14ac:dyDescent="0.2"/>
    <row r="71" ht="10" customHeight="1" x14ac:dyDescent="0.2"/>
    <row r="72" ht="10" customHeight="1" x14ac:dyDescent="0.2"/>
    <row r="73" ht="10" customHeight="1" x14ac:dyDescent="0.2"/>
    <row r="74" ht="10" customHeight="1" x14ac:dyDescent="0.2"/>
    <row r="75" ht="10" customHeight="1" x14ac:dyDescent="0.2"/>
    <row r="76" ht="10" customHeight="1" x14ac:dyDescent="0.2"/>
    <row r="77" ht="10" customHeight="1" x14ac:dyDescent="0.2"/>
    <row r="78" ht="10" customHeight="1" x14ac:dyDescent="0.2"/>
    <row r="79" ht="10" customHeight="1" x14ac:dyDescent="0.2"/>
    <row r="80" ht="10" customHeight="1" x14ac:dyDescent="0.2"/>
    <row r="81" ht="10" customHeight="1" x14ac:dyDescent="0.2"/>
    <row r="82" ht="10" customHeight="1" x14ac:dyDescent="0.2"/>
    <row r="83" ht="10" customHeight="1" x14ac:dyDescent="0.2"/>
    <row r="84" ht="10" customHeight="1" x14ac:dyDescent="0.2"/>
    <row r="85" ht="10" customHeight="1" x14ac:dyDescent="0.2"/>
    <row r="86" ht="10" customHeight="1" x14ac:dyDescent="0.2"/>
    <row r="87" ht="10" customHeight="1" x14ac:dyDescent="0.2"/>
    <row r="88" ht="10" customHeight="1" x14ac:dyDescent="0.2"/>
    <row r="89" ht="10" customHeight="1" x14ac:dyDescent="0.2"/>
    <row r="90" ht="10" customHeight="1" x14ac:dyDescent="0.2"/>
    <row r="91" ht="10" customHeight="1" x14ac:dyDescent="0.2"/>
    <row r="92" ht="10" customHeight="1" x14ac:dyDescent="0.2"/>
    <row r="93" ht="10" customHeight="1" x14ac:dyDescent="0.2"/>
    <row r="94" ht="10" customHeight="1" x14ac:dyDescent="0.2"/>
    <row r="95" ht="10" customHeight="1" x14ac:dyDescent="0.2"/>
    <row r="96" ht="10" customHeight="1" x14ac:dyDescent="0.2"/>
    <row r="97" ht="10" customHeight="1" x14ac:dyDescent="0.2"/>
    <row r="98" ht="10" customHeight="1" x14ac:dyDescent="0.2"/>
    <row r="99" ht="10" customHeight="1" x14ac:dyDescent="0.2"/>
    <row r="100" ht="10" customHeight="1" x14ac:dyDescent="0.2"/>
    <row r="101" ht="10" customHeight="1" x14ac:dyDescent="0.2"/>
    <row r="102" ht="10" customHeight="1" x14ac:dyDescent="0.2"/>
    <row r="103" ht="10" customHeight="1" x14ac:dyDescent="0.2"/>
    <row r="104" ht="10" customHeight="1" x14ac:dyDescent="0.2"/>
    <row r="105" ht="10" customHeight="1" x14ac:dyDescent="0.2"/>
    <row r="106" ht="10" customHeight="1" x14ac:dyDescent="0.2"/>
    <row r="107" ht="10" customHeight="1" x14ac:dyDescent="0.2"/>
    <row r="108" ht="10" customHeight="1" x14ac:dyDescent="0.2"/>
    <row r="109" ht="10" customHeight="1" x14ac:dyDescent="0.2"/>
    <row r="110" ht="10" customHeight="1" x14ac:dyDescent="0.2"/>
    <row r="111" ht="10" customHeight="1" x14ac:dyDescent="0.2"/>
    <row r="112" ht="10" customHeight="1" x14ac:dyDescent="0.2"/>
    <row r="113" ht="10" customHeight="1" x14ac:dyDescent="0.2"/>
    <row r="114" ht="10" customHeight="1" x14ac:dyDescent="0.2"/>
    <row r="115" ht="10" customHeight="1" x14ac:dyDescent="0.2"/>
    <row r="116" ht="10" customHeight="1" x14ac:dyDescent="0.2"/>
    <row r="117" ht="10" customHeight="1" x14ac:dyDescent="0.2"/>
    <row r="118" ht="10" customHeight="1" x14ac:dyDescent="0.2"/>
    <row r="119" ht="10" customHeight="1" x14ac:dyDescent="0.2"/>
    <row r="120" ht="10" customHeight="1" x14ac:dyDescent="0.2"/>
    <row r="121" ht="10" customHeight="1" x14ac:dyDescent="0.2"/>
    <row r="122" ht="10" customHeight="1" x14ac:dyDescent="0.2"/>
    <row r="123" ht="10" customHeight="1" x14ac:dyDescent="0.2"/>
    <row r="124" ht="10" customHeight="1" x14ac:dyDescent="0.2"/>
    <row r="125" ht="10" customHeight="1" x14ac:dyDescent="0.2"/>
    <row r="126" ht="10" customHeight="1" x14ac:dyDescent="0.2"/>
    <row r="127" ht="10" customHeight="1" x14ac:dyDescent="0.2"/>
    <row r="128" ht="10" customHeight="1" x14ac:dyDescent="0.2"/>
    <row r="129" ht="10" customHeight="1" x14ac:dyDescent="0.2"/>
    <row r="130" ht="10" customHeight="1" x14ac:dyDescent="0.2"/>
    <row r="131" ht="10" customHeight="1" x14ac:dyDescent="0.2"/>
    <row r="132" ht="10" customHeight="1" x14ac:dyDescent="0.2"/>
    <row r="133" ht="10" customHeight="1" x14ac:dyDescent="0.2"/>
    <row r="134" ht="10" customHeight="1" x14ac:dyDescent="0.2"/>
    <row r="135" ht="10" customHeight="1" x14ac:dyDescent="0.2"/>
    <row r="136" ht="10" customHeight="1" x14ac:dyDescent="0.2"/>
    <row r="137" ht="10" customHeight="1" x14ac:dyDescent="0.2"/>
    <row r="138" ht="10" customHeight="1" x14ac:dyDescent="0.2"/>
    <row r="139" ht="10" customHeight="1" x14ac:dyDescent="0.2"/>
    <row r="140" ht="10" customHeight="1" x14ac:dyDescent="0.2"/>
    <row r="141" ht="10" customHeight="1" x14ac:dyDescent="0.2"/>
    <row r="142" ht="10" customHeight="1" x14ac:dyDescent="0.2"/>
    <row r="143" ht="10" customHeight="1" x14ac:dyDescent="0.2"/>
    <row r="144" ht="10" customHeight="1" x14ac:dyDescent="0.2"/>
    <row r="145" ht="10" customHeight="1" x14ac:dyDescent="0.2"/>
    <row r="146" ht="10" customHeight="1" x14ac:dyDescent="0.2"/>
    <row r="147" ht="10" customHeight="1" x14ac:dyDescent="0.2"/>
    <row r="148" ht="10" customHeight="1" x14ac:dyDescent="0.2"/>
    <row r="149" ht="10" customHeight="1" x14ac:dyDescent="0.2"/>
    <row r="150" ht="10" customHeight="1" x14ac:dyDescent="0.2"/>
    <row r="151" ht="10" customHeight="1" x14ac:dyDescent="0.2"/>
    <row r="152" ht="10" customHeight="1" x14ac:dyDescent="0.2"/>
    <row r="153" ht="10" customHeight="1" x14ac:dyDescent="0.2"/>
    <row r="154" ht="10" customHeight="1" x14ac:dyDescent="0.2"/>
    <row r="155" ht="10" customHeight="1" x14ac:dyDescent="0.2"/>
    <row r="156" ht="10" customHeight="1" x14ac:dyDescent="0.2"/>
    <row r="157" ht="10" customHeight="1" x14ac:dyDescent="0.2"/>
    <row r="158" ht="10" customHeight="1" x14ac:dyDescent="0.2"/>
    <row r="159" ht="10" customHeight="1" x14ac:dyDescent="0.2"/>
    <row r="160" ht="10" customHeight="1" x14ac:dyDescent="0.2"/>
    <row r="161" ht="10" customHeight="1" x14ac:dyDescent="0.2"/>
    <row r="162" ht="10" customHeight="1" x14ac:dyDescent="0.2"/>
    <row r="163" ht="10" customHeight="1" x14ac:dyDescent="0.2"/>
    <row r="164" ht="10" customHeight="1" x14ac:dyDescent="0.2"/>
    <row r="165" ht="10" customHeight="1" x14ac:dyDescent="0.2"/>
    <row r="166" ht="10" customHeight="1" x14ac:dyDescent="0.2"/>
    <row r="167" ht="10" customHeight="1" x14ac:dyDescent="0.2"/>
    <row r="168" ht="10" customHeight="1" x14ac:dyDescent="0.2"/>
    <row r="169" ht="10" customHeight="1" x14ac:dyDescent="0.2"/>
    <row r="170" ht="10" customHeight="1" x14ac:dyDescent="0.2"/>
    <row r="171" ht="10" customHeight="1" x14ac:dyDescent="0.2"/>
    <row r="172" ht="10" customHeight="1" x14ac:dyDescent="0.2"/>
    <row r="173" ht="10" customHeight="1" x14ac:dyDescent="0.2"/>
    <row r="174" ht="10" customHeight="1" x14ac:dyDescent="0.2"/>
    <row r="175" ht="10" customHeight="1" x14ac:dyDescent="0.2"/>
    <row r="176" ht="10" customHeight="1" x14ac:dyDescent="0.2"/>
    <row r="177" ht="10" customHeight="1" x14ac:dyDescent="0.2"/>
    <row r="178" ht="10" customHeight="1" x14ac:dyDescent="0.2"/>
    <row r="179" ht="10" customHeight="1" x14ac:dyDescent="0.2"/>
    <row r="180" ht="10" customHeight="1" x14ac:dyDescent="0.2"/>
    <row r="181" ht="10" customHeight="1" x14ac:dyDescent="0.2"/>
    <row r="182" ht="10" customHeight="1" x14ac:dyDescent="0.2"/>
    <row r="183" ht="10" customHeight="1" x14ac:dyDescent="0.2"/>
    <row r="184" ht="10" customHeight="1" x14ac:dyDescent="0.2"/>
    <row r="185" ht="10" customHeight="1" x14ac:dyDescent="0.2"/>
    <row r="186" ht="10" customHeight="1" x14ac:dyDescent="0.2"/>
    <row r="187" ht="10" customHeight="1" x14ac:dyDescent="0.2"/>
    <row r="188" ht="10" customHeight="1" x14ac:dyDescent="0.2"/>
    <row r="189" ht="10" customHeight="1" x14ac:dyDescent="0.2"/>
    <row r="190" ht="10" customHeight="1" x14ac:dyDescent="0.2"/>
    <row r="191" ht="10" customHeight="1" x14ac:dyDescent="0.2"/>
    <row r="192" ht="10" customHeight="1" x14ac:dyDescent="0.2"/>
    <row r="193" ht="10" customHeight="1" x14ac:dyDescent="0.2"/>
    <row r="194" ht="10" customHeight="1" x14ac:dyDescent="0.2"/>
    <row r="195" ht="10" customHeight="1" x14ac:dyDescent="0.2"/>
    <row r="196" ht="10" customHeight="1" x14ac:dyDescent="0.2"/>
    <row r="197" ht="10" customHeight="1" x14ac:dyDescent="0.2"/>
    <row r="198" ht="10" customHeight="1" x14ac:dyDescent="0.2"/>
    <row r="199" ht="10" customHeight="1" x14ac:dyDescent="0.2"/>
    <row r="200" ht="10" customHeight="1" x14ac:dyDescent="0.2"/>
    <row r="201" ht="10" customHeight="1" x14ac:dyDescent="0.2"/>
    <row r="202" ht="10" customHeight="1" x14ac:dyDescent="0.2"/>
    <row r="203" ht="10" customHeight="1" x14ac:dyDescent="0.2"/>
    <row r="204" ht="10" customHeight="1" x14ac:dyDescent="0.2"/>
    <row r="205" ht="10" customHeight="1" x14ac:dyDescent="0.2"/>
    <row r="206" ht="10" customHeight="1" x14ac:dyDescent="0.2"/>
    <row r="207" ht="10" customHeight="1" x14ac:dyDescent="0.2"/>
    <row r="208" ht="10" customHeight="1" x14ac:dyDescent="0.2"/>
    <row r="209" ht="10" customHeight="1" x14ac:dyDescent="0.2"/>
    <row r="210" ht="10" customHeight="1" x14ac:dyDescent="0.2"/>
    <row r="211" ht="10" customHeight="1" x14ac:dyDescent="0.2"/>
    <row r="212" ht="10" customHeight="1" x14ac:dyDescent="0.2"/>
    <row r="213" ht="10" customHeight="1" x14ac:dyDescent="0.2"/>
    <row r="214" ht="10" customHeight="1" x14ac:dyDescent="0.2"/>
    <row r="215" ht="10" customHeight="1" x14ac:dyDescent="0.2"/>
    <row r="216" ht="10" customHeight="1" x14ac:dyDescent="0.2"/>
    <row r="217" ht="10" customHeight="1" x14ac:dyDescent="0.2"/>
    <row r="218" ht="10" customHeight="1" x14ac:dyDescent="0.2"/>
    <row r="219" ht="10" customHeight="1" x14ac:dyDescent="0.2"/>
    <row r="220" ht="10" customHeight="1" x14ac:dyDescent="0.2"/>
    <row r="221" ht="10" customHeight="1" x14ac:dyDescent="0.2"/>
    <row r="222" ht="10" customHeight="1" x14ac:dyDescent="0.2"/>
    <row r="223" ht="10" customHeight="1" x14ac:dyDescent="0.2"/>
    <row r="224" ht="10" customHeight="1" x14ac:dyDescent="0.2"/>
    <row r="225" ht="10" customHeight="1" x14ac:dyDescent="0.2"/>
    <row r="226" ht="10" customHeight="1" x14ac:dyDescent="0.2"/>
    <row r="227" ht="10" customHeight="1" x14ac:dyDescent="0.2"/>
    <row r="228" ht="10" customHeight="1" x14ac:dyDescent="0.2"/>
    <row r="229" ht="10" customHeight="1" x14ac:dyDescent="0.2"/>
    <row r="230" ht="10" customHeight="1" x14ac:dyDescent="0.2"/>
    <row r="231" ht="10" customHeight="1" x14ac:dyDescent="0.2"/>
    <row r="232" ht="10" customHeight="1" x14ac:dyDescent="0.2"/>
    <row r="233" ht="10" customHeight="1" x14ac:dyDescent="0.2"/>
    <row r="234" ht="10" customHeight="1" x14ac:dyDescent="0.2"/>
    <row r="235" ht="10" customHeight="1" x14ac:dyDescent="0.2"/>
    <row r="236" ht="10" customHeight="1" x14ac:dyDescent="0.2"/>
    <row r="237" ht="10" customHeight="1" x14ac:dyDescent="0.2"/>
    <row r="238" ht="10" customHeight="1" x14ac:dyDescent="0.2"/>
    <row r="239" ht="10" customHeight="1" x14ac:dyDescent="0.2"/>
    <row r="240" ht="10" customHeight="1" x14ac:dyDescent="0.2"/>
    <row r="241" ht="10" customHeight="1" x14ac:dyDescent="0.2"/>
    <row r="242" ht="10" customHeight="1" x14ac:dyDescent="0.2"/>
    <row r="243" ht="10" customHeight="1" x14ac:dyDescent="0.2"/>
    <row r="244" ht="10" customHeight="1" x14ac:dyDescent="0.2"/>
    <row r="245" ht="10" customHeight="1" x14ac:dyDescent="0.2"/>
    <row r="246" ht="10" customHeight="1" x14ac:dyDescent="0.2"/>
    <row r="247" ht="10" customHeight="1" x14ac:dyDescent="0.2"/>
    <row r="248" ht="10" customHeight="1" x14ac:dyDescent="0.2"/>
    <row r="249" ht="10" customHeight="1" x14ac:dyDescent="0.2"/>
    <row r="250" ht="10" customHeight="1" x14ac:dyDescent="0.2"/>
    <row r="251" ht="10" customHeight="1" x14ac:dyDescent="0.2"/>
    <row r="252" ht="10" customHeight="1" x14ac:dyDescent="0.2"/>
    <row r="253" ht="10" customHeight="1" x14ac:dyDescent="0.2"/>
    <row r="254" ht="10" customHeight="1" x14ac:dyDescent="0.2"/>
    <row r="255" ht="10" customHeight="1" x14ac:dyDescent="0.2"/>
    <row r="256" ht="10" customHeight="1" x14ac:dyDescent="0.2"/>
    <row r="257" ht="10" customHeight="1" x14ac:dyDescent="0.2"/>
    <row r="258" ht="10" customHeight="1" x14ac:dyDescent="0.2"/>
    <row r="259" ht="10" customHeight="1" x14ac:dyDescent="0.2"/>
    <row r="260" ht="10" customHeight="1" x14ac:dyDescent="0.2"/>
    <row r="261" ht="10" customHeight="1" x14ac:dyDescent="0.2"/>
    <row r="262" ht="10" customHeight="1" x14ac:dyDescent="0.2"/>
    <row r="263" ht="10" customHeight="1" x14ac:dyDescent="0.2"/>
    <row r="264" ht="10" customHeight="1" x14ac:dyDescent="0.2"/>
    <row r="265" ht="10" customHeight="1" x14ac:dyDescent="0.2"/>
    <row r="266" ht="10" customHeight="1" x14ac:dyDescent="0.2"/>
    <row r="267" ht="10" customHeight="1" x14ac:dyDescent="0.2"/>
    <row r="268" ht="10" customHeight="1" x14ac:dyDescent="0.2"/>
    <row r="269" ht="10" customHeight="1" x14ac:dyDescent="0.2"/>
    <row r="270" ht="10" customHeight="1" x14ac:dyDescent="0.2"/>
    <row r="271" ht="10" customHeight="1" x14ac:dyDescent="0.2"/>
    <row r="272" ht="10" customHeight="1" x14ac:dyDescent="0.2"/>
    <row r="273" ht="10" customHeight="1" x14ac:dyDescent="0.2"/>
    <row r="274" ht="10" customHeight="1" x14ac:dyDescent="0.2"/>
    <row r="275" ht="10" customHeight="1" x14ac:dyDescent="0.2"/>
    <row r="276" ht="10" customHeight="1" x14ac:dyDescent="0.2"/>
    <row r="277" ht="10" customHeight="1" x14ac:dyDescent="0.2"/>
    <row r="278" ht="10" customHeight="1" x14ac:dyDescent="0.2"/>
    <row r="279" ht="10" customHeight="1" x14ac:dyDescent="0.2"/>
    <row r="280" ht="10" customHeight="1" x14ac:dyDescent="0.2"/>
    <row r="281" ht="10" customHeight="1" x14ac:dyDescent="0.2"/>
    <row r="282" ht="10" customHeight="1" x14ac:dyDescent="0.2"/>
    <row r="283" ht="10" customHeight="1" x14ac:dyDescent="0.2"/>
    <row r="284" ht="10" customHeight="1" x14ac:dyDescent="0.2"/>
    <row r="285" ht="10" customHeight="1" x14ac:dyDescent="0.2"/>
    <row r="286" ht="10" customHeight="1" x14ac:dyDescent="0.2"/>
    <row r="287" ht="10" customHeight="1" x14ac:dyDescent="0.2"/>
    <row r="288" ht="10" customHeight="1" x14ac:dyDescent="0.2"/>
    <row r="289" ht="10" customHeight="1" x14ac:dyDescent="0.2"/>
    <row r="290" ht="10" customHeight="1" x14ac:dyDescent="0.2"/>
    <row r="291" ht="10" customHeight="1" x14ac:dyDescent="0.2"/>
    <row r="292" ht="10" customHeight="1" x14ac:dyDescent="0.2"/>
    <row r="293" ht="10" customHeight="1" x14ac:dyDescent="0.2"/>
    <row r="294" ht="10" customHeight="1" x14ac:dyDescent="0.2"/>
    <row r="295" ht="10" customHeight="1" x14ac:dyDescent="0.2"/>
    <row r="296" ht="10" customHeight="1" x14ac:dyDescent="0.2"/>
    <row r="297" ht="10" customHeight="1" x14ac:dyDescent="0.2"/>
    <row r="298" ht="10" customHeight="1" x14ac:dyDescent="0.2"/>
    <row r="299" ht="10" customHeight="1" x14ac:dyDescent="0.2"/>
    <row r="300" ht="10" customHeight="1" x14ac:dyDescent="0.2"/>
    <row r="301" ht="10" customHeight="1" x14ac:dyDescent="0.2"/>
    <row r="302" ht="10" customHeight="1" x14ac:dyDescent="0.2"/>
    <row r="303" ht="10" customHeight="1" x14ac:dyDescent="0.2"/>
    <row r="304" ht="10" customHeight="1" x14ac:dyDescent="0.2"/>
    <row r="305" ht="10" customHeight="1" x14ac:dyDescent="0.2"/>
    <row r="306" ht="10" customHeight="1" x14ac:dyDescent="0.2"/>
    <row r="307" ht="10" customHeight="1" x14ac:dyDescent="0.2"/>
    <row r="308" ht="10" customHeight="1" x14ac:dyDescent="0.2"/>
    <row r="309" ht="10" customHeight="1" x14ac:dyDescent="0.2"/>
    <row r="310" ht="10" customHeight="1" x14ac:dyDescent="0.2"/>
    <row r="311" ht="10" customHeight="1" x14ac:dyDescent="0.2"/>
    <row r="312" ht="10" customHeight="1" x14ac:dyDescent="0.2"/>
    <row r="313" ht="10" customHeight="1" x14ac:dyDescent="0.2"/>
    <row r="314" ht="10" customHeight="1" x14ac:dyDescent="0.2"/>
    <row r="315" ht="10" customHeight="1" x14ac:dyDescent="0.2"/>
    <row r="316" ht="10" customHeight="1" x14ac:dyDescent="0.2"/>
    <row r="317" ht="10" customHeight="1" x14ac:dyDescent="0.2"/>
    <row r="318" ht="10" customHeight="1" x14ac:dyDescent="0.2"/>
    <row r="319" ht="10" customHeight="1" x14ac:dyDescent="0.2"/>
    <row r="320" ht="10" customHeight="1" x14ac:dyDescent="0.2"/>
    <row r="321" ht="10" customHeight="1" x14ac:dyDescent="0.2"/>
    <row r="322" ht="10" customHeight="1" x14ac:dyDescent="0.2"/>
    <row r="323" ht="10" customHeight="1" x14ac:dyDescent="0.2"/>
    <row r="324" ht="10" customHeight="1" x14ac:dyDescent="0.2"/>
    <row r="325" ht="10" customHeight="1" x14ac:dyDescent="0.2"/>
    <row r="326" ht="10" customHeight="1" x14ac:dyDescent="0.2"/>
    <row r="327" ht="10" customHeight="1" x14ac:dyDescent="0.2"/>
    <row r="328" ht="10" customHeight="1" x14ac:dyDescent="0.2"/>
    <row r="329" ht="10" customHeight="1" x14ac:dyDescent="0.2"/>
    <row r="330" ht="10" customHeight="1" x14ac:dyDescent="0.2"/>
    <row r="331" ht="10" customHeight="1" x14ac:dyDescent="0.2"/>
    <row r="332" ht="10" customHeight="1" x14ac:dyDescent="0.2"/>
    <row r="333" ht="10" customHeight="1" x14ac:dyDescent="0.2"/>
    <row r="334" ht="10" customHeight="1" x14ac:dyDescent="0.2"/>
    <row r="335" ht="10" customHeight="1" x14ac:dyDescent="0.2"/>
    <row r="336" ht="10" customHeight="1" x14ac:dyDescent="0.2"/>
    <row r="337" ht="10" customHeight="1" x14ac:dyDescent="0.2"/>
    <row r="338" ht="10" customHeight="1" x14ac:dyDescent="0.2"/>
    <row r="339" ht="10" customHeight="1" x14ac:dyDescent="0.2"/>
    <row r="340" ht="10" customHeight="1" x14ac:dyDescent="0.2"/>
    <row r="341" ht="10" customHeight="1" x14ac:dyDescent="0.2"/>
    <row r="342" ht="10" customHeight="1" x14ac:dyDescent="0.2"/>
    <row r="343" ht="10" customHeight="1" x14ac:dyDescent="0.2"/>
    <row r="344" ht="10" customHeight="1" x14ac:dyDescent="0.2"/>
    <row r="345" ht="10" customHeight="1" x14ac:dyDescent="0.2"/>
    <row r="346" ht="10" customHeight="1" x14ac:dyDescent="0.2"/>
    <row r="347" ht="10" customHeight="1" x14ac:dyDescent="0.2"/>
    <row r="348" ht="10" customHeight="1" x14ac:dyDescent="0.2"/>
    <row r="349" ht="10" customHeight="1" x14ac:dyDescent="0.2"/>
    <row r="350" ht="10" customHeight="1" x14ac:dyDescent="0.2"/>
    <row r="351" ht="10" customHeight="1" x14ac:dyDescent="0.2"/>
    <row r="352" ht="10" customHeight="1" x14ac:dyDescent="0.2"/>
    <row r="353" ht="10" customHeight="1" x14ac:dyDescent="0.2"/>
    <row r="354" ht="10" customHeight="1" x14ac:dyDescent="0.2"/>
    <row r="355" ht="10" customHeight="1" x14ac:dyDescent="0.2"/>
    <row r="356" ht="10" customHeight="1" x14ac:dyDescent="0.2"/>
    <row r="357" ht="10" customHeight="1" x14ac:dyDescent="0.2"/>
    <row r="358" ht="10" customHeight="1" x14ac:dyDescent="0.2"/>
    <row r="359" ht="10" customHeight="1" x14ac:dyDescent="0.2"/>
    <row r="360" ht="10" customHeight="1" x14ac:dyDescent="0.2"/>
    <row r="361" ht="10" customHeight="1" x14ac:dyDescent="0.2"/>
    <row r="362" ht="10" customHeight="1" x14ac:dyDescent="0.2"/>
    <row r="363" ht="10" customHeight="1" x14ac:dyDescent="0.2"/>
    <row r="364" ht="10" customHeight="1" x14ac:dyDescent="0.2"/>
    <row r="365" ht="10" customHeight="1" x14ac:dyDescent="0.2"/>
    <row r="366" ht="10" customHeight="1" x14ac:dyDescent="0.2"/>
    <row r="367" ht="10" customHeight="1" x14ac:dyDescent="0.2"/>
    <row r="368" ht="10" customHeight="1" x14ac:dyDescent="0.2"/>
    <row r="369" ht="10" customHeight="1" x14ac:dyDescent="0.2"/>
    <row r="370" ht="10" customHeight="1" x14ac:dyDescent="0.2"/>
    <row r="371" ht="10" customHeight="1" x14ac:dyDescent="0.2"/>
    <row r="372" ht="10" customHeight="1" x14ac:dyDescent="0.2"/>
    <row r="373" ht="10" customHeight="1" x14ac:dyDescent="0.2"/>
    <row r="374" ht="10" customHeight="1" x14ac:dyDescent="0.2"/>
    <row r="375" ht="10" customHeight="1" x14ac:dyDescent="0.2"/>
    <row r="376" ht="10" customHeight="1" x14ac:dyDescent="0.2"/>
    <row r="377" ht="10" customHeight="1" x14ac:dyDescent="0.2"/>
    <row r="378" ht="10" customHeight="1" x14ac:dyDescent="0.2"/>
    <row r="379" ht="10" customHeight="1" x14ac:dyDescent="0.2"/>
    <row r="380" ht="10" customHeight="1" x14ac:dyDescent="0.2"/>
    <row r="381" ht="10" customHeight="1" x14ac:dyDescent="0.2"/>
    <row r="382" ht="10" customHeight="1" x14ac:dyDescent="0.2"/>
    <row r="383" ht="10" customHeight="1" x14ac:dyDescent="0.2"/>
    <row r="384" ht="10" customHeight="1" x14ac:dyDescent="0.2"/>
    <row r="385" ht="10" customHeight="1" x14ac:dyDescent="0.2"/>
    <row r="386" ht="10" customHeight="1" x14ac:dyDescent="0.2"/>
    <row r="387" ht="10" customHeight="1" x14ac:dyDescent="0.2"/>
    <row r="388" ht="10" customHeight="1" x14ac:dyDescent="0.2"/>
    <row r="389" ht="10" customHeight="1" x14ac:dyDescent="0.2"/>
    <row r="390" ht="10" customHeight="1" x14ac:dyDescent="0.2"/>
    <row r="391" ht="10" customHeight="1" x14ac:dyDescent="0.2"/>
    <row r="392" ht="10" customHeight="1" x14ac:dyDescent="0.2"/>
    <row r="393" ht="10" customHeight="1" x14ac:dyDescent="0.2"/>
    <row r="394" ht="10" customHeight="1" x14ac:dyDescent="0.2"/>
    <row r="395" ht="10" customHeight="1" x14ac:dyDescent="0.2"/>
    <row r="396" ht="10" customHeight="1" x14ac:dyDescent="0.2"/>
    <row r="397" ht="10" customHeight="1" x14ac:dyDescent="0.2"/>
    <row r="398" ht="10" customHeight="1" x14ac:dyDescent="0.2"/>
    <row r="399" ht="10" customHeight="1" x14ac:dyDescent="0.2"/>
    <row r="400" ht="10" customHeight="1" x14ac:dyDescent="0.2"/>
    <row r="401" ht="10" customHeight="1" x14ac:dyDescent="0.2"/>
    <row r="402" ht="10" customHeight="1" x14ac:dyDescent="0.2"/>
    <row r="403" ht="10" customHeight="1" x14ac:dyDescent="0.2"/>
    <row r="404" ht="10" customHeight="1" x14ac:dyDescent="0.2"/>
    <row r="405" ht="10" customHeight="1" x14ac:dyDescent="0.2"/>
    <row r="406" ht="10" customHeight="1" x14ac:dyDescent="0.2"/>
    <row r="407" ht="10" customHeight="1" x14ac:dyDescent="0.2"/>
    <row r="408" ht="10" customHeight="1" x14ac:dyDescent="0.2"/>
    <row r="409" ht="10" customHeight="1" x14ac:dyDescent="0.2"/>
    <row r="410" ht="10" customHeight="1" x14ac:dyDescent="0.2"/>
    <row r="411" ht="10" customHeight="1" x14ac:dyDescent="0.2"/>
    <row r="412" ht="10" customHeight="1" x14ac:dyDescent="0.2"/>
    <row r="413" ht="10" customHeight="1" x14ac:dyDescent="0.2"/>
    <row r="414" ht="10" customHeight="1" x14ac:dyDescent="0.2"/>
    <row r="415" ht="10" customHeight="1" x14ac:dyDescent="0.2"/>
    <row r="416" ht="10" customHeight="1" x14ac:dyDescent="0.2"/>
    <row r="417" ht="10" customHeight="1" x14ac:dyDescent="0.2"/>
    <row r="418" ht="10" customHeight="1" x14ac:dyDescent="0.2"/>
    <row r="419" ht="10" customHeight="1" x14ac:dyDescent="0.2"/>
    <row r="420" ht="10" customHeight="1" x14ac:dyDescent="0.2"/>
    <row r="421" ht="10" customHeight="1" x14ac:dyDescent="0.2"/>
    <row r="422" ht="10" customHeight="1" x14ac:dyDescent="0.2"/>
    <row r="423" ht="10" customHeight="1" x14ac:dyDescent="0.2"/>
    <row r="424" ht="10" customHeight="1" x14ac:dyDescent="0.2"/>
    <row r="425" ht="10" customHeight="1" x14ac:dyDescent="0.2"/>
    <row r="426" ht="10" customHeight="1" x14ac:dyDescent="0.2"/>
    <row r="427" ht="10" customHeight="1" x14ac:dyDescent="0.2"/>
    <row r="428" ht="10" customHeight="1" x14ac:dyDescent="0.2"/>
    <row r="429" ht="10" customHeight="1" x14ac:dyDescent="0.2"/>
    <row r="430" ht="10" customHeight="1" x14ac:dyDescent="0.2"/>
    <row r="431" ht="10" customHeight="1" x14ac:dyDescent="0.2"/>
    <row r="432" ht="10" customHeight="1" x14ac:dyDescent="0.2"/>
    <row r="433" ht="10" customHeight="1" x14ac:dyDescent="0.2"/>
    <row r="434" ht="10" customHeight="1" x14ac:dyDescent="0.2"/>
    <row r="435" ht="10" customHeight="1" x14ac:dyDescent="0.2"/>
    <row r="436" ht="10" customHeight="1" x14ac:dyDescent="0.2"/>
    <row r="437" ht="10" customHeight="1" x14ac:dyDescent="0.2"/>
    <row r="438" ht="10" customHeight="1" x14ac:dyDescent="0.2"/>
    <row r="439" ht="10" customHeight="1" x14ac:dyDescent="0.2"/>
    <row r="440" ht="10" customHeight="1" x14ac:dyDescent="0.2"/>
    <row r="441" ht="10" customHeight="1" x14ac:dyDescent="0.2"/>
    <row r="442" ht="10" customHeight="1" x14ac:dyDescent="0.2"/>
    <row r="443" ht="10" customHeight="1" x14ac:dyDescent="0.2"/>
    <row r="444" ht="10" customHeight="1" x14ac:dyDescent="0.2"/>
    <row r="445" ht="10" customHeight="1" x14ac:dyDescent="0.2"/>
    <row r="446" ht="10" customHeight="1" x14ac:dyDescent="0.2"/>
    <row r="447" ht="10" customHeight="1" x14ac:dyDescent="0.2"/>
    <row r="448" ht="10" customHeight="1" x14ac:dyDescent="0.2"/>
    <row r="449" ht="10" customHeight="1" x14ac:dyDescent="0.2"/>
    <row r="450" ht="10" customHeight="1" x14ac:dyDescent="0.2"/>
    <row r="451" ht="10" customHeight="1" x14ac:dyDescent="0.2"/>
    <row r="452" ht="10" customHeight="1" x14ac:dyDescent="0.2"/>
    <row r="453" ht="10" customHeight="1" x14ac:dyDescent="0.2"/>
    <row r="454" ht="10" customHeight="1" x14ac:dyDescent="0.2"/>
    <row r="455" ht="10" customHeight="1" x14ac:dyDescent="0.2"/>
    <row r="456" ht="10" customHeight="1" x14ac:dyDescent="0.2"/>
    <row r="457" ht="10" customHeight="1" x14ac:dyDescent="0.2"/>
    <row r="458" ht="10" customHeight="1" x14ac:dyDescent="0.2"/>
    <row r="459" ht="10" customHeight="1" x14ac:dyDescent="0.2"/>
    <row r="460" ht="10" customHeight="1" x14ac:dyDescent="0.2"/>
    <row r="461" ht="10" customHeight="1" x14ac:dyDescent="0.2"/>
    <row r="462" ht="10" customHeight="1" x14ac:dyDescent="0.2"/>
    <row r="463" ht="10" customHeight="1" x14ac:dyDescent="0.2"/>
    <row r="464" ht="10" customHeight="1" x14ac:dyDescent="0.2"/>
    <row r="465" ht="10" customHeight="1" x14ac:dyDescent="0.2"/>
    <row r="466" ht="10" customHeight="1" x14ac:dyDescent="0.2"/>
    <row r="467" ht="10" customHeight="1" x14ac:dyDescent="0.2"/>
    <row r="468" ht="10" customHeight="1" x14ac:dyDescent="0.2"/>
    <row r="469" ht="10" customHeight="1" x14ac:dyDescent="0.2"/>
    <row r="470" ht="10" customHeight="1" x14ac:dyDescent="0.2"/>
    <row r="471" ht="10" customHeight="1" x14ac:dyDescent="0.2"/>
    <row r="472" ht="10" customHeight="1" x14ac:dyDescent="0.2"/>
    <row r="473" ht="10" customHeight="1" x14ac:dyDescent="0.2"/>
    <row r="474" ht="10" customHeight="1" x14ac:dyDescent="0.2"/>
    <row r="475" ht="10" customHeight="1" x14ac:dyDescent="0.2"/>
    <row r="476" ht="10" customHeight="1" x14ac:dyDescent="0.2"/>
    <row r="477" ht="10" customHeight="1" x14ac:dyDescent="0.2"/>
    <row r="478" ht="10" customHeight="1" x14ac:dyDescent="0.2"/>
    <row r="479" ht="10" customHeight="1" x14ac:dyDescent="0.2"/>
    <row r="480" ht="10" customHeight="1" x14ac:dyDescent="0.2"/>
    <row r="481" ht="10" customHeight="1" x14ac:dyDescent="0.2"/>
    <row r="482" ht="10" customHeight="1" x14ac:dyDescent="0.2"/>
    <row r="483" ht="10" customHeight="1" x14ac:dyDescent="0.2"/>
    <row r="484" ht="10" customHeight="1" x14ac:dyDescent="0.2"/>
    <row r="485" ht="10" customHeight="1" x14ac:dyDescent="0.2"/>
    <row r="486" ht="10" customHeight="1" x14ac:dyDescent="0.2"/>
    <row r="487" ht="10" customHeight="1" x14ac:dyDescent="0.2"/>
    <row r="488" ht="10" customHeight="1" x14ac:dyDescent="0.2"/>
    <row r="489" ht="10" customHeight="1" x14ac:dyDescent="0.2"/>
    <row r="490" ht="10" customHeight="1" x14ac:dyDescent="0.2"/>
    <row r="491" ht="10" customHeight="1" x14ac:dyDescent="0.2"/>
    <row r="492" ht="10" customHeight="1" x14ac:dyDescent="0.2"/>
    <row r="493" ht="10" customHeight="1" x14ac:dyDescent="0.2"/>
    <row r="494" ht="10" customHeight="1" x14ac:dyDescent="0.2"/>
    <row r="495" ht="10" customHeight="1" x14ac:dyDescent="0.2"/>
    <row r="496" ht="10" customHeight="1" x14ac:dyDescent="0.2"/>
    <row r="497" ht="10" customHeight="1" x14ac:dyDescent="0.2"/>
    <row r="498" ht="10" customHeight="1" x14ac:dyDescent="0.2"/>
    <row r="499" ht="10" customHeight="1" x14ac:dyDescent="0.2"/>
    <row r="500" ht="10" customHeight="1" x14ac:dyDescent="0.2"/>
    <row r="501" ht="10" customHeight="1" x14ac:dyDescent="0.2"/>
    <row r="502" ht="10" customHeight="1" x14ac:dyDescent="0.2"/>
    <row r="503" ht="10" customHeight="1" x14ac:dyDescent="0.2"/>
    <row r="504" ht="10" customHeight="1" x14ac:dyDescent="0.2"/>
    <row r="505" ht="10" customHeight="1" x14ac:dyDescent="0.2"/>
    <row r="506" ht="10" customHeight="1" x14ac:dyDescent="0.2"/>
    <row r="507" ht="10" customHeight="1" x14ac:dyDescent="0.2"/>
    <row r="508" ht="10" customHeight="1" x14ac:dyDescent="0.2"/>
    <row r="509" ht="10" customHeight="1" x14ac:dyDescent="0.2"/>
    <row r="510" ht="10" customHeight="1" x14ac:dyDescent="0.2"/>
    <row r="511" ht="10" customHeight="1" x14ac:dyDescent="0.2"/>
    <row r="512" ht="10" customHeight="1" x14ac:dyDescent="0.2"/>
    <row r="513" ht="10" customHeight="1" x14ac:dyDescent="0.2"/>
    <row r="514" ht="10" customHeight="1" x14ac:dyDescent="0.2"/>
    <row r="515" ht="10" customHeight="1" x14ac:dyDescent="0.2"/>
    <row r="516" ht="10" customHeight="1" x14ac:dyDescent="0.2"/>
    <row r="517" ht="10" customHeight="1" x14ac:dyDescent="0.2"/>
    <row r="518" ht="10" customHeight="1" x14ac:dyDescent="0.2"/>
    <row r="519" ht="10" customHeight="1" x14ac:dyDescent="0.2"/>
    <row r="520" ht="10" customHeight="1" x14ac:dyDescent="0.2"/>
    <row r="521" ht="10" customHeight="1" x14ac:dyDescent="0.2"/>
    <row r="522" ht="10" customHeight="1" x14ac:dyDescent="0.2"/>
    <row r="523" ht="10" customHeight="1" x14ac:dyDescent="0.2"/>
    <row r="524" ht="10" customHeight="1" x14ac:dyDescent="0.2"/>
    <row r="525" ht="10" customHeight="1" x14ac:dyDescent="0.2"/>
    <row r="526" ht="10" customHeight="1" x14ac:dyDescent="0.2"/>
    <row r="527" ht="10" customHeight="1" x14ac:dyDescent="0.2"/>
    <row r="528" ht="10" customHeight="1" x14ac:dyDescent="0.2"/>
    <row r="529" ht="10" customHeight="1" x14ac:dyDescent="0.2"/>
    <row r="530" ht="10" customHeight="1" x14ac:dyDescent="0.2"/>
    <row r="531" ht="10" customHeight="1" x14ac:dyDescent="0.2"/>
    <row r="532" ht="10" customHeight="1" x14ac:dyDescent="0.2"/>
    <row r="533" ht="10" customHeight="1" x14ac:dyDescent="0.2"/>
    <row r="534" ht="10" customHeight="1" x14ac:dyDescent="0.2"/>
    <row r="535" ht="10" customHeight="1" x14ac:dyDescent="0.2"/>
    <row r="536" ht="10" customHeight="1" x14ac:dyDescent="0.2"/>
    <row r="537" ht="10" customHeight="1" x14ac:dyDescent="0.2"/>
    <row r="538" ht="10" customHeight="1" x14ac:dyDescent="0.2"/>
    <row r="539" ht="10" customHeight="1" x14ac:dyDescent="0.2"/>
    <row r="540" ht="10" customHeight="1" x14ac:dyDescent="0.2"/>
    <row r="541" ht="10" customHeight="1" x14ac:dyDescent="0.2"/>
    <row r="542" ht="10" customHeight="1" x14ac:dyDescent="0.2"/>
    <row r="543" ht="10" customHeight="1" x14ac:dyDescent="0.2"/>
    <row r="544" ht="10" customHeight="1" x14ac:dyDescent="0.2"/>
    <row r="545" ht="10" customHeight="1" x14ac:dyDescent="0.2"/>
    <row r="546" ht="10" customHeight="1" x14ac:dyDescent="0.2"/>
    <row r="547" ht="10" customHeight="1" x14ac:dyDescent="0.2"/>
    <row r="548" ht="10" customHeight="1" x14ac:dyDescent="0.2"/>
    <row r="549" ht="10" customHeight="1" x14ac:dyDescent="0.2"/>
    <row r="550" ht="10" customHeight="1" x14ac:dyDescent="0.2"/>
    <row r="551" ht="10" customHeight="1" x14ac:dyDescent="0.2"/>
    <row r="552" ht="10" customHeight="1" x14ac:dyDescent="0.2"/>
    <row r="553" ht="10" customHeight="1" x14ac:dyDescent="0.2"/>
    <row r="554" ht="10" customHeight="1" x14ac:dyDescent="0.2"/>
    <row r="555" ht="10" customHeight="1" x14ac:dyDescent="0.2"/>
    <row r="556" ht="10" customHeight="1" x14ac:dyDescent="0.2"/>
    <row r="557" ht="10" customHeight="1" x14ac:dyDescent="0.2"/>
    <row r="558" ht="10" customHeight="1" x14ac:dyDescent="0.2"/>
    <row r="559" ht="10" customHeight="1" x14ac:dyDescent="0.2"/>
    <row r="560" ht="10" customHeight="1" x14ac:dyDescent="0.2"/>
    <row r="561" ht="10" customHeight="1" x14ac:dyDescent="0.2"/>
    <row r="562" ht="10" customHeight="1" x14ac:dyDescent="0.2"/>
    <row r="563" ht="10" customHeight="1" x14ac:dyDescent="0.2"/>
    <row r="564" ht="10" customHeight="1" x14ac:dyDescent="0.2"/>
    <row r="565" ht="10" customHeight="1" x14ac:dyDescent="0.2"/>
    <row r="566" ht="10" customHeight="1" x14ac:dyDescent="0.2"/>
    <row r="567" ht="10" customHeight="1" x14ac:dyDescent="0.2"/>
    <row r="568" ht="10" customHeight="1" x14ac:dyDescent="0.2"/>
    <row r="569" ht="10" customHeight="1" x14ac:dyDescent="0.2"/>
    <row r="570" ht="10" customHeight="1" x14ac:dyDescent="0.2"/>
    <row r="571" ht="10" customHeight="1" x14ac:dyDescent="0.2"/>
    <row r="572" ht="10" customHeight="1" x14ac:dyDescent="0.2"/>
    <row r="573" ht="10" customHeight="1" x14ac:dyDescent="0.2"/>
    <row r="574" ht="10" customHeight="1" x14ac:dyDescent="0.2"/>
    <row r="575" ht="10" customHeight="1" x14ac:dyDescent="0.2"/>
    <row r="576" ht="10" customHeight="1" x14ac:dyDescent="0.2"/>
    <row r="577" ht="10" customHeight="1" x14ac:dyDescent="0.2"/>
    <row r="578" ht="10" customHeight="1" x14ac:dyDescent="0.2"/>
    <row r="579" ht="10" customHeight="1" x14ac:dyDescent="0.2"/>
    <row r="580" ht="10" customHeight="1" x14ac:dyDescent="0.2"/>
    <row r="581" ht="10" customHeight="1" x14ac:dyDescent="0.2"/>
    <row r="582" ht="10" customHeight="1" x14ac:dyDescent="0.2"/>
    <row r="583" ht="10" customHeight="1" x14ac:dyDescent="0.2"/>
    <row r="584" ht="10" customHeight="1" x14ac:dyDescent="0.2"/>
    <row r="585" ht="10" customHeight="1" x14ac:dyDescent="0.2"/>
    <row r="586" ht="10" customHeight="1" x14ac:dyDescent="0.2"/>
    <row r="587" ht="10" customHeight="1" x14ac:dyDescent="0.2"/>
    <row r="588" ht="10" customHeight="1" x14ac:dyDescent="0.2"/>
    <row r="589" ht="10" customHeight="1" x14ac:dyDescent="0.2"/>
    <row r="590" ht="10" customHeight="1" x14ac:dyDescent="0.2"/>
    <row r="591" ht="10" customHeight="1" x14ac:dyDescent="0.2"/>
    <row r="592" ht="10" customHeight="1" x14ac:dyDescent="0.2"/>
    <row r="593" ht="10" customHeight="1" x14ac:dyDescent="0.2"/>
    <row r="594" ht="10" customHeight="1" x14ac:dyDescent="0.2"/>
    <row r="595" ht="10" customHeight="1" x14ac:dyDescent="0.2"/>
    <row r="596" ht="10" customHeight="1" x14ac:dyDescent="0.2"/>
    <row r="597" ht="10" customHeight="1" x14ac:dyDescent="0.2"/>
    <row r="598" ht="10" customHeight="1" x14ac:dyDescent="0.2"/>
    <row r="599" ht="10" customHeight="1" x14ac:dyDescent="0.2"/>
    <row r="600" ht="10" customHeight="1" x14ac:dyDescent="0.2"/>
    <row r="601" ht="10" customHeight="1" x14ac:dyDescent="0.2"/>
    <row r="602" ht="10" customHeight="1" x14ac:dyDescent="0.2"/>
    <row r="603" ht="10" customHeight="1" x14ac:dyDescent="0.2"/>
    <row r="604" ht="10" customHeight="1" x14ac:dyDescent="0.2"/>
    <row r="605" ht="10" customHeight="1" x14ac:dyDescent="0.2"/>
    <row r="606" ht="10" customHeight="1" x14ac:dyDescent="0.2"/>
    <row r="607" ht="10" customHeight="1" x14ac:dyDescent="0.2"/>
    <row r="608" ht="10" customHeight="1" x14ac:dyDescent="0.2"/>
    <row r="609" ht="10" customHeight="1" x14ac:dyDescent="0.2"/>
    <row r="610" ht="10" customHeight="1" x14ac:dyDescent="0.2"/>
    <row r="611" ht="10" customHeight="1" x14ac:dyDescent="0.2"/>
    <row r="612" ht="10" customHeight="1" x14ac:dyDescent="0.2"/>
    <row r="613" ht="10" customHeight="1" x14ac:dyDescent="0.2"/>
    <row r="614" ht="10" customHeight="1" x14ac:dyDescent="0.2"/>
    <row r="615" ht="10" customHeight="1" x14ac:dyDescent="0.2"/>
    <row r="616" ht="10" customHeight="1" x14ac:dyDescent="0.2"/>
    <row r="617" ht="10" customHeight="1" x14ac:dyDescent="0.2"/>
    <row r="618" ht="10" customHeight="1" x14ac:dyDescent="0.2"/>
    <row r="619" ht="10" customHeight="1" x14ac:dyDescent="0.2"/>
    <row r="620" ht="10" customHeight="1" x14ac:dyDescent="0.2"/>
    <row r="621" ht="10" customHeight="1" x14ac:dyDescent="0.2"/>
    <row r="622" ht="10" customHeight="1" x14ac:dyDescent="0.2"/>
    <row r="623" ht="10" customHeight="1" x14ac:dyDescent="0.2"/>
    <row r="624" ht="10" customHeight="1" x14ac:dyDescent="0.2"/>
    <row r="625" ht="10" customHeight="1" x14ac:dyDescent="0.2"/>
    <row r="626" ht="10" customHeight="1" x14ac:dyDescent="0.2"/>
    <row r="627" ht="10" customHeight="1" x14ac:dyDescent="0.2"/>
    <row r="628" ht="10" customHeight="1" x14ac:dyDescent="0.2"/>
    <row r="629" ht="10" customHeight="1" x14ac:dyDescent="0.2"/>
    <row r="630" ht="10" customHeight="1" x14ac:dyDescent="0.2"/>
    <row r="631" ht="10" customHeight="1" x14ac:dyDescent="0.2"/>
    <row r="632" ht="10" customHeight="1" x14ac:dyDescent="0.2"/>
    <row r="633" ht="10" customHeight="1" x14ac:dyDescent="0.2"/>
    <row r="634" ht="10" customHeight="1" x14ac:dyDescent="0.2"/>
    <row r="635" ht="10" customHeight="1" x14ac:dyDescent="0.2"/>
    <row r="636" ht="10" customHeight="1" x14ac:dyDescent="0.2"/>
    <row r="637" ht="10" customHeight="1" x14ac:dyDescent="0.2"/>
    <row r="638" ht="10" customHeight="1" x14ac:dyDescent="0.2"/>
    <row r="639" ht="10" customHeight="1" x14ac:dyDescent="0.2"/>
    <row r="640" ht="10" customHeight="1" x14ac:dyDescent="0.2"/>
    <row r="641" ht="10" customHeight="1" x14ac:dyDescent="0.2"/>
    <row r="642" ht="10" customHeight="1" x14ac:dyDescent="0.2"/>
    <row r="643" ht="10" customHeight="1" x14ac:dyDescent="0.2"/>
    <row r="644" ht="10" customHeight="1" x14ac:dyDescent="0.2"/>
    <row r="645" ht="10" customHeight="1" x14ac:dyDescent="0.2"/>
    <row r="646" ht="10" customHeight="1" x14ac:dyDescent="0.2"/>
    <row r="647" ht="10" customHeight="1" x14ac:dyDescent="0.2"/>
    <row r="648" ht="10" customHeight="1" x14ac:dyDescent="0.2"/>
    <row r="649" ht="10" customHeight="1" x14ac:dyDescent="0.2"/>
    <row r="650" ht="10" customHeight="1" x14ac:dyDescent="0.2"/>
    <row r="651" ht="10" customHeight="1" x14ac:dyDescent="0.2"/>
    <row r="652" ht="10" customHeight="1" x14ac:dyDescent="0.2"/>
    <row r="653" ht="10" customHeight="1" x14ac:dyDescent="0.2"/>
    <row r="654" ht="10" customHeight="1" x14ac:dyDescent="0.2"/>
    <row r="655" ht="10" customHeight="1" x14ac:dyDescent="0.2"/>
    <row r="656" ht="10" customHeight="1" x14ac:dyDescent="0.2"/>
    <row r="657" ht="10" customHeight="1" x14ac:dyDescent="0.2"/>
    <row r="658" ht="10" customHeight="1" x14ac:dyDescent="0.2"/>
    <row r="659" ht="10" customHeight="1" x14ac:dyDescent="0.2"/>
    <row r="660" ht="10" customHeight="1" x14ac:dyDescent="0.2"/>
    <row r="661" ht="10" customHeight="1" x14ac:dyDescent="0.2"/>
    <row r="662" ht="10" customHeight="1" x14ac:dyDescent="0.2"/>
    <row r="663" ht="10" customHeight="1" x14ac:dyDescent="0.2"/>
    <row r="664" ht="10" customHeight="1" x14ac:dyDescent="0.2"/>
    <row r="665" ht="10" customHeight="1" x14ac:dyDescent="0.2"/>
    <row r="666" ht="10" customHeight="1" x14ac:dyDescent="0.2"/>
    <row r="667" ht="10" customHeight="1" x14ac:dyDescent="0.2"/>
    <row r="668" ht="10" customHeight="1" x14ac:dyDescent="0.2"/>
    <row r="669" ht="10" customHeight="1" x14ac:dyDescent="0.2"/>
    <row r="670" ht="10" customHeight="1" x14ac:dyDescent="0.2"/>
    <row r="671" ht="10" customHeight="1" x14ac:dyDescent="0.2"/>
    <row r="672" ht="10" customHeight="1" x14ac:dyDescent="0.2"/>
    <row r="673" ht="10" customHeight="1" x14ac:dyDescent="0.2"/>
    <row r="674" ht="10" customHeight="1" x14ac:dyDescent="0.2"/>
    <row r="675" ht="10" customHeight="1" x14ac:dyDescent="0.2"/>
    <row r="676" ht="10" customHeight="1" x14ac:dyDescent="0.2"/>
    <row r="677" ht="10" customHeight="1" x14ac:dyDescent="0.2"/>
    <row r="678" ht="10" customHeight="1" x14ac:dyDescent="0.2"/>
    <row r="679" ht="10" customHeight="1" x14ac:dyDescent="0.2"/>
    <row r="680" ht="10" customHeight="1" x14ac:dyDescent="0.2"/>
    <row r="681" ht="10" customHeight="1" x14ac:dyDescent="0.2"/>
    <row r="682" ht="10" customHeight="1" x14ac:dyDescent="0.2"/>
    <row r="683" ht="10" customHeight="1" x14ac:dyDescent="0.2"/>
    <row r="684" ht="10" customHeight="1" x14ac:dyDescent="0.2"/>
    <row r="685" ht="10" customHeight="1" x14ac:dyDescent="0.2"/>
    <row r="686" ht="10" customHeight="1" x14ac:dyDescent="0.2"/>
    <row r="687" ht="10" customHeight="1" x14ac:dyDescent="0.2"/>
    <row r="688" ht="10" customHeight="1" x14ac:dyDescent="0.2"/>
    <row r="689" ht="10" customHeight="1" x14ac:dyDescent="0.2"/>
    <row r="690" ht="10" customHeight="1" x14ac:dyDescent="0.2"/>
    <row r="691" ht="10" customHeight="1" x14ac:dyDescent="0.2"/>
    <row r="692" ht="10" customHeight="1" x14ac:dyDescent="0.2"/>
    <row r="693" ht="10" customHeight="1" x14ac:dyDescent="0.2"/>
    <row r="694" ht="10" customHeight="1" x14ac:dyDescent="0.2"/>
    <row r="695" ht="10" customHeight="1" x14ac:dyDescent="0.2"/>
    <row r="696" ht="10" customHeight="1" x14ac:dyDescent="0.2"/>
    <row r="697" ht="10" customHeight="1" x14ac:dyDescent="0.2"/>
    <row r="698" ht="10" customHeight="1" x14ac:dyDescent="0.2"/>
    <row r="699" ht="10" customHeight="1" x14ac:dyDescent="0.2"/>
    <row r="700" ht="10" customHeight="1" x14ac:dyDescent="0.2"/>
    <row r="701" ht="10" customHeight="1" x14ac:dyDescent="0.2"/>
    <row r="702" ht="10" customHeight="1" x14ac:dyDescent="0.2"/>
    <row r="703" ht="10" customHeight="1" x14ac:dyDescent="0.2"/>
    <row r="704" ht="10" customHeight="1" x14ac:dyDescent="0.2"/>
    <row r="705" ht="10" customHeight="1" x14ac:dyDescent="0.2"/>
    <row r="706" ht="10" customHeight="1" x14ac:dyDescent="0.2"/>
    <row r="707" ht="10" customHeight="1" x14ac:dyDescent="0.2"/>
    <row r="708" ht="10" customHeight="1" x14ac:dyDescent="0.2"/>
    <row r="709" ht="10" customHeight="1" x14ac:dyDescent="0.2"/>
    <row r="710" ht="10" customHeight="1" x14ac:dyDescent="0.2"/>
    <row r="711" ht="10" customHeight="1" x14ac:dyDescent="0.2"/>
    <row r="712" ht="10" customHeight="1" x14ac:dyDescent="0.2"/>
    <row r="713" ht="10" customHeight="1" x14ac:dyDescent="0.2"/>
    <row r="714" ht="10" customHeight="1" x14ac:dyDescent="0.2"/>
    <row r="715" ht="10" customHeight="1" x14ac:dyDescent="0.2"/>
    <row r="716" ht="10" customHeight="1" x14ac:dyDescent="0.2"/>
    <row r="717" ht="10" customHeight="1" x14ac:dyDescent="0.2"/>
    <row r="718" ht="10" customHeight="1" x14ac:dyDescent="0.2"/>
    <row r="719" ht="10" customHeight="1" x14ac:dyDescent="0.2"/>
    <row r="720" ht="10" customHeight="1" x14ac:dyDescent="0.2"/>
    <row r="721" ht="10" customHeight="1" x14ac:dyDescent="0.2"/>
    <row r="722" ht="10" customHeight="1" x14ac:dyDescent="0.2"/>
    <row r="723" ht="10" customHeight="1" x14ac:dyDescent="0.2"/>
    <row r="724" ht="10" customHeight="1" x14ac:dyDescent="0.2"/>
    <row r="725" ht="10" customHeight="1" x14ac:dyDescent="0.2"/>
    <row r="726" ht="10" customHeight="1" x14ac:dyDescent="0.2"/>
    <row r="727" ht="10" customHeight="1" x14ac:dyDescent="0.2"/>
    <row r="728" ht="10" customHeight="1" x14ac:dyDescent="0.2"/>
    <row r="729" ht="10" customHeight="1" x14ac:dyDescent="0.2"/>
    <row r="730" ht="10" customHeight="1" x14ac:dyDescent="0.2"/>
    <row r="731" ht="10" customHeight="1" x14ac:dyDescent="0.2"/>
    <row r="732" ht="10" customHeight="1" x14ac:dyDescent="0.2"/>
    <row r="733" ht="10" customHeight="1" x14ac:dyDescent="0.2"/>
    <row r="734" ht="10" customHeight="1" x14ac:dyDescent="0.2"/>
    <row r="735" ht="10" customHeight="1" x14ac:dyDescent="0.2"/>
    <row r="736" ht="10" customHeight="1" x14ac:dyDescent="0.2"/>
    <row r="737" ht="10" customHeight="1" x14ac:dyDescent="0.2"/>
    <row r="738" ht="10" customHeight="1" x14ac:dyDescent="0.2"/>
    <row r="739" ht="10" customHeight="1" x14ac:dyDescent="0.2"/>
    <row r="740" ht="10" customHeight="1" x14ac:dyDescent="0.2"/>
    <row r="741" ht="10" customHeight="1" x14ac:dyDescent="0.2"/>
    <row r="742" ht="10" customHeight="1" x14ac:dyDescent="0.2"/>
    <row r="743" ht="10" customHeight="1" x14ac:dyDescent="0.2"/>
    <row r="744" ht="10" customHeight="1" x14ac:dyDescent="0.2"/>
    <row r="745" ht="10" customHeight="1" x14ac:dyDescent="0.2"/>
    <row r="746" ht="10" customHeight="1" x14ac:dyDescent="0.2"/>
    <row r="747" ht="10" customHeight="1" x14ac:dyDescent="0.2"/>
    <row r="748" ht="10" customHeight="1" x14ac:dyDescent="0.2"/>
    <row r="749" ht="10" customHeight="1" x14ac:dyDescent="0.2"/>
    <row r="750" ht="10" customHeight="1" x14ac:dyDescent="0.2"/>
    <row r="751" ht="10" customHeight="1" x14ac:dyDescent="0.2"/>
    <row r="752" ht="10" customHeight="1" x14ac:dyDescent="0.2"/>
    <row r="753" ht="10" customHeight="1" x14ac:dyDescent="0.2"/>
    <row r="754" ht="10" customHeight="1" x14ac:dyDescent="0.2"/>
    <row r="755" ht="10" customHeight="1" x14ac:dyDescent="0.2"/>
    <row r="756" ht="10" customHeight="1" x14ac:dyDescent="0.2"/>
    <row r="757" ht="10" customHeight="1" x14ac:dyDescent="0.2"/>
    <row r="758" ht="10" customHeight="1" x14ac:dyDescent="0.2"/>
    <row r="759" ht="10" customHeight="1" x14ac:dyDescent="0.2"/>
    <row r="760" ht="10" customHeight="1" x14ac:dyDescent="0.2"/>
    <row r="761" ht="10" customHeight="1" x14ac:dyDescent="0.2"/>
    <row r="762" ht="10" customHeight="1" x14ac:dyDescent="0.2"/>
    <row r="763" ht="10" customHeight="1" x14ac:dyDescent="0.2"/>
    <row r="764" ht="10" customHeight="1" x14ac:dyDescent="0.2"/>
    <row r="765" ht="10" customHeight="1" x14ac:dyDescent="0.2"/>
    <row r="766" ht="10" customHeight="1" x14ac:dyDescent="0.2"/>
    <row r="767" ht="10" customHeight="1" x14ac:dyDescent="0.2"/>
    <row r="768" ht="10" customHeight="1" x14ac:dyDescent="0.2"/>
    <row r="769" ht="10" customHeight="1" x14ac:dyDescent="0.2"/>
    <row r="770" ht="10" customHeight="1" x14ac:dyDescent="0.2"/>
    <row r="771" ht="10" customHeight="1" x14ac:dyDescent="0.2"/>
    <row r="772" ht="10" customHeight="1" x14ac:dyDescent="0.2"/>
    <row r="773" ht="10" customHeight="1" x14ac:dyDescent="0.2"/>
    <row r="774" ht="10" customHeight="1" x14ac:dyDescent="0.2"/>
    <row r="775" ht="10" customHeight="1" x14ac:dyDescent="0.2"/>
    <row r="776" ht="10" customHeight="1" x14ac:dyDescent="0.2"/>
    <row r="777" ht="10" customHeight="1" x14ac:dyDescent="0.2"/>
    <row r="778" ht="10" customHeight="1" x14ac:dyDescent="0.2"/>
    <row r="779" ht="10" customHeight="1" x14ac:dyDescent="0.2"/>
    <row r="780" ht="10" customHeight="1" x14ac:dyDescent="0.2"/>
    <row r="781" ht="10" customHeight="1" x14ac:dyDescent="0.2"/>
    <row r="782" ht="10" customHeight="1" x14ac:dyDescent="0.2"/>
    <row r="783" ht="10" customHeight="1" x14ac:dyDescent="0.2"/>
    <row r="784" ht="10" customHeight="1" x14ac:dyDescent="0.2"/>
    <row r="785" ht="10" customHeight="1" x14ac:dyDescent="0.2"/>
    <row r="786" ht="10" customHeight="1" x14ac:dyDescent="0.2"/>
    <row r="787" ht="10" customHeight="1" x14ac:dyDescent="0.2"/>
    <row r="788" ht="10" customHeight="1" x14ac:dyDescent="0.2"/>
    <row r="789" ht="10" customHeight="1" x14ac:dyDescent="0.2"/>
    <row r="790" ht="10" customHeight="1" x14ac:dyDescent="0.2"/>
    <row r="791" ht="10" customHeight="1" x14ac:dyDescent="0.2"/>
    <row r="792" ht="10" customHeight="1" x14ac:dyDescent="0.2"/>
    <row r="793" ht="10" customHeight="1" x14ac:dyDescent="0.2"/>
    <row r="794" ht="10" customHeight="1" x14ac:dyDescent="0.2"/>
    <row r="795" ht="10" customHeight="1" x14ac:dyDescent="0.2"/>
    <row r="796" ht="10" customHeight="1" x14ac:dyDescent="0.2"/>
    <row r="797" ht="10" customHeight="1" x14ac:dyDescent="0.2"/>
    <row r="798" ht="10" customHeight="1" x14ac:dyDescent="0.2"/>
    <row r="799" ht="10" customHeight="1" x14ac:dyDescent="0.2"/>
    <row r="800" ht="10" customHeight="1" x14ac:dyDescent="0.2"/>
    <row r="801" ht="10" customHeight="1" x14ac:dyDescent="0.2"/>
    <row r="802" ht="10" customHeight="1" x14ac:dyDescent="0.2"/>
    <row r="803" ht="10" customHeight="1" x14ac:dyDescent="0.2"/>
    <row r="804" ht="10" customHeight="1" x14ac:dyDescent="0.2"/>
    <row r="805" ht="10" customHeight="1" x14ac:dyDescent="0.2"/>
    <row r="806" ht="10" customHeight="1" x14ac:dyDescent="0.2"/>
    <row r="807" ht="10" customHeight="1" x14ac:dyDescent="0.2"/>
    <row r="808" ht="10" customHeight="1" x14ac:dyDescent="0.2"/>
    <row r="809" ht="10" customHeight="1" x14ac:dyDescent="0.2"/>
    <row r="810" ht="10" customHeight="1" x14ac:dyDescent="0.2"/>
    <row r="811" ht="10" customHeight="1" x14ac:dyDescent="0.2"/>
    <row r="812" ht="10" customHeight="1" x14ac:dyDescent="0.2"/>
    <row r="813" ht="10" customHeight="1" x14ac:dyDescent="0.2"/>
    <row r="814" ht="10" customHeight="1" x14ac:dyDescent="0.2"/>
    <row r="815" ht="10" customHeight="1" x14ac:dyDescent="0.2"/>
    <row r="816" ht="10" customHeight="1" x14ac:dyDescent="0.2"/>
    <row r="817" ht="10" customHeight="1" x14ac:dyDescent="0.2"/>
    <row r="818" ht="10" customHeight="1" x14ac:dyDescent="0.2"/>
    <row r="819" ht="10" customHeight="1" x14ac:dyDescent="0.2"/>
    <row r="820" ht="10" customHeight="1" x14ac:dyDescent="0.2"/>
    <row r="821" ht="10" customHeight="1" x14ac:dyDescent="0.2"/>
    <row r="822" ht="10" customHeight="1" x14ac:dyDescent="0.2"/>
    <row r="823" ht="10" customHeight="1" x14ac:dyDescent="0.2"/>
    <row r="824" ht="10" customHeight="1" x14ac:dyDescent="0.2"/>
    <row r="825" ht="10" customHeight="1" x14ac:dyDescent="0.2"/>
    <row r="826" ht="10" customHeight="1" x14ac:dyDescent="0.2"/>
    <row r="827" ht="10" customHeight="1" x14ac:dyDescent="0.2"/>
    <row r="828" ht="10" customHeight="1" x14ac:dyDescent="0.2"/>
    <row r="829" ht="10" customHeight="1" x14ac:dyDescent="0.2"/>
    <row r="830" ht="10" customHeight="1" x14ac:dyDescent="0.2"/>
    <row r="831" ht="10" customHeight="1" x14ac:dyDescent="0.2"/>
    <row r="832" ht="10" customHeight="1" x14ac:dyDescent="0.2"/>
    <row r="833" ht="10" customHeight="1" x14ac:dyDescent="0.2"/>
    <row r="834" ht="10" customHeight="1" x14ac:dyDescent="0.2"/>
    <row r="835" ht="10" customHeight="1" x14ac:dyDescent="0.2"/>
    <row r="836" ht="10" customHeight="1" x14ac:dyDescent="0.2"/>
    <row r="837" ht="10" customHeight="1" x14ac:dyDescent="0.2"/>
    <row r="838" ht="10" customHeight="1" x14ac:dyDescent="0.2"/>
    <row r="839" ht="10" customHeight="1" x14ac:dyDescent="0.2"/>
    <row r="840" ht="10" customHeight="1" x14ac:dyDescent="0.2"/>
    <row r="841" ht="10" customHeight="1" x14ac:dyDescent="0.2"/>
    <row r="842" ht="10" customHeight="1" x14ac:dyDescent="0.2"/>
    <row r="843" ht="10" customHeight="1" x14ac:dyDescent="0.2"/>
    <row r="844" ht="10" customHeight="1" x14ac:dyDescent="0.2"/>
    <row r="845" ht="10" customHeight="1" x14ac:dyDescent="0.2"/>
    <row r="846" ht="10" customHeight="1" x14ac:dyDescent="0.2"/>
    <row r="847" ht="10" customHeight="1" x14ac:dyDescent="0.2"/>
    <row r="848" ht="10" customHeight="1" x14ac:dyDescent="0.2"/>
    <row r="849" ht="10" customHeight="1" x14ac:dyDescent="0.2"/>
    <row r="850" ht="10" customHeight="1" x14ac:dyDescent="0.2"/>
    <row r="851" ht="10" customHeight="1" x14ac:dyDescent="0.2"/>
    <row r="852" ht="10" customHeight="1" x14ac:dyDescent="0.2"/>
    <row r="853" ht="10" customHeight="1" x14ac:dyDescent="0.2"/>
    <row r="854" ht="10" customHeight="1" x14ac:dyDescent="0.2"/>
    <row r="855" ht="10" customHeight="1" x14ac:dyDescent="0.2"/>
    <row r="856" ht="10" customHeight="1" x14ac:dyDescent="0.2"/>
    <row r="857" ht="10" customHeight="1" x14ac:dyDescent="0.2"/>
    <row r="858" ht="10" customHeight="1" x14ac:dyDescent="0.2"/>
    <row r="859" ht="10" customHeight="1" x14ac:dyDescent="0.2"/>
    <row r="860" ht="10" customHeight="1" x14ac:dyDescent="0.2"/>
    <row r="861" ht="10" customHeight="1" x14ac:dyDescent="0.2"/>
    <row r="862" ht="10" customHeight="1" x14ac:dyDescent="0.2"/>
    <row r="863" ht="10" customHeight="1" x14ac:dyDescent="0.2"/>
    <row r="864" ht="10" customHeight="1" x14ac:dyDescent="0.2"/>
    <row r="865" ht="10" customHeight="1" x14ac:dyDescent="0.2"/>
    <row r="866" ht="10" customHeight="1" x14ac:dyDescent="0.2"/>
    <row r="867" ht="10" customHeight="1" x14ac:dyDescent="0.2"/>
    <row r="868" ht="10" customHeight="1" x14ac:dyDescent="0.2"/>
    <row r="869" ht="10" customHeight="1" x14ac:dyDescent="0.2"/>
    <row r="870" ht="10" customHeight="1" x14ac:dyDescent="0.2"/>
    <row r="871" ht="10" customHeight="1" x14ac:dyDescent="0.2"/>
    <row r="872" ht="10" customHeight="1" x14ac:dyDescent="0.2"/>
    <row r="873" ht="10" customHeight="1" x14ac:dyDescent="0.2"/>
    <row r="874" ht="10" customHeight="1" x14ac:dyDescent="0.2"/>
    <row r="875" ht="10" customHeight="1" x14ac:dyDescent="0.2"/>
    <row r="876" ht="10" customHeight="1" x14ac:dyDescent="0.2"/>
    <row r="877" ht="10" customHeight="1" x14ac:dyDescent="0.2"/>
    <row r="878" ht="10" customHeight="1" x14ac:dyDescent="0.2"/>
    <row r="879" ht="10" customHeight="1" x14ac:dyDescent="0.2"/>
    <row r="880" ht="10" customHeight="1" x14ac:dyDescent="0.2"/>
    <row r="881" ht="10" customHeight="1" x14ac:dyDescent="0.2"/>
    <row r="882" ht="10" customHeight="1" x14ac:dyDescent="0.2"/>
    <row r="883" ht="10" customHeight="1" x14ac:dyDescent="0.2"/>
    <row r="884" ht="10" customHeight="1" x14ac:dyDescent="0.2"/>
    <row r="885" ht="10" customHeight="1" x14ac:dyDescent="0.2"/>
    <row r="886" ht="10" customHeight="1" x14ac:dyDescent="0.2"/>
    <row r="887" ht="10" customHeight="1" x14ac:dyDescent="0.2"/>
    <row r="888" ht="10" customHeight="1" x14ac:dyDescent="0.2"/>
    <row r="889" ht="10" customHeight="1" x14ac:dyDescent="0.2"/>
    <row r="890" ht="10" customHeight="1" x14ac:dyDescent="0.2"/>
    <row r="891" ht="10" customHeight="1" x14ac:dyDescent="0.2"/>
    <row r="892" ht="10" customHeight="1" x14ac:dyDescent="0.2"/>
    <row r="893" ht="10" customHeight="1" x14ac:dyDescent="0.2"/>
    <row r="894" ht="10" customHeight="1" x14ac:dyDescent="0.2"/>
    <row r="895" ht="10" customHeight="1" x14ac:dyDescent="0.2"/>
    <row r="896" ht="10" customHeight="1" x14ac:dyDescent="0.2"/>
    <row r="897" ht="10" customHeight="1" x14ac:dyDescent="0.2"/>
    <row r="898" ht="10" customHeight="1" x14ac:dyDescent="0.2"/>
    <row r="899" ht="10" customHeight="1" x14ac:dyDescent="0.2"/>
    <row r="900" ht="10" customHeight="1" x14ac:dyDescent="0.2"/>
    <row r="901" ht="10" customHeight="1" x14ac:dyDescent="0.2"/>
    <row r="902" ht="10" customHeight="1" x14ac:dyDescent="0.2"/>
    <row r="903" ht="10" customHeight="1" x14ac:dyDescent="0.2"/>
    <row r="904" ht="10" customHeight="1" x14ac:dyDescent="0.2"/>
    <row r="905" ht="10" customHeight="1" x14ac:dyDescent="0.2"/>
    <row r="906" ht="10" customHeight="1" x14ac:dyDescent="0.2"/>
    <row r="907" ht="10" customHeight="1" x14ac:dyDescent="0.2"/>
    <row r="908" ht="10" customHeight="1" x14ac:dyDescent="0.2"/>
    <row r="909" ht="10" customHeight="1" x14ac:dyDescent="0.2"/>
    <row r="910" ht="10" customHeight="1" x14ac:dyDescent="0.2"/>
    <row r="911" ht="10" customHeight="1" x14ac:dyDescent="0.2"/>
    <row r="912" ht="10" customHeight="1" x14ac:dyDescent="0.2"/>
    <row r="913" ht="10" customHeight="1" x14ac:dyDescent="0.2"/>
    <row r="914" ht="10" customHeight="1" x14ac:dyDescent="0.2"/>
    <row r="915" ht="10" customHeight="1" x14ac:dyDescent="0.2"/>
    <row r="916" ht="10" customHeight="1" x14ac:dyDescent="0.2"/>
    <row r="917" ht="10" customHeight="1" x14ac:dyDescent="0.2"/>
    <row r="918" ht="10" customHeight="1" x14ac:dyDescent="0.2"/>
    <row r="919" ht="10" customHeight="1" x14ac:dyDescent="0.2"/>
    <row r="920" ht="10" customHeight="1" x14ac:dyDescent="0.2"/>
    <row r="921" ht="10" customHeight="1" x14ac:dyDescent="0.2"/>
    <row r="922" ht="10" customHeight="1" x14ac:dyDescent="0.2"/>
    <row r="923" ht="10" customHeight="1" x14ac:dyDescent="0.2"/>
    <row r="924" ht="10" customHeight="1" x14ac:dyDescent="0.2"/>
    <row r="925" ht="10" customHeight="1" x14ac:dyDescent="0.2"/>
    <row r="926" ht="10" customHeight="1" x14ac:dyDescent="0.2"/>
    <row r="927" ht="10" customHeight="1" x14ac:dyDescent="0.2"/>
    <row r="928" ht="10" customHeight="1" x14ac:dyDescent="0.2"/>
    <row r="929" ht="10" customHeight="1" x14ac:dyDescent="0.2"/>
    <row r="930" ht="10" customHeight="1" x14ac:dyDescent="0.2"/>
    <row r="931" ht="10" customHeight="1" x14ac:dyDescent="0.2"/>
    <row r="932" ht="10" customHeight="1" x14ac:dyDescent="0.2"/>
    <row r="933" ht="10" customHeight="1" x14ac:dyDescent="0.2"/>
    <row r="934" ht="10" customHeight="1" x14ac:dyDescent="0.2"/>
    <row r="935" ht="10" customHeight="1" x14ac:dyDescent="0.2"/>
    <row r="936" ht="10" customHeight="1" x14ac:dyDescent="0.2"/>
    <row r="937" ht="10" customHeight="1" x14ac:dyDescent="0.2"/>
    <row r="938" ht="10" customHeight="1" x14ac:dyDescent="0.2"/>
    <row r="939" ht="10" customHeight="1" x14ac:dyDescent="0.2"/>
    <row r="940" ht="10" customHeight="1" x14ac:dyDescent="0.2"/>
    <row r="941" ht="10" customHeight="1" x14ac:dyDescent="0.2"/>
    <row r="942" ht="10" customHeight="1" x14ac:dyDescent="0.2"/>
    <row r="943" ht="10" customHeight="1" x14ac:dyDescent="0.2"/>
    <row r="944" ht="10" customHeight="1" x14ac:dyDescent="0.2"/>
    <row r="945" ht="10" customHeight="1" x14ac:dyDescent="0.2"/>
    <row r="946" ht="10" customHeight="1" x14ac:dyDescent="0.2"/>
    <row r="947" ht="10" customHeight="1" x14ac:dyDescent="0.2"/>
    <row r="948" ht="10" customHeight="1" x14ac:dyDescent="0.2"/>
    <row r="949" ht="10" customHeight="1" x14ac:dyDescent="0.2"/>
    <row r="950" ht="10" customHeight="1" x14ac:dyDescent="0.2"/>
    <row r="951" ht="10" customHeight="1" x14ac:dyDescent="0.2"/>
    <row r="952" ht="10" customHeight="1" x14ac:dyDescent="0.2"/>
    <row r="953" ht="10" customHeight="1" x14ac:dyDescent="0.2"/>
    <row r="954" ht="10" customHeight="1" x14ac:dyDescent="0.2"/>
    <row r="955" ht="10" customHeight="1" x14ac:dyDescent="0.2"/>
    <row r="956" ht="10" customHeight="1" x14ac:dyDescent="0.2"/>
    <row r="957" ht="10" customHeight="1" x14ac:dyDescent="0.2"/>
    <row r="958" ht="10" customHeight="1" x14ac:dyDescent="0.2"/>
    <row r="959" ht="10" customHeight="1" x14ac:dyDescent="0.2"/>
    <row r="960" ht="10" customHeight="1" x14ac:dyDescent="0.2"/>
    <row r="961" ht="10" customHeight="1" x14ac:dyDescent="0.2"/>
    <row r="962" ht="10" customHeight="1" x14ac:dyDescent="0.2"/>
    <row r="963" ht="10" customHeight="1" x14ac:dyDescent="0.2"/>
    <row r="964" ht="10" customHeight="1" x14ac:dyDescent="0.2"/>
    <row r="965" ht="10" customHeight="1" x14ac:dyDescent="0.2"/>
    <row r="966" ht="10" customHeight="1" x14ac:dyDescent="0.2"/>
    <row r="967" ht="10" customHeight="1" x14ac:dyDescent="0.2"/>
    <row r="968" ht="10" customHeight="1" x14ac:dyDescent="0.2"/>
    <row r="969" ht="10" customHeight="1" x14ac:dyDescent="0.2"/>
    <row r="970" ht="10" customHeight="1" x14ac:dyDescent="0.2"/>
    <row r="971" ht="10" customHeight="1" x14ac:dyDescent="0.2"/>
    <row r="972" ht="10" customHeight="1" x14ac:dyDescent="0.2"/>
    <row r="973" ht="10" customHeight="1" x14ac:dyDescent="0.2"/>
    <row r="974" ht="10" customHeight="1" x14ac:dyDescent="0.2"/>
    <row r="975" ht="10" customHeight="1" x14ac:dyDescent="0.2"/>
    <row r="976" ht="10" customHeight="1" x14ac:dyDescent="0.2"/>
    <row r="977" ht="10" customHeight="1" x14ac:dyDescent="0.2"/>
    <row r="978" ht="10" customHeight="1" x14ac:dyDescent="0.2"/>
    <row r="979" ht="10" customHeight="1" x14ac:dyDescent="0.2"/>
    <row r="980" ht="10" customHeight="1" x14ac:dyDescent="0.2"/>
    <row r="981" ht="10" customHeight="1" x14ac:dyDescent="0.2"/>
    <row r="982" ht="10" customHeight="1" x14ac:dyDescent="0.2"/>
    <row r="983" ht="10" customHeight="1" x14ac:dyDescent="0.2"/>
    <row r="984" ht="10" customHeight="1" x14ac:dyDescent="0.2"/>
    <row r="985" ht="10" customHeight="1" x14ac:dyDescent="0.2"/>
    <row r="986" ht="10" customHeight="1" x14ac:dyDescent="0.2"/>
    <row r="987" ht="10" customHeight="1" x14ac:dyDescent="0.2"/>
    <row r="988" ht="10" customHeight="1" x14ac:dyDescent="0.2"/>
    <row r="989" ht="10" customHeight="1" x14ac:dyDescent="0.2"/>
    <row r="990" ht="10" customHeight="1" x14ac:dyDescent="0.2"/>
    <row r="991" ht="10" customHeight="1" x14ac:dyDescent="0.2"/>
    <row r="992" ht="10" customHeight="1" x14ac:dyDescent="0.2"/>
    <row r="993" ht="10" customHeight="1" x14ac:dyDescent="0.2"/>
    <row r="994" ht="10" customHeight="1" x14ac:dyDescent="0.2"/>
    <row r="995" ht="10" customHeight="1" x14ac:dyDescent="0.2"/>
    <row r="996" ht="10" customHeight="1" x14ac:dyDescent="0.2"/>
    <row r="997" ht="10" customHeight="1" x14ac:dyDescent="0.2"/>
    <row r="998" ht="10" customHeight="1" x14ac:dyDescent="0.2"/>
    <row r="999" ht="10" customHeight="1" x14ac:dyDescent="0.2"/>
    <row r="1000" ht="10" customHeight="1" x14ac:dyDescent="0.2"/>
    <row r="1001" ht="10" customHeight="1" x14ac:dyDescent="0.2"/>
    <row r="1002" ht="10" customHeight="1" x14ac:dyDescent="0.2"/>
    <row r="1003" ht="10" customHeight="1" x14ac:dyDescent="0.2"/>
    <row r="1004" ht="10" customHeight="1" x14ac:dyDescent="0.2"/>
    <row r="1005" ht="10" customHeight="1" x14ac:dyDescent="0.2"/>
    <row r="1006" ht="10" customHeight="1" x14ac:dyDescent="0.2"/>
    <row r="1007" ht="10" customHeight="1" x14ac:dyDescent="0.2"/>
    <row r="1008" ht="10" customHeight="1" x14ac:dyDescent="0.2"/>
    <row r="1009" ht="10" customHeight="1" x14ac:dyDescent="0.2"/>
    <row r="1010" ht="10" customHeight="1" x14ac:dyDescent="0.2"/>
    <row r="1011" ht="10" customHeight="1" x14ac:dyDescent="0.2"/>
    <row r="1012" ht="10" customHeight="1" x14ac:dyDescent="0.2"/>
    <row r="1013" ht="10" customHeight="1" x14ac:dyDescent="0.2"/>
    <row r="1014" ht="10" customHeight="1" x14ac:dyDescent="0.2"/>
    <row r="1015" ht="10" customHeight="1" x14ac:dyDescent="0.2"/>
    <row r="1016" ht="10" customHeight="1" x14ac:dyDescent="0.2"/>
    <row r="1017" ht="10" customHeight="1" x14ac:dyDescent="0.2"/>
    <row r="1018" ht="10" customHeight="1" x14ac:dyDescent="0.2"/>
    <row r="1019" ht="10" customHeight="1" x14ac:dyDescent="0.2"/>
    <row r="1020" ht="10" customHeight="1" x14ac:dyDescent="0.2"/>
    <row r="1021" ht="10" customHeight="1" x14ac:dyDescent="0.2"/>
    <row r="1022" ht="10" customHeight="1" x14ac:dyDescent="0.2"/>
    <row r="1023" ht="10" customHeight="1" x14ac:dyDescent="0.2"/>
    <row r="1024" ht="10" customHeight="1" x14ac:dyDescent="0.2"/>
    <row r="1025" ht="10" customHeight="1" x14ac:dyDescent="0.2"/>
    <row r="1026" ht="10" customHeight="1" x14ac:dyDescent="0.2"/>
    <row r="1027" ht="10" customHeight="1" x14ac:dyDescent="0.2"/>
    <row r="1028" ht="10" customHeight="1" x14ac:dyDescent="0.2"/>
    <row r="1029" ht="10" customHeight="1" x14ac:dyDescent="0.2"/>
    <row r="1030" ht="10" customHeight="1" x14ac:dyDescent="0.2"/>
    <row r="1031" ht="10" customHeight="1" x14ac:dyDescent="0.2"/>
    <row r="1032" ht="10" customHeight="1" x14ac:dyDescent="0.2"/>
    <row r="1033" ht="10" customHeight="1" x14ac:dyDescent="0.2"/>
    <row r="1034" ht="10" customHeight="1" x14ac:dyDescent="0.2"/>
    <row r="1035" ht="10" customHeight="1" x14ac:dyDescent="0.2"/>
    <row r="1036" ht="10" customHeight="1" x14ac:dyDescent="0.2"/>
    <row r="1037" ht="10" customHeight="1" x14ac:dyDescent="0.2"/>
    <row r="1038" ht="10" customHeight="1" x14ac:dyDescent="0.2"/>
    <row r="1039" ht="10" customHeight="1" x14ac:dyDescent="0.2"/>
    <row r="1040" ht="10" customHeight="1" x14ac:dyDescent="0.2"/>
    <row r="1041" ht="10" customHeight="1" x14ac:dyDescent="0.2"/>
    <row r="1042" ht="10" customHeight="1" x14ac:dyDescent="0.2"/>
    <row r="1043" ht="10" customHeight="1" x14ac:dyDescent="0.2"/>
    <row r="1044" ht="10" customHeight="1" x14ac:dyDescent="0.2"/>
    <row r="1045" ht="10" customHeight="1" x14ac:dyDescent="0.2"/>
    <row r="1046" ht="10" customHeight="1" x14ac:dyDescent="0.2"/>
    <row r="1047" ht="10" customHeight="1" x14ac:dyDescent="0.2"/>
    <row r="1048" ht="10" customHeight="1" x14ac:dyDescent="0.2"/>
    <row r="1049" ht="10" customHeight="1" x14ac:dyDescent="0.2"/>
    <row r="1050" ht="10" customHeight="1" x14ac:dyDescent="0.2"/>
    <row r="1051" ht="10" customHeight="1" x14ac:dyDescent="0.2"/>
    <row r="1052" ht="10" customHeight="1" x14ac:dyDescent="0.2"/>
    <row r="1053" ht="10" customHeight="1" x14ac:dyDescent="0.2"/>
    <row r="1054" ht="10" customHeight="1" x14ac:dyDescent="0.2"/>
    <row r="1055" ht="10" customHeight="1" x14ac:dyDescent="0.2"/>
    <row r="1056" ht="10" customHeight="1" x14ac:dyDescent="0.2"/>
    <row r="1057" ht="10" customHeight="1" x14ac:dyDescent="0.2"/>
    <row r="1058" ht="10" customHeight="1" x14ac:dyDescent="0.2"/>
    <row r="1059" ht="10" customHeight="1" x14ac:dyDescent="0.2"/>
    <row r="1060" ht="10" customHeight="1" x14ac:dyDescent="0.2"/>
    <row r="1061" ht="10" customHeight="1" x14ac:dyDescent="0.2"/>
    <row r="1062" ht="10" customHeight="1" x14ac:dyDescent="0.2"/>
    <row r="1063" ht="10" customHeight="1" x14ac:dyDescent="0.2"/>
    <row r="1064" ht="10" customHeight="1" x14ac:dyDescent="0.2"/>
    <row r="1065" ht="10" customHeight="1" x14ac:dyDescent="0.2"/>
    <row r="1066" ht="10" customHeight="1" x14ac:dyDescent="0.2"/>
    <row r="1067" ht="10" customHeight="1" x14ac:dyDescent="0.2"/>
    <row r="1068" ht="10" customHeight="1" x14ac:dyDescent="0.2"/>
    <row r="1069" ht="10" customHeight="1" x14ac:dyDescent="0.2"/>
    <row r="1070" ht="10" customHeight="1" x14ac:dyDescent="0.2"/>
    <row r="1071" ht="10" customHeight="1" x14ac:dyDescent="0.2"/>
    <row r="1072" ht="10" customHeight="1" x14ac:dyDescent="0.2"/>
    <row r="1073" ht="10" customHeight="1" x14ac:dyDescent="0.2"/>
    <row r="1074" ht="10" customHeight="1" x14ac:dyDescent="0.2"/>
    <row r="1075" ht="10" customHeight="1" x14ac:dyDescent="0.2"/>
    <row r="1076" ht="10" customHeight="1" x14ac:dyDescent="0.2"/>
    <row r="1077" ht="10" customHeight="1" x14ac:dyDescent="0.2"/>
    <row r="1078" ht="10" customHeight="1" x14ac:dyDescent="0.2"/>
    <row r="1079" ht="10" customHeight="1" x14ac:dyDescent="0.2"/>
    <row r="1080" ht="10" customHeight="1" x14ac:dyDescent="0.2"/>
    <row r="1081" ht="10" customHeight="1" x14ac:dyDescent="0.2"/>
    <row r="1082" ht="10" customHeight="1" x14ac:dyDescent="0.2"/>
    <row r="1083" ht="10" customHeight="1" x14ac:dyDescent="0.2"/>
    <row r="1084" ht="10" customHeight="1" x14ac:dyDescent="0.2"/>
    <row r="1085" ht="10" customHeight="1" x14ac:dyDescent="0.2"/>
    <row r="1086" ht="10" customHeight="1" x14ac:dyDescent="0.2"/>
    <row r="1087" ht="10" customHeight="1" x14ac:dyDescent="0.2"/>
    <row r="1088" ht="10" customHeight="1" x14ac:dyDescent="0.2"/>
    <row r="1089" ht="10" customHeight="1" x14ac:dyDescent="0.2"/>
    <row r="1090" ht="10" customHeight="1" x14ac:dyDescent="0.2"/>
    <row r="1091" ht="10" customHeight="1" x14ac:dyDescent="0.2"/>
    <row r="1092" ht="10" customHeight="1" x14ac:dyDescent="0.2"/>
    <row r="1093" ht="10" customHeight="1" x14ac:dyDescent="0.2"/>
    <row r="1094" ht="10" customHeight="1" x14ac:dyDescent="0.2"/>
    <row r="1095" ht="10" customHeight="1" x14ac:dyDescent="0.2"/>
    <row r="1096" ht="10" customHeight="1" x14ac:dyDescent="0.2"/>
    <row r="1097" ht="10" customHeight="1" x14ac:dyDescent="0.2"/>
    <row r="1098" ht="10" customHeight="1" x14ac:dyDescent="0.2"/>
    <row r="1099" ht="10" customHeight="1" x14ac:dyDescent="0.2"/>
    <row r="1100" ht="10" customHeight="1" x14ac:dyDescent="0.2"/>
    <row r="1101" ht="10" customHeight="1" x14ac:dyDescent="0.2"/>
    <row r="1102" ht="10" customHeight="1" x14ac:dyDescent="0.2"/>
    <row r="1103" ht="10" customHeight="1" x14ac:dyDescent="0.2"/>
    <row r="1104" ht="10" customHeight="1" x14ac:dyDescent="0.2"/>
    <row r="1105" ht="10" customHeight="1" x14ac:dyDescent="0.2"/>
    <row r="1106" ht="10" customHeight="1" x14ac:dyDescent="0.2"/>
    <row r="1107" ht="10" customHeight="1" x14ac:dyDescent="0.2"/>
    <row r="1108" ht="10" customHeight="1" x14ac:dyDescent="0.2"/>
    <row r="1109" ht="10" customHeight="1" x14ac:dyDescent="0.2"/>
    <row r="1110" ht="10" customHeight="1" x14ac:dyDescent="0.2"/>
    <row r="1111" ht="10" customHeight="1" x14ac:dyDescent="0.2"/>
    <row r="1112" ht="10" customHeight="1" x14ac:dyDescent="0.2"/>
    <row r="1113" ht="10" customHeight="1" x14ac:dyDescent="0.2"/>
    <row r="1114" ht="10" customHeight="1" x14ac:dyDescent="0.2"/>
    <row r="1115" ht="10" customHeight="1" x14ac:dyDescent="0.2"/>
    <row r="1116" ht="10" customHeight="1" x14ac:dyDescent="0.2"/>
    <row r="1117" ht="10" customHeight="1" x14ac:dyDescent="0.2"/>
    <row r="1118" ht="10" customHeight="1" x14ac:dyDescent="0.2"/>
    <row r="1119" ht="10" customHeight="1" x14ac:dyDescent="0.2"/>
    <row r="1120" ht="10" customHeight="1" x14ac:dyDescent="0.2"/>
    <row r="1121" ht="10" customHeight="1" x14ac:dyDescent="0.2"/>
    <row r="1122" ht="10" customHeight="1" x14ac:dyDescent="0.2"/>
    <row r="1123" ht="10" customHeight="1" x14ac:dyDescent="0.2"/>
    <row r="1124" ht="10" customHeight="1" x14ac:dyDescent="0.2"/>
    <row r="1125" ht="10" customHeight="1" x14ac:dyDescent="0.2"/>
    <row r="1126" ht="10" customHeight="1" x14ac:dyDescent="0.2"/>
    <row r="1127" ht="10" customHeight="1" x14ac:dyDescent="0.2"/>
    <row r="1128" ht="10" customHeight="1" x14ac:dyDescent="0.2"/>
    <row r="1129" ht="10" customHeight="1" x14ac:dyDescent="0.2"/>
    <row r="1130" ht="10" customHeight="1" x14ac:dyDescent="0.2"/>
    <row r="1131" ht="10" customHeight="1" x14ac:dyDescent="0.2"/>
    <row r="1132" ht="10" customHeight="1" x14ac:dyDescent="0.2"/>
    <row r="1133" ht="10" customHeight="1" x14ac:dyDescent="0.2"/>
    <row r="1134" ht="10" customHeight="1" x14ac:dyDescent="0.2"/>
    <row r="1135" ht="10" customHeight="1" x14ac:dyDescent="0.2"/>
    <row r="1136" ht="10" customHeight="1" x14ac:dyDescent="0.2"/>
    <row r="1137" ht="10" customHeight="1" x14ac:dyDescent="0.2"/>
    <row r="1138" ht="10" customHeight="1" x14ac:dyDescent="0.2"/>
    <row r="1139" ht="10" customHeight="1" x14ac:dyDescent="0.2"/>
    <row r="1140" ht="10" customHeight="1" x14ac:dyDescent="0.2"/>
    <row r="1141" ht="10" customHeight="1" x14ac:dyDescent="0.2"/>
    <row r="1142" ht="10" customHeight="1" x14ac:dyDescent="0.2"/>
    <row r="1143" ht="10" customHeight="1" x14ac:dyDescent="0.2"/>
    <row r="1144" ht="10" customHeight="1" x14ac:dyDescent="0.2"/>
    <row r="1145" ht="10" customHeight="1" x14ac:dyDescent="0.2"/>
    <row r="1146" ht="10" customHeight="1" x14ac:dyDescent="0.2"/>
    <row r="1147" ht="10" customHeight="1" x14ac:dyDescent="0.2"/>
    <row r="1148" ht="10" customHeight="1" x14ac:dyDescent="0.2"/>
    <row r="1149" ht="10" customHeight="1" x14ac:dyDescent="0.2"/>
    <row r="1150" ht="10" customHeight="1" x14ac:dyDescent="0.2"/>
    <row r="1151" ht="10" customHeight="1" x14ac:dyDescent="0.2"/>
    <row r="1152" ht="10" customHeight="1" x14ac:dyDescent="0.2"/>
    <row r="1153" ht="10" customHeight="1" x14ac:dyDescent="0.2"/>
    <row r="1154" ht="10" customHeight="1" x14ac:dyDescent="0.2"/>
    <row r="1155" ht="10" customHeight="1" x14ac:dyDescent="0.2"/>
    <row r="1156" ht="10" customHeight="1" x14ac:dyDescent="0.2"/>
    <row r="1157" ht="10" customHeight="1" x14ac:dyDescent="0.2"/>
    <row r="1158" ht="10" customHeight="1" x14ac:dyDescent="0.2"/>
    <row r="1159" ht="10" customHeight="1" x14ac:dyDescent="0.2"/>
    <row r="1160" ht="10" customHeight="1" x14ac:dyDescent="0.2"/>
    <row r="1161" ht="10" customHeight="1" x14ac:dyDescent="0.2"/>
    <row r="1162" ht="10" customHeight="1" x14ac:dyDescent="0.2"/>
    <row r="1163" ht="10" customHeight="1" x14ac:dyDescent="0.2"/>
    <row r="1164" ht="10" customHeight="1" x14ac:dyDescent="0.2"/>
    <row r="1165" ht="10" customHeight="1" x14ac:dyDescent="0.2"/>
    <row r="1166" ht="10" customHeight="1" x14ac:dyDescent="0.2"/>
  </sheetData>
  <mergeCells count="10">
    <mergeCell ref="BN3:BU3"/>
    <mergeCell ref="AX3:BE3"/>
    <mergeCell ref="BF3:BM3"/>
    <mergeCell ref="BV3:CC3"/>
    <mergeCell ref="B3:I3"/>
    <mergeCell ref="J3:Q3"/>
    <mergeCell ref="R3:Y3"/>
    <mergeCell ref="Z3:AG3"/>
    <mergeCell ref="AH3:AO3"/>
    <mergeCell ref="AP3:AW3"/>
  </mergeCells>
  <printOptions horizontalCentered="1" verticalCentered="1"/>
  <pageMargins left="0.78740157480314998" right="0.78740157480314998" top="0.98425196850394003" bottom="0.98425196850394003" header="0.51181102362205" footer="0.51181102362205"/>
  <pageSetup paperSize="9" orientation="portrait" r:id="rId1"/>
  <headerFooter alignWithMargins="0">
    <oddFooter>&amp;C&amp;D&amp;T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0CEC01-9020-154D-9CB6-EB05A46AF3C6}">
  <sheetPr>
    <tabColor rgb="FFFF0000"/>
  </sheetPr>
  <dimension ref="A1:CE1166"/>
  <sheetViews>
    <sheetView workbookViewId="0">
      <pane xSplit="1" ySplit="4" topLeftCell="B5" activePane="bottomRight" state="frozen"/>
      <selection activeCell="F17" sqref="F17"/>
      <selection pane="topRight" activeCell="F17" sqref="F17"/>
      <selection pane="bottomLeft" activeCell="F17" sqref="F17"/>
      <selection pane="bottomRight" activeCell="B12" sqref="B12"/>
    </sheetView>
  </sheetViews>
  <sheetFormatPr baseColWidth="10" defaultColWidth="10.83203125" defaultRowHeight="16" x14ac:dyDescent="0.2"/>
  <cols>
    <col min="1" max="1" width="9.33203125" style="248" customWidth="1"/>
    <col min="2" max="10" width="10.83203125" style="248" customWidth="1"/>
    <col min="11" max="67" width="8.83203125" style="248" customWidth="1"/>
    <col min="68" max="83" width="10.83203125" style="248"/>
    <col min="84" max="225" width="10.83203125" style="246"/>
    <col min="226" max="300" width="6.33203125" style="246" customWidth="1"/>
    <col min="301" max="481" width="10.83203125" style="246"/>
    <col min="482" max="556" width="6.33203125" style="246" customWidth="1"/>
    <col min="557" max="737" width="10.83203125" style="246"/>
    <col min="738" max="812" width="6.33203125" style="246" customWidth="1"/>
    <col min="813" max="993" width="10.83203125" style="246"/>
    <col min="994" max="1068" width="6.33203125" style="246" customWidth="1"/>
    <col min="1069" max="1249" width="10.83203125" style="246"/>
    <col min="1250" max="1324" width="6.33203125" style="246" customWidth="1"/>
    <col min="1325" max="1505" width="10.83203125" style="246"/>
    <col min="1506" max="1580" width="6.33203125" style="246" customWidth="1"/>
    <col min="1581" max="1761" width="10.83203125" style="246"/>
    <col min="1762" max="1836" width="6.33203125" style="246" customWidth="1"/>
    <col min="1837" max="2017" width="10.83203125" style="246"/>
    <col min="2018" max="2092" width="6.33203125" style="246" customWidth="1"/>
    <col min="2093" max="2273" width="10.83203125" style="246"/>
    <col min="2274" max="2348" width="6.33203125" style="246" customWidth="1"/>
    <col min="2349" max="2529" width="10.83203125" style="246"/>
    <col min="2530" max="2604" width="6.33203125" style="246" customWidth="1"/>
    <col min="2605" max="2785" width="10.83203125" style="246"/>
    <col min="2786" max="2860" width="6.33203125" style="246" customWidth="1"/>
    <col min="2861" max="3041" width="10.83203125" style="246"/>
    <col min="3042" max="3116" width="6.33203125" style="246" customWidth="1"/>
    <col min="3117" max="3297" width="10.83203125" style="246"/>
    <col min="3298" max="3372" width="6.33203125" style="246" customWidth="1"/>
    <col min="3373" max="3553" width="10.83203125" style="246"/>
    <col min="3554" max="3628" width="6.33203125" style="246" customWidth="1"/>
    <col min="3629" max="3809" width="10.83203125" style="246"/>
    <col min="3810" max="3884" width="6.33203125" style="246" customWidth="1"/>
    <col min="3885" max="4065" width="10.83203125" style="246"/>
    <col min="4066" max="4140" width="6.33203125" style="246" customWidth="1"/>
    <col min="4141" max="4321" width="10.83203125" style="246"/>
    <col min="4322" max="4396" width="6.33203125" style="246" customWidth="1"/>
    <col min="4397" max="4577" width="10.83203125" style="246"/>
    <col min="4578" max="4652" width="6.33203125" style="246" customWidth="1"/>
    <col min="4653" max="4833" width="10.83203125" style="246"/>
    <col min="4834" max="4908" width="6.33203125" style="246" customWidth="1"/>
    <col min="4909" max="5089" width="10.83203125" style="246"/>
    <col min="5090" max="5164" width="6.33203125" style="246" customWidth="1"/>
    <col min="5165" max="5345" width="10.83203125" style="246"/>
    <col min="5346" max="5420" width="6.33203125" style="246" customWidth="1"/>
    <col min="5421" max="5601" width="10.83203125" style="246"/>
    <col min="5602" max="5676" width="6.33203125" style="246" customWidth="1"/>
    <col min="5677" max="5857" width="10.83203125" style="246"/>
    <col min="5858" max="5932" width="6.33203125" style="246" customWidth="1"/>
    <col min="5933" max="6113" width="10.83203125" style="246"/>
    <col min="6114" max="6188" width="6.33203125" style="246" customWidth="1"/>
    <col min="6189" max="6369" width="10.83203125" style="246"/>
    <col min="6370" max="6444" width="6.33203125" style="246" customWidth="1"/>
    <col min="6445" max="6625" width="10.83203125" style="246"/>
    <col min="6626" max="6700" width="6.33203125" style="246" customWidth="1"/>
    <col min="6701" max="6881" width="10.83203125" style="246"/>
    <col min="6882" max="6956" width="6.33203125" style="246" customWidth="1"/>
    <col min="6957" max="7137" width="10.83203125" style="246"/>
    <col min="7138" max="7212" width="6.33203125" style="246" customWidth="1"/>
    <col min="7213" max="7393" width="10.83203125" style="246"/>
    <col min="7394" max="7468" width="6.33203125" style="246" customWidth="1"/>
    <col min="7469" max="7649" width="10.83203125" style="246"/>
    <col min="7650" max="7724" width="6.33203125" style="246" customWidth="1"/>
    <col min="7725" max="7905" width="10.83203125" style="246"/>
    <col min="7906" max="7980" width="6.33203125" style="246" customWidth="1"/>
    <col min="7981" max="8161" width="10.83203125" style="246"/>
    <col min="8162" max="8236" width="6.33203125" style="246" customWidth="1"/>
    <col min="8237" max="8417" width="10.83203125" style="246"/>
    <col min="8418" max="8492" width="6.33203125" style="246" customWidth="1"/>
    <col min="8493" max="8673" width="10.83203125" style="246"/>
    <col min="8674" max="8748" width="6.33203125" style="246" customWidth="1"/>
    <col min="8749" max="8929" width="10.83203125" style="246"/>
    <col min="8930" max="9004" width="6.33203125" style="246" customWidth="1"/>
    <col min="9005" max="9185" width="10.83203125" style="246"/>
    <col min="9186" max="9260" width="6.33203125" style="246" customWidth="1"/>
    <col min="9261" max="9441" width="10.83203125" style="246"/>
    <col min="9442" max="9516" width="6.33203125" style="246" customWidth="1"/>
    <col min="9517" max="9697" width="10.83203125" style="246"/>
    <col min="9698" max="9772" width="6.33203125" style="246" customWidth="1"/>
    <col min="9773" max="9953" width="10.83203125" style="246"/>
    <col min="9954" max="10028" width="6.33203125" style="246" customWidth="1"/>
    <col min="10029" max="10209" width="10.83203125" style="246"/>
    <col min="10210" max="10284" width="6.33203125" style="246" customWidth="1"/>
    <col min="10285" max="10465" width="10.83203125" style="246"/>
    <col min="10466" max="10540" width="6.33203125" style="246" customWidth="1"/>
    <col min="10541" max="10721" width="10.83203125" style="246"/>
    <col min="10722" max="10796" width="6.33203125" style="246" customWidth="1"/>
    <col min="10797" max="10977" width="10.83203125" style="246"/>
    <col min="10978" max="11052" width="6.33203125" style="246" customWidth="1"/>
    <col min="11053" max="11233" width="10.83203125" style="246"/>
    <col min="11234" max="11308" width="6.33203125" style="246" customWidth="1"/>
    <col min="11309" max="11489" width="10.83203125" style="246"/>
    <col min="11490" max="11564" width="6.33203125" style="246" customWidth="1"/>
    <col min="11565" max="11745" width="10.83203125" style="246"/>
    <col min="11746" max="11820" width="6.33203125" style="246" customWidth="1"/>
    <col min="11821" max="12001" width="10.83203125" style="246"/>
    <col min="12002" max="12076" width="6.33203125" style="246" customWidth="1"/>
    <col min="12077" max="12257" width="10.83203125" style="246"/>
    <col min="12258" max="12332" width="6.33203125" style="246" customWidth="1"/>
    <col min="12333" max="12513" width="10.83203125" style="246"/>
    <col min="12514" max="12588" width="6.33203125" style="246" customWidth="1"/>
    <col min="12589" max="12769" width="10.83203125" style="246"/>
    <col min="12770" max="12844" width="6.33203125" style="246" customWidth="1"/>
    <col min="12845" max="13025" width="10.83203125" style="246"/>
    <col min="13026" max="13100" width="6.33203125" style="246" customWidth="1"/>
    <col min="13101" max="13281" width="10.83203125" style="246"/>
    <col min="13282" max="13356" width="6.33203125" style="246" customWidth="1"/>
    <col min="13357" max="13537" width="10.83203125" style="246"/>
    <col min="13538" max="13612" width="6.33203125" style="246" customWidth="1"/>
    <col min="13613" max="13793" width="10.83203125" style="246"/>
    <col min="13794" max="13868" width="6.33203125" style="246" customWidth="1"/>
    <col min="13869" max="14049" width="10.83203125" style="246"/>
    <col min="14050" max="14124" width="6.33203125" style="246" customWidth="1"/>
    <col min="14125" max="14305" width="10.83203125" style="246"/>
    <col min="14306" max="14380" width="6.33203125" style="246" customWidth="1"/>
    <col min="14381" max="14561" width="10.83203125" style="246"/>
    <col min="14562" max="14636" width="6.33203125" style="246" customWidth="1"/>
    <col min="14637" max="14817" width="10.83203125" style="246"/>
    <col min="14818" max="14892" width="6.33203125" style="246" customWidth="1"/>
    <col min="14893" max="15073" width="10.83203125" style="246"/>
    <col min="15074" max="15148" width="6.33203125" style="246" customWidth="1"/>
    <col min="15149" max="15329" width="10.83203125" style="246"/>
    <col min="15330" max="15404" width="6.33203125" style="246" customWidth="1"/>
    <col min="15405" max="15585" width="10.83203125" style="246"/>
    <col min="15586" max="15660" width="6.33203125" style="246" customWidth="1"/>
    <col min="15661" max="15841" width="10.83203125" style="246"/>
    <col min="15842" max="15916" width="6.33203125" style="246" customWidth="1"/>
    <col min="15917" max="16097" width="10.83203125" style="246"/>
    <col min="16098" max="16172" width="6.33203125" style="246" customWidth="1"/>
    <col min="16173" max="16384" width="10.83203125" style="246"/>
  </cols>
  <sheetData>
    <row r="1" spans="1:83" ht="14" customHeight="1" x14ac:dyDescent="0.2">
      <c r="A1" s="244" t="s">
        <v>350</v>
      </c>
      <c r="B1" s="245"/>
    </row>
    <row r="2" spans="1:83" ht="14" customHeight="1" x14ac:dyDescent="0.2">
      <c r="A2" s="240"/>
      <c r="B2" s="245"/>
    </row>
    <row r="3" spans="1:83" ht="14" customHeight="1" x14ac:dyDescent="0.2">
      <c r="B3" s="247"/>
    </row>
    <row r="4" spans="1:83" customFormat="1" ht="51" x14ac:dyDescent="0.2">
      <c r="A4" s="260" t="s">
        <v>8</v>
      </c>
      <c r="B4" s="251" t="s">
        <v>74</v>
      </c>
      <c r="C4" s="251" t="s">
        <v>1</v>
      </c>
      <c r="D4" s="251" t="s">
        <v>133</v>
      </c>
      <c r="E4" s="251" t="s">
        <v>2</v>
      </c>
      <c r="F4" s="251" t="s">
        <v>134</v>
      </c>
      <c r="G4" s="251" t="s">
        <v>7</v>
      </c>
      <c r="H4" s="251" t="s">
        <v>135</v>
      </c>
      <c r="I4" s="251" t="s">
        <v>0</v>
      </c>
      <c r="J4" s="251" t="s">
        <v>6</v>
      </c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152"/>
      <c r="BQ4" s="152"/>
      <c r="BR4" s="152"/>
      <c r="BS4" s="152"/>
      <c r="BT4" s="152"/>
      <c r="BU4" s="152"/>
      <c r="BV4" s="152"/>
      <c r="BW4" s="152"/>
      <c r="BX4" s="152"/>
      <c r="BY4" s="152"/>
      <c r="BZ4" s="152"/>
      <c r="CA4" s="152"/>
      <c r="CB4" s="152"/>
      <c r="CC4" s="152"/>
      <c r="CD4" s="152"/>
      <c r="CE4" s="152"/>
    </row>
    <row r="5" spans="1:83" customFormat="1" x14ac:dyDescent="0.2">
      <c r="A5" s="258">
        <v>1980</v>
      </c>
      <c r="B5" s="252"/>
      <c r="C5" s="252"/>
      <c r="D5" s="252"/>
      <c r="E5" s="252"/>
      <c r="F5" s="252"/>
      <c r="G5" s="252"/>
      <c r="H5" s="252"/>
      <c r="I5" s="252"/>
      <c r="J5" s="252"/>
      <c r="K5" s="252"/>
      <c r="L5" s="252"/>
      <c r="M5" s="252"/>
      <c r="N5" s="252"/>
      <c r="O5" s="252"/>
      <c r="P5" s="252"/>
      <c r="Q5" s="252"/>
      <c r="R5" s="252"/>
      <c r="S5" s="252"/>
      <c r="T5" s="252"/>
      <c r="U5" s="252"/>
      <c r="V5" s="252"/>
      <c r="W5" s="252"/>
      <c r="X5" s="252"/>
      <c r="Y5" s="252"/>
      <c r="Z5" s="252"/>
      <c r="AA5" s="252"/>
      <c r="AB5" s="252"/>
      <c r="AC5" s="252"/>
      <c r="AD5" s="252"/>
      <c r="AE5" s="252"/>
      <c r="AF5" s="252"/>
      <c r="AG5" s="252"/>
      <c r="AH5" s="252"/>
      <c r="AI5" s="252"/>
      <c r="AJ5" s="252"/>
      <c r="AK5" s="252"/>
      <c r="AL5" s="252"/>
      <c r="AM5" s="252"/>
      <c r="AN5" s="252"/>
      <c r="AO5" s="252"/>
      <c r="AP5" s="252"/>
      <c r="AQ5" s="252"/>
      <c r="AR5" s="252"/>
      <c r="AS5" s="252"/>
      <c r="AT5" s="252"/>
      <c r="AU5" s="252"/>
      <c r="AV5" s="252"/>
      <c r="AW5" s="252"/>
      <c r="AX5" s="252"/>
      <c r="AY5" s="252"/>
      <c r="AZ5" s="252"/>
      <c r="BA5" s="252"/>
      <c r="BB5" s="252"/>
      <c r="BC5" s="252"/>
      <c r="BD5" s="252"/>
      <c r="BE5" s="252"/>
      <c r="BF5" s="252"/>
      <c r="BG5" s="261"/>
      <c r="BH5" s="261"/>
      <c r="BI5" s="261"/>
      <c r="BJ5" s="261"/>
      <c r="BK5" s="261"/>
      <c r="BL5" s="261"/>
      <c r="BM5" s="261"/>
      <c r="BN5" s="261"/>
      <c r="BO5" s="261"/>
      <c r="BP5" s="152"/>
      <c r="BQ5" s="152"/>
      <c r="BR5" s="152"/>
      <c r="BS5" s="152"/>
      <c r="BT5" s="152"/>
      <c r="BU5" s="152"/>
      <c r="BV5" s="152"/>
      <c r="BW5" s="152"/>
      <c r="BX5" s="152"/>
      <c r="BY5" s="152"/>
      <c r="BZ5" s="152"/>
      <c r="CA5" s="152"/>
      <c r="CB5" s="152"/>
      <c r="CC5" s="152"/>
      <c r="CD5" s="152"/>
      <c r="CE5" s="152"/>
    </row>
    <row r="6" spans="1:83" customFormat="1" x14ac:dyDescent="0.2">
      <c r="A6" s="258">
        <v>1981</v>
      </c>
      <c r="B6" s="252">
        <f>'E1'!B6+E2a!B6</f>
        <v>8.7418947447408024E-2</v>
      </c>
      <c r="C6" s="252">
        <f>'E1'!C6+E2a!C6</f>
        <v>7.1299790365302013E-2</v>
      </c>
      <c r="D6" s="252">
        <f>'E1'!D6+E2a!D6</f>
        <v>6.285229274577385E-2</v>
      </c>
      <c r="E6" s="252">
        <f>'E1'!E6+E2a!E6</f>
        <v>0.14613489830714502</v>
      </c>
      <c r="F6" s="252">
        <f>'E1'!F6+E2a!F6</f>
        <v>0.16309597915809637</v>
      </c>
      <c r="G6" s="252">
        <f>'E1'!G6+E2a!G6</f>
        <v>7.7134876882235276E-2</v>
      </c>
      <c r="H6" s="252">
        <f>'E1'!H6+E2a!H6</f>
        <v>8.5023466586147678E-2</v>
      </c>
      <c r="I6" s="252">
        <f>'E1'!I6+E2a!I6</f>
        <v>9.1638778637326973E-2</v>
      </c>
      <c r="J6" s="252">
        <f>'E1'!J6+E2a!J6</f>
        <v>0.11447708013917299</v>
      </c>
      <c r="K6" s="252"/>
      <c r="L6" s="252"/>
      <c r="M6" s="252"/>
      <c r="N6" s="252"/>
      <c r="O6" s="252"/>
      <c r="P6" s="252"/>
      <c r="Q6" s="252"/>
      <c r="R6" s="252"/>
      <c r="S6" s="252"/>
      <c r="T6" s="252"/>
      <c r="U6" s="252"/>
      <c r="V6" s="252"/>
      <c r="W6" s="252"/>
      <c r="X6" s="252"/>
      <c r="Y6" s="252"/>
      <c r="Z6" s="252"/>
      <c r="AA6" s="252"/>
      <c r="AB6" s="252"/>
      <c r="AC6" s="252"/>
      <c r="AD6" s="252"/>
      <c r="AE6" s="252"/>
      <c r="AF6" s="252"/>
      <c r="AG6" s="252"/>
      <c r="AH6" s="252"/>
      <c r="AI6" s="252"/>
      <c r="AJ6" s="252"/>
      <c r="AK6" s="252"/>
      <c r="AL6" s="252"/>
      <c r="AM6" s="252"/>
      <c r="AN6" s="252"/>
      <c r="AO6" s="252"/>
      <c r="AP6" s="252"/>
      <c r="AQ6" s="252"/>
      <c r="AR6" s="252"/>
      <c r="AS6" s="252"/>
      <c r="AT6" s="252"/>
      <c r="AU6" s="252"/>
      <c r="AV6" s="252"/>
      <c r="AW6" s="252"/>
      <c r="AX6" s="252"/>
      <c r="AY6" s="252"/>
      <c r="AZ6" s="252"/>
      <c r="BA6" s="252"/>
      <c r="BB6" s="252"/>
      <c r="BC6" s="252"/>
      <c r="BD6" s="252"/>
      <c r="BE6" s="252"/>
      <c r="BF6" s="252"/>
      <c r="BG6" s="252"/>
      <c r="BH6" s="252"/>
      <c r="BI6" s="252"/>
      <c r="BJ6" s="252"/>
      <c r="BK6" s="252"/>
      <c r="BL6" s="252"/>
      <c r="BM6" s="252"/>
      <c r="BN6" s="252"/>
      <c r="BO6" s="252"/>
      <c r="BP6" s="252"/>
      <c r="BQ6" s="252"/>
      <c r="BR6" s="252"/>
      <c r="BS6" s="252"/>
      <c r="BT6" s="152"/>
      <c r="BU6" s="152"/>
      <c r="BV6" s="152"/>
      <c r="BW6" s="152"/>
      <c r="BX6" s="152"/>
      <c r="BY6" s="152"/>
      <c r="BZ6" s="152"/>
      <c r="CA6" s="152"/>
      <c r="CB6" s="152"/>
      <c r="CC6" s="152"/>
      <c r="CD6" s="152"/>
      <c r="CE6" s="152"/>
    </row>
    <row r="7" spans="1:83" customFormat="1" x14ac:dyDescent="0.2">
      <c r="A7" s="258">
        <v>1982</v>
      </c>
      <c r="B7" s="252">
        <f>'E1'!B7+E2a!B7</f>
        <v>8.1828358826416203E-2</v>
      </c>
      <c r="C7" s="252">
        <f>'E1'!C7+E2a!C7</f>
        <v>5.999765716688632E-2</v>
      </c>
      <c r="D7" s="252">
        <f>'E1'!D7+E2a!D7</f>
        <v>6.0646562385560911E-2</v>
      </c>
      <c r="E7" s="252">
        <f>'E1'!E7+E2a!E7</f>
        <v>8.9580054567048623E-2</v>
      </c>
      <c r="F7" s="252">
        <f>'E1'!F7+E2a!F7</f>
        <v>0.21764748014504026</v>
      </c>
      <c r="G7" s="252">
        <f>'E1'!G7+E2a!G7</f>
        <v>6.2525051095484827E-2</v>
      </c>
      <c r="H7" s="252">
        <f>'E1'!H7+E2a!H7</f>
        <v>8.2760644509418987E-2</v>
      </c>
      <c r="I7" s="252">
        <f>'E1'!I7+E2a!I7</f>
        <v>9.5391080721721588E-2</v>
      </c>
      <c r="J7" s="252">
        <f>'E1'!J7+E2a!J7</f>
        <v>0.1134826268914132</v>
      </c>
      <c r="K7" s="252"/>
      <c r="L7" s="252"/>
      <c r="M7" s="252"/>
      <c r="N7" s="252"/>
      <c r="O7" s="252"/>
      <c r="P7" s="252"/>
      <c r="Q7" s="252"/>
      <c r="R7" s="252"/>
      <c r="S7" s="252"/>
      <c r="T7" s="252"/>
      <c r="U7" s="252"/>
      <c r="V7" s="252"/>
      <c r="W7" s="252"/>
      <c r="X7" s="252"/>
      <c r="Y7" s="252"/>
      <c r="Z7" s="252"/>
      <c r="AA7" s="252"/>
      <c r="AB7" s="252"/>
      <c r="AC7" s="252"/>
      <c r="AD7" s="252"/>
      <c r="AE7" s="252"/>
      <c r="AF7" s="252"/>
      <c r="AG7" s="252"/>
      <c r="AH7" s="252"/>
      <c r="AI7" s="252"/>
      <c r="AJ7" s="252"/>
      <c r="AK7" s="252"/>
      <c r="AL7" s="252"/>
      <c r="AM7" s="252"/>
      <c r="AN7" s="252"/>
      <c r="AO7" s="252"/>
      <c r="AP7" s="252"/>
      <c r="AQ7" s="252"/>
      <c r="AR7" s="252"/>
      <c r="AS7" s="252"/>
      <c r="AT7" s="252"/>
      <c r="AU7" s="252"/>
      <c r="AV7" s="252"/>
      <c r="AW7" s="252"/>
      <c r="AX7" s="252"/>
      <c r="AY7" s="252"/>
      <c r="AZ7" s="252"/>
      <c r="BA7" s="252"/>
      <c r="BB7" s="252"/>
      <c r="BC7" s="252"/>
      <c r="BD7" s="252"/>
      <c r="BE7" s="252"/>
      <c r="BF7" s="252"/>
      <c r="BG7" s="252"/>
      <c r="BH7" s="252"/>
      <c r="BI7" s="252"/>
      <c r="BJ7" s="252"/>
      <c r="BK7" s="252"/>
      <c r="BL7" s="252"/>
      <c r="BM7" s="252"/>
      <c r="BN7" s="252"/>
      <c r="BO7" s="252"/>
      <c r="BP7" s="152"/>
      <c r="BQ7" s="152"/>
      <c r="BR7" s="152"/>
      <c r="BS7" s="152"/>
      <c r="BT7" s="152"/>
      <c r="BU7" s="152"/>
      <c r="BV7" s="152"/>
      <c r="BW7" s="152"/>
      <c r="BX7" s="152"/>
      <c r="BY7" s="152"/>
      <c r="BZ7" s="152"/>
      <c r="CA7" s="152"/>
      <c r="CB7" s="152"/>
      <c r="CC7" s="152"/>
      <c r="CD7" s="152"/>
      <c r="CE7" s="152"/>
    </row>
    <row r="8" spans="1:83" customFormat="1" x14ac:dyDescent="0.2">
      <c r="A8" s="258">
        <v>1983</v>
      </c>
      <c r="B8" s="252">
        <f>'E1'!B8+E2a!B8</f>
        <v>8.4933811468202988E-2</v>
      </c>
      <c r="C8" s="252">
        <f>'E1'!C8+E2a!C8</f>
        <v>6.5161603712969779E-2</v>
      </c>
      <c r="D8" s="252">
        <f>'E1'!D8+E2a!D8</f>
        <v>6.6534151101309474E-2</v>
      </c>
      <c r="E8" s="252">
        <f>'E1'!E8+E2a!E8</f>
        <v>0.10300395228716568</v>
      </c>
      <c r="F8" s="252">
        <f>'E1'!F8+E2a!F8</f>
        <v>0.20786168611426364</v>
      </c>
      <c r="G8" s="252">
        <f>'E1'!G8+E2a!G8</f>
        <v>3.3825620059832903E-2</v>
      </c>
      <c r="H8" s="252">
        <f>'E1'!H8+E2a!H8</f>
        <v>0.11286930779587888</v>
      </c>
      <c r="I8" s="252">
        <f>'E1'!I8+E2a!I8</f>
        <v>8.447361527658187E-2</v>
      </c>
      <c r="J8" s="252">
        <f>'E1'!J8+E2a!J8</f>
        <v>0.11172305795715493</v>
      </c>
      <c r="K8" s="252"/>
      <c r="L8" s="252"/>
      <c r="M8" s="252"/>
      <c r="N8" s="252"/>
      <c r="O8" s="252"/>
      <c r="P8" s="252"/>
      <c r="Q8" s="252"/>
      <c r="R8" s="252"/>
      <c r="S8" s="252"/>
      <c r="T8" s="252"/>
      <c r="U8" s="252"/>
      <c r="V8" s="252"/>
      <c r="W8" s="252"/>
      <c r="X8" s="252"/>
      <c r="Y8" s="252"/>
      <c r="Z8" s="252"/>
      <c r="AA8" s="252"/>
      <c r="AB8" s="252"/>
      <c r="AC8" s="252"/>
      <c r="AD8" s="252"/>
      <c r="AE8" s="252"/>
      <c r="AF8" s="252"/>
      <c r="AG8" s="252"/>
      <c r="AH8" s="252"/>
      <c r="AI8" s="252"/>
      <c r="AJ8" s="252"/>
      <c r="AK8" s="252"/>
      <c r="AL8" s="252"/>
      <c r="AM8" s="252"/>
      <c r="AN8" s="252"/>
      <c r="AO8" s="252"/>
      <c r="AP8" s="252"/>
      <c r="AQ8" s="252"/>
      <c r="AR8" s="252"/>
      <c r="AS8" s="252"/>
      <c r="AT8" s="252"/>
      <c r="AU8" s="252"/>
      <c r="AV8" s="252"/>
      <c r="AW8" s="252"/>
      <c r="AX8" s="252"/>
      <c r="AY8" s="252"/>
      <c r="AZ8" s="252"/>
      <c r="BA8" s="252"/>
      <c r="BB8" s="252"/>
      <c r="BC8" s="252"/>
      <c r="BD8" s="252"/>
      <c r="BE8" s="252"/>
      <c r="BF8" s="252"/>
      <c r="BG8" s="252"/>
      <c r="BH8" s="252"/>
      <c r="BI8" s="252"/>
      <c r="BJ8" s="252"/>
      <c r="BK8" s="252"/>
      <c r="BL8" s="252"/>
      <c r="BM8" s="252"/>
      <c r="BN8" s="252"/>
      <c r="BO8" s="252"/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</row>
    <row r="9" spans="1:83" customFormat="1" x14ac:dyDescent="0.2">
      <c r="A9" s="258">
        <v>1984</v>
      </c>
      <c r="B9" s="252">
        <f>'E1'!B9+E2a!B9</f>
        <v>8.3645095404373079E-2</v>
      </c>
      <c r="C9" s="252">
        <f>'E1'!C9+E2a!C9</f>
        <v>7.7634938863959474E-2</v>
      </c>
      <c r="D9" s="252">
        <f>'E1'!D9+E2a!D9</f>
        <v>7.1952499515585355E-2</v>
      </c>
      <c r="E9" s="252">
        <f>'E1'!E9+E2a!E9</f>
        <v>8.8454518730960968E-2</v>
      </c>
      <c r="F9" s="252">
        <f>'E1'!F9+E2a!F9</f>
        <v>0.17306312538391566</v>
      </c>
      <c r="G9" s="252">
        <f>'E1'!G9+E2a!G9</f>
        <v>7.5495853677696415E-2</v>
      </c>
      <c r="H9" s="252">
        <f>'E1'!H9+E2a!H9</f>
        <v>9.323349334006735E-2</v>
      </c>
      <c r="I9" s="252">
        <f>'E1'!I9+E2a!I9</f>
        <v>5.5169677353981553E-2</v>
      </c>
      <c r="J9" s="252">
        <f>'E1'!J9+E2a!J9</f>
        <v>0.11818947224212072</v>
      </c>
      <c r="K9" s="252"/>
      <c r="L9" s="252"/>
      <c r="M9" s="252"/>
      <c r="N9" s="252"/>
      <c r="O9" s="252"/>
      <c r="P9" s="252"/>
      <c r="Q9" s="252"/>
      <c r="R9" s="252"/>
      <c r="S9" s="252"/>
      <c r="T9" s="252"/>
      <c r="U9" s="252"/>
      <c r="V9" s="252"/>
      <c r="W9" s="252"/>
      <c r="X9" s="252"/>
      <c r="Y9" s="252"/>
      <c r="Z9" s="252"/>
      <c r="AA9" s="252"/>
      <c r="AB9" s="252"/>
      <c r="AC9" s="252"/>
      <c r="AD9" s="252"/>
      <c r="AE9" s="252"/>
      <c r="AF9" s="252"/>
      <c r="AG9" s="252"/>
      <c r="AH9" s="252"/>
      <c r="AI9" s="252"/>
      <c r="AJ9" s="252"/>
      <c r="AK9" s="252"/>
      <c r="AL9" s="252"/>
      <c r="AM9" s="252"/>
      <c r="AN9" s="252"/>
      <c r="AO9" s="252"/>
      <c r="AP9" s="252"/>
      <c r="AQ9" s="252"/>
      <c r="AR9" s="252"/>
      <c r="AS9" s="252"/>
      <c r="AT9" s="252"/>
      <c r="AU9" s="252"/>
      <c r="AV9" s="252"/>
      <c r="AW9" s="252"/>
      <c r="AX9" s="252"/>
      <c r="AY9" s="252"/>
      <c r="AZ9" s="252"/>
      <c r="BA9" s="252"/>
      <c r="BB9" s="252"/>
      <c r="BC9" s="252"/>
      <c r="BD9" s="252"/>
      <c r="BE9" s="252"/>
      <c r="BF9" s="252"/>
      <c r="BG9" s="252"/>
      <c r="BH9" s="252"/>
      <c r="BI9" s="252"/>
      <c r="BJ9" s="252"/>
      <c r="BK9" s="252"/>
      <c r="BL9" s="252"/>
      <c r="BM9" s="252"/>
      <c r="BN9" s="252"/>
      <c r="BO9" s="252"/>
      <c r="BP9" s="152"/>
      <c r="BQ9" s="152"/>
      <c r="BR9" s="152"/>
      <c r="BS9" s="152"/>
      <c r="BT9" s="152"/>
      <c r="BU9" s="152"/>
      <c r="BV9" s="152"/>
      <c r="BW9" s="152"/>
      <c r="BX9" s="152"/>
      <c r="BY9" s="152"/>
      <c r="BZ9" s="152"/>
      <c r="CA9" s="152"/>
      <c r="CB9" s="152"/>
      <c r="CC9" s="152"/>
      <c r="CD9" s="152"/>
      <c r="CE9" s="152"/>
    </row>
    <row r="10" spans="1:83" customFormat="1" x14ac:dyDescent="0.2">
      <c r="A10" s="258">
        <v>1985</v>
      </c>
      <c r="B10" s="252">
        <f>'E1'!B10+E2a!B10</f>
        <v>9.1120957835222144E-2</v>
      </c>
      <c r="C10" s="252">
        <f>'E1'!C10+E2a!C10</f>
        <v>7.4212642962922279E-2</v>
      </c>
      <c r="D10" s="252">
        <f>'E1'!D10+E2a!D10</f>
        <v>8.9463400070698806E-2</v>
      </c>
      <c r="E10" s="252">
        <f>'E1'!E10+E2a!E10</f>
        <v>0.17828657922214036</v>
      </c>
      <c r="F10" s="252">
        <f>'E1'!F10+E2a!F10</f>
        <v>0.15434508424771556</v>
      </c>
      <c r="G10" s="252">
        <f>'E1'!G10+E2a!G10</f>
        <v>5.1463513627027696E-2</v>
      </c>
      <c r="H10" s="252">
        <f>'E1'!H10+E2a!H10</f>
        <v>9.3020323367191904E-2</v>
      </c>
      <c r="I10" s="252">
        <f>'E1'!I10+E2a!I10</f>
        <v>5.4090318453255112E-2</v>
      </c>
      <c r="J10" s="252">
        <f>'E1'!J10+E2a!J10</f>
        <v>9.3695133419721632E-2</v>
      </c>
      <c r="K10" s="252"/>
      <c r="L10" s="252"/>
      <c r="M10" s="252"/>
      <c r="N10" s="252"/>
      <c r="O10" s="252"/>
      <c r="P10" s="252"/>
      <c r="Q10" s="252"/>
      <c r="R10" s="252"/>
      <c r="S10" s="252"/>
      <c r="T10" s="252"/>
      <c r="U10" s="252"/>
      <c r="V10" s="252"/>
      <c r="W10" s="252"/>
      <c r="X10" s="252"/>
      <c r="Y10" s="252"/>
      <c r="Z10" s="252"/>
      <c r="AA10" s="252"/>
      <c r="AB10" s="252"/>
      <c r="AC10" s="252"/>
      <c r="AD10" s="252"/>
      <c r="AE10" s="252"/>
      <c r="AF10" s="252"/>
      <c r="AG10" s="252"/>
      <c r="AH10" s="252"/>
      <c r="AI10" s="252"/>
      <c r="AJ10" s="252"/>
      <c r="AK10" s="252"/>
      <c r="AL10" s="252"/>
      <c r="AM10" s="252"/>
      <c r="AN10" s="252"/>
      <c r="AO10" s="252"/>
      <c r="AP10" s="252"/>
      <c r="AQ10" s="252"/>
      <c r="AR10" s="252"/>
      <c r="AS10" s="252"/>
      <c r="AT10" s="252"/>
      <c r="AU10" s="252"/>
      <c r="AV10" s="252"/>
      <c r="AW10" s="252"/>
      <c r="AX10" s="252"/>
      <c r="AY10" s="252"/>
      <c r="AZ10" s="252"/>
      <c r="BA10" s="252"/>
      <c r="BB10" s="252"/>
      <c r="BC10" s="252"/>
      <c r="BD10" s="252"/>
      <c r="BE10" s="252"/>
      <c r="BF10" s="252"/>
      <c r="BG10" s="252"/>
      <c r="BH10" s="252"/>
      <c r="BI10" s="252"/>
      <c r="BJ10" s="252"/>
      <c r="BK10" s="252"/>
      <c r="BL10" s="252"/>
      <c r="BM10" s="252"/>
      <c r="BN10" s="252"/>
      <c r="BO10" s="252"/>
      <c r="BP10" s="152"/>
      <c r="BQ10" s="152"/>
      <c r="BR10" s="152"/>
      <c r="BS10" s="152"/>
      <c r="BT10" s="152"/>
      <c r="BU10" s="152"/>
      <c r="BV10" s="152"/>
      <c r="BW10" s="152"/>
      <c r="BX10" s="152"/>
      <c r="BY10" s="152"/>
      <c r="BZ10" s="152"/>
      <c r="CA10" s="152"/>
      <c r="CB10" s="152"/>
      <c r="CC10" s="152"/>
      <c r="CD10" s="152"/>
      <c r="CE10" s="152"/>
    </row>
    <row r="11" spans="1:83" customFormat="1" x14ac:dyDescent="0.2">
      <c r="A11" s="258">
        <v>1986</v>
      </c>
      <c r="B11" s="252">
        <f>'E1'!B11+E2a!B11</f>
        <v>0.10806824427880968</v>
      </c>
      <c r="C11" s="252">
        <f>'E1'!C11+E2a!C11</f>
        <v>7.962964881951895E-2</v>
      </c>
      <c r="D11" s="252">
        <f>'E1'!D11+E2a!D11</f>
        <v>0.11491939495894304</v>
      </c>
      <c r="E11" s="252">
        <f>'E1'!E11+E2a!E11</f>
        <v>0.1472040774175663</v>
      </c>
      <c r="F11" s="252">
        <f>'E1'!F11+E2a!F11</f>
        <v>0.19998318758642575</v>
      </c>
      <c r="G11" s="252">
        <f>'E1'!G11+E2a!G11</f>
        <v>7.4395356978654792E-2</v>
      </c>
      <c r="H11" s="252">
        <f>'E1'!H11+E2a!H11</f>
        <v>0.10826012941058692</v>
      </c>
      <c r="I11" s="252">
        <f>'E1'!I11+E2a!I11</f>
        <v>0.10102453870439251</v>
      </c>
      <c r="J11" s="252">
        <f>'E1'!J11+E2a!J11</f>
        <v>9.5388055944300998E-2</v>
      </c>
      <c r="K11" s="252"/>
      <c r="L11" s="252"/>
      <c r="M11" s="252"/>
      <c r="N11" s="252"/>
      <c r="O11" s="252"/>
      <c r="P11" s="252"/>
      <c r="Q11" s="252"/>
      <c r="R11" s="252"/>
      <c r="S11" s="252"/>
      <c r="T11" s="252"/>
      <c r="U11" s="252"/>
      <c r="V11" s="252"/>
      <c r="W11" s="252"/>
      <c r="X11" s="252"/>
      <c r="Y11" s="252"/>
      <c r="Z11" s="252"/>
      <c r="AA11" s="252"/>
      <c r="AB11" s="252"/>
      <c r="AC11" s="252"/>
      <c r="AD11" s="252"/>
      <c r="AE11" s="252"/>
      <c r="AF11" s="252"/>
      <c r="AG11" s="252"/>
      <c r="AH11" s="252"/>
      <c r="AI11" s="252"/>
      <c r="AJ11" s="252"/>
      <c r="AK11" s="252"/>
      <c r="AL11" s="252"/>
      <c r="AM11" s="252"/>
      <c r="AN11" s="252"/>
      <c r="AO11" s="252"/>
      <c r="AP11" s="252"/>
      <c r="AQ11" s="252"/>
      <c r="AR11" s="252"/>
      <c r="AS11" s="252"/>
      <c r="AT11" s="252"/>
      <c r="AU11" s="252"/>
      <c r="AV11" s="252"/>
      <c r="AW11" s="252"/>
      <c r="AX11" s="252"/>
      <c r="AY11" s="252"/>
      <c r="AZ11" s="252"/>
      <c r="BA11" s="252"/>
      <c r="BB11" s="252"/>
      <c r="BC11" s="252"/>
      <c r="BD11" s="252"/>
      <c r="BE11" s="252"/>
      <c r="BF11" s="252"/>
      <c r="BG11" s="252"/>
      <c r="BH11" s="252"/>
      <c r="BI11" s="252"/>
      <c r="BJ11" s="252"/>
      <c r="BK11" s="252"/>
      <c r="BL11" s="252"/>
      <c r="BM11" s="252"/>
      <c r="BN11" s="252"/>
      <c r="BO11" s="252"/>
      <c r="BP11" s="152"/>
      <c r="BQ11" s="152"/>
      <c r="BR11" s="152"/>
      <c r="BS11" s="152"/>
      <c r="BT11" s="152"/>
      <c r="BU11" s="152"/>
      <c r="BV11" s="152"/>
      <c r="BW11" s="152"/>
      <c r="BX11" s="152"/>
      <c r="BY11" s="152"/>
      <c r="BZ11" s="152"/>
      <c r="CA11" s="152"/>
      <c r="CB11" s="152"/>
      <c r="CC11" s="152"/>
      <c r="CD11" s="152"/>
      <c r="CE11" s="152"/>
    </row>
    <row r="12" spans="1:83" customFormat="1" x14ac:dyDescent="0.2">
      <c r="A12" s="258">
        <v>1987</v>
      </c>
      <c r="B12" s="252">
        <f>'E1'!B12+E2a!B12</f>
        <v>0.10203974636638952</v>
      </c>
      <c r="C12" s="252">
        <f>'E1'!C12+E2a!C12</f>
        <v>8.3326356814328817E-2</v>
      </c>
      <c r="D12" s="252">
        <f>'E1'!D12+E2a!D12</f>
        <v>9.1924124945841984E-2</v>
      </c>
      <c r="E12" s="252">
        <f>'E1'!E12+E2a!E12</f>
        <v>8.9121056051142469E-2</v>
      </c>
      <c r="F12" s="252">
        <f>'E1'!F12+E2a!F12</f>
        <v>0.1408420573457182</v>
      </c>
      <c r="G12" s="252">
        <f>'E1'!G12+E2a!G12</f>
        <v>6.4968925756846069E-2</v>
      </c>
      <c r="H12" s="252">
        <f>'E1'!H12+E2a!H12</f>
        <v>9.2662446161815723E-2</v>
      </c>
      <c r="I12" s="252">
        <f>'E1'!I12+E2a!I12</f>
        <v>0.15194023287129454</v>
      </c>
      <c r="J12" s="252">
        <f>'E1'!J12+E2a!J12</f>
        <v>0.10403132997792737</v>
      </c>
      <c r="K12" s="252"/>
      <c r="L12" s="252"/>
      <c r="M12" s="252"/>
      <c r="N12" s="252"/>
      <c r="O12" s="252"/>
      <c r="P12" s="252"/>
      <c r="Q12" s="252"/>
      <c r="R12" s="252"/>
      <c r="S12" s="252"/>
      <c r="T12" s="252"/>
      <c r="U12" s="252"/>
      <c r="V12" s="252"/>
      <c r="W12" s="252"/>
      <c r="X12" s="252"/>
      <c r="Y12" s="252"/>
      <c r="Z12" s="252"/>
      <c r="AA12" s="252"/>
      <c r="AB12" s="252"/>
      <c r="AC12" s="252"/>
      <c r="AD12" s="252"/>
      <c r="AE12" s="252"/>
      <c r="AF12" s="252"/>
      <c r="AG12" s="252"/>
      <c r="AH12" s="252"/>
      <c r="AI12" s="252"/>
      <c r="AJ12" s="252"/>
      <c r="AK12" s="252"/>
      <c r="AL12" s="252"/>
      <c r="AM12" s="252"/>
      <c r="AN12" s="252"/>
      <c r="AO12" s="252"/>
      <c r="AP12" s="252"/>
      <c r="AQ12" s="252"/>
      <c r="AR12" s="252"/>
      <c r="AS12" s="252"/>
      <c r="AT12" s="252"/>
      <c r="AU12" s="252"/>
      <c r="AV12" s="252"/>
      <c r="AW12" s="252"/>
      <c r="AX12" s="252"/>
      <c r="AY12" s="252"/>
      <c r="AZ12" s="252"/>
      <c r="BA12" s="252"/>
      <c r="BB12" s="252"/>
      <c r="BC12" s="252"/>
      <c r="BD12" s="252"/>
      <c r="BE12" s="252"/>
      <c r="BF12" s="252"/>
      <c r="BG12" s="252"/>
      <c r="BH12" s="252"/>
      <c r="BI12" s="252"/>
      <c r="BJ12" s="252"/>
      <c r="BK12" s="252"/>
      <c r="BL12" s="252"/>
      <c r="BM12" s="252"/>
      <c r="BN12" s="252"/>
      <c r="BO12" s="252"/>
      <c r="BP12" s="152"/>
      <c r="BQ12" s="152"/>
      <c r="BR12" s="152"/>
      <c r="BS12" s="152"/>
      <c r="BT12" s="152"/>
      <c r="BU12" s="152"/>
      <c r="BV12" s="152"/>
      <c r="BW12" s="152"/>
      <c r="BX12" s="152"/>
      <c r="BY12" s="152"/>
      <c r="BZ12" s="152"/>
      <c r="CA12" s="152"/>
      <c r="CB12" s="152"/>
      <c r="CC12" s="152"/>
      <c r="CD12" s="152"/>
      <c r="CE12" s="152"/>
    </row>
    <row r="13" spans="1:83" customFormat="1" x14ac:dyDescent="0.2">
      <c r="A13" s="258">
        <v>1988</v>
      </c>
      <c r="B13" s="252">
        <f>'E1'!B13+E2a!B13</f>
        <v>0.10554204375139287</v>
      </c>
      <c r="C13" s="252">
        <f>'E1'!C13+E2a!C13</f>
        <v>8.9675390522823778E-2</v>
      </c>
      <c r="D13" s="252">
        <f>'E1'!D13+E2a!D13</f>
        <v>8.3345440284648492E-2</v>
      </c>
      <c r="E13" s="252">
        <f>'E1'!E13+E2a!E13</f>
        <v>0.23265370780051034</v>
      </c>
      <c r="F13" s="252">
        <f>'E1'!F13+E2a!F13</f>
        <v>0.16470489967688512</v>
      </c>
      <c r="G13" s="252">
        <f>'E1'!G13+E2a!G13</f>
        <v>0.10465399147279425</v>
      </c>
      <c r="H13" s="252">
        <f>'E1'!H13+E2a!H13</f>
        <v>0.11081025532262269</v>
      </c>
      <c r="I13" s="252">
        <f>'E1'!I13+E2a!I13</f>
        <v>0.10751311819212694</v>
      </c>
      <c r="J13" s="252">
        <f>'E1'!J13+E2a!J13</f>
        <v>0.14010991564946446</v>
      </c>
      <c r="K13" s="252"/>
      <c r="L13" s="252"/>
      <c r="M13" s="252"/>
      <c r="N13" s="252"/>
      <c r="O13" s="252"/>
      <c r="P13" s="252"/>
      <c r="Q13" s="252"/>
      <c r="R13" s="252"/>
      <c r="S13" s="252"/>
      <c r="T13" s="252"/>
      <c r="U13" s="252"/>
      <c r="V13" s="252"/>
      <c r="W13" s="252"/>
      <c r="X13" s="252"/>
      <c r="Y13" s="252"/>
      <c r="Z13" s="252"/>
      <c r="AA13" s="252"/>
      <c r="AB13" s="252"/>
      <c r="AC13" s="252"/>
      <c r="AD13" s="252"/>
      <c r="AE13" s="252"/>
      <c r="AF13" s="252"/>
      <c r="AG13" s="252"/>
      <c r="AH13" s="252"/>
      <c r="AI13" s="252"/>
      <c r="AJ13" s="252"/>
      <c r="AK13" s="252"/>
      <c r="AL13" s="252"/>
      <c r="AM13" s="252"/>
      <c r="AN13" s="252"/>
      <c r="AO13" s="252"/>
      <c r="AP13" s="252"/>
      <c r="AQ13" s="252"/>
      <c r="AR13" s="252"/>
      <c r="AS13" s="252"/>
      <c r="AT13" s="252"/>
      <c r="AU13" s="252"/>
      <c r="AV13" s="252"/>
      <c r="AW13" s="252"/>
      <c r="AX13" s="252"/>
      <c r="AY13" s="252"/>
      <c r="AZ13" s="252"/>
      <c r="BA13" s="252"/>
      <c r="BB13" s="252"/>
      <c r="BC13" s="252"/>
      <c r="BD13" s="252"/>
      <c r="BE13" s="252"/>
      <c r="BF13" s="252"/>
      <c r="BG13" s="252"/>
      <c r="BH13" s="252"/>
      <c r="BI13" s="252"/>
      <c r="BJ13" s="252"/>
      <c r="BK13" s="252"/>
      <c r="BL13" s="252"/>
      <c r="BM13" s="252"/>
      <c r="BN13" s="252"/>
      <c r="BO13" s="252"/>
      <c r="BP13" s="152"/>
      <c r="BQ13" s="152"/>
      <c r="BR13" s="152"/>
      <c r="BS13" s="152"/>
      <c r="BT13" s="152"/>
      <c r="BU13" s="152"/>
      <c r="BV13" s="152"/>
      <c r="BW13" s="152"/>
      <c r="BX13" s="152"/>
      <c r="BY13" s="152"/>
      <c r="BZ13" s="152"/>
      <c r="CA13" s="152"/>
      <c r="CB13" s="152"/>
      <c r="CC13" s="152"/>
      <c r="CD13" s="152"/>
      <c r="CE13" s="152"/>
    </row>
    <row r="14" spans="1:83" customFormat="1" x14ac:dyDescent="0.2">
      <c r="A14" s="258">
        <v>1989</v>
      </c>
      <c r="B14" s="252">
        <f>'E1'!B14+E2a!B14</f>
        <v>0.10769583982568327</v>
      </c>
      <c r="C14" s="252">
        <f>'E1'!C14+E2a!C14</f>
        <v>0.10680231776901009</v>
      </c>
      <c r="D14" s="252">
        <f>'E1'!D14+E2a!D14</f>
        <v>8.9174164327673722E-2</v>
      </c>
      <c r="E14" s="252">
        <f>'E1'!E14+E2a!E14</f>
        <v>0.16360103698867373</v>
      </c>
      <c r="F14" s="252">
        <f>'E1'!F14+E2a!F14</f>
        <v>0.18824433978682878</v>
      </c>
      <c r="G14" s="252">
        <f>'E1'!G14+E2a!G14</f>
        <v>8.640039501392334E-2</v>
      </c>
      <c r="H14" s="252">
        <f>'E1'!H14+E2a!H14</f>
        <v>0.10791426235159932</v>
      </c>
      <c r="I14" s="252">
        <f>'E1'!I14+E2a!I14</f>
        <v>9.7241079815782006E-2</v>
      </c>
      <c r="J14" s="252">
        <f>'E1'!J14+E2a!J14</f>
        <v>0.13065680580494921</v>
      </c>
      <c r="K14" s="252"/>
      <c r="L14" s="252"/>
      <c r="M14" s="252"/>
      <c r="N14" s="252"/>
      <c r="O14" s="252"/>
      <c r="P14" s="252"/>
      <c r="Q14" s="252"/>
      <c r="R14" s="252"/>
      <c r="S14" s="252"/>
      <c r="T14" s="252"/>
      <c r="U14" s="252"/>
      <c r="V14" s="252"/>
      <c r="W14" s="252"/>
      <c r="X14" s="252"/>
      <c r="Y14" s="252"/>
      <c r="Z14" s="252"/>
      <c r="AA14" s="252"/>
      <c r="AB14" s="252"/>
      <c r="AC14" s="252"/>
      <c r="AD14" s="252"/>
      <c r="AE14" s="252"/>
      <c r="AF14" s="252"/>
      <c r="AG14" s="252"/>
      <c r="AH14" s="252"/>
      <c r="AI14" s="252"/>
      <c r="AJ14" s="252"/>
      <c r="AK14" s="252"/>
      <c r="AL14" s="252"/>
      <c r="AM14" s="252"/>
      <c r="AN14" s="252"/>
      <c r="AO14" s="252"/>
      <c r="AP14" s="252"/>
      <c r="AQ14" s="252"/>
      <c r="AR14" s="252"/>
      <c r="AS14" s="252"/>
      <c r="AT14" s="252"/>
      <c r="AU14" s="252"/>
      <c r="AV14" s="252"/>
      <c r="AW14" s="252"/>
      <c r="AX14" s="252"/>
      <c r="AY14" s="252"/>
      <c r="AZ14" s="252"/>
      <c r="BA14" s="252"/>
      <c r="BB14" s="252"/>
      <c r="BC14" s="252"/>
      <c r="BD14" s="252"/>
      <c r="BE14" s="252"/>
      <c r="BF14" s="252"/>
      <c r="BG14" s="252"/>
      <c r="BH14" s="252"/>
      <c r="BI14" s="252"/>
      <c r="BJ14" s="252"/>
      <c r="BK14" s="252"/>
      <c r="BL14" s="252"/>
      <c r="BM14" s="252"/>
      <c r="BN14" s="252"/>
      <c r="BO14" s="252"/>
      <c r="BP14" s="152"/>
      <c r="BQ14" s="152"/>
      <c r="BR14" s="152"/>
      <c r="BS14" s="152"/>
      <c r="BT14" s="152"/>
      <c r="BU14" s="152"/>
      <c r="BV14" s="152"/>
      <c r="BW14" s="152"/>
      <c r="BX14" s="152"/>
      <c r="BY14" s="152"/>
      <c r="BZ14" s="152"/>
      <c r="CA14" s="152"/>
      <c r="CB14" s="152"/>
      <c r="CC14" s="152"/>
      <c r="CD14" s="152"/>
      <c r="CE14" s="152"/>
    </row>
    <row r="15" spans="1:83" customFormat="1" x14ac:dyDescent="0.2">
      <c r="A15" s="258">
        <v>1990</v>
      </c>
      <c r="B15" s="252">
        <f>'E1'!B15+E2a!B15</f>
        <v>7.0086766514783988E-2</v>
      </c>
      <c r="C15" s="252">
        <f>'E1'!C15+E2a!C15</f>
        <v>5.5925225782984929E-2</v>
      </c>
      <c r="D15" s="252">
        <f>'E1'!D15+E2a!D15</f>
        <v>5.3040023054869954E-2</v>
      </c>
      <c r="E15" s="252">
        <f>'E1'!E15+E2a!E15</f>
        <v>0.13893036072158282</v>
      </c>
      <c r="F15" s="252">
        <f>'E1'!F15+E2a!F15</f>
        <v>0.16655213164854607</v>
      </c>
      <c r="G15" s="252">
        <f>'E1'!G15+E2a!G15</f>
        <v>8.0816005047131642E-2</v>
      </c>
      <c r="H15" s="252">
        <f>'E1'!H15+E2a!H15</f>
        <v>5.084908464703923E-2</v>
      </c>
      <c r="I15" s="252">
        <f>'E1'!I15+E2a!I15</f>
        <v>6.3881297936475234E-2</v>
      </c>
      <c r="J15" s="252">
        <f>'E1'!J15+E2a!J15</f>
        <v>0.11389987194365707</v>
      </c>
      <c r="K15" s="252"/>
      <c r="L15" s="252"/>
      <c r="M15" s="252"/>
      <c r="N15" s="252"/>
      <c r="O15" s="252"/>
      <c r="P15" s="252"/>
      <c r="Q15" s="252"/>
      <c r="R15" s="252"/>
      <c r="S15" s="252"/>
      <c r="T15" s="252"/>
      <c r="U15" s="252"/>
      <c r="V15" s="252"/>
      <c r="W15" s="252"/>
      <c r="X15" s="252"/>
      <c r="Y15" s="252"/>
      <c r="Z15" s="252"/>
      <c r="AA15" s="252"/>
      <c r="AB15" s="252"/>
      <c r="AC15" s="252"/>
      <c r="AD15" s="252"/>
      <c r="AE15" s="252"/>
      <c r="AF15" s="252"/>
      <c r="AG15" s="252"/>
      <c r="AH15" s="252"/>
      <c r="AI15" s="252"/>
      <c r="AJ15" s="252"/>
      <c r="AK15" s="252"/>
      <c r="AL15" s="252"/>
      <c r="AM15" s="252"/>
      <c r="AN15" s="252"/>
      <c r="AO15" s="252"/>
      <c r="AP15" s="252"/>
      <c r="AQ15" s="252"/>
      <c r="AR15" s="252"/>
      <c r="AS15" s="252"/>
      <c r="AT15" s="252"/>
      <c r="AU15" s="252"/>
      <c r="AV15" s="252"/>
      <c r="AW15" s="252"/>
      <c r="AX15" s="252"/>
      <c r="AY15" s="252"/>
      <c r="AZ15" s="252"/>
      <c r="BA15" s="252"/>
      <c r="BB15" s="252"/>
      <c r="BC15" s="252"/>
      <c r="BD15" s="252"/>
      <c r="BE15" s="252"/>
      <c r="BF15" s="252"/>
      <c r="BG15" s="252"/>
      <c r="BH15" s="252"/>
      <c r="BI15" s="252"/>
      <c r="BJ15" s="252"/>
      <c r="BK15" s="252"/>
      <c r="BL15" s="252"/>
      <c r="BM15" s="252"/>
      <c r="BN15" s="252"/>
      <c r="BO15" s="252"/>
      <c r="BP15" s="152"/>
      <c r="BQ15" s="152"/>
      <c r="BR15" s="152"/>
      <c r="BS15" s="152"/>
      <c r="BT15" s="152"/>
      <c r="BU15" s="152"/>
      <c r="BV15" s="152"/>
      <c r="BW15" s="152"/>
      <c r="BX15" s="152"/>
      <c r="BY15" s="152"/>
      <c r="BZ15" s="152"/>
      <c r="CA15" s="152"/>
      <c r="CB15" s="152"/>
      <c r="CC15" s="152"/>
      <c r="CD15" s="152"/>
      <c r="CE15" s="152"/>
    </row>
    <row r="16" spans="1:83" customFormat="1" x14ac:dyDescent="0.2">
      <c r="A16" s="258">
        <v>1991</v>
      </c>
      <c r="B16" s="252">
        <f>'E1'!B16+E2a!B16</f>
        <v>5.5278923640771305E-2</v>
      </c>
      <c r="C16" s="252">
        <f>'E1'!C16+E2a!C16</f>
        <v>5.7605307907491791E-2</v>
      </c>
      <c r="D16" s="252">
        <f>'E1'!D16+E2a!D16</f>
        <v>5.6345247744776866E-2</v>
      </c>
      <c r="E16" s="252">
        <f>'E1'!E16+E2a!E16</f>
        <v>0.15376203678018674</v>
      </c>
      <c r="F16" s="252">
        <f>'E1'!F16+E2a!F16</f>
        <v>0.12559040862161328</v>
      </c>
      <c r="G16" s="252">
        <f>'E1'!G16+E2a!G16</f>
        <v>0.10498779174545583</v>
      </c>
      <c r="H16" s="252">
        <f>'E1'!H16+E2a!H16</f>
        <v>-1.2322632372878825E-2</v>
      </c>
      <c r="I16" s="252">
        <f>'E1'!I16+E2a!I16</f>
        <v>3.761181442981161E-3</v>
      </c>
      <c r="J16" s="252">
        <f>'E1'!J16+E2a!J16</f>
        <v>7.0696936380102493E-2</v>
      </c>
      <c r="K16" s="252"/>
      <c r="L16" s="252"/>
      <c r="M16" s="252"/>
      <c r="N16" s="252"/>
      <c r="O16" s="252"/>
      <c r="P16" s="252"/>
      <c r="Q16" s="252"/>
      <c r="R16" s="252"/>
      <c r="S16" s="252"/>
      <c r="T16" s="252"/>
      <c r="U16" s="252"/>
      <c r="V16" s="252"/>
      <c r="W16" s="252"/>
      <c r="X16" s="252"/>
      <c r="Y16" s="252"/>
      <c r="Z16" s="252"/>
      <c r="AA16" s="252"/>
      <c r="AB16" s="252"/>
      <c r="AC16" s="252"/>
      <c r="AD16" s="252"/>
      <c r="AE16" s="252"/>
      <c r="AF16" s="252"/>
      <c r="AG16" s="252"/>
      <c r="AH16" s="252"/>
      <c r="AI16" s="252"/>
      <c r="AJ16" s="252"/>
      <c r="AK16" s="252"/>
      <c r="AL16" s="252"/>
      <c r="AM16" s="252"/>
      <c r="AN16" s="252"/>
      <c r="AO16" s="252"/>
      <c r="AP16" s="252"/>
      <c r="AQ16" s="252"/>
      <c r="AR16" s="252"/>
      <c r="AS16" s="252"/>
      <c r="AT16" s="252"/>
      <c r="AU16" s="252"/>
      <c r="AV16" s="252"/>
      <c r="AW16" s="252"/>
      <c r="AX16" s="252"/>
      <c r="AY16" s="252"/>
      <c r="AZ16" s="252"/>
      <c r="BA16" s="252"/>
      <c r="BB16" s="252"/>
      <c r="BC16" s="252"/>
      <c r="BD16" s="252"/>
      <c r="BE16" s="252"/>
      <c r="BF16" s="252"/>
      <c r="BG16" s="252"/>
      <c r="BH16" s="252"/>
      <c r="BI16" s="252"/>
      <c r="BJ16" s="252"/>
      <c r="BK16" s="252"/>
      <c r="BL16" s="252"/>
      <c r="BM16" s="252"/>
      <c r="BN16" s="252"/>
      <c r="BO16" s="252"/>
      <c r="BP16" s="152"/>
      <c r="BQ16" s="152"/>
      <c r="BR16" s="152"/>
      <c r="BS16" s="152"/>
      <c r="BT16" s="152"/>
      <c r="BU16" s="152"/>
      <c r="BV16" s="152"/>
      <c r="BW16" s="152"/>
      <c r="BX16" s="152"/>
      <c r="BY16" s="152"/>
      <c r="BZ16" s="152"/>
      <c r="CA16" s="152"/>
      <c r="CB16" s="152"/>
      <c r="CC16" s="152"/>
      <c r="CD16" s="152"/>
      <c r="CE16" s="152"/>
    </row>
    <row r="17" spans="1:83" customFormat="1" x14ac:dyDescent="0.2">
      <c r="A17" s="258">
        <v>1992</v>
      </c>
      <c r="B17" s="252">
        <f>'E1'!B17+E2a!B17</f>
        <v>6.2565835963083946E-2</v>
      </c>
      <c r="C17" s="252">
        <f>'E1'!C17+E2a!C17</f>
        <v>6.8120962993701462E-2</v>
      </c>
      <c r="D17" s="252">
        <f>'E1'!D17+E2a!D17</f>
        <v>5.7711379232522939E-2</v>
      </c>
      <c r="E17" s="252">
        <f>'E1'!E17+E2a!E17</f>
        <v>0.16681680460219145</v>
      </c>
      <c r="F17" s="252">
        <f>'E1'!F17+E2a!F17</f>
        <v>0.22217064472617756</v>
      </c>
      <c r="G17" s="252">
        <f>'E1'!G17+E2a!G17</f>
        <v>8.9900213679218799E-2</v>
      </c>
      <c r="H17" s="252">
        <f>'E1'!H17+E2a!H17</f>
        <v>-6.9188059539513319E-2</v>
      </c>
      <c r="I17" s="252">
        <f>'E1'!I17+E2a!I17</f>
        <v>-3.7523452087690201E-3</v>
      </c>
      <c r="J17" s="252">
        <f>'E1'!J17+E2a!J17</f>
        <v>0.11037501930059097</v>
      </c>
      <c r="K17" s="252"/>
      <c r="L17" s="252"/>
      <c r="M17" s="252"/>
      <c r="N17" s="252"/>
      <c r="O17" s="252"/>
      <c r="P17" s="252"/>
      <c r="Q17" s="252"/>
      <c r="R17" s="252"/>
      <c r="S17" s="252"/>
      <c r="T17" s="252"/>
      <c r="U17" s="252"/>
      <c r="V17" s="252"/>
      <c r="W17" s="252"/>
      <c r="X17" s="252"/>
      <c r="Y17" s="252"/>
      <c r="Z17" s="252"/>
      <c r="AA17" s="252"/>
      <c r="AB17" s="252"/>
      <c r="AC17" s="252"/>
      <c r="AD17" s="252"/>
      <c r="AE17" s="252"/>
      <c r="AF17" s="252"/>
      <c r="AG17" s="252"/>
      <c r="AH17" s="252"/>
      <c r="AI17" s="252"/>
      <c r="AJ17" s="252"/>
      <c r="AK17" s="252"/>
      <c r="AL17" s="252"/>
      <c r="AM17" s="252"/>
      <c r="AN17" s="252"/>
      <c r="AO17" s="252"/>
      <c r="AP17" s="252"/>
      <c r="AQ17" s="252"/>
      <c r="AR17" s="252"/>
      <c r="AS17" s="252"/>
      <c r="AT17" s="252"/>
      <c r="AU17" s="252"/>
      <c r="AV17" s="252"/>
      <c r="AW17" s="252"/>
      <c r="AX17" s="252"/>
      <c r="AY17" s="252"/>
      <c r="AZ17" s="252"/>
      <c r="BA17" s="252"/>
      <c r="BB17" s="252"/>
      <c r="BC17" s="252"/>
      <c r="BD17" s="252"/>
      <c r="BE17" s="252"/>
      <c r="BF17" s="252"/>
      <c r="BG17" s="252"/>
      <c r="BH17" s="252"/>
      <c r="BI17" s="252"/>
      <c r="BJ17" s="252"/>
      <c r="BK17" s="252"/>
      <c r="BL17" s="252"/>
      <c r="BM17" s="252"/>
      <c r="BN17" s="252"/>
      <c r="BO17" s="252"/>
      <c r="BP17" s="152"/>
      <c r="BQ17" s="152"/>
      <c r="BR17" s="152"/>
      <c r="BS17" s="152"/>
      <c r="BT17" s="152"/>
      <c r="BU17" s="152"/>
      <c r="BV17" s="152"/>
      <c r="BW17" s="152"/>
      <c r="BX17" s="152"/>
      <c r="BY17" s="152"/>
      <c r="BZ17" s="152"/>
      <c r="CA17" s="152"/>
      <c r="CB17" s="152"/>
      <c r="CC17" s="152"/>
      <c r="CD17" s="152"/>
      <c r="CE17" s="152"/>
    </row>
    <row r="18" spans="1:83" customFormat="1" x14ac:dyDescent="0.2">
      <c r="A18" s="258">
        <v>1993</v>
      </c>
      <c r="B18" s="252">
        <f>'E1'!B18+E2a!B18</f>
        <v>6.1777497020135658E-2</v>
      </c>
      <c r="C18" s="252">
        <f>'E1'!C18+E2a!C18</f>
        <v>4.2470136788752257E-2</v>
      </c>
      <c r="D18" s="252">
        <f>'E1'!D18+E2a!D18</f>
        <v>6.7249294422341455E-2</v>
      </c>
      <c r="E18" s="252">
        <f>'E1'!E18+E2a!E18</f>
        <v>0.11824029039571148</v>
      </c>
      <c r="F18" s="252">
        <f>'E1'!F18+E2a!F18</f>
        <v>0.10889926229700973</v>
      </c>
      <c r="G18" s="252">
        <f>'E1'!G18+E2a!G18</f>
        <v>8.4034492872372329E-2</v>
      </c>
      <c r="H18" s="252">
        <f>'E1'!H18+E2a!H18</f>
        <v>6.9150950879454331E-2</v>
      </c>
      <c r="I18" s="252">
        <f>'E1'!I18+E2a!I18</f>
        <v>3.3649599048978095E-2</v>
      </c>
      <c r="J18" s="252">
        <f>'E1'!J18+E2a!J18</f>
        <v>0.10785045306412031</v>
      </c>
      <c r="K18" s="252"/>
      <c r="L18" s="252"/>
      <c r="M18" s="252"/>
      <c r="N18" s="252"/>
      <c r="O18" s="252"/>
      <c r="P18" s="252"/>
      <c r="Q18" s="252"/>
      <c r="R18" s="252"/>
      <c r="S18" s="252"/>
      <c r="T18" s="252"/>
      <c r="U18" s="252"/>
      <c r="V18" s="252"/>
      <c r="W18" s="252"/>
      <c r="X18" s="252"/>
      <c r="Y18" s="252"/>
      <c r="Z18" s="252"/>
      <c r="AA18" s="252"/>
      <c r="AB18" s="252"/>
      <c r="AC18" s="252"/>
      <c r="AD18" s="252"/>
      <c r="AE18" s="252"/>
      <c r="AF18" s="252"/>
      <c r="AG18" s="252"/>
      <c r="AH18" s="252"/>
      <c r="AI18" s="252"/>
      <c r="AJ18" s="252"/>
      <c r="AK18" s="252"/>
      <c r="AL18" s="252"/>
      <c r="AM18" s="252"/>
      <c r="AN18" s="252"/>
      <c r="AO18" s="252"/>
      <c r="AP18" s="252"/>
      <c r="AQ18" s="252"/>
      <c r="AR18" s="252"/>
      <c r="AS18" s="252"/>
      <c r="AT18" s="252"/>
      <c r="AU18" s="252"/>
      <c r="AV18" s="252"/>
      <c r="AW18" s="252"/>
      <c r="AX18" s="252"/>
      <c r="AY18" s="252"/>
      <c r="AZ18" s="252"/>
      <c r="BA18" s="252"/>
      <c r="BB18" s="252"/>
      <c r="BC18" s="252"/>
      <c r="BD18" s="252"/>
      <c r="BE18" s="252"/>
      <c r="BF18" s="252"/>
      <c r="BG18" s="252"/>
      <c r="BH18" s="252"/>
      <c r="BI18" s="252"/>
      <c r="BJ18" s="252"/>
      <c r="BK18" s="252"/>
      <c r="BL18" s="252"/>
      <c r="BM18" s="252"/>
      <c r="BN18" s="252"/>
      <c r="BO18" s="252"/>
      <c r="BP18" s="152"/>
      <c r="BQ18" s="152"/>
      <c r="BR18" s="152"/>
      <c r="BS18" s="152"/>
      <c r="BT18" s="152"/>
      <c r="BU18" s="152"/>
      <c r="BV18" s="152"/>
      <c r="BW18" s="152"/>
      <c r="BX18" s="152"/>
      <c r="BY18" s="152"/>
      <c r="BZ18" s="152"/>
      <c r="CA18" s="152"/>
      <c r="CB18" s="152"/>
      <c r="CC18" s="152"/>
      <c r="CD18" s="152"/>
      <c r="CE18" s="152"/>
    </row>
    <row r="19" spans="1:83" customFormat="1" x14ac:dyDescent="0.2">
      <c r="A19" s="258">
        <v>1994</v>
      </c>
      <c r="B19" s="252">
        <f>'E1'!B19+E2a!B19</f>
        <v>6.6904489326792396E-2</v>
      </c>
      <c r="C19" s="252">
        <f>'E1'!C19+E2a!C19</f>
        <v>5.1130046135856158E-2</v>
      </c>
      <c r="D19" s="252">
        <f>'E1'!D19+E2a!D19</f>
        <v>7.6824863837972754E-2</v>
      </c>
      <c r="E19" s="252">
        <f>'E1'!E19+E2a!E19</f>
        <v>0.17873142571392514</v>
      </c>
      <c r="F19" s="252">
        <f>'E1'!F19+E2a!F19</f>
        <v>0.10678755436573859</v>
      </c>
      <c r="G19" s="252">
        <f>'E1'!G19+E2a!G19</f>
        <v>7.4400451284725513E-2</v>
      </c>
      <c r="H19" s="252">
        <f>'E1'!H19+E2a!H19</f>
        <v>-6.2064341954428365E-2</v>
      </c>
      <c r="I19" s="252">
        <f>'E1'!I19+E2a!I19</f>
        <v>2.9816720340210892E-2</v>
      </c>
      <c r="J19" s="252">
        <f>'E1'!J19+E2a!J19</f>
        <v>0.13794429282062207</v>
      </c>
      <c r="K19" s="252"/>
      <c r="L19" s="252"/>
      <c r="M19" s="252"/>
      <c r="N19" s="252"/>
      <c r="O19" s="252"/>
      <c r="P19" s="252"/>
      <c r="Q19" s="252"/>
      <c r="R19" s="252"/>
      <c r="S19" s="252"/>
      <c r="T19" s="252"/>
      <c r="U19" s="252"/>
      <c r="V19" s="252"/>
      <c r="W19" s="252"/>
      <c r="X19" s="252"/>
      <c r="Y19" s="252"/>
      <c r="Z19" s="252"/>
      <c r="AA19" s="252"/>
      <c r="AB19" s="252"/>
      <c r="AC19" s="252"/>
      <c r="AD19" s="252"/>
      <c r="AE19" s="252"/>
      <c r="AF19" s="252"/>
      <c r="AG19" s="252"/>
      <c r="AH19" s="252"/>
      <c r="AI19" s="252"/>
      <c r="AJ19" s="252"/>
      <c r="AK19" s="252"/>
      <c r="AL19" s="252"/>
      <c r="AM19" s="252"/>
      <c r="AN19" s="252"/>
      <c r="AO19" s="252"/>
      <c r="AP19" s="252"/>
      <c r="AQ19" s="252"/>
      <c r="AR19" s="252"/>
      <c r="AS19" s="252"/>
      <c r="AT19" s="252"/>
      <c r="AU19" s="252"/>
      <c r="AV19" s="252"/>
      <c r="AW19" s="252"/>
      <c r="AX19" s="252"/>
      <c r="AY19" s="252"/>
      <c r="AZ19" s="252"/>
      <c r="BA19" s="252"/>
      <c r="BB19" s="252"/>
      <c r="BC19" s="252"/>
      <c r="BD19" s="252"/>
      <c r="BE19" s="252"/>
      <c r="BF19" s="252"/>
      <c r="BG19" s="252"/>
      <c r="BH19" s="252"/>
      <c r="BI19" s="252"/>
      <c r="BJ19" s="252"/>
      <c r="BK19" s="252"/>
      <c r="BL19" s="252"/>
      <c r="BM19" s="252"/>
      <c r="BN19" s="252"/>
      <c r="BO19" s="252"/>
      <c r="BP19" s="152"/>
      <c r="BQ19" s="152"/>
      <c r="BR19" s="152"/>
      <c r="BS19" s="152"/>
      <c r="BT19" s="152"/>
      <c r="BU19" s="152"/>
      <c r="BV19" s="152"/>
      <c r="BW19" s="152"/>
      <c r="BX19" s="152"/>
      <c r="BY19" s="152"/>
      <c r="BZ19" s="152"/>
      <c r="CA19" s="152"/>
      <c r="CB19" s="152"/>
      <c r="CC19" s="152"/>
      <c r="CD19" s="152"/>
      <c r="CE19" s="152"/>
    </row>
    <row r="20" spans="1:83" customFormat="1" x14ac:dyDescent="0.2">
      <c r="A20" s="258">
        <v>1995</v>
      </c>
      <c r="B20" s="252">
        <f>'E1'!B20+E2a!B20</f>
        <v>7.7654543564601164E-2</v>
      </c>
      <c r="C20" s="252">
        <f>'E1'!C20+E2a!C20</f>
        <v>3.0740877647613477E-2</v>
      </c>
      <c r="D20" s="252">
        <f>'E1'!D20+E2a!D20</f>
        <v>9.7074920969453429E-2</v>
      </c>
      <c r="E20" s="252">
        <f>'E1'!E20+E2a!E20</f>
        <v>0.13628815063887806</v>
      </c>
      <c r="F20" s="252">
        <f>'E1'!F20+E2a!F20</f>
        <v>0.17286719420513152</v>
      </c>
      <c r="G20" s="252">
        <f>'E1'!G20+E2a!G20</f>
        <v>0.11037602770594579</v>
      </c>
      <c r="H20" s="252">
        <f>'E1'!H20+E2a!H20</f>
        <v>2.3221764331619626E-2</v>
      </c>
      <c r="I20" s="252">
        <f>'E1'!I20+E2a!I20</f>
        <v>7.2860517735671815E-2</v>
      </c>
      <c r="J20" s="252">
        <f>'E1'!J20+E2a!J20</f>
        <v>0.12163698542662654</v>
      </c>
      <c r="K20" s="252"/>
      <c r="L20" s="252"/>
      <c r="M20" s="252"/>
      <c r="N20" s="252"/>
      <c r="O20" s="252"/>
      <c r="P20" s="252"/>
      <c r="Q20" s="252"/>
      <c r="R20" s="252"/>
      <c r="S20" s="252"/>
      <c r="T20" s="252"/>
      <c r="U20" s="252"/>
      <c r="V20" s="252"/>
      <c r="W20" s="252"/>
      <c r="X20" s="252"/>
      <c r="Y20" s="252"/>
      <c r="Z20" s="252"/>
      <c r="AA20" s="252"/>
      <c r="AB20" s="252"/>
      <c r="AC20" s="252"/>
      <c r="AD20" s="252"/>
      <c r="AE20" s="252"/>
      <c r="AF20" s="252"/>
      <c r="AG20" s="252"/>
      <c r="AH20" s="252"/>
      <c r="AI20" s="252"/>
      <c r="AJ20" s="252"/>
      <c r="AK20" s="252"/>
      <c r="AL20" s="252"/>
      <c r="AM20" s="252"/>
      <c r="AN20" s="252"/>
      <c r="AO20" s="252"/>
      <c r="AP20" s="252"/>
      <c r="AQ20" s="252"/>
      <c r="AR20" s="252"/>
      <c r="AS20" s="252"/>
      <c r="AT20" s="252"/>
      <c r="AU20" s="252"/>
      <c r="AV20" s="252"/>
      <c r="AW20" s="252"/>
      <c r="AX20" s="252"/>
      <c r="AY20" s="252"/>
      <c r="AZ20" s="252"/>
      <c r="BA20" s="252"/>
      <c r="BB20" s="252"/>
      <c r="BC20" s="252"/>
      <c r="BD20" s="252"/>
      <c r="BE20" s="252"/>
      <c r="BF20" s="252"/>
      <c r="BG20" s="252"/>
      <c r="BH20" s="252"/>
      <c r="BI20" s="252"/>
      <c r="BJ20" s="252"/>
      <c r="BK20" s="252"/>
      <c r="BL20" s="252"/>
      <c r="BM20" s="252"/>
      <c r="BN20" s="252"/>
      <c r="BO20" s="252"/>
      <c r="BP20" s="152"/>
      <c r="BQ20" s="152"/>
      <c r="BR20" s="152"/>
      <c r="BS20" s="152"/>
      <c r="BT20" s="152"/>
      <c r="BU20" s="152"/>
      <c r="BV20" s="152"/>
      <c r="BW20" s="152"/>
      <c r="BX20" s="152"/>
      <c r="BY20" s="152"/>
      <c r="BZ20" s="152"/>
      <c r="CA20" s="152"/>
      <c r="CB20" s="152"/>
      <c r="CC20" s="152"/>
      <c r="CD20" s="152"/>
      <c r="CE20" s="152"/>
    </row>
    <row r="21" spans="1:83" customFormat="1" x14ac:dyDescent="0.2">
      <c r="A21" s="258">
        <v>1996</v>
      </c>
      <c r="B21" s="252">
        <f>'E1'!B21+E2a!B21</f>
        <v>8.3489755708507779E-2</v>
      </c>
      <c r="C21" s="252">
        <f>'E1'!C21+E2a!C21</f>
        <v>4.9430289055139354E-2</v>
      </c>
      <c r="D21" s="252">
        <f>'E1'!D21+E2a!D21</f>
        <v>0.11730701709052453</v>
      </c>
      <c r="E21" s="252">
        <f>'E1'!E21+E2a!E21</f>
        <v>0.12754213544863663</v>
      </c>
      <c r="F21" s="252">
        <f>'E1'!F21+E2a!F21</f>
        <v>0.15042219816590674</v>
      </c>
      <c r="G21" s="252">
        <f>'E1'!G21+E2a!G21</f>
        <v>9.9328702865852686E-2</v>
      </c>
      <c r="H21" s="252">
        <f>'E1'!H21+E2a!H21</f>
        <v>2.9592327123801596E-2</v>
      </c>
      <c r="I21" s="252">
        <f>'E1'!I21+E2a!I21</f>
        <v>3.8998135299395803E-2</v>
      </c>
      <c r="J21" s="252">
        <f>'E1'!J21+E2a!J21</f>
        <v>0.13706497589493136</v>
      </c>
      <c r="K21" s="252"/>
      <c r="L21" s="252"/>
      <c r="M21" s="252"/>
      <c r="N21" s="252"/>
      <c r="O21" s="252"/>
      <c r="P21" s="252"/>
      <c r="Q21" s="252"/>
      <c r="R21" s="252"/>
      <c r="S21" s="252"/>
      <c r="T21" s="252"/>
      <c r="U21" s="252"/>
      <c r="V21" s="252"/>
      <c r="W21" s="252"/>
      <c r="X21" s="252"/>
      <c r="Y21" s="252"/>
      <c r="Z21" s="252"/>
      <c r="AA21" s="252"/>
      <c r="AB21" s="252"/>
      <c r="AC21" s="252"/>
      <c r="AD21" s="252"/>
      <c r="AE21" s="252"/>
      <c r="AF21" s="252"/>
      <c r="AG21" s="252"/>
      <c r="AH21" s="252"/>
      <c r="AI21" s="252"/>
      <c r="AJ21" s="252"/>
      <c r="AK21" s="252"/>
      <c r="AL21" s="252"/>
      <c r="AM21" s="252"/>
      <c r="AN21" s="252"/>
      <c r="AO21" s="252"/>
      <c r="AP21" s="252"/>
      <c r="AQ21" s="252"/>
      <c r="AR21" s="252"/>
      <c r="AS21" s="252"/>
      <c r="AT21" s="252"/>
      <c r="AU21" s="252"/>
      <c r="AV21" s="252"/>
      <c r="AW21" s="252"/>
      <c r="AX21" s="252"/>
      <c r="AY21" s="252"/>
      <c r="AZ21" s="252"/>
      <c r="BA21" s="252"/>
      <c r="BB21" s="252"/>
      <c r="BC21" s="252"/>
      <c r="BD21" s="252"/>
      <c r="BE21" s="252"/>
      <c r="BF21" s="252"/>
      <c r="BG21" s="252"/>
      <c r="BH21" s="252"/>
      <c r="BI21" s="252"/>
      <c r="BJ21" s="252"/>
      <c r="BK21" s="252"/>
      <c r="BL21" s="252"/>
      <c r="BM21" s="252"/>
      <c r="BN21" s="252"/>
      <c r="BO21" s="252"/>
      <c r="BP21" s="152"/>
      <c r="BQ21" s="152"/>
      <c r="BR21" s="152"/>
      <c r="BS21" s="152"/>
      <c r="BT21" s="152"/>
      <c r="BU21" s="152"/>
      <c r="BV21" s="152"/>
      <c r="BW21" s="152"/>
      <c r="BX21" s="152"/>
      <c r="BY21" s="152"/>
      <c r="BZ21" s="152"/>
      <c r="CA21" s="152"/>
      <c r="CB21" s="152"/>
      <c r="CC21" s="152"/>
      <c r="CD21" s="152"/>
      <c r="CE21" s="152"/>
    </row>
    <row r="22" spans="1:83" customFormat="1" x14ac:dyDescent="0.2">
      <c r="A22" s="258">
        <v>1997</v>
      </c>
      <c r="B22" s="252">
        <f>'E1'!B22+E2a!B22</f>
        <v>0.10625505213073062</v>
      </c>
      <c r="C22" s="252">
        <f>'E1'!C22+E2a!C22</f>
        <v>8.7513181341358048E-2</v>
      </c>
      <c r="D22" s="252">
        <f>'E1'!D22+E2a!D22</f>
        <v>0.13460636773657031</v>
      </c>
      <c r="E22" s="252">
        <f>'E1'!E22+E2a!E22</f>
        <v>0.15493934716727981</v>
      </c>
      <c r="F22" s="252">
        <f>'E1'!F22+E2a!F22</f>
        <v>0.12719167420835706</v>
      </c>
      <c r="G22" s="252">
        <f>'E1'!G22+E2a!G22</f>
        <v>0.12409447669980922</v>
      </c>
      <c r="H22" s="252">
        <f>'E1'!H22+E2a!H22</f>
        <v>7.3845037686047998E-2</v>
      </c>
      <c r="I22" s="252">
        <f>'E1'!I22+E2a!I22</f>
        <v>5.690077664450964E-2</v>
      </c>
      <c r="J22" s="252">
        <f>'E1'!J22+E2a!J22</f>
        <v>0.11775766013166428</v>
      </c>
      <c r="K22" s="252"/>
      <c r="L22" s="252"/>
      <c r="M22" s="252"/>
      <c r="N22" s="252"/>
      <c r="O22" s="252"/>
      <c r="P22" s="252"/>
      <c r="Q22" s="252"/>
      <c r="R22" s="252"/>
      <c r="S22" s="252"/>
      <c r="T22" s="252"/>
      <c r="U22" s="252"/>
      <c r="V22" s="252"/>
      <c r="W22" s="252"/>
      <c r="X22" s="252"/>
      <c r="Y22" s="252"/>
      <c r="Z22" s="252"/>
      <c r="AA22" s="252"/>
      <c r="AB22" s="252"/>
      <c r="AC22" s="252"/>
      <c r="AD22" s="252"/>
      <c r="AE22" s="252"/>
      <c r="AF22" s="252"/>
      <c r="AG22" s="252"/>
      <c r="AH22" s="252"/>
      <c r="AI22" s="252"/>
      <c r="AJ22" s="252"/>
      <c r="AK22" s="252"/>
      <c r="AL22" s="252"/>
      <c r="AM22" s="252"/>
      <c r="AN22" s="252"/>
      <c r="AO22" s="252"/>
      <c r="AP22" s="252"/>
      <c r="AQ22" s="252"/>
      <c r="AR22" s="252"/>
      <c r="AS22" s="252"/>
      <c r="AT22" s="252"/>
      <c r="AU22" s="252"/>
      <c r="AV22" s="252"/>
      <c r="AW22" s="252"/>
      <c r="AX22" s="252"/>
      <c r="AY22" s="252"/>
      <c r="AZ22" s="252"/>
      <c r="BA22" s="252"/>
      <c r="BB22" s="252"/>
      <c r="BC22" s="252"/>
      <c r="BD22" s="252"/>
      <c r="BE22" s="252"/>
      <c r="BF22" s="252"/>
      <c r="BG22" s="252"/>
      <c r="BH22" s="252"/>
      <c r="BI22" s="252"/>
      <c r="BJ22" s="252"/>
      <c r="BK22" s="252"/>
      <c r="BL22" s="252"/>
      <c r="BM22" s="252"/>
      <c r="BN22" s="252"/>
      <c r="BO22" s="252"/>
      <c r="BP22" s="152"/>
      <c r="BQ22" s="152"/>
      <c r="BR22" s="152"/>
      <c r="BS22" s="152"/>
      <c r="BT22" s="152"/>
      <c r="BU22" s="152"/>
      <c r="BV22" s="152"/>
      <c r="BW22" s="152"/>
      <c r="BX22" s="152"/>
      <c r="BY22" s="152"/>
      <c r="BZ22" s="152"/>
      <c r="CA22" s="152"/>
      <c r="CB22" s="152"/>
      <c r="CC22" s="152"/>
      <c r="CD22" s="152"/>
      <c r="CE22" s="152"/>
    </row>
    <row r="23" spans="1:83" customFormat="1" x14ac:dyDescent="0.2">
      <c r="A23" s="258">
        <v>1998</v>
      </c>
      <c r="B23" s="252">
        <f>'E1'!B23+E2a!B23</f>
        <v>0.10713075096266073</v>
      </c>
      <c r="C23" s="252">
        <f>'E1'!C23+E2a!C23</f>
        <v>0.10010175626680019</v>
      </c>
      <c r="D23" s="252">
        <f>'E1'!D23+E2a!D23</f>
        <v>0.14405059697571315</v>
      </c>
      <c r="E23" s="252">
        <f>'E1'!E23+E2a!E23</f>
        <v>0.13543449733660268</v>
      </c>
      <c r="F23" s="252">
        <f>'E1'!F23+E2a!F23</f>
        <v>0.1410819183757363</v>
      </c>
      <c r="G23" s="252">
        <f>'E1'!G23+E2a!G23</f>
        <v>9.9769761604693322E-2</v>
      </c>
      <c r="H23" s="252">
        <f>'E1'!H23+E2a!H23</f>
        <v>1.778781553547755E-2</v>
      </c>
      <c r="I23" s="252">
        <f>'E1'!I23+E2a!I23</f>
        <v>5.2905373005415632E-2</v>
      </c>
      <c r="J23" s="252">
        <f>'E1'!J23+E2a!J23</f>
        <v>3.8953556384776628E-2</v>
      </c>
      <c r="K23" s="252"/>
      <c r="L23" s="252"/>
      <c r="M23" s="252"/>
      <c r="N23" s="252"/>
      <c r="O23" s="252"/>
      <c r="P23" s="252"/>
      <c r="Q23" s="252"/>
      <c r="R23" s="252"/>
      <c r="S23" s="252"/>
      <c r="T23" s="252"/>
      <c r="U23" s="252"/>
      <c r="V23" s="252"/>
      <c r="W23" s="252"/>
      <c r="X23" s="252"/>
      <c r="Y23" s="252"/>
      <c r="Z23" s="252"/>
      <c r="AA23" s="252"/>
      <c r="AB23" s="252"/>
      <c r="AC23" s="252"/>
      <c r="AD23" s="252"/>
      <c r="AE23" s="252"/>
      <c r="AF23" s="252"/>
      <c r="AG23" s="252"/>
      <c r="AH23" s="252"/>
      <c r="AI23" s="252"/>
      <c r="AJ23" s="252"/>
      <c r="AK23" s="252"/>
      <c r="AL23" s="252"/>
      <c r="AM23" s="252"/>
      <c r="AN23" s="252"/>
      <c r="AO23" s="252"/>
      <c r="AP23" s="252"/>
      <c r="AQ23" s="252"/>
      <c r="AR23" s="252"/>
      <c r="AS23" s="252"/>
      <c r="AT23" s="252"/>
      <c r="AU23" s="252"/>
      <c r="AV23" s="252"/>
      <c r="AW23" s="252"/>
      <c r="AX23" s="252"/>
      <c r="AY23" s="252"/>
      <c r="AZ23" s="252"/>
      <c r="BA23" s="252"/>
      <c r="BB23" s="252"/>
      <c r="BC23" s="252"/>
      <c r="BD23" s="252"/>
      <c r="BE23" s="252"/>
      <c r="BF23" s="252"/>
      <c r="BG23" s="252"/>
      <c r="BH23" s="252"/>
      <c r="BI23" s="252"/>
      <c r="BJ23" s="252"/>
      <c r="BK23" s="252"/>
      <c r="BL23" s="252"/>
      <c r="BM23" s="252"/>
      <c r="BN23" s="252"/>
      <c r="BO23" s="252"/>
      <c r="BP23" s="152"/>
      <c r="BQ23" s="152"/>
      <c r="BR23" s="152"/>
      <c r="BS23" s="152"/>
      <c r="BT23" s="152"/>
      <c r="BU23" s="152"/>
      <c r="BV23" s="152"/>
      <c r="BW23" s="152"/>
      <c r="BX23" s="152"/>
      <c r="BY23" s="152"/>
      <c r="BZ23" s="152"/>
      <c r="CA23" s="152"/>
      <c r="CB23" s="152"/>
      <c r="CC23" s="152"/>
      <c r="CD23" s="152"/>
      <c r="CE23" s="152"/>
    </row>
    <row r="24" spans="1:83" customFormat="1" x14ac:dyDescent="0.2">
      <c r="A24" s="258">
        <v>1999</v>
      </c>
      <c r="B24" s="252">
        <f>'E1'!B24+E2a!B24</f>
        <v>0.12056741433740278</v>
      </c>
      <c r="C24" s="252">
        <f>'E1'!C24+E2a!C24</f>
        <v>0.12014935708401125</v>
      </c>
      <c r="D24" s="252">
        <f>'E1'!D24+E2a!D24</f>
        <v>0.13440199452371451</v>
      </c>
      <c r="E24" s="252">
        <f>'E1'!E24+E2a!E24</f>
        <v>0.13627129458467147</v>
      </c>
      <c r="F24" s="252">
        <f>'E1'!F24+E2a!F24</f>
        <v>0.16093756826453962</v>
      </c>
      <c r="G24" s="252">
        <f>'E1'!G24+E2a!G24</f>
        <v>9.6736809472706173E-2</v>
      </c>
      <c r="H24" s="252">
        <f>'E1'!H24+E2a!H24</f>
        <v>1.7321383417160205E-2</v>
      </c>
      <c r="I24" s="252">
        <f>'E1'!I24+E2a!I24</f>
        <v>8.644179750525037E-2</v>
      </c>
      <c r="J24" s="252">
        <f>'E1'!J24+E2a!J24</f>
        <v>0.10946789797962038</v>
      </c>
      <c r="K24" s="252"/>
      <c r="L24" s="252"/>
      <c r="M24" s="252"/>
      <c r="N24" s="252"/>
      <c r="O24" s="252"/>
      <c r="P24" s="252"/>
      <c r="Q24" s="252"/>
      <c r="R24" s="252"/>
      <c r="S24" s="252"/>
      <c r="T24" s="252"/>
      <c r="U24" s="252"/>
      <c r="V24" s="252"/>
      <c r="W24" s="252"/>
      <c r="X24" s="252"/>
      <c r="Y24" s="252"/>
      <c r="Z24" s="252"/>
      <c r="AA24" s="252"/>
      <c r="AB24" s="252"/>
      <c r="AC24" s="252"/>
      <c r="AD24" s="252"/>
      <c r="AE24" s="252"/>
      <c r="AF24" s="252"/>
      <c r="AG24" s="252"/>
      <c r="AH24" s="252"/>
      <c r="AI24" s="252"/>
      <c r="AJ24" s="252"/>
      <c r="AK24" s="252"/>
      <c r="AL24" s="252"/>
      <c r="AM24" s="252"/>
      <c r="AN24" s="252"/>
      <c r="AO24" s="252"/>
      <c r="AP24" s="252"/>
      <c r="AQ24" s="252"/>
      <c r="AR24" s="252"/>
      <c r="AS24" s="252"/>
      <c r="AT24" s="252"/>
      <c r="AU24" s="252"/>
      <c r="AV24" s="252"/>
      <c r="AW24" s="252"/>
      <c r="AX24" s="252"/>
      <c r="AY24" s="252"/>
      <c r="AZ24" s="252"/>
      <c r="BA24" s="252"/>
      <c r="BB24" s="252"/>
      <c r="BC24" s="252"/>
      <c r="BD24" s="252"/>
      <c r="BE24" s="252"/>
      <c r="BF24" s="252"/>
      <c r="BG24" s="252"/>
      <c r="BH24" s="252"/>
      <c r="BI24" s="252"/>
      <c r="BJ24" s="252"/>
      <c r="BK24" s="252"/>
      <c r="BL24" s="252"/>
      <c r="BM24" s="252"/>
      <c r="BN24" s="252"/>
      <c r="BO24" s="252"/>
      <c r="BP24" s="152"/>
      <c r="BQ24" s="152"/>
      <c r="BR24" s="152"/>
      <c r="BS24" s="152"/>
      <c r="BT24" s="152"/>
      <c r="BU24" s="152"/>
      <c r="BV24" s="152"/>
      <c r="BW24" s="152"/>
      <c r="BX24" s="152"/>
      <c r="BY24" s="152"/>
      <c r="BZ24" s="152"/>
      <c r="CA24" s="152"/>
      <c r="CB24" s="152"/>
      <c r="CC24" s="152"/>
      <c r="CD24" s="152"/>
      <c r="CE24" s="152"/>
    </row>
    <row r="25" spans="1:83" customFormat="1" x14ac:dyDescent="0.2">
      <c r="A25" s="258">
        <v>2000</v>
      </c>
      <c r="B25" s="252">
        <f>'E1'!B25+E2a!B25</f>
        <v>9.8906148356697782E-2</v>
      </c>
      <c r="C25" s="252">
        <f>'E1'!C25+E2a!C25</f>
        <v>0.10617251653474109</v>
      </c>
      <c r="D25" s="252">
        <f>'E1'!D25+E2a!D25</f>
        <v>7.7509713057009322E-2</v>
      </c>
      <c r="E25" s="252">
        <f>'E1'!E25+E2a!E25</f>
        <v>0.14338729575293552</v>
      </c>
      <c r="F25" s="252">
        <f>'E1'!F25+E2a!F25</f>
        <v>0.16325728163538344</v>
      </c>
      <c r="G25" s="252">
        <f>'E1'!G25+E2a!G25</f>
        <v>9.7460307702798885E-2</v>
      </c>
      <c r="H25" s="252">
        <f>'E1'!H25+E2a!H25</f>
        <v>8.675857571502589E-2</v>
      </c>
      <c r="I25" s="252">
        <f>'E1'!I25+E2a!I25</f>
        <v>8.2280733384748256E-2</v>
      </c>
      <c r="J25" s="252">
        <f>'E1'!J25+E2a!J25</f>
        <v>0.11316732751391929</v>
      </c>
      <c r="K25" s="252"/>
      <c r="L25" s="252"/>
      <c r="M25" s="252"/>
      <c r="N25" s="252"/>
      <c r="O25" s="252"/>
      <c r="P25" s="252"/>
      <c r="Q25" s="252"/>
      <c r="R25" s="252"/>
      <c r="S25" s="252"/>
      <c r="T25" s="252"/>
      <c r="U25" s="252"/>
      <c r="V25" s="252"/>
      <c r="W25" s="252"/>
      <c r="X25" s="252"/>
      <c r="Y25" s="252"/>
      <c r="Z25" s="252"/>
      <c r="AA25" s="252"/>
      <c r="AB25" s="252"/>
      <c r="AC25" s="252"/>
      <c r="AD25" s="252"/>
      <c r="AE25" s="252"/>
      <c r="AF25" s="252"/>
      <c r="AG25" s="252"/>
      <c r="AH25" s="252"/>
      <c r="AI25" s="252"/>
      <c r="AJ25" s="252"/>
      <c r="AK25" s="252"/>
      <c r="AL25" s="252"/>
      <c r="AM25" s="252"/>
      <c r="AN25" s="252"/>
      <c r="AO25" s="252"/>
      <c r="AP25" s="252"/>
      <c r="AQ25" s="252"/>
      <c r="AR25" s="252"/>
      <c r="AS25" s="252"/>
      <c r="AT25" s="252"/>
      <c r="AU25" s="252"/>
      <c r="AV25" s="252"/>
      <c r="AW25" s="252"/>
      <c r="AX25" s="252"/>
      <c r="AY25" s="252"/>
      <c r="AZ25" s="252"/>
      <c r="BA25" s="252"/>
      <c r="BB25" s="252"/>
      <c r="BC25" s="252"/>
      <c r="BD25" s="252"/>
      <c r="BE25" s="252"/>
      <c r="BF25" s="252"/>
      <c r="BG25" s="252"/>
      <c r="BH25" s="252"/>
      <c r="BI25" s="252"/>
      <c r="BJ25" s="252"/>
      <c r="BK25" s="252"/>
      <c r="BL25" s="252"/>
      <c r="BM25" s="252"/>
      <c r="BN25" s="252"/>
      <c r="BO25" s="252"/>
      <c r="BP25" s="152"/>
      <c r="BQ25" s="152"/>
      <c r="BR25" s="152"/>
      <c r="BS25" s="152"/>
      <c r="BT25" s="152"/>
      <c r="BU25" s="152"/>
      <c r="BV25" s="152"/>
      <c r="BW25" s="152"/>
      <c r="BX25" s="152"/>
      <c r="BY25" s="152"/>
      <c r="BZ25" s="152"/>
      <c r="CA25" s="152"/>
      <c r="CB25" s="152"/>
      <c r="CC25" s="152"/>
      <c r="CD25" s="152"/>
      <c r="CE25" s="152"/>
    </row>
    <row r="26" spans="1:83" customFormat="1" x14ac:dyDescent="0.2">
      <c r="A26" s="258">
        <v>2001</v>
      </c>
      <c r="B26" s="252">
        <f>'E1'!B26+E2a!B26</f>
        <v>6.4388894739853278E-2</v>
      </c>
      <c r="C26" s="252">
        <f>'E1'!C26+E2a!C26</f>
        <v>6.715928501810739E-2</v>
      </c>
      <c r="D26" s="252">
        <f>'E1'!D26+E2a!D26</f>
        <v>3.4401299861575703E-2</v>
      </c>
      <c r="E26" s="252">
        <f>'E1'!E26+E2a!E26</f>
        <v>0.1174396702914742</v>
      </c>
      <c r="F26" s="252">
        <f>'E1'!F26+E2a!F26</f>
        <v>0.11487868356071357</v>
      </c>
      <c r="G26" s="252">
        <f>'E1'!G26+E2a!G26</f>
        <v>0.14786643150699916</v>
      </c>
      <c r="H26" s="252">
        <f>'E1'!H26+E2a!H26</f>
        <v>0.23324496537630143</v>
      </c>
      <c r="I26" s="252">
        <f>'E1'!I26+E2a!I26</f>
        <v>3.6151885142688467E-2</v>
      </c>
      <c r="J26" s="252">
        <f>'E1'!J26+E2a!J26</f>
        <v>0.11202893263905674</v>
      </c>
      <c r="K26" s="252"/>
      <c r="L26" s="252"/>
      <c r="M26" s="252"/>
      <c r="N26" s="252"/>
      <c r="O26" s="252"/>
      <c r="P26" s="252"/>
      <c r="Q26" s="252"/>
      <c r="R26" s="252"/>
      <c r="S26" s="252"/>
      <c r="T26" s="252"/>
      <c r="U26" s="252"/>
      <c r="V26" s="252"/>
      <c r="W26" s="252"/>
      <c r="X26" s="252"/>
      <c r="Y26" s="252"/>
      <c r="Z26" s="252"/>
      <c r="AA26" s="252"/>
      <c r="AB26" s="252"/>
      <c r="AC26" s="252"/>
      <c r="AD26" s="252"/>
      <c r="AE26" s="252"/>
      <c r="AF26" s="252"/>
      <c r="AG26" s="252"/>
      <c r="AH26" s="252"/>
      <c r="AI26" s="252"/>
      <c r="AJ26" s="252"/>
      <c r="AK26" s="252"/>
      <c r="AL26" s="252"/>
      <c r="AM26" s="252"/>
      <c r="AN26" s="252"/>
      <c r="AO26" s="252"/>
      <c r="AP26" s="252"/>
      <c r="AQ26" s="252"/>
      <c r="AR26" s="252"/>
      <c r="AS26" s="252"/>
      <c r="AT26" s="252"/>
      <c r="AU26" s="252"/>
      <c r="AV26" s="252"/>
      <c r="AW26" s="252"/>
      <c r="AX26" s="252"/>
      <c r="AY26" s="252"/>
      <c r="AZ26" s="252"/>
      <c r="BA26" s="252"/>
      <c r="BB26" s="252"/>
      <c r="BC26" s="252"/>
      <c r="BD26" s="252"/>
      <c r="BE26" s="252"/>
      <c r="BF26" s="252"/>
      <c r="BG26" s="252"/>
      <c r="BH26" s="252"/>
      <c r="BI26" s="252"/>
      <c r="BJ26" s="252"/>
      <c r="BK26" s="252"/>
      <c r="BL26" s="252"/>
      <c r="BM26" s="252"/>
      <c r="BN26" s="252"/>
      <c r="BO26" s="252"/>
      <c r="BP26" s="152"/>
      <c r="BQ26" s="152"/>
      <c r="BR26" s="152"/>
      <c r="BS26" s="152"/>
      <c r="BT26" s="152"/>
      <c r="BU26" s="152"/>
      <c r="BV26" s="152"/>
      <c r="BW26" s="152"/>
      <c r="BX26" s="152"/>
      <c r="BY26" s="152"/>
      <c r="BZ26" s="152"/>
      <c r="CA26" s="152"/>
      <c r="CB26" s="152"/>
      <c r="CC26" s="152"/>
      <c r="CD26" s="152"/>
      <c r="CE26" s="152"/>
    </row>
    <row r="27" spans="1:83" customFormat="1" x14ac:dyDescent="0.2">
      <c r="A27" s="258">
        <v>2002</v>
      </c>
      <c r="B27" s="252">
        <f>'E1'!B27+E2a!B27</f>
        <v>6.0513779957544117E-2</v>
      </c>
      <c r="C27" s="252">
        <f>'E1'!C27+E2a!C27</f>
        <v>5.8190783615730289E-2</v>
      </c>
      <c r="D27" s="252">
        <f>'E1'!D27+E2a!D27</f>
        <v>2.2659970386447056E-2</v>
      </c>
      <c r="E27" s="252">
        <f>'E1'!E27+E2a!E27</f>
        <v>5.3085488759630262E-2</v>
      </c>
      <c r="F27" s="252">
        <f>'E1'!F27+E2a!F27</f>
        <v>0.13350198861089346</v>
      </c>
      <c r="G27" s="252">
        <f>'E1'!G27+E2a!G27</f>
        <v>0.1392413422986154</v>
      </c>
      <c r="H27" s="252">
        <f>'E1'!H27+E2a!H27</f>
        <v>0.22231073017042213</v>
      </c>
      <c r="I27" s="252">
        <f>'E1'!I27+E2a!I27</f>
        <v>6.1461827519758754E-2</v>
      </c>
      <c r="J27" s="252">
        <f>'E1'!J27+E2a!J27</f>
        <v>0.1203044688750813</v>
      </c>
      <c r="K27" s="252"/>
      <c r="L27" s="252"/>
      <c r="M27" s="252"/>
      <c r="N27" s="252"/>
      <c r="O27" s="252"/>
      <c r="P27" s="252"/>
      <c r="Q27" s="252"/>
      <c r="R27" s="252"/>
      <c r="S27" s="252"/>
      <c r="T27" s="252"/>
      <c r="U27" s="252"/>
      <c r="V27" s="252"/>
      <c r="W27" s="252"/>
      <c r="X27" s="252"/>
      <c r="Y27" s="252"/>
      <c r="Z27" s="252"/>
      <c r="AA27" s="252"/>
      <c r="AB27" s="252"/>
      <c r="AC27" s="252"/>
      <c r="AD27" s="252"/>
      <c r="AE27" s="252"/>
      <c r="AF27" s="252"/>
      <c r="AG27" s="252"/>
      <c r="AH27" s="252"/>
      <c r="AI27" s="252"/>
      <c r="AJ27" s="252"/>
      <c r="AK27" s="252"/>
      <c r="AL27" s="252"/>
      <c r="AM27" s="252"/>
      <c r="AN27" s="252"/>
      <c r="AO27" s="252"/>
      <c r="AP27" s="252"/>
      <c r="AQ27" s="252"/>
      <c r="AR27" s="252"/>
      <c r="AS27" s="252"/>
      <c r="AT27" s="252"/>
      <c r="AU27" s="252"/>
      <c r="AV27" s="252"/>
      <c r="AW27" s="252"/>
      <c r="AX27" s="252"/>
      <c r="AY27" s="252"/>
      <c r="AZ27" s="252"/>
      <c r="BA27" s="252"/>
      <c r="BB27" s="252"/>
      <c r="BC27" s="252"/>
      <c r="BD27" s="252"/>
      <c r="BE27" s="252"/>
      <c r="BF27" s="252"/>
      <c r="BG27" s="252"/>
      <c r="BH27" s="252"/>
      <c r="BI27" s="252"/>
      <c r="BJ27" s="252"/>
      <c r="BK27" s="252"/>
      <c r="BL27" s="252"/>
      <c r="BM27" s="252"/>
      <c r="BN27" s="252"/>
      <c r="BO27" s="252"/>
      <c r="BP27" s="152"/>
      <c r="BQ27" s="152"/>
      <c r="BR27" s="152"/>
      <c r="BS27" s="152"/>
      <c r="BT27" s="152"/>
      <c r="BU27" s="152"/>
      <c r="BV27" s="152"/>
      <c r="BW27" s="152"/>
      <c r="BX27" s="152"/>
      <c r="BY27" s="152"/>
      <c r="BZ27" s="152"/>
      <c r="CA27" s="152"/>
      <c r="CB27" s="152"/>
      <c r="CC27" s="152"/>
      <c r="CD27" s="152"/>
      <c r="CE27" s="152"/>
    </row>
    <row r="28" spans="1:83" customFormat="1" x14ac:dyDescent="0.2">
      <c r="A28" s="258">
        <v>2003</v>
      </c>
      <c r="B28" s="252">
        <f>'E1'!B28+E2a!B28</f>
        <v>9.2096346664310449E-2</v>
      </c>
      <c r="C28" s="252">
        <f>'E1'!C28+E2a!C28</f>
        <v>7.7006217584613665E-2</v>
      </c>
      <c r="D28" s="252">
        <f>'E1'!D28+E2a!D28</f>
        <v>6.9355055584438274E-2</v>
      </c>
      <c r="E28" s="252">
        <f>'E1'!E28+E2a!E28</f>
        <v>0.13360836128864692</v>
      </c>
      <c r="F28" s="252">
        <f>'E1'!F28+E2a!F28</f>
        <v>0.20161846053787366</v>
      </c>
      <c r="G28" s="252">
        <f>'E1'!G28+E2a!G28</f>
        <v>0.13859316061872493</v>
      </c>
      <c r="H28" s="252">
        <f>'E1'!H28+E2a!H28</f>
        <v>0.15470816813202787</v>
      </c>
      <c r="I28" s="252">
        <f>'E1'!I28+E2a!I28</f>
        <v>7.4293561414197296E-2</v>
      </c>
      <c r="J28" s="252">
        <f>'E1'!J28+E2a!J28</f>
        <v>0.14034999208594795</v>
      </c>
      <c r="K28" s="252"/>
      <c r="L28" s="252"/>
      <c r="M28" s="252"/>
      <c r="N28" s="252"/>
      <c r="O28" s="252"/>
      <c r="P28" s="252"/>
      <c r="Q28" s="252"/>
      <c r="R28" s="252"/>
      <c r="S28" s="252"/>
      <c r="T28" s="252"/>
      <c r="U28" s="252"/>
      <c r="V28" s="252"/>
      <c r="W28" s="252"/>
      <c r="X28" s="252"/>
      <c r="Y28" s="252"/>
      <c r="Z28" s="252"/>
      <c r="AA28" s="252"/>
      <c r="AB28" s="252"/>
      <c r="AC28" s="252"/>
      <c r="AD28" s="252"/>
      <c r="AE28" s="252"/>
      <c r="AF28" s="252"/>
      <c r="AG28" s="252"/>
      <c r="AH28" s="252"/>
      <c r="AI28" s="252"/>
      <c r="AJ28" s="252"/>
      <c r="AK28" s="252"/>
      <c r="AL28" s="252"/>
      <c r="AM28" s="252"/>
      <c r="AN28" s="252"/>
      <c r="AO28" s="252"/>
      <c r="AP28" s="252"/>
      <c r="AQ28" s="252"/>
      <c r="AR28" s="252"/>
      <c r="AS28" s="252"/>
      <c r="AT28" s="252"/>
      <c r="AU28" s="252"/>
      <c r="AV28" s="252"/>
      <c r="AW28" s="252"/>
      <c r="AX28" s="252"/>
      <c r="AY28" s="252"/>
      <c r="AZ28" s="252"/>
      <c r="BA28" s="252"/>
      <c r="BB28" s="252"/>
      <c r="BC28" s="252"/>
      <c r="BD28" s="252"/>
      <c r="BE28" s="252"/>
      <c r="BF28" s="252"/>
      <c r="BG28" s="252"/>
      <c r="BH28" s="252"/>
      <c r="BI28" s="252"/>
      <c r="BJ28" s="252"/>
      <c r="BK28" s="252"/>
      <c r="BL28" s="252"/>
      <c r="BM28" s="252"/>
      <c r="BN28" s="252"/>
      <c r="BO28" s="252"/>
      <c r="BP28" s="152"/>
      <c r="BQ28" s="152"/>
      <c r="BR28" s="152"/>
      <c r="BS28" s="152"/>
      <c r="BT28" s="152"/>
      <c r="BU28" s="152"/>
      <c r="BV28" s="152"/>
      <c r="BW28" s="152"/>
      <c r="BX28" s="152"/>
      <c r="BY28" s="152"/>
      <c r="BZ28" s="152"/>
      <c r="CA28" s="152"/>
      <c r="CB28" s="152"/>
      <c r="CC28" s="152"/>
      <c r="CD28" s="152"/>
      <c r="CE28" s="152"/>
    </row>
    <row r="29" spans="1:83" customFormat="1" x14ac:dyDescent="0.2">
      <c r="A29" s="258">
        <v>2004</v>
      </c>
      <c r="B29" s="252">
        <f>'E1'!B29+E2a!B29</f>
        <v>0.11808072438244475</v>
      </c>
      <c r="C29" s="252">
        <f>'E1'!C29+E2a!C29</f>
        <v>9.7495585201963025E-2</v>
      </c>
      <c r="D29" s="252">
        <f>'E1'!D29+E2a!D29</f>
        <v>0.13113229021610009</v>
      </c>
      <c r="E29" s="252">
        <f>'E1'!E29+E2a!E29</f>
        <v>0.15231366203017416</v>
      </c>
      <c r="F29" s="252">
        <f>'E1'!F29+E2a!F29</f>
        <v>0.18605171332846804</v>
      </c>
      <c r="G29" s="252">
        <f>'E1'!G29+E2a!G29</f>
        <v>0.13266873831414505</v>
      </c>
      <c r="H29" s="252">
        <f>'E1'!H29+E2a!H29</f>
        <v>0.1225900715632728</v>
      </c>
      <c r="I29" s="252">
        <f>'E1'!I29+E2a!I29</f>
        <v>8.0231859206145381E-2</v>
      </c>
      <c r="J29" s="252">
        <f>'E1'!J29+E2a!J29</f>
        <v>0.11521630892140797</v>
      </c>
      <c r="K29" s="252"/>
      <c r="L29" s="252"/>
      <c r="M29" s="252"/>
      <c r="N29" s="252"/>
      <c r="O29" s="252"/>
      <c r="P29" s="252"/>
      <c r="Q29" s="252"/>
      <c r="R29" s="252"/>
      <c r="S29" s="252"/>
      <c r="T29" s="252"/>
      <c r="U29" s="252"/>
      <c r="V29" s="252"/>
      <c r="W29" s="252"/>
      <c r="X29" s="252"/>
      <c r="Y29" s="252"/>
      <c r="Z29" s="252"/>
      <c r="AA29" s="252"/>
      <c r="AB29" s="252"/>
      <c r="AC29" s="252"/>
      <c r="AD29" s="252"/>
      <c r="AE29" s="252"/>
      <c r="AF29" s="252"/>
      <c r="AG29" s="252"/>
      <c r="AH29" s="252"/>
      <c r="AI29" s="252"/>
      <c r="AJ29" s="252"/>
      <c r="AK29" s="252"/>
      <c r="AL29" s="252"/>
      <c r="AM29" s="252"/>
      <c r="AN29" s="252"/>
      <c r="AO29" s="252"/>
      <c r="AP29" s="252"/>
      <c r="AQ29" s="252"/>
      <c r="AR29" s="252"/>
      <c r="AS29" s="252"/>
      <c r="AT29" s="252"/>
      <c r="AU29" s="252"/>
      <c r="AV29" s="252"/>
      <c r="AW29" s="252"/>
      <c r="AX29" s="252"/>
      <c r="AY29" s="252"/>
      <c r="AZ29" s="252"/>
      <c r="BA29" s="252"/>
      <c r="BB29" s="252"/>
      <c r="BC29" s="252"/>
      <c r="BD29" s="252"/>
      <c r="BE29" s="252"/>
      <c r="BF29" s="252"/>
      <c r="BG29" s="252"/>
      <c r="BH29" s="252"/>
      <c r="BI29" s="252"/>
      <c r="BJ29" s="252"/>
      <c r="BK29" s="252"/>
      <c r="BL29" s="252"/>
      <c r="BM29" s="252"/>
      <c r="BN29" s="252"/>
      <c r="BO29" s="252"/>
      <c r="BP29" s="152"/>
      <c r="BQ29" s="152"/>
      <c r="BR29" s="152"/>
      <c r="BS29" s="152"/>
      <c r="BT29" s="152"/>
      <c r="BU29" s="152"/>
      <c r="BV29" s="152"/>
      <c r="BW29" s="152"/>
      <c r="BX29" s="152"/>
      <c r="BY29" s="152"/>
      <c r="BZ29" s="152"/>
      <c r="CA29" s="152"/>
      <c r="CB29" s="152"/>
      <c r="CC29" s="152"/>
      <c r="CD29" s="152"/>
      <c r="CE29" s="152"/>
    </row>
    <row r="30" spans="1:83" customFormat="1" x14ac:dyDescent="0.2">
      <c r="A30" s="258">
        <v>2005</v>
      </c>
      <c r="B30" s="252">
        <f>'E1'!B30+E2a!B30</f>
        <v>0.12232015226330227</v>
      </c>
      <c r="C30" s="252">
        <f>'E1'!C30+E2a!C30</f>
        <v>0.10744111660397192</v>
      </c>
      <c r="D30" s="252">
        <f>'E1'!D30+E2a!D30</f>
        <v>0.11992352048109015</v>
      </c>
      <c r="E30" s="252">
        <f>'E1'!E30+E2a!E30</f>
        <v>0.16131176654819224</v>
      </c>
      <c r="F30" s="252">
        <f>'E1'!F30+E2a!F30</f>
        <v>0.18900051916772473</v>
      </c>
      <c r="G30" s="252">
        <f>'E1'!G30+E2a!G30</f>
        <v>0.16507011253829651</v>
      </c>
      <c r="H30" s="252">
        <f>'E1'!H30+E2a!H30</f>
        <v>0.1276112731315176</v>
      </c>
      <c r="I30" s="252">
        <f>'E1'!I30+E2a!I30</f>
        <v>8.7472054200657956E-2</v>
      </c>
      <c r="J30" s="252">
        <f>'E1'!J30+E2a!J30</f>
        <v>0.15780302790435671</v>
      </c>
      <c r="K30" s="252"/>
      <c r="L30" s="252"/>
      <c r="M30" s="252"/>
      <c r="N30" s="252"/>
      <c r="O30" s="252"/>
      <c r="P30" s="252"/>
      <c r="Q30" s="252"/>
      <c r="R30" s="252"/>
      <c r="S30" s="252"/>
      <c r="T30" s="252"/>
      <c r="U30" s="252"/>
      <c r="V30" s="252"/>
      <c r="W30" s="252"/>
      <c r="X30" s="252"/>
      <c r="Y30" s="252"/>
      <c r="Z30" s="252"/>
      <c r="AA30" s="252"/>
      <c r="AB30" s="252"/>
      <c r="AC30" s="252"/>
      <c r="AD30" s="252"/>
      <c r="AE30" s="252"/>
      <c r="AF30" s="252"/>
      <c r="AG30" s="252"/>
      <c r="AH30" s="252"/>
      <c r="AI30" s="252"/>
      <c r="AJ30" s="252"/>
      <c r="AK30" s="252"/>
      <c r="AL30" s="252"/>
      <c r="AM30" s="252"/>
      <c r="AN30" s="252"/>
      <c r="AO30" s="252"/>
      <c r="AP30" s="252"/>
      <c r="AQ30" s="252"/>
      <c r="AR30" s="252"/>
      <c r="AS30" s="252"/>
      <c r="AT30" s="252"/>
      <c r="AU30" s="252"/>
      <c r="AV30" s="252"/>
      <c r="AW30" s="252"/>
      <c r="AX30" s="252"/>
      <c r="AY30" s="252"/>
      <c r="AZ30" s="252"/>
      <c r="BA30" s="252"/>
      <c r="BB30" s="252"/>
      <c r="BC30" s="252"/>
      <c r="BD30" s="252"/>
      <c r="BE30" s="252"/>
      <c r="BF30" s="252"/>
      <c r="BG30" s="252"/>
      <c r="BH30" s="252"/>
      <c r="BI30" s="252"/>
      <c r="BJ30" s="252"/>
      <c r="BK30" s="252"/>
      <c r="BL30" s="252"/>
      <c r="BM30" s="252"/>
      <c r="BN30" s="252"/>
      <c r="BO30" s="252"/>
      <c r="BP30" s="152"/>
      <c r="BQ30" s="152"/>
      <c r="BR30" s="152"/>
      <c r="BS30" s="152"/>
      <c r="BT30" s="152"/>
      <c r="BU30" s="152"/>
      <c r="BV30" s="152"/>
      <c r="BW30" s="152"/>
      <c r="BX30" s="152"/>
      <c r="BY30" s="152"/>
      <c r="BZ30" s="152"/>
      <c r="CA30" s="152"/>
      <c r="CB30" s="152"/>
      <c r="CC30" s="152"/>
      <c r="CD30" s="152"/>
      <c r="CE30" s="152"/>
    </row>
    <row r="31" spans="1:83" customFormat="1" x14ac:dyDescent="0.2">
      <c r="A31" s="258">
        <v>2006</v>
      </c>
      <c r="B31" s="252">
        <f>'E1'!B31+E2a!B31</f>
        <v>0.12282152604983199</v>
      </c>
      <c r="C31" s="252">
        <f>'E1'!C31+E2a!C31</f>
        <v>0.10598771871915555</v>
      </c>
      <c r="D31" s="252">
        <f>'E1'!D31+E2a!D31</f>
        <v>0.1036505016942629</v>
      </c>
      <c r="E31" s="252">
        <f>'E1'!E31+E2a!E31</f>
        <v>0.15148400451878971</v>
      </c>
      <c r="F31" s="252">
        <f>'E1'!F31+E2a!F31</f>
        <v>0.1755870561875853</v>
      </c>
      <c r="G31" s="252">
        <f>'E1'!G31+E2a!G31</f>
        <v>0.17610867023743199</v>
      </c>
      <c r="H31" s="252">
        <f>'E1'!H31+E2a!H31</f>
        <v>0.26802742411634556</v>
      </c>
      <c r="I31" s="252">
        <f>'E1'!I31+E2a!I31</f>
        <v>0.10509031165162086</v>
      </c>
      <c r="J31" s="252">
        <f>'E1'!J31+E2a!J31</f>
        <v>0.15554326342059319</v>
      </c>
      <c r="K31" s="252"/>
      <c r="L31" s="252"/>
      <c r="M31" s="252"/>
      <c r="N31" s="252"/>
      <c r="O31" s="252"/>
      <c r="P31" s="252"/>
      <c r="Q31" s="252"/>
      <c r="R31" s="252"/>
      <c r="S31" s="252"/>
      <c r="T31" s="252"/>
      <c r="U31" s="252"/>
      <c r="V31" s="252"/>
      <c r="W31" s="252"/>
      <c r="X31" s="252"/>
      <c r="Y31" s="252"/>
      <c r="Z31" s="252"/>
      <c r="AA31" s="252"/>
      <c r="AB31" s="252"/>
      <c r="AC31" s="252"/>
      <c r="AD31" s="252"/>
      <c r="AE31" s="252"/>
      <c r="AF31" s="252"/>
      <c r="AG31" s="252"/>
      <c r="AH31" s="252"/>
      <c r="AI31" s="252"/>
      <c r="AJ31" s="252"/>
      <c r="AK31" s="252"/>
      <c r="AL31" s="252"/>
      <c r="AM31" s="252"/>
      <c r="AN31" s="252"/>
      <c r="AO31" s="252"/>
      <c r="AP31" s="252"/>
      <c r="AQ31" s="252"/>
      <c r="AR31" s="252"/>
      <c r="AS31" s="252"/>
      <c r="AT31" s="252"/>
      <c r="AU31" s="252"/>
      <c r="AV31" s="252"/>
      <c r="AW31" s="252"/>
      <c r="AX31" s="252"/>
      <c r="AY31" s="252"/>
      <c r="AZ31" s="252"/>
      <c r="BA31" s="252"/>
      <c r="BB31" s="252"/>
      <c r="BC31" s="252"/>
      <c r="BD31" s="252"/>
      <c r="BE31" s="252"/>
      <c r="BF31" s="252"/>
      <c r="BG31" s="252"/>
      <c r="BH31" s="252"/>
      <c r="BI31" s="252"/>
      <c r="BJ31" s="252"/>
      <c r="BK31" s="252"/>
      <c r="BL31" s="252"/>
      <c r="BM31" s="252"/>
      <c r="BN31" s="252"/>
      <c r="BO31" s="252"/>
      <c r="BP31" s="152"/>
      <c r="BQ31" s="152"/>
      <c r="BR31" s="152"/>
      <c r="BS31" s="152"/>
      <c r="BT31" s="152"/>
      <c r="BU31" s="152"/>
      <c r="BV31" s="152"/>
      <c r="BW31" s="152"/>
      <c r="BX31" s="152"/>
      <c r="BY31" s="152"/>
      <c r="BZ31" s="152"/>
      <c r="CA31" s="152"/>
      <c r="CB31" s="152"/>
      <c r="CC31" s="152"/>
      <c r="CD31" s="152"/>
      <c r="CE31" s="152"/>
    </row>
    <row r="32" spans="1:83" customFormat="1" x14ac:dyDescent="0.2">
      <c r="A32" s="258">
        <v>2007</v>
      </c>
      <c r="B32" s="252">
        <f>'E1'!B32+E2a!B32</f>
        <v>0.10222634740537137</v>
      </c>
      <c r="C32" s="252">
        <f>'E1'!C32+E2a!C32</f>
        <v>7.8819337273901197E-2</v>
      </c>
      <c r="D32" s="252">
        <f>'E1'!D32+E2a!D32</f>
        <v>6.2014178873231796E-2</v>
      </c>
      <c r="E32" s="252">
        <f>'E1'!E32+E2a!E32</f>
        <v>0.14326488808875681</v>
      </c>
      <c r="F32" s="252">
        <f>'E1'!F32+E2a!F32</f>
        <v>0.13834621558440674</v>
      </c>
      <c r="G32" s="252">
        <f>'E1'!G32+E2a!G32</f>
        <v>0.12854983143795096</v>
      </c>
      <c r="H32" s="252">
        <f>'E1'!H32+E2a!H32</f>
        <v>0.24692258314096496</v>
      </c>
      <c r="I32" s="252">
        <f>'E1'!I32+E2a!I32</f>
        <v>0.12314232969724054</v>
      </c>
      <c r="J32" s="252">
        <f>'E1'!J32+E2a!J32</f>
        <v>0.13686798622478011</v>
      </c>
      <c r="K32" s="252"/>
      <c r="L32" s="252"/>
      <c r="M32" s="252"/>
      <c r="N32" s="252"/>
      <c r="O32" s="252"/>
      <c r="P32" s="252"/>
      <c r="Q32" s="252"/>
      <c r="R32" s="252"/>
      <c r="S32" s="252"/>
      <c r="T32" s="252"/>
      <c r="U32" s="252"/>
      <c r="V32" s="252"/>
      <c r="W32" s="252"/>
      <c r="X32" s="252"/>
      <c r="Y32" s="252"/>
      <c r="Z32" s="252"/>
      <c r="AA32" s="252"/>
      <c r="AB32" s="252"/>
      <c r="AC32" s="252"/>
      <c r="AD32" s="252"/>
      <c r="AE32" s="252"/>
      <c r="AF32" s="252"/>
      <c r="AG32" s="252"/>
      <c r="AH32" s="252"/>
      <c r="AI32" s="252"/>
      <c r="AJ32" s="252"/>
      <c r="AK32" s="252"/>
      <c r="AL32" s="252"/>
      <c r="AM32" s="252"/>
      <c r="AN32" s="252"/>
      <c r="AO32" s="252"/>
      <c r="AP32" s="252"/>
      <c r="AQ32" s="252"/>
      <c r="AR32" s="252"/>
      <c r="AS32" s="252"/>
      <c r="AT32" s="252"/>
      <c r="AU32" s="252"/>
      <c r="AV32" s="252"/>
      <c r="AW32" s="252"/>
      <c r="AX32" s="252"/>
      <c r="AY32" s="252"/>
      <c r="AZ32" s="252"/>
      <c r="BA32" s="252"/>
      <c r="BB32" s="252"/>
      <c r="BC32" s="252"/>
      <c r="BD32" s="252"/>
      <c r="BE32" s="252"/>
      <c r="BF32" s="252"/>
      <c r="BG32" s="252"/>
      <c r="BH32" s="252"/>
      <c r="BI32" s="252"/>
      <c r="BJ32" s="252"/>
      <c r="BK32" s="252"/>
      <c r="BL32" s="252"/>
      <c r="BM32" s="252"/>
      <c r="BN32" s="252"/>
      <c r="BO32" s="252"/>
      <c r="BP32" s="152"/>
      <c r="BQ32" s="152"/>
      <c r="BR32" s="152"/>
      <c r="BS32" s="152"/>
      <c r="BT32" s="152"/>
      <c r="BU32" s="152"/>
      <c r="BV32" s="152"/>
      <c r="BW32" s="152"/>
      <c r="BX32" s="152"/>
      <c r="BY32" s="152"/>
      <c r="BZ32" s="152"/>
      <c r="CA32" s="152"/>
      <c r="CB32" s="152"/>
      <c r="CC32" s="152"/>
      <c r="CD32" s="152"/>
      <c r="CE32" s="152"/>
    </row>
    <row r="33" spans="1:83" customFormat="1" x14ac:dyDescent="0.2">
      <c r="A33" s="258">
        <v>2008</v>
      </c>
      <c r="B33" s="252">
        <f>'E1'!B33+E2a!B33</f>
        <v>2.1210933767632376E-2</v>
      </c>
      <c r="C33" s="252">
        <f>'E1'!C33+E2a!C33</f>
        <v>1.8954680188904123E-2</v>
      </c>
      <c r="D33" s="252">
        <f>'E1'!D33+E2a!D33</f>
        <v>-5.8785458488297401E-2</v>
      </c>
      <c r="E33" s="252">
        <f>'E1'!E33+E2a!E33</f>
        <v>0.15022532540117406</v>
      </c>
      <c r="F33" s="252">
        <f>'E1'!F33+E2a!F33</f>
        <v>9.9311515140270062E-2</v>
      </c>
      <c r="G33" s="252">
        <f>'E1'!G33+E2a!G33</f>
        <v>8.5287125119146365E-2</v>
      </c>
      <c r="H33" s="252">
        <f>'E1'!H33+E2a!H33</f>
        <v>5.437046775323047E-2</v>
      </c>
      <c r="I33" s="252">
        <f>'E1'!I33+E2a!I33</f>
        <v>3.25982948567409E-2</v>
      </c>
      <c r="J33" s="252">
        <f>'E1'!J33+E2a!J33</f>
        <v>0.12968291814710189</v>
      </c>
      <c r="K33" s="252"/>
      <c r="L33" s="252"/>
      <c r="M33" s="252"/>
      <c r="N33" s="252"/>
      <c r="O33" s="252"/>
      <c r="P33" s="252"/>
      <c r="Q33" s="252"/>
      <c r="R33" s="252"/>
      <c r="S33" s="252"/>
      <c r="T33" s="252"/>
      <c r="U33" s="252"/>
      <c r="V33" s="252"/>
      <c r="W33" s="252"/>
      <c r="X33" s="252"/>
      <c r="Y33" s="252"/>
      <c r="Z33" s="252"/>
      <c r="AA33" s="252"/>
      <c r="AB33" s="252"/>
      <c r="AC33" s="252"/>
      <c r="AD33" s="252"/>
      <c r="AE33" s="252"/>
      <c r="AF33" s="252"/>
      <c r="AG33" s="252"/>
      <c r="AH33" s="252"/>
      <c r="AI33" s="252"/>
      <c r="AJ33" s="252"/>
      <c r="AK33" s="252"/>
      <c r="AL33" s="252"/>
      <c r="AM33" s="252"/>
      <c r="AN33" s="252"/>
      <c r="AO33" s="252"/>
      <c r="AP33" s="252"/>
      <c r="AQ33" s="252"/>
      <c r="AR33" s="252"/>
      <c r="AS33" s="252"/>
      <c r="AT33" s="252"/>
      <c r="AU33" s="252"/>
      <c r="AV33" s="252"/>
      <c r="AW33" s="252"/>
      <c r="AX33" s="252"/>
      <c r="AY33" s="252"/>
      <c r="AZ33" s="252"/>
      <c r="BA33" s="252"/>
      <c r="BB33" s="252"/>
      <c r="BC33" s="252"/>
      <c r="BD33" s="252"/>
      <c r="BE33" s="252"/>
      <c r="BF33" s="252"/>
      <c r="BG33" s="252"/>
      <c r="BH33" s="252"/>
      <c r="BI33" s="252"/>
      <c r="BJ33" s="252"/>
      <c r="BK33" s="252"/>
      <c r="BL33" s="252"/>
      <c r="BM33" s="252"/>
      <c r="BN33" s="252"/>
      <c r="BO33" s="252"/>
      <c r="BP33" s="152"/>
      <c r="BQ33" s="152"/>
      <c r="BR33" s="152"/>
      <c r="BS33" s="152"/>
      <c r="BT33" s="152"/>
      <c r="BU33" s="152"/>
      <c r="BV33" s="152"/>
      <c r="BW33" s="152"/>
      <c r="BX33" s="152"/>
      <c r="BY33" s="152"/>
      <c r="BZ33" s="152"/>
      <c r="CA33" s="152"/>
      <c r="CB33" s="152"/>
      <c r="CC33" s="152"/>
      <c r="CD33" s="152"/>
      <c r="CE33" s="152"/>
    </row>
    <row r="34" spans="1:83" customFormat="1" x14ac:dyDescent="0.2">
      <c r="A34" s="258">
        <v>2009</v>
      </c>
      <c r="B34" s="252">
        <f>'E1'!B34+E2a!B34</f>
        <v>2.3565894039343796E-2</v>
      </c>
      <c r="C34" s="252">
        <f>'E1'!C34+E2a!C34</f>
        <v>1.3806155063697631E-2</v>
      </c>
      <c r="D34" s="252">
        <f>'E1'!D34+E2a!D34</f>
        <v>-5.2320657695456636E-2</v>
      </c>
      <c r="E34" s="252">
        <f>'E1'!E34+E2a!E34</f>
        <v>0.1089505514538443</v>
      </c>
      <c r="F34" s="252">
        <f>'E1'!F34+E2a!F34</f>
        <v>0.12029964599128437</v>
      </c>
      <c r="G34" s="252">
        <f>'E1'!G34+E2a!G34</f>
        <v>8.5191076279011152E-2</v>
      </c>
      <c r="H34" s="252">
        <f>'E1'!H34+E2a!H34</f>
        <v>-4.8506270672317442E-3</v>
      </c>
      <c r="I34" s="252">
        <f>'E1'!I34+E2a!I34</f>
        <v>4.8906535456178922E-2</v>
      </c>
      <c r="J34" s="252">
        <f>'E1'!J34+E2a!J34</f>
        <v>0.11003847139203531</v>
      </c>
      <c r="K34" s="252"/>
      <c r="L34" s="252"/>
      <c r="M34" s="252"/>
      <c r="N34" s="252"/>
      <c r="O34" s="252"/>
      <c r="P34" s="252"/>
      <c r="Q34" s="252"/>
      <c r="R34" s="252"/>
      <c r="S34" s="252"/>
      <c r="T34" s="252"/>
      <c r="U34" s="252"/>
      <c r="V34" s="252"/>
      <c r="W34" s="252"/>
      <c r="X34" s="252"/>
      <c r="Y34" s="252"/>
      <c r="Z34" s="252"/>
      <c r="AA34" s="252"/>
      <c r="AB34" s="252"/>
      <c r="AC34" s="252"/>
      <c r="AD34" s="252"/>
      <c r="AE34" s="252"/>
      <c r="AF34" s="252"/>
      <c r="AG34" s="252"/>
      <c r="AH34" s="252"/>
      <c r="AI34" s="252"/>
      <c r="AJ34" s="252"/>
      <c r="AK34" s="252"/>
      <c r="AL34" s="252"/>
      <c r="AM34" s="252"/>
      <c r="AN34" s="252"/>
      <c r="AO34" s="252"/>
      <c r="AP34" s="252"/>
      <c r="AQ34" s="252"/>
      <c r="AR34" s="252"/>
      <c r="AS34" s="252"/>
      <c r="AT34" s="252"/>
      <c r="AU34" s="252"/>
      <c r="AV34" s="252"/>
      <c r="AW34" s="252"/>
      <c r="AX34" s="252"/>
      <c r="AY34" s="252"/>
      <c r="AZ34" s="252"/>
      <c r="BA34" s="252"/>
      <c r="BB34" s="252"/>
      <c r="BC34" s="252"/>
      <c r="BD34" s="252"/>
      <c r="BE34" s="252"/>
      <c r="BF34" s="252"/>
      <c r="BG34" s="252"/>
      <c r="BH34" s="252"/>
      <c r="BI34" s="252"/>
      <c r="BJ34" s="252"/>
      <c r="BK34" s="252"/>
      <c r="BL34" s="252"/>
      <c r="BM34" s="252"/>
      <c r="BN34" s="252"/>
      <c r="BO34" s="252"/>
      <c r="BP34" s="152"/>
      <c r="BQ34" s="152"/>
      <c r="BR34" s="152"/>
      <c r="BS34" s="152"/>
      <c r="BT34" s="152"/>
      <c r="BU34" s="152"/>
      <c r="BV34" s="152"/>
      <c r="BW34" s="152"/>
      <c r="BX34" s="152"/>
      <c r="BY34" s="152"/>
      <c r="BZ34" s="152"/>
      <c r="CA34" s="152"/>
      <c r="CB34" s="152"/>
      <c r="CC34" s="152"/>
      <c r="CD34" s="152"/>
      <c r="CE34" s="152"/>
    </row>
    <row r="35" spans="1:83" customFormat="1" x14ac:dyDescent="0.2">
      <c r="A35" s="258">
        <v>2010</v>
      </c>
      <c r="B35" s="252">
        <f>'E1'!B35+E2a!B35</f>
        <v>8.5419738030899819E-2</v>
      </c>
      <c r="C35" s="252">
        <f>'E1'!C35+E2a!C35</f>
        <v>4.8986993877809408E-2</v>
      </c>
      <c r="D35" s="252">
        <f>'E1'!D35+E2a!D35</f>
        <v>6.7145796299986571E-2</v>
      </c>
      <c r="E35" s="252">
        <f>'E1'!E35+E2a!E35</f>
        <v>0.10193199835668217</v>
      </c>
      <c r="F35" s="252">
        <f>'E1'!F35+E2a!F35</f>
        <v>0.14838085635181147</v>
      </c>
      <c r="G35" s="252">
        <f>'E1'!G35+E2a!G35</f>
        <v>0.10806764375963458</v>
      </c>
      <c r="H35" s="252">
        <f>'E1'!H35+E2a!H35</f>
        <v>3.9508102628039957E-2</v>
      </c>
      <c r="I35" s="252">
        <f>'E1'!I35+E2a!I35</f>
        <v>0.10686612133795102</v>
      </c>
      <c r="J35" s="252">
        <f>'E1'!J35+E2a!J35</f>
        <v>0.11616498993814912</v>
      </c>
      <c r="K35" s="252"/>
      <c r="L35" s="252"/>
      <c r="M35" s="252"/>
      <c r="N35" s="252"/>
      <c r="O35" s="252"/>
      <c r="P35" s="252"/>
      <c r="Q35" s="252"/>
      <c r="R35" s="252"/>
      <c r="S35" s="252"/>
      <c r="T35" s="252"/>
      <c r="U35" s="252"/>
      <c r="V35" s="252"/>
      <c r="W35" s="252"/>
      <c r="X35" s="252"/>
      <c r="Y35" s="252"/>
      <c r="Z35" s="252"/>
      <c r="AA35" s="252"/>
      <c r="AB35" s="252"/>
      <c r="AC35" s="252"/>
      <c r="AD35" s="252"/>
      <c r="AE35" s="252"/>
      <c r="AF35" s="252"/>
      <c r="AG35" s="252"/>
      <c r="AH35" s="252"/>
      <c r="AI35" s="252"/>
      <c r="AJ35" s="252"/>
      <c r="AK35" s="252"/>
      <c r="AL35" s="252"/>
      <c r="AM35" s="252"/>
      <c r="AN35" s="252"/>
      <c r="AO35" s="252"/>
      <c r="AP35" s="252"/>
      <c r="AQ35" s="252"/>
      <c r="AR35" s="252"/>
      <c r="AS35" s="252"/>
      <c r="AT35" s="252"/>
      <c r="AU35" s="252"/>
      <c r="AV35" s="252"/>
      <c r="AW35" s="252"/>
      <c r="AX35" s="252"/>
      <c r="AY35" s="252"/>
      <c r="AZ35" s="252"/>
      <c r="BA35" s="252"/>
      <c r="BB35" s="252"/>
      <c r="BC35" s="252"/>
      <c r="BD35" s="252"/>
      <c r="BE35" s="252"/>
      <c r="BF35" s="252"/>
      <c r="BG35" s="252"/>
      <c r="BH35" s="252"/>
      <c r="BI35" s="252"/>
      <c r="BJ35" s="252"/>
      <c r="BK35" s="252"/>
      <c r="BL35" s="252"/>
      <c r="BM35" s="252"/>
      <c r="BN35" s="252"/>
      <c r="BO35" s="252"/>
      <c r="BP35" s="152"/>
      <c r="BQ35" s="152"/>
      <c r="BR35" s="152"/>
      <c r="BS35" s="152"/>
      <c r="BT35" s="152"/>
      <c r="BU35" s="152"/>
      <c r="BV35" s="152"/>
      <c r="BW35" s="152"/>
      <c r="BX35" s="152"/>
      <c r="BY35" s="152"/>
      <c r="BZ35" s="152"/>
      <c r="CA35" s="152"/>
      <c r="CB35" s="152"/>
      <c r="CC35" s="152"/>
      <c r="CD35" s="152"/>
      <c r="CE35" s="152"/>
    </row>
    <row r="36" spans="1:83" customFormat="1" x14ac:dyDescent="0.2">
      <c r="A36" s="258">
        <v>2011</v>
      </c>
      <c r="B36" s="252">
        <f>'E1'!B36+E2a!B36</f>
        <v>6.6626463694350824E-2</v>
      </c>
      <c r="C36" s="252">
        <f>'E1'!C36+E2a!C36</f>
        <v>4.2480254711492117E-2</v>
      </c>
      <c r="D36" s="252">
        <f>'E1'!D36+E2a!D36</f>
        <v>5.4162604049960192E-2</v>
      </c>
      <c r="E36" s="252">
        <f>'E1'!E36+E2a!E36</f>
        <v>0.15553890273830434</v>
      </c>
      <c r="F36" s="252">
        <f>'E1'!F36+E2a!F36</f>
        <v>0.12476220616594058</v>
      </c>
      <c r="G36" s="252">
        <f>'E1'!G36+E2a!G36</f>
        <v>8.6460426783899022E-2</v>
      </c>
      <c r="H36" s="252">
        <f>'E1'!H36+E2a!H36</f>
        <v>-3.373030109120316E-2</v>
      </c>
      <c r="I36" s="252">
        <f>'E1'!I36+E2a!I36</f>
        <v>5.3591652544486945E-2</v>
      </c>
      <c r="J36" s="252">
        <f>'E1'!J36+E2a!J36</f>
        <v>0.10652529525297844</v>
      </c>
      <c r="K36" s="252"/>
      <c r="L36" s="252"/>
      <c r="M36" s="252"/>
      <c r="N36" s="252"/>
      <c r="O36" s="252"/>
      <c r="P36" s="252"/>
      <c r="Q36" s="252"/>
      <c r="R36" s="252"/>
      <c r="S36" s="252"/>
      <c r="T36" s="252"/>
      <c r="U36" s="252"/>
      <c r="V36" s="252"/>
      <c r="W36" s="252"/>
      <c r="X36" s="252"/>
      <c r="Y36" s="252"/>
      <c r="Z36" s="252"/>
      <c r="AA36" s="252"/>
      <c r="AB36" s="252"/>
      <c r="AC36" s="252"/>
      <c r="AD36" s="252"/>
      <c r="AE36" s="252"/>
      <c r="AF36" s="252"/>
      <c r="AG36" s="252"/>
      <c r="AH36" s="252"/>
      <c r="AI36" s="252"/>
      <c r="AJ36" s="252"/>
      <c r="AK36" s="252"/>
      <c r="AL36" s="252"/>
      <c r="AM36" s="252"/>
      <c r="AN36" s="252"/>
      <c r="AO36" s="252"/>
      <c r="AP36" s="252"/>
      <c r="AQ36" s="252"/>
      <c r="AR36" s="252"/>
      <c r="AS36" s="252"/>
      <c r="AT36" s="252"/>
      <c r="AU36" s="252"/>
      <c r="AV36" s="252"/>
      <c r="AW36" s="252"/>
      <c r="AX36" s="252"/>
      <c r="AY36" s="252"/>
      <c r="AZ36" s="252"/>
      <c r="BA36" s="252"/>
      <c r="BB36" s="252"/>
      <c r="BC36" s="252"/>
      <c r="BD36" s="252"/>
      <c r="BE36" s="252"/>
      <c r="BF36" s="252"/>
      <c r="BG36" s="252"/>
      <c r="BH36" s="252"/>
      <c r="BI36" s="252"/>
      <c r="BJ36" s="252"/>
      <c r="BK36" s="252"/>
      <c r="BL36" s="252"/>
      <c r="BM36" s="252"/>
      <c r="BN36" s="252"/>
      <c r="BO36" s="252"/>
      <c r="BP36" s="152"/>
      <c r="BQ36" s="152"/>
      <c r="BR36" s="152"/>
      <c r="BS36" s="152"/>
      <c r="BT36" s="152"/>
      <c r="BU36" s="152"/>
      <c r="BV36" s="152"/>
      <c r="BW36" s="152"/>
      <c r="BX36" s="152"/>
      <c r="BY36" s="152"/>
      <c r="BZ36" s="152"/>
      <c r="CA36" s="152"/>
      <c r="CB36" s="152"/>
      <c r="CC36" s="152"/>
      <c r="CD36" s="152"/>
      <c r="CE36" s="152"/>
    </row>
    <row r="37" spans="1:83" customFormat="1" x14ac:dyDescent="0.2">
      <c r="A37" s="258">
        <v>2012</v>
      </c>
      <c r="B37" s="252">
        <f>'E1'!B37+E2a!B37</f>
        <v>7.5750559842165388E-2</v>
      </c>
      <c r="C37" s="252">
        <f>'E1'!C37+E2a!C37</f>
        <v>3.4246843550646819E-2</v>
      </c>
      <c r="D37" s="252">
        <f>'E1'!D37+E2a!D37</f>
        <v>6.8027852397840136E-2</v>
      </c>
      <c r="E37" s="252">
        <f>'E1'!E37+E2a!E37</f>
        <v>0.14434062704177786</v>
      </c>
      <c r="F37" s="252">
        <f>'E1'!F37+E2a!F37</f>
        <v>0.16342710043672171</v>
      </c>
      <c r="G37" s="252">
        <f>'E1'!G37+E2a!G37</f>
        <v>0.12855177438986592</v>
      </c>
      <c r="H37" s="252">
        <f>'E1'!H37+E2a!H37</f>
        <v>6.8667006283438983E-2</v>
      </c>
      <c r="I37" s="252">
        <f>'E1'!I37+E2a!I37</f>
        <v>6.2763067151688307E-2</v>
      </c>
      <c r="J37" s="252">
        <f>'E1'!J37+E2a!J37</f>
        <v>0.10539724773036212</v>
      </c>
      <c r="K37" s="252"/>
      <c r="L37" s="252"/>
      <c r="M37" s="252"/>
      <c r="N37" s="252"/>
      <c r="O37" s="252"/>
      <c r="P37" s="252"/>
      <c r="Q37" s="252"/>
      <c r="R37" s="252"/>
      <c r="S37" s="252"/>
      <c r="T37" s="252"/>
      <c r="U37" s="252"/>
      <c r="V37" s="252"/>
      <c r="W37" s="252"/>
      <c r="X37" s="252"/>
      <c r="Y37" s="252"/>
      <c r="Z37" s="252"/>
      <c r="AA37" s="252"/>
      <c r="AB37" s="252"/>
      <c r="AC37" s="252"/>
      <c r="AD37" s="252"/>
      <c r="AE37" s="252"/>
      <c r="AF37" s="252"/>
      <c r="AG37" s="252"/>
      <c r="AH37" s="252"/>
      <c r="AI37" s="252"/>
      <c r="AJ37" s="252"/>
      <c r="AK37" s="252"/>
      <c r="AL37" s="252"/>
      <c r="AM37" s="252"/>
      <c r="AN37" s="252"/>
      <c r="AO37" s="252"/>
      <c r="AP37" s="252"/>
      <c r="AQ37" s="252"/>
      <c r="AR37" s="252"/>
      <c r="AS37" s="252"/>
      <c r="AT37" s="252"/>
      <c r="AU37" s="252"/>
      <c r="AV37" s="252"/>
      <c r="AW37" s="252"/>
      <c r="AX37" s="252"/>
      <c r="AY37" s="252"/>
      <c r="AZ37" s="252"/>
      <c r="BA37" s="252"/>
      <c r="BB37" s="252"/>
      <c r="BC37" s="252"/>
      <c r="BD37" s="252"/>
      <c r="BE37" s="252"/>
      <c r="BF37" s="252"/>
      <c r="BG37" s="252"/>
      <c r="BH37" s="252"/>
      <c r="BI37" s="252"/>
      <c r="BJ37" s="252"/>
      <c r="BK37" s="252"/>
      <c r="BL37" s="252"/>
      <c r="BM37" s="252"/>
      <c r="BN37" s="252"/>
      <c r="BO37" s="252"/>
      <c r="BP37" s="152"/>
      <c r="BQ37" s="152"/>
      <c r="BR37" s="152"/>
      <c r="BS37" s="152"/>
      <c r="BT37" s="152"/>
      <c r="BU37" s="152"/>
      <c r="BV37" s="152"/>
      <c r="BW37" s="152"/>
      <c r="BX37" s="152"/>
      <c r="BY37" s="152"/>
      <c r="BZ37" s="152"/>
      <c r="CA37" s="152"/>
      <c r="CB37" s="152"/>
      <c r="CC37" s="152"/>
      <c r="CD37" s="152"/>
      <c r="CE37" s="152"/>
    </row>
    <row r="38" spans="1:83" customFormat="1" x14ac:dyDescent="0.2">
      <c r="A38" s="258">
        <v>2013</v>
      </c>
      <c r="B38" s="252">
        <f>'E1'!B38+E2a!B38</f>
        <v>9.7197209240043742E-2</v>
      </c>
      <c r="C38" s="252">
        <f>'E1'!C38+E2a!C38</f>
        <v>4.3243698650655679E-2</v>
      </c>
      <c r="D38" s="252">
        <f>'E1'!D38+E2a!D38</f>
        <v>0.12752500881371481</v>
      </c>
      <c r="E38" s="252">
        <f>'E1'!E38+E2a!E38</f>
        <v>0.11241170927202007</v>
      </c>
      <c r="F38" s="252">
        <f>'E1'!F38+E2a!F38</f>
        <v>0.13689475597845444</v>
      </c>
      <c r="G38" s="252">
        <f>'E1'!G38+E2a!G38</f>
        <v>0.102626729779077</v>
      </c>
      <c r="H38" s="252">
        <f>'E1'!H38+E2a!H38</f>
        <v>0.11552764773138371</v>
      </c>
      <c r="I38" s="252">
        <f>'E1'!I38+E2a!I38</f>
        <v>8.705772624750148E-2</v>
      </c>
      <c r="J38" s="252">
        <f>'E1'!J38+E2a!J38</f>
        <v>0.10495495117195176</v>
      </c>
      <c r="K38" s="252"/>
      <c r="L38" s="252"/>
      <c r="M38" s="252"/>
      <c r="N38" s="252"/>
      <c r="O38" s="252"/>
      <c r="P38" s="252"/>
      <c r="Q38" s="252"/>
      <c r="R38" s="252"/>
      <c r="S38" s="252"/>
      <c r="T38" s="252"/>
      <c r="U38" s="252"/>
      <c r="V38" s="252"/>
      <c r="W38" s="252"/>
      <c r="X38" s="252"/>
      <c r="Y38" s="252"/>
      <c r="Z38" s="252"/>
      <c r="AA38" s="252"/>
      <c r="AB38" s="252"/>
      <c r="AC38" s="252"/>
      <c r="AD38" s="252"/>
      <c r="AE38" s="252"/>
      <c r="AF38" s="252"/>
      <c r="AG38" s="252"/>
      <c r="AH38" s="252"/>
      <c r="AI38" s="252"/>
      <c r="AJ38" s="252"/>
      <c r="AK38" s="252"/>
      <c r="AL38" s="252"/>
      <c r="AM38" s="252"/>
      <c r="AN38" s="252"/>
      <c r="AO38" s="252"/>
      <c r="AP38" s="252"/>
      <c r="AQ38" s="252"/>
      <c r="AR38" s="252"/>
      <c r="AS38" s="252"/>
      <c r="AT38" s="252"/>
      <c r="AU38" s="252"/>
      <c r="AV38" s="252"/>
      <c r="AW38" s="252"/>
      <c r="AX38" s="252"/>
      <c r="AY38" s="252"/>
      <c r="AZ38" s="252"/>
      <c r="BA38" s="252"/>
      <c r="BB38" s="252"/>
      <c r="BC38" s="252"/>
      <c r="BD38" s="252"/>
      <c r="BE38" s="252"/>
      <c r="BF38" s="252"/>
      <c r="BG38" s="252"/>
      <c r="BH38" s="252"/>
      <c r="BI38" s="252"/>
      <c r="BJ38" s="252"/>
      <c r="BK38" s="252"/>
      <c r="BL38" s="252"/>
      <c r="BM38" s="252"/>
      <c r="BN38" s="252"/>
      <c r="BO38" s="252"/>
      <c r="BP38" s="152"/>
      <c r="BQ38" s="152"/>
      <c r="BR38" s="152"/>
      <c r="BS38" s="152"/>
      <c r="BT38" s="152"/>
      <c r="BU38" s="152"/>
      <c r="BV38" s="152"/>
      <c r="BW38" s="152"/>
      <c r="BX38" s="152"/>
      <c r="BY38" s="152"/>
      <c r="BZ38" s="152"/>
      <c r="CA38" s="152"/>
      <c r="CB38" s="152"/>
      <c r="CC38" s="152"/>
      <c r="CD38" s="152"/>
      <c r="CE38" s="152"/>
    </row>
    <row r="39" spans="1:83" customFormat="1" x14ac:dyDescent="0.2">
      <c r="A39" s="258">
        <v>2014</v>
      </c>
      <c r="B39" s="252">
        <f>'E1'!B39+E2a!B39</f>
        <v>0.10131197443220309</v>
      </c>
      <c r="C39" s="252">
        <f>'E1'!C39+E2a!C39</f>
        <v>6.2388960078418501E-2</v>
      </c>
      <c r="D39" s="252">
        <f>'E1'!D39+E2a!D39</f>
        <v>0.12553937403302809</v>
      </c>
      <c r="E39" s="252">
        <f>'E1'!E39+E2a!E39</f>
        <v>8.6917673737623422E-2</v>
      </c>
      <c r="F39" s="252">
        <f>'E1'!F39+E2a!F39</f>
        <v>0.11505831896758124</v>
      </c>
      <c r="G39" s="252">
        <f>'E1'!G39+E2a!G39</f>
        <v>0.11552937419205685</v>
      </c>
      <c r="H39" s="252">
        <f>'E1'!H39+E2a!H39</f>
        <v>6.4514964068219618E-2</v>
      </c>
      <c r="I39" s="252">
        <f>'E1'!I39+E2a!I39</f>
        <v>0.10076625763307726</v>
      </c>
      <c r="J39" s="252">
        <f>'E1'!J39+E2a!J39</f>
        <v>0.10490692742981889</v>
      </c>
      <c r="K39" s="252"/>
      <c r="L39" s="252"/>
      <c r="M39" s="252"/>
      <c r="N39" s="252"/>
      <c r="O39" s="252"/>
      <c r="P39" s="252"/>
      <c r="Q39" s="252"/>
      <c r="R39" s="252"/>
      <c r="S39" s="252"/>
      <c r="T39" s="252"/>
      <c r="U39" s="252"/>
      <c r="V39" s="252"/>
      <c r="W39" s="252"/>
      <c r="X39" s="252"/>
      <c r="Y39" s="252"/>
      <c r="Z39" s="252"/>
      <c r="AA39" s="252"/>
      <c r="AB39" s="252"/>
      <c r="AC39" s="252"/>
      <c r="AD39" s="252"/>
      <c r="AE39" s="252"/>
      <c r="AF39" s="252"/>
      <c r="AG39" s="252"/>
      <c r="AH39" s="252"/>
      <c r="AI39" s="252"/>
      <c r="AJ39" s="252"/>
      <c r="AK39" s="252"/>
      <c r="AL39" s="252"/>
      <c r="AM39" s="252"/>
      <c r="AN39" s="252"/>
      <c r="AO39" s="252"/>
      <c r="AP39" s="252"/>
      <c r="AQ39" s="252"/>
      <c r="AR39" s="252"/>
      <c r="AS39" s="252"/>
      <c r="AT39" s="252"/>
      <c r="AU39" s="252"/>
      <c r="AV39" s="252"/>
      <c r="AW39" s="252"/>
      <c r="AX39" s="252"/>
      <c r="AY39" s="252"/>
      <c r="AZ39" s="252"/>
      <c r="BA39" s="252"/>
      <c r="BB39" s="252"/>
      <c r="BC39" s="252"/>
      <c r="BD39" s="252"/>
      <c r="BE39" s="252"/>
      <c r="BF39" s="252"/>
      <c r="BG39" s="252"/>
      <c r="BH39" s="252"/>
      <c r="BI39" s="252"/>
      <c r="BJ39" s="252"/>
      <c r="BK39" s="252"/>
      <c r="BL39" s="252"/>
      <c r="BM39" s="252"/>
      <c r="BN39" s="252"/>
      <c r="BO39" s="252"/>
      <c r="BP39" s="152"/>
      <c r="BQ39" s="152"/>
      <c r="BR39" s="152"/>
      <c r="BS39" s="152"/>
      <c r="BT39" s="152"/>
      <c r="BU39" s="152"/>
      <c r="BV39" s="152"/>
      <c r="BW39" s="152"/>
      <c r="BX39" s="152"/>
      <c r="BY39" s="152"/>
      <c r="BZ39" s="152"/>
      <c r="CA39" s="152"/>
      <c r="CB39" s="152"/>
      <c r="CC39" s="152"/>
      <c r="CD39" s="152"/>
      <c r="CE39" s="152"/>
    </row>
    <row r="40" spans="1:83" customFormat="1" x14ac:dyDescent="0.2">
      <c r="A40" s="258">
        <v>2015</v>
      </c>
      <c r="B40" s="252">
        <f>'E1'!B40+E2a!B40</f>
        <v>9.0758263225514418E-2</v>
      </c>
      <c r="C40" s="252">
        <f>'E1'!C40+E2a!C40</f>
        <v>6.9416712257859364E-2</v>
      </c>
      <c r="D40" s="252">
        <f>'E1'!D40+E2a!D40</f>
        <v>8.7802113574165425E-2</v>
      </c>
      <c r="E40" s="252">
        <f>'E1'!E40+E2a!E40</f>
        <v>7.371988538095868E-2</v>
      </c>
      <c r="F40" s="252">
        <f>'E1'!F40+E2a!F40</f>
        <v>0.14084822482280898</v>
      </c>
      <c r="G40" s="252">
        <f>'E1'!G40+E2a!G40</f>
        <v>0.12131109572867536</v>
      </c>
      <c r="H40" s="252">
        <f>'E1'!H40+E2a!H40</f>
        <v>4.659219281153755E-2</v>
      </c>
      <c r="I40" s="252">
        <f>'E1'!I40+E2a!I40</f>
        <v>8.9167225574763156E-2</v>
      </c>
      <c r="J40" s="252">
        <f>'E1'!J40+E2a!J40</f>
        <v>0.120835793538485</v>
      </c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  <c r="X40" s="252"/>
      <c r="Y40" s="252"/>
      <c r="Z40" s="252"/>
      <c r="AA40" s="252"/>
      <c r="AB40" s="252"/>
      <c r="AC40" s="252"/>
      <c r="AD40" s="252"/>
      <c r="AE40" s="252"/>
      <c r="AF40" s="252"/>
      <c r="AG40" s="252"/>
      <c r="AH40" s="252"/>
      <c r="AI40" s="252"/>
      <c r="AJ40" s="252"/>
      <c r="AK40" s="252"/>
      <c r="AL40" s="252"/>
      <c r="AM40" s="252"/>
      <c r="AN40" s="252"/>
      <c r="AO40" s="252"/>
      <c r="AP40" s="252"/>
      <c r="AQ40" s="252"/>
      <c r="AR40" s="252"/>
      <c r="AS40" s="252"/>
      <c r="AT40" s="252"/>
      <c r="AU40" s="252"/>
      <c r="AV40" s="252"/>
      <c r="AW40" s="252"/>
      <c r="AX40" s="252"/>
      <c r="AY40" s="252"/>
      <c r="AZ40" s="252"/>
      <c r="BA40" s="252"/>
      <c r="BB40" s="252"/>
      <c r="BC40" s="252"/>
      <c r="BD40" s="252"/>
      <c r="BE40" s="252"/>
      <c r="BF40" s="252"/>
      <c r="BG40" s="252"/>
      <c r="BH40" s="252"/>
      <c r="BI40" s="252"/>
      <c r="BJ40" s="252"/>
      <c r="BK40" s="252"/>
      <c r="BL40" s="252"/>
      <c r="BM40" s="252"/>
      <c r="BN40" s="252"/>
      <c r="BO40" s="252"/>
      <c r="BP40" s="152"/>
      <c r="BQ40" s="152"/>
      <c r="BR40" s="152"/>
      <c r="BS40" s="152"/>
      <c r="BT40" s="152"/>
      <c r="BU40" s="152"/>
      <c r="BV40" s="152"/>
      <c r="BW40" s="152"/>
      <c r="BX40" s="152"/>
      <c r="BY40" s="152"/>
      <c r="BZ40" s="152"/>
      <c r="CA40" s="152"/>
      <c r="CB40" s="152"/>
      <c r="CC40" s="152"/>
      <c r="CD40" s="152"/>
      <c r="CE40" s="152"/>
    </row>
    <row r="41" spans="1:83" customFormat="1" x14ac:dyDescent="0.2">
      <c r="A41" s="258">
        <v>2016</v>
      </c>
      <c r="B41" s="252">
        <f>'E1'!B41+E2a!B41</f>
        <v>8.6027751845404676E-2</v>
      </c>
      <c r="C41" s="252">
        <f>'E1'!C41+E2a!C41</f>
        <v>7.1907762200973085E-2</v>
      </c>
      <c r="D41" s="252">
        <f>'E1'!D41+E2a!D41</f>
        <v>7.2980962380210596E-2</v>
      </c>
      <c r="E41" s="252">
        <f>'E1'!E41+E2a!E41</f>
        <v>5.5347085582419506E-2</v>
      </c>
      <c r="F41" s="252">
        <f>'E1'!F41+E2a!F41</f>
        <v>0.12669841640519014</v>
      </c>
      <c r="G41" s="252">
        <f>'E1'!G41+E2a!G41</f>
        <v>0.10754256957732669</v>
      </c>
      <c r="H41" s="252">
        <f>'E1'!H41+E2a!H41</f>
        <v>3.0839652448912264E-3</v>
      </c>
      <c r="I41" s="252">
        <f>'E1'!I41+E2a!I41</f>
        <v>0.10039357607370536</v>
      </c>
      <c r="J41" s="252">
        <f>'E1'!J41+E2a!J41</f>
        <v>9.7393907511360553E-2</v>
      </c>
      <c r="K41" s="252"/>
      <c r="L41" s="252"/>
      <c r="M41" s="252"/>
      <c r="N41" s="252"/>
      <c r="O41" s="252"/>
      <c r="P41" s="252"/>
      <c r="Q41" s="252"/>
      <c r="R41" s="252"/>
      <c r="S41" s="252"/>
      <c r="T41" s="252"/>
      <c r="U41" s="252"/>
      <c r="V41" s="252"/>
      <c r="W41" s="252"/>
      <c r="X41" s="252"/>
      <c r="Y41" s="252"/>
      <c r="Z41" s="252"/>
      <c r="AA41" s="252"/>
      <c r="AB41" s="252"/>
      <c r="AC41" s="252"/>
      <c r="AD41" s="252"/>
      <c r="AE41" s="252"/>
      <c r="AF41" s="252"/>
      <c r="AG41" s="252"/>
      <c r="AH41" s="252"/>
      <c r="AI41" s="252"/>
      <c r="AJ41" s="252"/>
      <c r="AK41" s="252"/>
      <c r="AL41" s="252"/>
      <c r="AM41" s="252"/>
      <c r="AN41" s="252"/>
      <c r="AO41" s="252"/>
      <c r="AP41" s="252"/>
      <c r="AQ41" s="252"/>
      <c r="AR41" s="252"/>
      <c r="AS41" s="252"/>
      <c r="AT41" s="252"/>
      <c r="AU41" s="252"/>
      <c r="AV41" s="252"/>
      <c r="AW41" s="252"/>
      <c r="AX41" s="252"/>
      <c r="AY41" s="252"/>
      <c r="AZ41" s="252"/>
      <c r="BA41" s="252"/>
      <c r="BB41" s="252"/>
      <c r="BC41" s="252"/>
      <c r="BD41" s="252"/>
      <c r="BE41" s="252"/>
      <c r="BF41" s="252"/>
      <c r="BG41" s="252"/>
      <c r="BH41" s="252"/>
      <c r="BI41" s="252"/>
      <c r="BJ41" s="252"/>
      <c r="BK41" s="252"/>
      <c r="BL41" s="252"/>
      <c r="BM41" s="252"/>
      <c r="BN41" s="252"/>
      <c r="BO41" s="252"/>
      <c r="BP41" s="152"/>
      <c r="BQ41" s="152"/>
      <c r="BR41" s="152"/>
      <c r="BS41" s="152"/>
      <c r="BT41" s="152"/>
      <c r="BU41" s="152"/>
      <c r="BV41" s="152"/>
      <c r="BW41" s="152"/>
      <c r="BX41" s="152"/>
      <c r="BY41" s="152"/>
      <c r="BZ41" s="152"/>
      <c r="CA41" s="152"/>
      <c r="CB41" s="152"/>
      <c r="CC41" s="152"/>
      <c r="CD41" s="152"/>
      <c r="CE41" s="152"/>
    </row>
    <row r="42" spans="1:83" customFormat="1" x14ac:dyDescent="0.2">
      <c r="A42" s="258">
        <v>2017</v>
      </c>
      <c r="B42" s="252">
        <f>'E1'!B42+E2a!B42</f>
        <v>9.2149623101740907E-2</v>
      </c>
      <c r="C42" s="252">
        <f>'E1'!C42+E2a!C42</f>
        <v>7.3929177842795013E-2</v>
      </c>
      <c r="D42" s="252">
        <f>'E1'!D42+E2a!D42</f>
        <v>0.11110668042171927</v>
      </c>
      <c r="E42" s="252">
        <f>'E1'!E42+E2a!E42</f>
        <v>8.6871560736802966E-2</v>
      </c>
      <c r="F42" s="252">
        <f>'E1'!F42+E2a!F42</f>
        <v>0.12226817534483649</v>
      </c>
      <c r="G42" s="252">
        <f>'E1'!G42+E2a!G42</f>
        <v>0.11251668156865642</v>
      </c>
      <c r="H42" s="252">
        <f>'E1'!H42+E2a!H42</f>
        <v>5.0447731090222547E-2</v>
      </c>
      <c r="I42" s="252">
        <f>'E1'!I42+E2a!I42</f>
        <v>7.3069664992321176E-2</v>
      </c>
      <c r="J42" s="252">
        <f>'E1'!J42+E2a!J42</f>
        <v>0.10152284444351586</v>
      </c>
      <c r="K42" s="252"/>
      <c r="L42" s="252"/>
      <c r="M42" s="252"/>
      <c r="N42" s="252"/>
      <c r="O42" s="252"/>
      <c r="P42" s="252"/>
      <c r="Q42" s="252"/>
      <c r="R42" s="252"/>
      <c r="S42" s="252"/>
      <c r="T42" s="252"/>
      <c r="U42" s="252"/>
      <c r="V42" s="252"/>
      <c r="W42" s="252"/>
      <c r="X42" s="252"/>
      <c r="Y42" s="252"/>
      <c r="Z42" s="252"/>
      <c r="AA42" s="252"/>
      <c r="AB42" s="252"/>
      <c r="AC42" s="252"/>
      <c r="AD42" s="252"/>
      <c r="AE42" s="252"/>
      <c r="AF42" s="252"/>
      <c r="AG42" s="252"/>
      <c r="AH42" s="252"/>
      <c r="AI42" s="252"/>
      <c r="AJ42" s="252"/>
      <c r="AK42" s="252"/>
      <c r="AL42" s="252"/>
      <c r="AM42" s="252"/>
      <c r="AN42" s="252"/>
      <c r="AO42" s="252"/>
      <c r="AP42" s="252"/>
      <c r="AQ42" s="252"/>
      <c r="AR42" s="252"/>
      <c r="AS42" s="252"/>
      <c r="AT42" s="252"/>
      <c r="AU42" s="252"/>
      <c r="AV42" s="252"/>
      <c r="AW42" s="252"/>
      <c r="AX42" s="252"/>
      <c r="AY42" s="252"/>
      <c r="AZ42" s="252"/>
      <c r="BA42" s="252"/>
      <c r="BB42" s="252"/>
      <c r="BC42" s="252"/>
      <c r="BD42" s="252"/>
      <c r="BE42" s="252"/>
      <c r="BF42" s="252"/>
      <c r="BG42" s="252"/>
      <c r="BH42" s="252"/>
      <c r="BI42" s="252"/>
      <c r="BJ42" s="252"/>
      <c r="BK42" s="252"/>
      <c r="BL42" s="252"/>
      <c r="BM42" s="252"/>
      <c r="BN42" s="252"/>
      <c r="BO42" s="252"/>
      <c r="BP42" s="152"/>
      <c r="BQ42" s="152"/>
      <c r="BR42" s="152"/>
      <c r="BS42" s="152"/>
      <c r="BT42" s="152"/>
      <c r="BU42" s="152"/>
      <c r="BV42" s="152"/>
      <c r="BW42" s="152"/>
      <c r="BX42" s="152"/>
      <c r="BY42" s="152"/>
      <c r="BZ42" s="152"/>
      <c r="CA42" s="152"/>
      <c r="CB42" s="152"/>
      <c r="CC42" s="152"/>
      <c r="CD42" s="152"/>
      <c r="CE42" s="152"/>
    </row>
    <row r="43" spans="1:83" customFormat="1" x14ac:dyDescent="0.2">
      <c r="A43" s="258">
        <v>2018</v>
      </c>
      <c r="B43" s="252">
        <f>'E1'!B43+E2a!B43</f>
        <v>6.7236826933502331E-2</v>
      </c>
      <c r="C43" s="252">
        <f>'E1'!C43+E2a!C43</f>
        <v>5.7716145693592201E-2</v>
      </c>
      <c r="D43" s="252">
        <f>'E1'!D43+E2a!D43</f>
        <v>5.9775658010927497E-2</v>
      </c>
      <c r="E43" s="252">
        <f>'E1'!E43+E2a!E43</f>
        <v>6.4896661431033162E-2</v>
      </c>
      <c r="F43" s="252">
        <f>'E1'!F43+E2a!F43</f>
        <v>9.6427920863734376E-2</v>
      </c>
      <c r="G43" s="252">
        <f>'E1'!G43+E2a!G43</f>
        <v>9.535831606569839E-2</v>
      </c>
      <c r="H43" s="252">
        <f>'E1'!H43+E2a!H43</f>
        <v>7.0207569633718103E-2</v>
      </c>
      <c r="I43" s="252">
        <f>'E1'!I43+E2a!I43</f>
        <v>5.7291075256404922E-2</v>
      </c>
      <c r="J43" s="252">
        <f>'E1'!J43+E2a!J43</f>
        <v>9.4021605606550956E-2</v>
      </c>
      <c r="K43" s="252"/>
      <c r="L43" s="252"/>
      <c r="M43" s="252"/>
      <c r="N43" s="252"/>
      <c r="O43" s="252"/>
      <c r="P43" s="252"/>
      <c r="Q43" s="252"/>
      <c r="R43" s="252"/>
      <c r="S43" s="252"/>
      <c r="T43" s="252"/>
      <c r="U43" s="252"/>
      <c r="V43" s="252"/>
      <c r="W43" s="252"/>
      <c r="X43" s="252"/>
      <c r="Y43" s="252"/>
      <c r="Z43" s="252"/>
      <c r="AA43" s="252"/>
      <c r="AB43" s="252"/>
      <c r="AC43" s="252"/>
      <c r="AD43" s="252"/>
      <c r="AE43" s="252"/>
      <c r="AF43" s="252"/>
      <c r="AG43" s="252"/>
      <c r="AH43" s="252"/>
      <c r="AI43" s="252"/>
      <c r="AJ43" s="252"/>
      <c r="AK43" s="252"/>
      <c r="AL43" s="252"/>
      <c r="AM43" s="252"/>
      <c r="AN43" s="252"/>
      <c r="AO43" s="252"/>
      <c r="AP43" s="252"/>
      <c r="AQ43" s="252"/>
      <c r="AR43" s="252"/>
      <c r="AS43" s="252"/>
      <c r="AT43" s="252"/>
      <c r="AU43" s="252"/>
      <c r="AV43" s="252"/>
      <c r="AW43" s="252"/>
      <c r="AX43" s="252"/>
      <c r="AY43" s="252"/>
      <c r="AZ43" s="252"/>
      <c r="BA43" s="252"/>
      <c r="BB43" s="252"/>
      <c r="BC43" s="252"/>
      <c r="BD43" s="252"/>
      <c r="BE43" s="252"/>
      <c r="BF43" s="252"/>
      <c r="BG43" s="252"/>
      <c r="BH43" s="252"/>
      <c r="BI43" s="252"/>
      <c r="BJ43" s="252"/>
      <c r="BK43" s="252"/>
      <c r="BL43" s="252"/>
      <c r="BM43" s="252"/>
      <c r="BN43" s="252"/>
      <c r="BO43" s="252"/>
      <c r="BP43" s="152"/>
      <c r="BQ43" s="152"/>
      <c r="BR43" s="152"/>
      <c r="BS43" s="152"/>
      <c r="BT43" s="152"/>
      <c r="BU43" s="152"/>
      <c r="BV43" s="152"/>
      <c r="BW43" s="152"/>
      <c r="BX43" s="152"/>
      <c r="BY43" s="152"/>
      <c r="BZ43" s="152"/>
      <c r="CA43" s="152"/>
      <c r="CB43" s="152"/>
      <c r="CC43" s="152"/>
      <c r="CD43" s="152"/>
      <c r="CE43" s="152"/>
    </row>
    <row r="44" spans="1:83" customFormat="1" x14ac:dyDescent="0.2">
      <c r="A44" s="258">
        <v>2019</v>
      </c>
      <c r="B44" s="252">
        <f>'E1'!B44+E2a!B44</f>
        <v>7.1017984066755427E-2</v>
      </c>
      <c r="C44" s="252">
        <f>'E1'!C44+E2a!C44</f>
        <v>4.9246095896760676E-2</v>
      </c>
      <c r="D44" s="252">
        <f>'E1'!D44+E2a!D44</f>
        <v>6.9762244423793751E-2</v>
      </c>
      <c r="E44" s="252">
        <f>'E1'!E44+E2a!E44</f>
        <v>5.8758170269434015E-2</v>
      </c>
      <c r="F44" s="252">
        <f>'E1'!F44+E2a!F44</f>
        <v>8.7822042102678369E-2</v>
      </c>
      <c r="G44" s="252">
        <f>'E1'!G44+E2a!G44</f>
        <v>0.10232462882848531</v>
      </c>
      <c r="H44" s="252">
        <f>'E1'!H44+E2a!H44</f>
        <v>5.6423398026265101E-2</v>
      </c>
      <c r="I44" s="252">
        <f>'E1'!I44+E2a!I44</f>
        <v>7.3089339865185926E-2</v>
      </c>
      <c r="J44" s="252">
        <f>'E1'!J44+E2a!J44</f>
        <v>8.41391201485088E-2</v>
      </c>
      <c r="K44" s="252"/>
      <c r="L44" s="252"/>
      <c r="M44" s="252"/>
      <c r="N44" s="252"/>
      <c r="O44" s="252"/>
      <c r="P44" s="252"/>
      <c r="Q44" s="252"/>
      <c r="R44" s="252"/>
      <c r="S44" s="252"/>
      <c r="T44" s="252"/>
      <c r="U44" s="252"/>
      <c r="V44" s="252"/>
      <c r="W44" s="252"/>
      <c r="X44" s="252"/>
      <c r="Y44" s="252"/>
      <c r="Z44" s="252"/>
      <c r="AA44" s="252"/>
      <c r="AB44" s="252"/>
      <c r="AC44" s="252"/>
      <c r="AD44" s="252"/>
      <c r="AE44" s="252"/>
      <c r="AF44" s="252"/>
      <c r="AG44" s="252"/>
      <c r="AH44" s="252"/>
      <c r="AI44" s="252"/>
      <c r="AJ44" s="252"/>
      <c r="AK44" s="252"/>
      <c r="AL44" s="252"/>
      <c r="AM44" s="252"/>
      <c r="AN44" s="252"/>
      <c r="AO44" s="252"/>
      <c r="AP44" s="252"/>
      <c r="AQ44" s="252"/>
      <c r="AR44" s="252"/>
      <c r="AS44" s="252"/>
      <c r="AT44" s="252"/>
      <c r="AU44" s="252"/>
      <c r="AV44" s="252"/>
      <c r="AW44" s="252"/>
      <c r="AX44" s="252"/>
      <c r="AY44" s="252"/>
      <c r="AZ44" s="252"/>
      <c r="BA44" s="252"/>
      <c r="BB44" s="252"/>
      <c r="BC44" s="252"/>
      <c r="BD44" s="252"/>
      <c r="BE44" s="252"/>
      <c r="BF44" s="252"/>
      <c r="BG44" s="252"/>
      <c r="BH44" s="252"/>
      <c r="BI44" s="252"/>
      <c r="BJ44" s="252"/>
      <c r="BK44" s="252"/>
      <c r="BL44" s="252"/>
      <c r="BM44" s="252"/>
      <c r="BN44" s="252"/>
      <c r="BO44" s="252"/>
      <c r="BP44" s="152"/>
      <c r="BQ44" s="152"/>
      <c r="BR44" s="152"/>
      <c r="BS44" s="152"/>
      <c r="BT44" s="152"/>
      <c r="BU44" s="152"/>
      <c r="BV44" s="152"/>
      <c r="BW44" s="152"/>
      <c r="BX44" s="152"/>
      <c r="BY44" s="152"/>
      <c r="BZ44" s="152"/>
      <c r="CA44" s="152"/>
      <c r="CB44" s="152"/>
      <c r="CC44" s="152"/>
      <c r="CD44" s="152"/>
      <c r="CE44" s="152"/>
    </row>
    <row r="45" spans="1:83" customFormat="1" x14ac:dyDescent="0.2">
      <c r="A45" s="258">
        <v>2020</v>
      </c>
      <c r="B45" s="252">
        <f>'E1'!B45+E2a!B45</f>
        <v>0.10736037441888094</v>
      </c>
      <c r="C45" s="252">
        <f>'E1'!C45+E2a!C45</f>
        <v>7.4997869290705371E-2</v>
      </c>
      <c r="D45" s="252">
        <f>'E1'!D45+E2a!D45</f>
        <v>0.1585264202611314</v>
      </c>
      <c r="E45" s="252">
        <f>'E1'!E45+E2a!E45</f>
        <v>7.1964949111667745E-2</v>
      </c>
      <c r="F45" s="252">
        <f>'E1'!F45+E2a!F45</f>
        <v>0.11750844307047999</v>
      </c>
      <c r="G45" s="252">
        <f>'E1'!G45+E2a!G45</f>
        <v>0.10262137926343988</v>
      </c>
      <c r="H45" s="252">
        <f>'E1'!H45+E2a!H45</f>
        <v>8.9216986334486492E-2</v>
      </c>
      <c r="I45" s="252">
        <f>'E1'!I45+E2a!I45</f>
        <v>8.8822429698170502E-2</v>
      </c>
      <c r="J45" s="252">
        <f>'E1'!J45+E2a!J45</f>
        <v>7.9913656406406769E-2</v>
      </c>
      <c r="K45" s="252"/>
      <c r="L45" s="252"/>
      <c r="M45" s="252"/>
      <c r="N45" s="252"/>
      <c r="O45" s="252"/>
      <c r="P45" s="252"/>
      <c r="Q45" s="252"/>
      <c r="R45" s="252"/>
      <c r="S45" s="252"/>
      <c r="T45" s="252"/>
      <c r="U45" s="252"/>
      <c r="V45" s="252"/>
      <c r="W45" s="252"/>
      <c r="X45" s="252"/>
      <c r="Y45" s="252"/>
      <c r="Z45" s="252"/>
      <c r="AA45" s="252"/>
      <c r="AB45" s="252"/>
      <c r="AC45" s="252"/>
      <c r="AD45" s="252"/>
      <c r="AE45" s="252"/>
      <c r="AF45" s="252"/>
      <c r="AG45" s="252"/>
      <c r="AH45" s="252"/>
      <c r="AI45" s="252"/>
      <c r="AJ45" s="252"/>
      <c r="AK45" s="252"/>
      <c r="AL45" s="252"/>
      <c r="AM45" s="252"/>
      <c r="AN45" s="252"/>
      <c r="AO45" s="252"/>
      <c r="AP45" s="252"/>
      <c r="AQ45" s="252"/>
      <c r="AR45" s="252"/>
      <c r="AS45" s="252"/>
      <c r="AT45" s="252"/>
      <c r="AU45" s="252"/>
      <c r="AV45" s="252"/>
      <c r="AW45" s="252"/>
      <c r="AX45" s="252"/>
      <c r="AY45" s="252"/>
      <c r="AZ45" s="252"/>
      <c r="BA45" s="252"/>
      <c r="BB45" s="252"/>
      <c r="BC45" s="252"/>
      <c r="BD45" s="252"/>
      <c r="BE45" s="252"/>
      <c r="BF45" s="252"/>
      <c r="BG45" s="252"/>
      <c r="BH45" s="252"/>
      <c r="BI45" s="252"/>
      <c r="BJ45" s="252"/>
      <c r="BK45" s="252"/>
      <c r="BL45" s="252"/>
      <c r="BM45" s="252"/>
      <c r="BN45" s="252"/>
      <c r="BO45" s="252"/>
      <c r="BP45" s="152"/>
      <c r="BQ45" s="152"/>
      <c r="BR45" s="152"/>
      <c r="BS45" s="152"/>
      <c r="BT45" s="152"/>
      <c r="BU45" s="152"/>
      <c r="BV45" s="152"/>
      <c r="BW45" s="152"/>
      <c r="BX45" s="152"/>
      <c r="BY45" s="152"/>
      <c r="BZ45" s="152"/>
      <c r="CA45" s="152"/>
      <c r="CB45" s="152"/>
      <c r="CC45" s="152"/>
      <c r="CD45" s="152"/>
      <c r="CE45" s="152"/>
    </row>
    <row r="46" spans="1:83" customFormat="1" x14ac:dyDescent="0.2">
      <c r="A46" s="258">
        <v>2021</v>
      </c>
      <c r="B46" s="252">
        <f>'E1'!B46+E2a!B46</f>
        <v>8.5480272018214953E-2</v>
      </c>
      <c r="C46" s="252">
        <f>'E1'!C46+E2a!C46</f>
        <v>6.5651889282623277E-2</v>
      </c>
      <c r="D46" s="252">
        <f>'E1'!D46+E2a!D46</f>
        <v>0.12007333520561128</v>
      </c>
      <c r="E46" s="252">
        <f>'E1'!E46+E2a!E46</f>
        <v>0.1274020766646794</v>
      </c>
      <c r="F46" s="252">
        <f>'E1'!F46+E2a!F46</f>
        <v>0.11375983174505333</v>
      </c>
      <c r="G46" s="252">
        <f>'E1'!G46+E2a!G46</f>
        <v>8.4860262953572171E-2</v>
      </c>
      <c r="H46" s="252">
        <f>'E1'!H46+E2a!H46</f>
        <v>4.2426503087473477E-2</v>
      </c>
      <c r="I46" s="252">
        <f>'E1'!I46+E2a!I46</f>
        <v>6.8819322741648606E-2</v>
      </c>
      <c r="J46" s="252">
        <f>'E1'!J46+E2a!J46</f>
        <v>1.2100700755443922E-2</v>
      </c>
      <c r="K46" s="252"/>
      <c r="L46" s="252"/>
      <c r="M46" s="252"/>
      <c r="N46" s="252"/>
      <c r="O46" s="252"/>
      <c r="P46" s="252"/>
      <c r="Q46" s="252"/>
      <c r="R46" s="252"/>
      <c r="S46" s="252"/>
      <c r="T46" s="252"/>
      <c r="U46" s="252"/>
      <c r="V46" s="252"/>
      <c r="W46" s="252"/>
      <c r="X46" s="252"/>
      <c r="Y46" s="252"/>
      <c r="Z46" s="252"/>
      <c r="AA46" s="252"/>
      <c r="AB46" s="252"/>
      <c r="AC46" s="252"/>
      <c r="AD46" s="252"/>
      <c r="AE46" s="252"/>
      <c r="AF46" s="252"/>
      <c r="AG46" s="252"/>
      <c r="AH46" s="252"/>
      <c r="AI46" s="252"/>
      <c r="AJ46" s="252"/>
      <c r="AK46" s="252"/>
      <c r="AL46" s="252"/>
      <c r="AM46" s="252"/>
      <c r="AN46" s="252"/>
      <c r="AO46" s="252"/>
      <c r="AP46" s="252"/>
      <c r="AQ46" s="252"/>
      <c r="AR46" s="252"/>
      <c r="AS46" s="252"/>
      <c r="AT46" s="252"/>
      <c r="AU46" s="252"/>
      <c r="AV46" s="252"/>
      <c r="AW46" s="252"/>
      <c r="AX46" s="252"/>
      <c r="AY46" s="252"/>
      <c r="AZ46" s="252"/>
      <c r="BA46" s="252"/>
      <c r="BB46" s="252"/>
      <c r="BC46" s="252"/>
      <c r="BD46" s="252"/>
      <c r="BE46" s="252"/>
      <c r="BF46" s="252"/>
      <c r="BG46" s="252"/>
      <c r="BH46" s="252"/>
      <c r="BI46" s="252"/>
      <c r="BJ46" s="252"/>
      <c r="BK46" s="252"/>
      <c r="BL46" s="252"/>
      <c r="BM46" s="252"/>
      <c r="BN46" s="252"/>
      <c r="BO46" s="252"/>
      <c r="BP46" s="152"/>
      <c r="BQ46" s="152"/>
      <c r="BR46" s="152"/>
      <c r="BS46" s="152"/>
      <c r="BT46" s="152"/>
      <c r="BU46" s="152"/>
      <c r="BV46" s="152"/>
      <c r="BW46" s="152"/>
      <c r="BX46" s="152"/>
      <c r="BY46" s="152"/>
      <c r="BZ46" s="152"/>
      <c r="CA46" s="152"/>
      <c r="CB46" s="152"/>
      <c r="CC46" s="152"/>
      <c r="CD46" s="152"/>
      <c r="CE46" s="152"/>
    </row>
    <row r="47" spans="1:83" customFormat="1" x14ac:dyDescent="0.2">
      <c r="A47" s="258">
        <v>2022</v>
      </c>
      <c r="B47" s="252">
        <f>'E1'!B47+E2a!B47</f>
        <v>4.546019258168342E-2</v>
      </c>
      <c r="C47" s="252">
        <f>'E1'!C47+E2a!C47</f>
        <v>4.3130549045939284E-2</v>
      </c>
      <c r="D47" s="252">
        <f>'E1'!D47+E2a!D47</f>
        <v>2.5510750591466742E-2</v>
      </c>
      <c r="E47" s="252">
        <f>'E1'!E47+E2a!E47</f>
        <v>0.13338619195735005</v>
      </c>
      <c r="F47" s="252">
        <f>'E1'!F47+E2a!F47</f>
        <v>0.14733063936226604</v>
      </c>
      <c r="G47" s="252">
        <f>'E1'!G47+E2a!G47</f>
        <v>0.10387654852913739</v>
      </c>
      <c r="H47" s="252">
        <f>'E1'!H47+E2a!H47</f>
        <v>5.7828968584529919E-2</v>
      </c>
      <c r="I47" s="252">
        <f>'E1'!I47+E2a!I47</f>
        <v>1.2417445853517631E-2</v>
      </c>
      <c r="J47" s="252">
        <f>'E1'!J47+E2a!J47</f>
        <v>0.10466620503215737</v>
      </c>
      <c r="K47" s="252"/>
      <c r="L47" s="252"/>
      <c r="M47" s="252"/>
      <c r="N47" s="252"/>
      <c r="O47" s="252"/>
      <c r="P47" s="252"/>
      <c r="Q47" s="252"/>
      <c r="R47" s="252"/>
      <c r="S47" s="252"/>
      <c r="T47" s="252"/>
      <c r="U47" s="252"/>
      <c r="V47" s="252"/>
      <c r="W47" s="252"/>
      <c r="X47" s="252"/>
      <c r="Y47" s="252"/>
      <c r="Z47" s="252"/>
      <c r="AA47" s="252"/>
      <c r="AB47" s="252"/>
      <c r="AC47" s="252"/>
      <c r="AD47" s="252"/>
      <c r="AE47" s="252"/>
      <c r="AF47" s="252"/>
      <c r="AG47" s="252"/>
      <c r="AH47" s="252"/>
      <c r="AI47" s="252"/>
      <c r="AJ47" s="252"/>
      <c r="AK47" s="252"/>
      <c r="AL47" s="252"/>
      <c r="AM47" s="252"/>
      <c r="AN47" s="252"/>
      <c r="AO47" s="252"/>
      <c r="AP47" s="252"/>
      <c r="AQ47" s="252"/>
      <c r="AR47" s="252"/>
      <c r="AS47" s="252"/>
      <c r="AT47" s="252"/>
      <c r="AU47" s="252"/>
      <c r="AV47" s="252"/>
      <c r="AW47" s="252"/>
      <c r="AX47" s="252"/>
      <c r="AY47" s="252"/>
      <c r="AZ47" s="252"/>
      <c r="BA47" s="252"/>
      <c r="BB47" s="252"/>
      <c r="BC47" s="252"/>
      <c r="BD47" s="252"/>
      <c r="BE47" s="252"/>
      <c r="BF47" s="252"/>
      <c r="BG47" s="252"/>
      <c r="BH47" s="252"/>
      <c r="BI47" s="252"/>
      <c r="BJ47" s="252"/>
      <c r="BK47" s="252"/>
      <c r="BL47" s="252"/>
      <c r="BM47" s="252"/>
      <c r="BN47" s="252"/>
      <c r="BO47" s="252"/>
      <c r="BP47" s="152"/>
      <c r="BQ47" s="152"/>
      <c r="BR47" s="152"/>
      <c r="BS47" s="152"/>
      <c r="BT47" s="152"/>
      <c r="BU47" s="152"/>
      <c r="BV47" s="152"/>
      <c r="BW47" s="152"/>
      <c r="BX47" s="152"/>
      <c r="BY47" s="152"/>
      <c r="BZ47" s="152"/>
      <c r="CA47" s="152"/>
      <c r="CB47" s="152"/>
      <c r="CC47" s="152"/>
      <c r="CD47" s="152"/>
      <c r="CE47" s="152"/>
    </row>
    <row r="48" spans="1:83" customFormat="1" x14ac:dyDescent="0.2">
      <c r="A48" s="258">
        <v>2023</v>
      </c>
      <c r="B48" s="252">
        <f>'E1'!B48+E2a!B48</f>
        <v>5.0933423115767949E-2</v>
      </c>
      <c r="C48" s="252">
        <f>'E1'!C48+E2a!C48</f>
        <v>6.2739458401054604E-3</v>
      </c>
      <c r="D48" s="252">
        <f>'E1'!D48+E2a!D48</f>
        <v>2.5146791538952606E-2</v>
      </c>
      <c r="E48" s="252">
        <f>'E1'!E48+E2a!E48</f>
        <v>0.10921223656179653</v>
      </c>
      <c r="F48" s="252">
        <f>'E1'!F48+E2a!F48</f>
        <v>9.3259717827007774E-2</v>
      </c>
      <c r="G48" s="252">
        <f>'E1'!G48+E2a!G48</f>
        <v>7.7996213321239197E-2</v>
      </c>
      <c r="H48" s="252">
        <f>'E1'!H48+E2a!H48</f>
        <v>7.8788036683667115E-2</v>
      </c>
      <c r="I48" s="252">
        <f>'E1'!I48+E2a!I48</f>
        <v>6.669456884362554E-2</v>
      </c>
      <c r="J48" s="252">
        <f>'E1'!J48+E2a!J48</f>
        <v>9.1257207836372922E-2</v>
      </c>
      <c r="K48" s="252"/>
      <c r="L48" s="252"/>
      <c r="M48" s="252"/>
      <c r="N48" s="252"/>
      <c r="O48" s="252"/>
      <c r="P48" s="252"/>
      <c r="Q48" s="252"/>
      <c r="R48" s="252"/>
      <c r="S48" s="252"/>
      <c r="T48" s="252"/>
      <c r="U48" s="252"/>
      <c r="V48" s="252"/>
      <c r="W48" s="252"/>
      <c r="X48" s="252"/>
      <c r="Y48" s="252"/>
      <c r="Z48" s="252"/>
      <c r="AA48" s="252"/>
      <c r="AB48" s="252"/>
      <c r="AC48" s="252"/>
      <c r="AD48" s="252"/>
      <c r="AE48" s="252"/>
      <c r="AF48" s="252"/>
      <c r="AG48" s="252"/>
      <c r="AH48" s="252"/>
      <c r="AI48" s="252"/>
      <c r="AJ48" s="252"/>
      <c r="AK48" s="252"/>
      <c r="AL48" s="252"/>
      <c r="AM48" s="252"/>
      <c r="AN48" s="252"/>
      <c r="AO48" s="252"/>
      <c r="AP48" s="252"/>
      <c r="AQ48" s="252"/>
      <c r="AR48" s="252"/>
      <c r="AS48" s="252"/>
      <c r="AT48" s="252"/>
      <c r="AU48" s="252"/>
      <c r="AV48" s="252"/>
      <c r="AW48" s="252"/>
      <c r="AX48" s="252"/>
      <c r="AY48" s="252"/>
      <c r="AZ48" s="252"/>
      <c r="BA48" s="252"/>
      <c r="BB48" s="252"/>
      <c r="BC48" s="252"/>
      <c r="BD48" s="252"/>
      <c r="BE48" s="252"/>
      <c r="BF48" s="252"/>
      <c r="BG48" s="252"/>
      <c r="BH48" s="252"/>
      <c r="BI48" s="252"/>
      <c r="BJ48" s="252"/>
      <c r="BK48" s="252"/>
      <c r="BL48" s="252"/>
      <c r="BM48" s="252"/>
      <c r="BN48" s="252"/>
      <c r="BO48" s="252"/>
      <c r="BP48" s="152"/>
      <c r="BQ48" s="152"/>
      <c r="BR48" s="152"/>
      <c r="BS48" s="152"/>
      <c r="BT48" s="152"/>
      <c r="BU48" s="152"/>
      <c r="BV48" s="152"/>
      <c r="BW48" s="152"/>
      <c r="BX48" s="152"/>
      <c r="BY48" s="152"/>
      <c r="BZ48" s="152"/>
      <c r="CA48" s="152"/>
      <c r="CB48" s="152"/>
      <c r="CC48" s="152"/>
      <c r="CD48" s="152"/>
      <c r="CE48" s="152"/>
    </row>
    <row r="49" spans="1:83" customFormat="1" x14ac:dyDescent="0.2">
      <c r="A49" s="260">
        <v>2024</v>
      </c>
      <c r="B49" s="252">
        <f>'E1'!B49+E2a!B49</f>
        <v>5.0933423115767949E-2</v>
      </c>
      <c r="C49" s="252">
        <f>'E1'!C49+E2a!C49</f>
        <v>6.2739458401054604E-3</v>
      </c>
      <c r="D49" s="252">
        <f>'E1'!D49+E2a!D49</f>
        <v>2.5146791538952606E-2</v>
      </c>
      <c r="E49" s="252">
        <f>'E1'!E49+E2a!E49</f>
        <v>0.10921223656179653</v>
      </c>
      <c r="F49" s="252">
        <f>'E1'!F49+E2a!F49</f>
        <v>9.3259717827007774E-2</v>
      </c>
      <c r="G49" s="252">
        <f>'E1'!G49+E2a!G49</f>
        <v>7.7996213321239197E-2</v>
      </c>
      <c r="H49" s="252">
        <f>'E1'!H49+E2a!H49</f>
        <v>7.8788036683667115E-2</v>
      </c>
      <c r="I49" s="252">
        <f>'E1'!I49+E2a!I49</f>
        <v>6.669456884362554E-2</v>
      </c>
      <c r="J49" s="252">
        <f>'E1'!J49+E2a!J49</f>
        <v>9.1257207836372922E-2</v>
      </c>
      <c r="K49" s="252"/>
      <c r="L49" s="252"/>
      <c r="M49" s="252"/>
      <c r="N49" s="252"/>
      <c r="O49" s="252"/>
      <c r="P49" s="252"/>
      <c r="Q49" s="252"/>
      <c r="R49" s="252"/>
      <c r="S49" s="252"/>
      <c r="T49" s="252"/>
      <c r="U49" s="252"/>
      <c r="V49" s="252"/>
      <c r="W49" s="252"/>
      <c r="X49" s="252"/>
      <c r="Y49" s="252"/>
      <c r="Z49" s="252"/>
      <c r="AA49" s="252"/>
      <c r="AB49" s="252"/>
      <c r="AC49" s="252"/>
      <c r="AD49" s="252"/>
      <c r="AE49" s="252"/>
      <c r="AF49" s="252"/>
      <c r="AG49" s="252"/>
      <c r="AH49" s="252"/>
      <c r="AI49" s="252"/>
      <c r="AJ49" s="252"/>
      <c r="AK49" s="252"/>
      <c r="AL49" s="252"/>
      <c r="AM49" s="252"/>
      <c r="AN49" s="252"/>
      <c r="AO49" s="252"/>
      <c r="AP49" s="252"/>
      <c r="AQ49" s="252"/>
      <c r="AR49" s="252"/>
      <c r="AS49" s="252"/>
      <c r="AT49" s="252"/>
      <c r="AU49" s="252"/>
      <c r="AV49" s="252"/>
      <c r="AW49" s="252"/>
      <c r="AX49" s="252"/>
      <c r="AY49" s="252"/>
      <c r="AZ49" s="252"/>
      <c r="BA49" s="252"/>
      <c r="BB49" s="252"/>
      <c r="BC49" s="252"/>
      <c r="BD49" s="252"/>
      <c r="BE49" s="252"/>
      <c r="BF49" s="252"/>
      <c r="BG49" s="252"/>
      <c r="BH49" s="252"/>
      <c r="BI49" s="252"/>
      <c r="BJ49" s="252"/>
      <c r="BK49" s="252"/>
      <c r="BL49" s="252"/>
      <c r="BM49" s="252"/>
      <c r="BN49" s="252"/>
      <c r="BO49" s="252"/>
      <c r="BP49" s="152"/>
      <c r="BQ49" s="152"/>
      <c r="BR49" s="152"/>
      <c r="BS49" s="152"/>
      <c r="BT49" s="152"/>
      <c r="BU49" s="152"/>
      <c r="BV49" s="152"/>
      <c r="BW49" s="152"/>
      <c r="BX49" s="152"/>
      <c r="BY49" s="152"/>
      <c r="BZ49" s="152"/>
      <c r="CA49" s="152"/>
      <c r="CB49" s="152"/>
      <c r="CC49" s="152"/>
      <c r="CD49" s="152"/>
      <c r="CE49" s="152"/>
    </row>
    <row r="50" spans="1:83" customFormat="1" x14ac:dyDescent="0.2">
      <c r="A50" s="260">
        <v>2025</v>
      </c>
      <c r="B50" s="252">
        <f>'E1'!B50+E2a!B50</f>
        <v>5.0933423115767949E-2</v>
      </c>
      <c r="C50" s="252">
        <f>'E1'!C50+E2a!C50</f>
        <v>6.2739458401054604E-3</v>
      </c>
      <c r="D50" s="252">
        <f>'E1'!D50+E2a!D50</f>
        <v>2.5146791538952606E-2</v>
      </c>
      <c r="E50" s="252">
        <f>'E1'!E50+E2a!E50</f>
        <v>0.10921223656179653</v>
      </c>
      <c r="F50" s="252">
        <f>'E1'!F50+E2a!F50</f>
        <v>9.3259717827007774E-2</v>
      </c>
      <c r="G50" s="252">
        <f>'E1'!G50+E2a!G50</f>
        <v>7.7996213321239197E-2</v>
      </c>
      <c r="H50" s="252">
        <f>'E1'!H50+E2a!H50</f>
        <v>7.8788036683667115E-2</v>
      </c>
      <c r="I50" s="252">
        <f>'E1'!I50+E2a!I50</f>
        <v>6.669456884362554E-2</v>
      </c>
      <c r="J50" s="252">
        <f>'E1'!J50+E2a!J50</f>
        <v>9.1257207836372922E-2</v>
      </c>
      <c r="K50" s="252"/>
      <c r="L50" s="252"/>
      <c r="M50" s="252"/>
      <c r="N50" s="252"/>
      <c r="O50" s="252"/>
      <c r="P50" s="252"/>
      <c r="Q50" s="252"/>
      <c r="R50" s="252"/>
      <c r="S50" s="252"/>
      <c r="T50" s="252"/>
      <c r="U50" s="252"/>
      <c r="V50" s="252"/>
      <c r="W50" s="252"/>
      <c r="X50" s="252"/>
      <c r="Y50" s="252"/>
      <c r="Z50" s="252"/>
      <c r="AA50" s="252"/>
      <c r="AB50" s="252"/>
      <c r="AC50" s="252"/>
      <c r="AD50" s="252"/>
      <c r="AE50" s="252"/>
      <c r="AF50" s="252"/>
      <c r="AG50" s="252"/>
      <c r="AH50" s="252"/>
      <c r="AI50" s="252"/>
      <c r="AJ50" s="252"/>
      <c r="AK50" s="252"/>
      <c r="AL50" s="252"/>
      <c r="AM50" s="252"/>
      <c r="AN50" s="252"/>
      <c r="AO50" s="252"/>
      <c r="AP50" s="252"/>
      <c r="AQ50" s="252"/>
      <c r="AR50" s="252"/>
      <c r="AS50" s="252"/>
      <c r="AT50" s="252"/>
      <c r="AU50" s="252"/>
      <c r="AV50" s="252"/>
      <c r="AW50" s="252"/>
      <c r="AX50" s="252"/>
      <c r="AY50" s="252"/>
      <c r="AZ50" s="252"/>
      <c r="BA50" s="252"/>
      <c r="BB50" s="252"/>
      <c r="BC50" s="252"/>
      <c r="BD50" s="252"/>
      <c r="BE50" s="252"/>
      <c r="BF50" s="252"/>
      <c r="BG50" s="252"/>
      <c r="BH50" s="252"/>
      <c r="BI50" s="252"/>
      <c r="BJ50" s="252"/>
      <c r="BK50" s="252"/>
      <c r="BL50" s="252"/>
      <c r="BM50" s="252"/>
      <c r="BN50" s="252"/>
      <c r="BO50" s="252"/>
      <c r="BP50" s="152"/>
      <c r="BQ50" s="152"/>
      <c r="BR50" s="152"/>
      <c r="BS50" s="152"/>
      <c r="BT50" s="152"/>
      <c r="BU50" s="152"/>
      <c r="BV50" s="152"/>
      <c r="BW50" s="152"/>
      <c r="BX50" s="152"/>
      <c r="BY50" s="152"/>
      <c r="BZ50" s="152"/>
      <c r="CA50" s="152"/>
      <c r="CB50" s="152"/>
      <c r="CC50" s="152"/>
      <c r="CD50" s="152"/>
      <c r="CE50" s="152"/>
    </row>
    <row r="51" spans="1:83" ht="10" customHeight="1" x14ac:dyDescent="0.2">
      <c r="B51" s="245"/>
    </row>
    <row r="52" spans="1:83" ht="10" customHeight="1" x14ac:dyDescent="0.2">
      <c r="B52" s="245"/>
    </row>
    <row r="53" spans="1:83" ht="10" customHeight="1" x14ac:dyDescent="0.2">
      <c r="B53" s="245"/>
    </row>
    <row r="54" spans="1:83" ht="10" customHeight="1" x14ac:dyDescent="0.2">
      <c r="B54" s="245"/>
    </row>
    <row r="55" spans="1:83" ht="10" customHeight="1" x14ac:dyDescent="0.2">
      <c r="B55" s="245"/>
    </row>
    <row r="56" spans="1:83" ht="10" customHeight="1" x14ac:dyDescent="0.2">
      <c r="B56" s="245"/>
    </row>
    <row r="57" spans="1:83" ht="10" customHeight="1" x14ac:dyDescent="0.2">
      <c r="B57" s="245"/>
    </row>
    <row r="58" spans="1:83" ht="10" customHeight="1" x14ac:dyDescent="0.2">
      <c r="B58" s="245"/>
    </row>
    <row r="59" spans="1:83" ht="10" customHeight="1" x14ac:dyDescent="0.2">
      <c r="B59" s="245"/>
    </row>
    <row r="60" spans="1:83" ht="10" customHeight="1" x14ac:dyDescent="0.2">
      <c r="B60" s="245"/>
    </row>
    <row r="61" spans="1:83" ht="10" customHeight="1" x14ac:dyDescent="0.2">
      <c r="B61" s="245"/>
    </row>
    <row r="62" spans="1:83" ht="10" customHeight="1" x14ac:dyDescent="0.2">
      <c r="B62" s="245"/>
    </row>
    <row r="63" spans="1:83" ht="10" customHeight="1" x14ac:dyDescent="0.2">
      <c r="B63" s="245"/>
    </row>
    <row r="64" spans="1:83" ht="10" customHeight="1" x14ac:dyDescent="0.2">
      <c r="B64" s="245"/>
    </row>
    <row r="65" spans="2:2" ht="10" customHeight="1" x14ac:dyDescent="0.2">
      <c r="B65" s="245"/>
    </row>
    <row r="66" spans="2:2" ht="10" customHeight="1" x14ac:dyDescent="0.2">
      <c r="B66" s="245"/>
    </row>
    <row r="67" spans="2:2" ht="10" customHeight="1" x14ac:dyDescent="0.2">
      <c r="B67" s="245"/>
    </row>
    <row r="68" spans="2:2" ht="10" customHeight="1" x14ac:dyDescent="0.2">
      <c r="B68" s="245"/>
    </row>
    <row r="69" spans="2:2" ht="10" customHeight="1" x14ac:dyDescent="0.2">
      <c r="B69" s="245"/>
    </row>
    <row r="70" spans="2:2" ht="10" customHeight="1" x14ac:dyDescent="0.2">
      <c r="B70" s="245"/>
    </row>
    <row r="71" spans="2:2" ht="10" customHeight="1" x14ac:dyDescent="0.2">
      <c r="B71" s="245"/>
    </row>
    <row r="72" spans="2:2" ht="10" customHeight="1" x14ac:dyDescent="0.2">
      <c r="B72" s="245"/>
    </row>
    <row r="73" spans="2:2" ht="10" customHeight="1" x14ac:dyDescent="0.2">
      <c r="B73" s="245"/>
    </row>
    <row r="74" spans="2:2" ht="10" customHeight="1" x14ac:dyDescent="0.2">
      <c r="B74" s="245"/>
    </row>
    <row r="75" spans="2:2" ht="10" customHeight="1" x14ac:dyDescent="0.2">
      <c r="B75" s="245"/>
    </row>
    <row r="76" spans="2:2" ht="10" customHeight="1" x14ac:dyDescent="0.2">
      <c r="B76" s="245"/>
    </row>
    <row r="77" spans="2:2" ht="10" customHeight="1" x14ac:dyDescent="0.2">
      <c r="B77" s="245"/>
    </row>
    <row r="78" spans="2:2" ht="10" customHeight="1" x14ac:dyDescent="0.2">
      <c r="B78" s="245"/>
    </row>
    <row r="79" spans="2:2" ht="10" customHeight="1" x14ac:dyDescent="0.2">
      <c r="B79" s="245"/>
    </row>
    <row r="80" spans="2:2" ht="10" customHeight="1" x14ac:dyDescent="0.2">
      <c r="B80" s="245"/>
    </row>
    <row r="81" spans="2:2" ht="10" customHeight="1" x14ac:dyDescent="0.2">
      <c r="B81" s="245"/>
    </row>
    <row r="82" spans="2:2" ht="10" customHeight="1" x14ac:dyDescent="0.2">
      <c r="B82" s="245"/>
    </row>
    <row r="83" spans="2:2" ht="10" customHeight="1" x14ac:dyDescent="0.2">
      <c r="B83" s="245"/>
    </row>
    <row r="84" spans="2:2" ht="10" customHeight="1" x14ac:dyDescent="0.2">
      <c r="B84" s="245"/>
    </row>
    <row r="85" spans="2:2" ht="10" customHeight="1" x14ac:dyDescent="0.2">
      <c r="B85" s="245"/>
    </row>
    <row r="86" spans="2:2" ht="10" customHeight="1" x14ac:dyDescent="0.2">
      <c r="B86" s="245"/>
    </row>
    <row r="87" spans="2:2" ht="10" customHeight="1" x14ac:dyDescent="0.2">
      <c r="B87" s="245"/>
    </row>
    <row r="88" spans="2:2" ht="10" customHeight="1" x14ac:dyDescent="0.2">
      <c r="B88" s="245"/>
    </row>
    <row r="89" spans="2:2" ht="10" customHeight="1" x14ac:dyDescent="0.2">
      <c r="B89" s="245"/>
    </row>
    <row r="90" spans="2:2" ht="10" customHeight="1" x14ac:dyDescent="0.2">
      <c r="B90" s="245"/>
    </row>
    <row r="91" spans="2:2" ht="10" customHeight="1" x14ac:dyDescent="0.2">
      <c r="B91" s="245"/>
    </row>
    <row r="92" spans="2:2" ht="10" customHeight="1" x14ac:dyDescent="0.2">
      <c r="B92" s="245"/>
    </row>
    <row r="93" spans="2:2" ht="10" customHeight="1" x14ac:dyDescent="0.2">
      <c r="B93" s="245"/>
    </row>
    <row r="94" spans="2:2" ht="10" customHeight="1" x14ac:dyDescent="0.2">
      <c r="B94" s="245"/>
    </row>
    <row r="95" spans="2:2" ht="10" customHeight="1" x14ac:dyDescent="0.2">
      <c r="B95" s="245"/>
    </row>
    <row r="96" spans="2:2" ht="10" customHeight="1" x14ac:dyDescent="0.2">
      <c r="B96" s="245"/>
    </row>
    <row r="97" spans="2:2" ht="10" customHeight="1" x14ac:dyDescent="0.2">
      <c r="B97" s="245"/>
    </row>
    <row r="98" spans="2:2" ht="10" customHeight="1" x14ac:dyDescent="0.2">
      <c r="B98" s="245"/>
    </row>
    <row r="99" spans="2:2" ht="10" customHeight="1" x14ac:dyDescent="0.2">
      <c r="B99" s="245"/>
    </row>
    <row r="100" spans="2:2" ht="10" customHeight="1" x14ac:dyDescent="0.2">
      <c r="B100" s="245"/>
    </row>
    <row r="101" spans="2:2" ht="10" customHeight="1" x14ac:dyDescent="0.2">
      <c r="B101" s="245"/>
    </row>
    <row r="102" spans="2:2" ht="10" customHeight="1" x14ac:dyDescent="0.2">
      <c r="B102" s="245"/>
    </row>
    <row r="103" spans="2:2" ht="10" customHeight="1" x14ac:dyDescent="0.2">
      <c r="B103" s="245"/>
    </row>
    <row r="104" spans="2:2" ht="10" customHeight="1" x14ac:dyDescent="0.2">
      <c r="B104" s="245"/>
    </row>
    <row r="105" spans="2:2" ht="10" customHeight="1" x14ac:dyDescent="0.2">
      <c r="B105" s="245"/>
    </row>
    <row r="106" spans="2:2" ht="10" customHeight="1" x14ac:dyDescent="0.2">
      <c r="B106" s="245"/>
    </row>
    <row r="107" spans="2:2" ht="10" customHeight="1" x14ac:dyDescent="0.2">
      <c r="B107" s="245"/>
    </row>
    <row r="108" spans="2:2" ht="10" customHeight="1" x14ac:dyDescent="0.2">
      <c r="B108" s="245"/>
    </row>
    <row r="109" spans="2:2" ht="10" customHeight="1" x14ac:dyDescent="0.2">
      <c r="B109" s="245"/>
    </row>
    <row r="110" spans="2:2" ht="10" customHeight="1" x14ac:dyDescent="0.2">
      <c r="B110" s="245"/>
    </row>
    <row r="111" spans="2:2" ht="10" customHeight="1" x14ac:dyDescent="0.2">
      <c r="B111" s="245"/>
    </row>
    <row r="112" spans="2:2" ht="10" customHeight="1" x14ac:dyDescent="0.2">
      <c r="B112" s="245"/>
    </row>
    <row r="113" spans="2:2" ht="10" customHeight="1" x14ac:dyDescent="0.2">
      <c r="B113" s="245"/>
    </row>
    <row r="114" spans="2:2" ht="10" customHeight="1" x14ac:dyDescent="0.2">
      <c r="B114" s="245"/>
    </row>
    <row r="115" spans="2:2" ht="10" customHeight="1" x14ac:dyDescent="0.2">
      <c r="B115" s="245"/>
    </row>
    <row r="116" spans="2:2" ht="10" customHeight="1" x14ac:dyDescent="0.2">
      <c r="B116" s="245"/>
    </row>
    <row r="117" spans="2:2" ht="10" customHeight="1" x14ac:dyDescent="0.2">
      <c r="B117" s="245"/>
    </row>
    <row r="118" spans="2:2" ht="10" customHeight="1" x14ac:dyDescent="0.2">
      <c r="B118" s="245"/>
    </row>
    <row r="119" spans="2:2" ht="10" customHeight="1" x14ac:dyDescent="0.2">
      <c r="B119" s="245"/>
    </row>
    <row r="120" spans="2:2" ht="10" customHeight="1" x14ac:dyDescent="0.2">
      <c r="B120" s="245"/>
    </row>
    <row r="121" spans="2:2" ht="10" customHeight="1" x14ac:dyDescent="0.2">
      <c r="B121" s="245"/>
    </row>
    <row r="122" spans="2:2" ht="10" customHeight="1" x14ac:dyDescent="0.2">
      <c r="B122" s="245"/>
    </row>
    <row r="123" spans="2:2" ht="10" customHeight="1" x14ac:dyDescent="0.2">
      <c r="B123" s="245"/>
    </row>
    <row r="124" spans="2:2" ht="10" customHeight="1" x14ac:dyDescent="0.2">
      <c r="B124" s="245"/>
    </row>
    <row r="125" spans="2:2" ht="10" customHeight="1" x14ac:dyDescent="0.2">
      <c r="B125" s="245"/>
    </row>
    <row r="126" spans="2:2" ht="10" customHeight="1" x14ac:dyDescent="0.2">
      <c r="B126" s="245"/>
    </row>
    <row r="127" spans="2:2" ht="10" customHeight="1" x14ac:dyDescent="0.2">
      <c r="B127" s="245"/>
    </row>
    <row r="128" spans="2:2" ht="10" customHeight="1" x14ac:dyDescent="0.2">
      <c r="B128" s="245"/>
    </row>
    <row r="129" spans="2:2" ht="10" customHeight="1" x14ac:dyDescent="0.2">
      <c r="B129" s="245"/>
    </row>
    <row r="130" spans="2:2" ht="10" customHeight="1" x14ac:dyDescent="0.2">
      <c r="B130" s="245"/>
    </row>
    <row r="131" spans="2:2" ht="10" customHeight="1" x14ac:dyDescent="0.2">
      <c r="B131" s="245"/>
    </row>
    <row r="132" spans="2:2" ht="10" customHeight="1" x14ac:dyDescent="0.2">
      <c r="B132" s="245"/>
    </row>
    <row r="133" spans="2:2" ht="10" customHeight="1" x14ac:dyDescent="0.2">
      <c r="B133" s="245"/>
    </row>
    <row r="134" spans="2:2" ht="10" customHeight="1" x14ac:dyDescent="0.2">
      <c r="B134" s="245"/>
    </row>
    <row r="135" spans="2:2" ht="10" customHeight="1" x14ac:dyDescent="0.2">
      <c r="B135" s="245"/>
    </row>
    <row r="136" spans="2:2" ht="10" customHeight="1" x14ac:dyDescent="0.2">
      <c r="B136" s="245"/>
    </row>
    <row r="137" spans="2:2" ht="10" customHeight="1" x14ac:dyDescent="0.2">
      <c r="B137" s="245"/>
    </row>
    <row r="138" spans="2:2" ht="10" customHeight="1" x14ac:dyDescent="0.2">
      <c r="B138" s="245"/>
    </row>
    <row r="139" spans="2:2" ht="10" customHeight="1" x14ac:dyDescent="0.2">
      <c r="B139" s="245"/>
    </row>
    <row r="140" spans="2:2" ht="10" customHeight="1" x14ac:dyDescent="0.2">
      <c r="B140" s="245"/>
    </row>
    <row r="141" spans="2:2" ht="10" customHeight="1" x14ac:dyDescent="0.2">
      <c r="B141" s="245"/>
    </row>
    <row r="142" spans="2:2" ht="10" customHeight="1" x14ac:dyDescent="0.2">
      <c r="B142" s="245"/>
    </row>
    <row r="143" spans="2:2" ht="10" customHeight="1" x14ac:dyDescent="0.2">
      <c r="B143" s="245"/>
    </row>
    <row r="144" spans="2:2" ht="10" customHeight="1" x14ac:dyDescent="0.2">
      <c r="B144" s="245"/>
    </row>
    <row r="145" spans="2:2" ht="10" customHeight="1" x14ac:dyDescent="0.2">
      <c r="B145" s="245"/>
    </row>
    <row r="146" spans="2:2" ht="10" customHeight="1" x14ac:dyDescent="0.2">
      <c r="B146" s="245"/>
    </row>
    <row r="147" spans="2:2" ht="10" customHeight="1" x14ac:dyDescent="0.2">
      <c r="B147" s="245"/>
    </row>
    <row r="148" spans="2:2" ht="10" customHeight="1" x14ac:dyDescent="0.2">
      <c r="B148" s="245"/>
    </row>
    <row r="149" spans="2:2" ht="10" customHeight="1" x14ac:dyDescent="0.2">
      <c r="B149" s="245"/>
    </row>
    <row r="150" spans="2:2" ht="10" customHeight="1" x14ac:dyDescent="0.2">
      <c r="B150" s="245"/>
    </row>
    <row r="151" spans="2:2" ht="10" customHeight="1" x14ac:dyDescent="0.2">
      <c r="B151" s="245"/>
    </row>
    <row r="152" spans="2:2" ht="10" customHeight="1" x14ac:dyDescent="0.2">
      <c r="B152" s="245"/>
    </row>
    <row r="153" spans="2:2" ht="10" customHeight="1" x14ac:dyDescent="0.2">
      <c r="B153" s="245"/>
    </row>
    <row r="154" spans="2:2" ht="10" customHeight="1" x14ac:dyDescent="0.2">
      <c r="B154" s="245"/>
    </row>
    <row r="155" spans="2:2" ht="10" customHeight="1" x14ac:dyDescent="0.2">
      <c r="B155" s="245"/>
    </row>
    <row r="156" spans="2:2" ht="10" customHeight="1" x14ac:dyDescent="0.2">
      <c r="B156" s="245"/>
    </row>
    <row r="157" spans="2:2" ht="10" customHeight="1" x14ac:dyDescent="0.2">
      <c r="B157" s="245"/>
    </row>
    <row r="158" spans="2:2" ht="10" customHeight="1" x14ac:dyDescent="0.2">
      <c r="B158" s="245"/>
    </row>
    <row r="159" spans="2:2" ht="10" customHeight="1" x14ac:dyDescent="0.2">
      <c r="B159" s="245"/>
    </row>
    <row r="160" spans="2:2" ht="10" customHeight="1" x14ac:dyDescent="0.2">
      <c r="B160" s="245"/>
    </row>
    <row r="161" spans="2:2" ht="10" customHeight="1" x14ac:dyDescent="0.2">
      <c r="B161" s="245"/>
    </row>
    <row r="162" spans="2:2" ht="10" customHeight="1" x14ac:dyDescent="0.2">
      <c r="B162" s="245"/>
    </row>
    <row r="163" spans="2:2" ht="10" customHeight="1" x14ac:dyDescent="0.2">
      <c r="B163" s="245"/>
    </row>
    <row r="164" spans="2:2" ht="10" customHeight="1" x14ac:dyDescent="0.2">
      <c r="B164" s="245"/>
    </row>
    <row r="165" spans="2:2" ht="10" customHeight="1" x14ac:dyDescent="0.2">
      <c r="B165" s="245"/>
    </row>
    <row r="166" spans="2:2" ht="10" customHeight="1" x14ac:dyDescent="0.2">
      <c r="B166" s="245"/>
    </row>
    <row r="167" spans="2:2" ht="10" customHeight="1" x14ac:dyDescent="0.2">
      <c r="B167" s="245"/>
    </row>
    <row r="168" spans="2:2" ht="10" customHeight="1" x14ac:dyDescent="0.2"/>
    <row r="169" spans="2:2" ht="10" customHeight="1" x14ac:dyDescent="0.2"/>
    <row r="170" spans="2:2" ht="10" customHeight="1" x14ac:dyDescent="0.2"/>
    <row r="171" spans="2:2" ht="10" customHeight="1" x14ac:dyDescent="0.2"/>
    <row r="172" spans="2:2" ht="10" customHeight="1" x14ac:dyDescent="0.2"/>
    <row r="173" spans="2:2" ht="10" customHeight="1" x14ac:dyDescent="0.2"/>
    <row r="174" spans="2:2" ht="10" customHeight="1" x14ac:dyDescent="0.2"/>
    <row r="175" spans="2:2" ht="10" customHeight="1" x14ac:dyDescent="0.2"/>
    <row r="176" spans="2:2" ht="10" customHeight="1" x14ac:dyDescent="0.2"/>
    <row r="177" ht="10" customHeight="1" x14ac:dyDescent="0.2"/>
    <row r="178" ht="10" customHeight="1" x14ac:dyDescent="0.2"/>
    <row r="179" ht="10" customHeight="1" x14ac:dyDescent="0.2"/>
    <row r="180" ht="10" customHeight="1" x14ac:dyDescent="0.2"/>
    <row r="181" ht="10" customHeight="1" x14ac:dyDescent="0.2"/>
    <row r="182" ht="10" customHeight="1" x14ac:dyDescent="0.2"/>
    <row r="183" ht="10" customHeight="1" x14ac:dyDescent="0.2"/>
    <row r="184" ht="10" customHeight="1" x14ac:dyDescent="0.2"/>
    <row r="185" ht="10" customHeight="1" x14ac:dyDescent="0.2"/>
    <row r="186" ht="10" customHeight="1" x14ac:dyDescent="0.2"/>
    <row r="187" ht="10" customHeight="1" x14ac:dyDescent="0.2"/>
    <row r="188" ht="10" customHeight="1" x14ac:dyDescent="0.2"/>
    <row r="189" ht="10" customHeight="1" x14ac:dyDescent="0.2"/>
    <row r="190" ht="10" customHeight="1" x14ac:dyDescent="0.2"/>
    <row r="191" ht="10" customHeight="1" x14ac:dyDescent="0.2"/>
    <row r="192" ht="10" customHeight="1" x14ac:dyDescent="0.2"/>
    <row r="193" ht="10" customHeight="1" x14ac:dyDescent="0.2"/>
    <row r="194" ht="10" customHeight="1" x14ac:dyDescent="0.2"/>
    <row r="195" ht="10" customHeight="1" x14ac:dyDescent="0.2"/>
    <row r="196" ht="10" customHeight="1" x14ac:dyDescent="0.2"/>
    <row r="197" ht="10" customHeight="1" x14ac:dyDescent="0.2"/>
    <row r="198" ht="10" customHeight="1" x14ac:dyDescent="0.2"/>
    <row r="199" ht="10" customHeight="1" x14ac:dyDescent="0.2"/>
    <row r="200" ht="10" customHeight="1" x14ac:dyDescent="0.2"/>
    <row r="201" ht="10" customHeight="1" x14ac:dyDescent="0.2"/>
    <row r="202" ht="10" customHeight="1" x14ac:dyDescent="0.2"/>
    <row r="203" ht="10" customHeight="1" x14ac:dyDescent="0.2"/>
    <row r="204" ht="10" customHeight="1" x14ac:dyDescent="0.2"/>
    <row r="205" ht="10" customHeight="1" x14ac:dyDescent="0.2"/>
    <row r="206" ht="10" customHeight="1" x14ac:dyDescent="0.2"/>
    <row r="207" ht="10" customHeight="1" x14ac:dyDescent="0.2"/>
    <row r="208" ht="10" customHeight="1" x14ac:dyDescent="0.2"/>
    <row r="209" ht="10" customHeight="1" x14ac:dyDescent="0.2"/>
    <row r="210" ht="10" customHeight="1" x14ac:dyDescent="0.2"/>
    <row r="211" ht="10" customHeight="1" x14ac:dyDescent="0.2"/>
    <row r="212" ht="10" customHeight="1" x14ac:dyDescent="0.2"/>
    <row r="213" ht="10" customHeight="1" x14ac:dyDescent="0.2"/>
    <row r="214" ht="10" customHeight="1" x14ac:dyDescent="0.2"/>
    <row r="215" ht="10" customHeight="1" x14ac:dyDescent="0.2"/>
    <row r="216" ht="10" customHeight="1" x14ac:dyDescent="0.2"/>
    <row r="217" ht="10" customHeight="1" x14ac:dyDescent="0.2"/>
    <row r="218" ht="10" customHeight="1" x14ac:dyDescent="0.2"/>
    <row r="219" ht="10" customHeight="1" x14ac:dyDescent="0.2"/>
    <row r="220" ht="10" customHeight="1" x14ac:dyDescent="0.2"/>
    <row r="221" ht="10" customHeight="1" x14ac:dyDescent="0.2"/>
    <row r="222" ht="10" customHeight="1" x14ac:dyDescent="0.2"/>
    <row r="223" ht="10" customHeight="1" x14ac:dyDescent="0.2"/>
    <row r="224" ht="10" customHeight="1" x14ac:dyDescent="0.2"/>
    <row r="225" ht="10" customHeight="1" x14ac:dyDescent="0.2"/>
    <row r="226" ht="10" customHeight="1" x14ac:dyDescent="0.2"/>
    <row r="227" ht="10" customHeight="1" x14ac:dyDescent="0.2"/>
    <row r="228" ht="10" customHeight="1" x14ac:dyDescent="0.2"/>
    <row r="229" ht="10" customHeight="1" x14ac:dyDescent="0.2"/>
    <row r="230" ht="10" customHeight="1" x14ac:dyDescent="0.2"/>
    <row r="231" ht="10" customHeight="1" x14ac:dyDescent="0.2"/>
    <row r="232" ht="10" customHeight="1" x14ac:dyDescent="0.2"/>
    <row r="233" ht="10" customHeight="1" x14ac:dyDescent="0.2"/>
    <row r="234" ht="10" customHeight="1" x14ac:dyDescent="0.2"/>
    <row r="235" ht="10" customHeight="1" x14ac:dyDescent="0.2"/>
    <row r="236" ht="10" customHeight="1" x14ac:dyDescent="0.2"/>
    <row r="237" ht="10" customHeight="1" x14ac:dyDescent="0.2"/>
    <row r="238" ht="10" customHeight="1" x14ac:dyDescent="0.2"/>
    <row r="239" ht="10" customHeight="1" x14ac:dyDescent="0.2"/>
    <row r="240" ht="10" customHeight="1" x14ac:dyDescent="0.2"/>
    <row r="241" ht="10" customHeight="1" x14ac:dyDescent="0.2"/>
    <row r="242" ht="10" customHeight="1" x14ac:dyDescent="0.2"/>
    <row r="243" ht="10" customHeight="1" x14ac:dyDescent="0.2"/>
    <row r="244" ht="10" customHeight="1" x14ac:dyDescent="0.2"/>
    <row r="245" ht="10" customHeight="1" x14ac:dyDescent="0.2"/>
    <row r="246" ht="10" customHeight="1" x14ac:dyDescent="0.2"/>
    <row r="247" ht="10" customHeight="1" x14ac:dyDescent="0.2"/>
    <row r="248" ht="10" customHeight="1" x14ac:dyDescent="0.2"/>
    <row r="249" ht="10" customHeight="1" x14ac:dyDescent="0.2"/>
    <row r="250" ht="10" customHeight="1" x14ac:dyDescent="0.2"/>
    <row r="251" ht="10" customHeight="1" x14ac:dyDescent="0.2"/>
    <row r="252" ht="10" customHeight="1" x14ac:dyDescent="0.2"/>
    <row r="253" ht="10" customHeight="1" x14ac:dyDescent="0.2"/>
    <row r="254" ht="10" customHeight="1" x14ac:dyDescent="0.2"/>
    <row r="255" ht="10" customHeight="1" x14ac:dyDescent="0.2"/>
    <row r="256" ht="10" customHeight="1" x14ac:dyDescent="0.2"/>
    <row r="257" ht="10" customHeight="1" x14ac:dyDescent="0.2"/>
    <row r="258" ht="10" customHeight="1" x14ac:dyDescent="0.2"/>
    <row r="259" ht="10" customHeight="1" x14ac:dyDescent="0.2"/>
    <row r="260" ht="10" customHeight="1" x14ac:dyDescent="0.2"/>
    <row r="261" ht="10" customHeight="1" x14ac:dyDescent="0.2"/>
    <row r="262" ht="10" customHeight="1" x14ac:dyDescent="0.2"/>
    <row r="263" ht="10" customHeight="1" x14ac:dyDescent="0.2"/>
    <row r="264" ht="10" customHeight="1" x14ac:dyDescent="0.2"/>
    <row r="265" ht="10" customHeight="1" x14ac:dyDescent="0.2"/>
    <row r="266" ht="10" customHeight="1" x14ac:dyDescent="0.2"/>
    <row r="267" ht="10" customHeight="1" x14ac:dyDescent="0.2"/>
    <row r="268" ht="10" customHeight="1" x14ac:dyDescent="0.2"/>
    <row r="269" ht="10" customHeight="1" x14ac:dyDescent="0.2"/>
    <row r="270" ht="10" customHeight="1" x14ac:dyDescent="0.2"/>
    <row r="271" ht="10" customHeight="1" x14ac:dyDescent="0.2"/>
    <row r="272" ht="10" customHeight="1" x14ac:dyDescent="0.2"/>
    <row r="273" ht="10" customHeight="1" x14ac:dyDescent="0.2"/>
    <row r="274" ht="10" customHeight="1" x14ac:dyDescent="0.2"/>
    <row r="275" ht="10" customHeight="1" x14ac:dyDescent="0.2"/>
    <row r="276" ht="10" customHeight="1" x14ac:dyDescent="0.2"/>
    <row r="277" ht="10" customHeight="1" x14ac:dyDescent="0.2"/>
    <row r="278" ht="10" customHeight="1" x14ac:dyDescent="0.2"/>
    <row r="279" ht="10" customHeight="1" x14ac:dyDescent="0.2"/>
    <row r="280" ht="10" customHeight="1" x14ac:dyDescent="0.2"/>
    <row r="281" ht="10" customHeight="1" x14ac:dyDescent="0.2"/>
    <row r="282" ht="10" customHeight="1" x14ac:dyDescent="0.2"/>
    <row r="283" ht="10" customHeight="1" x14ac:dyDescent="0.2"/>
    <row r="284" ht="10" customHeight="1" x14ac:dyDescent="0.2"/>
    <row r="285" ht="10" customHeight="1" x14ac:dyDescent="0.2"/>
    <row r="286" ht="10" customHeight="1" x14ac:dyDescent="0.2"/>
    <row r="287" ht="10" customHeight="1" x14ac:dyDescent="0.2"/>
    <row r="288" ht="10" customHeight="1" x14ac:dyDescent="0.2"/>
    <row r="289" ht="10" customHeight="1" x14ac:dyDescent="0.2"/>
    <row r="290" ht="10" customHeight="1" x14ac:dyDescent="0.2"/>
    <row r="291" ht="10" customHeight="1" x14ac:dyDescent="0.2"/>
    <row r="292" ht="10" customHeight="1" x14ac:dyDescent="0.2"/>
    <row r="293" ht="10" customHeight="1" x14ac:dyDescent="0.2"/>
    <row r="294" ht="10" customHeight="1" x14ac:dyDescent="0.2"/>
    <row r="295" ht="10" customHeight="1" x14ac:dyDescent="0.2"/>
    <row r="296" ht="10" customHeight="1" x14ac:dyDescent="0.2"/>
    <row r="297" ht="10" customHeight="1" x14ac:dyDescent="0.2"/>
    <row r="298" ht="10" customHeight="1" x14ac:dyDescent="0.2"/>
    <row r="299" ht="10" customHeight="1" x14ac:dyDescent="0.2"/>
    <row r="300" ht="10" customHeight="1" x14ac:dyDescent="0.2"/>
    <row r="301" ht="10" customHeight="1" x14ac:dyDescent="0.2"/>
    <row r="302" ht="10" customHeight="1" x14ac:dyDescent="0.2"/>
    <row r="303" ht="10" customHeight="1" x14ac:dyDescent="0.2"/>
    <row r="304" ht="10" customHeight="1" x14ac:dyDescent="0.2"/>
    <row r="305" ht="10" customHeight="1" x14ac:dyDescent="0.2"/>
    <row r="306" ht="10" customHeight="1" x14ac:dyDescent="0.2"/>
    <row r="307" ht="10" customHeight="1" x14ac:dyDescent="0.2"/>
    <row r="308" ht="10" customHeight="1" x14ac:dyDescent="0.2"/>
    <row r="309" ht="10" customHeight="1" x14ac:dyDescent="0.2"/>
    <row r="310" ht="10" customHeight="1" x14ac:dyDescent="0.2"/>
    <row r="311" ht="10" customHeight="1" x14ac:dyDescent="0.2"/>
    <row r="312" ht="10" customHeight="1" x14ac:dyDescent="0.2"/>
    <row r="313" ht="10" customHeight="1" x14ac:dyDescent="0.2"/>
    <row r="314" ht="10" customHeight="1" x14ac:dyDescent="0.2"/>
    <row r="315" ht="10" customHeight="1" x14ac:dyDescent="0.2"/>
    <row r="316" ht="10" customHeight="1" x14ac:dyDescent="0.2"/>
    <row r="317" ht="10" customHeight="1" x14ac:dyDescent="0.2"/>
    <row r="318" ht="10" customHeight="1" x14ac:dyDescent="0.2"/>
    <row r="319" ht="10" customHeight="1" x14ac:dyDescent="0.2"/>
    <row r="320" ht="10" customHeight="1" x14ac:dyDescent="0.2"/>
    <row r="321" ht="10" customHeight="1" x14ac:dyDescent="0.2"/>
    <row r="322" ht="10" customHeight="1" x14ac:dyDescent="0.2"/>
    <row r="323" ht="10" customHeight="1" x14ac:dyDescent="0.2"/>
    <row r="324" ht="10" customHeight="1" x14ac:dyDescent="0.2"/>
    <row r="325" ht="10" customHeight="1" x14ac:dyDescent="0.2"/>
    <row r="326" ht="10" customHeight="1" x14ac:dyDescent="0.2"/>
    <row r="327" ht="10" customHeight="1" x14ac:dyDescent="0.2"/>
    <row r="328" ht="10" customHeight="1" x14ac:dyDescent="0.2"/>
    <row r="329" ht="10" customHeight="1" x14ac:dyDescent="0.2"/>
    <row r="330" ht="10" customHeight="1" x14ac:dyDescent="0.2"/>
    <row r="331" ht="10" customHeight="1" x14ac:dyDescent="0.2"/>
    <row r="332" ht="10" customHeight="1" x14ac:dyDescent="0.2"/>
    <row r="333" ht="10" customHeight="1" x14ac:dyDescent="0.2"/>
    <row r="334" ht="10" customHeight="1" x14ac:dyDescent="0.2"/>
    <row r="335" ht="10" customHeight="1" x14ac:dyDescent="0.2"/>
    <row r="336" ht="10" customHeight="1" x14ac:dyDescent="0.2"/>
    <row r="337" ht="10" customHeight="1" x14ac:dyDescent="0.2"/>
    <row r="338" ht="10" customHeight="1" x14ac:dyDescent="0.2"/>
    <row r="339" ht="10" customHeight="1" x14ac:dyDescent="0.2"/>
    <row r="340" ht="10" customHeight="1" x14ac:dyDescent="0.2"/>
    <row r="341" ht="10" customHeight="1" x14ac:dyDescent="0.2"/>
    <row r="342" ht="10" customHeight="1" x14ac:dyDescent="0.2"/>
    <row r="343" ht="10" customHeight="1" x14ac:dyDescent="0.2"/>
    <row r="344" ht="10" customHeight="1" x14ac:dyDescent="0.2"/>
    <row r="345" ht="10" customHeight="1" x14ac:dyDescent="0.2"/>
    <row r="346" ht="10" customHeight="1" x14ac:dyDescent="0.2"/>
    <row r="347" ht="10" customHeight="1" x14ac:dyDescent="0.2"/>
    <row r="348" ht="10" customHeight="1" x14ac:dyDescent="0.2"/>
    <row r="349" ht="10" customHeight="1" x14ac:dyDescent="0.2"/>
    <row r="350" ht="10" customHeight="1" x14ac:dyDescent="0.2"/>
    <row r="351" ht="10" customHeight="1" x14ac:dyDescent="0.2"/>
    <row r="352" ht="10" customHeight="1" x14ac:dyDescent="0.2"/>
    <row r="353" ht="10" customHeight="1" x14ac:dyDescent="0.2"/>
    <row r="354" ht="10" customHeight="1" x14ac:dyDescent="0.2"/>
    <row r="355" ht="10" customHeight="1" x14ac:dyDescent="0.2"/>
    <row r="356" ht="10" customHeight="1" x14ac:dyDescent="0.2"/>
    <row r="357" ht="10" customHeight="1" x14ac:dyDescent="0.2"/>
    <row r="358" ht="10" customHeight="1" x14ac:dyDescent="0.2"/>
    <row r="359" ht="10" customHeight="1" x14ac:dyDescent="0.2"/>
    <row r="360" ht="10" customHeight="1" x14ac:dyDescent="0.2"/>
    <row r="361" ht="10" customHeight="1" x14ac:dyDescent="0.2"/>
    <row r="362" ht="10" customHeight="1" x14ac:dyDescent="0.2"/>
    <row r="363" ht="10" customHeight="1" x14ac:dyDescent="0.2"/>
    <row r="364" ht="10" customHeight="1" x14ac:dyDescent="0.2"/>
    <row r="365" ht="10" customHeight="1" x14ac:dyDescent="0.2"/>
    <row r="366" ht="10" customHeight="1" x14ac:dyDescent="0.2"/>
    <row r="367" ht="10" customHeight="1" x14ac:dyDescent="0.2"/>
    <row r="368" ht="10" customHeight="1" x14ac:dyDescent="0.2"/>
    <row r="369" ht="10" customHeight="1" x14ac:dyDescent="0.2"/>
    <row r="370" ht="10" customHeight="1" x14ac:dyDescent="0.2"/>
    <row r="371" ht="10" customHeight="1" x14ac:dyDescent="0.2"/>
    <row r="372" ht="10" customHeight="1" x14ac:dyDescent="0.2"/>
    <row r="373" ht="10" customHeight="1" x14ac:dyDescent="0.2"/>
    <row r="374" ht="10" customHeight="1" x14ac:dyDescent="0.2"/>
    <row r="375" ht="10" customHeight="1" x14ac:dyDescent="0.2"/>
    <row r="376" ht="10" customHeight="1" x14ac:dyDescent="0.2"/>
    <row r="377" ht="10" customHeight="1" x14ac:dyDescent="0.2"/>
    <row r="378" ht="10" customHeight="1" x14ac:dyDescent="0.2"/>
    <row r="379" ht="10" customHeight="1" x14ac:dyDescent="0.2"/>
    <row r="380" ht="10" customHeight="1" x14ac:dyDescent="0.2"/>
    <row r="381" ht="10" customHeight="1" x14ac:dyDescent="0.2"/>
    <row r="382" ht="10" customHeight="1" x14ac:dyDescent="0.2"/>
    <row r="383" ht="10" customHeight="1" x14ac:dyDescent="0.2"/>
    <row r="384" ht="10" customHeight="1" x14ac:dyDescent="0.2"/>
    <row r="385" ht="10" customHeight="1" x14ac:dyDescent="0.2"/>
    <row r="386" ht="10" customHeight="1" x14ac:dyDescent="0.2"/>
    <row r="387" ht="10" customHeight="1" x14ac:dyDescent="0.2"/>
    <row r="388" ht="10" customHeight="1" x14ac:dyDescent="0.2"/>
    <row r="389" ht="10" customHeight="1" x14ac:dyDescent="0.2"/>
    <row r="390" ht="10" customHeight="1" x14ac:dyDescent="0.2"/>
    <row r="391" ht="10" customHeight="1" x14ac:dyDescent="0.2"/>
    <row r="392" ht="10" customHeight="1" x14ac:dyDescent="0.2"/>
    <row r="393" ht="10" customHeight="1" x14ac:dyDescent="0.2"/>
    <row r="394" ht="10" customHeight="1" x14ac:dyDescent="0.2"/>
    <row r="395" ht="10" customHeight="1" x14ac:dyDescent="0.2"/>
    <row r="396" ht="10" customHeight="1" x14ac:dyDescent="0.2"/>
    <row r="397" ht="10" customHeight="1" x14ac:dyDescent="0.2"/>
    <row r="398" ht="10" customHeight="1" x14ac:dyDescent="0.2"/>
    <row r="399" ht="10" customHeight="1" x14ac:dyDescent="0.2"/>
    <row r="400" ht="10" customHeight="1" x14ac:dyDescent="0.2"/>
    <row r="401" ht="10" customHeight="1" x14ac:dyDescent="0.2"/>
    <row r="402" ht="10" customHeight="1" x14ac:dyDescent="0.2"/>
    <row r="403" ht="10" customHeight="1" x14ac:dyDescent="0.2"/>
    <row r="404" ht="10" customHeight="1" x14ac:dyDescent="0.2"/>
    <row r="405" ht="10" customHeight="1" x14ac:dyDescent="0.2"/>
    <row r="406" ht="10" customHeight="1" x14ac:dyDescent="0.2"/>
    <row r="407" ht="10" customHeight="1" x14ac:dyDescent="0.2"/>
    <row r="408" ht="10" customHeight="1" x14ac:dyDescent="0.2"/>
    <row r="409" ht="10" customHeight="1" x14ac:dyDescent="0.2"/>
    <row r="410" ht="10" customHeight="1" x14ac:dyDescent="0.2"/>
    <row r="411" ht="10" customHeight="1" x14ac:dyDescent="0.2"/>
    <row r="412" ht="10" customHeight="1" x14ac:dyDescent="0.2"/>
    <row r="413" ht="10" customHeight="1" x14ac:dyDescent="0.2"/>
    <row r="414" ht="10" customHeight="1" x14ac:dyDescent="0.2"/>
    <row r="415" ht="10" customHeight="1" x14ac:dyDescent="0.2"/>
    <row r="416" ht="10" customHeight="1" x14ac:dyDescent="0.2"/>
    <row r="417" ht="10" customHeight="1" x14ac:dyDescent="0.2"/>
    <row r="418" ht="10" customHeight="1" x14ac:dyDescent="0.2"/>
    <row r="419" ht="10" customHeight="1" x14ac:dyDescent="0.2"/>
    <row r="420" ht="10" customHeight="1" x14ac:dyDescent="0.2"/>
    <row r="421" ht="10" customHeight="1" x14ac:dyDescent="0.2"/>
    <row r="422" ht="10" customHeight="1" x14ac:dyDescent="0.2"/>
    <row r="423" ht="10" customHeight="1" x14ac:dyDescent="0.2"/>
    <row r="424" ht="10" customHeight="1" x14ac:dyDescent="0.2"/>
    <row r="425" ht="10" customHeight="1" x14ac:dyDescent="0.2"/>
    <row r="426" ht="10" customHeight="1" x14ac:dyDescent="0.2"/>
    <row r="427" ht="10" customHeight="1" x14ac:dyDescent="0.2"/>
    <row r="428" ht="10" customHeight="1" x14ac:dyDescent="0.2"/>
    <row r="429" ht="10" customHeight="1" x14ac:dyDescent="0.2"/>
    <row r="430" ht="10" customHeight="1" x14ac:dyDescent="0.2"/>
    <row r="431" ht="10" customHeight="1" x14ac:dyDescent="0.2"/>
    <row r="432" ht="10" customHeight="1" x14ac:dyDescent="0.2"/>
    <row r="433" ht="10" customHeight="1" x14ac:dyDescent="0.2"/>
    <row r="434" ht="10" customHeight="1" x14ac:dyDescent="0.2"/>
    <row r="435" ht="10" customHeight="1" x14ac:dyDescent="0.2"/>
    <row r="436" ht="10" customHeight="1" x14ac:dyDescent="0.2"/>
    <row r="437" ht="10" customHeight="1" x14ac:dyDescent="0.2"/>
    <row r="438" ht="10" customHeight="1" x14ac:dyDescent="0.2"/>
    <row r="439" ht="10" customHeight="1" x14ac:dyDescent="0.2"/>
    <row r="440" ht="10" customHeight="1" x14ac:dyDescent="0.2"/>
    <row r="441" ht="10" customHeight="1" x14ac:dyDescent="0.2"/>
    <row r="442" ht="10" customHeight="1" x14ac:dyDescent="0.2"/>
    <row r="443" ht="10" customHeight="1" x14ac:dyDescent="0.2"/>
    <row r="444" ht="10" customHeight="1" x14ac:dyDescent="0.2"/>
    <row r="445" ht="10" customHeight="1" x14ac:dyDescent="0.2"/>
    <row r="446" ht="10" customHeight="1" x14ac:dyDescent="0.2"/>
    <row r="447" ht="10" customHeight="1" x14ac:dyDescent="0.2"/>
    <row r="448" ht="10" customHeight="1" x14ac:dyDescent="0.2"/>
    <row r="449" ht="10" customHeight="1" x14ac:dyDescent="0.2"/>
    <row r="450" ht="10" customHeight="1" x14ac:dyDescent="0.2"/>
    <row r="451" ht="10" customHeight="1" x14ac:dyDescent="0.2"/>
    <row r="452" ht="10" customHeight="1" x14ac:dyDescent="0.2"/>
    <row r="453" ht="10" customHeight="1" x14ac:dyDescent="0.2"/>
    <row r="454" ht="10" customHeight="1" x14ac:dyDescent="0.2"/>
    <row r="455" ht="10" customHeight="1" x14ac:dyDescent="0.2"/>
    <row r="456" ht="10" customHeight="1" x14ac:dyDescent="0.2"/>
    <row r="457" ht="10" customHeight="1" x14ac:dyDescent="0.2"/>
    <row r="458" ht="10" customHeight="1" x14ac:dyDescent="0.2"/>
    <row r="459" ht="10" customHeight="1" x14ac:dyDescent="0.2"/>
    <row r="460" ht="10" customHeight="1" x14ac:dyDescent="0.2"/>
    <row r="461" ht="10" customHeight="1" x14ac:dyDescent="0.2"/>
    <row r="462" ht="10" customHeight="1" x14ac:dyDescent="0.2"/>
    <row r="463" ht="10" customHeight="1" x14ac:dyDescent="0.2"/>
    <row r="464" ht="10" customHeight="1" x14ac:dyDescent="0.2"/>
    <row r="465" ht="10" customHeight="1" x14ac:dyDescent="0.2"/>
    <row r="466" ht="10" customHeight="1" x14ac:dyDescent="0.2"/>
    <row r="467" ht="10" customHeight="1" x14ac:dyDescent="0.2"/>
    <row r="468" ht="10" customHeight="1" x14ac:dyDescent="0.2"/>
    <row r="469" ht="10" customHeight="1" x14ac:dyDescent="0.2"/>
    <row r="470" ht="10" customHeight="1" x14ac:dyDescent="0.2"/>
    <row r="471" ht="10" customHeight="1" x14ac:dyDescent="0.2"/>
    <row r="472" ht="10" customHeight="1" x14ac:dyDescent="0.2"/>
    <row r="473" ht="10" customHeight="1" x14ac:dyDescent="0.2"/>
    <row r="474" ht="10" customHeight="1" x14ac:dyDescent="0.2"/>
    <row r="475" ht="10" customHeight="1" x14ac:dyDescent="0.2"/>
    <row r="476" ht="10" customHeight="1" x14ac:dyDescent="0.2"/>
    <row r="477" ht="10" customHeight="1" x14ac:dyDescent="0.2"/>
    <row r="478" ht="10" customHeight="1" x14ac:dyDescent="0.2"/>
    <row r="479" ht="10" customHeight="1" x14ac:dyDescent="0.2"/>
    <row r="480" ht="10" customHeight="1" x14ac:dyDescent="0.2"/>
    <row r="481" ht="10" customHeight="1" x14ac:dyDescent="0.2"/>
    <row r="482" ht="10" customHeight="1" x14ac:dyDescent="0.2"/>
    <row r="483" ht="10" customHeight="1" x14ac:dyDescent="0.2"/>
    <row r="484" ht="10" customHeight="1" x14ac:dyDescent="0.2"/>
    <row r="485" ht="10" customHeight="1" x14ac:dyDescent="0.2"/>
    <row r="486" ht="10" customHeight="1" x14ac:dyDescent="0.2"/>
    <row r="487" ht="10" customHeight="1" x14ac:dyDescent="0.2"/>
    <row r="488" ht="10" customHeight="1" x14ac:dyDescent="0.2"/>
    <row r="489" ht="10" customHeight="1" x14ac:dyDescent="0.2"/>
    <row r="490" ht="10" customHeight="1" x14ac:dyDescent="0.2"/>
    <row r="491" ht="10" customHeight="1" x14ac:dyDescent="0.2"/>
    <row r="492" ht="10" customHeight="1" x14ac:dyDescent="0.2"/>
    <row r="493" ht="10" customHeight="1" x14ac:dyDescent="0.2"/>
    <row r="494" ht="10" customHeight="1" x14ac:dyDescent="0.2"/>
    <row r="495" ht="10" customHeight="1" x14ac:dyDescent="0.2"/>
    <row r="496" ht="10" customHeight="1" x14ac:dyDescent="0.2"/>
    <row r="497" ht="10" customHeight="1" x14ac:dyDescent="0.2"/>
    <row r="498" ht="10" customHeight="1" x14ac:dyDescent="0.2"/>
    <row r="499" ht="10" customHeight="1" x14ac:dyDescent="0.2"/>
    <row r="500" ht="10" customHeight="1" x14ac:dyDescent="0.2"/>
    <row r="501" ht="10" customHeight="1" x14ac:dyDescent="0.2"/>
    <row r="502" ht="10" customHeight="1" x14ac:dyDescent="0.2"/>
    <row r="503" ht="10" customHeight="1" x14ac:dyDescent="0.2"/>
    <row r="504" ht="10" customHeight="1" x14ac:dyDescent="0.2"/>
    <row r="505" ht="10" customHeight="1" x14ac:dyDescent="0.2"/>
    <row r="506" ht="10" customHeight="1" x14ac:dyDescent="0.2"/>
    <row r="507" ht="10" customHeight="1" x14ac:dyDescent="0.2"/>
    <row r="508" ht="10" customHeight="1" x14ac:dyDescent="0.2"/>
    <row r="509" ht="10" customHeight="1" x14ac:dyDescent="0.2"/>
    <row r="510" ht="10" customHeight="1" x14ac:dyDescent="0.2"/>
    <row r="511" ht="10" customHeight="1" x14ac:dyDescent="0.2"/>
    <row r="512" ht="10" customHeight="1" x14ac:dyDescent="0.2"/>
    <row r="513" ht="10" customHeight="1" x14ac:dyDescent="0.2"/>
    <row r="514" ht="10" customHeight="1" x14ac:dyDescent="0.2"/>
    <row r="515" ht="10" customHeight="1" x14ac:dyDescent="0.2"/>
    <row r="516" ht="10" customHeight="1" x14ac:dyDescent="0.2"/>
    <row r="517" ht="10" customHeight="1" x14ac:dyDescent="0.2"/>
    <row r="518" ht="10" customHeight="1" x14ac:dyDescent="0.2"/>
    <row r="519" ht="10" customHeight="1" x14ac:dyDescent="0.2"/>
    <row r="520" ht="10" customHeight="1" x14ac:dyDescent="0.2"/>
    <row r="521" ht="10" customHeight="1" x14ac:dyDescent="0.2"/>
    <row r="522" ht="10" customHeight="1" x14ac:dyDescent="0.2"/>
    <row r="523" ht="10" customHeight="1" x14ac:dyDescent="0.2"/>
    <row r="524" ht="10" customHeight="1" x14ac:dyDescent="0.2"/>
    <row r="525" ht="10" customHeight="1" x14ac:dyDescent="0.2"/>
    <row r="526" ht="10" customHeight="1" x14ac:dyDescent="0.2"/>
    <row r="527" ht="10" customHeight="1" x14ac:dyDescent="0.2"/>
    <row r="528" ht="10" customHeight="1" x14ac:dyDescent="0.2"/>
    <row r="529" ht="10" customHeight="1" x14ac:dyDescent="0.2"/>
    <row r="530" ht="10" customHeight="1" x14ac:dyDescent="0.2"/>
    <row r="531" ht="10" customHeight="1" x14ac:dyDescent="0.2"/>
    <row r="532" ht="10" customHeight="1" x14ac:dyDescent="0.2"/>
    <row r="533" ht="10" customHeight="1" x14ac:dyDescent="0.2"/>
    <row r="534" ht="10" customHeight="1" x14ac:dyDescent="0.2"/>
    <row r="535" ht="10" customHeight="1" x14ac:dyDescent="0.2"/>
    <row r="536" ht="10" customHeight="1" x14ac:dyDescent="0.2"/>
    <row r="537" ht="10" customHeight="1" x14ac:dyDescent="0.2"/>
    <row r="538" ht="10" customHeight="1" x14ac:dyDescent="0.2"/>
    <row r="539" ht="10" customHeight="1" x14ac:dyDescent="0.2"/>
    <row r="540" ht="10" customHeight="1" x14ac:dyDescent="0.2"/>
    <row r="541" ht="10" customHeight="1" x14ac:dyDescent="0.2"/>
    <row r="542" ht="10" customHeight="1" x14ac:dyDescent="0.2"/>
    <row r="543" ht="10" customHeight="1" x14ac:dyDescent="0.2"/>
    <row r="544" ht="10" customHeight="1" x14ac:dyDescent="0.2"/>
    <row r="545" ht="10" customHeight="1" x14ac:dyDescent="0.2"/>
    <row r="546" ht="10" customHeight="1" x14ac:dyDescent="0.2"/>
    <row r="547" ht="10" customHeight="1" x14ac:dyDescent="0.2"/>
    <row r="548" ht="10" customHeight="1" x14ac:dyDescent="0.2"/>
    <row r="549" ht="10" customHeight="1" x14ac:dyDescent="0.2"/>
    <row r="550" ht="10" customHeight="1" x14ac:dyDescent="0.2"/>
    <row r="551" ht="10" customHeight="1" x14ac:dyDescent="0.2"/>
    <row r="552" ht="10" customHeight="1" x14ac:dyDescent="0.2"/>
    <row r="553" ht="10" customHeight="1" x14ac:dyDescent="0.2"/>
    <row r="554" ht="10" customHeight="1" x14ac:dyDescent="0.2"/>
    <row r="555" ht="10" customHeight="1" x14ac:dyDescent="0.2"/>
    <row r="556" ht="10" customHeight="1" x14ac:dyDescent="0.2"/>
    <row r="557" ht="10" customHeight="1" x14ac:dyDescent="0.2"/>
    <row r="558" ht="10" customHeight="1" x14ac:dyDescent="0.2"/>
    <row r="559" ht="10" customHeight="1" x14ac:dyDescent="0.2"/>
    <row r="560" ht="10" customHeight="1" x14ac:dyDescent="0.2"/>
    <row r="561" ht="10" customHeight="1" x14ac:dyDescent="0.2"/>
    <row r="562" ht="10" customHeight="1" x14ac:dyDescent="0.2"/>
    <row r="563" ht="10" customHeight="1" x14ac:dyDescent="0.2"/>
    <row r="564" ht="10" customHeight="1" x14ac:dyDescent="0.2"/>
    <row r="565" ht="10" customHeight="1" x14ac:dyDescent="0.2"/>
    <row r="566" ht="10" customHeight="1" x14ac:dyDescent="0.2"/>
    <row r="567" ht="10" customHeight="1" x14ac:dyDescent="0.2"/>
    <row r="568" ht="10" customHeight="1" x14ac:dyDescent="0.2"/>
    <row r="569" ht="10" customHeight="1" x14ac:dyDescent="0.2"/>
    <row r="570" ht="10" customHeight="1" x14ac:dyDescent="0.2"/>
    <row r="571" ht="10" customHeight="1" x14ac:dyDescent="0.2"/>
    <row r="572" ht="10" customHeight="1" x14ac:dyDescent="0.2"/>
    <row r="573" ht="10" customHeight="1" x14ac:dyDescent="0.2"/>
    <row r="574" ht="10" customHeight="1" x14ac:dyDescent="0.2"/>
    <row r="575" ht="10" customHeight="1" x14ac:dyDescent="0.2"/>
    <row r="576" ht="10" customHeight="1" x14ac:dyDescent="0.2"/>
    <row r="577" ht="10" customHeight="1" x14ac:dyDescent="0.2"/>
    <row r="578" ht="10" customHeight="1" x14ac:dyDescent="0.2"/>
    <row r="579" ht="10" customHeight="1" x14ac:dyDescent="0.2"/>
    <row r="580" ht="10" customHeight="1" x14ac:dyDescent="0.2"/>
    <row r="581" ht="10" customHeight="1" x14ac:dyDescent="0.2"/>
    <row r="582" ht="10" customHeight="1" x14ac:dyDescent="0.2"/>
    <row r="583" ht="10" customHeight="1" x14ac:dyDescent="0.2"/>
    <row r="584" ht="10" customHeight="1" x14ac:dyDescent="0.2"/>
    <row r="585" ht="10" customHeight="1" x14ac:dyDescent="0.2"/>
    <row r="586" ht="10" customHeight="1" x14ac:dyDescent="0.2"/>
    <row r="587" ht="10" customHeight="1" x14ac:dyDescent="0.2"/>
    <row r="588" ht="10" customHeight="1" x14ac:dyDescent="0.2"/>
    <row r="589" ht="10" customHeight="1" x14ac:dyDescent="0.2"/>
    <row r="590" ht="10" customHeight="1" x14ac:dyDescent="0.2"/>
    <row r="591" ht="10" customHeight="1" x14ac:dyDescent="0.2"/>
    <row r="592" ht="10" customHeight="1" x14ac:dyDescent="0.2"/>
    <row r="593" ht="10" customHeight="1" x14ac:dyDescent="0.2"/>
    <row r="594" ht="10" customHeight="1" x14ac:dyDescent="0.2"/>
    <row r="595" ht="10" customHeight="1" x14ac:dyDescent="0.2"/>
    <row r="596" ht="10" customHeight="1" x14ac:dyDescent="0.2"/>
    <row r="597" ht="10" customHeight="1" x14ac:dyDescent="0.2"/>
    <row r="598" ht="10" customHeight="1" x14ac:dyDescent="0.2"/>
    <row r="599" ht="10" customHeight="1" x14ac:dyDescent="0.2"/>
    <row r="600" ht="10" customHeight="1" x14ac:dyDescent="0.2"/>
    <row r="601" ht="10" customHeight="1" x14ac:dyDescent="0.2"/>
    <row r="602" ht="10" customHeight="1" x14ac:dyDescent="0.2"/>
    <row r="603" ht="10" customHeight="1" x14ac:dyDescent="0.2"/>
    <row r="604" ht="10" customHeight="1" x14ac:dyDescent="0.2"/>
    <row r="605" ht="10" customHeight="1" x14ac:dyDescent="0.2"/>
    <row r="606" ht="10" customHeight="1" x14ac:dyDescent="0.2"/>
    <row r="607" ht="10" customHeight="1" x14ac:dyDescent="0.2"/>
    <row r="608" ht="10" customHeight="1" x14ac:dyDescent="0.2"/>
    <row r="609" ht="10" customHeight="1" x14ac:dyDescent="0.2"/>
    <row r="610" ht="10" customHeight="1" x14ac:dyDescent="0.2"/>
    <row r="611" ht="10" customHeight="1" x14ac:dyDescent="0.2"/>
    <row r="612" ht="10" customHeight="1" x14ac:dyDescent="0.2"/>
    <row r="613" ht="10" customHeight="1" x14ac:dyDescent="0.2"/>
    <row r="614" ht="10" customHeight="1" x14ac:dyDescent="0.2"/>
    <row r="615" ht="10" customHeight="1" x14ac:dyDescent="0.2"/>
    <row r="616" ht="10" customHeight="1" x14ac:dyDescent="0.2"/>
    <row r="617" ht="10" customHeight="1" x14ac:dyDescent="0.2"/>
    <row r="618" ht="10" customHeight="1" x14ac:dyDescent="0.2"/>
    <row r="619" ht="10" customHeight="1" x14ac:dyDescent="0.2"/>
    <row r="620" ht="10" customHeight="1" x14ac:dyDescent="0.2"/>
    <row r="621" ht="10" customHeight="1" x14ac:dyDescent="0.2"/>
    <row r="622" ht="10" customHeight="1" x14ac:dyDescent="0.2"/>
    <row r="623" ht="10" customHeight="1" x14ac:dyDescent="0.2"/>
    <row r="624" ht="10" customHeight="1" x14ac:dyDescent="0.2"/>
    <row r="625" ht="10" customHeight="1" x14ac:dyDescent="0.2"/>
    <row r="626" ht="10" customHeight="1" x14ac:dyDescent="0.2"/>
    <row r="627" ht="10" customHeight="1" x14ac:dyDescent="0.2"/>
    <row r="628" ht="10" customHeight="1" x14ac:dyDescent="0.2"/>
    <row r="629" ht="10" customHeight="1" x14ac:dyDescent="0.2"/>
    <row r="630" ht="10" customHeight="1" x14ac:dyDescent="0.2"/>
    <row r="631" ht="10" customHeight="1" x14ac:dyDescent="0.2"/>
    <row r="632" ht="10" customHeight="1" x14ac:dyDescent="0.2"/>
    <row r="633" ht="10" customHeight="1" x14ac:dyDescent="0.2"/>
    <row r="634" ht="10" customHeight="1" x14ac:dyDescent="0.2"/>
    <row r="635" ht="10" customHeight="1" x14ac:dyDescent="0.2"/>
    <row r="636" ht="10" customHeight="1" x14ac:dyDescent="0.2"/>
    <row r="637" ht="10" customHeight="1" x14ac:dyDescent="0.2"/>
    <row r="638" ht="10" customHeight="1" x14ac:dyDescent="0.2"/>
    <row r="639" ht="10" customHeight="1" x14ac:dyDescent="0.2"/>
    <row r="640" ht="10" customHeight="1" x14ac:dyDescent="0.2"/>
    <row r="641" ht="10" customHeight="1" x14ac:dyDescent="0.2"/>
    <row r="642" ht="10" customHeight="1" x14ac:dyDescent="0.2"/>
    <row r="643" ht="10" customHeight="1" x14ac:dyDescent="0.2"/>
    <row r="644" ht="10" customHeight="1" x14ac:dyDescent="0.2"/>
    <row r="645" ht="10" customHeight="1" x14ac:dyDescent="0.2"/>
    <row r="646" ht="10" customHeight="1" x14ac:dyDescent="0.2"/>
    <row r="647" ht="10" customHeight="1" x14ac:dyDescent="0.2"/>
    <row r="648" ht="10" customHeight="1" x14ac:dyDescent="0.2"/>
    <row r="649" ht="10" customHeight="1" x14ac:dyDescent="0.2"/>
    <row r="650" ht="10" customHeight="1" x14ac:dyDescent="0.2"/>
    <row r="651" ht="10" customHeight="1" x14ac:dyDescent="0.2"/>
    <row r="652" ht="10" customHeight="1" x14ac:dyDescent="0.2"/>
    <row r="653" ht="10" customHeight="1" x14ac:dyDescent="0.2"/>
    <row r="654" ht="10" customHeight="1" x14ac:dyDescent="0.2"/>
    <row r="655" ht="10" customHeight="1" x14ac:dyDescent="0.2"/>
    <row r="656" ht="10" customHeight="1" x14ac:dyDescent="0.2"/>
    <row r="657" ht="10" customHeight="1" x14ac:dyDescent="0.2"/>
    <row r="658" ht="10" customHeight="1" x14ac:dyDescent="0.2"/>
    <row r="659" ht="10" customHeight="1" x14ac:dyDescent="0.2"/>
    <row r="660" ht="10" customHeight="1" x14ac:dyDescent="0.2"/>
    <row r="661" ht="10" customHeight="1" x14ac:dyDescent="0.2"/>
    <row r="662" ht="10" customHeight="1" x14ac:dyDescent="0.2"/>
    <row r="663" ht="10" customHeight="1" x14ac:dyDescent="0.2"/>
    <row r="664" ht="10" customHeight="1" x14ac:dyDescent="0.2"/>
    <row r="665" ht="10" customHeight="1" x14ac:dyDescent="0.2"/>
    <row r="666" ht="10" customHeight="1" x14ac:dyDescent="0.2"/>
    <row r="667" ht="10" customHeight="1" x14ac:dyDescent="0.2"/>
    <row r="668" ht="10" customHeight="1" x14ac:dyDescent="0.2"/>
    <row r="669" ht="10" customHeight="1" x14ac:dyDescent="0.2"/>
    <row r="670" ht="10" customHeight="1" x14ac:dyDescent="0.2"/>
    <row r="671" ht="10" customHeight="1" x14ac:dyDescent="0.2"/>
    <row r="672" ht="10" customHeight="1" x14ac:dyDescent="0.2"/>
    <row r="673" ht="10" customHeight="1" x14ac:dyDescent="0.2"/>
    <row r="674" ht="10" customHeight="1" x14ac:dyDescent="0.2"/>
    <row r="675" ht="10" customHeight="1" x14ac:dyDescent="0.2"/>
    <row r="676" ht="10" customHeight="1" x14ac:dyDescent="0.2"/>
    <row r="677" ht="10" customHeight="1" x14ac:dyDescent="0.2"/>
    <row r="678" ht="10" customHeight="1" x14ac:dyDescent="0.2"/>
    <row r="679" ht="10" customHeight="1" x14ac:dyDescent="0.2"/>
    <row r="680" ht="10" customHeight="1" x14ac:dyDescent="0.2"/>
    <row r="681" ht="10" customHeight="1" x14ac:dyDescent="0.2"/>
    <row r="682" ht="10" customHeight="1" x14ac:dyDescent="0.2"/>
    <row r="683" ht="10" customHeight="1" x14ac:dyDescent="0.2"/>
    <row r="684" ht="10" customHeight="1" x14ac:dyDescent="0.2"/>
    <row r="685" ht="10" customHeight="1" x14ac:dyDescent="0.2"/>
    <row r="686" ht="10" customHeight="1" x14ac:dyDescent="0.2"/>
    <row r="687" ht="10" customHeight="1" x14ac:dyDescent="0.2"/>
    <row r="688" ht="10" customHeight="1" x14ac:dyDescent="0.2"/>
    <row r="689" ht="10" customHeight="1" x14ac:dyDescent="0.2"/>
    <row r="690" ht="10" customHeight="1" x14ac:dyDescent="0.2"/>
    <row r="691" ht="10" customHeight="1" x14ac:dyDescent="0.2"/>
    <row r="692" ht="10" customHeight="1" x14ac:dyDescent="0.2"/>
    <row r="693" ht="10" customHeight="1" x14ac:dyDescent="0.2"/>
    <row r="694" ht="10" customHeight="1" x14ac:dyDescent="0.2"/>
    <row r="695" ht="10" customHeight="1" x14ac:dyDescent="0.2"/>
    <row r="696" ht="10" customHeight="1" x14ac:dyDescent="0.2"/>
    <row r="697" ht="10" customHeight="1" x14ac:dyDescent="0.2"/>
    <row r="698" ht="10" customHeight="1" x14ac:dyDescent="0.2"/>
    <row r="699" ht="10" customHeight="1" x14ac:dyDescent="0.2"/>
    <row r="700" ht="10" customHeight="1" x14ac:dyDescent="0.2"/>
    <row r="701" ht="10" customHeight="1" x14ac:dyDescent="0.2"/>
    <row r="702" ht="10" customHeight="1" x14ac:dyDescent="0.2"/>
    <row r="703" ht="10" customHeight="1" x14ac:dyDescent="0.2"/>
    <row r="704" ht="10" customHeight="1" x14ac:dyDescent="0.2"/>
    <row r="705" ht="10" customHeight="1" x14ac:dyDescent="0.2"/>
    <row r="706" ht="10" customHeight="1" x14ac:dyDescent="0.2"/>
    <row r="707" ht="10" customHeight="1" x14ac:dyDescent="0.2"/>
    <row r="708" ht="10" customHeight="1" x14ac:dyDescent="0.2"/>
    <row r="709" ht="10" customHeight="1" x14ac:dyDescent="0.2"/>
    <row r="710" ht="10" customHeight="1" x14ac:dyDescent="0.2"/>
    <row r="711" ht="10" customHeight="1" x14ac:dyDescent="0.2"/>
    <row r="712" ht="10" customHeight="1" x14ac:dyDescent="0.2"/>
    <row r="713" ht="10" customHeight="1" x14ac:dyDescent="0.2"/>
    <row r="714" ht="10" customHeight="1" x14ac:dyDescent="0.2"/>
    <row r="715" ht="10" customHeight="1" x14ac:dyDescent="0.2"/>
    <row r="716" ht="10" customHeight="1" x14ac:dyDescent="0.2"/>
    <row r="717" ht="10" customHeight="1" x14ac:dyDescent="0.2"/>
    <row r="718" ht="10" customHeight="1" x14ac:dyDescent="0.2"/>
    <row r="719" ht="10" customHeight="1" x14ac:dyDescent="0.2"/>
    <row r="720" ht="10" customHeight="1" x14ac:dyDescent="0.2"/>
    <row r="721" ht="10" customHeight="1" x14ac:dyDescent="0.2"/>
    <row r="722" ht="10" customHeight="1" x14ac:dyDescent="0.2"/>
    <row r="723" ht="10" customHeight="1" x14ac:dyDescent="0.2"/>
    <row r="724" ht="10" customHeight="1" x14ac:dyDescent="0.2"/>
    <row r="725" ht="10" customHeight="1" x14ac:dyDescent="0.2"/>
    <row r="726" ht="10" customHeight="1" x14ac:dyDescent="0.2"/>
    <row r="727" ht="10" customHeight="1" x14ac:dyDescent="0.2"/>
    <row r="728" ht="10" customHeight="1" x14ac:dyDescent="0.2"/>
    <row r="729" ht="10" customHeight="1" x14ac:dyDescent="0.2"/>
    <row r="730" ht="10" customHeight="1" x14ac:dyDescent="0.2"/>
    <row r="731" ht="10" customHeight="1" x14ac:dyDescent="0.2"/>
    <row r="732" ht="10" customHeight="1" x14ac:dyDescent="0.2"/>
    <row r="733" ht="10" customHeight="1" x14ac:dyDescent="0.2"/>
    <row r="734" ht="10" customHeight="1" x14ac:dyDescent="0.2"/>
    <row r="735" ht="10" customHeight="1" x14ac:dyDescent="0.2"/>
    <row r="736" ht="10" customHeight="1" x14ac:dyDescent="0.2"/>
    <row r="737" ht="10" customHeight="1" x14ac:dyDescent="0.2"/>
    <row r="738" ht="10" customHeight="1" x14ac:dyDescent="0.2"/>
    <row r="739" ht="10" customHeight="1" x14ac:dyDescent="0.2"/>
    <row r="740" ht="10" customHeight="1" x14ac:dyDescent="0.2"/>
    <row r="741" ht="10" customHeight="1" x14ac:dyDescent="0.2"/>
    <row r="742" ht="10" customHeight="1" x14ac:dyDescent="0.2"/>
    <row r="743" ht="10" customHeight="1" x14ac:dyDescent="0.2"/>
    <row r="744" ht="10" customHeight="1" x14ac:dyDescent="0.2"/>
    <row r="745" ht="10" customHeight="1" x14ac:dyDescent="0.2"/>
    <row r="746" ht="10" customHeight="1" x14ac:dyDescent="0.2"/>
    <row r="747" ht="10" customHeight="1" x14ac:dyDescent="0.2"/>
    <row r="748" ht="10" customHeight="1" x14ac:dyDescent="0.2"/>
    <row r="749" ht="10" customHeight="1" x14ac:dyDescent="0.2"/>
    <row r="750" ht="10" customHeight="1" x14ac:dyDescent="0.2"/>
    <row r="751" ht="10" customHeight="1" x14ac:dyDescent="0.2"/>
    <row r="752" ht="10" customHeight="1" x14ac:dyDescent="0.2"/>
    <row r="753" ht="10" customHeight="1" x14ac:dyDescent="0.2"/>
    <row r="754" ht="10" customHeight="1" x14ac:dyDescent="0.2"/>
    <row r="755" ht="10" customHeight="1" x14ac:dyDescent="0.2"/>
    <row r="756" ht="10" customHeight="1" x14ac:dyDescent="0.2"/>
    <row r="757" ht="10" customHeight="1" x14ac:dyDescent="0.2"/>
    <row r="758" ht="10" customHeight="1" x14ac:dyDescent="0.2"/>
    <row r="759" ht="10" customHeight="1" x14ac:dyDescent="0.2"/>
    <row r="760" ht="10" customHeight="1" x14ac:dyDescent="0.2"/>
    <row r="761" ht="10" customHeight="1" x14ac:dyDescent="0.2"/>
    <row r="762" ht="10" customHeight="1" x14ac:dyDescent="0.2"/>
    <row r="763" ht="10" customHeight="1" x14ac:dyDescent="0.2"/>
    <row r="764" ht="10" customHeight="1" x14ac:dyDescent="0.2"/>
    <row r="765" ht="10" customHeight="1" x14ac:dyDescent="0.2"/>
    <row r="766" ht="10" customHeight="1" x14ac:dyDescent="0.2"/>
    <row r="767" ht="10" customHeight="1" x14ac:dyDescent="0.2"/>
    <row r="768" ht="10" customHeight="1" x14ac:dyDescent="0.2"/>
    <row r="769" ht="10" customHeight="1" x14ac:dyDescent="0.2"/>
    <row r="770" ht="10" customHeight="1" x14ac:dyDescent="0.2"/>
    <row r="771" ht="10" customHeight="1" x14ac:dyDescent="0.2"/>
    <row r="772" ht="10" customHeight="1" x14ac:dyDescent="0.2"/>
    <row r="773" ht="10" customHeight="1" x14ac:dyDescent="0.2"/>
    <row r="774" ht="10" customHeight="1" x14ac:dyDescent="0.2"/>
    <row r="775" ht="10" customHeight="1" x14ac:dyDescent="0.2"/>
    <row r="776" ht="10" customHeight="1" x14ac:dyDescent="0.2"/>
    <row r="777" ht="10" customHeight="1" x14ac:dyDescent="0.2"/>
    <row r="778" ht="10" customHeight="1" x14ac:dyDescent="0.2"/>
    <row r="779" ht="10" customHeight="1" x14ac:dyDescent="0.2"/>
    <row r="780" ht="10" customHeight="1" x14ac:dyDescent="0.2"/>
    <row r="781" ht="10" customHeight="1" x14ac:dyDescent="0.2"/>
    <row r="782" ht="10" customHeight="1" x14ac:dyDescent="0.2"/>
    <row r="783" ht="10" customHeight="1" x14ac:dyDescent="0.2"/>
    <row r="784" ht="10" customHeight="1" x14ac:dyDescent="0.2"/>
    <row r="785" ht="10" customHeight="1" x14ac:dyDescent="0.2"/>
    <row r="786" ht="10" customHeight="1" x14ac:dyDescent="0.2"/>
    <row r="787" ht="10" customHeight="1" x14ac:dyDescent="0.2"/>
    <row r="788" ht="10" customHeight="1" x14ac:dyDescent="0.2"/>
    <row r="789" ht="10" customHeight="1" x14ac:dyDescent="0.2"/>
    <row r="790" ht="10" customHeight="1" x14ac:dyDescent="0.2"/>
    <row r="791" ht="10" customHeight="1" x14ac:dyDescent="0.2"/>
    <row r="792" ht="10" customHeight="1" x14ac:dyDescent="0.2"/>
    <row r="793" ht="10" customHeight="1" x14ac:dyDescent="0.2"/>
    <row r="794" ht="10" customHeight="1" x14ac:dyDescent="0.2"/>
    <row r="795" ht="10" customHeight="1" x14ac:dyDescent="0.2"/>
    <row r="796" ht="10" customHeight="1" x14ac:dyDescent="0.2"/>
    <row r="797" ht="10" customHeight="1" x14ac:dyDescent="0.2"/>
    <row r="798" ht="10" customHeight="1" x14ac:dyDescent="0.2"/>
    <row r="799" ht="10" customHeight="1" x14ac:dyDescent="0.2"/>
    <row r="800" ht="10" customHeight="1" x14ac:dyDescent="0.2"/>
    <row r="801" ht="10" customHeight="1" x14ac:dyDescent="0.2"/>
    <row r="802" ht="10" customHeight="1" x14ac:dyDescent="0.2"/>
    <row r="803" ht="10" customHeight="1" x14ac:dyDescent="0.2"/>
    <row r="804" ht="10" customHeight="1" x14ac:dyDescent="0.2"/>
    <row r="805" ht="10" customHeight="1" x14ac:dyDescent="0.2"/>
    <row r="806" ht="10" customHeight="1" x14ac:dyDescent="0.2"/>
    <row r="807" ht="10" customHeight="1" x14ac:dyDescent="0.2"/>
    <row r="808" ht="10" customHeight="1" x14ac:dyDescent="0.2"/>
    <row r="809" ht="10" customHeight="1" x14ac:dyDescent="0.2"/>
    <row r="810" ht="10" customHeight="1" x14ac:dyDescent="0.2"/>
    <row r="811" ht="10" customHeight="1" x14ac:dyDescent="0.2"/>
    <row r="812" ht="10" customHeight="1" x14ac:dyDescent="0.2"/>
    <row r="813" ht="10" customHeight="1" x14ac:dyDescent="0.2"/>
    <row r="814" ht="10" customHeight="1" x14ac:dyDescent="0.2"/>
    <row r="815" ht="10" customHeight="1" x14ac:dyDescent="0.2"/>
    <row r="816" ht="10" customHeight="1" x14ac:dyDescent="0.2"/>
    <row r="817" ht="10" customHeight="1" x14ac:dyDescent="0.2"/>
    <row r="818" ht="10" customHeight="1" x14ac:dyDescent="0.2"/>
    <row r="819" ht="10" customHeight="1" x14ac:dyDescent="0.2"/>
    <row r="820" ht="10" customHeight="1" x14ac:dyDescent="0.2"/>
    <row r="821" ht="10" customHeight="1" x14ac:dyDescent="0.2"/>
    <row r="822" ht="10" customHeight="1" x14ac:dyDescent="0.2"/>
    <row r="823" ht="10" customHeight="1" x14ac:dyDescent="0.2"/>
    <row r="824" ht="10" customHeight="1" x14ac:dyDescent="0.2"/>
    <row r="825" ht="10" customHeight="1" x14ac:dyDescent="0.2"/>
    <row r="826" ht="10" customHeight="1" x14ac:dyDescent="0.2"/>
    <row r="827" ht="10" customHeight="1" x14ac:dyDescent="0.2"/>
    <row r="828" ht="10" customHeight="1" x14ac:dyDescent="0.2"/>
    <row r="829" ht="10" customHeight="1" x14ac:dyDescent="0.2"/>
    <row r="830" ht="10" customHeight="1" x14ac:dyDescent="0.2"/>
    <row r="831" ht="10" customHeight="1" x14ac:dyDescent="0.2"/>
    <row r="832" ht="10" customHeight="1" x14ac:dyDescent="0.2"/>
    <row r="833" ht="10" customHeight="1" x14ac:dyDescent="0.2"/>
    <row r="834" ht="10" customHeight="1" x14ac:dyDescent="0.2"/>
    <row r="835" ht="10" customHeight="1" x14ac:dyDescent="0.2"/>
    <row r="836" ht="10" customHeight="1" x14ac:dyDescent="0.2"/>
    <row r="837" ht="10" customHeight="1" x14ac:dyDescent="0.2"/>
    <row r="838" ht="10" customHeight="1" x14ac:dyDescent="0.2"/>
    <row r="839" ht="10" customHeight="1" x14ac:dyDescent="0.2"/>
    <row r="840" ht="10" customHeight="1" x14ac:dyDescent="0.2"/>
    <row r="841" ht="10" customHeight="1" x14ac:dyDescent="0.2"/>
    <row r="842" ht="10" customHeight="1" x14ac:dyDescent="0.2"/>
    <row r="843" ht="10" customHeight="1" x14ac:dyDescent="0.2"/>
    <row r="844" ht="10" customHeight="1" x14ac:dyDescent="0.2"/>
    <row r="845" ht="10" customHeight="1" x14ac:dyDescent="0.2"/>
    <row r="846" ht="10" customHeight="1" x14ac:dyDescent="0.2"/>
    <row r="847" ht="10" customHeight="1" x14ac:dyDescent="0.2"/>
    <row r="848" ht="10" customHeight="1" x14ac:dyDescent="0.2"/>
    <row r="849" ht="10" customHeight="1" x14ac:dyDescent="0.2"/>
    <row r="850" ht="10" customHeight="1" x14ac:dyDescent="0.2"/>
    <row r="851" ht="10" customHeight="1" x14ac:dyDescent="0.2"/>
    <row r="852" ht="10" customHeight="1" x14ac:dyDescent="0.2"/>
    <row r="853" ht="10" customHeight="1" x14ac:dyDescent="0.2"/>
    <row r="854" ht="10" customHeight="1" x14ac:dyDescent="0.2"/>
    <row r="855" ht="10" customHeight="1" x14ac:dyDescent="0.2"/>
    <row r="856" ht="10" customHeight="1" x14ac:dyDescent="0.2"/>
    <row r="857" ht="10" customHeight="1" x14ac:dyDescent="0.2"/>
    <row r="858" ht="10" customHeight="1" x14ac:dyDescent="0.2"/>
    <row r="859" ht="10" customHeight="1" x14ac:dyDescent="0.2"/>
    <row r="860" ht="10" customHeight="1" x14ac:dyDescent="0.2"/>
    <row r="861" ht="10" customHeight="1" x14ac:dyDescent="0.2"/>
    <row r="862" ht="10" customHeight="1" x14ac:dyDescent="0.2"/>
    <row r="863" ht="10" customHeight="1" x14ac:dyDescent="0.2"/>
    <row r="864" ht="10" customHeight="1" x14ac:dyDescent="0.2"/>
    <row r="865" ht="10" customHeight="1" x14ac:dyDescent="0.2"/>
    <row r="866" ht="10" customHeight="1" x14ac:dyDescent="0.2"/>
    <row r="867" ht="10" customHeight="1" x14ac:dyDescent="0.2"/>
    <row r="868" ht="10" customHeight="1" x14ac:dyDescent="0.2"/>
    <row r="869" ht="10" customHeight="1" x14ac:dyDescent="0.2"/>
    <row r="870" ht="10" customHeight="1" x14ac:dyDescent="0.2"/>
    <row r="871" ht="10" customHeight="1" x14ac:dyDescent="0.2"/>
    <row r="872" ht="10" customHeight="1" x14ac:dyDescent="0.2"/>
    <row r="873" ht="10" customHeight="1" x14ac:dyDescent="0.2"/>
    <row r="874" ht="10" customHeight="1" x14ac:dyDescent="0.2"/>
    <row r="875" ht="10" customHeight="1" x14ac:dyDescent="0.2"/>
    <row r="876" ht="10" customHeight="1" x14ac:dyDescent="0.2"/>
    <row r="877" ht="10" customHeight="1" x14ac:dyDescent="0.2"/>
    <row r="878" ht="10" customHeight="1" x14ac:dyDescent="0.2"/>
    <row r="879" ht="10" customHeight="1" x14ac:dyDescent="0.2"/>
    <row r="880" ht="10" customHeight="1" x14ac:dyDescent="0.2"/>
    <row r="881" ht="10" customHeight="1" x14ac:dyDescent="0.2"/>
    <row r="882" ht="10" customHeight="1" x14ac:dyDescent="0.2"/>
    <row r="883" ht="10" customHeight="1" x14ac:dyDescent="0.2"/>
    <row r="884" ht="10" customHeight="1" x14ac:dyDescent="0.2"/>
    <row r="885" ht="10" customHeight="1" x14ac:dyDescent="0.2"/>
    <row r="886" ht="10" customHeight="1" x14ac:dyDescent="0.2"/>
    <row r="887" ht="10" customHeight="1" x14ac:dyDescent="0.2"/>
    <row r="888" ht="10" customHeight="1" x14ac:dyDescent="0.2"/>
    <row r="889" ht="10" customHeight="1" x14ac:dyDescent="0.2"/>
    <row r="890" ht="10" customHeight="1" x14ac:dyDescent="0.2"/>
    <row r="891" ht="10" customHeight="1" x14ac:dyDescent="0.2"/>
    <row r="892" ht="10" customHeight="1" x14ac:dyDescent="0.2"/>
    <row r="893" ht="10" customHeight="1" x14ac:dyDescent="0.2"/>
    <row r="894" ht="10" customHeight="1" x14ac:dyDescent="0.2"/>
    <row r="895" ht="10" customHeight="1" x14ac:dyDescent="0.2"/>
    <row r="896" ht="10" customHeight="1" x14ac:dyDescent="0.2"/>
    <row r="897" ht="10" customHeight="1" x14ac:dyDescent="0.2"/>
    <row r="898" ht="10" customHeight="1" x14ac:dyDescent="0.2"/>
    <row r="899" ht="10" customHeight="1" x14ac:dyDescent="0.2"/>
    <row r="900" ht="10" customHeight="1" x14ac:dyDescent="0.2"/>
    <row r="901" ht="10" customHeight="1" x14ac:dyDescent="0.2"/>
    <row r="902" ht="10" customHeight="1" x14ac:dyDescent="0.2"/>
    <row r="903" ht="10" customHeight="1" x14ac:dyDescent="0.2"/>
    <row r="904" ht="10" customHeight="1" x14ac:dyDescent="0.2"/>
    <row r="905" ht="10" customHeight="1" x14ac:dyDescent="0.2"/>
    <row r="906" ht="10" customHeight="1" x14ac:dyDescent="0.2"/>
    <row r="907" ht="10" customHeight="1" x14ac:dyDescent="0.2"/>
    <row r="908" ht="10" customHeight="1" x14ac:dyDescent="0.2"/>
    <row r="909" ht="10" customHeight="1" x14ac:dyDescent="0.2"/>
    <row r="910" ht="10" customHeight="1" x14ac:dyDescent="0.2"/>
    <row r="911" ht="10" customHeight="1" x14ac:dyDescent="0.2"/>
    <row r="912" ht="10" customHeight="1" x14ac:dyDescent="0.2"/>
    <row r="913" ht="10" customHeight="1" x14ac:dyDescent="0.2"/>
    <row r="914" ht="10" customHeight="1" x14ac:dyDescent="0.2"/>
    <row r="915" ht="10" customHeight="1" x14ac:dyDescent="0.2"/>
    <row r="916" ht="10" customHeight="1" x14ac:dyDescent="0.2"/>
    <row r="917" ht="10" customHeight="1" x14ac:dyDescent="0.2"/>
    <row r="918" ht="10" customHeight="1" x14ac:dyDescent="0.2"/>
    <row r="919" ht="10" customHeight="1" x14ac:dyDescent="0.2"/>
    <row r="920" ht="10" customHeight="1" x14ac:dyDescent="0.2"/>
    <row r="921" ht="10" customHeight="1" x14ac:dyDescent="0.2"/>
    <row r="922" ht="10" customHeight="1" x14ac:dyDescent="0.2"/>
    <row r="923" ht="10" customHeight="1" x14ac:dyDescent="0.2"/>
    <row r="924" ht="10" customHeight="1" x14ac:dyDescent="0.2"/>
    <row r="925" ht="10" customHeight="1" x14ac:dyDescent="0.2"/>
    <row r="926" ht="10" customHeight="1" x14ac:dyDescent="0.2"/>
    <row r="927" ht="10" customHeight="1" x14ac:dyDescent="0.2"/>
    <row r="928" ht="10" customHeight="1" x14ac:dyDescent="0.2"/>
    <row r="929" ht="10" customHeight="1" x14ac:dyDescent="0.2"/>
    <row r="930" ht="10" customHeight="1" x14ac:dyDescent="0.2"/>
    <row r="931" ht="10" customHeight="1" x14ac:dyDescent="0.2"/>
    <row r="932" ht="10" customHeight="1" x14ac:dyDescent="0.2"/>
    <row r="933" ht="10" customHeight="1" x14ac:dyDescent="0.2"/>
    <row r="934" ht="10" customHeight="1" x14ac:dyDescent="0.2"/>
    <row r="935" ht="10" customHeight="1" x14ac:dyDescent="0.2"/>
    <row r="936" ht="10" customHeight="1" x14ac:dyDescent="0.2"/>
    <row r="937" ht="10" customHeight="1" x14ac:dyDescent="0.2"/>
    <row r="938" ht="10" customHeight="1" x14ac:dyDescent="0.2"/>
    <row r="939" ht="10" customHeight="1" x14ac:dyDescent="0.2"/>
    <row r="940" ht="10" customHeight="1" x14ac:dyDescent="0.2"/>
    <row r="941" ht="10" customHeight="1" x14ac:dyDescent="0.2"/>
    <row r="942" ht="10" customHeight="1" x14ac:dyDescent="0.2"/>
    <row r="943" ht="10" customHeight="1" x14ac:dyDescent="0.2"/>
    <row r="944" ht="10" customHeight="1" x14ac:dyDescent="0.2"/>
    <row r="945" ht="10" customHeight="1" x14ac:dyDescent="0.2"/>
    <row r="946" ht="10" customHeight="1" x14ac:dyDescent="0.2"/>
    <row r="947" ht="10" customHeight="1" x14ac:dyDescent="0.2"/>
    <row r="948" ht="10" customHeight="1" x14ac:dyDescent="0.2"/>
    <row r="949" ht="10" customHeight="1" x14ac:dyDescent="0.2"/>
    <row r="950" ht="10" customHeight="1" x14ac:dyDescent="0.2"/>
    <row r="951" ht="10" customHeight="1" x14ac:dyDescent="0.2"/>
    <row r="952" ht="10" customHeight="1" x14ac:dyDescent="0.2"/>
    <row r="953" ht="10" customHeight="1" x14ac:dyDescent="0.2"/>
    <row r="954" ht="10" customHeight="1" x14ac:dyDescent="0.2"/>
    <row r="955" ht="10" customHeight="1" x14ac:dyDescent="0.2"/>
    <row r="956" ht="10" customHeight="1" x14ac:dyDescent="0.2"/>
    <row r="957" ht="10" customHeight="1" x14ac:dyDescent="0.2"/>
    <row r="958" ht="10" customHeight="1" x14ac:dyDescent="0.2"/>
    <row r="959" ht="10" customHeight="1" x14ac:dyDescent="0.2"/>
    <row r="960" ht="10" customHeight="1" x14ac:dyDescent="0.2"/>
    <row r="961" ht="10" customHeight="1" x14ac:dyDescent="0.2"/>
    <row r="962" ht="10" customHeight="1" x14ac:dyDescent="0.2"/>
    <row r="963" ht="10" customHeight="1" x14ac:dyDescent="0.2"/>
    <row r="964" ht="10" customHeight="1" x14ac:dyDescent="0.2"/>
    <row r="965" ht="10" customHeight="1" x14ac:dyDescent="0.2"/>
    <row r="966" ht="10" customHeight="1" x14ac:dyDescent="0.2"/>
    <row r="967" ht="10" customHeight="1" x14ac:dyDescent="0.2"/>
    <row r="968" ht="10" customHeight="1" x14ac:dyDescent="0.2"/>
    <row r="969" ht="10" customHeight="1" x14ac:dyDescent="0.2"/>
    <row r="970" ht="10" customHeight="1" x14ac:dyDescent="0.2"/>
    <row r="971" ht="10" customHeight="1" x14ac:dyDescent="0.2"/>
    <row r="972" ht="10" customHeight="1" x14ac:dyDescent="0.2"/>
    <row r="973" ht="10" customHeight="1" x14ac:dyDescent="0.2"/>
    <row r="974" ht="10" customHeight="1" x14ac:dyDescent="0.2"/>
    <row r="975" ht="10" customHeight="1" x14ac:dyDescent="0.2"/>
    <row r="976" ht="10" customHeight="1" x14ac:dyDescent="0.2"/>
    <row r="977" ht="10" customHeight="1" x14ac:dyDescent="0.2"/>
    <row r="978" ht="10" customHeight="1" x14ac:dyDescent="0.2"/>
    <row r="979" ht="10" customHeight="1" x14ac:dyDescent="0.2"/>
    <row r="980" ht="10" customHeight="1" x14ac:dyDescent="0.2"/>
    <row r="981" ht="10" customHeight="1" x14ac:dyDescent="0.2"/>
    <row r="982" ht="10" customHeight="1" x14ac:dyDescent="0.2"/>
    <row r="983" ht="10" customHeight="1" x14ac:dyDescent="0.2"/>
    <row r="984" ht="10" customHeight="1" x14ac:dyDescent="0.2"/>
    <row r="985" ht="10" customHeight="1" x14ac:dyDescent="0.2"/>
    <row r="986" ht="10" customHeight="1" x14ac:dyDescent="0.2"/>
    <row r="987" ht="10" customHeight="1" x14ac:dyDescent="0.2"/>
    <row r="988" ht="10" customHeight="1" x14ac:dyDescent="0.2"/>
    <row r="989" ht="10" customHeight="1" x14ac:dyDescent="0.2"/>
    <row r="990" ht="10" customHeight="1" x14ac:dyDescent="0.2"/>
    <row r="991" ht="10" customHeight="1" x14ac:dyDescent="0.2"/>
    <row r="992" ht="10" customHeight="1" x14ac:dyDescent="0.2"/>
    <row r="993" ht="10" customHeight="1" x14ac:dyDescent="0.2"/>
    <row r="994" ht="10" customHeight="1" x14ac:dyDescent="0.2"/>
    <row r="995" ht="10" customHeight="1" x14ac:dyDescent="0.2"/>
    <row r="996" ht="10" customHeight="1" x14ac:dyDescent="0.2"/>
    <row r="997" ht="10" customHeight="1" x14ac:dyDescent="0.2"/>
    <row r="998" ht="10" customHeight="1" x14ac:dyDescent="0.2"/>
    <row r="999" ht="10" customHeight="1" x14ac:dyDescent="0.2"/>
    <row r="1000" ht="10" customHeight="1" x14ac:dyDescent="0.2"/>
    <row r="1001" ht="10" customHeight="1" x14ac:dyDescent="0.2"/>
    <row r="1002" ht="10" customHeight="1" x14ac:dyDescent="0.2"/>
    <row r="1003" ht="10" customHeight="1" x14ac:dyDescent="0.2"/>
    <row r="1004" ht="10" customHeight="1" x14ac:dyDescent="0.2"/>
    <row r="1005" ht="10" customHeight="1" x14ac:dyDescent="0.2"/>
    <row r="1006" ht="10" customHeight="1" x14ac:dyDescent="0.2"/>
    <row r="1007" ht="10" customHeight="1" x14ac:dyDescent="0.2"/>
    <row r="1008" ht="10" customHeight="1" x14ac:dyDescent="0.2"/>
    <row r="1009" ht="10" customHeight="1" x14ac:dyDescent="0.2"/>
    <row r="1010" ht="10" customHeight="1" x14ac:dyDescent="0.2"/>
    <row r="1011" ht="10" customHeight="1" x14ac:dyDescent="0.2"/>
    <row r="1012" ht="10" customHeight="1" x14ac:dyDescent="0.2"/>
    <row r="1013" ht="10" customHeight="1" x14ac:dyDescent="0.2"/>
    <row r="1014" ht="10" customHeight="1" x14ac:dyDescent="0.2"/>
    <row r="1015" ht="10" customHeight="1" x14ac:dyDescent="0.2"/>
    <row r="1016" ht="10" customHeight="1" x14ac:dyDescent="0.2"/>
    <row r="1017" ht="10" customHeight="1" x14ac:dyDescent="0.2"/>
    <row r="1018" ht="10" customHeight="1" x14ac:dyDescent="0.2"/>
    <row r="1019" ht="10" customHeight="1" x14ac:dyDescent="0.2"/>
    <row r="1020" ht="10" customHeight="1" x14ac:dyDescent="0.2"/>
    <row r="1021" ht="10" customHeight="1" x14ac:dyDescent="0.2"/>
    <row r="1022" ht="10" customHeight="1" x14ac:dyDescent="0.2"/>
    <row r="1023" ht="10" customHeight="1" x14ac:dyDescent="0.2"/>
    <row r="1024" ht="10" customHeight="1" x14ac:dyDescent="0.2"/>
    <row r="1025" ht="10" customHeight="1" x14ac:dyDescent="0.2"/>
    <row r="1026" ht="10" customHeight="1" x14ac:dyDescent="0.2"/>
    <row r="1027" ht="10" customHeight="1" x14ac:dyDescent="0.2"/>
    <row r="1028" ht="10" customHeight="1" x14ac:dyDescent="0.2"/>
    <row r="1029" ht="10" customHeight="1" x14ac:dyDescent="0.2"/>
    <row r="1030" ht="10" customHeight="1" x14ac:dyDescent="0.2"/>
    <row r="1031" ht="10" customHeight="1" x14ac:dyDescent="0.2"/>
    <row r="1032" ht="10" customHeight="1" x14ac:dyDescent="0.2"/>
    <row r="1033" ht="10" customHeight="1" x14ac:dyDescent="0.2"/>
    <row r="1034" ht="10" customHeight="1" x14ac:dyDescent="0.2"/>
    <row r="1035" ht="10" customHeight="1" x14ac:dyDescent="0.2"/>
    <row r="1036" ht="10" customHeight="1" x14ac:dyDescent="0.2"/>
    <row r="1037" ht="10" customHeight="1" x14ac:dyDescent="0.2"/>
    <row r="1038" ht="10" customHeight="1" x14ac:dyDescent="0.2"/>
    <row r="1039" ht="10" customHeight="1" x14ac:dyDescent="0.2"/>
    <row r="1040" ht="10" customHeight="1" x14ac:dyDescent="0.2"/>
    <row r="1041" ht="10" customHeight="1" x14ac:dyDescent="0.2"/>
    <row r="1042" ht="10" customHeight="1" x14ac:dyDescent="0.2"/>
    <row r="1043" ht="10" customHeight="1" x14ac:dyDescent="0.2"/>
    <row r="1044" ht="10" customHeight="1" x14ac:dyDescent="0.2"/>
    <row r="1045" ht="10" customHeight="1" x14ac:dyDescent="0.2"/>
    <row r="1046" ht="10" customHeight="1" x14ac:dyDescent="0.2"/>
    <row r="1047" ht="10" customHeight="1" x14ac:dyDescent="0.2"/>
    <row r="1048" ht="10" customHeight="1" x14ac:dyDescent="0.2"/>
    <row r="1049" ht="10" customHeight="1" x14ac:dyDescent="0.2"/>
    <row r="1050" ht="10" customHeight="1" x14ac:dyDescent="0.2"/>
    <row r="1051" ht="10" customHeight="1" x14ac:dyDescent="0.2"/>
    <row r="1052" ht="10" customHeight="1" x14ac:dyDescent="0.2"/>
    <row r="1053" ht="10" customHeight="1" x14ac:dyDescent="0.2"/>
    <row r="1054" ht="10" customHeight="1" x14ac:dyDescent="0.2"/>
    <row r="1055" ht="10" customHeight="1" x14ac:dyDescent="0.2"/>
    <row r="1056" ht="10" customHeight="1" x14ac:dyDescent="0.2"/>
    <row r="1057" ht="10" customHeight="1" x14ac:dyDescent="0.2"/>
    <row r="1058" ht="10" customHeight="1" x14ac:dyDescent="0.2"/>
    <row r="1059" ht="10" customHeight="1" x14ac:dyDescent="0.2"/>
    <row r="1060" ht="10" customHeight="1" x14ac:dyDescent="0.2"/>
    <row r="1061" ht="10" customHeight="1" x14ac:dyDescent="0.2"/>
    <row r="1062" ht="10" customHeight="1" x14ac:dyDescent="0.2"/>
    <row r="1063" ht="10" customHeight="1" x14ac:dyDescent="0.2"/>
    <row r="1064" ht="10" customHeight="1" x14ac:dyDescent="0.2"/>
    <row r="1065" ht="10" customHeight="1" x14ac:dyDescent="0.2"/>
    <row r="1066" ht="10" customHeight="1" x14ac:dyDescent="0.2"/>
    <row r="1067" ht="10" customHeight="1" x14ac:dyDescent="0.2"/>
    <row r="1068" ht="10" customHeight="1" x14ac:dyDescent="0.2"/>
    <row r="1069" ht="10" customHeight="1" x14ac:dyDescent="0.2"/>
    <row r="1070" ht="10" customHeight="1" x14ac:dyDescent="0.2"/>
    <row r="1071" ht="10" customHeight="1" x14ac:dyDescent="0.2"/>
    <row r="1072" ht="10" customHeight="1" x14ac:dyDescent="0.2"/>
    <row r="1073" ht="10" customHeight="1" x14ac:dyDescent="0.2"/>
    <row r="1074" ht="10" customHeight="1" x14ac:dyDescent="0.2"/>
    <row r="1075" ht="10" customHeight="1" x14ac:dyDescent="0.2"/>
    <row r="1076" ht="10" customHeight="1" x14ac:dyDescent="0.2"/>
    <row r="1077" ht="10" customHeight="1" x14ac:dyDescent="0.2"/>
    <row r="1078" ht="10" customHeight="1" x14ac:dyDescent="0.2"/>
    <row r="1079" ht="10" customHeight="1" x14ac:dyDescent="0.2"/>
    <row r="1080" ht="10" customHeight="1" x14ac:dyDescent="0.2"/>
    <row r="1081" ht="10" customHeight="1" x14ac:dyDescent="0.2"/>
    <row r="1082" ht="10" customHeight="1" x14ac:dyDescent="0.2"/>
    <row r="1083" ht="10" customHeight="1" x14ac:dyDescent="0.2"/>
    <row r="1084" ht="10" customHeight="1" x14ac:dyDescent="0.2"/>
    <row r="1085" ht="10" customHeight="1" x14ac:dyDescent="0.2"/>
    <row r="1086" ht="10" customHeight="1" x14ac:dyDescent="0.2"/>
    <row r="1087" ht="10" customHeight="1" x14ac:dyDescent="0.2"/>
    <row r="1088" ht="10" customHeight="1" x14ac:dyDescent="0.2"/>
    <row r="1089" ht="10" customHeight="1" x14ac:dyDescent="0.2"/>
    <row r="1090" ht="10" customHeight="1" x14ac:dyDescent="0.2"/>
    <row r="1091" ht="10" customHeight="1" x14ac:dyDescent="0.2"/>
    <row r="1092" ht="10" customHeight="1" x14ac:dyDescent="0.2"/>
    <row r="1093" ht="10" customHeight="1" x14ac:dyDescent="0.2"/>
    <row r="1094" ht="10" customHeight="1" x14ac:dyDescent="0.2"/>
    <row r="1095" ht="10" customHeight="1" x14ac:dyDescent="0.2"/>
    <row r="1096" ht="10" customHeight="1" x14ac:dyDescent="0.2"/>
    <row r="1097" ht="10" customHeight="1" x14ac:dyDescent="0.2"/>
    <row r="1098" ht="10" customHeight="1" x14ac:dyDescent="0.2"/>
    <row r="1099" ht="10" customHeight="1" x14ac:dyDescent="0.2"/>
    <row r="1100" ht="10" customHeight="1" x14ac:dyDescent="0.2"/>
    <row r="1101" ht="10" customHeight="1" x14ac:dyDescent="0.2"/>
    <row r="1102" ht="10" customHeight="1" x14ac:dyDescent="0.2"/>
    <row r="1103" ht="10" customHeight="1" x14ac:dyDescent="0.2"/>
    <row r="1104" ht="10" customHeight="1" x14ac:dyDescent="0.2"/>
    <row r="1105" ht="10" customHeight="1" x14ac:dyDescent="0.2"/>
    <row r="1106" ht="10" customHeight="1" x14ac:dyDescent="0.2"/>
    <row r="1107" ht="10" customHeight="1" x14ac:dyDescent="0.2"/>
    <row r="1108" ht="10" customHeight="1" x14ac:dyDescent="0.2"/>
    <row r="1109" ht="10" customHeight="1" x14ac:dyDescent="0.2"/>
    <row r="1110" ht="10" customHeight="1" x14ac:dyDescent="0.2"/>
    <row r="1111" ht="10" customHeight="1" x14ac:dyDescent="0.2"/>
    <row r="1112" ht="10" customHeight="1" x14ac:dyDescent="0.2"/>
    <row r="1113" ht="10" customHeight="1" x14ac:dyDescent="0.2"/>
    <row r="1114" ht="10" customHeight="1" x14ac:dyDescent="0.2"/>
    <row r="1115" ht="10" customHeight="1" x14ac:dyDescent="0.2"/>
    <row r="1116" ht="10" customHeight="1" x14ac:dyDescent="0.2"/>
    <row r="1117" ht="10" customHeight="1" x14ac:dyDescent="0.2"/>
    <row r="1118" ht="10" customHeight="1" x14ac:dyDescent="0.2"/>
    <row r="1119" ht="10" customHeight="1" x14ac:dyDescent="0.2"/>
    <row r="1120" ht="10" customHeight="1" x14ac:dyDescent="0.2"/>
    <row r="1121" ht="10" customHeight="1" x14ac:dyDescent="0.2"/>
    <row r="1122" ht="10" customHeight="1" x14ac:dyDescent="0.2"/>
    <row r="1123" ht="10" customHeight="1" x14ac:dyDescent="0.2"/>
    <row r="1124" ht="10" customHeight="1" x14ac:dyDescent="0.2"/>
    <row r="1125" ht="10" customHeight="1" x14ac:dyDescent="0.2"/>
    <row r="1126" ht="10" customHeight="1" x14ac:dyDescent="0.2"/>
    <row r="1127" ht="10" customHeight="1" x14ac:dyDescent="0.2"/>
    <row r="1128" ht="10" customHeight="1" x14ac:dyDescent="0.2"/>
    <row r="1129" ht="10" customHeight="1" x14ac:dyDescent="0.2"/>
    <row r="1130" ht="10" customHeight="1" x14ac:dyDescent="0.2"/>
    <row r="1131" ht="10" customHeight="1" x14ac:dyDescent="0.2"/>
    <row r="1132" ht="10" customHeight="1" x14ac:dyDescent="0.2"/>
    <row r="1133" ht="10" customHeight="1" x14ac:dyDescent="0.2"/>
    <row r="1134" ht="10" customHeight="1" x14ac:dyDescent="0.2"/>
    <row r="1135" ht="10" customHeight="1" x14ac:dyDescent="0.2"/>
    <row r="1136" ht="10" customHeight="1" x14ac:dyDescent="0.2"/>
    <row r="1137" ht="10" customHeight="1" x14ac:dyDescent="0.2"/>
    <row r="1138" ht="10" customHeight="1" x14ac:dyDescent="0.2"/>
    <row r="1139" ht="10" customHeight="1" x14ac:dyDescent="0.2"/>
    <row r="1140" ht="10" customHeight="1" x14ac:dyDescent="0.2"/>
    <row r="1141" ht="10" customHeight="1" x14ac:dyDescent="0.2"/>
    <row r="1142" ht="10" customHeight="1" x14ac:dyDescent="0.2"/>
    <row r="1143" ht="10" customHeight="1" x14ac:dyDescent="0.2"/>
    <row r="1144" ht="10" customHeight="1" x14ac:dyDescent="0.2"/>
    <row r="1145" ht="10" customHeight="1" x14ac:dyDescent="0.2"/>
    <row r="1146" ht="10" customHeight="1" x14ac:dyDescent="0.2"/>
    <row r="1147" ht="10" customHeight="1" x14ac:dyDescent="0.2"/>
    <row r="1148" ht="10" customHeight="1" x14ac:dyDescent="0.2"/>
    <row r="1149" ht="10" customHeight="1" x14ac:dyDescent="0.2"/>
    <row r="1150" ht="10" customHeight="1" x14ac:dyDescent="0.2"/>
    <row r="1151" ht="10" customHeight="1" x14ac:dyDescent="0.2"/>
    <row r="1152" ht="10" customHeight="1" x14ac:dyDescent="0.2"/>
    <row r="1153" ht="10" customHeight="1" x14ac:dyDescent="0.2"/>
    <row r="1154" ht="10" customHeight="1" x14ac:dyDescent="0.2"/>
    <row r="1155" ht="10" customHeight="1" x14ac:dyDescent="0.2"/>
    <row r="1156" ht="10" customHeight="1" x14ac:dyDescent="0.2"/>
    <row r="1157" ht="10" customHeight="1" x14ac:dyDescent="0.2"/>
    <row r="1158" ht="10" customHeight="1" x14ac:dyDescent="0.2"/>
    <row r="1159" ht="10" customHeight="1" x14ac:dyDescent="0.2"/>
    <row r="1160" ht="10" customHeight="1" x14ac:dyDescent="0.2"/>
    <row r="1161" ht="10" customHeight="1" x14ac:dyDescent="0.2"/>
    <row r="1162" ht="10" customHeight="1" x14ac:dyDescent="0.2"/>
    <row r="1163" ht="10" customHeight="1" x14ac:dyDescent="0.2"/>
    <row r="1164" ht="10" customHeight="1" x14ac:dyDescent="0.2"/>
    <row r="1165" ht="10" customHeight="1" x14ac:dyDescent="0.2"/>
    <row r="1166" ht="10" customHeight="1" x14ac:dyDescent="0.2"/>
  </sheetData>
  <printOptions horizontalCentered="1" verticalCentered="1"/>
  <pageMargins left="0.78740157480314998" right="0.78740157480314998" top="0.98425196850394003" bottom="0.98425196850394003" header="0.51181102362205" footer="0.51181102362205"/>
  <pageSetup paperSize="9" orientation="portrait" r:id="rId1"/>
  <headerFooter alignWithMargins="0">
    <oddFooter>&amp;C&amp;D&amp;T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GQ48"/>
  <sheetViews>
    <sheetView zoomScale="87" workbookViewId="0">
      <selection activeCell="M2" sqref="M2"/>
    </sheetView>
  </sheetViews>
  <sheetFormatPr baseColWidth="10" defaultColWidth="8.83203125" defaultRowHeight="15" x14ac:dyDescent="0.2"/>
  <cols>
    <col min="2" max="2" width="16.33203125" style="2" customWidth="1"/>
    <col min="3" max="3" width="11.33203125" style="2" bestFit="1" customWidth="1"/>
    <col min="4" max="4" width="10.6640625" style="2" bestFit="1" customWidth="1"/>
    <col min="5" max="5" width="15.33203125" style="2" bestFit="1" customWidth="1"/>
    <col min="6" max="6" width="14.6640625" style="2" bestFit="1" customWidth="1"/>
    <col min="7" max="7" width="19.5" style="2" bestFit="1" customWidth="1"/>
    <col min="8" max="8" width="13.83203125" style="2" bestFit="1" customWidth="1"/>
    <col min="9" max="9" width="26.33203125" style="2" bestFit="1" customWidth="1"/>
    <col min="10" max="10" width="22.83203125" style="2" bestFit="1" customWidth="1"/>
    <col min="11" max="11" width="24.6640625" style="2" bestFit="1" customWidth="1"/>
    <col min="12" max="12" width="22.83203125" style="2" bestFit="1" customWidth="1"/>
    <col min="13" max="13" width="16.83203125" style="2" bestFit="1" customWidth="1"/>
    <col min="14" max="14" width="16" style="2" bestFit="1" customWidth="1"/>
    <col min="15" max="15" width="20.83203125" style="2" bestFit="1" customWidth="1"/>
    <col min="16" max="16" width="15.1640625" style="2" bestFit="1" customWidth="1"/>
    <col min="17" max="17" width="27.83203125" style="2" bestFit="1" customWidth="1"/>
    <col min="18" max="18" width="24.1640625" style="2" bestFit="1" customWidth="1"/>
    <col min="19" max="19" width="26" style="2" bestFit="1" customWidth="1"/>
    <col min="20" max="20" width="24.1640625" style="2" bestFit="1" customWidth="1"/>
    <col min="21" max="21" width="18" style="2" bestFit="1" customWidth="1"/>
    <col min="22" max="22" width="16.83203125" style="2" bestFit="1" customWidth="1"/>
    <col min="23" max="23" width="21.6640625" style="2" bestFit="1" customWidth="1"/>
    <col min="24" max="24" width="16.5" style="2" bestFit="1" customWidth="1"/>
    <col min="25" max="25" width="28.6640625" style="2" bestFit="1" customWidth="1"/>
    <col min="26" max="26" width="25" style="2" bestFit="1" customWidth="1"/>
    <col min="27" max="27" width="27.1640625" style="2" bestFit="1" customWidth="1"/>
    <col min="28" max="28" width="23.83203125" style="2" bestFit="1" customWidth="1"/>
    <col min="29" max="29" width="12.1640625" style="2" bestFit="1" customWidth="1"/>
    <col min="30" max="84" width="8.83203125" style="2"/>
    <col min="85" max="85" width="12" style="2" bestFit="1" customWidth="1"/>
    <col min="86" max="86" width="13.33203125" style="2" bestFit="1" customWidth="1"/>
    <col min="87" max="172" width="8.83203125" style="2"/>
  </cols>
  <sheetData>
    <row r="1" spans="1:199" x14ac:dyDescent="0.2">
      <c r="B1" s="514" t="s">
        <v>136</v>
      </c>
      <c r="C1" s="514"/>
      <c r="D1" s="514"/>
      <c r="E1" s="514" t="s">
        <v>177</v>
      </c>
      <c r="F1" s="515"/>
      <c r="G1" s="515"/>
      <c r="H1" s="515"/>
      <c r="I1" s="515"/>
      <c r="J1" s="515"/>
      <c r="K1" s="515"/>
      <c r="L1" s="515"/>
      <c r="N1" s="514" t="s">
        <v>178</v>
      </c>
      <c r="O1" s="515"/>
      <c r="P1" s="515"/>
      <c r="Q1" s="515"/>
      <c r="R1" s="515"/>
      <c r="S1" s="515"/>
      <c r="T1" s="515"/>
      <c r="U1" s="514" t="s">
        <v>179</v>
      </c>
      <c r="V1" s="515"/>
      <c r="W1" s="515"/>
      <c r="X1" s="515"/>
      <c r="Y1" s="515"/>
      <c r="Z1" s="515"/>
      <c r="AA1" s="515"/>
      <c r="AB1" s="515"/>
    </row>
    <row r="2" spans="1:199" x14ac:dyDescent="0.2">
      <c r="A2" t="s">
        <v>8</v>
      </c>
      <c r="B2" s="2" t="s">
        <v>9</v>
      </c>
      <c r="C2" s="2" t="s">
        <v>50</v>
      </c>
      <c r="D2" s="2" t="s">
        <v>52</v>
      </c>
      <c r="E2" s="2" t="s">
        <v>154</v>
      </c>
      <c r="F2" s="2" t="s">
        <v>157</v>
      </c>
      <c r="G2" s="2" t="s">
        <v>155</v>
      </c>
      <c r="H2" s="2" t="s">
        <v>156</v>
      </c>
      <c r="I2" s="2" t="s">
        <v>160</v>
      </c>
      <c r="J2" s="2" t="s">
        <v>158</v>
      </c>
      <c r="K2" s="2" t="s">
        <v>153</v>
      </c>
      <c r="L2" s="2" t="s">
        <v>159</v>
      </c>
      <c r="M2" s="2" t="s">
        <v>162</v>
      </c>
      <c r="N2" s="2" t="s">
        <v>165</v>
      </c>
      <c r="O2" s="2" t="s">
        <v>163</v>
      </c>
      <c r="P2" s="2" t="s">
        <v>164</v>
      </c>
      <c r="Q2" s="2" t="s">
        <v>168</v>
      </c>
      <c r="R2" s="2" t="s">
        <v>166</v>
      </c>
      <c r="S2" s="2" t="s">
        <v>161</v>
      </c>
      <c r="T2" s="2" t="s">
        <v>167</v>
      </c>
      <c r="U2" s="2" t="s">
        <v>170</v>
      </c>
      <c r="V2" s="2" t="s">
        <v>173</v>
      </c>
      <c r="W2" s="2" t="s">
        <v>171</v>
      </c>
      <c r="X2" s="2" t="s">
        <v>172</v>
      </c>
      <c r="Y2" s="2" t="s">
        <v>176</v>
      </c>
      <c r="Z2" s="2" t="s">
        <v>174</v>
      </c>
      <c r="AA2" s="2" t="s">
        <v>169</v>
      </c>
      <c r="AB2" s="2" t="s">
        <v>175</v>
      </c>
      <c r="AC2" s="2" t="s">
        <v>191</v>
      </c>
      <c r="AD2" s="2" t="s">
        <v>192</v>
      </c>
      <c r="AE2" s="2" t="s">
        <v>195</v>
      </c>
      <c r="AF2" s="2" t="s">
        <v>197</v>
      </c>
      <c r="AG2" s="2" t="s">
        <v>198</v>
      </c>
      <c r="AH2" s="2" t="s">
        <v>202</v>
      </c>
      <c r="AI2" s="2" t="s">
        <v>212</v>
      </c>
      <c r="AJ2" s="2" t="s">
        <v>213</v>
      </c>
      <c r="AK2" s="2" t="s">
        <v>221</v>
      </c>
      <c r="AL2" s="2" t="s">
        <v>384</v>
      </c>
      <c r="AM2" s="2" t="s">
        <v>385</v>
      </c>
      <c r="AN2" s="2" t="s">
        <v>225</v>
      </c>
      <c r="AO2" s="2" t="s">
        <v>185</v>
      </c>
      <c r="AP2" s="2" t="s">
        <v>182</v>
      </c>
      <c r="AQ2" s="2" t="s">
        <v>214</v>
      </c>
      <c r="AR2" s="2" t="s">
        <v>386</v>
      </c>
      <c r="AS2" s="2" t="s">
        <v>181</v>
      </c>
      <c r="AT2" s="2" t="s">
        <v>184</v>
      </c>
      <c r="AU2" s="2" t="s">
        <v>188</v>
      </c>
      <c r="AV2" s="2" t="s">
        <v>190</v>
      </c>
      <c r="AW2" s="2" t="s">
        <v>209</v>
      </c>
      <c r="AX2" s="2" t="s">
        <v>387</v>
      </c>
      <c r="AY2" s="2" t="s">
        <v>180</v>
      </c>
      <c r="AZ2" s="2" t="s">
        <v>193</v>
      </c>
      <c r="BA2" s="2" t="s">
        <v>194</v>
      </c>
      <c r="BB2" s="2" t="s">
        <v>201</v>
      </c>
      <c r="BC2" s="2" t="s">
        <v>206</v>
      </c>
      <c r="BD2" s="2" t="s">
        <v>219</v>
      </c>
      <c r="BE2" s="2" t="s">
        <v>223</v>
      </c>
      <c r="BF2" s="2" t="s">
        <v>388</v>
      </c>
      <c r="BG2" s="2" t="s">
        <v>186</v>
      </c>
      <c r="BH2" s="2" t="s">
        <v>187</v>
      </c>
      <c r="BI2" s="2" t="s">
        <v>196</v>
      </c>
      <c r="BJ2" s="2" t="s">
        <v>204</v>
      </c>
      <c r="BK2" s="2" t="s">
        <v>207</v>
      </c>
      <c r="BL2" s="2" t="s">
        <v>210</v>
      </c>
      <c r="BM2" s="2" t="s">
        <v>211</v>
      </c>
      <c r="BN2" s="2" t="s">
        <v>218</v>
      </c>
      <c r="BO2" s="2" t="s">
        <v>220</v>
      </c>
      <c r="BP2" s="2" t="s">
        <v>227</v>
      </c>
      <c r="BQ2" s="2" t="s">
        <v>389</v>
      </c>
      <c r="BR2" s="2" t="s">
        <v>217</v>
      </c>
      <c r="BS2" s="2" t="s">
        <v>390</v>
      </c>
      <c r="BT2" s="2" t="s">
        <v>189</v>
      </c>
      <c r="BU2" s="2" t="s">
        <v>203</v>
      </c>
      <c r="BV2" s="2" t="s">
        <v>205</v>
      </c>
      <c r="BW2" s="2" t="s">
        <v>224</v>
      </c>
      <c r="BX2" s="2" t="s">
        <v>391</v>
      </c>
      <c r="BY2" s="2" t="s">
        <v>183</v>
      </c>
      <c r="BZ2" s="2" t="s">
        <v>200</v>
      </c>
      <c r="CA2" s="2" t="s">
        <v>199</v>
      </c>
      <c r="CB2" s="2" t="s">
        <v>208</v>
      </c>
      <c r="CC2" s="2" t="s">
        <v>216</v>
      </c>
      <c r="CD2" s="2" t="s">
        <v>215</v>
      </c>
      <c r="CE2" s="2" t="s">
        <v>222</v>
      </c>
      <c r="CF2" s="2" t="s">
        <v>226</v>
      </c>
      <c r="CG2" s="2" t="s">
        <v>392</v>
      </c>
      <c r="CH2" s="2" t="s">
        <v>239</v>
      </c>
      <c r="CI2" s="2" t="s">
        <v>240</v>
      </c>
      <c r="CJ2" s="2" t="s">
        <v>243</v>
      </c>
      <c r="CK2" s="2" t="s">
        <v>245</v>
      </c>
      <c r="CL2" s="2" t="s">
        <v>246</v>
      </c>
      <c r="CM2" s="2" t="s">
        <v>250</v>
      </c>
      <c r="CN2" s="2" t="s">
        <v>260</v>
      </c>
      <c r="CO2" s="2" t="s">
        <v>261</v>
      </c>
      <c r="CP2" s="2" t="s">
        <v>269</v>
      </c>
      <c r="CQ2" s="2" t="s">
        <v>393</v>
      </c>
      <c r="CR2" s="2" t="s">
        <v>394</v>
      </c>
      <c r="CS2" s="2" t="s">
        <v>273</v>
      </c>
      <c r="CT2" s="2" t="s">
        <v>233</v>
      </c>
      <c r="CU2" s="2" t="s">
        <v>230</v>
      </c>
      <c r="CV2" s="2" t="s">
        <v>262</v>
      </c>
      <c r="CW2" s="2" t="s">
        <v>395</v>
      </c>
      <c r="CX2" s="2" t="s">
        <v>229</v>
      </c>
      <c r="CY2" s="2" t="s">
        <v>232</v>
      </c>
      <c r="CZ2" s="2" t="s">
        <v>236</v>
      </c>
      <c r="DA2" s="2" t="s">
        <v>238</v>
      </c>
      <c r="DB2" s="2" t="s">
        <v>257</v>
      </c>
      <c r="DC2" s="2" t="s">
        <v>396</v>
      </c>
      <c r="DD2" s="2" t="s">
        <v>228</v>
      </c>
      <c r="DE2" s="2" t="s">
        <v>241</v>
      </c>
      <c r="DF2" s="2" t="s">
        <v>242</v>
      </c>
      <c r="DG2" s="2" t="s">
        <v>249</v>
      </c>
      <c r="DH2" s="2" t="s">
        <v>254</v>
      </c>
      <c r="DI2" s="2" t="s">
        <v>267</v>
      </c>
      <c r="DJ2" s="2" t="s">
        <v>271</v>
      </c>
      <c r="DK2" s="2" t="s">
        <v>397</v>
      </c>
      <c r="DL2" s="2" t="s">
        <v>234</v>
      </c>
      <c r="DM2" s="2" t="s">
        <v>235</v>
      </c>
      <c r="DN2" s="2" t="s">
        <v>244</v>
      </c>
      <c r="DO2" s="2" t="s">
        <v>252</v>
      </c>
      <c r="DP2" s="2" t="s">
        <v>255</v>
      </c>
      <c r="DQ2" s="2" t="s">
        <v>258</v>
      </c>
      <c r="DR2" s="2" t="s">
        <v>259</v>
      </c>
      <c r="DS2" s="2" t="s">
        <v>266</v>
      </c>
      <c r="DT2" s="2" t="s">
        <v>268</v>
      </c>
      <c r="DU2" s="2" t="s">
        <v>275</v>
      </c>
      <c r="DV2" s="2" t="s">
        <v>398</v>
      </c>
      <c r="DW2" s="2" t="s">
        <v>265</v>
      </c>
      <c r="DX2" s="2" t="s">
        <v>399</v>
      </c>
      <c r="DY2" s="2" t="s">
        <v>237</v>
      </c>
      <c r="DZ2" s="2" t="s">
        <v>251</v>
      </c>
      <c r="EA2" s="2" t="s">
        <v>253</v>
      </c>
      <c r="EB2" s="2" t="s">
        <v>272</v>
      </c>
      <c r="EC2" s="2" t="s">
        <v>400</v>
      </c>
      <c r="ED2" s="2" t="s">
        <v>231</v>
      </c>
      <c r="EE2" s="2" t="s">
        <v>248</v>
      </c>
      <c r="EF2" s="2" t="s">
        <v>247</v>
      </c>
      <c r="EG2" s="2" t="s">
        <v>256</v>
      </c>
      <c r="EH2" s="2" t="s">
        <v>264</v>
      </c>
      <c r="EI2" s="2" t="s">
        <v>263</v>
      </c>
      <c r="EJ2" s="2" t="s">
        <v>270</v>
      </c>
      <c r="EK2" s="2" t="s">
        <v>274</v>
      </c>
      <c r="EL2" s="2" t="s">
        <v>401</v>
      </c>
      <c r="EM2" s="2" t="s">
        <v>287</v>
      </c>
      <c r="EN2" s="2" t="s">
        <v>288</v>
      </c>
      <c r="EO2" s="2" t="s">
        <v>291</v>
      </c>
      <c r="EP2" s="2" t="s">
        <v>293</v>
      </c>
      <c r="EQ2" s="2" t="s">
        <v>294</v>
      </c>
      <c r="ER2" s="2" t="s">
        <v>298</v>
      </c>
      <c r="ES2" s="2" t="s">
        <v>308</v>
      </c>
      <c r="ET2" s="2" t="s">
        <v>309</v>
      </c>
      <c r="EU2" s="2" t="s">
        <v>317</v>
      </c>
      <c r="EV2" s="2" t="s">
        <v>402</v>
      </c>
      <c r="EW2" s="2" t="s">
        <v>403</v>
      </c>
      <c r="EX2" s="2" t="s">
        <v>321</v>
      </c>
      <c r="EY2" s="2" t="s">
        <v>281</v>
      </c>
      <c r="EZ2" s="2" t="s">
        <v>278</v>
      </c>
      <c r="FA2" s="2" t="s">
        <v>310</v>
      </c>
      <c r="FB2" s="2" t="s">
        <v>404</v>
      </c>
      <c r="FC2" s="2" t="s">
        <v>277</v>
      </c>
      <c r="FD2" s="2" t="s">
        <v>280</v>
      </c>
      <c r="FE2" s="2" t="s">
        <v>284</v>
      </c>
      <c r="FF2" s="2" t="s">
        <v>286</v>
      </c>
      <c r="FG2" s="2" t="s">
        <v>305</v>
      </c>
      <c r="FH2" s="2" t="s">
        <v>405</v>
      </c>
      <c r="FI2" s="2" t="s">
        <v>276</v>
      </c>
      <c r="FJ2" s="2" t="s">
        <v>289</v>
      </c>
      <c r="FK2" s="2" t="s">
        <v>290</v>
      </c>
      <c r="FL2" s="2" t="s">
        <v>297</v>
      </c>
      <c r="FM2" s="2" t="s">
        <v>302</v>
      </c>
      <c r="FN2" s="2" t="s">
        <v>315</v>
      </c>
      <c r="FO2" s="2" t="s">
        <v>319</v>
      </c>
      <c r="FP2" s="2" t="s">
        <v>406</v>
      </c>
      <c r="FQ2" t="s">
        <v>282</v>
      </c>
      <c r="FR2" t="s">
        <v>283</v>
      </c>
      <c r="FS2" t="s">
        <v>292</v>
      </c>
      <c r="FT2" t="s">
        <v>300</v>
      </c>
      <c r="FU2" t="s">
        <v>303</v>
      </c>
      <c r="FV2" t="s">
        <v>306</v>
      </c>
      <c r="FW2" t="s">
        <v>307</v>
      </c>
      <c r="FX2" t="s">
        <v>314</v>
      </c>
      <c r="FY2" t="s">
        <v>316</v>
      </c>
      <c r="FZ2" t="s">
        <v>323</v>
      </c>
      <c r="GA2" t="s">
        <v>407</v>
      </c>
      <c r="GB2" t="s">
        <v>313</v>
      </c>
      <c r="GC2" t="s">
        <v>408</v>
      </c>
      <c r="GD2" t="s">
        <v>285</v>
      </c>
      <c r="GE2" t="s">
        <v>299</v>
      </c>
      <c r="GF2" t="s">
        <v>301</v>
      </c>
      <c r="GG2" t="s">
        <v>320</v>
      </c>
      <c r="GH2" t="s">
        <v>409</v>
      </c>
      <c r="GI2" t="s">
        <v>279</v>
      </c>
      <c r="GJ2" t="s">
        <v>296</v>
      </c>
      <c r="GK2" t="s">
        <v>295</v>
      </c>
      <c r="GL2" t="s">
        <v>304</v>
      </c>
      <c r="GM2" t="s">
        <v>312</v>
      </c>
      <c r="GN2" t="s">
        <v>311</v>
      </c>
      <c r="GO2" t="s">
        <v>318</v>
      </c>
      <c r="GP2" t="s">
        <v>322</v>
      </c>
      <c r="GQ2" t="s">
        <v>410</v>
      </c>
    </row>
    <row r="3" spans="1:199" x14ac:dyDescent="0.2">
      <c r="A3" s="1">
        <v>1980</v>
      </c>
      <c r="B3" s="1">
        <v>5.2938800305128098E-2</v>
      </c>
      <c r="C3" s="1">
        <v>6.8047791719436646E-2</v>
      </c>
      <c r="D3" s="1">
        <v>-1.5108992345631123E-2</v>
      </c>
      <c r="E3" s="1">
        <v>5.008094385266304E-2</v>
      </c>
      <c r="F3" s="1">
        <v>3.537316620349884E-2</v>
      </c>
      <c r="G3" s="1">
        <v>4.0479381568729877E-3</v>
      </c>
      <c r="H3" s="1">
        <v>1.5294525772333145E-2</v>
      </c>
      <c r="I3" s="1">
        <v>9.6852444112300873E-2</v>
      </c>
      <c r="J3" s="1">
        <v>-1.4754936099052429E-2</v>
      </c>
      <c r="K3" s="1">
        <v>0.20750096440315247</v>
      </c>
      <c r="L3" s="1">
        <v>2.9929177835583687E-2</v>
      </c>
      <c r="M3" s="1">
        <v>6.8009890615940094E-2</v>
      </c>
      <c r="N3" s="1">
        <v>6.8555399775505066E-2</v>
      </c>
      <c r="O3" s="1">
        <v>1.2003938667476177E-2</v>
      </c>
      <c r="P3" s="1">
        <v>2.8480803593993187E-2</v>
      </c>
      <c r="Q3" s="1">
        <v>9.2539332807064056E-2</v>
      </c>
      <c r="R3" s="1">
        <v>-9.5328819006681442E-3</v>
      </c>
      <c r="S3" s="1">
        <v>0.1767011433839798</v>
      </c>
      <c r="T3" s="1">
        <v>2.8137212619185448E-2</v>
      </c>
      <c r="U3" s="1">
        <v>-1.7928944900631905E-2</v>
      </c>
      <c r="V3" s="1">
        <v>-3.3182241022586823E-2</v>
      </c>
      <c r="W3" s="1">
        <v>-7.9560000449419022E-3</v>
      </c>
      <c r="X3" s="1">
        <v>-1.3186275027692318E-2</v>
      </c>
      <c r="Y3" s="1">
        <v>4.3131145648658276E-3</v>
      </c>
      <c r="Z3" s="1">
        <v>-5.2220546640455723E-3</v>
      </c>
      <c r="AA3" s="1">
        <v>3.079981729388237E-2</v>
      </c>
      <c r="AB3" s="1">
        <v>1.7919660313054919E-3</v>
      </c>
      <c r="AC3" s="1">
        <v>3.5767555236816406E-2</v>
      </c>
      <c r="AD3" s="1">
        <v>2.6451269164681435E-2</v>
      </c>
      <c r="AE3" s="1">
        <v>4.9438979476690292E-3</v>
      </c>
      <c r="AF3" s="1">
        <v>4.2602479457855225E-2</v>
      </c>
      <c r="AG3" s="1">
        <v>1.5187894925475121E-2</v>
      </c>
      <c r="AH3" s="1">
        <v>0.12991678714752197</v>
      </c>
      <c r="AI3" s="1">
        <v>4.6829022467136383E-2</v>
      </c>
      <c r="AJ3" s="1">
        <v>0.20000371336936951</v>
      </c>
      <c r="AK3" s="1">
        <v>0.10076013952493668</v>
      </c>
      <c r="AL3" s="1">
        <v>6.2700167298316956E-2</v>
      </c>
      <c r="AM3" s="1">
        <v>2.0297575742006302E-2</v>
      </c>
      <c r="AN3" s="1">
        <v>3.1512066721916199E-2</v>
      </c>
      <c r="AO3" s="1">
        <v>2.9626140370965004E-2</v>
      </c>
      <c r="AP3" s="1">
        <v>0.14338907599449158</v>
      </c>
      <c r="AQ3" s="1">
        <v>-0.1224447637796402</v>
      </c>
      <c r="AR3" s="1">
        <v>3.9262060075998306E-2</v>
      </c>
      <c r="AS3" s="1">
        <v>-6.0425989329814911E-2</v>
      </c>
      <c r="AT3" s="1">
        <v>4.2762186378240585E-2</v>
      </c>
      <c r="AU3" s="1">
        <v>8.0946289002895355E-2</v>
      </c>
      <c r="AV3" s="1">
        <v>1.8405962691758759E-5</v>
      </c>
      <c r="AW3" s="1">
        <v>-3.0115704983472824E-2</v>
      </c>
      <c r="AX3" s="1">
        <v>1.6390843316912651E-2</v>
      </c>
      <c r="AY3" s="1">
        <v>4.2920023202896118E-2</v>
      </c>
      <c r="AZ3" s="1">
        <v>2.3512912914156914E-2</v>
      </c>
      <c r="BA3" s="1">
        <v>-1.1326498351991177E-2</v>
      </c>
      <c r="BB3" s="1">
        <v>-4.9911625683307648E-2</v>
      </c>
      <c r="BC3" s="1">
        <v>0.1798713207244873</v>
      </c>
      <c r="BD3" s="1">
        <v>4.629744216799736E-2</v>
      </c>
      <c r="BE3" s="1">
        <v>-4.980790987610817E-2</v>
      </c>
      <c r="BF3" s="1">
        <v>2.4681808426976204E-2</v>
      </c>
      <c r="BG3" s="1">
        <v>1.238078810274601E-2</v>
      </c>
      <c r="BH3" s="1">
        <v>-0.10160529613494873</v>
      </c>
      <c r="BI3" s="1">
        <v>8.0204516649246216E-2</v>
      </c>
      <c r="BJ3" s="1">
        <v>-2.1297445520758629E-2</v>
      </c>
      <c r="BK3" s="1">
        <v>1.4742907136678696E-2</v>
      </c>
      <c r="BL3" s="1">
        <v>8.4591396152973175E-3</v>
      </c>
      <c r="BM3" s="1">
        <v>5.2743777632713318E-2</v>
      </c>
      <c r="BN3" s="1">
        <v>2.627171017229557E-2</v>
      </c>
      <c r="BO3" s="1">
        <v>9.6047699451446533E-2</v>
      </c>
      <c r="BP3" s="1">
        <v>0.28558254241943359</v>
      </c>
      <c r="BQ3" s="1">
        <v>1.9855322316288948E-2</v>
      </c>
      <c r="BR3" s="1">
        <v>3.1792037189006805E-2</v>
      </c>
      <c r="BS3" s="1">
        <v>-9.3833059072494507E-2</v>
      </c>
      <c r="BT3" s="1">
        <v>0.31004098057746887</v>
      </c>
      <c r="BU3" s="1">
        <v>0.17876292765140533</v>
      </c>
      <c r="BV3" s="1">
        <v>1.9813746213912964E-2</v>
      </c>
      <c r="BW3" s="1">
        <v>0.23384790122509003</v>
      </c>
      <c r="BX3" s="1">
        <v>8.7673835456371307E-2</v>
      </c>
      <c r="BY3" s="1">
        <v>2.5498805567622185E-2</v>
      </c>
      <c r="BZ3" s="1">
        <v>-2.4789758026599884E-2</v>
      </c>
      <c r="CA3" s="1">
        <v>9.3410998582839966E-2</v>
      </c>
      <c r="CB3" s="1">
        <v>2.2634908556938171E-2</v>
      </c>
      <c r="CC3" s="1">
        <v>2.8299814090132713E-2</v>
      </c>
      <c r="CD3" s="1">
        <v>5.4025422781705856E-2</v>
      </c>
      <c r="CE3" s="1">
        <v>3.8846109062433243E-2</v>
      </c>
      <c r="CF3" s="1">
        <v>1.6966700553894043E-2</v>
      </c>
      <c r="CG3" s="1">
        <v>4.4873420149087906E-2</v>
      </c>
      <c r="CH3" s="1">
        <v>7.7269963920116425E-2</v>
      </c>
      <c r="CI3" s="1">
        <v>3.9135485887527466E-2</v>
      </c>
      <c r="CJ3" s="1">
        <v>5.8355298824608326E-3</v>
      </c>
      <c r="CK3" s="1">
        <v>4.8228852450847626E-2</v>
      </c>
      <c r="CL3" s="1">
        <v>2.2497683763504028E-2</v>
      </c>
      <c r="CM3" s="1">
        <v>0.18472115695476532</v>
      </c>
      <c r="CN3" s="1">
        <v>9.2971824109554291E-2</v>
      </c>
      <c r="CO3" s="1">
        <v>6.2118940055370331E-2</v>
      </c>
      <c r="CP3" s="1">
        <v>9.5894888043403625E-2</v>
      </c>
      <c r="CQ3" s="1">
        <v>7.8665129840373993E-2</v>
      </c>
      <c r="CR3" s="1">
        <v>-9.8166428506374359E-3</v>
      </c>
      <c r="CS3" s="1">
        <v>6.4679384231567383E-2</v>
      </c>
      <c r="CT3" s="1">
        <v>6.4768888056278229E-2</v>
      </c>
      <c r="CU3" s="1">
        <v>0.16566547751426697</v>
      </c>
      <c r="CV3" s="1">
        <v>-3.5340480506420135E-2</v>
      </c>
      <c r="CW3" s="1">
        <v>4.8053432255983353E-2</v>
      </c>
      <c r="CX3" s="1">
        <v>-2.385297417640686E-2</v>
      </c>
      <c r="CY3" s="1">
        <v>5.0551924854516983E-2</v>
      </c>
      <c r="CZ3" s="1">
        <v>7.4960693717002869E-2</v>
      </c>
      <c r="DA3" s="1">
        <v>1.2649518794205505E-5</v>
      </c>
      <c r="DB3" s="1">
        <v>-2.5541424751281738E-2</v>
      </c>
      <c r="DC3" s="1">
        <v>1.7874278128147125E-2</v>
      </c>
      <c r="DD3" s="1">
        <v>2.954607829451561E-2</v>
      </c>
      <c r="DE3" s="1">
        <v>2.0283536985516548E-2</v>
      </c>
      <c r="DF3" s="1">
        <v>-3.9012229535728693E-4</v>
      </c>
      <c r="DG3" s="1">
        <v>-3.3844370394945145E-2</v>
      </c>
      <c r="DH3" s="1">
        <v>0.15319150686264038</v>
      </c>
      <c r="DI3" s="1">
        <v>6.5339326858520508E-2</v>
      </c>
      <c r="DJ3" s="1">
        <v>-2.6002392172813416E-2</v>
      </c>
      <c r="DK3" s="1">
        <v>3.7438716739416122E-2</v>
      </c>
      <c r="DL3" s="1">
        <v>1.107547152787447E-2</v>
      </c>
      <c r="DM3" s="1">
        <v>-2.964638639241457E-3</v>
      </c>
      <c r="DN3" s="1">
        <v>6.0559429228305817E-2</v>
      </c>
      <c r="DO3" s="1">
        <v>1.7898274585604668E-2</v>
      </c>
      <c r="DP3" s="1">
        <v>1.3135667890310287E-2</v>
      </c>
      <c r="DQ3" s="1">
        <v>1.1765134520828724E-2</v>
      </c>
      <c r="DR3" s="1">
        <v>4.606335237622261E-2</v>
      </c>
      <c r="DS3" s="1">
        <v>1.4870835468173027E-2</v>
      </c>
      <c r="DT3" s="1">
        <v>8.0680243670940399E-2</v>
      </c>
      <c r="DU3" s="1">
        <v>0.25859767198562622</v>
      </c>
      <c r="DV3" s="1">
        <v>2.4791713804006577E-2</v>
      </c>
      <c r="DW3" s="1">
        <v>1.6883106902241707E-2</v>
      </c>
      <c r="DX3" s="1">
        <v>-5.4410703480243683E-2</v>
      </c>
      <c r="DY3" s="1">
        <v>0.17356182634830475</v>
      </c>
      <c r="DZ3" s="1">
        <v>0.19478829205036163</v>
      </c>
      <c r="EA3" s="1">
        <v>1.160713192075491E-2</v>
      </c>
      <c r="EB3" s="1">
        <v>0.22930586338043213</v>
      </c>
      <c r="EC3" s="1">
        <v>8.1156790256500244E-2</v>
      </c>
      <c r="ED3" s="1">
        <v>2.221725694835186E-2</v>
      </c>
      <c r="EE3" s="1">
        <v>-5.7418281212449074E-3</v>
      </c>
      <c r="EF3" s="1">
        <v>7.9628832638263702E-2</v>
      </c>
      <c r="EG3" s="1">
        <v>2.6120034977793694E-2</v>
      </c>
      <c r="EH3" s="1">
        <v>2.5134142488241196E-2</v>
      </c>
      <c r="EI3" s="1">
        <v>4.1402094066143036E-2</v>
      </c>
      <c r="EJ3" s="1">
        <v>3.5054292529821396E-2</v>
      </c>
      <c r="EK3" s="1">
        <v>1.4842839911580086E-2</v>
      </c>
      <c r="EL3" s="1">
        <v>3.2557312399148941E-2</v>
      </c>
      <c r="EM3" s="1">
        <v>-4.1502412408590317E-2</v>
      </c>
      <c r="EN3" s="1">
        <v>-1.2684214860200882E-2</v>
      </c>
      <c r="EO3" s="1">
        <v>-8.9163152733817697E-4</v>
      </c>
      <c r="EP3" s="1">
        <v>-5.6263692677021027E-3</v>
      </c>
      <c r="EQ3" s="1">
        <v>-7.3097902350127697E-3</v>
      </c>
      <c r="ER3" s="1">
        <v>-5.4804358631372452E-2</v>
      </c>
      <c r="ES3" s="1">
        <v>-4.6142794191837311E-2</v>
      </c>
      <c r="ET3" s="1">
        <v>0.13788476586341858</v>
      </c>
      <c r="EU3" s="1">
        <v>4.8652417026460171E-3</v>
      </c>
      <c r="EV3" s="1">
        <v>-1.5964962542057037E-2</v>
      </c>
      <c r="EW3" s="1">
        <v>3.0114218592643738E-2</v>
      </c>
      <c r="EX3" s="1">
        <v>-3.3167321234941483E-2</v>
      </c>
      <c r="EY3" s="1">
        <v>-3.5142749547958374E-2</v>
      </c>
      <c r="EZ3" s="1">
        <v>-2.2276405245065689E-2</v>
      </c>
      <c r="FA3" s="1">
        <v>-8.7104290723800659E-2</v>
      </c>
      <c r="FB3" s="1">
        <v>-8.7913684546947479E-3</v>
      </c>
      <c r="FC3" s="1">
        <v>-3.6573015153408051E-2</v>
      </c>
      <c r="FD3" s="1">
        <v>-7.7897356823086739E-3</v>
      </c>
      <c r="FE3" s="1">
        <v>5.9856018051505089E-3</v>
      </c>
      <c r="FF3" s="1">
        <v>5.7564425333112013E-6</v>
      </c>
      <c r="FG3" s="1">
        <v>-4.5742802321910858E-3</v>
      </c>
      <c r="FH3" s="1">
        <v>-1.4834343455731869E-3</v>
      </c>
      <c r="FI3" s="1">
        <v>1.3373943977057934E-2</v>
      </c>
      <c r="FJ3" s="1">
        <v>3.2293773256242275E-3</v>
      </c>
      <c r="FK3" s="1">
        <v>-1.0936376638710499E-2</v>
      </c>
      <c r="FL3" s="1">
        <v>-1.6067257151007652E-2</v>
      </c>
      <c r="FM3" s="1">
        <v>2.6679819449782372E-2</v>
      </c>
      <c r="FN3" s="1">
        <v>-1.9041875377297401E-2</v>
      </c>
      <c r="FO3" s="1">
        <v>-2.3805517703294754E-2</v>
      </c>
      <c r="FP3" s="1">
        <v>-1.275690458714962E-2</v>
      </c>
      <c r="FQ3" s="1">
        <v>1.3053165748715401E-3</v>
      </c>
      <c r="FR3" s="1">
        <v>-9.8640665411949158E-2</v>
      </c>
      <c r="FS3" s="1">
        <v>1.9645089283585548E-2</v>
      </c>
      <c r="FT3" s="1">
        <v>-3.9195720106363297E-2</v>
      </c>
      <c r="FU3" s="1">
        <v>1.6072413418442011E-3</v>
      </c>
      <c r="FV3" s="1">
        <v>-3.3059967681765556E-3</v>
      </c>
      <c r="FW3" s="1">
        <v>6.6804285161197186E-3</v>
      </c>
      <c r="FX3" s="1">
        <v>1.1400876566767693E-2</v>
      </c>
      <c r="FY3" s="1">
        <v>1.5367450192570686E-2</v>
      </c>
      <c r="FZ3" s="1">
        <v>2.6984874159097672E-2</v>
      </c>
      <c r="GA3" s="1">
        <v>-4.9363914877176285E-3</v>
      </c>
      <c r="GB3" s="1">
        <v>1.4908929355442524E-2</v>
      </c>
      <c r="GC3" s="1">
        <v>-3.9422355592250824E-2</v>
      </c>
      <c r="GD3" s="1">
        <v>0.13647915422916412</v>
      </c>
      <c r="GE3" s="1">
        <v>-1.6025360673666E-2</v>
      </c>
      <c r="GF3" s="1">
        <v>8.2066142931580544E-3</v>
      </c>
      <c r="GG3" s="1">
        <v>4.5420262031257153E-3</v>
      </c>
      <c r="GH3" s="1">
        <v>6.5170391462743282E-3</v>
      </c>
      <c r="GI3" s="1">
        <v>3.2815467566251755E-3</v>
      </c>
      <c r="GJ3" s="1">
        <v>-1.9047927111387253E-2</v>
      </c>
      <c r="GK3" s="1">
        <v>1.3782172463834286E-2</v>
      </c>
      <c r="GL3" s="1">
        <v>-3.4851268865168095E-3</v>
      </c>
      <c r="GM3" s="1">
        <v>3.1656692735850811E-3</v>
      </c>
      <c r="GN3" s="1">
        <v>1.2623324990272522E-2</v>
      </c>
      <c r="GO3" s="1">
        <v>3.7918179295957088E-3</v>
      </c>
      <c r="GP3" s="1">
        <v>2.1238601766526699E-3</v>
      </c>
      <c r="GQ3" s="1">
        <v>1.2316107749938965E-2</v>
      </c>
    </row>
    <row r="4" spans="1:199" x14ac:dyDescent="0.2">
      <c r="A4" s="1">
        <v>1981</v>
      </c>
      <c r="B4" s="1">
        <v>5.3245261311531067E-2</v>
      </c>
      <c r="C4" s="1">
        <v>7.1653567254543304E-2</v>
      </c>
      <c r="D4" s="1">
        <v>-1.8408307805657387E-2</v>
      </c>
      <c r="E4" s="1">
        <v>3.9505697786808014E-2</v>
      </c>
      <c r="F4" s="1">
        <v>4.3489038944244385E-2</v>
      </c>
      <c r="G4" s="1">
        <v>5.8822622522711754E-3</v>
      </c>
      <c r="H4" s="1">
        <v>2.1983776241540909E-2</v>
      </c>
      <c r="I4" s="1">
        <v>7.0309489965438843E-2</v>
      </c>
      <c r="J4" s="1">
        <v>-1.4090715907514095E-2</v>
      </c>
      <c r="K4" s="1">
        <v>0.21211491525173187</v>
      </c>
      <c r="L4" s="1">
        <v>3.3829230815172195E-2</v>
      </c>
      <c r="M4" s="1">
        <v>6.2365543097257614E-2</v>
      </c>
      <c r="N4" s="1">
        <v>8.6445696651935577E-2</v>
      </c>
      <c r="O4" s="1">
        <v>1.2342309579253197E-2</v>
      </c>
      <c r="P4" s="1">
        <v>2.9178163036704063E-2</v>
      </c>
      <c r="Q4" s="1">
        <v>6.7703612148761749E-2</v>
      </c>
      <c r="R4" s="1">
        <v>-9.3542961403727531E-3</v>
      </c>
      <c r="S4" s="1">
        <v>0.17230837047100067</v>
      </c>
      <c r="T4" s="1">
        <v>3.057052381336689E-2</v>
      </c>
      <c r="U4" s="1">
        <v>-2.28598453104496E-2</v>
      </c>
      <c r="V4" s="1">
        <v>-4.2956653982400894E-2</v>
      </c>
      <c r="W4" s="1">
        <v>-6.4600477926433086E-3</v>
      </c>
      <c r="X4" s="1">
        <v>-7.1943849325180054E-3</v>
      </c>
      <c r="Y4" s="1">
        <v>2.605874091386795E-3</v>
      </c>
      <c r="Z4" s="1">
        <v>-4.7364174388349056E-3</v>
      </c>
      <c r="AA4" s="1">
        <v>3.9806537330150604E-2</v>
      </c>
      <c r="AB4" s="1">
        <v>3.2587074674665928E-3</v>
      </c>
      <c r="AC4" s="1">
        <v>2.5937860831618309E-2</v>
      </c>
      <c r="AD4" s="1">
        <v>-1.3392969965934753E-2</v>
      </c>
      <c r="AE4" s="1">
        <v>4.066025372594595E-3</v>
      </c>
      <c r="AF4" s="1">
        <v>3.1697846949100494E-2</v>
      </c>
      <c r="AG4" s="1">
        <v>1.5985265374183655E-2</v>
      </c>
      <c r="AH4" s="1">
        <v>8.9199423789978027E-2</v>
      </c>
      <c r="AI4" s="1">
        <v>4.7071296721696854E-2</v>
      </c>
      <c r="AJ4" s="1">
        <v>0.20543228089809418</v>
      </c>
      <c r="AK4" s="1">
        <v>8.2061402499675751E-2</v>
      </c>
      <c r="AL4" s="1">
        <v>5.4141495376825333E-2</v>
      </c>
      <c r="AM4" s="1">
        <v>2.5066576898097992E-2</v>
      </c>
      <c r="AN4" s="1">
        <v>4.1717894375324249E-2</v>
      </c>
      <c r="AO4" s="1">
        <v>3.046610951423645E-2</v>
      </c>
      <c r="AP4" s="1">
        <v>0.12442976236343384</v>
      </c>
      <c r="AQ4" s="1">
        <v>-0.12467612326145172</v>
      </c>
      <c r="AR4" s="1">
        <v>4.4759407639503479E-2</v>
      </c>
      <c r="AS4" s="1">
        <v>-5.8779060840606689E-2</v>
      </c>
      <c r="AT4" s="1">
        <v>4.557390883564949E-2</v>
      </c>
      <c r="AU4" s="1">
        <v>8.1712275743484497E-2</v>
      </c>
      <c r="AV4" s="1">
        <v>2.4928693164838478E-5</v>
      </c>
      <c r="AW4" s="1">
        <v>-2.843780629336834E-2</v>
      </c>
      <c r="AX4" s="1">
        <v>1.942896842956543E-2</v>
      </c>
      <c r="AY4" s="1">
        <v>6.0958702117204666E-2</v>
      </c>
      <c r="AZ4" s="1">
        <v>2.8006233274936676E-2</v>
      </c>
      <c r="BA4" s="1">
        <v>-6.981212180107832E-3</v>
      </c>
      <c r="BB4" s="1">
        <v>-4.914608970284462E-2</v>
      </c>
      <c r="BC4" s="1">
        <v>0.18359342217445374</v>
      </c>
      <c r="BD4" s="1">
        <v>5.6120067834854126E-2</v>
      </c>
      <c r="BE4" s="1">
        <v>-4.7164354473352432E-2</v>
      </c>
      <c r="BF4" s="1">
        <v>3.3243440091609955E-2</v>
      </c>
      <c r="BG4" s="1">
        <v>1.4028895646333694E-2</v>
      </c>
      <c r="BH4" s="1">
        <v>-9.9990084767341614E-2</v>
      </c>
      <c r="BI4" s="1">
        <v>5.79332634806633E-2</v>
      </c>
      <c r="BJ4" s="1">
        <v>-1.9587922841310501E-2</v>
      </c>
      <c r="BK4" s="1">
        <v>1.5305062755942345E-2</v>
      </c>
      <c r="BL4" s="1">
        <v>1.0760953649878502E-2</v>
      </c>
      <c r="BM4" s="1">
        <v>5.0401091575622559E-2</v>
      </c>
      <c r="BN4" s="1">
        <v>2.9707679525017738E-2</v>
      </c>
      <c r="BO4" s="1">
        <v>7.4328154325485229E-2</v>
      </c>
      <c r="BP4" s="1">
        <v>0.19255641102790833</v>
      </c>
      <c r="BQ4" s="1">
        <v>1.8995713442564011E-2</v>
      </c>
      <c r="BR4" s="1">
        <v>3.1792037189006805E-2</v>
      </c>
      <c r="BS4" s="1">
        <v>-9.3580029904842377E-2</v>
      </c>
      <c r="BT4" s="1">
        <v>0.32360956072807312</v>
      </c>
      <c r="BU4" s="1">
        <v>0.17939358949661255</v>
      </c>
      <c r="BV4" s="1">
        <v>2.4272957816720009E-2</v>
      </c>
      <c r="BW4" s="1">
        <v>0.2303968220949173</v>
      </c>
      <c r="BX4" s="1">
        <v>8.9502573013305664E-2</v>
      </c>
      <c r="BY4" s="1">
        <v>2.6906358078122139E-2</v>
      </c>
      <c r="BZ4" s="1">
        <v>-2.0673088729381561E-2</v>
      </c>
      <c r="CA4" s="1">
        <v>9.4253674149513245E-2</v>
      </c>
      <c r="CB4" s="1">
        <v>2.6517365127801895E-2</v>
      </c>
      <c r="CC4" s="1">
        <v>3.1600121408700943E-2</v>
      </c>
      <c r="CD4" s="1">
        <v>6.8661682307720184E-2</v>
      </c>
      <c r="CE4" s="1">
        <v>4.1026756167411804E-2</v>
      </c>
      <c r="CF4" s="1">
        <v>1.7854804173111916E-2</v>
      </c>
      <c r="CG4" s="1">
        <v>5.0111956894397736E-2</v>
      </c>
      <c r="CH4" s="1">
        <v>5.59532530605793E-2</v>
      </c>
      <c r="CI4" s="1">
        <v>4.0634535253047943E-2</v>
      </c>
      <c r="CJ4" s="1">
        <v>4.8982128500938416E-3</v>
      </c>
      <c r="CK4" s="1">
        <v>3.5379458218812943E-2</v>
      </c>
      <c r="CL4" s="1">
        <v>2.3727152496576309E-2</v>
      </c>
      <c r="CM4" s="1">
        <v>0.18465614318847656</v>
      </c>
      <c r="CN4" s="1">
        <v>9.8662100732326508E-2</v>
      </c>
      <c r="CO4" s="1">
        <v>7.6774135231971741E-2</v>
      </c>
      <c r="CP4" s="1">
        <v>7.5109004974365234E-2</v>
      </c>
      <c r="CQ4" s="1">
        <v>8.3040446043014526E-2</v>
      </c>
      <c r="CR4" s="1">
        <v>-1.0119955986738205E-2</v>
      </c>
      <c r="CS4" s="1">
        <v>8.5627131164073944E-2</v>
      </c>
      <c r="CT4" s="1">
        <v>6.5987780690193176E-2</v>
      </c>
      <c r="CU4" s="1">
        <v>0.15562774240970612</v>
      </c>
      <c r="CV4" s="1">
        <v>-3.9851456880569458E-2</v>
      </c>
      <c r="CW4" s="1">
        <v>5.850369855761528E-2</v>
      </c>
      <c r="CX4" s="1">
        <v>-2.1799005568027496E-2</v>
      </c>
      <c r="CY4" s="1">
        <v>5.1946081221103668E-2</v>
      </c>
      <c r="CZ4" s="1">
        <v>7.5030729174613953E-2</v>
      </c>
      <c r="DA4" s="1">
        <v>1.6833913832670078E-5</v>
      </c>
      <c r="DB4" s="1">
        <v>-2.43377685546875E-2</v>
      </c>
      <c r="DC4" s="1">
        <v>1.8745662644505501E-2</v>
      </c>
      <c r="DD4" s="1">
        <v>3.4135732799768448E-2</v>
      </c>
      <c r="DE4" s="1">
        <v>2.2391375154256821E-2</v>
      </c>
      <c r="DF4" s="1">
        <v>1.1122506111860275E-3</v>
      </c>
      <c r="DG4" s="1">
        <v>-3.5824354737997055E-2</v>
      </c>
      <c r="DH4" s="1">
        <v>0.15504153072834015</v>
      </c>
      <c r="DI4" s="1">
        <v>6.6280007362365723E-2</v>
      </c>
      <c r="DJ4" s="1">
        <v>-2.5072449818253517E-2</v>
      </c>
      <c r="DK4" s="1">
        <v>3.8941599428653717E-2</v>
      </c>
      <c r="DL4" s="1">
        <v>1.2193160131573677E-2</v>
      </c>
      <c r="DM4" s="1">
        <v>-1.9705591257661581E-3</v>
      </c>
      <c r="DN4" s="1">
        <v>4.400387778878212E-2</v>
      </c>
      <c r="DO4" s="1">
        <v>1.8490020185709E-2</v>
      </c>
      <c r="DP4" s="1">
        <v>1.3217996805906296E-2</v>
      </c>
      <c r="DQ4" s="1">
        <v>1.2616458348929882E-2</v>
      </c>
      <c r="DR4" s="1">
        <v>4.3633241206407547E-2</v>
      </c>
      <c r="DS4" s="1">
        <v>1.5283089131116867E-2</v>
      </c>
      <c r="DT4" s="1">
        <v>6.1723608523607254E-2</v>
      </c>
      <c r="DU4" s="1">
        <v>0.17280313372612</v>
      </c>
      <c r="DV4" s="1">
        <v>2.3587552830576897E-2</v>
      </c>
      <c r="DW4" s="1">
        <v>1.6935897991061211E-2</v>
      </c>
      <c r="DX4" s="1">
        <v>-5.4900594055652618E-2</v>
      </c>
      <c r="DY4" s="1">
        <v>0.1748618483543396</v>
      </c>
      <c r="DZ4" s="1">
        <v>0.18751098215579987</v>
      </c>
      <c r="EA4" s="1">
        <v>1.4137008227407932E-2</v>
      </c>
      <c r="EB4" s="1">
        <v>0.22086915373802185</v>
      </c>
      <c r="EC4" s="1">
        <v>8.0027520656585693E-2</v>
      </c>
      <c r="ED4" s="1">
        <v>2.3285072296857834E-2</v>
      </c>
      <c r="EE4" s="1">
        <v>-4.2106043547391891E-3</v>
      </c>
      <c r="EF4" s="1">
        <v>8.0055460333824158E-2</v>
      </c>
      <c r="EG4" s="1">
        <v>2.8344124555587769E-2</v>
      </c>
      <c r="EH4" s="1">
        <v>2.675197646021843E-2</v>
      </c>
      <c r="EI4" s="1">
        <v>5.4346315562725067E-2</v>
      </c>
      <c r="EJ4" s="1">
        <v>3.5679247230291367E-2</v>
      </c>
      <c r="EK4" s="1">
        <v>1.5165733173489571E-2</v>
      </c>
      <c r="EL4" s="1">
        <v>3.6597028374671936E-2</v>
      </c>
      <c r="EM4" s="1">
        <v>-3.0015395954251289E-2</v>
      </c>
      <c r="EN4" s="1">
        <v>-5.4027501493692398E-2</v>
      </c>
      <c r="EO4" s="1">
        <v>-8.3218782674521208E-4</v>
      </c>
      <c r="EP4" s="1">
        <v>-3.6816135980188847E-3</v>
      </c>
      <c r="EQ4" s="1">
        <v>-7.7418866567313671E-3</v>
      </c>
      <c r="ER4" s="1">
        <v>-9.5456726849079132E-2</v>
      </c>
      <c r="ES4" s="1">
        <v>-5.159078910946846E-2</v>
      </c>
      <c r="ET4" s="1">
        <v>0.12865813076496124</v>
      </c>
      <c r="EU4" s="1">
        <v>6.9523951970040798E-3</v>
      </c>
      <c r="EV4" s="1">
        <v>-2.8898945078253746E-2</v>
      </c>
      <c r="EW4" s="1">
        <v>3.5186529159545898E-2</v>
      </c>
      <c r="EX4" s="1">
        <v>-4.3909240514039993E-2</v>
      </c>
      <c r="EY4" s="1">
        <v>-3.5521671175956726E-2</v>
      </c>
      <c r="EZ4" s="1">
        <v>-3.1197981908917427E-2</v>
      </c>
      <c r="FA4" s="1">
        <v>-8.4824658930301666E-2</v>
      </c>
      <c r="FB4" s="1">
        <v>-1.3744291849434376E-2</v>
      </c>
      <c r="FC4" s="1">
        <v>-3.6980051547288895E-2</v>
      </c>
      <c r="FD4" s="1">
        <v>-6.3721779733896255E-3</v>
      </c>
      <c r="FE4" s="1">
        <v>6.6815516911447048E-3</v>
      </c>
      <c r="FF4" s="1">
        <v>8.0947784226736985E-6</v>
      </c>
      <c r="FG4" s="1">
        <v>-4.1000377386808395E-3</v>
      </c>
      <c r="FH4" s="1">
        <v>6.8330770591273904E-4</v>
      </c>
      <c r="FI4" s="1">
        <v>2.6822969317436218E-2</v>
      </c>
      <c r="FJ4" s="1">
        <v>5.6148571893572807E-3</v>
      </c>
      <c r="FK4" s="1">
        <v>-8.0934623256325722E-3</v>
      </c>
      <c r="FL4" s="1">
        <v>-1.3321734964847565E-2</v>
      </c>
      <c r="FM4" s="1">
        <v>2.8551915660500526E-2</v>
      </c>
      <c r="FN4" s="1">
        <v>-1.0159935802221298E-2</v>
      </c>
      <c r="FO4" s="1">
        <v>-2.2091904655098915E-2</v>
      </c>
      <c r="FP4" s="1">
        <v>-5.6981546804308891E-3</v>
      </c>
      <c r="FQ4" s="1">
        <v>1.8357350490987301E-3</v>
      </c>
      <c r="FR4" s="1">
        <v>-9.8019525408744812E-2</v>
      </c>
      <c r="FS4" s="1">
        <v>1.3929377309978008E-2</v>
      </c>
      <c r="FT4" s="1">
        <v>-3.8077946752309799E-2</v>
      </c>
      <c r="FU4" s="1">
        <v>2.0870661828666925E-3</v>
      </c>
      <c r="FV4" s="1">
        <v>-1.8555046990513802E-3</v>
      </c>
      <c r="FW4" s="1">
        <v>6.7678559571504593E-3</v>
      </c>
      <c r="FX4" s="1">
        <v>1.4424592256546021E-2</v>
      </c>
      <c r="FY4" s="1">
        <v>1.2604549527168274E-2</v>
      </c>
      <c r="FZ4" s="1">
        <v>1.9753284752368927E-2</v>
      </c>
      <c r="GA4" s="1">
        <v>-4.591839388012886E-3</v>
      </c>
      <c r="GB4" s="1">
        <v>1.4856141060590744E-2</v>
      </c>
      <c r="GC4" s="1">
        <v>-3.867943212389946E-2</v>
      </c>
      <c r="GD4" s="1">
        <v>0.14874768257141113</v>
      </c>
      <c r="GE4" s="1">
        <v>-8.1173907965421677E-3</v>
      </c>
      <c r="GF4" s="1">
        <v>1.0135946795344353E-2</v>
      </c>
      <c r="GG4" s="1">
        <v>9.527670219540596E-3</v>
      </c>
      <c r="GH4" s="1">
        <v>9.475058875977993E-3</v>
      </c>
      <c r="GI4" s="1">
        <v>3.6212848499417305E-3</v>
      </c>
      <c r="GJ4" s="1">
        <v>-1.6462484374642372E-2</v>
      </c>
      <c r="GK4" s="1">
        <v>1.4198211021721363E-2</v>
      </c>
      <c r="GL4" s="1">
        <v>-1.826760359108448E-3</v>
      </c>
      <c r="GM4" s="1">
        <v>4.8481454141438007E-3</v>
      </c>
      <c r="GN4" s="1">
        <v>1.4315364882349968E-2</v>
      </c>
      <c r="GO4" s="1">
        <v>5.3475098684430122E-3</v>
      </c>
      <c r="GP4" s="1">
        <v>2.6890689041465521E-3</v>
      </c>
      <c r="GQ4" s="1">
        <v>1.3514929451048374E-2</v>
      </c>
    </row>
    <row r="5" spans="1:199" x14ac:dyDescent="0.2">
      <c r="A5" s="1">
        <v>1982</v>
      </c>
      <c r="B5" s="1">
        <v>4.7534212470054626E-2</v>
      </c>
      <c r="C5" s="1">
        <v>6.0846868902444839E-2</v>
      </c>
      <c r="D5" s="1">
        <v>-1.3312658295035362E-2</v>
      </c>
      <c r="E5" s="1">
        <v>3.7235930562019348E-2</v>
      </c>
      <c r="F5" s="1">
        <v>2.8920870274305344E-2</v>
      </c>
      <c r="G5" s="1">
        <v>5.3280424326658249E-3</v>
      </c>
      <c r="H5" s="1">
        <v>2.0163310691714287E-2</v>
      </c>
      <c r="I5" s="1">
        <v>3.6203127354383469E-2</v>
      </c>
      <c r="J5" s="1">
        <v>-1.352385152131319E-2</v>
      </c>
      <c r="K5" s="1">
        <v>0.2068975567817688</v>
      </c>
      <c r="L5" s="1">
        <v>3.1836133450269699E-2</v>
      </c>
      <c r="M5" s="1">
        <v>5.8917403221130371E-2</v>
      </c>
      <c r="N5" s="1">
        <v>6.0091659426689148E-2</v>
      </c>
      <c r="O5" s="1">
        <v>1.1791283264756203E-2</v>
      </c>
      <c r="P5" s="1">
        <v>2.5324840098619461E-2</v>
      </c>
      <c r="Q5" s="1">
        <v>3.8390766829252243E-2</v>
      </c>
      <c r="R5" s="1">
        <v>-9.1867623850703239E-3</v>
      </c>
      <c r="S5" s="1">
        <v>0.16236181557178497</v>
      </c>
      <c r="T5" s="1">
        <v>2.9497567564249039E-2</v>
      </c>
      <c r="U5" s="1">
        <v>-2.1681474521756172E-2</v>
      </c>
      <c r="V5" s="1">
        <v>-3.1170789152383804E-2</v>
      </c>
      <c r="W5" s="1">
        <v>-6.4632412977516651E-3</v>
      </c>
      <c r="X5" s="1">
        <v>-5.1615294069051743E-3</v>
      </c>
      <c r="Y5" s="1">
        <v>-2.187641803175211E-3</v>
      </c>
      <c r="Z5" s="1">
        <v>-4.3370900675654411E-3</v>
      </c>
      <c r="AA5" s="1">
        <v>4.4535741209983826E-2</v>
      </c>
      <c r="AB5" s="1">
        <v>2.3385647218674421E-3</v>
      </c>
      <c r="AC5" s="1">
        <v>2.4884793907403946E-2</v>
      </c>
      <c r="AD5" s="1">
        <v>1.2273095548152924E-2</v>
      </c>
      <c r="AE5" s="1">
        <v>5.6690750643610954E-3</v>
      </c>
      <c r="AF5" s="1">
        <v>2.7491729706525803E-2</v>
      </c>
      <c r="AG5" s="1">
        <v>1.850678026676178E-2</v>
      </c>
      <c r="AH5" s="1">
        <v>7.2945311665534973E-2</v>
      </c>
      <c r="AI5" s="1">
        <v>5.5748850107192993E-2</v>
      </c>
      <c r="AJ5" s="1">
        <v>0.17855489253997803</v>
      </c>
      <c r="AK5" s="1">
        <v>6.7210651934146881E-2</v>
      </c>
      <c r="AL5" s="1">
        <v>5.7409733533859253E-2</v>
      </c>
      <c r="AM5" s="1">
        <v>2.4204565212130547E-2</v>
      </c>
      <c r="AN5" s="1">
        <v>2.9092481359839439E-2</v>
      </c>
      <c r="AO5" s="1">
        <v>1.5301601961255074E-2</v>
      </c>
      <c r="AP5" s="1">
        <v>7.0732884109020233E-2</v>
      </c>
      <c r="AQ5" s="1">
        <v>-0.11919616907835007</v>
      </c>
      <c r="AR5" s="1">
        <v>3.4590866416692734E-2</v>
      </c>
      <c r="AS5" s="1">
        <v>-6.0232393443584442E-2</v>
      </c>
      <c r="AT5" s="1">
        <v>4.3276146054267883E-2</v>
      </c>
      <c r="AU5" s="1">
        <v>8.0967225134372711E-2</v>
      </c>
      <c r="AV5" s="1">
        <v>3.4858087019529194E-5</v>
      </c>
      <c r="AW5" s="1">
        <v>-2.8463080525398254E-2</v>
      </c>
      <c r="AX5" s="1">
        <v>1.8988668918609619E-2</v>
      </c>
      <c r="AY5" s="1">
        <v>6.3195884227752686E-2</v>
      </c>
      <c r="AZ5" s="1">
        <v>2.5075629353523254E-2</v>
      </c>
      <c r="BA5" s="1">
        <v>-6.6461754031479359E-3</v>
      </c>
      <c r="BB5" s="1">
        <v>-4.9601566046476364E-2</v>
      </c>
      <c r="BC5" s="1">
        <v>0.18046791851520538</v>
      </c>
      <c r="BD5" s="1">
        <v>5.9157650917768478E-2</v>
      </c>
      <c r="BE5" s="1">
        <v>-4.8812493681907654E-2</v>
      </c>
      <c r="BF5" s="1">
        <v>3.2773908227682114E-2</v>
      </c>
      <c r="BG5" s="1">
        <v>1.3245456852018833E-2</v>
      </c>
      <c r="BH5" s="1">
        <v>-0.10129210352897644</v>
      </c>
      <c r="BI5" s="1">
        <v>2.8365243226289749E-2</v>
      </c>
      <c r="BJ5" s="1">
        <v>-2.1283324807882309E-2</v>
      </c>
      <c r="BK5" s="1">
        <v>1.4862339943647385E-2</v>
      </c>
      <c r="BL5" s="1">
        <v>8.8480701670050621E-3</v>
      </c>
      <c r="BM5" s="1">
        <v>4.5377664268016815E-2</v>
      </c>
      <c r="BN5" s="1">
        <v>2.7660613879561424E-2</v>
      </c>
      <c r="BO5" s="1">
        <v>4.4734429568052292E-2</v>
      </c>
      <c r="BP5" s="1">
        <v>8.932049572467804E-2</v>
      </c>
      <c r="BQ5" s="1">
        <v>1.3903562910854816E-2</v>
      </c>
      <c r="BR5" s="1">
        <v>3.1792037189006805E-2</v>
      </c>
      <c r="BS5" s="1">
        <v>-9.2999987304210663E-2</v>
      </c>
      <c r="BT5" s="1">
        <v>0.30799269676208496</v>
      </c>
      <c r="BU5" s="1">
        <v>0.17718590795993805</v>
      </c>
      <c r="BV5" s="1">
        <v>2.8671275824308395E-2</v>
      </c>
      <c r="BW5" s="1">
        <v>0.21600508689880371</v>
      </c>
      <c r="BX5" s="1">
        <v>8.6403071880340576E-2</v>
      </c>
      <c r="BY5" s="1">
        <v>2.7277937158942223E-2</v>
      </c>
      <c r="BZ5" s="1">
        <v>-2.394985593855381E-2</v>
      </c>
      <c r="CA5" s="1">
        <v>9.1696746647357941E-2</v>
      </c>
      <c r="CB5" s="1">
        <v>2.4464879184961319E-2</v>
      </c>
      <c r="CC5" s="1">
        <v>3.0206484720110893E-2</v>
      </c>
      <c r="CD5" s="1">
        <v>7.2971336543560028E-2</v>
      </c>
      <c r="CE5" s="1">
        <v>3.7297271192073822E-2</v>
      </c>
      <c r="CF5" s="1">
        <v>1.694679819047451E-2</v>
      </c>
      <c r="CG5" s="1">
        <v>4.9346130341291428E-2</v>
      </c>
      <c r="CH5" s="1">
        <v>5.3677573800086975E-2</v>
      </c>
      <c r="CI5" s="1">
        <v>7.269316166639328E-2</v>
      </c>
      <c r="CJ5" s="1">
        <v>6.7569506354629993E-3</v>
      </c>
      <c r="CK5" s="1">
        <v>3.0645888298749924E-2</v>
      </c>
      <c r="CL5" s="1">
        <v>2.7556372806429863E-2</v>
      </c>
      <c r="CM5" s="1">
        <v>0.16211017966270447</v>
      </c>
      <c r="CN5" s="1">
        <v>0.10844246298074722</v>
      </c>
      <c r="CO5" s="1">
        <v>7.3183223605155945E-2</v>
      </c>
      <c r="CP5" s="1">
        <v>7.5443603098392487E-2</v>
      </c>
      <c r="CQ5" s="1">
        <v>8.481733500957489E-2</v>
      </c>
      <c r="CR5" s="1">
        <v>-1.2124516069889069E-2</v>
      </c>
      <c r="CS5" s="1">
        <v>5.9713125228881836E-2</v>
      </c>
      <c r="CT5" s="1">
        <v>3.2846223562955856E-2</v>
      </c>
      <c r="CU5" s="1">
        <v>0.12578460574150085</v>
      </c>
      <c r="CV5" s="1">
        <v>-3.4027859568595886E-2</v>
      </c>
      <c r="CW5" s="1">
        <v>4.1900027543306351E-2</v>
      </c>
      <c r="CX5" s="1">
        <v>-2.4332135915756226E-2</v>
      </c>
      <c r="CY5" s="1">
        <v>5.0078075379133224E-2</v>
      </c>
      <c r="CZ5" s="1">
        <v>7.4521861970424652E-2</v>
      </c>
      <c r="DA5" s="1">
        <v>2.3384060114040039E-5</v>
      </c>
      <c r="DB5" s="1">
        <v>-2.4278543889522552E-2</v>
      </c>
      <c r="DC5" s="1">
        <v>1.819186843931675E-2</v>
      </c>
      <c r="DD5" s="1">
        <v>3.5715870559215546E-2</v>
      </c>
      <c r="DE5" s="1">
        <v>2.0212516188621521E-2</v>
      </c>
      <c r="DF5" s="1">
        <v>1.1564656160771847E-3</v>
      </c>
      <c r="DG5" s="1">
        <v>-3.6760833114385605E-2</v>
      </c>
      <c r="DH5" s="1">
        <v>0.15577439963817596</v>
      </c>
      <c r="DI5" s="1">
        <v>6.4796425402164459E-2</v>
      </c>
      <c r="DJ5" s="1">
        <v>-2.6800723746418953E-2</v>
      </c>
      <c r="DK5" s="1">
        <v>3.5672280937433243E-2</v>
      </c>
      <c r="DL5" s="1">
        <v>1.1401868425309658E-2</v>
      </c>
      <c r="DM5" s="1">
        <v>-2.9789344407618046E-3</v>
      </c>
      <c r="DN5" s="1">
        <v>2.1768020465970039E-2</v>
      </c>
      <c r="DO5" s="1">
        <v>1.7104910686612129E-2</v>
      </c>
      <c r="DP5" s="1">
        <v>1.2669304385781288E-2</v>
      </c>
      <c r="DQ5" s="1">
        <v>1.1199970729649067E-2</v>
      </c>
      <c r="DR5" s="1">
        <v>4.0339905768632889E-2</v>
      </c>
      <c r="DS5" s="1">
        <v>1.46431690081954E-2</v>
      </c>
      <c r="DT5" s="1">
        <v>3.7705030292272568E-2</v>
      </c>
      <c r="DU5" s="1">
        <v>8.1656783819198608E-2</v>
      </c>
      <c r="DV5" s="1">
        <v>2.0226970314979553E-2</v>
      </c>
      <c r="DW5" s="1">
        <v>1.6988499090075493E-2</v>
      </c>
      <c r="DX5" s="1">
        <v>-5.5093586444854736E-2</v>
      </c>
      <c r="DY5" s="1">
        <v>0.17117641866207123</v>
      </c>
      <c r="DZ5" s="1">
        <v>0.17370571196079254</v>
      </c>
      <c r="EA5" s="1">
        <v>1.6511764377355576E-2</v>
      </c>
      <c r="EB5" s="1">
        <v>0.20620347559452057</v>
      </c>
      <c r="EC5" s="1">
        <v>7.5788766145706177E-2</v>
      </c>
      <c r="ED5" s="1">
        <v>2.3527707904577255E-2</v>
      </c>
      <c r="EE5" s="1">
        <v>-7.2034150362014771E-3</v>
      </c>
      <c r="EF5" s="1">
        <v>7.9206451773643494E-2</v>
      </c>
      <c r="EG5" s="1">
        <v>2.6801252737641335E-2</v>
      </c>
      <c r="EH5" s="1">
        <v>2.5328578427433968E-2</v>
      </c>
      <c r="EI5" s="1">
        <v>6.0553636401891708E-2</v>
      </c>
      <c r="EJ5" s="1">
        <v>3.2541219145059586E-2</v>
      </c>
      <c r="EK5" s="1">
        <v>1.4217975549399853E-2</v>
      </c>
      <c r="EL5" s="1">
        <v>3.6967501044273376E-2</v>
      </c>
      <c r="EM5" s="1">
        <v>-2.8792779892683029E-2</v>
      </c>
      <c r="EN5" s="1">
        <v>-6.0420073568820953E-2</v>
      </c>
      <c r="EO5" s="1">
        <v>-1.0878745233640075E-3</v>
      </c>
      <c r="EP5" s="1">
        <v>-3.1541590578854084E-3</v>
      </c>
      <c r="EQ5" s="1">
        <v>-9.0495934709906578E-3</v>
      </c>
      <c r="ER5" s="1">
        <v>-8.9164882898330688E-2</v>
      </c>
      <c r="ES5" s="1">
        <v>-5.2693616598844528E-2</v>
      </c>
      <c r="ET5" s="1">
        <v>0.10537164658308029</v>
      </c>
      <c r="EU5" s="1">
        <v>-8.2329381257295609E-3</v>
      </c>
      <c r="EV5" s="1">
        <v>-2.7407603338360786E-2</v>
      </c>
      <c r="EW5" s="1">
        <v>3.6329083144664764E-2</v>
      </c>
      <c r="EX5" s="1">
        <v>-3.0620645731687546E-2</v>
      </c>
      <c r="EY5" s="1">
        <v>-1.7544619739055634E-2</v>
      </c>
      <c r="EZ5" s="1">
        <v>-5.5051732808351517E-2</v>
      </c>
      <c r="FA5" s="1">
        <v>-8.5168294608592987E-2</v>
      </c>
      <c r="FB5" s="1">
        <v>-7.3091592639684677E-3</v>
      </c>
      <c r="FC5" s="1">
        <v>-3.5900257527828217E-2</v>
      </c>
      <c r="FD5" s="1">
        <v>-6.8019307218492031E-3</v>
      </c>
      <c r="FE5" s="1">
        <v>6.445364560931921E-3</v>
      </c>
      <c r="FF5" s="1">
        <v>1.1474028724478558E-5</v>
      </c>
      <c r="FG5" s="1">
        <v>-4.1845371015369892E-3</v>
      </c>
      <c r="FH5" s="1">
        <v>7.9680100316181779E-4</v>
      </c>
      <c r="FI5" s="1">
        <v>2.7480017393827438E-2</v>
      </c>
      <c r="FJ5" s="1">
        <v>4.8631126992404461E-3</v>
      </c>
      <c r="FK5" s="1">
        <v>-7.8026405535638332E-3</v>
      </c>
      <c r="FL5" s="1">
        <v>-1.2840737588703632E-2</v>
      </c>
      <c r="FM5" s="1">
        <v>2.4693502113223076E-2</v>
      </c>
      <c r="FN5" s="1">
        <v>-5.6387744843959808E-3</v>
      </c>
      <c r="FO5" s="1">
        <v>-2.2011773660778999E-2</v>
      </c>
      <c r="FP5" s="1">
        <v>-2.8983724769204855E-3</v>
      </c>
      <c r="FQ5" s="1">
        <v>1.8435881938785315E-3</v>
      </c>
      <c r="FR5" s="1">
        <v>-9.8313160240650177E-2</v>
      </c>
      <c r="FS5" s="1">
        <v>6.5972241573035717E-3</v>
      </c>
      <c r="FT5" s="1">
        <v>-3.8388237357139587E-2</v>
      </c>
      <c r="FU5" s="1">
        <v>2.1930376533418894E-3</v>
      </c>
      <c r="FV5" s="1">
        <v>-2.3518996313214302E-3</v>
      </c>
      <c r="FW5" s="1">
        <v>5.0377524457871914E-3</v>
      </c>
      <c r="FX5" s="1">
        <v>1.3017447665333748E-2</v>
      </c>
      <c r="FY5" s="1">
        <v>7.0293955504894257E-3</v>
      </c>
      <c r="FZ5" s="1">
        <v>7.6637188903987408E-3</v>
      </c>
      <c r="GA5" s="1">
        <v>-6.3234083354473114E-3</v>
      </c>
      <c r="GB5" s="1">
        <v>1.4803537167608738E-2</v>
      </c>
      <c r="GC5" s="1">
        <v>-3.7906397134065628E-2</v>
      </c>
      <c r="GD5" s="1">
        <v>0.13681627810001373</v>
      </c>
      <c r="GE5" s="1">
        <v>3.4802148584276438E-3</v>
      </c>
      <c r="GF5" s="1">
        <v>1.2159512378275394E-2</v>
      </c>
      <c r="GG5" s="1">
        <v>9.8016038537025452E-3</v>
      </c>
      <c r="GH5" s="1">
        <v>1.0614300146698952E-2</v>
      </c>
      <c r="GI5" s="1">
        <v>3.75022878870368E-3</v>
      </c>
      <c r="GJ5" s="1">
        <v>-1.6746442764997482E-2</v>
      </c>
      <c r="GK5" s="1">
        <v>1.2490292079746723E-2</v>
      </c>
      <c r="GL5" s="1">
        <v>-2.3363747168332338E-3</v>
      </c>
      <c r="GM5" s="1">
        <v>4.8779025673866272E-3</v>
      </c>
      <c r="GN5" s="1">
        <v>1.2417708523571491E-2</v>
      </c>
      <c r="GO5" s="1">
        <v>4.7560492530465126E-3</v>
      </c>
      <c r="GP5" s="1">
        <v>2.7288233395665884E-3</v>
      </c>
      <c r="GQ5" s="1">
        <v>1.2378630228340626E-2</v>
      </c>
    </row>
    <row r="6" spans="1:199" x14ac:dyDescent="0.2">
      <c r="A6" s="1">
        <v>1983</v>
      </c>
      <c r="B6" s="1">
        <v>4.7998964786529541E-2</v>
      </c>
      <c r="C6" s="1">
        <v>5.900077149271965E-2</v>
      </c>
      <c r="D6" s="1">
        <v>-1.1001805774867535E-2</v>
      </c>
      <c r="E6" s="1">
        <v>4.1632533073425293E-2</v>
      </c>
      <c r="F6" s="1">
        <v>2.2726075723767281E-2</v>
      </c>
      <c r="G6" s="1">
        <v>9.3700950965285301E-3</v>
      </c>
      <c r="H6" s="1">
        <v>2.3277094587683678E-2</v>
      </c>
      <c r="I6" s="1">
        <v>5.1279272884130478E-2</v>
      </c>
      <c r="J6" s="1">
        <v>-1.3716136105358601E-2</v>
      </c>
      <c r="K6" s="1">
        <v>0.20372393727302551</v>
      </c>
      <c r="L6" s="1">
        <v>3.5229280591011047E-2</v>
      </c>
      <c r="M6" s="1">
        <v>6.5496392548084259E-2</v>
      </c>
      <c r="N6" s="1">
        <v>4.5386198908090591E-2</v>
      </c>
      <c r="O6" s="1">
        <v>1.5338924713432789E-2</v>
      </c>
      <c r="P6" s="1">
        <v>2.7181515470147133E-2</v>
      </c>
      <c r="Q6" s="1">
        <v>5.240900069475174E-2</v>
      </c>
      <c r="R6" s="1">
        <v>-9.5915207639336586E-3</v>
      </c>
      <c r="S6" s="1">
        <v>0.15832099318504333</v>
      </c>
      <c r="T6" s="1">
        <v>3.308606892824173E-2</v>
      </c>
      <c r="U6" s="1">
        <v>-2.3863852024078369E-2</v>
      </c>
      <c r="V6" s="1">
        <v>-2.2660121321678162E-2</v>
      </c>
      <c r="W6" s="1">
        <v>-5.9688286855816841E-3</v>
      </c>
      <c r="X6" s="1">
        <v>-3.9044213481247425E-3</v>
      </c>
      <c r="Y6" s="1">
        <v>-1.1297300225123763E-3</v>
      </c>
      <c r="Z6" s="1">
        <v>-4.1246125474572182E-3</v>
      </c>
      <c r="AA6" s="1">
        <v>4.5402940362691879E-2</v>
      </c>
      <c r="AB6" s="1">
        <v>2.1432135254144669E-3</v>
      </c>
      <c r="AC6" s="1">
        <v>3.207717090845108E-2</v>
      </c>
      <c r="AD6" s="1">
        <v>2.0648138597607613E-2</v>
      </c>
      <c r="AE6" s="1">
        <v>6.8568596616387367E-3</v>
      </c>
      <c r="AF6" s="1">
        <v>2.7578508481383324E-2</v>
      </c>
      <c r="AG6" s="1">
        <v>2.5988604873418808E-2</v>
      </c>
      <c r="AH6" s="1">
        <v>7.554936408996582E-2</v>
      </c>
      <c r="AI6" s="1">
        <v>7.1836315095424652E-2</v>
      </c>
      <c r="AJ6" s="1">
        <v>0.17095452547073364</v>
      </c>
      <c r="AK6" s="1">
        <v>8.7156973779201508E-2</v>
      </c>
      <c r="AL6" s="1">
        <v>6.0129251331090927E-2</v>
      </c>
      <c r="AM6" s="1">
        <v>2.9582371935248375E-2</v>
      </c>
      <c r="AN6" s="1">
        <v>1.9586564972996712E-2</v>
      </c>
      <c r="AO6" s="1">
        <v>2.0264916121959686E-2</v>
      </c>
      <c r="AP6" s="1">
        <v>0.10741487890481949</v>
      </c>
      <c r="AQ6" s="1">
        <v>-0.10839104652404785</v>
      </c>
      <c r="AR6" s="1">
        <v>3.1503718346357346E-2</v>
      </c>
      <c r="AS6" s="1">
        <v>-5.7181365787982941E-2</v>
      </c>
      <c r="AT6" s="1">
        <v>4.841812327504158E-2</v>
      </c>
      <c r="AU6" s="1">
        <v>8.4895923733711243E-2</v>
      </c>
      <c r="AV6" s="1">
        <v>5.0472739530960098E-5</v>
      </c>
      <c r="AW6" s="1">
        <v>-2.1637305617332458E-2</v>
      </c>
      <c r="AX6" s="1">
        <v>2.2174565121531487E-2</v>
      </c>
      <c r="AY6" s="1">
        <v>7.7829867601394653E-2</v>
      </c>
      <c r="AZ6" s="1">
        <v>2.9010159894824028E-2</v>
      </c>
      <c r="BA6" s="1">
        <v>-2.5680651888251305E-3</v>
      </c>
      <c r="BB6" s="1">
        <v>-4.4316574931144714E-2</v>
      </c>
      <c r="BC6" s="1">
        <v>0.18462826311588287</v>
      </c>
      <c r="BD6" s="1">
        <v>6.6210262477397919E-2</v>
      </c>
      <c r="BE6" s="1">
        <v>-4.5127555727958679E-2</v>
      </c>
      <c r="BF6" s="1">
        <v>3.6595955491065979E-2</v>
      </c>
      <c r="BG6" s="1">
        <v>1.587899774312973E-2</v>
      </c>
      <c r="BH6" s="1">
        <v>-9.9129654467105865E-2</v>
      </c>
      <c r="BI6" s="1">
        <v>4.2271699756383896E-2</v>
      </c>
      <c r="BJ6" s="1">
        <v>-1.7202209681272507E-2</v>
      </c>
      <c r="BK6" s="1">
        <v>1.8875481560826302E-2</v>
      </c>
      <c r="BL6" s="1">
        <v>1.2482324615120888E-2</v>
      </c>
      <c r="BM6" s="1">
        <v>5.1692184060811996E-2</v>
      </c>
      <c r="BN6" s="1">
        <v>3.1167741864919662E-2</v>
      </c>
      <c r="BO6" s="1">
        <v>5.9240005910396576E-2</v>
      </c>
      <c r="BP6" s="1">
        <v>0.1301046758890152</v>
      </c>
      <c r="BQ6" s="1">
        <v>1.7933646216988564E-2</v>
      </c>
      <c r="BR6" s="1">
        <v>3.1792037189006805E-2</v>
      </c>
      <c r="BS6" s="1">
        <v>-9.3634724617004395E-2</v>
      </c>
      <c r="BT6" s="1">
        <v>0.32256141304969788</v>
      </c>
      <c r="BU6" s="1">
        <v>0.16200906038284302</v>
      </c>
      <c r="BV6" s="1">
        <v>4.0715809911489487E-2</v>
      </c>
      <c r="BW6" s="1">
        <v>0.21906761825084686</v>
      </c>
      <c r="BX6" s="1">
        <v>9.3125805258750916E-2</v>
      </c>
      <c r="BY6" s="1">
        <v>3.3783480525016785E-2</v>
      </c>
      <c r="BZ6" s="1">
        <v>-2.5482065975666046E-2</v>
      </c>
      <c r="CA6" s="1">
        <v>9.4953075051307678E-2</v>
      </c>
      <c r="CB6" s="1">
        <v>2.7689535170793533E-2</v>
      </c>
      <c r="CC6" s="1">
        <v>3.6980133503675461E-2</v>
      </c>
      <c r="CD6" s="1">
        <v>9.0130254626274109E-2</v>
      </c>
      <c r="CE6" s="1">
        <v>4.1423451155424118E-2</v>
      </c>
      <c r="CF6" s="1">
        <v>1.9307885318994522E-2</v>
      </c>
      <c r="CG6" s="1">
        <v>5.6618437170982361E-2</v>
      </c>
      <c r="CH6" s="1">
        <v>6.9212071597576141E-2</v>
      </c>
      <c r="CI6" s="1">
        <v>6.5248973667621613E-2</v>
      </c>
      <c r="CJ6" s="1">
        <v>8.07186309248209E-3</v>
      </c>
      <c r="CK6" s="1">
        <v>3.1762339174747467E-2</v>
      </c>
      <c r="CL6" s="1">
        <v>3.887636587023735E-2</v>
      </c>
      <c r="CM6" s="1">
        <v>0.16758492588996887</v>
      </c>
      <c r="CN6" s="1">
        <v>0.11507123708724976</v>
      </c>
      <c r="CO6" s="1">
        <v>5.3930703550577164E-2</v>
      </c>
      <c r="CP6" s="1">
        <v>8.4446921944618225E-2</v>
      </c>
      <c r="CQ6" s="1">
        <v>8.775966614484787E-2</v>
      </c>
      <c r="CR6" s="1">
        <v>-9.5075629651546478E-3</v>
      </c>
      <c r="CS6" s="1">
        <v>4.020196944475174E-2</v>
      </c>
      <c r="CT6" s="1">
        <v>4.4123828411102295E-2</v>
      </c>
      <c r="CU6" s="1">
        <v>0.15843842923641205</v>
      </c>
      <c r="CV6" s="1">
        <v>-2.4469267576932907E-2</v>
      </c>
      <c r="CW6" s="1">
        <v>3.4421790391206741E-2</v>
      </c>
      <c r="CX6" s="1">
        <v>-2.247646264731884E-2</v>
      </c>
      <c r="CY6" s="1">
        <v>5.3666200488805771E-2</v>
      </c>
      <c r="CZ6" s="1">
        <v>7.785266637802124E-2</v>
      </c>
      <c r="DA6" s="1">
        <v>3.3530413929838687E-5</v>
      </c>
      <c r="DB6" s="1">
        <v>-1.7911512404680252E-2</v>
      </c>
      <c r="DC6" s="1">
        <v>2.1440744400024414E-2</v>
      </c>
      <c r="DD6" s="1">
        <v>4.3529711663722992E-2</v>
      </c>
      <c r="DE6" s="1">
        <v>2.3094935342669487E-2</v>
      </c>
      <c r="DF6" s="1">
        <v>3.2583011779934168E-3</v>
      </c>
      <c r="DG6" s="1">
        <v>-3.3497590571641922E-2</v>
      </c>
      <c r="DH6" s="1">
        <v>0.16039568185806274</v>
      </c>
      <c r="DI6" s="1">
        <v>7.0050075650215149E-2</v>
      </c>
      <c r="DJ6" s="1">
        <v>-2.4364342913031578E-2</v>
      </c>
      <c r="DK6" s="1">
        <v>3.8113430142402649E-2</v>
      </c>
      <c r="DL6" s="1">
        <v>1.3380088843405247E-2</v>
      </c>
      <c r="DM6" s="1">
        <v>-6.0062820557504892E-4</v>
      </c>
      <c r="DN6" s="1">
        <v>3.2846845686435699E-2</v>
      </c>
      <c r="DO6" s="1">
        <v>2.0333057269454002E-2</v>
      </c>
      <c r="DP6" s="1">
        <v>1.5760838985443115E-2</v>
      </c>
      <c r="DQ6" s="1">
        <v>1.4721866697072983E-2</v>
      </c>
      <c r="DR6" s="1">
        <v>4.673583060503006E-2</v>
      </c>
      <c r="DS6" s="1">
        <v>1.6820106655359268E-2</v>
      </c>
      <c r="DT6" s="1">
        <v>4.9970753490924835E-2</v>
      </c>
      <c r="DU6" s="1">
        <v>0.11914320290088654</v>
      </c>
      <c r="DV6" s="1">
        <v>2.4178335443139076E-2</v>
      </c>
      <c r="DW6" s="1">
        <v>1.704091764986515E-2</v>
      </c>
      <c r="DX6" s="1">
        <v>-5.6361731141805649E-2</v>
      </c>
      <c r="DY6" s="1">
        <v>0.17556673288345337</v>
      </c>
      <c r="DZ6" s="1">
        <v>0.16452844440937042</v>
      </c>
      <c r="EA6" s="1">
        <v>2.3465812206268311E-2</v>
      </c>
      <c r="EB6" s="1">
        <v>0.20721060037612915</v>
      </c>
      <c r="EC6" s="1">
        <v>7.949364185333252E-2</v>
      </c>
      <c r="ED6" s="1">
        <v>2.8549186885356903E-2</v>
      </c>
      <c r="EE6" s="1">
        <v>-7.8929085284471512E-3</v>
      </c>
      <c r="EF6" s="1">
        <v>8.3695419132709503E-2</v>
      </c>
      <c r="EG6" s="1">
        <v>3.0023269355297089E-2</v>
      </c>
      <c r="EH6" s="1">
        <v>3.0490320175886154E-2</v>
      </c>
      <c r="EI6" s="1">
        <v>7.4323885142803192E-2</v>
      </c>
      <c r="EJ6" s="1">
        <v>3.6309696733951569E-2</v>
      </c>
      <c r="EK6" s="1">
        <v>1.6072528436779976E-2</v>
      </c>
      <c r="EL6" s="1">
        <v>4.3400287628173828E-2</v>
      </c>
      <c r="EM6" s="1">
        <v>-3.7134896963834763E-2</v>
      </c>
      <c r="EN6" s="1">
        <v>-4.4600829482078552E-2</v>
      </c>
      <c r="EO6" s="1">
        <v>-1.2150040129199624E-3</v>
      </c>
      <c r="EP6" s="1">
        <v>-4.1838306933641434E-3</v>
      </c>
      <c r="EQ6" s="1">
        <v>-1.2887763790786266E-2</v>
      </c>
      <c r="ER6" s="1">
        <v>-9.2035554349422455E-2</v>
      </c>
      <c r="ES6" s="1">
        <v>-4.3234914541244507E-2</v>
      </c>
      <c r="ET6" s="1">
        <v>0.11702383309602737</v>
      </c>
      <c r="EU6" s="1">
        <v>2.710060216486454E-3</v>
      </c>
      <c r="EV6" s="1">
        <v>-2.7630412951111794E-2</v>
      </c>
      <c r="EW6" s="1">
        <v>3.9089933037757874E-2</v>
      </c>
      <c r="EX6" s="1">
        <v>-2.0615404471755028E-2</v>
      </c>
      <c r="EY6" s="1">
        <v>-2.3858914151787758E-2</v>
      </c>
      <c r="EZ6" s="1">
        <v>-5.1023554056882858E-2</v>
      </c>
      <c r="FA6" s="1">
        <v>-8.3921775221824646E-2</v>
      </c>
      <c r="FB6" s="1">
        <v>-2.9180713463574648E-3</v>
      </c>
      <c r="FC6" s="1">
        <v>-3.4704901278018951E-2</v>
      </c>
      <c r="FD6" s="1">
        <v>-5.248071625828743E-3</v>
      </c>
      <c r="FE6" s="1">
        <v>7.0432620123028755E-3</v>
      </c>
      <c r="FF6" s="1">
        <v>1.6942329239100218E-5</v>
      </c>
      <c r="FG6" s="1">
        <v>-3.725794143974781E-3</v>
      </c>
      <c r="FH6" s="1">
        <v>7.3382031405344605E-4</v>
      </c>
      <c r="FI6" s="1">
        <v>3.4300152212381363E-2</v>
      </c>
      <c r="FJ6" s="1">
        <v>5.9152222238481045E-3</v>
      </c>
      <c r="FK6" s="1">
        <v>-5.8263665996491909E-3</v>
      </c>
      <c r="FL6" s="1">
        <v>-1.0818984359502792E-2</v>
      </c>
      <c r="FM6" s="1">
        <v>2.4232570081949234E-2</v>
      </c>
      <c r="FN6" s="1">
        <v>-3.8398082833737135E-3</v>
      </c>
      <c r="FO6" s="1">
        <v>-2.0763212814927101E-2</v>
      </c>
      <c r="FP6" s="1">
        <v>-1.5174743020907044E-3</v>
      </c>
      <c r="FQ6" s="1">
        <v>2.4989098310470581E-3</v>
      </c>
      <c r="FR6" s="1">
        <v>-9.8529033362865448E-2</v>
      </c>
      <c r="FS6" s="1">
        <v>9.4248605892062187E-3</v>
      </c>
      <c r="FT6" s="1">
        <v>-3.7535268813371658E-2</v>
      </c>
      <c r="FU6" s="1">
        <v>3.11464280821383E-3</v>
      </c>
      <c r="FV6" s="1">
        <v>-2.2395437117666006E-3</v>
      </c>
      <c r="FW6" s="1">
        <v>4.9563492648303509E-3</v>
      </c>
      <c r="FX6" s="1">
        <v>1.434763427823782E-2</v>
      </c>
      <c r="FY6" s="1">
        <v>9.2692486941814423E-3</v>
      </c>
      <c r="FZ6" s="1">
        <v>1.0961475782096386E-2</v>
      </c>
      <c r="GA6" s="1">
        <v>-6.2446906231343746E-3</v>
      </c>
      <c r="GB6" s="1">
        <v>1.4751123264431953E-2</v>
      </c>
      <c r="GC6" s="1">
        <v>-3.7272989749908447E-2</v>
      </c>
      <c r="GD6" s="1">
        <v>0.14699468016624451</v>
      </c>
      <c r="GE6" s="1">
        <v>-2.5193849578499794E-3</v>
      </c>
      <c r="GF6" s="1">
        <v>1.7249999567866325E-2</v>
      </c>
      <c r="GG6" s="1">
        <v>1.1857015080749989E-2</v>
      </c>
      <c r="GH6" s="1">
        <v>1.3632162474095821E-2</v>
      </c>
      <c r="GI6" s="1">
        <v>5.2342922426760197E-3</v>
      </c>
      <c r="GJ6" s="1">
        <v>-1.7589155584573746E-2</v>
      </c>
      <c r="GK6" s="1">
        <v>1.1257666163146496E-2</v>
      </c>
      <c r="GL6" s="1">
        <v>-2.3337313905358315E-3</v>
      </c>
      <c r="GM6" s="1">
        <v>6.4898142591118813E-3</v>
      </c>
      <c r="GN6" s="1">
        <v>1.5806376934051514E-2</v>
      </c>
      <c r="GO6" s="1">
        <v>5.113756749778986E-3</v>
      </c>
      <c r="GP6" s="1">
        <v>3.2353571150451899E-3</v>
      </c>
      <c r="GQ6" s="1">
        <v>1.3218149542808533E-2</v>
      </c>
    </row>
    <row r="7" spans="1:199" x14ac:dyDescent="0.2">
      <c r="A7" s="1">
        <v>1984</v>
      </c>
      <c r="B7" s="1">
        <v>6.3796572387218475E-2</v>
      </c>
      <c r="C7" s="1">
        <v>7.7038168907165527E-2</v>
      </c>
      <c r="D7" s="1">
        <v>-1.3241594657301903E-2</v>
      </c>
      <c r="E7" s="1">
        <v>5.2546638995409012E-2</v>
      </c>
      <c r="F7" s="1">
        <v>4.2090702801942825E-2</v>
      </c>
      <c r="G7" s="1">
        <v>1.6635129228234291E-2</v>
      </c>
      <c r="H7" s="1">
        <v>3.663996234536171E-2</v>
      </c>
      <c r="I7" s="1">
        <v>5.3266014903783798E-2</v>
      </c>
      <c r="J7" s="1">
        <v>-1.349281519651413E-2</v>
      </c>
      <c r="K7" s="1">
        <v>0.23434995114803314</v>
      </c>
      <c r="L7" s="1">
        <v>4.7376144677400589E-2</v>
      </c>
      <c r="M7" s="1">
        <v>7.5934603810310364E-2</v>
      </c>
      <c r="N7" s="1">
        <v>8.4420375525951385E-2</v>
      </c>
      <c r="O7" s="1">
        <v>2.0597087219357491E-2</v>
      </c>
      <c r="P7" s="1">
        <v>3.4110654145479202E-2</v>
      </c>
      <c r="Q7" s="1">
        <v>5.375773087143898E-2</v>
      </c>
      <c r="R7" s="1">
        <v>-9.6569620072841644E-3</v>
      </c>
      <c r="S7" s="1">
        <v>0.1594991534948349</v>
      </c>
      <c r="T7" s="1">
        <v>4.2278848588466644E-2</v>
      </c>
      <c r="U7" s="1">
        <v>-2.3387961089611053E-2</v>
      </c>
      <c r="V7" s="1">
        <v>-4.232967272400856E-2</v>
      </c>
      <c r="W7" s="1">
        <v>-3.9619598537683487E-3</v>
      </c>
      <c r="X7" s="1">
        <v>2.5293063372373581E-3</v>
      </c>
      <c r="Y7" s="1">
        <v>-4.9171247519552708E-4</v>
      </c>
      <c r="Z7" s="1">
        <v>-3.8358597084879875E-3</v>
      </c>
      <c r="AA7" s="1">
        <v>7.4850812554359436E-2</v>
      </c>
      <c r="AB7" s="1">
        <v>5.0972951576113701E-3</v>
      </c>
      <c r="AC7" s="1">
        <v>3.7285856902599335E-2</v>
      </c>
      <c r="AD7" s="1">
        <v>2.5555696338415146E-2</v>
      </c>
      <c r="AE7" s="1">
        <v>1.0729064233601093E-2</v>
      </c>
      <c r="AF7" s="1">
        <v>2.8459224849939346E-2</v>
      </c>
      <c r="AG7" s="1">
        <v>3.2179061323404312E-2</v>
      </c>
      <c r="AH7" s="1">
        <v>9.3020692467689514E-2</v>
      </c>
      <c r="AI7" s="1">
        <v>8.6659416556358337E-2</v>
      </c>
      <c r="AJ7" s="1">
        <v>0.21054723858833313</v>
      </c>
      <c r="AK7" s="1">
        <v>0.11856702715158463</v>
      </c>
      <c r="AL7" s="1">
        <v>7.9698480665683746E-2</v>
      </c>
      <c r="AM7" s="1">
        <v>4.4825829565525055E-2</v>
      </c>
      <c r="AN7" s="1">
        <v>4.0435872972011566E-2</v>
      </c>
      <c r="AO7" s="1">
        <v>2.9746240004897118E-2</v>
      </c>
      <c r="AP7" s="1">
        <v>0.11690198630094528</v>
      </c>
      <c r="AQ7" s="1">
        <v>-9.7541406750679016E-2</v>
      </c>
      <c r="AR7" s="1">
        <v>4.6466846019029617E-2</v>
      </c>
      <c r="AS7" s="1">
        <v>-5.1652368158102036E-2</v>
      </c>
      <c r="AT7" s="1">
        <v>5.4715946316719055E-2</v>
      </c>
      <c r="AU7" s="1">
        <v>8.9159503579139709E-2</v>
      </c>
      <c r="AV7" s="1">
        <v>8.4310122474562377E-5</v>
      </c>
      <c r="AW7" s="1">
        <v>-1.3570142909884453E-2</v>
      </c>
      <c r="AX7" s="1">
        <v>3.0230935662984848E-2</v>
      </c>
      <c r="AY7" s="1">
        <v>0.11399287730455399</v>
      </c>
      <c r="AZ7" s="1">
        <v>3.8988485932350159E-2</v>
      </c>
      <c r="BA7" s="1">
        <v>5.8138635940849781E-3</v>
      </c>
      <c r="BB7" s="1">
        <v>-2.794213593006134E-2</v>
      </c>
      <c r="BC7" s="1">
        <v>0.19223913550376892</v>
      </c>
      <c r="BD7" s="1">
        <v>8.3035968244075775E-2</v>
      </c>
      <c r="BE7" s="1">
        <v>-3.5432331264019012E-2</v>
      </c>
      <c r="BF7" s="1">
        <v>5.2333831787109375E-2</v>
      </c>
      <c r="BG7" s="1">
        <v>1.9519798457622528E-2</v>
      </c>
      <c r="BH7" s="1">
        <v>-9.5920398831367493E-2</v>
      </c>
      <c r="BI7" s="1">
        <v>4.5629322528839111E-2</v>
      </c>
      <c r="BJ7" s="1">
        <v>-9.9234459921717644E-3</v>
      </c>
      <c r="BK7" s="1">
        <v>2.2086190059781075E-2</v>
      </c>
      <c r="BL7" s="1">
        <v>2.3545710369944572E-2</v>
      </c>
      <c r="BM7" s="1">
        <v>6.8578287959098816E-2</v>
      </c>
      <c r="BN7" s="1">
        <v>4.2861931025981903E-2</v>
      </c>
      <c r="BO7" s="1">
        <v>6.5342925488948822E-2</v>
      </c>
      <c r="BP7" s="1">
        <v>0.11386318504810333</v>
      </c>
      <c r="BQ7" s="1">
        <v>2.7279919013381004E-2</v>
      </c>
      <c r="BR7" s="1">
        <v>3.1792037189006805E-2</v>
      </c>
      <c r="BS7" s="1">
        <v>-9.3380197882652283E-2</v>
      </c>
      <c r="BT7" s="1">
        <v>0.34455931186676025</v>
      </c>
      <c r="BU7" s="1">
        <v>0.19781619310379028</v>
      </c>
      <c r="BV7" s="1">
        <v>5.1326129585504532E-2</v>
      </c>
      <c r="BW7" s="1">
        <v>0.23670829832553864</v>
      </c>
      <c r="BX7" s="1">
        <v>0.10694688558578491</v>
      </c>
      <c r="BY7" s="1">
        <v>3.9881568402051926E-2</v>
      </c>
      <c r="BZ7" s="1">
        <v>-3.1500346958637238E-3</v>
      </c>
      <c r="CA7" s="1">
        <v>0.10277329385280609</v>
      </c>
      <c r="CB7" s="1">
        <v>4.0795028209686279E-2</v>
      </c>
      <c r="CC7" s="1">
        <v>4.346790537238121E-2</v>
      </c>
      <c r="CD7" s="1">
        <v>8.1836402416229248E-2</v>
      </c>
      <c r="CE7" s="1">
        <v>5.2566245198249817E-2</v>
      </c>
      <c r="CF7" s="1">
        <v>2.4217799305915833E-2</v>
      </c>
      <c r="CG7" s="1">
        <v>6.2617272138595581E-2</v>
      </c>
      <c r="CH7" s="1">
        <v>8.0867022275924683E-2</v>
      </c>
      <c r="CI7" s="1">
        <v>5.1390040665864944E-2</v>
      </c>
      <c r="CJ7" s="1">
        <v>1.2428927235305309E-2</v>
      </c>
      <c r="CK7" s="1">
        <v>3.4509807825088501E-2</v>
      </c>
      <c r="CL7" s="1">
        <v>4.8317760229110718E-2</v>
      </c>
      <c r="CM7" s="1">
        <v>0.19465579092502594</v>
      </c>
      <c r="CN7" s="1">
        <v>0.12885294854640961</v>
      </c>
      <c r="CO7" s="1">
        <v>7.0156969130039215E-2</v>
      </c>
      <c r="CP7" s="1">
        <v>9.09881591796875E-2</v>
      </c>
      <c r="CQ7" s="1">
        <v>9.6806608140468597E-2</v>
      </c>
      <c r="CR7" s="1">
        <v>-5.473768338561058E-3</v>
      </c>
      <c r="CS7" s="1">
        <v>8.2995757460594177E-2</v>
      </c>
      <c r="CT7" s="1">
        <v>6.5009109675884247E-2</v>
      </c>
      <c r="CU7" s="1">
        <v>0.16165223717689514</v>
      </c>
      <c r="CV7" s="1">
        <v>-1.9253205507993698E-2</v>
      </c>
      <c r="CW7" s="1">
        <v>5.9851806610822678E-2</v>
      </c>
      <c r="CX7" s="1">
        <v>-2.003868855535984E-2</v>
      </c>
      <c r="CY7" s="1">
        <v>5.8426398783922195E-2</v>
      </c>
      <c r="CZ7" s="1">
        <v>8.1024512648582458E-2</v>
      </c>
      <c r="DA7" s="1">
        <v>5.6555516493972391E-5</v>
      </c>
      <c r="DB7" s="1">
        <v>-1.1376871727406979E-2</v>
      </c>
      <c r="DC7" s="1">
        <v>2.678285539150238E-2</v>
      </c>
      <c r="DD7" s="1">
        <v>5.4821964353322983E-2</v>
      </c>
      <c r="DE7" s="1">
        <v>2.924194373190403E-2</v>
      </c>
      <c r="DF7" s="1">
        <v>6.8911928683519363E-3</v>
      </c>
      <c r="DG7" s="1">
        <v>-2.3754963651299477E-2</v>
      </c>
      <c r="DH7" s="1">
        <v>0.16728579998016357</v>
      </c>
      <c r="DI7" s="1">
        <v>7.9884782433509827E-2</v>
      </c>
      <c r="DJ7" s="1">
        <v>-1.8325557932257652E-2</v>
      </c>
      <c r="DK7" s="1">
        <v>4.6359527856111526E-2</v>
      </c>
      <c r="DL7" s="1">
        <v>1.6779348254203796E-2</v>
      </c>
      <c r="DM7" s="1">
        <v>7.7384710311889648E-4</v>
      </c>
      <c r="DN7" s="1">
        <v>3.683779388666153E-2</v>
      </c>
      <c r="DO7" s="1">
        <v>2.5304956361651421E-2</v>
      </c>
      <c r="DP7" s="1">
        <v>1.8569685518741608E-2</v>
      </c>
      <c r="DQ7" s="1">
        <v>2.2138405591249466E-2</v>
      </c>
      <c r="DR7" s="1">
        <v>6.0190111398696899E-2</v>
      </c>
      <c r="DS7" s="1">
        <v>2.2082030773162842E-2</v>
      </c>
      <c r="DT7" s="1">
        <v>5.3279206156730652E-2</v>
      </c>
      <c r="DU7" s="1">
        <v>0.10753735899925232</v>
      </c>
      <c r="DV7" s="1">
        <v>3.0695226043462753E-2</v>
      </c>
      <c r="DW7" s="1">
        <v>1.7093148082494736E-2</v>
      </c>
      <c r="DX7" s="1">
        <v>-5.6847050786018372E-2</v>
      </c>
      <c r="DY7" s="1">
        <v>0.18180306255817413</v>
      </c>
      <c r="DZ7" s="1">
        <v>0.16181650757789612</v>
      </c>
      <c r="EA7" s="1">
        <v>2.9995318502187729E-2</v>
      </c>
      <c r="EB7" s="1">
        <v>0.2145257294178009</v>
      </c>
      <c r="EC7" s="1">
        <v>8.6253300309181213E-2</v>
      </c>
      <c r="ED7" s="1">
        <v>3.3572427928447723E-2</v>
      </c>
      <c r="EE7" s="1">
        <v>9.5920702442526817E-3</v>
      </c>
      <c r="EF7" s="1">
        <v>9.1034941375255585E-2</v>
      </c>
      <c r="EG7" s="1">
        <v>3.9410464465618134E-2</v>
      </c>
      <c r="EH7" s="1">
        <v>3.5562563687562943E-2</v>
      </c>
      <c r="EI7" s="1">
        <v>6.3251346349716187E-2</v>
      </c>
      <c r="EJ7" s="1">
        <v>4.4896770268678665E-2</v>
      </c>
      <c r="EK7" s="1">
        <v>1.9547248259186745E-2</v>
      </c>
      <c r="EL7" s="1">
        <v>4.6784676611423492E-2</v>
      </c>
      <c r="EM7" s="1">
        <v>-4.3581161648035049E-2</v>
      </c>
      <c r="EN7" s="1">
        <v>-2.5834349915385246E-2</v>
      </c>
      <c r="EO7" s="1">
        <v>-1.6998607898131013E-3</v>
      </c>
      <c r="EP7" s="1">
        <v>-6.0505862347781658E-3</v>
      </c>
      <c r="EQ7" s="1">
        <v>-1.6138700768351555E-2</v>
      </c>
      <c r="ER7" s="1">
        <v>-0.10163507610559464</v>
      </c>
      <c r="ES7" s="1">
        <v>-4.2193535715341568E-2</v>
      </c>
      <c r="ET7" s="1">
        <v>0.14039024710655212</v>
      </c>
      <c r="EU7" s="1">
        <v>2.7578864246606827E-2</v>
      </c>
      <c r="EV7" s="1">
        <v>-1.7108123749494553E-2</v>
      </c>
      <c r="EW7" s="1">
        <v>5.0299596041440964E-2</v>
      </c>
      <c r="EX7" s="1">
        <v>-4.2559880763292313E-2</v>
      </c>
      <c r="EY7" s="1">
        <v>-3.526286780834198E-2</v>
      </c>
      <c r="EZ7" s="1">
        <v>-4.4750254601240158E-2</v>
      </c>
      <c r="FA7" s="1">
        <v>-7.8288204967975616E-2</v>
      </c>
      <c r="FB7" s="1">
        <v>-1.3384958729147911E-2</v>
      </c>
      <c r="FC7" s="1">
        <v>-3.1613681465387344E-2</v>
      </c>
      <c r="FD7" s="1">
        <v>-3.710456658154726E-3</v>
      </c>
      <c r="FE7" s="1">
        <v>8.1349983811378479E-3</v>
      </c>
      <c r="FF7" s="1">
        <v>2.7754605980589986E-5</v>
      </c>
      <c r="FG7" s="1">
        <v>-2.1932711824774742E-3</v>
      </c>
      <c r="FH7" s="1">
        <v>3.448079340159893E-3</v>
      </c>
      <c r="FI7" s="1">
        <v>5.9170916676521301E-2</v>
      </c>
      <c r="FJ7" s="1">
        <v>9.7465403378009796E-3</v>
      </c>
      <c r="FK7" s="1">
        <v>-1.0773290414363146E-3</v>
      </c>
      <c r="FL7" s="1">
        <v>-4.1871708817780018E-3</v>
      </c>
      <c r="FM7" s="1">
        <v>2.4953337386250496E-2</v>
      </c>
      <c r="FN7" s="1">
        <v>3.1511781271547079E-3</v>
      </c>
      <c r="FO7" s="1">
        <v>-1.710677333176136E-2</v>
      </c>
      <c r="FP7" s="1">
        <v>5.9743029996752739E-3</v>
      </c>
      <c r="FQ7" s="1">
        <v>2.7404490392655134E-3</v>
      </c>
      <c r="FR7" s="1">
        <v>-9.6694238483905792E-2</v>
      </c>
      <c r="FS7" s="1">
        <v>8.791530504822731E-3</v>
      </c>
      <c r="FT7" s="1">
        <v>-3.522840142250061E-2</v>
      </c>
      <c r="FU7" s="1">
        <v>3.5165026783943176E-3</v>
      </c>
      <c r="FV7" s="1">
        <v>1.4073057100176811E-3</v>
      </c>
      <c r="FW7" s="1">
        <v>8.3881756290793419E-3</v>
      </c>
      <c r="FX7" s="1">
        <v>2.0779898390173912E-2</v>
      </c>
      <c r="FY7" s="1">
        <v>1.2063716538250446E-2</v>
      </c>
      <c r="FZ7" s="1">
        <v>6.3258376903831959E-3</v>
      </c>
      <c r="GA7" s="1">
        <v>-3.4153058659285307E-3</v>
      </c>
      <c r="GB7" s="1">
        <v>1.469888910651207E-2</v>
      </c>
      <c r="GC7" s="1">
        <v>-3.6533161997795105E-2</v>
      </c>
      <c r="GD7" s="1">
        <v>0.16275624930858612</v>
      </c>
      <c r="GE7" s="1">
        <v>3.5999700427055359E-2</v>
      </c>
      <c r="GF7" s="1">
        <v>2.1330809220671654E-2</v>
      </c>
      <c r="GG7" s="1">
        <v>2.2182561457157135E-2</v>
      </c>
      <c r="GH7" s="1">
        <v>2.0693585276603699E-2</v>
      </c>
      <c r="GI7" s="1">
        <v>6.3091418705880642E-3</v>
      </c>
      <c r="GJ7" s="1">
        <v>-1.2742104940116405E-2</v>
      </c>
      <c r="GK7" s="1">
        <v>1.1738351546227932E-2</v>
      </c>
      <c r="GL7" s="1">
        <v>1.3845635112375021E-3</v>
      </c>
      <c r="GM7" s="1">
        <v>7.905338890850544E-3</v>
      </c>
      <c r="GN7" s="1">
        <v>1.8585054203867912E-2</v>
      </c>
      <c r="GO7" s="1">
        <v>7.6694702729582787E-3</v>
      </c>
      <c r="GP7" s="1">
        <v>4.6705524437129498E-3</v>
      </c>
      <c r="GQ7" s="1">
        <v>1.5832595527172089E-2</v>
      </c>
    </row>
    <row r="8" spans="1:199" x14ac:dyDescent="0.2">
      <c r="A8" s="1">
        <v>1985</v>
      </c>
      <c r="B8" s="1">
        <v>6.3863933086395264E-2</v>
      </c>
      <c r="C8" s="1">
        <v>7.3560580611228943E-2</v>
      </c>
      <c r="D8" s="1">
        <v>-9.6966447308659554E-3</v>
      </c>
      <c r="E8" s="1">
        <v>5.4362952709197998E-2</v>
      </c>
      <c r="F8" s="1">
        <v>3.1987711787223816E-2</v>
      </c>
      <c r="G8" s="1">
        <v>2.2804634645581245E-2</v>
      </c>
      <c r="H8" s="1">
        <v>4.9249500036239624E-2</v>
      </c>
      <c r="I8" s="1">
        <v>6.1842210590839386E-2</v>
      </c>
      <c r="J8" s="1">
        <v>-1.2643672525882721E-2</v>
      </c>
      <c r="K8" s="1">
        <v>0.24056105315685272</v>
      </c>
      <c r="L8" s="1">
        <v>5.2436474710702896E-2</v>
      </c>
      <c r="M8" s="1">
        <v>8.0090589821338654E-2</v>
      </c>
      <c r="N8" s="1">
        <v>6.4694494009017944E-2</v>
      </c>
      <c r="O8" s="1">
        <v>2.5333071127533913E-2</v>
      </c>
      <c r="P8" s="1">
        <v>3.8264356553554535E-2</v>
      </c>
      <c r="Q8" s="1">
        <v>6.0460582375526428E-2</v>
      </c>
      <c r="R8" s="1">
        <v>-9.2902891337871552E-3</v>
      </c>
      <c r="S8" s="1">
        <v>0.16323736310005188</v>
      </c>
      <c r="T8" s="1">
        <v>4.6433962881565094E-2</v>
      </c>
      <c r="U8" s="1">
        <v>-2.5727633386850357E-2</v>
      </c>
      <c r="V8" s="1">
        <v>-3.2706774771213531E-2</v>
      </c>
      <c r="W8" s="1">
        <v>-2.528434619307518E-3</v>
      </c>
      <c r="X8" s="1">
        <v>1.0985144414007664E-2</v>
      </c>
      <c r="Y8" s="1">
        <v>1.3816299615427852E-3</v>
      </c>
      <c r="Z8" s="1">
        <v>-3.3533819951117039E-3</v>
      </c>
      <c r="AA8" s="1">
        <v>7.7323675155639648E-2</v>
      </c>
      <c r="AB8" s="1">
        <v>6.0025136917829514E-3</v>
      </c>
      <c r="AC8" s="1">
        <v>4.2069036513566971E-2</v>
      </c>
      <c r="AD8" s="1">
        <v>5.3782016038894653E-4</v>
      </c>
      <c r="AE8" s="1">
        <v>1.3280304148793221E-2</v>
      </c>
      <c r="AF8" s="1">
        <v>2.9524829238653183E-2</v>
      </c>
      <c r="AG8" s="1">
        <v>4.1438519954681396E-2</v>
      </c>
      <c r="AH8" s="1">
        <v>8.9690297842025757E-2</v>
      </c>
      <c r="AI8" s="1">
        <v>6.0318771749734879E-2</v>
      </c>
      <c r="AJ8" s="1">
        <v>0.21482259035110474</v>
      </c>
      <c r="AK8" s="1">
        <v>0.11566759645938873</v>
      </c>
      <c r="AL8" s="1">
        <v>7.5830146670341492E-2</v>
      </c>
      <c r="AM8" s="1">
        <v>5.0746235996484756E-2</v>
      </c>
      <c r="AN8" s="1">
        <v>3.003326989710331E-2</v>
      </c>
      <c r="AO8" s="1">
        <v>3.1190548092126846E-2</v>
      </c>
      <c r="AP8" s="1">
        <v>9.154113382101059E-2</v>
      </c>
      <c r="AQ8" s="1">
        <v>-9.3214325606822968E-2</v>
      </c>
      <c r="AR8" s="1">
        <v>4.2143560945987701E-2</v>
      </c>
      <c r="AS8" s="1">
        <v>-4.5524075627326965E-2</v>
      </c>
      <c r="AT8" s="1">
        <v>5.8303706347942352E-2</v>
      </c>
      <c r="AU8" s="1">
        <v>9.4070665538311005E-2</v>
      </c>
      <c r="AV8" s="1">
        <v>1.5321510727517307E-4</v>
      </c>
      <c r="AW8" s="1">
        <v>-8.8595002889633179E-3</v>
      </c>
      <c r="AX8" s="1">
        <v>3.666200116276741E-2</v>
      </c>
      <c r="AY8" s="1">
        <v>0.14839762449264526</v>
      </c>
      <c r="AZ8" s="1">
        <v>4.9124207347631454E-2</v>
      </c>
      <c r="BA8" s="1">
        <v>1.0742047801613808E-2</v>
      </c>
      <c r="BB8" s="1">
        <v>-1.4546801336109638E-2</v>
      </c>
      <c r="BC8" s="1">
        <v>0.19701263308525085</v>
      </c>
      <c r="BD8" s="1">
        <v>9.5966100692749023E-2</v>
      </c>
      <c r="BE8" s="1">
        <v>-3.1026355922222137E-2</v>
      </c>
      <c r="BF8" s="1">
        <v>6.8269394338130951E-2</v>
      </c>
      <c r="BG8" s="1">
        <v>2.270149439573288E-2</v>
      </c>
      <c r="BH8" s="1">
        <v>-9.2147298157215118E-2</v>
      </c>
      <c r="BI8" s="1">
        <v>5.385376513004303E-2</v>
      </c>
      <c r="BJ8" s="1">
        <v>-6.0354503802955151E-3</v>
      </c>
      <c r="BK8" s="1">
        <v>2.5291725993156433E-2</v>
      </c>
      <c r="BL8" s="1">
        <v>2.8585776686668396E-2</v>
      </c>
      <c r="BM8" s="1">
        <v>7.72138312458992E-2</v>
      </c>
      <c r="BN8" s="1">
        <v>4.7173425555229187E-2</v>
      </c>
      <c r="BO8" s="1">
        <v>7.490403950214386E-2</v>
      </c>
      <c r="BP8" s="1">
        <v>0.1332167387008667</v>
      </c>
      <c r="BQ8" s="1">
        <v>3.2828442752361298E-2</v>
      </c>
      <c r="BR8" s="1">
        <v>3.1792037189006805E-2</v>
      </c>
      <c r="BS8" s="1">
        <v>-9.2696778476238251E-2</v>
      </c>
      <c r="BT8" s="1">
        <v>0.34662118554115295</v>
      </c>
      <c r="BU8" s="1">
        <v>0.20437903702259064</v>
      </c>
      <c r="BV8" s="1">
        <v>5.6151285767555237E-2</v>
      </c>
      <c r="BW8" s="1">
        <v>0.23955933749675751</v>
      </c>
      <c r="BX8" s="1">
        <v>0.11124885827302933</v>
      </c>
      <c r="BY8" s="1">
        <v>4.3262101709842682E-2</v>
      </c>
      <c r="BZ8" s="1">
        <v>1.7063645645976067E-3</v>
      </c>
      <c r="CA8" s="1">
        <v>0.1086147353053093</v>
      </c>
      <c r="CB8" s="1">
        <v>4.5422833412885666E-2</v>
      </c>
      <c r="CC8" s="1">
        <v>4.7165948897600174E-2</v>
      </c>
      <c r="CD8" s="1">
        <v>8.36009681224823E-2</v>
      </c>
      <c r="CE8" s="1">
        <v>6.0736615210771561E-2</v>
      </c>
      <c r="CF8" s="1">
        <v>2.7126124128699303E-2</v>
      </c>
      <c r="CG8" s="1">
        <v>6.8303994834423065E-2</v>
      </c>
      <c r="CH8" s="1">
        <v>9.1638974845409393E-2</v>
      </c>
      <c r="CI8" s="1">
        <v>1.7106391489505768E-2</v>
      </c>
      <c r="CJ8" s="1">
        <v>1.5304777771234512E-2</v>
      </c>
      <c r="CK8" s="1">
        <v>3.784126415848732E-2</v>
      </c>
      <c r="CL8" s="1">
        <v>6.2369935214519501E-2</v>
      </c>
      <c r="CM8" s="1">
        <v>0.19817297160625458</v>
      </c>
      <c r="CN8" s="1">
        <v>0.10943040251731873</v>
      </c>
      <c r="CO8" s="1">
        <v>3.218301385641098E-2</v>
      </c>
      <c r="CP8" s="1">
        <v>9.2659145593643188E-2</v>
      </c>
      <c r="CQ8" s="1">
        <v>8.9462101459503174E-2</v>
      </c>
      <c r="CR8" s="1">
        <v>-2.8592620510607958E-3</v>
      </c>
      <c r="CS8" s="1">
        <v>6.1644125729799271E-2</v>
      </c>
      <c r="CT8" s="1">
        <v>6.8313926458358765E-2</v>
      </c>
      <c r="CU8" s="1">
        <v>0.13265816867351532</v>
      </c>
      <c r="CV8" s="1">
        <v>-1.74843929708004E-2</v>
      </c>
      <c r="CW8" s="1">
        <v>4.9056105315685272E-2</v>
      </c>
      <c r="CX8" s="1">
        <v>-1.6045713797211647E-2</v>
      </c>
      <c r="CY8" s="1">
        <v>6.1372742056846619E-2</v>
      </c>
      <c r="CZ8" s="1">
        <v>8.4372393786907196E-2</v>
      </c>
      <c r="DA8" s="1">
        <v>1.0238359391223639E-4</v>
      </c>
      <c r="DB8" s="1">
        <v>-7.6625049114227295E-3</v>
      </c>
      <c r="DC8" s="1">
        <v>3.121287003159523E-2</v>
      </c>
      <c r="DD8" s="1">
        <v>6.4966708421707153E-2</v>
      </c>
      <c r="DE8" s="1">
        <v>3.4862782806158066E-2</v>
      </c>
      <c r="DF8" s="1">
        <v>9.1958725824952126E-3</v>
      </c>
      <c r="DG8" s="1">
        <v>-1.5571480616927147E-2</v>
      </c>
      <c r="DH8" s="1">
        <v>0.16782589256763458</v>
      </c>
      <c r="DI8" s="1">
        <v>8.508763462305069E-2</v>
      </c>
      <c r="DJ8" s="1">
        <v>-1.5109824948012829E-2</v>
      </c>
      <c r="DK8" s="1">
        <v>5.1416579633951187E-2</v>
      </c>
      <c r="DL8" s="1">
        <v>1.9099300727248192E-2</v>
      </c>
      <c r="DM8" s="1">
        <v>3.9926604367792606E-3</v>
      </c>
      <c r="DN8" s="1">
        <v>4.1742973029613495E-2</v>
      </c>
      <c r="DO8" s="1">
        <v>2.7963137254118919E-2</v>
      </c>
      <c r="DP8" s="1">
        <v>2.0601682364940643E-2</v>
      </c>
      <c r="DQ8" s="1">
        <v>2.5638876482844353E-2</v>
      </c>
      <c r="DR8" s="1">
        <v>6.6485822200775146E-2</v>
      </c>
      <c r="DS8" s="1">
        <v>2.3965032771229744E-2</v>
      </c>
      <c r="DT8" s="1">
        <v>5.9487510472536087E-2</v>
      </c>
      <c r="DU8" s="1">
        <v>0.12476322799921036</v>
      </c>
      <c r="DV8" s="1">
        <v>3.4321535378694534E-2</v>
      </c>
      <c r="DW8" s="1">
        <v>1.7145199701189995E-2</v>
      </c>
      <c r="DX8" s="1">
        <v>-5.6915115565061569E-2</v>
      </c>
      <c r="DY8" s="1">
        <v>0.18601095676422119</v>
      </c>
      <c r="DZ8" s="1">
        <v>0.16547092795372009</v>
      </c>
      <c r="EA8" s="1">
        <v>3.2655291259288788E-2</v>
      </c>
      <c r="EB8" s="1">
        <v>0.20705954730510712</v>
      </c>
      <c r="EC8" s="1">
        <v>8.6315736174583435E-2</v>
      </c>
      <c r="ED8" s="1">
        <v>3.6266051232814789E-2</v>
      </c>
      <c r="EE8" s="1">
        <v>1.3576789759099483E-2</v>
      </c>
      <c r="EF8" s="1">
        <v>9.6236996352672577E-2</v>
      </c>
      <c r="EG8" s="1">
        <v>4.3261729180812836E-2</v>
      </c>
      <c r="EH8" s="1">
        <v>3.8545038551092148E-2</v>
      </c>
      <c r="EI8" s="1">
        <v>6.7151986062526703E-2</v>
      </c>
      <c r="EJ8" s="1">
        <v>5.1527541130781174E-2</v>
      </c>
      <c r="EK8" s="1">
        <v>2.1905049681663513E-2</v>
      </c>
      <c r="EL8" s="1">
        <v>5.1087565720081329E-2</v>
      </c>
      <c r="EM8" s="1">
        <v>-4.9569938331842422E-2</v>
      </c>
      <c r="EN8" s="1">
        <v>-1.6568571329116821E-2</v>
      </c>
      <c r="EO8" s="1">
        <v>-2.0244733896106482E-3</v>
      </c>
      <c r="EP8" s="1">
        <v>-8.3164302632212639E-3</v>
      </c>
      <c r="EQ8" s="1">
        <v>-2.0931417122483253E-2</v>
      </c>
      <c r="ER8" s="1">
        <v>-0.10848267376422882</v>
      </c>
      <c r="ES8" s="1">
        <v>-4.9111630767583847E-2</v>
      </c>
      <c r="ET8" s="1">
        <v>0.18263956904411316</v>
      </c>
      <c r="EU8" s="1">
        <v>2.3008439689874649E-2</v>
      </c>
      <c r="EV8" s="1">
        <v>-1.3631957583129406E-2</v>
      </c>
      <c r="EW8" s="1">
        <v>5.3605493158102036E-2</v>
      </c>
      <c r="EX8" s="1">
        <v>-3.1610853970050812E-2</v>
      </c>
      <c r="EY8" s="1">
        <v>-3.712337464094162E-2</v>
      </c>
      <c r="EZ8" s="1">
        <v>-4.1117016226053238E-2</v>
      </c>
      <c r="FA8" s="1">
        <v>-7.5729928910732269E-2</v>
      </c>
      <c r="FB8" s="1">
        <v>-6.9125453010201454E-3</v>
      </c>
      <c r="FC8" s="1">
        <v>-2.9478365555405617E-2</v>
      </c>
      <c r="FD8" s="1">
        <v>-3.0690350104123354E-3</v>
      </c>
      <c r="FE8" s="1">
        <v>9.6982745453715324E-3</v>
      </c>
      <c r="FF8" s="1">
        <v>5.0831513362936676E-5</v>
      </c>
      <c r="FG8" s="1">
        <v>-1.1969959596171975E-3</v>
      </c>
      <c r="FH8" s="1">
        <v>5.4491320624947548E-3</v>
      </c>
      <c r="FI8" s="1">
        <v>8.343091607093811E-2</v>
      </c>
      <c r="FJ8" s="1">
        <v>1.4261425472795963E-2</v>
      </c>
      <c r="FK8" s="1">
        <v>1.5461749862879515E-3</v>
      </c>
      <c r="FL8" s="1">
        <v>1.0246789315715432E-3</v>
      </c>
      <c r="FM8" s="1">
        <v>2.9186751693487167E-2</v>
      </c>
      <c r="FN8" s="1">
        <v>1.0878468863666058E-2</v>
      </c>
      <c r="FO8" s="1">
        <v>-1.5916526317596436E-2</v>
      </c>
      <c r="FP8" s="1">
        <v>1.6852810978889465E-2</v>
      </c>
      <c r="FQ8" s="1">
        <v>3.6021950654685497E-3</v>
      </c>
      <c r="FR8" s="1">
        <v>-9.6139959990978241E-2</v>
      </c>
      <c r="FS8" s="1">
        <v>1.2110797688364983E-2</v>
      </c>
      <c r="FT8" s="1">
        <v>-3.3998589962720871E-2</v>
      </c>
      <c r="FU8" s="1">
        <v>4.6900440938770771E-3</v>
      </c>
      <c r="FV8" s="1">
        <v>2.9468976426869631E-3</v>
      </c>
      <c r="FW8" s="1">
        <v>1.0728001594543457E-2</v>
      </c>
      <c r="FX8" s="1">
        <v>2.3208394646644592E-2</v>
      </c>
      <c r="FY8" s="1">
        <v>1.541653648018837E-2</v>
      </c>
      <c r="FZ8" s="1">
        <v>8.4535079076886177E-3</v>
      </c>
      <c r="GA8" s="1">
        <v>-1.4930906472727656E-3</v>
      </c>
      <c r="GB8" s="1">
        <v>1.4646841213107109E-2</v>
      </c>
      <c r="GC8" s="1">
        <v>-3.578166663646698E-2</v>
      </c>
      <c r="GD8" s="1">
        <v>0.16061022877693176</v>
      </c>
      <c r="GE8" s="1">
        <v>3.8908079266548157E-2</v>
      </c>
      <c r="GF8" s="1">
        <v>2.3495996370911598E-2</v>
      </c>
      <c r="GG8" s="1">
        <v>3.2499764114618301E-2</v>
      </c>
      <c r="GH8" s="1">
        <v>2.4933118373155594E-2</v>
      </c>
      <c r="GI8" s="1">
        <v>6.9960462860763073E-3</v>
      </c>
      <c r="GJ8" s="1">
        <v>-1.1870425194501877E-2</v>
      </c>
      <c r="GK8" s="1">
        <v>1.237774733453989E-2</v>
      </c>
      <c r="GL8" s="1">
        <v>2.1611039992421865E-3</v>
      </c>
      <c r="GM8" s="1">
        <v>8.62091314047575E-3</v>
      </c>
      <c r="GN8" s="1">
        <v>1.6448967158794403E-2</v>
      </c>
      <c r="GO8" s="1">
        <v>9.2090796679258347E-3</v>
      </c>
      <c r="GP8" s="1">
        <v>5.2210730500519276E-3</v>
      </c>
      <c r="GQ8" s="1">
        <v>1.7216432839632034E-2</v>
      </c>
    </row>
    <row r="9" spans="1:199" x14ac:dyDescent="0.2">
      <c r="A9" s="1">
        <v>1986</v>
      </c>
      <c r="B9" s="1">
        <v>6.5088905394077301E-2</v>
      </c>
      <c r="C9" s="1">
        <v>6.9000087678432465E-2</v>
      </c>
      <c r="D9" s="1">
        <v>-3.9111822843551636E-3</v>
      </c>
      <c r="E9" s="1">
        <v>6.2147229909896851E-2</v>
      </c>
      <c r="F9" s="1">
        <v>1.8897609785199165E-2</v>
      </c>
      <c r="G9" s="1">
        <v>2.7785465121269226E-2</v>
      </c>
      <c r="H9" s="1">
        <v>5.7825345546007156E-2</v>
      </c>
      <c r="I9" s="1">
        <v>5.3509384393692017E-2</v>
      </c>
      <c r="J9" s="1">
        <v>-1.2419267557561398E-2</v>
      </c>
      <c r="K9" s="1">
        <v>0.2563287615776062</v>
      </c>
      <c r="L9" s="1">
        <v>5.7885978370904922E-2</v>
      </c>
      <c r="M9" s="1">
        <v>9.2021830379962921E-2</v>
      </c>
      <c r="N9" s="1">
        <v>3.7584919482469559E-2</v>
      </c>
      <c r="O9" s="1">
        <v>2.9523400589823723E-2</v>
      </c>
      <c r="P9" s="1">
        <v>4.3859768658876419E-2</v>
      </c>
      <c r="Q9" s="1">
        <v>5.2633825689554214E-2</v>
      </c>
      <c r="R9" s="1">
        <v>-9.4539448618888855E-3</v>
      </c>
      <c r="S9" s="1">
        <v>0.16263845562934875</v>
      </c>
      <c r="T9" s="1">
        <v>5.1410853862762451E-2</v>
      </c>
      <c r="U9" s="1">
        <v>-2.9874598607420921E-2</v>
      </c>
      <c r="V9" s="1">
        <v>-1.8687309697270393E-2</v>
      </c>
      <c r="W9" s="1">
        <v>-1.7379337223246694E-3</v>
      </c>
      <c r="X9" s="1">
        <v>1.3965572230517864E-2</v>
      </c>
      <c r="Y9" s="1">
        <v>8.7555940262973309E-4</v>
      </c>
      <c r="Z9" s="1">
        <v>-2.9653229285031557E-3</v>
      </c>
      <c r="AA9" s="1">
        <v>9.3690305948257446E-2</v>
      </c>
      <c r="AB9" s="1">
        <v>6.4751254394650459E-3</v>
      </c>
      <c r="AC9" s="1">
        <v>5.7382464408874512E-2</v>
      </c>
      <c r="AD9" s="1">
        <v>8.2172593101859093E-3</v>
      </c>
      <c r="AE9" s="1">
        <v>2.2690488025546074E-2</v>
      </c>
      <c r="AF9" s="1">
        <v>4.6145536005496979E-2</v>
      </c>
      <c r="AG9" s="1">
        <v>3.8860756903886795E-2</v>
      </c>
      <c r="AH9" s="1">
        <v>9.8631948232650757E-2</v>
      </c>
      <c r="AI9" s="1">
        <v>6.9705218076705933E-2</v>
      </c>
      <c r="AJ9" s="1">
        <v>0.13245998322963715</v>
      </c>
      <c r="AK9" s="1">
        <v>0.12529134750366211</v>
      </c>
      <c r="AL9" s="1">
        <v>7.6504930853843689E-2</v>
      </c>
      <c r="AM9" s="1">
        <v>5.7948987931013107E-2</v>
      </c>
      <c r="AN9" s="1">
        <v>1.6474120318889618E-2</v>
      </c>
      <c r="AO9" s="1">
        <v>2.2427614778280258E-2</v>
      </c>
      <c r="AP9" s="1">
        <v>7.5930386781692505E-2</v>
      </c>
      <c r="AQ9" s="1">
        <v>-8.2480967044830322E-2</v>
      </c>
      <c r="AR9" s="1">
        <v>3.5942871123552322E-2</v>
      </c>
      <c r="AS9" s="1">
        <v>-4.2801864445209503E-2</v>
      </c>
      <c r="AT9" s="1">
        <v>6.0661982744932175E-2</v>
      </c>
      <c r="AU9" s="1">
        <v>9.6421852707862854E-2</v>
      </c>
      <c r="AV9" s="1">
        <v>3.6833467311225832E-4</v>
      </c>
      <c r="AW9" s="1">
        <v>-2.6400135830044746E-3</v>
      </c>
      <c r="AX9" s="1">
        <v>4.214724525809288E-2</v>
      </c>
      <c r="AY9" s="1">
        <v>0.1880246102809906</v>
      </c>
      <c r="AZ9" s="1">
        <v>4.6733036637306213E-2</v>
      </c>
      <c r="BA9" s="1">
        <v>1.8822817131876945E-2</v>
      </c>
      <c r="BB9" s="1">
        <v>-6.8915979936718941E-3</v>
      </c>
      <c r="BC9" s="1">
        <v>0.20238129794597626</v>
      </c>
      <c r="BD9" s="1">
        <v>9.5740541815757751E-2</v>
      </c>
      <c r="BE9" s="1">
        <v>-2.7489254251122475E-2</v>
      </c>
      <c r="BF9" s="1">
        <v>7.8549318015575409E-2</v>
      </c>
      <c r="BG9" s="1">
        <v>2.5859493762254715E-2</v>
      </c>
      <c r="BH9" s="1">
        <v>-8.912891149520874E-2</v>
      </c>
      <c r="BI9" s="1">
        <v>4.7155089676380157E-2</v>
      </c>
      <c r="BJ9" s="1">
        <v>-1.9037883030250669E-3</v>
      </c>
      <c r="BK9" s="1">
        <v>2.6027683168649673E-2</v>
      </c>
      <c r="BL9" s="1">
        <v>3.5651389509439468E-2</v>
      </c>
      <c r="BM9" s="1">
        <v>8.3179891109466553E-2</v>
      </c>
      <c r="BN9" s="1">
        <v>5.2111785858869553E-2</v>
      </c>
      <c r="BO9" s="1">
        <v>6.7990340292453766E-2</v>
      </c>
      <c r="BP9" s="1">
        <v>9.8097972571849823E-2</v>
      </c>
      <c r="BQ9" s="1">
        <v>3.5819992423057556E-2</v>
      </c>
      <c r="BR9" s="1">
        <v>3.1792037189006805E-2</v>
      </c>
      <c r="BS9" s="1">
        <v>-9.3576744198799133E-2</v>
      </c>
      <c r="BT9" s="1">
        <v>0.34557387232780457</v>
      </c>
      <c r="BU9" s="1">
        <v>0.23053643107414246</v>
      </c>
      <c r="BV9" s="1">
        <v>7.6840735971927643E-2</v>
      </c>
      <c r="BW9" s="1">
        <v>0.25271943211555481</v>
      </c>
      <c r="BX9" s="1">
        <v>0.12694886326789856</v>
      </c>
      <c r="BY9" s="1">
        <v>4.8038642853498459E-2</v>
      </c>
      <c r="BZ9" s="1">
        <v>8.747883141040802E-3</v>
      </c>
      <c r="CA9" s="1">
        <v>0.1104901134967804</v>
      </c>
      <c r="CB9" s="1">
        <v>5.0851300358772278E-2</v>
      </c>
      <c r="CC9" s="1">
        <v>5.1938258111476898E-2</v>
      </c>
      <c r="CD9" s="1">
        <v>7.7591478824615479E-2</v>
      </c>
      <c r="CE9" s="1">
        <v>6.9720447063446045E-2</v>
      </c>
      <c r="CF9" s="1">
        <v>2.9799476265907288E-2</v>
      </c>
      <c r="CG9" s="1">
        <v>7.4173606932163239E-2</v>
      </c>
      <c r="CH9" s="1">
        <v>0.12568977475166321</v>
      </c>
      <c r="CI9" s="1">
        <v>4.0215770713984966E-3</v>
      </c>
      <c r="CJ9" s="1">
        <v>2.662120945751667E-2</v>
      </c>
      <c r="CK9" s="1">
        <v>6.2585934996604919E-2</v>
      </c>
      <c r="CL9" s="1">
        <v>5.8825366199016571E-2</v>
      </c>
      <c r="CM9" s="1">
        <v>0.19933924078941345</v>
      </c>
      <c r="CN9" s="1">
        <v>0.12302713841199875</v>
      </c>
      <c r="CO9" s="1">
        <v>5.9537272900342941E-3</v>
      </c>
      <c r="CP9" s="1">
        <v>7.9374313354492188E-2</v>
      </c>
      <c r="CQ9" s="1">
        <v>9.4975963234901428E-2</v>
      </c>
      <c r="CR9" s="1">
        <v>1.101532019674778E-3</v>
      </c>
      <c r="CS9" s="1">
        <v>3.3812675625085831E-2</v>
      </c>
      <c r="CT9" s="1">
        <v>4.94379922747612E-2</v>
      </c>
      <c r="CU9" s="1">
        <v>0.1006990447640419</v>
      </c>
      <c r="CV9" s="1">
        <v>-1.3170816004276276E-2</v>
      </c>
      <c r="CW9" s="1">
        <v>3.3085528761148453E-2</v>
      </c>
      <c r="CX9" s="1">
        <v>-1.4803087338805199E-2</v>
      </c>
      <c r="CY9" s="1">
        <v>6.326574832201004E-2</v>
      </c>
      <c r="CZ9" s="1">
        <v>8.59970822930336E-2</v>
      </c>
      <c r="DA9" s="1">
        <v>2.5116195320151746E-4</v>
      </c>
      <c r="DB9" s="1">
        <v>-2.5714084040373564E-3</v>
      </c>
      <c r="DC9" s="1">
        <v>3.5449467599391937E-2</v>
      </c>
      <c r="DD9" s="1">
        <v>8.0915056169033051E-2</v>
      </c>
      <c r="DE9" s="1">
        <v>3.4876827150583267E-2</v>
      </c>
      <c r="DF9" s="1">
        <v>1.3031481765210629E-2</v>
      </c>
      <c r="DG9" s="1">
        <v>-9.6808280795812607E-3</v>
      </c>
      <c r="DH9" s="1">
        <v>0.17327353358268738</v>
      </c>
      <c r="DI9" s="1">
        <v>8.8094860315322876E-2</v>
      </c>
      <c r="DJ9" s="1">
        <v>-1.2608128599822521E-2</v>
      </c>
      <c r="DK9" s="1">
        <v>5.8025147765874863E-2</v>
      </c>
      <c r="DL9" s="1">
        <v>2.1657748147845268E-2</v>
      </c>
      <c r="DM9" s="1">
        <v>6.1917444691061974E-3</v>
      </c>
      <c r="DN9" s="1">
        <v>3.7229355424642563E-2</v>
      </c>
      <c r="DO9" s="1">
        <v>3.0501501634716988E-2</v>
      </c>
      <c r="DP9" s="1">
        <v>2.1231643855571747E-2</v>
      </c>
      <c r="DQ9" s="1">
        <v>3.0315250158309937E-2</v>
      </c>
      <c r="DR9" s="1">
        <v>7.2421468794345856E-2</v>
      </c>
      <c r="DS9" s="1">
        <v>2.7527151629328728E-2</v>
      </c>
      <c r="DT9" s="1">
        <v>5.335582047700882E-2</v>
      </c>
      <c r="DU9" s="1">
        <v>9.3309976160526276E-2</v>
      </c>
      <c r="DV9" s="1">
        <v>3.6496590822935104E-2</v>
      </c>
      <c r="DW9" s="1">
        <v>1.719706691801548E-2</v>
      </c>
      <c r="DX9" s="1">
        <v>-5.8376476168632507E-2</v>
      </c>
      <c r="DY9" s="1">
        <v>0.19001999497413635</v>
      </c>
      <c r="DZ9" s="1">
        <v>0.1612543910741806</v>
      </c>
      <c r="EA9" s="1">
        <v>4.3615642935037613E-2</v>
      </c>
      <c r="EB9" s="1">
        <v>0.20892058312892914</v>
      </c>
      <c r="EC9" s="1">
        <v>9.3137942254543304E-2</v>
      </c>
      <c r="ED9" s="1">
        <v>4.0576476603746414E-2</v>
      </c>
      <c r="EE9" s="1">
        <v>1.9266838207840919E-2</v>
      </c>
      <c r="EF9" s="1">
        <v>9.9697500467300415E-2</v>
      </c>
      <c r="EG9" s="1">
        <v>4.7887083142995834E-2</v>
      </c>
      <c r="EH9" s="1">
        <v>4.2369518429040909E-2</v>
      </c>
      <c r="EI9" s="1">
        <v>6.9473244249820709E-2</v>
      </c>
      <c r="EJ9" s="1">
        <v>5.8438029140233994E-2</v>
      </c>
      <c r="EK9" s="1">
        <v>2.4162419140338898E-2</v>
      </c>
      <c r="EL9" s="1">
        <v>5.6153643876314163E-2</v>
      </c>
      <c r="EM9" s="1">
        <v>-6.8307310342788696E-2</v>
      </c>
      <c r="EN9" s="1">
        <v>4.1956803761422634E-3</v>
      </c>
      <c r="EO9" s="1">
        <v>-3.930720966309309E-3</v>
      </c>
      <c r="EP9" s="1">
        <v>-1.6440397128462791E-2</v>
      </c>
      <c r="EQ9" s="1">
        <v>-1.9964607432484627E-2</v>
      </c>
      <c r="ER9" s="1">
        <v>-0.1007072776556015</v>
      </c>
      <c r="ES9" s="1">
        <v>-5.3321920335292816E-2</v>
      </c>
      <c r="ET9" s="1">
        <v>0.1265062540769577</v>
      </c>
      <c r="EU9" s="1">
        <v>4.5917052775621414E-2</v>
      </c>
      <c r="EV9" s="1">
        <v>-1.8471028655767441E-2</v>
      </c>
      <c r="EW9" s="1">
        <v>5.6847453117370605E-2</v>
      </c>
      <c r="EX9" s="1">
        <v>-1.7338553443551064E-2</v>
      </c>
      <c r="EY9" s="1">
        <v>-2.7010379359126091E-2</v>
      </c>
      <c r="EZ9" s="1">
        <v>-2.4768657982349396E-2</v>
      </c>
      <c r="FA9" s="1">
        <v>-6.9310151040554047E-2</v>
      </c>
      <c r="FB9" s="1">
        <v>2.8573404997587204E-3</v>
      </c>
      <c r="FC9" s="1">
        <v>-2.7998773381114006E-2</v>
      </c>
      <c r="FD9" s="1">
        <v>-2.6037623174488544E-3</v>
      </c>
      <c r="FE9" s="1">
        <v>1.0424760170280933E-2</v>
      </c>
      <c r="FF9" s="1">
        <v>1.1717276356648654E-4</v>
      </c>
      <c r="FG9" s="1">
        <v>-6.8605411797761917E-5</v>
      </c>
      <c r="FH9" s="1">
        <v>6.6977781243622303E-3</v>
      </c>
      <c r="FI9" s="1">
        <v>0.10710954666137695</v>
      </c>
      <c r="FJ9" s="1">
        <v>1.1856208555400372E-2</v>
      </c>
      <c r="FK9" s="1">
        <v>5.791335366666317E-3</v>
      </c>
      <c r="FL9" s="1">
        <v>2.7892310172319412E-3</v>
      </c>
      <c r="FM9" s="1">
        <v>2.9107775539159775E-2</v>
      </c>
      <c r="FN9" s="1">
        <v>7.6456670649349689E-3</v>
      </c>
      <c r="FO9" s="1">
        <v>-1.4881125651299953E-2</v>
      </c>
      <c r="FP9" s="1">
        <v>2.0524162799119949E-2</v>
      </c>
      <c r="FQ9" s="1">
        <v>4.201746080070734E-3</v>
      </c>
      <c r="FR9" s="1">
        <v>-9.5320656895637512E-2</v>
      </c>
      <c r="FS9" s="1">
        <v>9.9257305264472961E-3</v>
      </c>
      <c r="FT9" s="1">
        <v>-3.2405290752649307E-2</v>
      </c>
      <c r="FU9" s="1">
        <v>4.7960369847714901E-3</v>
      </c>
      <c r="FV9" s="1">
        <v>5.3361379541456699E-3</v>
      </c>
      <c r="FW9" s="1">
        <v>1.0758420452475548E-2</v>
      </c>
      <c r="FX9" s="1">
        <v>2.4584632366895676E-2</v>
      </c>
      <c r="FY9" s="1">
        <v>1.4634519815444946E-2</v>
      </c>
      <c r="FZ9" s="1">
        <v>4.7879931516945362E-3</v>
      </c>
      <c r="GA9" s="1">
        <v>-6.7659968044608831E-4</v>
      </c>
      <c r="GB9" s="1">
        <v>1.4594972133636475E-2</v>
      </c>
      <c r="GC9" s="1">
        <v>-3.5200275480747223E-2</v>
      </c>
      <c r="GD9" s="1">
        <v>0.15555387735366821</v>
      </c>
      <c r="GE9" s="1">
        <v>6.928204745054245E-2</v>
      </c>
      <c r="GF9" s="1">
        <v>3.322509303689003E-2</v>
      </c>
      <c r="GG9" s="1">
        <v>4.379885271191597E-2</v>
      </c>
      <c r="GH9" s="1">
        <v>3.3810921013355255E-2</v>
      </c>
      <c r="GI9" s="1">
        <v>7.4621690437197685E-3</v>
      </c>
      <c r="GJ9" s="1">
        <v>-1.0518955066800117E-2</v>
      </c>
      <c r="GK9" s="1">
        <v>1.0792619548738003E-2</v>
      </c>
      <c r="GL9" s="1">
        <v>2.9642246663570404E-3</v>
      </c>
      <c r="GM9" s="1">
        <v>9.5687471330165863E-3</v>
      </c>
      <c r="GN9" s="1">
        <v>8.1182373687624931E-3</v>
      </c>
      <c r="GO9" s="1">
        <v>1.1282417923212051E-2</v>
      </c>
      <c r="GP9" s="1">
        <v>5.637055728584528E-3</v>
      </c>
      <c r="GQ9" s="1">
        <v>1.8019964918494225E-2</v>
      </c>
    </row>
    <row r="10" spans="1:199" x14ac:dyDescent="0.2">
      <c r="A10" s="1">
        <v>1987</v>
      </c>
      <c r="B10" s="1">
        <v>7.4302352964878082E-2</v>
      </c>
      <c r="C10" s="1">
        <v>7.4842691421508789E-2</v>
      </c>
      <c r="D10" s="1">
        <v>-5.403424147516489E-4</v>
      </c>
      <c r="E10" s="1">
        <v>6.5670304000377655E-2</v>
      </c>
      <c r="F10" s="1">
        <v>2.7361417189240456E-2</v>
      </c>
      <c r="G10" s="1">
        <v>3.8559500128030777E-2</v>
      </c>
      <c r="H10" s="1">
        <v>7.4009217321872711E-2</v>
      </c>
      <c r="I10" s="1">
        <v>5.5887296795845032E-2</v>
      </c>
      <c r="J10" s="1">
        <v>-1.2988056987524033E-2</v>
      </c>
      <c r="K10" s="1">
        <v>0.27412125468254089</v>
      </c>
      <c r="L10" s="1">
        <v>7.6054222881793976E-2</v>
      </c>
      <c r="M10" s="1">
        <v>9.2885397374629974E-2</v>
      </c>
      <c r="N10" s="1">
        <v>5.1237627863883972E-2</v>
      </c>
      <c r="O10" s="1">
        <v>3.7287943065166473E-2</v>
      </c>
      <c r="P10" s="1">
        <v>5.2653823047876358E-2</v>
      </c>
      <c r="Q10" s="1">
        <v>5.4538730531930923E-2</v>
      </c>
      <c r="R10" s="1">
        <v>-1.00294454023242E-2</v>
      </c>
      <c r="S10" s="1">
        <v>0.15614110231399536</v>
      </c>
      <c r="T10" s="1">
        <v>6.4487844705581665E-2</v>
      </c>
      <c r="U10" s="1">
        <v>-2.7215089648962021E-2</v>
      </c>
      <c r="V10" s="1">
        <v>-2.3876208811998367E-2</v>
      </c>
      <c r="W10" s="1">
        <v>1.2715558987110853E-3</v>
      </c>
      <c r="X10" s="1">
        <v>2.1355394273996353E-2</v>
      </c>
      <c r="Y10" s="1">
        <v>1.3485656818374991E-3</v>
      </c>
      <c r="Z10" s="1">
        <v>-2.9586132150143385E-3</v>
      </c>
      <c r="AA10" s="1">
        <v>0.11798013746738434</v>
      </c>
      <c r="AB10" s="1">
        <v>1.156638003885746E-2</v>
      </c>
      <c r="AC10" s="1">
        <v>5.2602615207433701E-2</v>
      </c>
      <c r="AD10" s="1">
        <v>2.5812521576881409E-2</v>
      </c>
      <c r="AE10" s="1">
        <v>3.0085388571023941E-2</v>
      </c>
      <c r="AF10" s="1">
        <v>4.4649597257375717E-2</v>
      </c>
      <c r="AG10" s="1">
        <v>4.9921542406082153E-2</v>
      </c>
      <c r="AH10" s="1">
        <v>9.6493341028690338E-2</v>
      </c>
      <c r="AI10" s="1">
        <v>6.3335798680782318E-2</v>
      </c>
      <c r="AJ10" s="1">
        <v>0.13355392217636108</v>
      </c>
      <c r="AK10" s="1">
        <v>0.12798492610454559</v>
      </c>
      <c r="AL10" s="1">
        <v>8.2333430647850037E-2</v>
      </c>
      <c r="AM10" s="1">
        <v>7.6400034129619598E-2</v>
      </c>
      <c r="AN10" s="1">
        <v>2.2321049124002457E-2</v>
      </c>
      <c r="AO10" s="1">
        <v>3.5652328282594681E-2</v>
      </c>
      <c r="AP10" s="1">
        <v>0.11435481905937195</v>
      </c>
      <c r="AQ10" s="1">
        <v>1.5333192422986031E-2</v>
      </c>
      <c r="AR10" s="1">
        <v>4.5779477804899216E-2</v>
      </c>
      <c r="AS10" s="1">
        <v>-3.3872436732053757E-2</v>
      </c>
      <c r="AT10" s="1">
        <v>6.9508738815784454E-2</v>
      </c>
      <c r="AU10" s="1">
        <v>0.10329508781433105</v>
      </c>
      <c r="AV10" s="1">
        <v>5.9028336545452476E-4</v>
      </c>
      <c r="AW10" s="1">
        <v>1.1943080462515354E-2</v>
      </c>
      <c r="AX10" s="1">
        <v>5.3459789603948593E-2</v>
      </c>
      <c r="AY10" s="1">
        <v>0.23300415277481079</v>
      </c>
      <c r="AZ10" s="1">
        <v>5.8309487998485565E-2</v>
      </c>
      <c r="BA10" s="1">
        <v>3.6345269531011581E-2</v>
      </c>
      <c r="BB10" s="1">
        <v>1.9812300801277161E-2</v>
      </c>
      <c r="BC10" s="1">
        <v>0.21750910580158234</v>
      </c>
      <c r="BD10" s="1">
        <v>0.12431008368730545</v>
      </c>
      <c r="BE10" s="1">
        <v>-1.9341064617037773E-2</v>
      </c>
      <c r="BF10" s="1">
        <v>9.8777540028095245E-2</v>
      </c>
      <c r="BG10" s="1">
        <v>3.1795009970664978E-2</v>
      </c>
      <c r="BH10" s="1">
        <v>-8.7066851556301117E-2</v>
      </c>
      <c r="BI10" s="1">
        <v>5.1218535751104355E-2</v>
      </c>
      <c r="BJ10" s="1">
        <v>5.0454922020435333E-3</v>
      </c>
      <c r="BK10" s="1">
        <v>3.3902738243341446E-2</v>
      </c>
      <c r="BL10" s="1">
        <v>4.7938048839569092E-2</v>
      </c>
      <c r="BM10" s="1">
        <v>0.10409489274024963</v>
      </c>
      <c r="BN10" s="1">
        <v>6.6368758678436279E-2</v>
      </c>
      <c r="BO10" s="1">
        <v>7.3776654899120331E-2</v>
      </c>
      <c r="BP10" s="1">
        <v>8.1369377672672272E-2</v>
      </c>
      <c r="BQ10" s="1">
        <v>4.558076336979866E-2</v>
      </c>
      <c r="BR10" s="1">
        <v>3.1792037189006805E-2</v>
      </c>
      <c r="BS10" s="1">
        <v>-9.393388032913208E-2</v>
      </c>
      <c r="BT10" s="1">
        <v>0.37369629740715027</v>
      </c>
      <c r="BU10" s="1">
        <v>0.24169114232063293</v>
      </c>
      <c r="BV10" s="1">
        <v>0.10210113227367401</v>
      </c>
      <c r="BW10" s="1">
        <v>0.27653598785400391</v>
      </c>
      <c r="BX10" s="1">
        <v>0.14999304711818695</v>
      </c>
      <c r="BY10" s="1">
        <v>6.299329549074173E-2</v>
      </c>
      <c r="BZ10" s="1">
        <v>3.2785441726446152E-2</v>
      </c>
      <c r="CA10" s="1">
        <v>0.11999937891960144</v>
      </c>
      <c r="CB10" s="1">
        <v>6.9753825664520264E-2</v>
      </c>
      <c r="CC10" s="1">
        <v>6.2151309102773666E-2</v>
      </c>
      <c r="CD10" s="1">
        <v>0.10060030966997147</v>
      </c>
      <c r="CE10" s="1">
        <v>8.6183987557888031E-2</v>
      </c>
      <c r="CF10" s="1">
        <v>3.7431560456752777E-2</v>
      </c>
      <c r="CG10" s="1">
        <v>9.1279096901416779E-2</v>
      </c>
      <c r="CH10" s="1">
        <v>0.11578919738531113</v>
      </c>
      <c r="CI10" s="1">
        <v>1.8565066158771515E-2</v>
      </c>
      <c r="CJ10" s="1">
        <v>3.5610891878604889E-2</v>
      </c>
      <c r="CK10" s="1">
        <v>6.148156151175499E-2</v>
      </c>
      <c r="CL10" s="1">
        <v>7.6766841113567352E-2</v>
      </c>
      <c r="CM10" s="1">
        <v>0.19282720983028412</v>
      </c>
      <c r="CN10" s="1">
        <v>0.11959241330623627</v>
      </c>
      <c r="CO10" s="1">
        <v>1.4384133741259575E-2</v>
      </c>
      <c r="CP10" s="1">
        <v>4.9561180174350739E-2</v>
      </c>
      <c r="CQ10" s="1">
        <v>9.951850026845932E-2</v>
      </c>
      <c r="CR10" s="1">
        <v>7.2041768580675125E-3</v>
      </c>
      <c r="CS10" s="1">
        <v>4.580974206328392E-2</v>
      </c>
      <c r="CT10" s="1">
        <v>7.8266754746437073E-2</v>
      </c>
      <c r="CU10" s="1">
        <v>0.11602648347616196</v>
      </c>
      <c r="CV10" s="1">
        <v>3.6820344626903534E-2</v>
      </c>
      <c r="CW10" s="1">
        <v>4.4930361211299896E-2</v>
      </c>
      <c r="CX10" s="1">
        <v>-9.3021467328071594E-3</v>
      </c>
      <c r="CY10" s="1">
        <v>7.008080929517746E-2</v>
      </c>
      <c r="CZ10" s="1">
        <v>9.0995527803897858E-2</v>
      </c>
      <c r="DA10" s="1">
        <v>4.0500584873370826E-4</v>
      </c>
      <c r="DB10" s="1">
        <v>8.4861340001225471E-3</v>
      </c>
      <c r="DC10" s="1">
        <v>4.2892009019851685E-2</v>
      </c>
      <c r="DD10" s="1">
        <v>9.9342353641986847E-2</v>
      </c>
      <c r="DE10" s="1">
        <v>4.3016105890274048E-2</v>
      </c>
      <c r="DF10" s="1">
        <v>2.0109644159674644E-2</v>
      </c>
      <c r="DG10" s="1">
        <v>7.3161995969712734E-3</v>
      </c>
      <c r="DH10" s="1">
        <v>0.1823917031288147</v>
      </c>
      <c r="DI10" s="1">
        <v>0.10116688162088394</v>
      </c>
      <c r="DJ10" s="1">
        <v>-7.1907686069607735E-3</v>
      </c>
      <c r="DK10" s="1">
        <v>6.9067090749740601E-2</v>
      </c>
      <c r="DL10" s="1">
        <v>2.5714142248034477E-2</v>
      </c>
      <c r="DM10" s="1">
        <v>8.7175630033016205E-3</v>
      </c>
      <c r="DN10" s="1">
        <v>4.0802076458930969E-2</v>
      </c>
      <c r="DO10" s="1">
        <v>3.5332135856151581E-2</v>
      </c>
      <c r="DP10" s="1">
        <v>2.6368338614702225E-2</v>
      </c>
      <c r="DQ10" s="1">
        <v>3.8770008832216263E-2</v>
      </c>
      <c r="DR10" s="1">
        <v>8.92520472407341E-2</v>
      </c>
      <c r="DS10" s="1">
        <v>3.4692108631134033E-2</v>
      </c>
      <c r="DT10" s="1">
        <v>5.6985370814800262E-2</v>
      </c>
      <c r="DU10" s="1">
        <v>8.2154460251331329E-2</v>
      </c>
      <c r="DV10" s="1">
        <v>4.3369214981794357E-2</v>
      </c>
      <c r="DW10" s="1">
        <v>1.7248749732971191E-2</v>
      </c>
      <c r="DX10" s="1">
        <v>-5.9338320046663284E-2</v>
      </c>
      <c r="DY10" s="1">
        <v>0.1991056352853775</v>
      </c>
      <c r="DZ10" s="1">
        <v>0.14161452651023865</v>
      </c>
      <c r="EA10" s="1">
        <v>5.6970864534378052E-2</v>
      </c>
      <c r="EB10" s="1">
        <v>0.21983793377876282</v>
      </c>
      <c r="EC10" s="1">
        <v>0.10485097020864487</v>
      </c>
      <c r="ED10" s="1">
        <v>5.2034705877304077E-2</v>
      </c>
      <c r="EE10" s="1">
        <v>3.8461823016405106E-2</v>
      </c>
      <c r="EF10" s="1">
        <v>0.10877308994531631</v>
      </c>
      <c r="EG10" s="1">
        <v>6.1626624315977097E-2</v>
      </c>
      <c r="EH10" s="1">
        <v>5.0268866121768951E-2</v>
      </c>
      <c r="EI10" s="1">
        <v>7.9230867326259613E-2</v>
      </c>
      <c r="EJ10" s="1">
        <v>7.051163911819458E-2</v>
      </c>
      <c r="EK10" s="1">
        <v>2.9930669814348221E-2</v>
      </c>
      <c r="EL10" s="1">
        <v>6.6224828362464905E-2</v>
      </c>
      <c r="EM10" s="1">
        <v>-6.3186585903167725E-2</v>
      </c>
      <c r="EN10" s="1">
        <v>7.2474605403840542E-3</v>
      </c>
      <c r="EO10" s="1">
        <v>-5.5255028419196606E-3</v>
      </c>
      <c r="EP10" s="1">
        <v>-1.6831958666443825E-2</v>
      </c>
      <c r="EQ10" s="1">
        <v>-2.6845300570130348E-2</v>
      </c>
      <c r="ER10" s="1">
        <v>-9.6333868801593781E-2</v>
      </c>
      <c r="ES10" s="1">
        <v>-5.6256610900163651E-2</v>
      </c>
      <c r="ET10" s="1">
        <v>0.11916979402303696</v>
      </c>
      <c r="EU10" s="1">
        <v>7.8423753380775452E-2</v>
      </c>
      <c r="EV10" s="1">
        <v>-1.7185073345899582E-2</v>
      </c>
      <c r="EW10" s="1">
        <v>6.9195859134197235E-2</v>
      </c>
      <c r="EX10" s="1">
        <v>-2.3488694801926613E-2</v>
      </c>
      <c r="EY10" s="1">
        <v>-4.2614426463842392E-2</v>
      </c>
      <c r="EZ10" s="1">
        <v>-1.6716636018827558E-3</v>
      </c>
      <c r="FA10" s="1">
        <v>-2.1487157791852951E-2</v>
      </c>
      <c r="FB10" s="1">
        <v>8.4911962039768696E-4</v>
      </c>
      <c r="FC10" s="1">
        <v>-2.4570289999246597E-2</v>
      </c>
      <c r="FD10" s="1">
        <v>-5.7207496138289571E-4</v>
      </c>
      <c r="FE10" s="1">
        <v>1.2299560010433197E-2</v>
      </c>
      <c r="FF10" s="1">
        <v>1.8527751672081649E-4</v>
      </c>
      <c r="FG10" s="1">
        <v>3.4569455310702324E-3</v>
      </c>
      <c r="FH10" s="1">
        <v>1.0567781515419483E-2</v>
      </c>
      <c r="FI10" s="1">
        <v>0.13366180658340454</v>
      </c>
      <c r="FJ10" s="1">
        <v>1.5293383039534092E-2</v>
      </c>
      <c r="FK10" s="1">
        <v>1.6235625371336937E-2</v>
      </c>
      <c r="FL10" s="1">
        <v>1.2496102601289749E-2</v>
      </c>
      <c r="FM10" s="1">
        <v>3.5117395222187042E-2</v>
      </c>
      <c r="FN10" s="1">
        <v>2.3143194615840912E-2</v>
      </c>
      <c r="FO10" s="1">
        <v>-1.2150296010077E-2</v>
      </c>
      <c r="FP10" s="1">
        <v>2.9710453003644943E-2</v>
      </c>
      <c r="FQ10" s="1">
        <v>6.0808737762272358E-3</v>
      </c>
      <c r="FR10" s="1">
        <v>-9.5784410834312439E-2</v>
      </c>
      <c r="FS10" s="1">
        <v>1.041646022349596E-2</v>
      </c>
      <c r="FT10" s="1">
        <v>-3.0286639928817749E-2</v>
      </c>
      <c r="FU10" s="1">
        <v>7.5343982316553593E-3</v>
      </c>
      <c r="FV10" s="1">
        <v>9.1680409386754036E-3</v>
      </c>
      <c r="FW10" s="1">
        <v>1.4842844568192959E-2</v>
      </c>
      <c r="FX10" s="1">
        <v>3.1676650047302246E-2</v>
      </c>
      <c r="FY10" s="1">
        <v>1.6791285946965218E-2</v>
      </c>
      <c r="FZ10" s="1">
        <v>-7.8508356818929315E-4</v>
      </c>
      <c r="GA10" s="1">
        <v>2.2115455940365791E-3</v>
      </c>
      <c r="GB10" s="1">
        <v>1.4543286524713039E-2</v>
      </c>
      <c r="GC10" s="1">
        <v>-3.4595567733049393E-2</v>
      </c>
      <c r="GD10" s="1">
        <v>0.17459066212177277</v>
      </c>
      <c r="GE10" s="1">
        <v>0.10007660090923309</v>
      </c>
      <c r="GF10" s="1">
        <v>4.5130267739295959E-2</v>
      </c>
      <c r="GG10" s="1">
        <v>5.6698035448789597E-2</v>
      </c>
      <c r="GH10" s="1">
        <v>4.5142073184251785E-2</v>
      </c>
      <c r="GI10" s="1">
        <v>1.0958590544760227E-2</v>
      </c>
      <c r="GJ10" s="1">
        <v>-5.6763812899589539E-3</v>
      </c>
      <c r="GK10" s="1">
        <v>1.1226299218833447E-2</v>
      </c>
      <c r="GL10" s="1">
        <v>8.1272004172205925E-3</v>
      </c>
      <c r="GM10" s="1">
        <v>1.1882441118359566E-2</v>
      </c>
      <c r="GN10" s="1">
        <v>2.1369436755776405E-2</v>
      </c>
      <c r="GO10" s="1">
        <v>1.5672344714403152E-2</v>
      </c>
      <c r="GP10" s="1">
        <v>7.500890176743269E-3</v>
      </c>
      <c r="GQ10" s="1">
        <v>2.5054262951016426E-2</v>
      </c>
    </row>
    <row r="11" spans="1:199" x14ac:dyDescent="0.2">
      <c r="A11" s="1">
        <v>1988</v>
      </c>
      <c r="B11" s="1">
        <v>8.2918457686901093E-2</v>
      </c>
      <c r="C11" s="1">
        <v>9.0914361178874969E-2</v>
      </c>
      <c r="D11" s="1">
        <v>-7.9958951100707054E-3</v>
      </c>
      <c r="E11" s="1">
        <v>7.4056364595890045E-2</v>
      </c>
      <c r="F11" s="1">
        <v>4.0983077138662338E-2</v>
      </c>
      <c r="G11" s="1">
        <v>4.1816268116235733E-2</v>
      </c>
      <c r="H11" s="1">
        <v>6.8955712020397186E-2</v>
      </c>
      <c r="I11" s="1">
        <v>6.3275180757045746E-2</v>
      </c>
      <c r="J11" s="1">
        <v>-1.3042301870882511E-2</v>
      </c>
      <c r="K11" s="1">
        <v>0.27872800827026367</v>
      </c>
      <c r="L11" s="1">
        <v>7.524583488702774E-2</v>
      </c>
      <c r="M11" s="1">
        <v>0.10680560022592545</v>
      </c>
      <c r="N11" s="1">
        <v>7.8881941735744476E-2</v>
      </c>
      <c r="O11" s="1">
        <v>4.3120741844177246E-2</v>
      </c>
      <c r="P11" s="1">
        <v>5.9777364134788513E-2</v>
      </c>
      <c r="Q11" s="1">
        <v>6.2508486211299896E-2</v>
      </c>
      <c r="R11" s="1">
        <v>-1.0295928455889225E-2</v>
      </c>
      <c r="S11" s="1">
        <v>0.16376262903213501</v>
      </c>
      <c r="T11" s="1">
        <v>6.90765380859375E-2</v>
      </c>
      <c r="U11" s="1">
        <v>-3.27492356300354E-2</v>
      </c>
      <c r="V11" s="1">
        <v>-3.789886087179184E-2</v>
      </c>
      <c r="W11" s="1">
        <v>-1.3044709339737892E-3</v>
      </c>
      <c r="X11" s="1">
        <v>9.1783460229635239E-3</v>
      </c>
      <c r="Y11" s="1">
        <v>7.6669908594340086E-4</v>
      </c>
      <c r="Z11" s="1">
        <v>-2.7463657315820456E-3</v>
      </c>
      <c r="AA11" s="1">
        <v>0.11496540904045105</v>
      </c>
      <c r="AB11" s="1">
        <v>6.1692958697676659E-3</v>
      </c>
      <c r="AC11" s="1">
        <v>6.4768247306346893E-2</v>
      </c>
      <c r="AD11" s="1">
        <v>2.8051115572452545E-2</v>
      </c>
      <c r="AE11" s="1">
        <v>4.2492769658565521E-2</v>
      </c>
      <c r="AF11" s="1">
        <v>6.3460029661655426E-2</v>
      </c>
      <c r="AG11" s="1">
        <v>5.7169489562511444E-2</v>
      </c>
      <c r="AH11" s="1">
        <v>9.8139278590679169E-2</v>
      </c>
      <c r="AI11" s="1">
        <v>7.7327802777290344E-2</v>
      </c>
      <c r="AJ11" s="1">
        <v>9.8195761442184448E-2</v>
      </c>
      <c r="AK11" s="1">
        <v>0.13332799077033997</v>
      </c>
      <c r="AL11" s="1">
        <v>9.1706722974777222E-2</v>
      </c>
      <c r="AM11" s="1">
        <v>6.9522850215435028E-2</v>
      </c>
      <c r="AN11" s="1">
        <v>3.6640923470258713E-2</v>
      </c>
      <c r="AO11" s="1">
        <v>4.6547651290893555E-2</v>
      </c>
      <c r="AP11" s="1">
        <v>0.12896178662776947</v>
      </c>
      <c r="AQ11" s="1">
        <v>-3.8212183862924576E-2</v>
      </c>
      <c r="AR11" s="1">
        <v>5.3593523800373077E-2</v>
      </c>
      <c r="AS11" s="1">
        <v>-3.1558774411678314E-2</v>
      </c>
      <c r="AT11" s="1">
        <v>7.8347876667976379E-2</v>
      </c>
      <c r="AU11" s="1">
        <v>0.1041838750243187</v>
      </c>
      <c r="AV11" s="1">
        <v>1.1273762211203575E-3</v>
      </c>
      <c r="AW11" s="1">
        <v>1.1765900999307632E-2</v>
      </c>
      <c r="AX11" s="1">
        <v>5.390901118516922E-2</v>
      </c>
      <c r="AY11" s="1">
        <v>0.21319195628166199</v>
      </c>
      <c r="AZ11" s="1">
        <v>5.8518353849649429E-2</v>
      </c>
      <c r="BA11" s="1">
        <v>3.282209113240242E-2</v>
      </c>
      <c r="BB11" s="1">
        <v>2.8918830677866936E-2</v>
      </c>
      <c r="BC11" s="1">
        <v>0.21642592549324036</v>
      </c>
      <c r="BD11" s="1">
        <v>0.10761220753192902</v>
      </c>
      <c r="BE11" s="1">
        <v>-1.216418668627739E-2</v>
      </c>
      <c r="BF11" s="1">
        <v>9.0204350650310516E-2</v>
      </c>
      <c r="BG11" s="1">
        <v>3.3852435648441315E-2</v>
      </c>
      <c r="BH11" s="1">
        <v>-8.4621354937553406E-2</v>
      </c>
      <c r="BI11" s="1">
        <v>5.7176478207111359E-2</v>
      </c>
      <c r="BJ11" s="1">
        <v>4.5646494254469872E-3</v>
      </c>
      <c r="BK11" s="1">
        <v>3.3807035535573959E-2</v>
      </c>
      <c r="BL11" s="1">
        <v>4.5320801436901093E-2</v>
      </c>
      <c r="BM11" s="1">
        <v>0.11012420803308487</v>
      </c>
      <c r="BN11" s="1">
        <v>5.993463471531868E-2</v>
      </c>
      <c r="BO11" s="1">
        <v>7.799917459487915E-2</v>
      </c>
      <c r="BP11" s="1">
        <v>0.10153359919786453</v>
      </c>
      <c r="BQ11" s="1">
        <v>4.7736559063196182E-2</v>
      </c>
      <c r="BR11" s="1">
        <v>3.1792037189006805E-2</v>
      </c>
      <c r="BS11" s="1">
        <v>-9.3530796468257904E-2</v>
      </c>
      <c r="BT11" s="1">
        <v>0.36118561029434204</v>
      </c>
      <c r="BU11" s="1">
        <v>0.2582460343837738</v>
      </c>
      <c r="BV11" s="1">
        <v>0.12920799851417542</v>
      </c>
      <c r="BW11" s="1">
        <v>0.25548768043518066</v>
      </c>
      <c r="BX11" s="1">
        <v>0.15686008334159851</v>
      </c>
      <c r="BY11" s="1">
        <v>6.820300966501236E-2</v>
      </c>
      <c r="BZ11" s="1">
        <v>2.3740965873003006E-2</v>
      </c>
      <c r="CA11" s="1">
        <v>0.12457884848117828</v>
      </c>
      <c r="CB11" s="1">
        <v>6.8539366126060486E-2</v>
      </c>
      <c r="CC11" s="1">
        <v>6.5274246037006378E-2</v>
      </c>
      <c r="CD11" s="1">
        <v>0.10703521221876144</v>
      </c>
      <c r="CE11" s="1">
        <v>9.2532597482204437E-2</v>
      </c>
      <c r="CF11" s="1">
        <v>4.1170954704284668E-2</v>
      </c>
      <c r="CG11" s="1">
        <v>9.5177389681339264E-2</v>
      </c>
      <c r="CH11" s="1">
        <v>0.14301200211048126</v>
      </c>
      <c r="CI11" s="1">
        <v>3.3913407474756241E-2</v>
      </c>
      <c r="CJ11" s="1">
        <v>5.0307825207710266E-2</v>
      </c>
      <c r="CK11" s="1">
        <v>8.8764838874340057E-2</v>
      </c>
      <c r="CL11" s="1">
        <v>8.3086870610713959E-2</v>
      </c>
      <c r="CM11" s="1">
        <v>0.18989020586013794</v>
      </c>
      <c r="CN11" s="1">
        <v>0.12405143678188324</v>
      </c>
      <c r="CO11" s="1">
        <v>2.1365918219089508E-2</v>
      </c>
      <c r="CP11" s="1">
        <v>5.2095770835876465E-2</v>
      </c>
      <c r="CQ11" s="1">
        <v>0.11208678781986237</v>
      </c>
      <c r="CR11" s="1">
        <v>1.1605209670960903E-2</v>
      </c>
      <c r="CS11" s="1">
        <v>7.5186692178249359E-2</v>
      </c>
      <c r="CT11" s="1">
        <v>0.10057786107063293</v>
      </c>
      <c r="CU11" s="1">
        <v>0.12627886235713959</v>
      </c>
      <c r="CV11" s="1">
        <v>1.0566504672169685E-2</v>
      </c>
      <c r="CW11" s="1">
        <v>6.4079955220222473E-2</v>
      </c>
      <c r="CX11" s="1">
        <v>-4.5823180116713047E-3</v>
      </c>
      <c r="CY11" s="1">
        <v>7.9972796142101288E-2</v>
      </c>
      <c r="CZ11" s="1">
        <v>9.3950025737285614E-2</v>
      </c>
      <c r="DA11" s="1">
        <v>7.7496474841609597E-4</v>
      </c>
      <c r="DB11" s="1">
        <v>1.1974106542766094E-2</v>
      </c>
      <c r="DC11" s="1">
        <v>4.7793351113796234E-2</v>
      </c>
      <c r="DD11" s="1">
        <v>0.11059599369764328</v>
      </c>
      <c r="DE11" s="1">
        <v>4.8107132315635681E-2</v>
      </c>
      <c r="DF11" s="1">
        <v>2.2946856915950775E-2</v>
      </c>
      <c r="DG11" s="1">
        <v>2.3858971893787384E-2</v>
      </c>
      <c r="DH11" s="1">
        <v>0.18659903109073639</v>
      </c>
      <c r="DI11" s="1">
        <v>0.10233166068792343</v>
      </c>
      <c r="DJ11" s="1">
        <v>2.734943525865674E-3</v>
      </c>
      <c r="DK11" s="1">
        <v>7.5846992433071136E-2</v>
      </c>
      <c r="DL11" s="1">
        <v>2.9253486543893814E-2</v>
      </c>
      <c r="DM11" s="1">
        <v>1.2288138270378113E-2</v>
      </c>
      <c r="DN11" s="1">
        <v>4.8071388155221939E-2</v>
      </c>
      <c r="DO11" s="1">
        <v>3.8515832275152206E-2</v>
      </c>
      <c r="DP11" s="1">
        <v>2.8603797778487206E-2</v>
      </c>
      <c r="DQ11" s="1">
        <v>4.0778625756502151E-2</v>
      </c>
      <c r="DR11" s="1">
        <v>9.9361293017864227E-2</v>
      </c>
      <c r="DS11" s="1">
        <v>3.8686919957399368E-2</v>
      </c>
      <c r="DT11" s="1">
        <v>6.452670693397522E-2</v>
      </c>
      <c r="DU11" s="1">
        <v>9.6797466278076172E-2</v>
      </c>
      <c r="DV11" s="1">
        <v>4.85820472240448E-2</v>
      </c>
      <c r="DW11" s="1">
        <v>1.7300255596637726E-2</v>
      </c>
      <c r="DX11" s="1">
        <v>-5.9837762266397476E-2</v>
      </c>
      <c r="DY11" s="1">
        <v>0.21352273225784302</v>
      </c>
      <c r="DZ11" s="1">
        <v>0.14592668414115906</v>
      </c>
      <c r="EA11" s="1">
        <v>7.2454489767551422E-2</v>
      </c>
      <c r="EB11" s="1">
        <v>0.21831019222736359</v>
      </c>
      <c r="EC11" s="1">
        <v>0.11258482187986374</v>
      </c>
      <c r="ED11" s="1">
        <v>5.985800176858902E-2</v>
      </c>
      <c r="EE11" s="1">
        <v>3.6388393491506577E-2</v>
      </c>
      <c r="EF11" s="1">
        <v>0.11592907458543777</v>
      </c>
      <c r="EG11" s="1">
        <v>6.6216990351676941E-2</v>
      </c>
      <c r="EH11" s="1">
        <v>5.623137578368187E-2</v>
      </c>
      <c r="EI11" s="1">
        <v>9.3993403017520905E-2</v>
      </c>
      <c r="EJ11" s="1">
        <v>8.0694116652011871E-2</v>
      </c>
      <c r="EK11" s="1">
        <v>3.5145901143550873E-2</v>
      </c>
      <c r="EL11" s="1">
        <v>7.5423754751682281E-2</v>
      </c>
      <c r="EM11" s="1">
        <v>-7.8243747353553772E-2</v>
      </c>
      <c r="EN11" s="1">
        <v>-5.8622886426746845E-3</v>
      </c>
      <c r="EO11" s="1">
        <v>-7.8150471672415733E-3</v>
      </c>
      <c r="EP11" s="1">
        <v>-2.5304814800620079E-2</v>
      </c>
      <c r="EQ11" s="1">
        <v>-2.5917382910847664E-2</v>
      </c>
      <c r="ER11" s="1">
        <v>-9.1750934720039368E-2</v>
      </c>
      <c r="ES11" s="1">
        <v>-4.6723634004592896E-2</v>
      </c>
      <c r="ET11" s="1">
        <v>7.682984322309494E-2</v>
      </c>
      <c r="EU11" s="1">
        <v>8.1232227385044098E-2</v>
      </c>
      <c r="EV11" s="1">
        <v>-2.0380064845085144E-2</v>
      </c>
      <c r="EW11" s="1">
        <v>5.7917635887861252E-2</v>
      </c>
      <c r="EX11" s="1">
        <v>-3.8545768707990646E-2</v>
      </c>
      <c r="EY11" s="1">
        <v>-5.4030202329158783E-2</v>
      </c>
      <c r="EZ11" s="1">
        <v>2.6829307898879051E-3</v>
      </c>
      <c r="FA11" s="1">
        <v>-4.8778686672449112E-2</v>
      </c>
      <c r="FB11" s="1">
        <v>-1.0486433282494545E-2</v>
      </c>
      <c r="FC11" s="1">
        <v>-2.6976451277732849E-2</v>
      </c>
      <c r="FD11" s="1">
        <v>-1.6249131876975298E-3</v>
      </c>
      <c r="FE11" s="1">
        <v>1.0233845561742783E-2</v>
      </c>
      <c r="FF11" s="1">
        <v>3.5241141449660063E-4</v>
      </c>
      <c r="FG11" s="1">
        <v>-2.0820483041461557E-4</v>
      </c>
      <c r="FH11" s="1">
        <v>6.1156582087278366E-3</v>
      </c>
      <c r="FI11" s="1">
        <v>0.10259594023227692</v>
      </c>
      <c r="FJ11" s="1">
        <v>1.0411226190626621E-2</v>
      </c>
      <c r="FK11" s="1">
        <v>9.8752342164516449E-3</v>
      </c>
      <c r="FL11" s="1">
        <v>5.0598597154021263E-3</v>
      </c>
      <c r="FM11" s="1">
        <v>2.982691302895546E-2</v>
      </c>
      <c r="FN11" s="1">
        <v>5.2805505692958832E-3</v>
      </c>
      <c r="FO11" s="1">
        <v>-1.489912997931242E-2</v>
      </c>
      <c r="FP11" s="1">
        <v>1.4357349835336208E-2</v>
      </c>
      <c r="FQ11" s="1">
        <v>4.598948173224926E-3</v>
      </c>
      <c r="FR11" s="1">
        <v>-9.6909500658512115E-2</v>
      </c>
      <c r="FS11" s="1">
        <v>9.1050947085022926E-3</v>
      </c>
      <c r="FT11" s="1">
        <v>-3.3951185643672943E-2</v>
      </c>
      <c r="FU11" s="1">
        <v>5.2032400853931904E-3</v>
      </c>
      <c r="FV11" s="1">
        <v>4.5421747490763664E-3</v>
      </c>
      <c r="FW11" s="1">
        <v>1.0762914083898067E-2</v>
      </c>
      <c r="FX11" s="1">
        <v>2.1247711032629013E-2</v>
      </c>
      <c r="FY11" s="1">
        <v>1.3472458347678185E-2</v>
      </c>
      <c r="FZ11" s="1">
        <v>4.7361422330141068E-3</v>
      </c>
      <c r="GA11" s="1">
        <v>-8.4548688028007746E-4</v>
      </c>
      <c r="GB11" s="1">
        <v>1.4491787180304527E-2</v>
      </c>
      <c r="GC11" s="1">
        <v>-3.3693026751279831E-2</v>
      </c>
      <c r="GD11" s="1">
        <v>0.14766289293766022</v>
      </c>
      <c r="GE11" s="1">
        <v>0.11231936514377594</v>
      </c>
      <c r="GF11" s="1">
        <v>5.6753497570753098E-2</v>
      </c>
      <c r="GG11" s="1">
        <v>3.7177484482526779E-2</v>
      </c>
      <c r="GH11" s="1">
        <v>4.4275254011154175E-2</v>
      </c>
      <c r="GI11" s="1">
        <v>8.3450032398104668E-3</v>
      </c>
      <c r="GJ11" s="1">
        <v>-1.2647426687180996E-2</v>
      </c>
      <c r="GK11" s="1">
        <v>8.6497776210308075E-3</v>
      </c>
      <c r="GL11" s="1">
        <v>2.3223741445690393E-3</v>
      </c>
      <c r="GM11" s="1">
        <v>9.0428749099373817E-3</v>
      </c>
      <c r="GN11" s="1">
        <v>1.3041813857853413E-2</v>
      </c>
      <c r="GO11" s="1">
        <v>1.1838482692837715E-2</v>
      </c>
      <c r="GP11" s="1">
        <v>6.0250544920563698E-3</v>
      </c>
      <c r="GQ11" s="1">
        <v>1.9753636792302132E-2</v>
      </c>
    </row>
    <row r="12" spans="1:199" x14ac:dyDescent="0.2">
      <c r="A12" s="1">
        <v>1989</v>
      </c>
      <c r="B12" s="1">
        <v>8.6280696094036102E-2</v>
      </c>
      <c r="C12" s="1">
        <v>9.0593844652175903E-2</v>
      </c>
      <c r="D12" s="1">
        <v>-4.313154611736536E-3</v>
      </c>
      <c r="E12" s="1">
        <v>8.8162973523139954E-2</v>
      </c>
      <c r="F12" s="1">
        <v>3.5534176975488663E-2</v>
      </c>
      <c r="G12" s="1">
        <v>4.5855525881052017E-2</v>
      </c>
      <c r="H12" s="1">
        <v>8.1209622323513031E-2</v>
      </c>
      <c r="I12" s="1">
        <v>6.6623635590076447E-2</v>
      </c>
      <c r="J12" s="1">
        <v>-1.3953372836112976E-2</v>
      </c>
      <c r="K12" s="1">
        <v>0.27472907304763794</v>
      </c>
      <c r="L12" s="1">
        <v>8.0710433423519135E-2</v>
      </c>
      <c r="M12" s="1">
        <v>0.11668583750724792</v>
      </c>
      <c r="N12" s="1">
        <v>6.8665377795696259E-2</v>
      </c>
      <c r="O12" s="1">
        <v>4.5342691242694855E-2</v>
      </c>
      <c r="P12" s="1">
        <v>6.3892543315887451E-2</v>
      </c>
      <c r="Q12" s="1">
        <v>6.3422754406929016E-2</v>
      </c>
      <c r="R12" s="1">
        <v>-1.1194869875907898E-2</v>
      </c>
      <c r="S12" s="1">
        <v>0.15939891338348389</v>
      </c>
      <c r="T12" s="1">
        <v>7.0658750832080841E-2</v>
      </c>
      <c r="U12" s="1">
        <v>-2.8522863984107971E-2</v>
      </c>
      <c r="V12" s="1">
        <v>-3.3131204545497894E-2</v>
      </c>
      <c r="W12" s="1">
        <v>5.1283504581078887E-4</v>
      </c>
      <c r="X12" s="1">
        <v>1.731707900762558E-2</v>
      </c>
      <c r="Y12" s="1">
        <v>3.2008769921958447E-3</v>
      </c>
      <c r="Z12" s="1">
        <v>-2.7585003990679979E-3</v>
      </c>
      <c r="AA12" s="1">
        <v>0.11533015221357346</v>
      </c>
      <c r="AB12" s="1">
        <v>1.0051676072180271E-2</v>
      </c>
      <c r="AC12" s="1">
        <v>7.8861512243747711E-2</v>
      </c>
      <c r="AD12" s="1">
        <v>3.4762613475322723E-2</v>
      </c>
      <c r="AE12" s="1">
        <v>5.1062878221273422E-2</v>
      </c>
      <c r="AF12" s="1">
        <v>7.699701189994812E-2</v>
      </c>
      <c r="AG12" s="1">
        <v>6.1977919191122055E-2</v>
      </c>
      <c r="AH12" s="1">
        <v>9.0031750500202179E-2</v>
      </c>
      <c r="AI12" s="1">
        <v>0.10418263077735901</v>
      </c>
      <c r="AJ12" s="1">
        <v>0.10799172520637512</v>
      </c>
      <c r="AK12" s="1">
        <v>0.13924765586853027</v>
      </c>
      <c r="AL12" s="1">
        <v>0.10684757679700851</v>
      </c>
      <c r="AM12" s="1">
        <v>0.13732106983661652</v>
      </c>
      <c r="AN12" s="1">
        <v>3.1904086470603943E-2</v>
      </c>
      <c r="AO12" s="1">
        <v>4.1821926832199097E-2</v>
      </c>
      <c r="AP12" s="1">
        <v>0.10654586553573608</v>
      </c>
      <c r="AQ12" s="1">
        <v>-2.9024418443441391E-2</v>
      </c>
      <c r="AR12" s="1">
        <v>5.0164561718702316E-2</v>
      </c>
      <c r="AS12" s="1">
        <v>-2.5647381320595741E-2</v>
      </c>
      <c r="AT12" s="1">
        <v>8.0248601734638214E-2</v>
      </c>
      <c r="AU12" s="1">
        <v>0.10581401735544205</v>
      </c>
      <c r="AV12" s="1">
        <v>1.7191859660670161E-3</v>
      </c>
      <c r="AW12" s="1">
        <v>1.5627149492502213E-2</v>
      </c>
      <c r="AX12" s="1">
        <v>5.7658705860376358E-2</v>
      </c>
      <c r="AY12" s="1">
        <v>0.24214515089988708</v>
      </c>
      <c r="AZ12" s="1">
        <v>6.6987939178943634E-2</v>
      </c>
      <c r="BA12" s="1">
        <v>3.0040426179766655E-2</v>
      </c>
      <c r="BB12" s="1">
        <v>4.6736419200897217E-2</v>
      </c>
      <c r="BC12" s="1">
        <v>0.22462718188762665</v>
      </c>
      <c r="BD12" s="1">
        <v>0.12362302094697952</v>
      </c>
      <c r="BE12" s="1">
        <v>-7.5446874834597111E-3</v>
      </c>
      <c r="BF12" s="1">
        <v>0.10550188273191452</v>
      </c>
      <c r="BG12" s="1">
        <v>3.8464415818452835E-2</v>
      </c>
      <c r="BH12" s="1">
        <v>-8.83527472615242E-2</v>
      </c>
      <c r="BI12" s="1">
        <v>6.005685031414032E-2</v>
      </c>
      <c r="BJ12" s="1">
        <v>7.5065838173031807E-3</v>
      </c>
      <c r="BK12" s="1">
        <v>3.917718306183815E-2</v>
      </c>
      <c r="BL12" s="1">
        <v>5.2549939602613449E-2</v>
      </c>
      <c r="BM12" s="1">
        <v>0.12759365141391754</v>
      </c>
      <c r="BN12" s="1">
        <v>6.81619793176651E-2</v>
      </c>
      <c r="BO12" s="1">
        <v>8.2373343408107758E-2</v>
      </c>
      <c r="BP12" s="1">
        <v>9.417339414358139E-2</v>
      </c>
      <c r="BQ12" s="1">
        <v>5.5515386164188385E-2</v>
      </c>
      <c r="BR12" s="1">
        <v>3.1792037189006805E-2</v>
      </c>
      <c r="BS12" s="1">
        <v>-9.5081478357315063E-2</v>
      </c>
      <c r="BT12" s="1">
        <v>0.37467917799949646</v>
      </c>
      <c r="BU12" s="1">
        <v>0.24441802501678467</v>
      </c>
      <c r="BV12" s="1">
        <v>0.12915651500225067</v>
      </c>
      <c r="BW12" s="1">
        <v>0.25815749168395996</v>
      </c>
      <c r="BX12" s="1">
        <v>0.15929679572582245</v>
      </c>
      <c r="BY12" s="1">
        <v>7.0802032947540283E-2</v>
      </c>
      <c r="BZ12" s="1">
        <v>2.4102874100208282E-2</v>
      </c>
      <c r="CA12" s="1">
        <v>0.12871259450912476</v>
      </c>
      <c r="CB12" s="1">
        <v>7.2836235165596008E-2</v>
      </c>
      <c r="CC12" s="1">
        <v>7.0200301706790924E-2</v>
      </c>
      <c r="CD12" s="1">
        <v>0.12536934018135071</v>
      </c>
      <c r="CE12" s="1">
        <v>9.7155280411243439E-2</v>
      </c>
      <c r="CF12" s="1">
        <v>4.4870961457490921E-2</v>
      </c>
      <c r="CG12" s="1">
        <v>0.10473331063985825</v>
      </c>
      <c r="CH12" s="1">
        <v>0.17531350255012512</v>
      </c>
      <c r="CI12" s="1">
        <v>4.4615987688302994E-2</v>
      </c>
      <c r="CJ12" s="1">
        <v>6.1492253094911575E-2</v>
      </c>
      <c r="CK12" s="1">
        <v>0.11101753264665604</v>
      </c>
      <c r="CL12" s="1">
        <v>9.0293668210506439E-2</v>
      </c>
      <c r="CM12" s="1">
        <v>0.18602752685546875</v>
      </c>
      <c r="CN12" s="1">
        <v>0.14368616044521332</v>
      </c>
      <c r="CO12" s="1">
        <v>4.021817073225975E-2</v>
      </c>
      <c r="CP12" s="1">
        <v>6.4442843198776245E-2</v>
      </c>
      <c r="CQ12" s="1">
        <v>0.12728707492351532</v>
      </c>
      <c r="CR12" s="1">
        <v>-4.4495940208435059E-2</v>
      </c>
      <c r="CS12" s="1">
        <v>6.5446391701698303E-2</v>
      </c>
      <c r="CT12" s="1">
        <v>9.0119771659374237E-2</v>
      </c>
      <c r="CU12" s="1">
        <v>0.10666095465421677</v>
      </c>
      <c r="CV12" s="1">
        <v>7.7799144200980663E-3</v>
      </c>
      <c r="CW12" s="1">
        <v>5.7670112699270248E-2</v>
      </c>
      <c r="CX12" s="1">
        <v>-1.8799222307279706E-3</v>
      </c>
      <c r="CY12" s="1">
        <v>8.0999121069908142E-2</v>
      </c>
      <c r="CZ12" s="1">
        <v>9.4260148704051971E-2</v>
      </c>
      <c r="DA12" s="1">
        <v>1.2010645586997271E-3</v>
      </c>
      <c r="DB12" s="1">
        <v>1.4168034307658672E-2</v>
      </c>
      <c r="DC12" s="1">
        <v>4.9569211900234222E-2</v>
      </c>
      <c r="DD12" s="1">
        <v>0.11355945467948914</v>
      </c>
      <c r="DE12" s="1">
        <v>5.2764046937227249E-2</v>
      </c>
      <c r="DF12" s="1">
        <v>2.1349899470806122E-2</v>
      </c>
      <c r="DG12" s="1">
        <v>3.2411366701126099E-2</v>
      </c>
      <c r="DH12" s="1">
        <v>0.18988445401191711</v>
      </c>
      <c r="DI12" s="1">
        <v>0.10764219611883163</v>
      </c>
      <c r="DJ12" s="1">
        <v>5.1001091487705708E-3</v>
      </c>
      <c r="DK12" s="1">
        <v>8.0738700926303864E-2</v>
      </c>
      <c r="DL12" s="1">
        <v>3.2058760523796082E-2</v>
      </c>
      <c r="DM12" s="1">
        <v>9.2191994190216064E-3</v>
      </c>
      <c r="DN12" s="1">
        <v>5.0093546509742737E-2</v>
      </c>
      <c r="DO12" s="1">
        <v>4.0038112550973892E-2</v>
      </c>
      <c r="DP12" s="1">
        <v>3.1512416899204254E-2</v>
      </c>
      <c r="DQ12" s="1">
        <v>4.5140400528907776E-2</v>
      </c>
      <c r="DR12" s="1">
        <v>0.11124676465988159</v>
      </c>
      <c r="DS12" s="1">
        <v>4.1875258088111877E-2</v>
      </c>
      <c r="DT12" s="1">
        <v>6.6545724868774414E-2</v>
      </c>
      <c r="DU12" s="1">
        <v>9.0016432106494904E-2</v>
      </c>
      <c r="DV12" s="1">
        <v>5.2700001746416092E-2</v>
      </c>
      <c r="DW12" s="1">
        <v>1.7351580783724785E-2</v>
      </c>
      <c r="DX12" s="1">
        <v>-6.1821140348911285E-2</v>
      </c>
      <c r="DY12" s="1">
        <v>0.21903400123119354</v>
      </c>
      <c r="DZ12" s="1">
        <v>0.13577701151371002</v>
      </c>
      <c r="EA12" s="1">
        <v>7.5527280569076538E-2</v>
      </c>
      <c r="EB12" s="1">
        <v>0.21032503247261047</v>
      </c>
      <c r="EC12" s="1">
        <v>0.11301977932453156</v>
      </c>
      <c r="ED12" s="1">
        <v>6.1059858649969101E-2</v>
      </c>
      <c r="EE12" s="1">
        <v>3.5816501826047897E-2</v>
      </c>
      <c r="EF12" s="1">
        <v>0.11879805475473404</v>
      </c>
      <c r="EG12" s="1">
        <v>6.7907243967056274E-2</v>
      </c>
      <c r="EH12" s="1">
        <v>5.9394840151071548E-2</v>
      </c>
      <c r="EI12" s="1">
        <v>9.6609555184841156E-2</v>
      </c>
      <c r="EJ12" s="1">
        <v>8.292967826128006E-2</v>
      </c>
      <c r="EK12" s="1">
        <v>3.7546098232269287E-2</v>
      </c>
      <c r="EL12" s="1">
        <v>7.7707372605800629E-2</v>
      </c>
      <c r="EM12" s="1">
        <v>-9.6451990306377411E-2</v>
      </c>
      <c r="EN12" s="1">
        <v>-9.8533742129802704E-3</v>
      </c>
      <c r="EO12" s="1">
        <v>-1.0429378598928452E-2</v>
      </c>
      <c r="EP12" s="1">
        <v>-3.4020517021417618E-2</v>
      </c>
      <c r="EQ12" s="1">
        <v>-2.831575833261013E-2</v>
      </c>
      <c r="ER12" s="1">
        <v>-9.5995791256427765E-2</v>
      </c>
      <c r="ES12" s="1">
        <v>-3.9503540843725204E-2</v>
      </c>
      <c r="ET12" s="1">
        <v>6.7773550748825073E-2</v>
      </c>
      <c r="EU12" s="1">
        <v>7.4804805219173431E-2</v>
      </c>
      <c r="EV12" s="1">
        <v>-2.0439492538571358E-2</v>
      </c>
      <c r="EW12" s="1">
        <v>0.18181702494621277</v>
      </c>
      <c r="EX12" s="1">
        <v>-3.3542308956384659E-2</v>
      </c>
      <c r="EY12" s="1">
        <v>-4.8297841101884842E-2</v>
      </c>
      <c r="EZ12" s="1">
        <v>-1.1510938929859549E-4</v>
      </c>
      <c r="FA12" s="1">
        <v>-3.6804333329200745E-2</v>
      </c>
      <c r="FB12" s="1">
        <v>-7.5055533088743687E-3</v>
      </c>
      <c r="FC12" s="1">
        <v>-2.3767456412315369E-2</v>
      </c>
      <c r="FD12" s="1">
        <v>-7.505155517719686E-4</v>
      </c>
      <c r="FE12" s="1">
        <v>1.1553864926099777E-2</v>
      </c>
      <c r="FF12" s="1">
        <v>5.1812140736728907E-4</v>
      </c>
      <c r="FG12" s="1">
        <v>1.4591156505048275E-3</v>
      </c>
      <c r="FH12" s="1">
        <v>8.0894939601421356E-3</v>
      </c>
      <c r="FI12" s="1">
        <v>0.12858569622039795</v>
      </c>
      <c r="FJ12" s="1">
        <v>1.422389131039381E-2</v>
      </c>
      <c r="FK12" s="1">
        <v>8.6905257776379585E-3</v>
      </c>
      <c r="FL12" s="1">
        <v>1.4325049705803394E-2</v>
      </c>
      <c r="FM12" s="1">
        <v>3.4742724150419235E-2</v>
      </c>
      <c r="FN12" s="1">
        <v>1.5980832278728485E-2</v>
      </c>
      <c r="FO12" s="1">
        <v>-1.2644796632230282E-2</v>
      </c>
      <c r="FP12" s="1">
        <v>2.4763181805610657E-2</v>
      </c>
      <c r="FQ12" s="1">
        <v>6.4056566916406155E-3</v>
      </c>
      <c r="FR12" s="1">
        <v>-9.7571946680545807E-2</v>
      </c>
      <c r="FS12" s="1">
        <v>9.9633028730750084E-3</v>
      </c>
      <c r="FT12" s="1">
        <v>-3.2531533390283585E-2</v>
      </c>
      <c r="FU12" s="1">
        <v>7.6647661626338959E-3</v>
      </c>
      <c r="FV12" s="1">
        <v>7.4095381423830986E-3</v>
      </c>
      <c r="FW12" s="1">
        <v>1.6346877440810204E-2</v>
      </c>
      <c r="FX12" s="1">
        <v>2.6286717504262924E-2</v>
      </c>
      <c r="FY12" s="1">
        <v>1.5827620401978493E-2</v>
      </c>
      <c r="FZ12" s="1">
        <v>4.1569555178284645E-3</v>
      </c>
      <c r="GA12" s="1">
        <v>2.8153795283287764E-3</v>
      </c>
      <c r="GB12" s="1">
        <v>1.444045826792717E-2</v>
      </c>
      <c r="GC12" s="1">
        <v>-3.326033428311348E-2</v>
      </c>
      <c r="GD12" s="1">
        <v>0.15564516186714172</v>
      </c>
      <c r="GE12" s="1">
        <v>0.10864099860191345</v>
      </c>
      <c r="GF12" s="1">
        <v>5.3629230707883835E-2</v>
      </c>
      <c r="GG12" s="1">
        <v>4.7832444310188293E-2</v>
      </c>
      <c r="GH12" s="1">
        <v>4.6277016401290894E-2</v>
      </c>
      <c r="GI12" s="1">
        <v>9.7421780228614807E-3</v>
      </c>
      <c r="GJ12" s="1">
        <v>-1.1713627725839615E-2</v>
      </c>
      <c r="GK12" s="1">
        <v>9.9145257845520973E-3</v>
      </c>
      <c r="GL12" s="1">
        <v>4.9289865419268608E-3</v>
      </c>
      <c r="GM12" s="1">
        <v>1.0805459693074226E-2</v>
      </c>
      <c r="GN12" s="1">
        <v>2.8759798035025597E-2</v>
      </c>
      <c r="GO12" s="1">
        <v>1.422559842467308E-2</v>
      </c>
      <c r="GP12" s="1">
        <v>7.3248632252216339E-3</v>
      </c>
      <c r="GQ12" s="1">
        <v>2.7025941759347916E-2</v>
      </c>
    </row>
    <row r="13" spans="1:199" x14ac:dyDescent="0.2">
      <c r="A13" s="1">
        <v>1990</v>
      </c>
      <c r="B13" s="1">
        <v>8.433263748884201E-2</v>
      </c>
      <c r="C13" s="1">
        <v>8.5490718483924866E-2</v>
      </c>
      <c r="D13" s="1">
        <v>-1.1580795980989933E-3</v>
      </c>
      <c r="E13" s="1">
        <v>8.5522755980491638E-2</v>
      </c>
      <c r="F13" s="1">
        <v>2.0970184355974197E-2</v>
      </c>
      <c r="G13" s="1">
        <v>4.9636702984571457E-2</v>
      </c>
      <c r="H13" s="1">
        <v>0.1005827784538269</v>
      </c>
      <c r="I13" s="1">
        <v>6.0310728847980499E-2</v>
      </c>
      <c r="J13" s="1">
        <v>-1.1129768565297127E-2</v>
      </c>
      <c r="K13" s="1">
        <v>0.28995892405509949</v>
      </c>
      <c r="L13" s="1">
        <v>8.6883097887039185E-2</v>
      </c>
      <c r="M13" s="1">
        <v>0.12668213248252869</v>
      </c>
      <c r="N13" s="1">
        <v>4.3689854443073273E-2</v>
      </c>
      <c r="O13" s="1">
        <v>4.5323789119720459E-2</v>
      </c>
      <c r="P13" s="1">
        <v>6.2500514090061188E-2</v>
      </c>
      <c r="Q13" s="1">
        <v>5.128762498497963E-2</v>
      </c>
      <c r="R13" s="1">
        <v>-9.4922250136733055E-3</v>
      </c>
      <c r="S13" s="1">
        <v>0.15911173820495605</v>
      </c>
      <c r="T13" s="1">
        <v>7.2297513484954834E-2</v>
      </c>
      <c r="U13" s="1">
        <v>-4.1159380227327347E-2</v>
      </c>
      <c r="V13" s="1">
        <v>-2.2719670087099075E-2</v>
      </c>
      <c r="W13" s="1">
        <v>4.3129138648509979E-3</v>
      </c>
      <c r="X13" s="1">
        <v>3.8082268089056015E-2</v>
      </c>
      <c r="Y13" s="1">
        <v>9.0231047943234444E-3</v>
      </c>
      <c r="Z13" s="1">
        <v>-1.6375456470996141E-3</v>
      </c>
      <c r="AA13" s="1">
        <v>0.13084720075130463</v>
      </c>
      <c r="AB13" s="1">
        <v>1.4585581608116627E-2</v>
      </c>
      <c r="AC13" s="1">
        <v>8.663591742515564E-2</v>
      </c>
      <c r="AD13" s="1">
        <v>5.2654322236776352E-2</v>
      </c>
      <c r="AE13" s="1">
        <v>6.1196498572826385E-2</v>
      </c>
      <c r="AF13" s="1">
        <v>7.7119238674640656E-2</v>
      </c>
      <c r="AG13" s="1">
        <v>5.1543787121772766E-2</v>
      </c>
      <c r="AH13" s="1">
        <v>7.8542821109294891E-2</v>
      </c>
      <c r="AI13" s="1">
        <v>9.1265849769115448E-2</v>
      </c>
      <c r="AJ13" s="1">
        <v>0.10266271233558655</v>
      </c>
      <c r="AK13" s="1">
        <v>0.12212850153446198</v>
      </c>
      <c r="AL13" s="1">
        <v>0.13192722201347351</v>
      </c>
      <c r="AM13" s="1">
        <v>5.7854276150465012E-2</v>
      </c>
      <c r="AN13" s="1">
        <v>2.0763671025633812E-2</v>
      </c>
      <c r="AO13" s="1">
        <v>1.9566822797060013E-2</v>
      </c>
      <c r="AP13" s="1">
        <v>4.3266028165817261E-2</v>
      </c>
      <c r="AQ13" s="1">
        <v>-9.9751971662044525E-2</v>
      </c>
      <c r="AR13" s="1">
        <v>4.2957399040460587E-2</v>
      </c>
      <c r="AS13" s="1">
        <v>-1.3735856860876083E-2</v>
      </c>
      <c r="AT13" s="1">
        <v>8.3395332098007202E-2</v>
      </c>
      <c r="AU13" s="1">
        <v>0.111789770424366</v>
      </c>
      <c r="AV13" s="1">
        <v>3.1286876183003187E-3</v>
      </c>
      <c r="AW13" s="1">
        <v>2.039499394595623E-2</v>
      </c>
      <c r="AX13" s="1">
        <v>6.2697924673557281E-2</v>
      </c>
      <c r="AY13" s="1">
        <v>0.27481326460838318</v>
      </c>
      <c r="AZ13" s="1">
        <v>7.9636365175247192E-2</v>
      </c>
      <c r="BA13" s="1">
        <v>4.5924726873636246E-2</v>
      </c>
      <c r="BB13" s="1">
        <v>5.3822904825210571E-2</v>
      </c>
      <c r="BC13" s="1">
        <v>0.24009357392787933</v>
      </c>
      <c r="BD13" s="1">
        <v>0.14494359493255615</v>
      </c>
      <c r="BE13" s="1">
        <v>-8.5193514823913574E-3</v>
      </c>
      <c r="BF13" s="1">
        <v>0.13036110997200012</v>
      </c>
      <c r="BG13" s="1">
        <v>3.947865217924118E-2</v>
      </c>
      <c r="BH13" s="1">
        <v>-9.9945701658725739E-2</v>
      </c>
      <c r="BI13" s="1">
        <v>5.0768095999956131E-2</v>
      </c>
      <c r="BJ13" s="1">
        <v>9.3865329399704933E-3</v>
      </c>
      <c r="BK13" s="1">
        <v>4.4961191713809967E-2</v>
      </c>
      <c r="BL13" s="1">
        <v>6.0407642275094986E-2</v>
      </c>
      <c r="BM13" s="1">
        <v>0.13481476902961731</v>
      </c>
      <c r="BN13" s="1">
        <v>8.0798156559467316E-2</v>
      </c>
      <c r="BO13" s="1">
        <v>7.8010186553001404E-2</v>
      </c>
      <c r="BP13" s="1">
        <v>5.4320622235536575E-2</v>
      </c>
      <c r="BQ13" s="1">
        <v>6.264159083366394E-2</v>
      </c>
      <c r="BR13" s="1">
        <v>3.1792037189006805E-2</v>
      </c>
      <c r="BS13" s="1">
        <v>-9.3625746667385101E-2</v>
      </c>
      <c r="BT13" s="1">
        <v>0.40249469876289368</v>
      </c>
      <c r="BU13" s="1">
        <v>0.25296443700790405</v>
      </c>
      <c r="BV13" s="1">
        <v>0.15221521258354187</v>
      </c>
      <c r="BW13" s="1">
        <v>0.3033575713634491</v>
      </c>
      <c r="BX13" s="1">
        <v>0.1848619133234024</v>
      </c>
      <c r="BY13" s="1">
        <v>7.5809277594089508E-2</v>
      </c>
      <c r="BZ13" s="1">
        <v>3.0380018055438995E-2</v>
      </c>
      <c r="CA13" s="1">
        <v>0.13029283285140991</v>
      </c>
      <c r="CB13" s="1">
        <v>8.0272085964679718E-2</v>
      </c>
      <c r="CC13" s="1">
        <v>7.4124768376350403E-2</v>
      </c>
      <c r="CD13" s="1">
        <v>0.13656868040561676</v>
      </c>
      <c r="CE13" s="1">
        <v>0.10241863876581192</v>
      </c>
      <c r="CF13" s="1">
        <v>4.3000839650630951E-2</v>
      </c>
      <c r="CG13" s="1">
        <v>0.11174890398979187</v>
      </c>
      <c r="CH13" s="1">
        <v>0.19117182493209839</v>
      </c>
      <c r="CI13" s="1">
        <v>6.5192863345146179E-2</v>
      </c>
      <c r="CJ13" s="1">
        <v>7.3622114956378937E-2</v>
      </c>
      <c r="CK13" s="1">
        <v>0.1118476390838623</v>
      </c>
      <c r="CL13" s="1">
        <v>7.6108627021312714E-2</v>
      </c>
      <c r="CM13" s="1">
        <v>0.17706458270549774</v>
      </c>
      <c r="CN13" s="1">
        <v>0.13634991645812988</v>
      </c>
      <c r="CO13" s="1">
        <v>3.8776114583015442E-2</v>
      </c>
      <c r="CP13" s="1">
        <v>4.9712207168340683E-2</v>
      </c>
      <c r="CQ13" s="1">
        <v>0.1286618560552597</v>
      </c>
      <c r="CR13" s="1">
        <v>5.2007794380187988E-2</v>
      </c>
      <c r="CS13" s="1">
        <v>4.2567174881696701E-2</v>
      </c>
      <c r="CT13" s="1">
        <v>4.3469078838825226E-2</v>
      </c>
      <c r="CU13" s="1">
        <v>7.613227516412735E-2</v>
      </c>
      <c r="CV13" s="1">
        <v>-2.3116821423172951E-2</v>
      </c>
      <c r="CW13" s="1">
        <v>4.0430311113595963E-2</v>
      </c>
      <c r="CX13" s="1">
        <v>3.4290880430489779E-3</v>
      </c>
      <c r="CY13" s="1">
        <v>8.3270139992237091E-2</v>
      </c>
      <c r="CZ13" s="1">
        <v>9.4902157783508301E-2</v>
      </c>
      <c r="DA13" s="1">
        <v>2.1616704761981964E-3</v>
      </c>
      <c r="DB13" s="1">
        <v>1.4098729938268661E-2</v>
      </c>
      <c r="DC13" s="1">
        <v>4.9023911356925964E-2</v>
      </c>
      <c r="DD13" s="1">
        <v>0.11032852530479431</v>
      </c>
      <c r="DE13" s="1">
        <v>5.537758395075798E-2</v>
      </c>
      <c r="DF13" s="1">
        <v>2.3698834702372551E-2</v>
      </c>
      <c r="DG13" s="1">
        <v>2.4181324988603592E-2</v>
      </c>
      <c r="DH13" s="1">
        <v>0.18768779933452606</v>
      </c>
      <c r="DI13" s="1">
        <v>0.10365701466798782</v>
      </c>
      <c r="DJ13" s="1">
        <v>8.6591392755508423E-4</v>
      </c>
      <c r="DK13" s="1">
        <v>7.9512499272823334E-2</v>
      </c>
      <c r="DL13" s="1">
        <v>3.0967358499765396E-2</v>
      </c>
      <c r="DM13" s="1">
        <v>-9.9118659272789955E-3</v>
      </c>
      <c r="DN13" s="1">
        <v>3.9163190871477127E-2</v>
      </c>
      <c r="DO13" s="1">
        <v>3.8182500749826431E-2</v>
      </c>
      <c r="DP13" s="1">
        <v>3.261272981762886E-2</v>
      </c>
      <c r="DQ13" s="1">
        <v>4.6015799045562744E-2</v>
      </c>
      <c r="DR13" s="1">
        <v>0.10772362351417542</v>
      </c>
      <c r="DS13" s="1">
        <v>4.1809417307376862E-2</v>
      </c>
      <c r="DT13" s="1">
        <v>5.6044071912765503E-2</v>
      </c>
      <c r="DU13" s="1">
        <v>5.2209116518497467E-2</v>
      </c>
      <c r="DV13" s="1">
        <v>5.0929054617881775E-2</v>
      </c>
      <c r="DW13" s="1">
        <v>1.7402727156877518E-2</v>
      </c>
      <c r="DX13" s="1">
        <v>-6.1184495687484741E-2</v>
      </c>
      <c r="DY13" s="1">
        <v>0.22532720863819122</v>
      </c>
      <c r="DZ13" s="1">
        <v>0.13091692328453064</v>
      </c>
      <c r="EA13" s="1">
        <v>9.0591125190258026E-2</v>
      </c>
      <c r="EB13" s="1">
        <v>0.21893495321273804</v>
      </c>
      <c r="EC13" s="1">
        <v>0.12241209298372269</v>
      </c>
      <c r="ED13" s="1">
        <v>6.1655919998884201E-2</v>
      </c>
      <c r="EE13" s="1">
        <v>3.6617960780858994E-2</v>
      </c>
      <c r="EF13" s="1">
        <v>0.1167156994342804</v>
      </c>
      <c r="EG13" s="1">
        <v>6.9527260959148407E-2</v>
      </c>
      <c r="EH13" s="1">
        <v>5.8754466474056244E-2</v>
      </c>
      <c r="EI13" s="1">
        <v>0.12525518238544464</v>
      </c>
      <c r="EJ13" s="1">
        <v>8.0831125378608704E-2</v>
      </c>
      <c r="EK13" s="1">
        <v>3.4116160124540329E-2</v>
      </c>
      <c r="EL13" s="1">
        <v>8.0818258225917816E-2</v>
      </c>
      <c r="EM13" s="1">
        <v>-0.10453591495752335</v>
      </c>
      <c r="EN13" s="1">
        <v>-1.2538543902337551E-2</v>
      </c>
      <c r="EO13" s="1">
        <v>-1.2425624765455723E-2</v>
      </c>
      <c r="EP13" s="1">
        <v>-3.4728400409221649E-2</v>
      </c>
      <c r="EQ13" s="1">
        <v>-2.4564838036894798E-2</v>
      </c>
      <c r="ER13" s="1">
        <v>-9.8521754145622253E-2</v>
      </c>
      <c r="ES13" s="1">
        <v>-4.5084081590175629E-2</v>
      </c>
      <c r="ET13" s="1">
        <v>6.3886597752571106E-2</v>
      </c>
      <c r="EU13" s="1">
        <v>7.2416290640830994E-2</v>
      </c>
      <c r="EV13" s="1">
        <v>3.2653722446411848E-3</v>
      </c>
      <c r="EW13" s="1">
        <v>5.8464743196964264E-3</v>
      </c>
      <c r="EX13" s="1">
        <v>-2.1803507581353188E-2</v>
      </c>
      <c r="EY13" s="1">
        <v>-2.3902254179120064E-2</v>
      </c>
      <c r="EZ13" s="1">
        <v>-3.2866246998310089E-2</v>
      </c>
      <c r="FA13" s="1">
        <v>-7.6635152101516724E-2</v>
      </c>
      <c r="FB13" s="1">
        <v>2.5270867627114058E-3</v>
      </c>
      <c r="FC13" s="1">
        <v>-1.7164945602416992E-2</v>
      </c>
      <c r="FD13" s="1">
        <v>1.2518322910182178E-4</v>
      </c>
      <c r="FE13" s="1">
        <v>1.6887616366147995E-2</v>
      </c>
      <c r="FF13" s="1">
        <v>9.6701702568680048E-4</v>
      </c>
      <c r="FG13" s="1">
        <v>6.2962626107037067E-3</v>
      </c>
      <c r="FH13" s="1">
        <v>1.3674013316631317E-2</v>
      </c>
      <c r="FI13" s="1">
        <v>0.16448473930358887</v>
      </c>
      <c r="FJ13" s="1">
        <v>2.4258781224489212E-2</v>
      </c>
      <c r="FK13" s="1">
        <v>2.2225892171263695E-2</v>
      </c>
      <c r="FL13" s="1">
        <v>2.9641581699252129E-2</v>
      </c>
      <c r="FM13" s="1">
        <v>5.2405759692192078E-2</v>
      </c>
      <c r="FN13" s="1">
        <v>4.1286595165729523E-2</v>
      </c>
      <c r="FO13" s="1">
        <v>-9.3852663412690163E-3</v>
      </c>
      <c r="FP13" s="1">
        <v>5.0848618149757385E-2</v>
      </c>
      <c r="FQ13" s="1">
        <v>8.5112908855080605E-3</v>
      </c>
      <c r="FR13" s="1">
        <v>-9.0033836662769318E-2</v>
      </c>
      <c r="FS13" s="1">
        <v>1.1604908853769302E-2</v>
      </c>
      <c r="FT13" s="1">
        <v>-2.8795966878533363E-2</v>
      </c>
      <c r="FU13" s="1">
        <v>1.234846469014883E-2</v>
      </c>
      <c r="FV13" s="1">
        <v>1.4391843229532242E-2</v>
      </c>
      <c r="FW13" s="1">
        <v>2.7091134339570999E-2</v>
      </c>
      <c r="FX13" s="1">
        <v>3.8988731801509857E-2</v>
      </c>
      <c r="FY13" s="1">
        <v>2.1966120228171349E-2</v>
      </c>
      <c r="FZ13" s="1">
        <v>2.1115103736519814E-3</v>
      </c>
      <c r="GA13" s="1">
        <v>1.1712538078427315E-2</v>
      </c>
      <c r="GB13" s="1">
        <v>1.4389310032129288E-2</v>
      </c>
      <c r="GC13" s="1">
        <v>-3.2441265881061554E-2</v>
      </c>
      <c r="GD13" s="1">
        <v>0.17716749012470245</v>
      </c>
      <c r="GE13" s="1">
        <v>0.12204752117395401</v>
      </c>
      <c r="GF13" s="1">
        <v>6.1624087393283844E-2</v>
      </c>
      <c r="GG13" s="1">
        <v>8.442264050245285E-2</v>
      </c>
      <c r="GH13" s="1">
        <v>6.2449824064970016E-2</v>
      </c>
      <c r="GI13" s="1">
        <v>1.4153348281979561E-2</v>
      </c>
      <c r="GJ13" s="1">
        <v>-6.2379413284361362E-3</v>
      </c>
      <c r="GK13" s="1">
        <v>1.3577129691839218E-2</v>
      </c>
      <c r="GL13" s="1">
        <v>1.0744823142886162E-2</v>
      </c>
      <c r="GM13" s="1">
        <v>1.5370300970971584E-2</v>
      </c>
      <c r="GN13" s="1">
        <v>1.1313494294881821E-2</v>
      </c>
      <c r="GO13" s="1">
        <v>2.1587524563074112E-2</v>
      </c>
      <c r="GP13" s="1">
        <v>8.8846813887357712E-3</v>
      </c>
      <c r="GQ13" s="1">
        <v>3.0930651351809502E-2</v>
      </c>
    </row>
    <row r="14" spans="1:199" x14ac:dyDescent="0.2">
      <c r="A14" s="1">
        <v>1991</v>
      </c>
      <c r="B14" s="1">
        <v>7.7853016555309296E-2</v>
      </c>
      <c r="C14" s="1">
        <v>8.363012969493866E-2</v>
      </c>
      <c r="D14" s="1">
        <v>-5.7771117426455021E-3</v>
      </c>
      <c r="E14" s="1">
        <v>7.5754299759864807E-2</v>
      </c>
      <c r="F14" s="1">
        <v>1.8440701067447662E-2</v>
      </c>
      <c r="G14" s="1">
        <v>3.9800368249416351E-2</v>
      </c>
      <c r="H14" s="1">
        <v>6.4553931355476379E-2</v>
      </c>
      <c r="I14" s="1">
        <v>4.7545671463012695E-2</v>
      </c>
      <c r="J14" s="1">
        <v>6.3666547648608685E-3</v>
      </c>
      <c r="K14" s="1">
        <v>0.2764640748500824</v>
      </c>
      <c r="L14" s="1">
        <v>7.7118054032325745E-2</v>
      </c>
      <c r="M14" s="1">
        <v>0.1222086176276207</v>
      </c>
      <c r="N14" s="1">
        <v>4.0616624057292938E-2</v>
      </c>
      <c r="O14" s="1">
        <v>4.040960967540741E-2</v>
      </c>
      <c r="P14" s="1">
        <v>5.8087233453989029E-2</v>
      </c>
      <c r="Q14" s="1">
        <v>4.7218773514032364E-2</v>
      </c>
      <c r="R14" s="1">
        <v>5.1356125622987747E-3</v>
      </c>
      <c r="S14" s="1">
        <v>0.16001679003238678</v>
      </c>
      <c r="T14" s="1">
        <v>6.6825084388256073E-2</v>
      </c>
      <c r="U14" s="1">
        <v>-4.6454314142465591E-2</v>
      </c>
      <c r="V14" s="1">
        <v>-2.2175921127200127E-2</v>
      </c>
      <c r="W14" s="1">
        <v>-6.0923921409994364E-4</v>
      </c>
      <c r="X14" s="1">
        <v>6.466700229793787E-3</v>
      </c>
      <c r="Y14" s="1">
        <v>3.2690016087144613E-4</v>
      </c>
      <c r="Z14" s="1">
        <v>1.2310435995459557E-3</v>
      </c>
      <c r="AA14" s="1">
        <v>0.11644726991653442</v>
      </c>
      <c r="AB14" s="1">
        <v>1.0292972438037395E-2</v>
      </c>
      <c r="AC14" s="1">
        <v>8.6792126297950745E-2</v>
      </c>
      <c r="AD14" s="1">
        <v>4.4193297624588013E-2</v>
      </c>
      <c r="AE14" s="1">
        <v>7.0003174245357513E-2</v>
      </c>
      <c r="AF14" s="1">
        <v>6.9632157683372498E-2</v>
      </c>
      <c r="AG14" s="1">
        <v>4.2729742825031281E-2</v>
      </c>
      <c r="AH14" s="1">
        <v>6.9961994886398315E-2</v>
      </c>
      <c r="AI14" s="1">
        <v>6.518428772687912E-2</v>
      </c>
      <c r="AJ14" s="1">
        <v>9.0475894510746002E-2</v>
      </c>
      <c r="AK14" s="1">
        <v>8.9755773544311523E-2</v>
      </c>
      <c r="AL14" s="1">
        <v>0.10190103948116302</v>
      </c>
      <c r="AM14" s="1">
        <v>5.2634738385677338E-2</v>
      </c>
      <c r="AN14" s="1">
        <v>2.1179448813199997E-2</v>
      </c>
      <c r="AO14" s="1">
        <v>-2.5568867567926645E-3</v>
      </c>
      <c r="AP14" s="1">
        <v>6.7527727223932743E-3</v>
      </c>
      <c r="AQ14" s="1">
        <v>-5.7929825037717819E-2</v>
      </c>
      <c r="AR14" s="1">
        <v>3.5106252878904343E-2</v>
      </c>
      <c r="AS14" s="1">
        <v>-2.8396658599376678E-2</v>
      </c>
      <c r="AT14" s="1">
        <v>8.0066844820976257E-2</v>
      </c>
      <c r="AU14" s="1">
        <v>0.10012540221214294</v>
      </c>
      <c r="AV14" s="1">
        <v>5.559118464589119E-3</v>
      </c>
      <c r="AW14" s="1">
        <v>8.1634987145662308E-3</v>
      </c>
      <c r="AX14" s="1">
        <v>5.0869520753622055E-2</v>
      </c>
      <c r="AY14" s="1">
        <v>0.19929255545139313</v>
      </c>
      <c r="AZ14" s="1">
        <v>6.9510661065578461E-2</v>
      </c>
      <c r="BA14" s="1">
        <v>3.4678220748901367E-2</v>
      </c>
      <c r="BB14" s="1">
        <v>1.9941828213632107E-3</v>
      </c>
      <c r="BC14" s="1">
        <v>0.22480161488056183</v>
      </c>
      <c r="BD14" s="1">
        <v>9.6097715198993683E-2</v>
      </c>
      <c r="BE14" s="1">
        <v>-2.0326452329754829E-2</v>
      </c>
      <c r="BF14" s="1">
        <v>8.5144616663455963E-2</v>
      </c>
      <c r="BG14" s="1">
        <v>3.2452244311571121E-2</v>
      </c>
      <c r="BH14" s="1">
        <v>-0.1446768045425415</v>
      </c>
      <c r="BI14" s="1">
        <v>4.37578484416008E-2</v>
      </c>
      <c r="BJ14" s="1">
        <v>8.2035176455974579E-4</v>
      </c>
      <c r="BK14" s="1">
        <v>3.4663312137126923E-2</v>
      </c>
      <c r="BL14" s="1">
        <v>4.7119066119194031E-2</v>
      </c>
      <c r="BM14" s="1">
        <v>0.11440859735012054</v>
      </c>
      <c r="BN14" s="1">
        <v>6.5845765173435211E-2</v>
      </c>
      <c r="BO14" s="1">
        <v>6.1910193413496017E-2</v>
      </c>
      <c r="BP14" s="1">
        <v>4.9052216112613678E-2</v>
      </c>
      <c r="BQ14" s="1">
        <v>4.6943716704845428E-2</v>
      </c>
      <c r="BR14" s="1">
        <v>4.9699477851390839E-2</v>
      </c>
      <c r="BS14" s="1">
        <v>-7.5636118650436401E-2</v>
      </c>
      <c r="BT14" s="1">
        <v>0.37915825843811035</v>
      </c>
      <c r="BU14" s="1">
        <v>0.24130450189113617</v>
      </c>
      <c r="BV14" s="1">
        <v>0.18565599620342255</v>
      </c>
      <c r="BW14" s="1">
        <v>0.24776321649551392</v>
      </c>
      <c r="BX14" s="1">
        <v>0.18226568400859833</v>
      </c>
      <c r="BY14" s="1">
        <v>6.8995185196399689E-2</v>
      </c>
      <c r="BZ14" s="1">
        <v>2.3062508553266525E-2</v>
      </c>
      <c r="CA14" s="1">
        <v>0.12019838392734528</v>
      </c>
      <c r="CB14" s="1">
        <v>7.0008605718612671E-2</v>
      </c>
      <c r="CC14" s="1">
        <v>6.4124882221221924E-2</v>
      </c>
      <c r="CD14" s="1">
        <v>0.15600381791591644</v>
      </c>
      <c r="CE14" s="1">
        <v>8.2632184028625488E-2</v>
      </c>
      <c r="CF14" s="1">
        <v>3.6014653742313385E-2</v>
      </c>
      <c r="CG14" s="1">
        <v>9.7836330533027649E-2</v>
      </c>
      <c r="CH14" s="1">
        <v>0.19098404049873352</v>
      </c>
      <c r="CI14" s="1">
        <v>6.730206310749054E-2</v>
      </c>
      <c r="CJ14" s="1">
        <v>8.3414450287818909E-2</v>
      </c>
      <c r="CK14" s="1">
        <v>0.10062023252248764</v>
      </c>
      <c r="CL14" s="1">
        <v>6.3791677355766296E-2</v>
      </c>
      <c r="CM14" s="1">
        <v>0.1693665087223053</v>
      </c>
      <c r="CN14" s="1">
        <v>0.10625541210174561</v>
      </c>
      <c r="CO14" s="1">
        <v>4.9535144120454788E-2</v>
      </c>
      <c r="CP14" s="1">
        <v>6.5532751381397247E-2</v>
      </c>
      <c r="CQ14" s="1">
        <v>0.11522172391414642</v>
      </c>
      <c r="CR14" s="1">
        <v>5.4523024708032608E-2</v>
      </c>
      <c r="CS14" s="1">
        <v>4.339146614074707E-2</v>
      </c>
      <c r="CT14" s="1">
        <v>-5.8498000726103783E-3</v>
      </c>
      <c r="CU14" s="1">
        <v>6.5141960978507996E-2</v>
      </c>
      <c r="CV14" s="1">
        <v>4.5720958150923252E-3</v>
      </c>
      <c r="CW14" s="1">
        <v>3.6769457161426544E-2</v>
      </c>
      <c r="CX14" s="1">
        <v>-1.1449839221313596E-3</v>
      </c>
      <c r="CY14" s="1">
        <v>7.8961193561553955E-2</v>
      </c>
      <c r="CZ14" s="1">
        <v>9.0564019978046417E-2</v>
      </c>
      <c r="DA14" s="1">
        <v>3.8684853352606297E-3</v>
      </c>
      <c r="DB14" s="1">
        <v>8.888651616871357E-3</v>
      </c>
      <c r="DC14" s="1">
        <v>4.5022718608379364E-2</v>
      </c>
      <c r="DD14" s="1">
        <v>0.10552363097667694</v>
      </c>
      <c r="DE14" s="1">
        <v>5.4301340132951736E-2</v>
      </c>
      <c r="DF14" s="1">
        <v>2.2447096183896065E-2</v>
      </c>
      <c r="DG14" s="1">
        <v>3.1780940480530262E-3</v>
      </c>
      <c r="DH14" s="1">
        <v>0.18113964796066284</v>
      </c>
      <c r="DI14" s="1">
        <v>9.7949989140033722E-2</v>
      </c>
      <c r="DJ14" s="1">
        <v>-4.5254933647811413E-3</v>
      </c>
      <c r="DK14" s="1">
        <v>7.4802279472351074E-2</v>
      </c>
      <c r="DL14" s="1">
        <v>2.6095082983374596E-2</v>
      </c>
      <c r="DM14" s="1">
        <v>-4.1576094925403595E-2</v>
      </c>
      <c r="DN14" s="1">
        <v>3.3465202897787094E-2</v>
      </c>
      <c r="DO14" s="1">
        <v>3.5106118768453598E-2</v>
      </c>
      <c r="DP14" s="1">
        <v>2.6774054393172264E-2</v>
      </c>
      <c r="DQ14" s="1">
        <v>4.3621670454740524E-2</v>
      </c>
      <c r="DR14" s="1">
        <v>9.6992127597332001E-2</v>
      </c>
      <c r="DS14" s="1">
        <v>4.0078140795230865E-2</v>
      </c>
      <c r="DT14" s="1">
        <v>5.238589271903038E-2</v>
      </c>
      <c r="DU14" s="1">
        <v>5.4355159401893616E-2</v>
      </c>
      <c r="DV14" s="1">
        <v>4.4367343187332153E-2</v>
      </c>
      <c r="DW14" s="1">
        <v>3.5460330545902252E-2</v>
      </c>
      <c r="DX14" s="1">
        <v>-5.2250701934099197E-2</v>
      </c>
      <c r="DY14" s="1">
        <v>0.21830292046070099</v>
      </c>
      <c r="DZ14" s="1">
        <v>0.1334470808506012</v>
      </c>
      <c r="EA14" s="1">
        <v>0.1098165288567543</v>
      </c>
      <c r="EB14" s="1">
        <v>0.22151210904121399</v>
      </c>
      <c r="EC14" s="1">
        <v>0.13106060028076172</v>
      </c>
      <c r="ED14" s="1">
        <v>5.6115943938493729E-2</v>
      </c>
      <c r="EE14" s="1">
        <v>3.5982079803943634E-2</v>
      </c>
      <c r="EF14" s="1">
        <v>0.10863820463418961</v>
      </c>
      <c r="EG14" s="1">
        <v>6.5000101923942566E-2</v>
      </c>
      <c r="EH14" s="1">
        <v>5.3572628647089005E-2</v>
      </c>
      <c r="EI14" s="1">
        <v>9.8710685968399048E-2</v>
      </c>
      <c r="EJ14" s="1">
        <v>7.2369158267974854E-2</v>
      </c>
      <c r="EK14" s="1">
        <v>3.0495442450046539E-2</v>
      </c>
      <c r="EL14" s="1">
        <v>7.1137696504592896E-2</v>
      </c>
      <c r="EM14" s="1">
        <v>-0.10419191420078278</v>
      </c>
      <c r="EN14" s="1">
        <v>-2.3108763620257378E-2</v>
      </c>
      <c r="EO14" s="1">
        <v>-1.3411281630396843E-2</v>
      </c>
      <c r="EP14" s="1">
        <v>-3.098808228969574E-2</v>
      </c>
      <c r="EQ14" s="1">
        <v>-2.1061940118670464E-2</v>
      </c>
      <c r="ER14" s="1">
        <v>-9.9404506385326385E-2</v>
      </c>
      <c r="ES14" s="1">
        <v>-4.1071128100156784E-2</v>
      </c>
      <c r="ET14" s="1">
        <v>4.0940757840871811E-2</v>
      </c>
      <c r="EU14" s="1">
        <v>2.4223022162914276E-2</v>
      </c>
      <c r="EV14" s="1">
        <v>-1.3320684432983398E-2</v>
      </c>
      <c r="EW14" s="1">
        <v>-1.8882848089560866E-3</v>
      </c>
      <c r="EX14" s="1">
        <v>-2.2212017327547073E-2</v>
      </c>
      <c r="EY14" s="1">
        <v>3.2929130829870701E-3</v>
      </c>
      <c r="EZ14" s="1">
        <v>-5.8389186859130859E-2</v>
      </c>
      <c r="FA14" s="1">
        <v>-6.2501922249794006E-2</v>
      </c>
      <c r="FB14" s="1">
        <v>-1.6632047481834888E-3</v>
      </c>
      <c r="FC14" s="1">
        <v>-2.7251673862338066E-2</v>
      </c>
      <c r="FD14" s="1">
        <v>1.1056567309424281E-3</v>
      </c>
      <c r="FE14" s="1">
        <v>9.561377577483654E-3</v>
      </c>
      <c r="FF14" s="1">
        <v>1.6906327800825238E-3</v>
      </c>
      <c r="FG14" s="1">
        <v>-7.2515301872044802E-4</v>
      </c>
      <c r="FH14" s="1">
        <v>5.8468044735491276E-3</v>
      </c>
      <c r="FI14" s="1">
        <v>9.3768931925296783E-2</v>
      </c>
      <c r="FJ14" s="1">
        <v>1.5209325589239597E-2</v>
      </c>
      <c r="FK14" s="1">
        <v>1.2231125496327877E-2</v>
      </c>
      <c r="FL14" s="1">
        <v>-1.1839118087664247E-3</v>
      </c>
      <c r="FM14" s="1">
        <v>4.3661981821060181E-2</v>
      </c>
      <c r="FN14" s="1">
        <v>-1.852265209890902E-3</v>
      </c>
      <c r="FO14" s="1">
        <v>-1.5800958499312401E-2</v>
      </c>
      <c r="FP14" s="1">
        <v>1.0342334397137165E-2</v>
      </c>
      <c r="FQ14" s="1">
        <v>6.3571669161319733E-3</v>
      </c>
      <c r="FR14" s="1">
        <v>-0.10310070961713791</v>
      </c>
      <c r="FS14" s="1">
        <v>1.0292648337781429E-2</v>
      </c>
      <c r="FT14" s="1">
        <v>-3.4285768866539001E-2</v>
      </c>
      <c r="FU14" s="1">
        <v>7.8892568126320839E-3</v>
      </c>
      <c r="FV14" s="1">
        <v>3.4973963629454374E-3</v>
      </c>
      <c r="FW14" s="1">
        <v>1.7416467890143394E-2</v>
      </c>
      <c r="FX14" s="1">
        <v>2.5767624378204346E-2</v>
      </c>
      <c r="FY14" s="1">
        <v>9.5242932438850403E-3</v>
      </c>
      <c r="FZ14" s="1">
        <v>-5.3029363043606281E-3</v>
      </c>
      <c r="GA14" s="1">
        <v>2.5763718876987696E-3</v>
      </c>
      <c r="GB14" s="1">
        <v>1.4239147305488586E-2</v>
      </c>
      <c r="GC14" s="1">
        <v>-2.3385412991046906E-2</v>
      </c>
      <c r="GD14" s="1">
        <v>0.16085533797740936</v>
      </c>
      <c r="GE14" s="1">
        <v>0.10785742104053497</v>
      </c>
      <c r="GF14" s="1">
        <v>7.5839467346668243E-2</v>
      </c>
      <c r="GG14" s="1">
        <v>2.6251096278429031E-2</v>
      </c>
      <c r="GH14" s="1">
        <v>5.1205068826675415E-2</v>
      </c>
      <c r="GI14" s="1">
        <v>1.2879245914518833E-2</v>
      </c>
      <c r="GJ14" s="1">
        <v>-1.291956938803196E-2</v>
      </c>
      <c r="GK14" s="1">
        <v>1.1560184881091118E-2</v>
      </c>
      <c r="GL14" s="1">
        <v>5.0085023976862431E-3</v>
      </c>
      <c r="GM14" s="1">
        <v>1.0552247054874897E-2</v>
      </c>
      <c r="GN14" s="1">
        <v>5.729314312338829E-2</v>
      </c>
      <c r="GO14" s="1">
        <v>1.0263027623295784E-2</v>
      </c>
      <c r="GP14" s="1">
        <v>5.5192075669765472E-3</v>
      </c>
      <c r="GQ14" s="1">
        <v>2.6698630303144455E-2</v>
      </c>
    </row>
    <row r="15" spans="1:199" x14ac:dyDescent="0.2">
      <c r="A15" s="1">
        <v>1992</v>
      </c>
      <c r="B15" s="1">
        <v>6.7388474941253662E-2</v>
      </c>
      <c r="C15" s="1">
        <v>7.1197926998138428E-2</v>
      </c>
      <c r="D15" s="1">
        <v>-3.8094499614089727E-3</v>
      </c>
      <c r="E15" s="1">
        <v>6.8431735038757324E-2</v>
      </c>
      <c r="F15" s="1">
        <v>1.279816497117281E-2</v>
      </c>
      <c r="G15" s="1">
        <v>2.4146996438503265E-2</v>
      </c>
      <c r="H15" s="1">
        <v>5.4900050163269043E-2</v>
      </c>
      <c r="I15" s="1">
        <v>2.8047092258930206E-2</v>
      </c>
      <c r="J15" s="1">
        <v>-4.2541865259408951E-3</v>
      </c>
      <c r="K15" s="1">
        <v>0.25190439820289612</v>
      </c>
      <c r="L15" s="1">
        <v>4.9653291702270508E-2</v>
      </c>
      <c r="M15" s="1">
        <v>0.1178148090839386</v>
      </c>
      <c r="N15" s="1">
        <v>2.7029829099774361E-2</v>
      </c>
      <c r="O15" s="1">
        <v>2.3924063891172409E-2</v>
      </c>
      <c r="P15" s="1">
        <v>3.4792140126228333E-2</v>
      </c>
      <c r="Q15" s="1">
        <v>3.4860588610172272E-2</v>
      </c>
      <c r="R15" s="1">
        <v>-5.9294505044817924E-3</v>
      </c>
      <c r="S15" s="1">
        <v>0.14237415790557861</v>
      </c>
      <c r="T15" s="1">
        <v>3.4234724938869476E-2</v>
      </c>
      <c r="U15" s="1">
        <v>-4.9383081495761871E-2</v>
      </c>
      <c r="V15" s="1">
        <v>-1.4231665059924126E-2</v>
      </c>
      <c r="W15" s="1">
        <v>2.2293132496997714E-4</v>
      </c>
      <c r="X15" s="1">
        <v>2.010791003704071E-2</v>
      </c>
      <c r="Y15" s="1">
        <v>-6.8134958855807781E-3</v>
      </c>
      <c r="Z15" s="1">
        <v>1.6752616502344608E-3</v>
      </c>
      <c r="AA15" s="1">
        <v>0.1095302402973175</v>
      </c>
      <c r="AB15" s="1">
        <v>1.5418567694723606E-2</v>
      </c>
      <c r="AC15" s="1">
        <v>9.0886376798152924E-2</v>
      </c>
      <c r="AD15" s="1">
        <v>5.8326632715761662E-3</v>
      </c>
      <c r="AE15" s="1">
        <v>6.1345767229795456E-2</v>
      </c>
      <c r="AF15" s="1">
        <v>6.7748188972473145E-2</v>
      </c>
      <c r="AG15" s="1">
        <v>3.671824187040329E-2</v>
      </c>
      <c r="AH15" s="1">
        <v>5.8416809886693954E-2</v>
      </c>
      <c r="AI15" s="1">
        <v>7.2000719606876373E-2</v>
      </c>
      <c r="AJ15" s="1">
        <v>7.8215949237346649E-2</v>
      </c>
      <c r="AK15" s="1">
        <v>4.5805446803569794E-2</v>
      </c>
      <c r="AL15" s="1">
        <v>9.3687579035758972E-2</v>
      </c>
      <c r="AM15" s="1">
        <v>1.4187542721629143E-2</v>
      </c>
      <c r="AN15" s="1">
        <v>1.4296332374215126E-2</v>
      </c>
      <c r="AO15" s="1">
        <v>-1.3482420705258846E-2</v>
      </c>
      <c r="AP15" s="1">
        <v>3.7192746996879578E-2</v>
      </c>
      <c r="AQ15" s="1">
        <v>-9.1804653406143188E-2</v>
      </c>
      <c r="AR15" s="1">
        <v>2.7738930657505989E-2</v>
      </c>
      <c r="AS15" s="1">
        <v>-4.0632102638483047E-2</v>
      </c>
      <c r="AT15" s="1">
        <v>6.0031075030565262E-2</v>
      </c>
      <c r="AU15" s="1">
        <v>9.0764634311199188E-2</v>
      </c>
      <c r="AV15" s="1">
        <v>7.7078733593225479E-3</v>
      </c>
      <c r="AW15" s="1">
        <v>-7.7109667472541332E-3</v>
      </c>
      <c r="AX15" s="1">
        <v>3.7562068551778793E-2</v>
      </c>
      <c r="AY15" s="1">
        <v>0.19585929811000824</v>
      </c>
      <c r="AZ15" s="1">
        <v>5.2165195345878601E-2</v>
      </c>
      <c r="BA15" s="1">
        <v>2.5018621236085892E-2</v>
      </c>
      <c r="BB15" s="1">
        <v>-2.7296165004372597E-2</v>
      </c>
      <c r="BC15" s="1">
        <v>0.21051515638828278</v>
      </c>
      <c r="BD15" s="1">
        <v>9.5916323363780975E-2</v>
      </c>
      <c r="BE15" s="1">
        <v>-3.6748699843883514E-2</v>
      </c>
      <c r="BF15" s="1">
        <v>7.7592290937900543E-2</v>
      </c>
      <c r="BG15" s="1">
        <v>2.4440782144665718E-2</v>
      </c>
      <c r="BH15" s="1">
        <v>-0.12058310955762863</v>
      </c>
      <c r="BI15" s="1">
        <v>3.0638465657830238E-2</v>
      </c>
      <c r="BJ15" s="1">
        <v>-9.2488313093781471E-3</v>
      </c>
      <c r="BK15" s="1">
        <v>2.5452638044953346E-2</v>
      </c>
      <c r="BL15" s="1">
        <v>3.425854817032814E-2</v>
      </c>
      <c r="BM15" s="1">
        <v>7.6437182724475861E-2</v>
      </c>
      <c r="BN15" s="1">
        <v>5.4542966187000275E-2</v>
      </c>
      <c r="BO15" s="1">
        <v>4.8294942826032639E-2</v>
      </c>
      <c r="BP15" s="1">
        <v>2.0704682916402817E-2</v>
      </c>
      <c r="BQ15" s="1">
        <v>3.1048841774463654E-2</v>
      </c>
      <c r="BR15" s="1">
        <v>3.7830919027328491E-2</v>
      </c>
      <c r="BS15" s="1">
        <v>-8.5579000413417816E-2</v>
      </c>
      <c r="BT15" s="1">
        <v>0.31009787321090698</v>
      </c>
      <c r="BU15" s="1">
        <v>0.23337522149085999</v>
      </c>
      <c r="BV15" s="1">
        <v>0.19673055410385132</v>
      </c>
      <c r="BW15" s="1">
        <v>0.24786090850830078</v>
      </c>
      <c r="BX15" s="1">
        <v>0.18544016778469086</v>
      </c>
      <c r="BY15" s="1">
        <v>4.9411259591579437E-2</v>
      </c>
      <c r="BZ15" s="1">
        <v>-1.5549894422292709E-2</v>
      </c>
      <c r="CA15" s="1">
        <v>0.10330100357532501</v>
      </c>
      <c r="CB15" s="1">
        <v>4.2526464909315109E-2</v>
      </c>
      <c r="CC15" s="1">
        <v>4.6181421726942062E-2</v>
      </c>
      <c r="CD15" s="1">
        <v>9.5276921987533569E-2</v>
      </c>
      <c r="CE15" s="1">
        <v>5.7671673595905304E-2</v>
      </c>
      <c r="CF15" s="1">
        <v>2.5906413793563843E-2</v>
      </c>
      <c r="CG15" s="1">
        <v>7.2796106338500977E-2</v>
      </c>
      <c r="CH15" s="1">
        <v>0.20248971879482269</v>
      </c>
      <c r="CI15" s="1">
        <v>3.4552425146102905E-2</v>
      </c>
      <c r="CJ15" s="1">
        <v>7.272946834564209E-2</v>
      </c>
      <c r="CK15" s="1">
        <v>9.7831137478351593E-2</v>
      </c>
      <c r="CL15" s="1">
        <v>5.5230006575584412E-2</v>
      </c>
      <c r="CM15" s="1">
        <v>0.14910191297531128</v>
      </c>
      <c r="CN15" s="1">
        <v>0.11210779100656509</v>
      </c>
      <c r="CO15" s="1">
        <v>6.3907153904438019E-2</v>
      </c>
      <c r="CP15" s="1">
        <v>9.8676003515720367E-2</v>
      </c>
      <c r="CQ15" s="1">
        <v>0.10598671436309814</v>
      </c>
      <c r="CR15" s="1">
        <v>3.5875756293535233E-2</v>
      </c>
      <c r="CS15" s="1">
        <v>2.9277147725224495E-2</v>
      </c>
      <c r="CT15" s="1">
        <v>-3.1050188466906548E-2</v>
      </c>
      <c r="CU15" s="1">
        <v>8.3000704646110535E-2</v>
      </c>
      <c r="CV15" s="1">
        <v>-4.0208861231803894E-2</v>
      </c>
      <c r="CW15" s="1">
        <v>2.2980986163020134E-2</v>
      </c>
      <c r="CX15" s="1">
        <v>-1.6498120501637459E-2</v>
      </c>
      <c r="CY15" s="1">
        <v>6.2003195285797119E-2</v>
      </c>
      <c r="CZ15" s="1">
        <v>7.755686342716217E-2</v>
      </c>
      <c r="DA15" s="1">
        <v>5.4341754876077175E-3</v>
      </c>
      <c r="DB15" s="1">
        <v>-9.9258320406079292E-3</v>
      </c>
      <c r="DC15" s="1">
        <v>2.8937071561813354E-2</v>
      </c>
      <c r="DD15" s="1">
        <v>7.0594221353530884E-2</v>
      </c>
      <c r="DE15" s="1">
        <v>3.3143792301416397E-2</v>
      </c>
      <c r="DF15" s="1">
        <v>1.0778671130537987E-2</v>
      </c>
      <c r="DG15" s="1">
        <v>-2.92014479637146E-2</v>
      </c>
      <c r="DH15" s="1">
        <v>0.15852774679660797</v>
      </c>
      <c r="DI15" s="1">
        <v>7.6437674462795258E-2</v>
      </c>
      <c r="DJ15" s="1">
        <v>-2.3540321737527847E-2</v>
      </c>
      <c r="DK15" s="1">
        <v>4.9574825912714005E-2</v>
      </c>
      <c r="DL15" s="1">
        <v>1.7010942101478577E-2</v>
      </c>
      <c r="DM15" s="1">
        <v>-4.1313972324132919E-2</v>
      </c>
      <c r="DN15" s="1">
        <v>2.0765511319041252E-2</v>
      </c>
      <c r="DO15" s="1">
        <v>2.1954979747533798E-2</v>
      </c>
      <c r="DP15" s="1">
        <v>1.5869941562414169E-2</v>
      </c>
      <c r="DQ15" s="1">
        <v>2.7144836261868477E-2</v>
      </c>
      <c r="DR15" s="1">
        <v>5.5050201714038849E-2</v>
      </c>
      <c r="DS15" s="1">
        <v>2.5527102872729301E-2</v>
      </c>
      <c r="DT15" s="1">
        <v>3.7094354629516602E-2</v>
      </c>
      <c r="DU15" s="1">
        <v>5.8938406407833099E-2</v>
      </c>
      <c r="DV15" s="1">
        <v>2.5017008185386658E-2</v>
      </c>
      <c r="DW15" s="1">
        <v>2.4863483384251595E-2</v>
      </c>
      <c r="DX15" s="1">
        <v>-6.5433390438556671E-2</v>
      </c>
      <c r="DY15" s="1">
        <v>0.18541975319385529</v>
      </c>
      <c r="DZ15" s="1">
        <v>0.12082520872354507</v>
      </c>
      <c r="EA15" s="1">
        <v>0.11645007878541946</v>
      </c>
      <c r="EB15" s="1">
        <v>0.18670658767223358</v>
      </c>
      <c r="EC15" s="1">
        <v>0.12093546241521835</v>
      </c>
      <c r="ED15" s="1">
        <v>3.5852637141942978E-2</v>
      </c>
      <c r="EE15" s="1">
        <v>-4.1980030946433544E-3</v>
      </c>
      <c r="EF15" s="1">
        <v>8.7895289063453674E-2</v>
      </c>
      <c r="EG15" s="1">
        <v>3.2274827361106873E-2</v>
      </c>
      <c r="EH15" s="1">
        <v>3.3072903752326965E-2</v>
      </c>
      <c r="EI15" s="1">
        <v>1.593388244509697E-2</v>
      </c>
      <c r="EJ15" s="1">
        <v>4.3733134865760803E-2</v>
      </c>
      <c r="EK15" s="1">
        <v>1.9055860117077827E-2</v>
      </c>
      <c r="EL15" s="1">
        <v>3.8009658455848694E-2</v>
      </c>
      <c r="EM15" s="1">
        <v>-0.11160335689783096</v>
      </c>
      <c r="EN15" s="1">
        <v>-2.8719760477542877E-2</v>
      </c>
      <c r="EO15" s="1">
        <v>-1.1383712291717529E-2</v>
      </c>
      <c r="EP15" s="1">
        <v>-3.008294478058815E-2</v>
      </c>
      <c r="EQ15" s="1">
        <v>-1.8511764705181122E-2</v>
      </c>
      <c r="ER15" s="1">
        <v>-9.068511426448822E-2</v>
      </c>
      <c r="ES15" s="1">
        <v>-4.0107071399688721E-2</v>
      </c>
      <c r="ET15" s="1">
        <v>1.4308794401586056E-2</v>
      </c>
      <c r="EU15" s="1">
        <v>-5.2870560437440872E-2</v>
      </c>
      <c r="EV15" s="1">
        <v>-1.2299136258661747E-2</v>
      </c>
      <c r="EW15" s="1">
        <v>-2.1688219159841537E-2</v>
      </c>
      <c r="EX15" s="1">
        <v>-1.4980816282331944E-2</v>
      </c>
      <c r="EY15" s="1">
        <v>1.7567763105034828E-2</v>
      </c>
      <c r="EZ15" s="1">
        <v>-4.580795019865036E-2</v>
      </c>
      <c r="FA15" s="1">
        <v>-5.1595792174339294E-2</v>
      </c>
      <c r="FB15" s="1">
        <v>4.7579440288245678E-3</v>
      </c>
      <c r="FC15" s="1">
        <v>-2.4133982136845589E-2</v>
      </c>
      <c r="FD15" s="1">
        <v>-1.9721209537237883E-3</v>
      </c>
      <c r="FE15" s="1">
        <v>1.3207769952714443E-2</v>
      </c>
      <c r="FF15" s="1">
        <v>2.2736981045454741E-3</v>
      </c>
      <c r="FG15" s="1">
        <v>2.2148666903376579E-3</v>
      </c>
      <c r="FH15" s="1">
        <v>8.6249951273202896E-3</v>
      </c>
      <c r="FI15" s="1">
        <v>0.12526507675647736</v>
      </c>
      <c r="FJ15" s="1">
        <v>1.9021399319171906E-2</v>
      </c>
      <c r="FK15" s="1">
        <v>1.4239950105547905E-2</v>
      </c>
      <c r="FL15" s="1">
        <v>1.9052840070798993E-3</v>
      </c>
      <c r="FM15" s="1">
        <v>5.1987387239933014E-2</v>
      </c>
      <c r="FN15" s="1">
        <v>1.9478652626276016E-2</v>
      </c>
      <c r="FO15" s="1">
        <v>-1.3208378106355667E-2</v>
      </c>
      <c r="FP15" s="1">
        <v>2.8017466887831688E-2</v>
      </c>
      <c r="FQ15" s="1">
        <v>7.4298372492194176E-3</v>
      </c>
      <c r="FR15" s="1">
        <v>-7.9269140958786011E-2</v>
      </c>
      <c r="FS15" s="1">
        <v>9.872952476143837E-3</v>
      </c>
      <c r="FT15" s="1">
        <v>-3.1203810125589371E-2</v>
      </c>
      <c r="FU15" s="1">
        <v>9.5826955512166023E-3</v>
      </c>
      <c r="FV15" s="1">
        <v>7.1137123741209507E-3</v>
      </c>
      <c r="FW15" s="1">
        <v>2.1386988461017609E-2</v>
      </c>
      <c r="FX15" s="1">
        <v>2.9015865176916122E-2</v>
      </c>
      <c r="FY15" s="1">
        <v>1.1200594715774059E-2</v>
      </c>
      <c r="FZ15" s="1">
        <v>-3.823373094201088E-2</v>
      </c>
      <c r="GA15" s="1">
        <v>6.0318340547382832E-3</v>
      </c>
      <c r="GB15" s="1">
        <v>1.2967437505722046E-2</v>
      </c>
      <c r="GC15" s="1">
        <v>-2.014562115073204E-2</v>
      </c>
      <c r="GD15" s="1">
        <v>0.12467813491821289</v>
      </c>
      <c r="GE15" s="1">
        <v>0.11254999786615372</v>
      </c>
      <c r="GF15" s="1">
        <v>8.0280497670173645E-2</v>
      </c>
      <c r="GG15" s="1">
        <v>6.1154328286647797E-2</v>
      </c>
      <c r="GH15" s="1">
        <v>6.4504712820053101E-2</v>
      </c>
      <c r="GI15" s="1">
        <v>1.3558622449636459E-2</v>
      </c>
      <c r="GJ15" s="1">
        <v>-1.1351891793310642E-2</v>
      </c>
      <c r="GK15" s="1">
        <v>1.540570892393589E-2</v>
      </c>
      <c r="GL15" s="1">
        <v>1.0251631028950214E-2</v>
      </c>
      <c r="GM15" s="1">
        <v>1.3108517043292522E-2</v>
      </c>
      <c r="GN15" s="1">
        <v>7.9343043267726898E-2</v>
      </c>
      <c r="GO15" s="1">
        <v>1.393854059278965E-2</v>
      </c>
      <c r="GP15" s="1">
        <v>6.850553210824728E-3</v>
      </c>
      <c r="GQ15" s="1">
        <v>3.4786447882652283E-2</v>
      </c>
    </row>
    <row r="16" spans="1:199" x14ac:dyDescent="0.2">
      <c r="A16" s="1">
        <v>1993</v>
      </c>
      <c r="B16" s="1">
        <v>6.8968251347541809E-2</v>
      </c>
      <c r="C16" s="1">
        <v>7.0628710091114044E-2</v>
      </c>
      <c r="D16" s="1">
        <v>-1.6604606062173843E-3</v>
      </c>
      <c r="E16" s="1">
        <v>6.4123369753360748E-2</v>
      </c>
      <c r="F16" s="1">
        <v>1.2756476178765297E-2</v>
      </c>
      <c r="G16" s="1">
        <v>3.384673222899437E-2</v>
      </c>
      <c r="H16" s="1">
        <v>5.6160382926464081E-2</v>
      </c>
      <c r="I16" s="1">
        <v>3.6494001746177673E-2</v>
      </c>
      <c r="J16" s="1">
        <v>8.4604904055595398E-2</v>
      </c>
      <c r="K16" s="1">
        <v>0.23939962685108185</v>
      </c>
      <c r="L16" s="1">
        <v>6.5746046602725983E-2</v>
      </c>
      <c r="M16" s="1">
        <v>0.10826381295919418</v>
      </c>
      <c r="N16" s="1">
        <v>2.4902341887354851E-2</v>
      </c>
      <c r="O16" s="1">
        <v>3.5958774387836456E-2</v>
      </c>
      <c r="P16" s="1">
        <v>4.6758845448493958E-2</v>
      </c>
      <c r="Q16" s="1">
        <v>5.0357379019260406E-2</v>
      </c>
      <c r="R16" s="1">
        <v>1.9732411950826645E-2</v>
      </c>
      <c r="S16" s="1">
        <v>0.14250218868255615</v>
      </c>
      <c r="T16" s="1">
        <v>5.3080681711435318E-2</v>
      </c>
      <c r="U16" s="1">
        <v>-4.4140446931123734E-2</v>
      </c>
      <c r="V16" s="1">
        <v>-1.2145864777266979E-2</v>
      </c>
      <c r="W16" s="1">
        <v>-2.1120400633662939E-3</v>
      </c>
      <c r="X16" s="1">
        <v>9.4015384092926979E-3</v>
      </c>
      <c r="Y16" s="1">
        <v>-1.3863378204405308E-2</v>
      </c>
      <c r="Z16" s="1">
        <v>6.4872495830059052E-2</v>
      </c>
      <c r="AA16" s="1">
        <v>9.6897423267364502E-2</v>
      </c>
      <c r="AB16" s="1">
        <v>1.2665366753935814E-2</v>
      </c>
      <c r="AC16" s="1">
        <v>7.3828741908073425E-2</v>
      </c>
      <c r="AD16" s="1">
        <v>4.7210417687892914E-2</v>
      </c>
      <c r="AE16" s="1">
        <v>5.473877489566803E-2</v>
      </c>
      <c r="AF16" s="1">
        <v>5.0076138228178024E-2</v>
      </c>
      <c r="AG16" s="1">
        <v>3.9849210530519485E-2</v>
      </c>
      <c r="AH16" s="1">
        <v>6.0476060956716537E-2</v>
      </c>
      <c r="AI16" s="1">
        <v>6.3710585236549377E-2</v>
      </c>
      <c r="AJ16" s="1">
        <v>7.8494690358638763E-2</v>
      </c>
      <c r="AK16" s="1">
        <v>3.1366016715764999E-2</v>
      </c>
      <c r="AL16" s="1">
        <v>0.10078294575214386</v>
      </c>
      <c r="AM16" s="1">
        <v>2.0454144105315208E-2</v>
      </c>
      <c r="AN16" s="1">
        <v>1.2379290536046028E-2</v>
      </c>
      <c r="AO16" s="1">
        <v>-5.3906701505184174E-3</v>
      </c>
      <c r="AP16" s="1">
        <v>5.7906124740839005E-2</v>
      </c>
      <c r="AQ16" s="1">
        <v>-6.3754081726074219E-2</v>
      </c>
      <c r="AR16" s="1">
        <v>2.8700968250632286E-2</v>
      </c>
      <c r="AS16" s="1">
        <v>-3.601672500371933E-2</v>
      </c>
      <c r="AT16" s="1">
        <v>7.373511791229248E-2</v>
      </c>
      <c r="AU16" s="1">
        <v>9.5000870525836945E-2</v>
      </c>
      <c r="AV16" s="1">
        <v>1.3805540278553963E-2</v>
      </c>
      <c r="AW16" s="1">
        <v>1.1713814456015825E-3</v>
      </c>
      <c r="AX16" s="1">
        <v>4.698103666305542E-2</v>
      </c>
      <c r="AY16" s="1">
        <v>0.21662919223308563</v>
      </c>
      <c r="AZ16" s="1">
        <v>5.9805955737829208E-2</v>
      </c>
      <c r="BA16" s="1">
        <v>3.1574714928865433E-2</v>
      </c>
      <c r="BB16" s="1">
        <v>-1.8905727192759514E-2</v>
      </c>
      <c r="BC16" s="1">
        <v>0.22278031706809998</v>
      </c>
      <c r="BD16" s="1">
        <v>9.3401819467544556E-2</v>
      </c>
      <c r="BE16" s="1">
        <v>-2.4555658921599388E-2</v>
      </c>
      <c r="BF16" s="1">
        <v>7.6423123478889465E-2</v>
      </c>
      <c r="BG16" s="1">
        <v>3.1362704932689667E-2</v>
      </c>
      <c r="BH16" s="1">
        <v>-0.11502990871667862</v>
      </c>
      <c r="BI16" s="1">
        <v>4.5591097325086594E-2</v>
      </c>
      <c r="BJ16" s="1">
        <v>3.2379822805523872E-3</v>
      </c>
      <c r="BK16" s="1">
        <v>3.0443055555224419E-2</v>
      </c>
      <c r="BL16" s="1">
        <v>4.2236853390932083E-2</v>
      </c>
      <c r="BM16" s="1">
        <v>9.815283864736557E-2</v>
      </c>
      <c r="BN16" s="1">
        <v>6.0294985771179199E-2</v>
      </c>
      <c r="BO16" s="1">
        <v>6.1736315488815308E-2</v>
      </c>
      <c r="BP16" s="1">
        <v>2.7274660766124725E-2</v>
      </c>
      <c r="BQ16" s="1">
        <v>4.0488991886377335E-2</v>
      </c>
      <c r="BR16" s="1">
        <v>0.13119672238826752</v>
      </c>
      <c r="BS16" s="1">
        <v>-1.4751940034329891E-2</v>
      </c>
      <c r="BT16" s="1">
        <v>0.32609742879867554</v>
      </c>
      <c r="BU16" s="1">
        <v>0.19074982404708862</v>
      </c>
      <c r="BV16" s="1">
        <v>0.21710667014122009</v>
      </c>
      <c r="BW16" s="1">
        <v>0.24710246920585632</v>
      </c>
      <c r="BX16" s="1">
        <v>0.1972438246011734</v>
      </c>
      <c r="BY16" s="1">
        <v>6.3432507216930389E-2</v>
      </c>
      <c r="BZ16" s="1">
        <v>7.9827969893813133E-3</v>
      </c>
      <c r="CA16" s="1">
        <v>0.11614201962947845</v>
      </c>
      <c r="CB16" s="1">
        <v>5.9480991214513779E-2</v>
      </c>
      <c r="CC16" s="1">
        <v>6.0551539063453674E-2</v>
      </c>
      <c r="CD16" s="1">
        <v>0.10559637844562531</v>
      </c>
      <c r="CE16" s="1">
        <v>7.3323525488376617E-2</v>
      </c>
      <c r="CF16" s="1">
        <v>3.39655801653862E-2</v>
      </c>
      <c r="CG16" s="1">
        <v>8.4519930183887482E-2</v>
      </c>
      <c r="CH16" s="1">
        <v>0.16364724934101105</v>
      </c>
      <c r="CI16" s="1">
        <v>7.2425059974193573E-2</v>
      </c>
      <c r="CJ16" s="1">
        <v>6.4444966614246368E-2</v>
      </c>
      <c r="CK16" s="1">
        <v>7.2444476187229156E-2</v>
      </c>
      <c r="CL16" s="1">
        <v>6.0631006956100464E-2</v>
      </c>
      <c r="CM16" s="1">
        <v>0.15340274572372437</v>
      </c>
      <c r="CN16" s="1">
        <v>0.10143649578094482</v>
      </c>
      <c r="CO16" s="1">
        <v>6.572645902633667E-2</v>
      </c>
      <c r="CP16" s="1">
        <v>0.11813704669475555</v>
      </c>
      <c r="CQ16" s="1">
        <v>0.11105435341596603</v>
      </c>
      <c r="CR16" s="1">
        <v>4.5130349695682526E-2</v>
      </c>
      <c r="CS16" s="1">
        <v>2.5336824357509613E-2</v>
      </c>
      <c r="CT16" s="1">
        <v>-1.2567931786179543E-2</v>
      </c>
      <c r="CU16" s="1">
        <v>8.469865471124649E-2</v>
      </c>
      <c r="CV16" s="1">
        <v>-5.2672386169433594E-2</v>
      </c>
      <c r="CW16" s="1">
        <v>2.4425599724054337E-2</v>
      </c>
      <c r="CX16" s="1">
        <v>-9.6418783068656921E-3</v>
      </c>
      <c r="CY16" s="1">
        <v>7.8254953026771545E-2</v>
      </c>
      <c r="CZ16" s="1">
        <v>8.4160134196281433E-2</v>
      </c>
      <c r="DA16" s="1">
        <v>9.6720354631543159E-3</v>
      </c>
      <c r="DB16" s="1">
        <v>1.1701261391863227E-3</v>
      </c>
      <c r="DC16" s="1">
        <v>4.0817625820636749E-2</v>
      </c>
      <c r="DD16" s="1">
        <v>9.2768512666225433E-2</v>
      </c>
      <c r="DE16" s="1">
        <v>4.4953551143407822E-2</v>
      </c>
      <c r="DF16" s="1">
        <v>1.9064437597990036E-2</v>
      </c>
      <c r="DG16" s="1">
        <v>-1.3986782170832157E-2</v>
      </c>
      <c r="DH16" s="1">
        <v>0.17438791692256927</v>
      </c>
      <c r="DI16" s="1">
        <v>8.9120611548423767E-2</v>
      </c>
      <c r="DJ16" s="1">
        <v>-8.9835776016116142E-3</v>
      </c>
      <c r="DK16" s="1">
        <v>6.1817575246095657E-2</v>
      </c>
      <c r="DL16" s="1">
        <v>2.4878760799765587E-2</v>
      </c>
      <c r="DM16" s="1">
        <v>-8.6028296500444412E-3</v>
      </c>
      <c r="DN16" s="1">
        <v>3.6369167268276215E-2</v>
      </c>
      <c r="DO16" s="1">
        <v>3.4445498138666153E-2</v>
      </c>
      <c r="DP16" s="1">
        <v>2.2291755303740501E-2</v>
      </c>
      <c r="DQ16" s="1">
        <v>3.8644373416900635E-2</v>
      </c>
      <c r="DR16" s="1">
        <v>7.9894848167896271E-2</v>
      </c>
      <c r="DS16" s="1">
        <v>3.6418028175830841E-2</v>
      </c>
      <c r="DT16" s="1">
        <v>5.319470539689064E-2</v>
      </c>
      <c r="DU16" s="1">
        <v>7.7168017625808716E-2</v>
      </c>
      <c r="DV16" s="1">
        <v>3.8739606738090515E-2</v>
      </c>
      <c r="DW16" s="1">
        <v>5.2248839288949966E-2</v>
      </c>
      <c r="DX16" s="1">
        <v>-4.9608726054430008E-2</v>
      </c>
      <c r="DY16" s="1">
        <v>0.16587300598621368</v>
      </c>
      <c r="DZ16" s="1">
        <v>0.12865215539932251</v>
      </c>
      <c r="EA16" s="1">
        <v>0.1282833069562912</v>
      </c>
      <c r="EB16" s="1">
        <v>0.20051875710487366</v>
      </c>
      <c r="EC16" s="1">
        <v>0.1335483193397522</v>
      </c>
      <c r="ED16" s="1">
        <v>5.1947940140962601E-2</v>
      </c>
      <c r="EE16" s="1">
        <v>2.1219303831458092E-2</v>
      </c>
      <c r="EF16" s="1">
        <v>0.10124655812978745</v>
      </c>
      <c r="EG16" s="1">
        <v>5.1930803805589676E-2</v>
      </c>
      <c r="EH16" s="1">
        <v>4.8551682382822037E-2</v>
      </c>
      <c r="EI16" s="1">
        <v>2.8900584205985069E-2</v>
      </c>
      <c r="EJ16" s="1">
        <v>6.3093550503253937E-2</v>
      </c>
      <c r="EK16" s="1">
        <v>2.7958489954471588E-2</v>
      </c>
      <c r="EL16" s="1">
        <v>5.4247468709945679E-2</v>
      </c>
      <c r="EM16" s="1">
        <v>-8.9818499982357025E-2</v>
      </c>
      <c r="EN16" s="1">
        <v>-2.5214638561010361E-2</v>
      </c>
      <c r="EO16" s="1">
        <v>-9.7061945125460625E-3</v>
      </c>
      <c r="EP16" s="1">
        <v>-2.2368347272276878E-2</v>
      </c>
      <c r="EQ16" s="1">
        <v>-2.0781794562935829E-2</v>
      </c>
      <c r="ER16" s="1">
        <v>-9.2926695942878723E-2</v>
      </c>
      <c r="ES16" s="1">
        <v>-3.7725910544395447E-2</v>
      </c>
      <c r="ET16" s="1">
        <v>1.2768221087753773E-2</v>
      </c>
      <c r="EU16" s="1">
        <v>-8.6771033704280853E-2</v>
      </c>
      <c r="EV16" s="1">
        <v>-1.0271406732499599E-2</v>
      </c>
      <c r="EW16" s="1">
        <v>-2.4676203727722168E-2</v>
      </c>
      <c r="EX16" s="1">
        <v>-1.2957531958818436E-2</v>
      </c>
      <c r="EY16" s="1">
        <v>7.1772602386772633E-3</v>
      </c>
      <c r="EZ16" s="1">
        <v>-2.6792531833052635E-2</v>
      </c>
      <c r="FA16" s="1">
        <v>-1.1081698350608349E-2</v>
      </c>
      <c r="FB16" s="1">
        <v>4.2753680609166622E-3</v>
      </c>
      <c r="FC16" s="1">
        <v>-2.6374848559498787E-2</v>
      </c>
      <c r="FD16" s="1">
        <v>-4.5198267325758934E-3</v>
      </c>
      <c r="FE16" s="1">
        <v>1.0840740986168385E-2</v>
      </c>
      <c r="FF16" s="1">
        <v>4.1335048153996468E-3</v>
      </c>
      <c r="FG16" s="1">
        <v>1.2552809494081885E-6</v>
      </c>
      <c r="FH16" s="1">
        <v>6.1634141020476818E-3</v>
      </c>
      <c r="FI16" s="1">
        <v>0.12386069446802139</v>
      </c>
      <c r="FJ16" s="1">
        <v>1.4852407388389111E-2</v>
      </c>
      <c r="FK16" s="1">
        <v>1.2510279193520546E-2</v>
      </c>
      <c r="FL16" s="1">
        <v>-4.9189440906047821E-3</v>
      </c>
      <c r="FM16" s="1">
        <v>4.8392392694950104E-2</v>
      </c>
      <c r="FN16" s="1">
        <v>4.281205590814352E-3</v>
      </c>
      <c r="FO16" s="1">
        <v>-1.5572082251310349E-2</v>
      </c>
      <c r="FP16" s="1">
        <v>1.4605552889406681E-2</v>
      </c>
      <c r="FQ16" s="1">
        <v>6.4839432016015053E-3</v>
      </c>
      <c r="FR16" s="1">
        <v>-0.10642706602811813</v>
      </c>
      <c r="FS16" s="1">
        <v>9.2219309881329536E-3</v>
      </c>
      <c r="FT16" s="1">
        <v>-3.120751678943634E-2</v>
      </c>
      <c r="FU16" s="1">
        <v>8.1513002514839172E-3</v>
      </c>
      <c r="FV16" s="1">
        <v>3.5924806725233793E-3</v>
      </c>
      <c r="FW16" s="1">
        <v>1.8257992342114449E-2</v>
      </c>
      <c r="FX16" s="1">
        <v>2.387695200741291E-2</v>
      </c>
      <c r="FY16" s="1">
        <v>8.5416035726666451E-3</v>
      </c>
      <c r="FZ16" s="1">
        <v>-4.9893360584974289E-2</v>
      </c>
      <c r="GA16" s="1">
        <v>1.7493872437626123E-3</v>
      </c>
      <c r="GB16" s="1">
        <v>7.8947886824607849E-2</v>
      </c>
      <c r="GC16" s="1">
        <v>3.4856781363487244E-2</v>
      </c>
      <c r="GD16" s="1">
        <v>0.16022440791130066</v>
      </c>
      <c r="GE16" s="1">
        <v>6.2097679823637009E-2</v>
      </c>
      <c r="GF16" s="1">
        <v>8.8823385536670685E-2</v>
      </c>
      <c r="GG16" s="1">
        <v>4.6583689749240875E-2</v>
      </c>
      <c r="GH16" s="1">
        <v>6.3695512712001801E-2</v>
      </c>
      <c r="GI16" s="1">
        <v>1.1484572663903236E-2</v>
      </c>
      <c r="GJ16" s="1">
        <v>-1.3236507773399353E-2</v>
      </c>
      <c r="GK16" s="1">
        <v>1.4895457774400711E-2</v>
      </c>
      <c r="GL16" s="1">
        <v>7.5501925311982632E-3</v>
      </c>
      <c r="GM16" s="1">
        <v>1.1999864131212234E-2</v>
      </c>
      <c r="GN16" s="1">
        <v>7.6695792376995087E-2</v>
      </c>
      <c r="GO16" s="1">
        <v>1.0229973122477531E-2</v>
      </c>
      <c r="GP16" s="1">
        <v>6.0070892795920372E-3</v>
      </c>
      <c r="GQ16" s="1">
        <v>3.0272465199232101E-2</v>
      </c>
    </row>
    <row r="17" spans="1:199" x14ac:dyDescent="0.2">
      <c r="A17" s="1">
        <v>1994</v>
      </c>
      <c r="B17" s="1">
        <v>7.6424241065979004E-2</v>
      </c>
      <c r="C17" s="1">
        <v>8.9561358094215393E-2</v>
      </c>
      <c r="D17" s="1">
        <v>-1.3137117959558964E-2</v>
      </c>
      <c r="E17" s="1">
        <v>6.9780386984348297E-2</v>
      </c>
      <c r="F17" s="1">
        <v>2.9533442109823227E-2</v>
      </c>
      <c r="G17" s="1">
        <v>2.5883534923195839E-2</v>
      </c>
      <c r="H17" s="1">
        <v>7.9613432288169861E-2</v>
      </c>
      <c r="I17" s="1">
        <v>5.6560352444648743E-2</v>
      </c>
      <c r="J17" s="1">
        <v>0.10715942829847336</v>
      </c>
      <c r="K17" s="1">
        <v>0.22213611006736755</v>
      </c>
      <c r="L17" s="1">
        <v>9.1545119881629944E-2</v>
      </c>
      <c r="M17" s="1">
        <v>0.11970124393701553</v>
      </c>
      <c r="N17" s="1">
        <v>5.9845853596925735E-2</v>
      </c>
      <c r="O17" s="1">
        <v>4.4391456991434097E-2</v>
      </c>
      <c r="P17" s="1">
        <v>6.621474027633667E-2</v>
      </c>
      <c r="Q17" s="1">
        <v>6.1070568859577179E-2</v>
      </c>
      <c r="R17" s="1">
        <v>3.386930376291275E-2</v>
      </c>
      <c r="S17" s="1">
        <v>0.14521127939224243</v>
      </c>
      <c r="T17" s="1">
        <v>7.4306413531303406E-2</v>
      </c>
      <c r="U17" s="1">
        <v>-4.9920860677957535E-2</v>
      </c>
      <c r="V17" s="1">
        <v>-3.0312411487102509E-2</v>
      </c>
      <c r="W17" s="1">
        <v>-1.8507923930883408E-2</v>
      </c>
      <c r="X17" s="1">
        <v>1.3398692011833191E-2</v>
      </c>
      <c r="Y17" s="1">
        <v>-4.5102168805897236E-3</v>
      </c>
      <c r="Z17" s="1">
        <v>7.3290117084980011E-2</v>
      </c>
      <c r="AA17" s="1">
        <v>7.6924823224544525E-2</v>
      </c>
      <c r="AB17" s="1">
        <v>1.7238706350326538E-2</v>
      </c>
      <c r="AC17" s="1">
        <v>7.8863434493541718E-2</v>
      </c>
      <c r="AD17" s="1">
        <v>5.1375541836023331E-2</v>
      </c>
      <c r="AE17" s="1">
        <v>5.9668831527233124E-2</v>
      </c>
      <c r="AF17" s="1">
        <v>5.5093202739953995E-2</v>
      </c>
      <c r="AG17" s="1">
        <v>6.5558239817619324E-2</v>
      </c>
      <c r="AH17" s="1">
        <v>6.0877982527017593E-2</v>
      </c>
      <c r="AI17" s="1">
        <v>8.7925486266613007E-2</v>
      </c>
      <c r="AJ17" s="1">
        <v>9.3671374022960663E-2</v>
      </c>
      <c r="AK17" s="1">
        <v>7.9610668122768402E-2</v>
      </c>
      <c r="AL17" s="1">
        <v>9.0235807001590729E-2</v>
      </c>
      <c r="AM17" s="1">
        <v>3.6540243774652481E-2</v>
      </c>
      <c r="AN17" s="1">
        <v>3.0259687453508377E-2</v>
      </c>
      <c r="AO17" s="1">
        <v>1.5621720813214779E-2</v>
      </c>
      <c r="AP17" s="1">
        <v>4.4995903968811035E-2</v>
      </c>
      <c r="AQ17" s="1">
        <v>-3.4822572022676468E-2</v>
      </c>
      <c r="AR17" s="1">
        <v>4.4077884405851364E-2</v>
      </c>
      <c r="AS17" s="1">
        <v>-2.4343300610780716E-2</v>
      </c>
      <c r="AT17" s="1">
        <v>3.8114216178655624E-2</v>
      </c>
      <c r="AU17" s="1">
        <v>0.10300301760435104</v>
      </c>
      <c r="AV17" s="1">
        <v>2.2696208208799362E-2</v>
      </c>
      <c r="AW17" s="1">
        <v>6.0449587181210518E-4</v>
      </c>
      <c r="AX17" s="1">
        <v>5.0780482590198517E-2</v>
      </c>
      <c r="AY17" s="1">
        <v>0.23749890923500061</v>
      </c>
      <c r="AZ17" s="1">
        <v>8.4386073052883148E-2</v>
      </c>
      <c r="BA17" s="1">
        <v>5.5813852697610855E-2</v>
      </c>
      <c r="BB17" s="1">
        <v>1.2333685532212257E-2</v>
      </c>
      <c r="BC17" s="1">
        <v>0.24097777903079987</v>
      </c>
      <c r="BD17" s="1">
        <v>0.11181318014860153</v>
      </c>
      <c r="BE17" s="1">
        <v>-1.2485734187066555E-3</v>
      </c>
      <c r="BF17" s="1">
        <v>9.8473101854324341E-2</v>
      </c>
      <c r="BG17" s="1">
        <v>4.2776081711053848E-2</v>
      </c>
      <c r="BH17" s="1">
        <v>5.527675524353981E-2</v>
      </c>
      <c r="BI17" s="1">
        <v>6.04509636759758E-2</v>
      </c>
      <c r="BJ17" s="1">
        <v>1.6327574849128723E-2</v>
      </c>
      <c r="BK17" s="1">
        <v>4.0150336921215057E-2</v>
      </c>
      <c r="BL17" s="1">
        <v>5.2964814007282257E-2</v>
      </c>
      <c r="BM17" s="1">
        <v>0.12838947772979736</v>
      </c>
      <c r="BN17" s="1">
        <v>9.7596868872642517E-2</v>
      </c>
      <c r="BO17" s="1">
        <v>7.7524669468402863E-2</v>
      </c>
      <c r="BP17" s="1">
        <v>3.6317426711320877E-2</v>
      </c>
      <c r="BQ17" s="1">
        <v>6.5598271787166595E-2</v>
      </c>
      <c r="BR17" s="1">
        <v>0.15452925860881805</v>
      </c>
      <c r="BS17" s="1">
        <v>-7.1225482970476151E-3</v>
      </c>
      <c r="BT17" s="1">
        <v>0.3267185389995575</v>
      </c>
      <c r="BU17" s="1">
        <v>0.14524614810943604</v>
      </c>
      <c r="BV17" s="1">
        <v>0.24763891100883484</v>
      </c>
      <c r="BW17" s="1">
        <v>0.24057455360889435</v>
      </c>
      <c r="BX17" s="1">
        <v>0.21532315015792847</v>
      </c>
      <c r="BY17" s="1">
        <v>8.4232330322265625E-2</v>
      </c>
      <c r="BZ17" s="1">
        <v>4.5192457735538483E-2</v>
      </c>
      <c r="CA17" s="1">
        <v>0.12868928909301758</v>
      </c>
      <c r="CB17" s="1">
        <v>8.5760772228240967E-2</v>
      </c>
      <c r="CC17" s="1">
        <v>8.2945913076400757E-2</v>
      </c>
      <c r="CD17" s="1">
        <v>0.13950815796852112</v>
      </c>
      <c r="CE17" s="1">
        <v>9.5093242824077606E-2</v>
      </c>
      <c r="CF17" s="1">
        <v>4.2961630970239639E-2</v>
      </c>
      <c r="CG17" s="1">
        <v>0.1080625057220459</v>
      </c>
      <c r="CH17" s="1">
        <v>0.17441856861114502</v>
      </c>
      <c r="CI17" s="1">
        <v>6.8664759397506714E-2</v>
      </c>
      <c r="CJ17" s="1">
        <v>6.7664980888366699E-2</v>
      </c>
      <c r="CK17" s="1">
        <v>7.9728811979293823E-2</v>
      </c>
      <c r="CL17" s="1">
        <v>0.10052284598350525</v>
      </c>
      <c r="CM17" s="1">
        <v>0.14734058082103729</v>
      </c>
      <c r="CN17" s="1">
        <v>0.12049360573291779</v>
      </c>
      <c r="CO17" s="1">
        <v>5.9956587851047516E-2</v>
      </c>
      <c r="CP17" s="1">
        <v>0.11168891936540604</v>
      </c>
      <c r="CQ17" s="1">
        <v>0.11763573437929153</v>
      </c>
      <c r="CR17" s="1">
        <v>7.1390636265277863E-2</v>
      </c>
      <c r="CS17" s="1">
        <v>6.1880812048912048E-2</v>
      </c>
      <c r="CT17" s="1">
        <v>3.6791536957025528E-2</v>
      </c>
      <c r="CU17" s="1">
        <v>7.4384815990924835E-2</v>
      </c>
      <c r="CV17" s="1">
        <v>-7.960984855890274E-2</v>
      </c>
      <c r="CW17" s="1">
        <v>4.9148548394441605E-2</v>
      </c>
      <c r="CX17" s="1">
        <v>6.523754564113915E-5</v>
      </c>
      <c r="CY17" s="1">
        <v>9.0235784649848938E-2</v>
      </c>
      <c r="CZ17" s="1">
        <v>9.2367231845855713E-2</v>
      </c>
      <c r="DA17" s="1">
        <v>1.5986204147338867E-2</v>
      </c>
      <c r="DB17" s="1">
        <v>6.0239294543862343E-4</v>
      </c>
      <c r="DC17" s="1">
        <v>5.2353169769048691E-2</v>
      </c>
      <c r="DD17" s="1">
        <v>0.12264661490917206</v>
      </c>
      <c r="DE17" s="1">
        <v>6.4429439604282379E-2</v>
      </c>
      <c r="DF17" s="1">
        <v>2.8996136039495468E-2</v>
      </c>
      <c r="DG17" s="1">
        <v>1.1036315932869911E-2</v>
      </c>
      <c r="DH17" s="1">
        <v>0.19054077565670013</v>
      </c>
      <c r="DI17" s="1">
        <v>0.10773643106222153</v>
      </c>
      <c r="DJ17" s="1">
        <v>9.6370484679937363E-3</v>
      </c>
      <c r="DK17" s="1">
        <v>8.1271931529045105E-2</v>
      </c>
      <c r="DL17" s="1">
        <v>3.3923529088497162E-2</v>
      </c>
      <c r="DM17" s="1">
        <v>3.4421801567077637E-2</v>
      </c>
      <c r="DN17" s="1">
        <v>4.7705452889204025E-2</v>
      </c>
      <c r="DO17" s="1">
        <v>4.4698663055896759E-2</v>
      </c>
      <c r="DP17" s="1">
        <v>2.9682919383049011E-2</v>
      </c>
      <c r="DQ17" s="1">
        <v>4.846617579460144E-2</v>
      </c>
      <c r="DR17" s="1">
        <v>0.10481268912553787</v>
      </c>
      <c r="DS17" s="1">
        <v>5.8452051132917404E-2</v>
      </c>
      <c r="DT17" s="1">
        <v>6.6770918667316437E-2</v>
      </c>
      <c r="DU17" s="1">
        <v>7.8608803451061249E-2</v>
      </c>
      <c r="DV17" s="1">
        <v>5.3240217268466949E-2</v>
      </c>
      <c r="DW17" s="1">
        <v>7.5977690517902374E-2</v>
      </c>
      <c r="DX17" s="1">
        <v>-6.7719191312789917E-2</v>
      </c>
      <c r="DY17" s="1">
        <v>0.18579190969467163</v>
      </c>
      <c r="DZ17" s="1">
        <v>0.11425430327653885</v>
      </c>
      <c r="EA17" s="1">
        <v>0.14545850455760956</v>
      </c>
      <c r="EB17" s="1">
        <v>0.19881048798561096</v>
      </c>
      <c r="EC17" s="1">
        <v>0.14606627821922302</v>
      </c>
      <c r="ED17" s="1">
        <v>6.9369636476039886E-2</v>
      </c>
      <c r="EE17" s="1">
        <v>5.4670196026563644E-2</v>
      </c>
      <c r="EF17" s="1">
        <v>0.11117472499608994</v>
      </c>
      <c r="EG17" s="1">
        <v>7.4120268225669861E-2</v>
      </c>
      <c r="EH17" s="1">
        <v>6.6333070397377014E-2</v>
      </c>
      <c r="EI17" s="1">
        <v>3.3095240592956543E-2</v>
      </c>
      <c r="EJ17" s="1">
        <v>8.290814608335495E-2</v>
      </c>
      <c r="EK17" s="1">
        <v>3.6162782460451126E-2</v>
      </c>
      <c r="EL17" s="1">
        <v>7.1859210729598999E-2</v>
      </c>
      <c r="EM17" s="1">
        <v>-9.5555134117603302E-2</v>
      </c>
      <c r="EN17" s="1">
        <v>-1.7289228737354279E-2</v>
      </c>
      <c r="EO17" s="1">
        <v>-7.9961502924561501E-3</v>
      </c>
      <c r="EP17" s="1">
        <v>-2.4635611101984978E-2</v>
      </c>
      <c r="EQ17" s="1">
        <v>-3.4964606165885925E-2</v>
      </c>
      <c r="ER17" s="1">
        <v>-8.6462602019309998E-2</v>
      </c>
      <c r="ES17" s="1">
        <v>-3.2568112015724182E-2</v>
      </c>
      <c r="ET17" s="1">
        <v>3.3714786171913147E-2</v>
      </c>
      <c r="EU17" s="1">
        <v>-3.2078258693218231E-2</v>
      </c>
      <c r="EV17" s="1">
        <v>-2.7399925515055656E-2</v>
      </c>
      <c r="EW17" s="1">
        <v>-3.4850385040044785E-2</v>
      </c>
      <c r="EX17" s="1">
        <v>-3.1621124595403671E-2</v>
      </c>
      <c r="EY17" s="1">
        <v>-2.1169815212488174E-2</v>
      </c>
      <c r="EZ17" s="1">
        <v>-2.9388904571533203E-2</v>
      </c>
      <c r="FA17" s="1">
        <v>4.4787280261516571E-2</v>
      </c>
      <c r="FB17" s="1">
        <v>-5.0706635229289532E-3</v>
      </c>
      <c r="FC17" s="1">
        <v>-2.4408537894487381E-2</v>
      </c>
      <c r="FD17" s="1">
        <v>-5.2121564745903015E-2</v>
      </c>
      <c r="FE17" s="1">
        <v>1.063579972833395E-2</v>
      </c>
      <c r="FF17" s="1">
        <v>6.7100059241056442E-3</v>
      </c>
      <c r="FG17" s="1">
        <v>2.1029602521593915E-6</v>
      </c>
      <c r="FH17" s="1">
        <v>-1.5726846177130938E-3</v>
      </c>
      <c r="FI17" s="1">
        <v>0.11485228687524796</v>
      </c>
      <c r="FJ17" s="1">
        <v>1.9956629723310471E-2</v>
      </c>
      <c r="FK17" s="1">
        <v>2.6817718520760536E-2</v>
      </c>
      <c r="FL17" s="1">
        <v>1.2973701814189553E-3</v>
      </c>
      <c r="FM17" s="1">
        <v>5.0436992198228836E-2</v>
      </c>
      <c r="FN17" s="1">
        <v>4.076753742992878E-3</v>
      </c>
      <c r="FO17" s="1">
        <v>-1.0885623283684254E-2</v>
      </c>
      <c r="FP17" s="1">
        <v>1.7201170325279236E-2</v>
      </c>
      <c r="FQ17" s="1">
        <v>8.8525554165244102E-3</v>
      </c>
      <c r="FR17" s="1">
        <v>2.0854951813817024E-2</v>
      </c>
      <c r="FS17" s="1">
        <v>1.2745513580739498E-2</v>
      </c>
      <c r="FT17" s="1">
        <v>-2.8371090069413185E-2</v>
      </c>
      <c r="FU17" s="1">
        <v>1.0467416606843472E-2</v>
      </c>
      <c r="FV17" s="1">
        <v>4.498637281358242E-3</v>
      </c>
      <c r="FW17" s="1">
        <v>2.3576810956001282E-2</v>
      </c>
      <c r="FX17" s="1">
        <v>3.9144810289144516E-2</v>
      </c>
      <c r="FY17" s="1">
        <v>1.0753748938441277E-2</v>
      </c>
      <c r="FZ17" s="1">
        <v>-4.2291384190320969E-2</v>
      </c>
      <c r="GA17" s="1">
        <v>1.2358062900602818E-2</v>
      </c>
      <c r="GB17" s="1">
        <v>7.8551560640335083E-2</v>
      </c>
      <c r="GC17" s="1">
        <v>6.0596637427806854E-2</v>
      </c>
      <c r="GD17" s="1">
        <v>0.14092661440372467</v>
      </c>
      <c r="GE17" s="1">
        <v>3.0991844832897186E-2</v>
      </c>
      <c r="GF17" s="1">
        <v>0.10218040645122528</v>
      </c>
      <c r="GG17" s="1">
        <v>4.1764043271541595E-2</v>
      </c>
      <c r="GH17" s="1">
        <v>6.9256871938705444E-2</v>
      </c>
      <c r="GI17" s="1">
        <v>1.4862698502838612E-2</v>
      </c>
      <c r="GJ17" s="1">
        <v>-9.4777327030897141E-3</v>
      </c>
      <c r="GK17" s="1">
        <v>1.7514558508992195E-2</v>
      </c>
      <c r="GL17" s="1">
        <v>1.1640513315796852E-2</v>
      </c>
      <c r="GM17" s="1">
        <v>1.661285012960434E-2</v>
      </c>
      <c r="GN17" s="1">
        <v>0.10641290992498398</v>
      </c>
      <c r="GO17" s="1">
        <v>1.2185098603367805E-2</v>
      </c>
      <c r="GP17" s="1">
        <v>6.7988461814820766E-3</v>
      </c>
      <c r="GQ17" s="1">
        <v>3.6203291267156601E-2</v>
      </c>
    </row>
    <row r="18" spans="1:199" x14ac:dyDescent="0.2">
      <c r="A18" s="1">
        <v>1995</v>
      </c>
      <c r="B18" s="1">
        <v>9.0814761817455292E-2</v>
      </c>
      <c r="C18" s="1">
        <v>0.10812459886074066</v>
      </c>
      <c r="D18" s="1">
        <v>-1.7309840768575668E-2</v>
      </c>
      <c r="E18" s="1">
        <v>8.515235036611557E-2</v>
      </c>
      <c r="F18" s="1">
        <v>4.4456310570240021E-2</v>
      </c>
      <c r="G18" s="1">
        <v>4.1218515485525131E-2</v>
      </c>
      <c r="H18" s="1">
        <v>0.10445526987314224</v>
      </c>
      <c r="I18" s="1">
        <v>7.3460988700389862E-2</v>
      </c>
      <c r="J18" s="1">
        <v>0.13995258510112762</v>
      </c>
      <c r="K18" s="1">
        <v>0.2168722003698349</v>
      </c>
      <c r="L18" s="1">
        <v>0.11756286770105362</v>
      </c>
      <c r="M18" s="1">
        <v>0.13607771694660187</v>
      </c>
      <c r="N18" s="1">
        <v>8.9563034474849701E-2</v>
      </c>
      <c r="O18" s="1">
        <v>5.8861982077360153E-2</v>
      </c>
      <c r="P18" s="1">
        <v>8.5884816944599152E-2</v>
      </c>
      <c r="Q18" s="1">
        <v>7.2423271834850311E-2</v>
      </c>
      <c r="R18" s="1">
        <v>7.8322470188140869E-2</v>
      </c>
      <c r="S18" s="1">
        <v>0.1372288316488266</v>
      </c>
      <c r="T18" s="1">
        <v>9.8878294229507446E-2</v>
      </c>
      <c r="U18" s="1">
        <v>-5.0925359129905701E-2</v>
      </c>
      <c r="V18" s="1">
        <v>-4.510672390460968E-2</v>
      </c>
      <c r="W18" s="1">
        <v>-1.7643468454480171E-2</v>
      </c>
      <c r="X18" s="1">
        <v>1.8570447340607643E-2</v>
      </c>
      <c r="Y18" s="1">
        <v>1.0377132566645741E-3</v>
      </c>
      <c r="Z18" s="1">
        <v>6.1630107462406158E-2</v>
      </c>
      <c r="AA18" s="1">
        <v>7.9643353819847107E-2</v>
      </c>
      <c r="AB18" s="1">
        <v>1.8684569746255875E-2</v>
      </c>
      <c r="AC18" s="1">
        <v>8.0729842185974121E-2</v>
      </c>
      <c r="AD18" s="1">
        <v>5.9447493404150009E-2</v>
      </c>
      <c r="AE18" s="1">
        <v>0.11300723254680634</v>
      </c>
      <c r="AF18" s="1">
        <v>6.8771310150623322E-2</v>
      </c>
      <c r="AG18" s="1">
        <v>7.1503251791000366E-2</v>
      </c>
      <c r="AH18" s="1">
        <v>8.8286258280277252E-2</v>
      </c>
      <c r="AI18" s="1">
        <v>0.11243117600679398</v>
      </c>
      <c r="AJ18" s="1">
        <v>0.1183403953909874</v>
      </c>
      <c r="AK18" s="1">
        <v>0.11707676202058792</v>
      </c>
      <c r="AL18" s="1">
        <v>0.10916440188884735</v>
      </c>
      <c r="AM18" s="1">
        <v>4.1748106479644775E-2</v>
      </c>
      <c r="AN18" s="1">
        <v>4.4860690832138062E-2</v>
      </c>
      <c r="AO18" s="1">
        <v>3.7595219910144806E-2</v>
      </c>
      <c r="AP18" s="1">
        <v>5.4241538047790527E-2</v>
      </c>
      <c r="AQ18" s="1">
        <v>-1.433885470032692E-2</v>
      </c>
      <c r="AR18" s="1">
        <v>6.3404254615306854E-2</v>
      </c>
      <c r="AS18" s="1">
        <v>-6.3285082578659058E-3</v>
      </c>
      <c r="AT18" s="1">
        <v>5.7717703282833099E-2</v>
      </c>
      <c r="AU18" s="1">
        <v>0.11389715969562531</v>
      </c>
      <c r="AV18" s="1">
        <v>2.8774704784154892E-2</v>
      </c>
      <c r="AW18" s="1">
        <v>6.0967989265918732E-3</v>
      </c>
      <c r="AX18" s="1">
        <v>6.6190451383590698E-2</v>
      </c>
      <c r="AY18" s="1">
        <v>0.29766553640365601</v>
      </c>
      <c r="AZ18" s="1">
        <v>0.10030494630336761</v>
      </c>
      <c r="BA18" s="1">
        <v>8.3914041519165039E-2</v>
      </c>
      <c r="BB18" s="1">
        <v>4.7413524240255356E-2</v>
      </c>
      <c r="BC18" s="1">
        <v>0.26934027671813965</v>
      </c>
      <c r="BD18" s="1">
        <v>0.14349144697189331</v>
      </c>
      <c r="BE18" s="1">
        <v>2.2430472075939178E-2</v>
      </c>
      <c r="BF18" s="1">
        <v>0.1247970312833786</v>
      </c>
      <c r="BG18" s="1">
        <v>5.5409293621778488E-2</v>
      </c>
      <c r="BH18" s="1">
        <v>8.6138047277927399E-2</v>
      </c>
      <c r="BI18" s="1">
        <v>7.8624390065670013E-2</v>
      </c>
      <c r="BJ18" s="1">
        <v>2.9347663745284081E-2</v>
      </c>
      <c r="BK18" s="1">
        <v>5.4846044629812241E-2</v>
      </c>
      <c r="BL18" s="1">
        <v>6.7831292748451233E-2</v>
      </c>
      <c r="BM18" s="1">
        <v>0.18492446839809418</v>
      </c>
      <c r="BN18" s="1">
        <v>0.11180490255355835</v>
      </c>
      <c r="BO18" s="1">
        <v>9.4564281404018402E-2</v>
      </c>
      <c r="BP18" s="1">
        <v>3.0844723805785179E-2</v>
      </c>
      <c r="BQ18" s="1">
        <v>9.2338241636753082E-2</v>
      </c>
      <c r="BR18" s="1">
        <v>0.1768772304058075</v>
      </c>
      <c r="BS18" s="1">
        <v>2.8340660035610199E-2</v>
      </c>
      <c r="BT18" s="1">
        <v>0.31010621786117554</v>
      </c>
      <c r="BU18" s="1">
        <v>0.13511395454406738</v>
      </c>
      <c r="BV18" s="1">
        <v>0.26960977911949158</v>
      </c>
      <c r="BW18" s="1">
        <v>0.24813871085643768</v>
      </c>
      <c r="BX18" s="1">
        <v>0.23504537343978882</v>
      </c>
      <c r="BY18" s="1">
        <v>0.10309562087059021</v>
      </c>
      <c r="BZ18" s="1">
        <v>8.3129137754440308E-2</v>
      </c>
      <c r="CA18" s="1">
        <v>0.14695097506046295</v>
      </c>
      <c r="CB18" s="1">
        <v>0.11244135349988937</v>
      </c>
      <c r="CC18" s="1">
        <v>0.10193828493356705</v>
      </c>
      <c r="CD18" s="1">
        <v>0.14002738893032074</v>
      </c>
      <c r="CE18" s="1">
        <v>0.12438928335905075</v>
      </c>
      <c r="CF18" s="1">
        <v>5.5416788905858994E-2</v>
      </c>
      <c r="CG18" s="1">
        <v>0.1290782243013382</v>
      </c>
      <c r="CH18" s="1">
        <v>0.17707535624504089</v>
      </c>
      <c r="CI18" s="1">
        <v>5.9221893548965454E-2</v>
      </c>
      <c r="CJ18" s="1">
        <v>0.12919020652770996</v>
      </c>
      <c r="CK18" s="1">
        <v>9.9407464265823364E-2</v>
      </c>
      <c r="CL18" s="1">
        <v>0.11034359037876129</v>
      </c>
      <c r="CM18" s="1">
        <v>0.16494415700435638</v>
      </c>
      <c r="CN18" s="1">
        <v>0.17530076205730438</v>
      </c>
      <c r="CO18" s="1">
        <v>4.798072949051857E-2</v>
      </c>
      <c r="CP18" s="1">
        <v>0.12605126202106476</v>
      </c>
      <c r="CQ18" s="1">
        <v>0.13466452062129974</v>
      </c>
      <c r="CR18" s="1">
        <v>9.4539880752563477E-2</v>
      </c>
      <c r="CS18" s="1">
        <v>9.1644980013370514E-2</v>
      </c>
      <c r="CT18" s="1">
        <v>8.9020498096942902E-2</v>
      </c>
      <c r="CU18" s="1">
        <v>6.9715991616249084E-2</v>
      </c>
      <c r="CV18" s="1">
        <v>-6.2432803213596344E-2</v>
      </c>
      <c r="CW18" s="1">
        <v>7.6324433088302612E-2</v>
      </c>
      <c r="CX18" s="1">
        <v>1.4582014642655849E-2</v>
      </c>
      <c r="CY18" s="1">
        <v>0.10863721370697021</v>
      </c>
      <c r="CZ18" s="1">
        <v>0.10205391049385071</v>
      </c>
      <c r="DA18" s="1">
        <v>2.016032487154007E-2</v>
      </c>
      <c r="DB18" s="1">
        <v>6.0844705440104008E-3</v>
      </c>
      <c r="DC18" s="1">
        <v>6.5873093903064728E-2</v>
      </c>
      <c r="DD18" s="1">
        <v>0.15690343081951141</v>
      </c>
      <c r="DE18" s="1">
        <v>7.9097189009189606E-2</v>
      </c>
      <c r="DF18" s="1">
        <v>4.214048758149147E-2</v>
      </c>
      <c r="DG18" s="1">
        <v>3.8867712020874023E-2</v>
      </c>
      <c r="DH18" s="1">
        <v>0.21588756144046783</v>
      </c>
      <c r="DI18" s="1">
        <v>0.12748943269252777</v>
      </c>
      <c r="DJ18" s="1">
        <v>2.8697682544589043E-2</v>
      </c>
      <c r="DK18" s="1">
        <v>0.1025550365447998</v>
      </c>
      <c r="DL18" s="1">
        <v>4.5406181365251541E-2</v>
      </c>
      <c r="DM18" s="1">
        <v>5.3561829030513763E-2</v>
      </c>
      <c r="DN18" s="1">
        <v>6.3618801534175873E-2</v>
      </c>
      <c r="DO18" s="1">
        <v>5.6970074772834778E-2</v>
      </c>
      <c r="DP18" s="1">
        <v>4.0645089000463486E-2</v>
      </c>
      <c r="DQ18" s="1">
        <v>6.0767970979213715E-2</v>
      </c>
      <c r="DR18" s="1">
        <v>0.15302726626396179</v>
      </c>
      <c r="DS18" s="1">
        <v>7.0113234221935272E-2</v>
      </c>
      <c r="DT18" s="1">
        <v>8.1990614533424377E-2</v>
      </c>
      <c r="DU18" s="1">
        <v>6.5394699573516846E-2</v>
      </c>
      <c r="DV18" s="1">
        <v>7.5536638498306274E-2</v>
      </c>
      <c r="DW18" s="1">
        <v>0.11728447675704956</v>
      </c>
      <c r="DX18" s="1">
        <v>-3.9447743445634842E-2</v>
      </c>
      <c r="DY18" s="1">
        <v>0.16924580931663513</v>
      </c>
      <c r="DZ18" s="1">
        <v>0.10484036803245544</v>
      </c>
      <c r="EA18" s="1">
        <v>0.15730080008506775</v>
      </c>
      <c r="EB18" s="1">
        <v>0.19661419093608856</v>
      </c>
      <c r="EC18" s="1">
        <v>0.15650767087936401</v>
      </c>
      <c r="ED18" s="1">
        <v>8.8295996189117432E-2</v>
      </c>
      <c r="EE18" s="1">
        <v>8.8658079504966736E-2</v>
      </c>
      <c r="EF18" s="1">
        <v>0.13290798664093018</v>
      </c>
      <c r="EG18" s="1">
        <v>9.8125092685222626E-2</v>
      </c>
      <c r="EH18" s="1">
        <v>8.4404781460762024E-2</v>
      </c>
      <c r="EI18" s="1">
        <v>3.4935642033815384E-2</v>
      </c>
      <c r="EJ18" s="1">
        <v>0.10941757261753082</v>
      </c>
      <c r="EK18" s="1">
        <v>4.7387193888425827E-2</v>
      </c>
      <c r="EL18" s="1">
        <v>9.085538238286972E-2</v>
      </c>
      <c r="EM18" s="1">
        <v>-9.6345491707324982E-2</v>
      </c>
      <c r="EN18" s="1">
        <v>2.2559847275260836E-4</v>
      </c>
      <c r="EO18" s="1">
        <v>-1.6182972118258476E-2</v>
      </c>
      <c r="EP18" s="1">
        <v>-3.06361373513937E-2</v>
      </c>
      <c r="EQ18" s="1">
        <v>-3.8840338587760925E-2</v>
      </c>
      <c r="ER18" s="1">
        <v>-7.6657906174659729E-2</v>
      </c>
      <c r="ES18" s="1">
        <v>-6.2869623303413391E-2</v>
      </c>
      <c r="ET18" s="1">
        <v>7.0359662175178528E-2</v>
      </c>
      <c r="EU18" s="1">
        <v>-8.9745176956057549E-3</v>
      </c>
      <c r="EV18" s="1">
        <v>-2.5500131770968437E-2</v>
      </c>
      <c r="EW18" s="1">
        <v>-5.2791770547628403E-2</v>
      </c>
      <c r="EX18" s="1">
        <v>-4.6784296631813049E-2</v>
      </c>
      <c r="EY18" s="1">
        <v>-5.1425281912088394E-2</v>
      </c>
      <c r="EZ18" s="1">
        <v>-1.5474457293748856E-2</v>
      </c>
      <c r="FA18" s="1">
        <v>4.8093955963850021E-2</v>
      </c>
      <c r="FB18" s="1">
        <v>-1.2920176610350609E-2</v>
      </c>
      <c r="FC18" s="1">
        <v>-2.0910521969199181E-2</v>
      </c>
      <c r="FD18" s="1">
        <v>-5.0919517874717712E-2</v>
      </c>
      <c r="FE18" s="1">
        <v>1.1843249201774597E-2</v>
      </c>
      <c r="FF18" s="1">
        <v>8.614380843937397E-3</v>
      </c>
      <c r="FG18" s="1">
        <v>1.2327902368269861E-5</v>
      </c>
      <c r="FH18" s="1">
        <v>3.1735320226289332E-4</v>
      </c>
      <c r="FI18" s="1">
        <v>0.14076210558414459</v>
      </c>
      <c r="FJ18" s="1">
        <v>2.1207761019468307E-2</v>
      </c>
      <c r="FK18" s="1">
        <v>4.1773557662963867E-2</v>
      </c>
      <c r="FL18" s="1">
        <v>8.5458140820264816E-3</v>
      </c>
      <c r="FM18" s="1">
        <v>5.3452715277671814E-2</v>
      </c>
      <c r="FN18" s="1">
        <v>1.6001993790268898E-2</v>
      </c>
      <c r="FO18" s="1">
        <v>-6.2672109343111515E-3</v>
      </c>
      <c r="FP18" s="1">
        <v>2.224198542535305E-2</v>
      </c>
      <c r="FQ18" s="1">
        <v>1.0003106668591499E-2</v>
      </c>
      <c r="FR18" s="1">
        <v>3.2576218247413635E-2</v>
      </c>
      <c r="FS18" s="1">
        <v>1.5005585737526417E-2</v>
      </c>
      <c r="FT18" s="1">
        <v>-2.7622409164905548E-2</v>
      </c>
      <c r="FU18" s="1">
        <v>1.4200957491993904E-2</v>
      </c>
      <c r="FV18" s="1">
        <v>7.0633171126246452E-3</v>
      </c>
      <c r="FW18" s="1">
        <v>3.1897183507680893E-2</v>
      </c>
      <c r="FX18" s="1">
        <v>4.1691664606332779E-2</v>
      </c>
      <c r="FY18" s="1">
        <v>1.2573671527206898E-2</v>
      </c>
      <c r="FZ18" s="1">
        <v>-3.4549970179796219E-2</v>
      </c>
      <c r="GA18" s="1">
        <v>1.6801595687866211E-2</v>
      </c>
      <c r="GB18" s="1">
        <v>5.9592753648757935E-2</v>
      </c>
      <c r="GC18" s="1">
        <v>6.7788399755954742E-2</v>
      </c>
      <c r="GD18" s="1">
        <v>0.14086037874221802</v>
      </c>
      <c r="GE18" s="1">
        <v>3.0273592099547386E-2</v>
      </c>
      <c r="GF18" s="1">
        <v>0.11230897158384323</v>
      </c>
      <c r="GG18" s="1">
        <v>5.152452364563942E-2</v>
      </c>
      <c r="GH18" s="1">
        <v>7.8537710011005402E-2</v>
      </c>
      <c r="GI18" s="1">
        <v>1.4799623750150204E-2</v>
      </c>
      <c r="GJ18" s="1">
        <v>-5.5289464071393013E-3</v>
      </c>
      <c r="GK18" s="1">
        <v>1.4042994007468224E-2</v>
      </c>
      <c r="GL18" s="1">
        <v>1.4316258020699024E-2</v>
      </c>
      <c r="GM18" s="1">
        <v>1.7533503472805023E-2</v>
      </c>
      <c r="GN18" s="1">
        <v>0.10509172827005386</v>
      </c>
      <c r="GO18" s="1">
        <v>1.4971709810197353E-2</v>
      </c>
      <c r="GP18" s="1">
        <v>8.0295931547880173E-3</v>
      </c>
      <c r="GQ18" s="1">
        <v>3.8222834467887878E-2</v>
      </c>
    </row>
    <row r="19" spans="1:199" x14ac:dyDescent="0.2">
      <c r="A19" s="1">
        <v>1996</v>
      </c>
      <c r="B19" s="1">
        <v>8.8010378181934357E-2</v>
      </c>
      <c r="C19" s="1">
        <v>9.4124823808670044E-2</v>
      </c>
      <c r="D19" s="1">
        <v>-6.1144409701228142E-3</v>
      </c>
      <c r="E19" s="1">
        <v>8.2354329526424408E-2</v>
      </c>
      <c r="F19" s="1">
        <v>5.6773480027914047E-2</v>
      </c>
      <c r="G19" s="1">
        <v>2.861928753554821E-2</v>
      </c>
      <c r="H19" s="1">
        <v>7.6313488185405731E-2</v>
      </c>
      <c r="I19" s="1">
        <v>5.5045463144779205E-2</v>
      </c>
      <c r="J19" s="1">
        <v>0.10696009546518326</v>
      </c>
      <c r="K19" s="1">
        <v>0.20682349801063538</v>
      </c>
      <c r="L19" s="1">
        <v>9.1284170746803284E-2</v>
      </c>
      <c r="M19" s="1">
        <v>0.10775866359472275</v>
      </c>
      <c r="N19" s="1">
        <v>8.6644500494003296E-2</v>
      </c>
      <c r="O19" s="1">
        <v>4.2224239557981491E-2</v>
      </c>
      <c r="P19" s="1">
        <v>6.5286144614219666E-2</v>
      </c>
      <c r="Q19" s="1">
        <v>6.0904569923877716E-2</v>
      </c>
      <c r="R19" s="1">
        <v>4.977082833647728E-2</v>
      </c>
      <c r="S19" s="1">
        <v>0.13673914968967438</v>
      </c>
      <c r="T19" s="1">
        <v>7.5131051242351532E-2</v>
      </c>
      <c r="U19" s="1">
        <v>-2.5404330343008041E-2</v>
      </c>
      <c r="V19" s="1">
        <v>-2.9871020466089249E-2</v>
      </c>
      <c r="W19" s="1">
        <v>-1.3604951091110706E-2</v>
      </c>
      <c r="X19" s="1">
        <v>1.1027340777218342E-2</v>
      </c>
      <c r="Y19" s="1">
        <v>-5.8591063134372234E-3</v>
      </c>
      <c r="Z19" s="1">
        <v>5.7189255952835083E-2</v>
      </c>
      <c r="AA19" s="1">
        <v>7.0084363222122192E-2</v>
      </c>
      <c r="AB19" s="1">
        <v>1.6153115779161453E-2</v>
      </c>
      <c r="AC19" s="1">
        <v>7.2625517845153809E-2</v>
      </c>
      <c r="AD19" s="1">
        <v>6.1434049159288406E-2</v>
      </c>
      <c r="AE19" s="1">
        <v>0.11205347627401352</v>
      </c>
      <c r="AF19" s="1">
        <v>6.6175147891044617E-2</v>
      </c>
      <c r="AG19" s="1">
        <v>7.9463779926300049E-2</v>
      </c>
      <c r="AH19" s="1">
        <v>9.0548098087310791E-2</v>
      </c>
      <c r="AI19" s="1">
        <v>0.12147672474384308</v>
      </c>
      <c r="AJ19" s="1">
        <v>0.15062102675437927</v>
      </c>
      <c r="AK19" s="1">
        <v>0.10664747655391693</v>
      </c>
      <c r="AL19" s="1">
        <v>0.10811210423707962</v>
      </c>
      <c r="AM19" s="1">
        <v>1.8164008855819702E-2</v>
      </c>
      <c r="AN19" s="1">
        <v>5.7591475546360016E-2</v>
      </c>
      <c r="AO19" s="1">
        <v>4.2187552899122238E-2</v>
      </c>
      <c r="AP19" s="1">
        <v>7.0882894098758698E-2</v>
      </c>
      <c r="AQ19" s="1">
        <v>-7.935267873108387E-3</v>
      </c>
      <c r="AR19" s="1">
        <v>6.1505552381277084E-2</v>
      </c>
      <c r="AS19" s="1">
        <v>-2.1389428526163101E-2</v>
      </c>
      <c r="AT19" s="1">
        <v>2.5728838518261909E-2</v>
      </c>
      <c r="AU19" s="1">
        <v>0.10171352326869965</v>
      </c>
      <c r="AV19" s="1">
        <v>2.133534848690033E-2</v>
      </c>
      <c r="AW19" s="1">
        <v>2.10262481123209E-2</v>
      </c>
      <c r="AX19" s="1">
        <v>5.1696226000785828E-2</v>
      </c>
      <c r="AY19" s="1">
        <v>0.22962179780006409</v>
      </c>
      <c r="AZ19" s="1">
        <v>8.1369005143642426E-2</v>
      </c>
      <c r="BA19" s="1">
        <v>5.2484817802906036E-2</v>
      </c>
      <c r="BB19" s="1">
        <v>1.6904320567846298E-2</v>
      </c>
      <c r="BC19" s="1">
        <v>0.24038013815879822</v>
      </c>
      <c r="BD19" s="1">
        <v>0.12324912846088409</v>
      </c>
      <c r="BE19" s="1">
        <v>-2.9955585487186909E-3</v>
      </c>
      <c r="BF19" s="1">
        <v>9.5263160765171051E-2</v>
      </c>
      <c r="BG19" s="1">
        <v>4.138859361410141E-2</v>
      </c>
      <c r="BH19" s="1">
        <v>3.9167493581771851E-2</v>
      </c>
      <c r="BI19" s="1">
        <v>5.9227779507637024E-2</v>
      </c>
      <c r="BJ19" s="1">
        <v>1.9270725548267365E-2</v>
      </c>
      <c r="BK19" s="1">
        <v>3.9851963520050049E-2</v>
      </c>
      <c r="BL19" s="1">
        <v>9.421684592962265E-2</v>
      </c>
      <c r="BM19" s="1">
        <v>0.14713683724403381</v>
      </c>
      <c r="BN19" s="1">
        <v>8.3009988069534302E-2</v>
      </c>
      <c r="BO19" s="1">
        <v>7.8104078769683838E-2</v>
      </c>
      <c r="BP19" s="1">
        <v>2.6435509324073792E-2</v>
      </c>
      <c r="BQ19" s="1">
        <v>6.7615382373332977E-2</v>
      </c>
      <c r="BR19" s="1">
        <v>0.13494834303855896</v>
      </c>
      <c r="BS19" s="1">
        <v>2.1695822477340698E-2</v>
      </c>
      <c r="BT19" s="1">
        <v>0.28286370635032654</v>
      </c>
      <c r="BU19" s="1">
        <v>0.14362502098083496</v>
      </c>
      <c r="BV19" s="1">
        <v>0.23952305316925049</v>
      </c>
      <c r="BW19" s="1">
        <v>0.22685372829437256</v>
      </c>
      <c r="BX19" s="1">
        <v>0.20932222902774811</v>
      </c>
      <c r="BY19" s="1">
        <v>7.9161517322063446E-2</v>
      </c>
      <c r="BZ19" s="1">
        <v>4.6011649072170258E-2</v>
      </c>
      <c r="CA19" s="1">
        <v>0.12869080901145935</v>
      </c>
      <c r="CB19" s="1">
        <v>8.5477292537689209E-2</v>
      </c>
      <c r="CC19" s="1">
        <v>7.6007746160030365E-2</v>
      </c>
      <c r="CD19" s="1">
        <v>0.15460984408855438</v>
      </c>
      <c r="CE19" s="1">
        <v>9.6315108239650726E-2</v>
      </c>
      <c r="CF19" s="1">
        <v>4.3616566807031631E-2</v>
      </c>
      <c r="CG19" s="1">
        <v>0.10713870078325272</v>
      </c>
      <c r="CH19" s="1">
        <v>0.10539449006319046</v>
      </c>
      <c r="CI19" s="1">
        <v>4.9314986914396286E-2</v>
      </c>
      <c r="CJ19" s="1">
        <v>0.12942729890346527</v>
      </c>
      <c r="CK19" s="1">
        <v>8.1506095826625824E-2</v>
      </c>
      <c r="CL19" s="1">
        <v>0.10633596032857895</v>
      </c>
      <c r="CM19" s="1">
        <v>0.15764997899532318</v>
      </c>
      <c r="CN19" s="1">
        <v>0.12170543521642685</v>
      </c>
      <c r="CO19" s="1">
        <v>3.503861278295517E-2</v>
      </c>
      <c r="CP19" s="1">
        <v>9.0964436531066895E-2</v>
      </c>
      <c r="CQ19" s="1">
        <v>0.10728593170642853</v>
      </c>
      <c r="CR19" s="1">
        <v>6.3433997333049774E-2</v>
      </c>
      <c r="CS19" s="1">
        <v>8.952658623456955E-2</v>
      </c>
      <c r="CT19" s="1">
        <v>7.0046171545982361E-2</v>
      </c>
      <c r="CU19" s="1">
        <v>7.4087366461753845E-2</v>
      </c>
      <c r="CV19" s="1">
        <v>-5.5011358112096786E-2</v>
      </c>
      <c r="CW19" s="1">
        <v>6.5144866704940796E-2</v>
      </c>
      <c r="CX19" s="1">
        <v>4.8506176099181175E-3</v>
      </c>
      <c r="CY19" s="1">
        <v>6.4330965280532837E-2</v>
      </c>
      <c r="CZ19" s="1">
        <v>9.1127403080463409E-2</v>
      </c>
      <c r="DA19" s="1">
        <v>1.4194544404745102E-2</v>
      </c>
      <c r="DB19" s="1">
        <v>2.1074702963232994E-2</v>
      </c>
      <c r="DC19" s="1">
        <v>4.926912859082222E-2</v>
      </c>
      <c r="DD19" s="1">
        <v>0.12022599577903748</v>
      </c>
      <c r="DE19" s="1">
        <v>6.1388414353132248E-2</v>
      </c>
      <c r="DF19" s="1">
        <v>2.7962688356637955E-2</v>
      </c>
      <c r="DG19" s="1">
        <v>1.1806128546595573E-2</v>
      </c>
      <c r="DH19" s="1">
        <v>0.18779817223548889</v>
      </c>
      <c r="DI19" s="1">
        <v>0.11034980416297913</v>
      </c>
      <c r="DJ19" s="1">
        <v>7.4435877613723278E-3</v>
      </c>
      <c r="DK19" s="1">
        <v>8.1131920218467712E-2</v>
      </c>
      <c r="DL19" s="1">
        <v>3.3185731619596481E-2</v>
      </c>
      <c r="DM19" s="1">
        <v>2.4282531812787056E-2</v>
      </c>
      <c r="DN19" s="1">
        <v>4.5672174543142319E-2</v>
      </c>
      <c r="DO19" s="1">
        <v>4.6181213110685349E-2</v>
      </c>
      <c r="DP19" s="1">
        <v>2.8473541140556335E-2</v>
      </c>
      <c r="DQ19" s="1">
        <v>7.639564573764801E-2</v>
      </c>
      <c r="DR19" s="1">
        <v>0.11890027672052383</v>
      </c>
      <c r="DS19" s="1">
        <v>5.0224795937538147E-2</v>
      </c>
      <c r="DT19" s="1">
        <v>6.7509494721889496E-2</v>
      </c>
      <c r="DU19" s="1">
        <v>7.3052331805229187E-2</v>
      </c>
      <c r="DV19" s="1">
        <v>5.556739866733551E-2</v>
      </c>
      <c r="DW19" s="1">
        <v>8.4374181926250458E-2</v>
      </c>
      <c r="DX19" s="1">
        <v>-5.5645879358053207E-2</v>
      </c>
      <c r="DY19" s="1">
        <v>0.17619152367115021</v>
      </c>
      <c r="DZ19" s="1">
        <v>0.10444404184818268</v>
      </c>
      <c r="EA19" s="1">
        <v>0.13279499113559723</v>
      </c>
      <c r="EB19" s="1">
        <v>0.18596325814723969</v>
      </c>
      <c r="EC19" s="1">
        <v>0.13658823072910309</v>
      </c>
      <c r="ED19" s="1">
        <v>6.6206447780132294E-2</v>
      </c>
      <c r="EE19" s="1">
        <v>5.4303634911775589E-2</v>
      </c>
      <c r="EF19" s="1">
        <v>0.1149410605430603</v>
      </c>
      <c r="EG19" s="1">
        <v>7.2962008416652679E-2</v>
      </c>
      <c r="EH19" s="1">
        <v>6.183275580406189E-2</v>
      </c>
      <c r="EI19" s="1">
        <v>4.288187250494957E-2</v>
      </c>
      <c r="EJ19" s="1">
        <v>8.3517611026763916E-2</v>
      </c>
      <c r="EK19" s="1">
        <v>3.6511052399873734E-2</v>
      </c>
      <c r="EL19" s="1">
        <v>7.1847185492515564E-2</v>
      </c>
      <c r="EM19" s="1">
        <v>-3.2768964767456055E-2</v>
      </c>
      <c r="EN19" s="1">
        <v>1.2119054794311523E-2</v>
      </c>
      <c r="EO19" s="1">
        <v>-1.7373817041516304E-2</v>
      </c>
      <c r="EP19" s="1">
        <v>-1.533094234764576E-2</v>
      </c>
      <c r="EQ19" s="1">
        <v>-2.6872182264924049E-2</v>
      </c>
      <c r="ER19" s="1">
        <v>-6.7101888358592987E-2</v>
      </c>
      <c r="ES19" s="1">
        <v>-2.2870297834742814E-4</v>
      </c>
      <c r="ET19" s="1">
        <v>0.11558240652084351</v>
      </c>
      <c r="EU19" s="1">
        <v>1.5683038160204887E-2</v>
      </c>
      <c r="EV19" s="1">
        <v>8.2617509178817272E-4</v>
      </c>
      <c r="EW19" s="1">
        <v>-4.5269988477230072E-2</v>
      </c>
      <c r="EX19" s="1">
        <v>-3.1935110688209534E-2</v>
      </c>
      <c r="EY19" s="1">
        <v>-2.7858618646860123E-2</v>
      </c>
      <c r="EZ19" s="1">
        <v>-3.2044688705354929E-3</v>
      </c>
      <c r="FA19" s="1">
        <v>4.7076087445020676E-2</v>
      </c>
      <c r="FB19" s="1">
        <v>-3.6393082700669765E-3</v>
      </c>
      <c r="FC19" s="1">
        <v>-2.6240045204758644E-2</v>
      </c>
      <c r="FD19" s="1">
        <v>-3.860212117433548E-2</v>
      </c>
      <c r="FE19" s="1">
        <v>1.0586122050881386E-2</v>
      </c>
      <c r="FF19" s="1">
        <v>7.1408040821552277E-3</v>
      </c>
      <c r="FG19" s="1">
        <v>-4.8455563955940306E-5</v>
      </c>
      <c r="FH19" s="1">
        <v>2.4270960129797459E-3</v>
      </c>
      <c r="FI19" s="1">
        <v>0.10939578711986542</v>
      </c>
      <c r="FJ19" s="1">
        <v>1.9980590790510178E-2</v>
      </c>
      <c r="FK19" s="1">
        <v>2.4522131308913231E-2</v>
      </c>
      <c r="FL19" s="1">
        <v>5.0981915555894375E-3</v>
      </c>
      <c r="FM19" s="1">
        <v>5.2581984549760818E-2</v>
      </c>
      <c r="FN19" s="1">
        <v>1.2899315916001797E-2</v>
      </c>
      <c r="FO19" s="1">
        <v>-1.0439145378768444E-2</v>
      </c>
      <c r="FP19" s="1">
        <v>1.4131238684058189E-2</v>
      </c>
      <c r="FQ19" s="1">
        <v>8.2028647884726524E-3</v>
      </c>
      <c r="FR19" s="1">
        <v>1.4884961768984795E-2</v>
      </c>
      <c r="FS19" s="1">
        <v>1.3555602170526981E-2</v>
      </c>
      <c r="FT19" s="1">
        <v>-2.6910489425063133E-2</v>
      </c>
      <c r="FU19" s="1">
        <v>1.1378415860235691E-2</v>
      </c>
      <c r="FV19" s="1">
        <v>1.7821187153458595E-2</v>
      </c>
      <c r="FW19" s="1">
        <v>2.8236577287316322E-2</v>
      </c>
      <c r="FX19" s="1">
        <v>3.2785184681415558E-2</v>
      </c>
      <c r="FY19" s="1">
        <v>1.0594583116471767E-2</v>
      </c>
      <c r="FZ19" s="1">
        <v>-4.6616818755865097E-2</v>
      </c>
      <c r="GA19" s="1">
        <v>1.2047985568642616E-2</v>
      </c>
      <c r="GB19" s="1">
        <v>5.0574157387018204E-2</v>
      </c>
      <c r="GC19" s="1">
        <v>7.7341705560684204E-2</v>
      </c>
      <c r="GD19" s="1">
        <v>0.10667219758033752</v>
      </c>
      <c r="GE19" s="1">
        <v>3.9180982857942581E-2</v>
      </c>
      <c r="GF19" s="1">
        <v>0.10672809183597565</v>
      </c>
      <c r="GG19" s="1">
        <v>4.0890462696552277E-2</v>
      </c>
      <c r="GH19" s="1">
        <v>7.2734013199806213E-2</v>
      </c>
      <c r="GI19" s="1">
        <v>1.2955069541931152E-2</v>
      </c>
      <c r="GJ19" s="1">
        <v>-8.2919849082827568E-3</v>
      </c>
      <c r="GK19" s="1">
        <v>1.3749750331044197E-2</v>
      </c>
      <c r="GL19" s="1">
        <v>1.2515283189713955E-2</v>
      </c>
      <c r="GM19" s="1">
        <v>1.4174995012581348E-2</v>
      </c>
      <c r="GN19" s="1">
        <v>0.11172797530889511</v>
      </c>
      <c r="GO19" s="1">
        <v>1.2797487899661064E-2</v>
      </c>
      <c r="GP19" s="1">
        <v>7.1055172011256218E-3</v>
      </c>
      <c r="GQ19" s="1">
        <v>3.5291511565446854E-2</v>
      </c>
    </row>
    <row r="20" spans="1:199" x14ac:dyDescent="0.2">
      <c r="A20" s="1">
        <v>1997</v>
      </c>
      <c r="B20" s="1">
        <v>9.6573434770107269E-2</v>
      </c>
      <c r="C20" s="1">
        <v>9.1569103300571442E-2</v>
      </c>
      <c r="D20" s="1">
        <v>5.004330538213253E-3</v>
      </c>
      <c r="E20" s="1">
        <v>8.8165163993835449E-2</v>
      </c>
      <c r="F20" s="1">
        <v>7.146105170249939E-2</v>
      </c>
      <c r="G20" s="1">
        <v>3.896201029419899E-2</v>
      </c>
      <c r="H20" s="1">
        <v>8.6328171193599701E-2</v>
      </c>
      <c r="I20" s="1">
        <v>6.1281979084014893E-2</v>
      </c>
      <c r="J20" s="1">
        <v>0.10973167419433594</v>
      </c>
      <c r="K20" s="1">
        <v>0.20767050981521606</v>
      </c>
      <c r="L20" s="1">
        <v>0.10100143402814865</v>
      </c>
      <c r="M20" s="1">
        <v>9.9733613431453705E-2</v>
      </c>
      <c r="N20" s="1">
        <v>8.4477439522743225E-2</v>
      </c>
      <c r="O20" s="1">
        <v>5.2858918905258179E-2</v>
      </c>
      <c r="P20" s="1">
        <v>6.7566372454166412E-2</v>
      </c>
      <c r="Q20" s="1">
        <v>6.119806319475174E-2</v>
      </c>
      <c r="R20" s="1">
        <v>6.0649212449789047E-2</v>
      </c>
      <c r="S20" s="1">
        <v>0.13063988089561462</v>
      </c>
      <c r="T20" s="1">
        <v>8.2597978413105011E-2</v>
      </c>
      <c r="U20" s="1">
        <v>-1.1568445712327957E-2</v>
      </c>
      <c r="V20" s="1">
        <v>-1.3016380369663239E-2</v>
      </c>
      <c r="W20" s="1">
        <v>-1.3896905817091465E-2</v>
      </c>
      <c r="X20" s="1">
        <v>1.8761804327368736E-2</v>
      </c>
      <c r="Y20" s="1">
        <v>8.3914448623545468E-5</v>
      </c>
      <c r="Z20" s="1">
        <v>4.9082469195127487E-2</v>
      </c>
      <c r="AA20" s="1">
        <v>7.7030614018440247E-2</v>
      </c>
      <c r="AB20" s="1">
        <v>1.8403448164463043E-2</v>
      </c>
      <c r="AC20" s="1">
        <v>7.6158411800861359E-2</v>
      </c>
      <c r="AD20" s="1">
        <v>7.5788989663124084E-2</v>
      </c>
      <c r="AE20" s="1">
        <v>0.11550571769475937</v>
      </c>
      <c r="AF20" s="1">
        <v>8.2458876073360443E-2</v>
      </c>
      <c r="AG20" s="1">
        <v>6.252993643283844E-2</v>
      </c>
      <c r="AH20" s="1">
        <v>9.1875754296779633E-2</v>
      </c>
      <c r="AI20" s="1">
        <v>0.13154624402523041</v>
      </c>
      <c r="AJ20" s="1">
        <v>0.17760005593299866</v>
      </c>
      <c r="AK20" s="1">
        <v>0.10935526341199875</v>
      </c>
      <c r="AL20" s="1">
        <v>0.12514485418796539</v>
      </c>
      <c r="AM20" s="1">
        <v>3.3275298774242401E-2</v>
      </c>
      <c r="AN20" s="1">
        <v>7.3669366538524628E-2</v>
      </c>
      <c r="AO20" s="1">
        <v>5.5544417351484299E-2</v>
      </c>
      <c r="AP20" s="1">
        <v>6.6340617835521698E-2</v>
      </c>
      <c r="AQ20" s="1">
        <v>-3.6951310932636261E-2</v>
      </c>
      <c r="AR20" s="1">
        <v>7.3330111801624298E-2</v>
      </c>
      <c r="AS20" s="1">
        <v>-1.9163377583026886E-2</v>
      </c>
      <c r="AT20" s="1">
        <v>3.8034364581108093E-2</v>
      </c>
      <c r="AU20" s="1">
        <v>0.11678007245063782</v>
      </c>
      <c r="AV20" s="1">
        <v>1.933358795940876E-2</v>
      </c>
      <c r="AW20" s="1">
        <v>3.555862233042717E-2</v>
      </c>
      <c r="AX20" s="1">
        <v>6.0736034065485001E-2</v>
      </c>
      <c r="AY20" s="1">
        <v>0.25021147727966309</v>
      </c>
      <c r="AZ20" s="1">
        <v>9.8947122693061829E-2</v>
      </c>
      <c r="BA20" s="1">
        <v>4.7323819249868393E-2</v>
      </c>
      <c r="BB20" s="1">
        <v>1.729990541934967E-2</v>
      </c>
      <c r="BC20" s="1">
        <v>0.25088980793952942</v>
      </c>
      <c r="BD20" s="1">
        <v>0.13158769905567169</v>
      </c>
      <c r="BE20" s="1">
        <v>1.7430558800697327E-3</v>
      </c>
      <c r="BF20" s="1">
        <v>0.10678180307149887</v>
      </c>
      <c r="BG20" s="1">
        <v>4.3296206742525101E-2</v>
      </c>
      <c r="BH20" s="1">
        <v>6.8894460797309875E-2</v>
      </c>
      <c r="BI20" s="1">
        <v>7.2184912860393524E-2</v>
      </c>
      <c r="BJ20" s="1">
        <v>2.7794878929853439E-2</v>
      </c>
      <c r="BK20" s="1">
        <v>4.2620167136192322E-2</v>
      </c>
      <c r="BL20" s="1">
        <v>6.5467961132526398E-2</v>
      </c>
      <c r="BM20" s="1">
        <v>0.16731090843677521</v>
      </c>
      <c r="BN20" s="1">
        <v>8.4886223077774048E-2</v>
      </c>
      <c r="BO20" s="1">
        <v>8.1030711531639099E-2</v>
      </c>
      <c r="BP20" s="1">
        <v>1.9361354410648346E-2</v>
      </c>
      <c r="BQ20" s="1">
        <v>7.9313509166240692E-2</v>
      </c>
      <c r="BR20" s="1">
        <v>0.14280377328395844</v>
      </c>
      <c r="BS20" s="1">
        <v>8.4693608805537224E-3</v>
      </c>
      <c r="BT20" s="1">
        <v>0.28216588497161865</v>
      </c>
      <c r="BU20" s="1">
        <v>0.14061473309993744</v>
      </c>
      <c r="BV20" s="1">
        <v>0.24237895011901855</v>
      </c>
      <c r="BW20" s="1">
        <v>0.23190438747406006</v>
      </c>
      <c r="BX20" s="1">
        <v>0.21410802006721497</v>
      </c>
      <c r="BY20" s="1">
        <v>8.3853825926780701E-2</v>
      </c>
      <c r="BZ20" s="1">
        <v>5.7266246527433395E-2</v>
      </c>
      <c r="CA20" s="1">
        <v>0.1385461837053299</v>
      </c>
      <c r="CB20" s="1">
        <v>9.5196850597858429E-2</v>
      </c>
      <c r="CC20" s="1">
        <v>8.0745585262775421E-2</v>
      </c>
      <c r="CD20" s="1">
        <v>0.16215057671070099</v>
      </c>
      <c r="CE20" s="1">
        <v>0.11028386652469635</v>
      </c>
      <c r="CF20" s="1">
        <v>4.6445462852716446E-2</v>
      </c>
      <c r="CG20" s="1">
        <v>0.11631554365158081</v>
      </c>
      <c r="CH20" s="1">
        <v>0.10348717868328094</v>
      </c>
      <c r="CI20" s="1">
        <v>4.7485560178756714E-2</v>
      </c>
      <c r="CJ20" s="1">
        <v>0.11554682999849319</v>
      </c>
      <c r="CK20" s="1">
        <v>9.5974914729595184E-2</v>
      </c>
      <c r="CL20" s="1">
        <v>7.7683322131633759E-2</v>
      </c>
      <c r="CM20" s="1">
        <v>0.11818025261163712</v>
      </c>
      <c r="CN20" s="1">
        <v>0.12667776644229889</v>
      </c>
      <c r="CO20" s="1">
        <v>4.0641207247972488E-2</v>
      </c>
      <c r="CP20" s="1">
        <v>7.5691282749176025E-2</v>
      </c>
      <c r="CQ20" s="1">
        <v>0.11052700132131577</v>
      </c>
      <c r="CR20" s="1">
        <v>6.6675484180450439E-2</v>
      </c>
      <c r="CS20" s="1">
        <v>8.9787900447845459E-2</v>
      </c>
      <c r="CT20" s="1">
        <v>5.0200719386339188E-2</v>
      </c>
      <c r="CU20" s="1">
        <v>5.3735755383968353E-2</v>
      </c>
      <c r="CV20" s="1">
        <v>-7.64731764793396E-2</v>
      </c>
      <c r="CW20" s="1">
        <v>6.6312439739704132E-2</v>
      </c>
      <c r="CX20" s="1">
        <v>5.0442805513739586E-3</v>
      </c>
      <c r="CY20" s="1">
        <v>7.9925328493118286E-2</v>
      </c>
      <c r="CZ20" s="1">
        <v>0.10475121438503265</v>
      </c>
      <c r="DA20" s="1">
        <v>1.1656380258500576E-2</v>
      </c>
      <c r="DB20" s="1">
        <v>3.5654701292514801E-2</v>
      </c>
      <c r="DC20" s="1">
        <v>5.7321440428495407E-2</v>
      </c>
      <c r="DD20" s="1">
        <v>0.12127988040447235</v>
      </c>
      <c r="DE20" s="1">
        <v>6.9830916821956635E-2</v>
      </c>
      <c r="DF20" s="1">
        <v>2.5376321747899055E-2</v>
      </c>
      <c r="DG20" s="1">
        <v>1.2035096995532513E-2</v>
      </c>
      <c r="DH20" s="1">
        <v>0.19368892908096313</v>
      </c>
      <c r="DI20" s="1">
        <v>0.11527585238218307</v>
      </c>
      <c r="DJ20" s="1">
        <v>1.0192004963755608E-2</v>
      </c>
      <c r="DK20" s="1">
        <v>8.3072423934936523E-2</v>
      </c>
      <c r="DL20" s="1">
        <v>3.3779334276914597E-2</v>
      </c>
      <c r="DM20" s="1">
        <v>3.2344747334718704E-2</v>
      </c>
      <c r="DN20" s="1">
        <v>5.0995714962482452E-2</v>
      </c>
      <c r="DO20" s="1">
        <v>4.992884024977684E-2</v>
      </c>
      <c r="DP20" s="1">
        <v>2.8774652630090714E-2</v>
      </c>
      <c r="DQ20" s="1">
        <v>5.4253969341516495E-2</v>
      </c>
      <c r="DR20" s="1">
        <v>0.12872648239135742</v>
      </c>
      <c r="DS20" s="1">
        <v>4.899442195892334E-2</v>
      </c>
      <c r="DT20" s="1">
        <v>6.9303847849369049E-2</v>
      </c>
      <c r="DU20" s="1">
        <v>6.717585027217865E-2</v>
      </c>
      <c r="DV20" s="1">
        <v>5.8626808226108551E-2</v>
      </c>
      <c r="DW20" s="1">
        <v>8.8714584708213806E-2</v>
      </c>
      <c r="DX20" s="1">
        <v>-2.5283178314566612E-2</v>
      </c>
      <c r="DY20" s="1">
        <v>0.16560263931751251</v>
      </c>
      <c r="DZ20" s="1">
        <v>9.9018380045890808E-2</v>
      </c>
      <c r="EA20" s="1">
        <v>0.12910699844360352</v>
      </c>
      <c r="EB20" s="1">
        <v>0.17938937246799469</v>
      </c>
      <c r="EC20" s="1">
        <v>0.13408878445625305</v>
      </c>
      <c r="ED20" s="1">
        <v>6.8900249898433685E-2</v>
      </c>
      <c r="EE20" s="1">
        <v>6.2587335705757141E-2</v>
      </c>
      <c r="EF20" s="1">
        <v>0.11993135511875153</v>
      </c>
      <c r="EG20" s="1">
        <v>8.0955423414707184E-2</v>
      </c>
      <c r="EH20" s="1">
        <v>6.4665578305721283E-2</v>
      </c>
      <c r="EI20" s="1">
        <v>6.8847574293613434E-2</v>
      </c>
      <c r="EJ20" s="1">
        <v>9.4716459512710571E-2</v>
      </c>
      <c r="EK20" s="1">
        <v>3.8857951760292053E-2</v>
      </c>
      <c r="EL20" s="1">
        <v>8.0288901925086975E-2</v>
      </c>
      <c r="EM20" s="1">
        <v>-2.7328774333000183E-2</v>
      </c>
      <c r="EN20" s="1">
        <v>2.830343134701252E-2</v>
      </c>
      <c r="EO20" s="1">
        <v>-4.1103769035544246E-5</v>
      </c>
      <c r="EP20" s="1">
        <v>-1.3516057282686234E-2</v>
      </c>
      <c r="EQ20" s="1">
        <v>-1.5153378248214722E-2</v>
      </c>
      <c r="ER20" s="1">
        <v>-2.6304502040147781E-2</v>
      </c>
      <c r="ES20" s="1">
        <v>4.8684743233025074E-3</v>
      </c>
      <c r="ET20" s="1">
        <v>0.13695885241031647</v>
      </c>
      <c r="EU20" s="1">
        <v>3.3663973212242126E-2</v>
      </c>
      <c r="EV20" s="1">
        <v>1.4617848210036755E-2</v>
      </c>
      <c r="EW20" s="1">
        <v>-3.340018168091774E-2</v>
      </c>
      <c r="EX20" s="1">
        <v>-1.6118526458740234E-2</v>
      </c>
      <c r="EY20" s="1">
        <v>5.3436988964676857E-3</v>
      </c>
      <c r="EZ20" s="1">
        <v>1.2604869902133942E-2</v>
      </c>
      <c r="FA20" s="1">
        <v>3.952186182141304E-2</v>
      </c>
      <c r="FB20" s="1">
        <v>7.0176771841943264E-3</v>
      </c>
      <c r="FC20" s="1">
        <v>-2.4207659065723419E-2</v>
      </c>
      <c r="FD20" s="1">
        <v>-4.1890960186719894E-2</v>
      </c>
      <c r="FE20" s="1">
        <v>1.2028860859572887E-2</v>
      </c>
      <c r="FF20" s="1">
        <v>7.677209097892046E-3</v>
      </c>
      <c r="FG20" s="1">
        <v>-9.607883112039417E-5</v>
      </c>
      <c r="FH20" s="1">
        <v>3.4145920071750879E-3</v>
      </c>
      <c r="FI20" s="1">
        <v>0.12893158197402954</v>
      </c>
      <c r="FJ20" s="1">
        <v>2.9116202145814896E-2</v>
      </c>
      <c r="FK20" s="1">
        <v>2.1947501227259636E-2</v>
      </c>
      <c r="FL20" s="1">
        <v>5.2648088894784451E-3</v>
      </c>
      <c r="FM20" s="1">
        <v>5.7200852781534195E-2</v>
      </c>
      <c r="FN20" s="1">
        <v>1.6311865299940109E-2</v>
      </c>
      <c r="FO20" s="1">
        <v>-8.4489490836858749E-3</v>
      </c>
      <c r="FP20" s="1">
        <v>2.3709382861852646E-2</v>
      </c>
      <c r="FQ20" s="1">
        <v>9.5168771222233772E-3</v>
      </c>
      <c r="FR20" s="1">
        <v>3.6549709737300873E-2</v>
      </c>
      <c r="FS20" s="1">
        <v>2.1189205348491669E-2</v>
      </c>
      <c r="FT20" s="1">
        <v>-2.2133957594633102E-2</v>
      </c>
      <c r="FU20" s="1">
        <v>1.3845513574779034E-2</v>
      </c>
      <c r="FV20" s="1">
        <v>1.1213997378945351E-2</v>
      </c>
      <c r="FW20" s="1">
        <v>3.8584422320127487E-2</v>
      </c>
      <c r="FX20" s="1">
        <v>3.5891793668270111E-2</v>
      </c>
      <c r="FY20" s="1">
        <v>1.1726862750947475E-2</v>
      </c>
      <c r="FZ20" s="1">
        <v>-4.7814495861530304E-2</v>
      </c>
      <c r="GA20" s="1">
        <v>2.0686699077486992E-2</v>
      </c>
      <c r="GB20" s="1">
        <v>5.4089199751615524E-2</v>
      </c>
      <c r="GC20" s="1">
        <v>3.375253826379776E-2</v>
      </c>
      <c r="GD20" s="1">
        <v>0.11656323820352554</v>
      </c>
      <c r="GE20" s="1">
        <v>4.1596353054046631E-2</v>
      </c>
      <c r="GF20" s="1">
        <v>0.11327192187309265</v>
      </c>
      <c r="GG20" s="1">
        <v>5.2515022456645966E-2</v>
      </c>
      <c r="GH20" s="1">
        <v>8.001922070980072E-2</v>
      </c>
      <c r="GI20" s="1">
        <v>1.4953565783798695E-2</v>
      </c>
      <c r="GJ20" s="1">
        <v>-5.3210966289043427E-3</v>
      </c>
      <c r="GK20" s="1">
        <v>1.8614839762449265E-2</v>
      </c>
      <c r="GL20" s="1">
        <v>1.4241422526538372E-2</v>
      </c>
      <c r="GM20" s="1">
        <v>1.608000323176384E-2</v>
      </c>
      <c r="GN20" s="1">
        <v>9.3302987515926361E-2</v>
      </c>
      <c r="GO20" s="1">
        <v>1.5567393973469734E-2</v>
      </c>
      <c r="GP20" s="1">
        <v>7.5875087641179562E-3</v>
      </c>
      <c r="GQ20" s="1">
        <v>3.6026638001203537E-2</v>
      </c>
    </row>
    <row r="21" spans="1:199" x14ac:dyDescent="0.2">
      <c r="A21" s="1">
        <v>1998</v>
      </c>
      <c r="B21" s="1">
        <v>9.6081279218196869E-2</v>
      </c>
      <c r="C21" s="1">
        <v>8.89754518866539E-2</v>
      </c>
      <c r="D21" s="1">
        <v>7.1058250032365322E-3</v>
      </c>
      <c r="E21" s="1">
        <v>9.1863840818405151E-2</v>
      </c>
      <c r="F21" s="1">
        <v>7.6487712562084198E-2</v>
      </c>
      <c r="G21" s="1">
        <v>3.9642319083213806E-2</v>
      </c>
      <c r="H21" s="1">
        <v>8.6608976125717163E-2</v>
      </c>
      <c r="I21" s="1">
        <v>6.7467905580997467E-2</v>
      </c>
      <c r="J21" s="1">
        <v>0.10718462616205215</v>
      </c>
      <c r="K21" s="1">
        <v>0.18904270231723785</v>
      </c>
      <c r="L21" s="1">
        <v>0.10106289386749268</v>
      </c>
      <c r="M21" s="1">
        <v>9.3769833445549011E-2</v>
      </c>
      <c r="N21" s="1">
        <v>7.6376818120479584E-2</v>
      </c>
      <c r="O21" s="1">
        <v>5.977732315659523E-2</v>
      </c>
      <c r="P21" s="1">
        <v>6.7546933889389038E-2</v>
      </c>
      <c r="Q21" s="1">
        <v>5.8340787887573242E-2</v>
      </c>
      <c r="R21" s="1">
        <v>5.6251417845487595E-2</v>
      </c>
      <c r="S21" s="1">
        <v>0.14267244935035706</v>
      </c>
      <c r="T21" s="1">
        <v>8.5811443626880646E-2</v>
      </c>
      <c r="U21" s="1">
        <v>-1.9059927435591817E-3</v>
      </c>
      <c r="V21" s="1">
        <v>1.1088608880527318E-4</v>
      </c>
      <c r="W21" s="1">
        <v>-2.0135002210736275E-2</v>
      </c>
      <c r="X21" s="1">
        <v>1.9062040373682976E-2</v>
      </c>
      <c r="Y21" s="1">
        <v>9.1271176934242249E-3</v>
      </c>
      <c r="Z21" s="1">
        <v>5.093320831656456E-2</v>
      </c>
      <c r="AA21" s="1">
        <v>4.6370260417461395E-2</v>
      </c>
      <c r="AB21" s="1">
        <v>1.525145024061203E-2</v>
      </c>
      <c r="AC21" s="1">
        <v>8.2199431955814362E-2</v>
      </c>
      <c r="AD21" s="1">
        <v>6.5147034823894501E-2</v>
      </c>
      <c r="AE21" s="1">
        <v>0.12288866192102432</v>
      </c>
      <c r="AF21" s="1">
        <v>9.7446359694004059E-2</v>
      </c>
      <c r="AG21" s="1">
        <v>6.7892380058765411E-2</v>
      </c>
      <c r="AH21" s="1">
        <v>8.2705363631248474E-2</v>
      </c>
      <c r="AI21" s="1">
        <v>0.12189831584692001</v>
      </c>
      <c r="AJ21" s="1">
        <v>0.12758630514144897</v>
      </c>
      <c r="AK21" s="1">
        <v>0.12542510032653809</v>
      </c>
      <c r="AL21" s="1">
        <v>0.1219363734126091</v>
      </c>
      <c r="AM21" s="1">
        <v>4.0890071541070938E-2</v>
      </c>
      <c r="AN21" s="1">
        <v>8.1172727048397064E-2</v>
      </c>
      <c r="AO21" s="1">
        <v>4.3631073087453842E-2</v>
      </c>
      <c r="AP21" s="1">
        <v>4.9700692296028137E-2</v>
      </c>
      <c r="AQ21" s="1">
        <v>-4.3154414743185043E-2</v>
      </c>
      <c r="AR21" s="1">
        <v>7.427709549665451E-2</v>
      </c>
      <c r="AS21" s="1">
        <v>-1.6894830390810966E-2</v>
      </c>
      <c r="AT21" s="1">
        <v>4.8550691455602646E-2</v>
      </c>
      <c r="AU21" s="1">
        <v>0.11076942086219788</v>
      </c>
      <c r="AV21" s="1">
        <v>1.8662374466657639E-2</v>
      </c>
      <c r="AW21" s="1">
        <v>2.5976883247494698E-2</v>
      </c>
      <c r="AX21" s="1">
        <v>6.138654425740242E-2</v>
      </c>
      <c r="AY21" s="1">
        <v>0.24208581447601318</v>
      </c>
      <c r="AZ21" s="1">
        <v>9.923698753118515E-2</v>
      </c>
      <c r="BA21" s="1">
        <v>4.4228952378034592E-2</v>
      </c>
      <c r="BB21" s="1">
        <v>1.2992854230105877E-2</v>
      </c>
      <c r="BC21" s="1">
        <v>0.24745918810367584</v>
      </c>
      <c r="BD21" s="1">
        <v>0.13449621200561523</v>
      </c>
      <c r="BE21" s="1">
        <v>7.1715423837304115E-4</v>
      </c>
      <c r="BF21" s="1">
        <v>0.10694106668233871</v>
      </c>
      <c r="BG21" s="1">
        <v>4.2549867182970047E-2</v>
      </c>
      <c r="BH21" s="1">
        <v>8.6483746767044067E-2</v>
      </c>
      <c r="BI21" s="1">
        <v>8.0401629209518433E-2</v>
      </c>
      <c r="BJ21" s="1">
        <v>3.856184333562851E-2</v>
      </c>
      <c r="BK21" s="1">
        <v>4.7334969043731689E-2</v>
      </c>
      <c r="BL21" s="1">
        <v>0.11243803054094315</v>
      </c>
      <c r="BM21" s="1">
        <v>0.19399027526378632</v>
      </c>
      <c r="BN21" s="1">
        <v>8.4697045385837555E-2</v>
      </c>
      <c r="BO21" s="1">
        <v>8.2595765590667725E-2</v>
      </c>
      <c r="BP21" s="1">
        <v>1.553850993514061E-2</v>
      </c>
      <c r="BQ21" s="1">
        <v>8.8938973844051361E-2</v>
      </c>
      <c r="BR21" s="1">
        <v>0.14505113661289215</v>
      </c>
      <c r="BS21" s="1">
        <v>4.5900547411292791E-4</v>
      </c>
      <c r="BT21" s="1">
        <v>0.261036217212677</v>
      </c>
      <c r="BU21" s="1">
        <v>0.12173223495483398</v>
      </c>
      <c r="BV21" s="1">
        <v>0.21393938362598419</v>
      </c>
      <c r="BW21" s="1">
        <v>0.23722130060195923</v>
      </c>
      <c r="BX21" s="1">
        <v>0.2012554407119751</v>
      </c>
      <c r="BY21" s="1">
        <v>8.7651811540126801E-2</v>
      </c>
      <c r="BZ21" s="1">
        <v>6.1270494014024734E-2</v>
      </c>
      <c r="CA21" s="1">
        <v>0.14865501224994659</v>
      </c>
      <c r="CB21" s="1">
        <v>9.5249198377132416E-2</v>
      </c>
      <c r="CC21" s="1">
        <v>7.8142665326595306E-2</v>
      </c>
      <c r="CD21" s="1">
        <v>0.12934066355228424</v>
      </c>
      <c r="CE21" s="1">
        <v>0.11809428036212921</v>
      </c>
      <c r="CF21" s="1">
        <v>4.7873787581920624E-2</v>
      </c>
      <c r="CG21" s="1">
        <v>0.11469778418540955</v>
      </c>
      <c r="CH21" s="1">
        <v>0.10552679747343063</v>
      </c>
      <c r="CI21" s="1">
        <v>4.4405423104763031E-2</v>
      </c>
      <c r="CJ21" s="1">
        <v>0.11257634311914444</v>
      </c>
      <c r="CK21" s="1">
        <v>9.3269526958465576E-2</v>
      </c>
      <c r="CL21" s="1">
        <v>6.1049729585647583E-2</v>
      </c>
      <c r="CM21" s="1">
        <v>0.10578817129135132</v>
      </c>
      <c r="CN21" s="1">
        <v>0.11524634063243866</v>
      </c>
      <c r="CO21" s="1">
        <v>5.0221312791109085E-2</v>
      </c>
      <c r="CP21" s="1">
        <v>7.7495090663433075E-2</v>
      </c>
      <c r="CQ21" s="1">
        <v>0.10667654871940613</v>
      </c>
      <c r="CR21" s="1">
        <v>5.3847849369049072E-2</v>
      </c>
      <c r="CS21" s="1">
        <v>8.2415297627449036E-2</v>
      </c>
      <c r="CT21" s="1">
        <v>4.0242135524749756E-2</v>
      </c>
      <c r="CU21" s="1">
        <v>3.0891904607415199E-2</v>
      </c>
      <c r="CV21" s="1">
        <v>-6.0949966311454773E-2</v>
      </c>
      <c r="CW21" s="1">
        <v>6.1643917113542557E-2</v>
      </c>
      <c r="CX21" s="1">
        <v>5.8438563719391823E-3</v>
      </c>
      <c r="CY21" s="1">
        <v>0.11145135015249252</v>
      </c>
      <c r="CZ21" s="1">
        <v>9.916166216135025E-2</v>
      </c>
      <c r="DA21" s="1">
        <v>1.1028200387954712E-2</v>
      </c>
      <c r="DB21" s="1">
        <v>2.607768215239048E-2</v>
      </c>
      <c r="DC21" s="1">
        <v>5.9934910386800766E-2</v>
      </c>
      <c r="DD21" s="1">
        <v>0.12422551214694977</v>
      </c>
      <c r="DE21" s="1">
        <v>6.71963170170784E-2</v>
      </c>
      <c r="DF21" s="1">
        <v>2.4158051237463951E-2</v>
      </c>
      <c r="DG21" s="1">
        <v>9.0387407690286636E-3</v>
      </c>
      <c r="DH21" s="1">
        <v>0.18876968324184418</v>
      </c>
      <c r="DI21" s="1">
        <v>0.11928670853376389</v>
      </c>
      <c r="DJ21" s="1">
        <v>6.3441544771194458E-3</v>
      </c>
      <c r="DK21" s="1">
        <v>8.3635829389095306E-2</v>
      </c>
      <c r="DL21" s="1">
        <v>3.2063871622085571E-2</v>
      </c>
      <c r="DM21" s="1">
        <v>3.5629112273454666E-2</v>
      </c>
      <c r="DN21" s="1">
        <v>5.2955623716115952E-2</v>
      </c>
      <c r="DO21" s="1">
        <v>4.8606015741825104E-2</v>
      </c>
      <c r="DP21" s="1">
        <v>3.0888646841049194E-2</v>
      </c>
      <c r="DQ21" s="1">
        <v>0.10103446245193481</v>
      </c>
      <c r="DR21" s="1">
        <v>0.14260713756084442</v>
      </c>
      <c r="DS21" s="1">
        <v>4.8086278140544891E-2</v>
      </c>
      <c r="DT21" s="1">
        <v>6.9635793566703796E-2</v>
      </c>
      <c r="DU21" s="1">
        <v>5.1868662238121033E-2</v>
      </c>
      <c r="DV21" s="1">
        <v>6.1016794294118881E-2</v>
      </c>
      <c r="DW21" s="1">
        <v>8.7629660964012146E-2</v>
      </c>
      <c r="DX21" s="1">
        <v>-3.2187215983867645E-2</v>
      </c>
      <c r="DY21" s="1">
        <v>0.15802592039108276</v>
      </c>
      <c r="DZ21" s="1">
        <v>0.12732771039009094</v>
      </c>
      <c r="EA21" s="1">
        <v>0.1489688903093338</v>
      </c>
      <c r="EB21" s="1">
        <v>0.18599589169025421</v>
      </c>
      <c r="EC21" s="1">
        <v>0.14811685681343079</v>
      </c>
      <c r="ED21" s="1">
        <v>7.0684067904949188E-2</v>
      </c>
      <c r="EE21" s="1">
        <v>6.3291631639003754E-2</v>
      </c>
      <c r="EF21" s="1">
        <v>0.13290002942085266</v>
      </c>
      <c r="EG21" s="1">
        <v>8.2095921039581299E-2</v>
      </c>
      <c r="EH21" s="1">
        <v>6.1476495116949081E-2</v>
      </c>
      <c r="EI21" s="1">
        <v>9.8058328032493591E-2</v>
      </c>
      <c r="EJ21" s="1">
        <v>9.9247187376022339E-2</v>
      </c>
      <c r="EK21" s="1">
        <v>3.8708940148353577E-2</v>
      </c>
      <c r="EL21" s="1">
        <v>8.5919640958309174E-2</v>
      </c>
      <c r="EM21" s="1">
        <v>-2.3327367380261421E-2</v>
      </c>
      <c r="EN21" s="1">
        <v>2.074160985648632E-2</v>
      </c>
      <c r="EO21" s="1">
        <v>1.0312319733202457E-2</v>
      </c>
      <c r="EP21" s="1">
        <v>4.1768401861190796E-3</v>
      </c>
      <c r="EQ21" s="1">
        <v>6.8426532670855522E-3</v>
      </c>
      <c r="ER21" s="1">
        <v>-2.30827946215868E-2</v>
      </c>
      <c r="ES21" s="1">
        <v>6.6519621759653091E-3</v>
      </c>
      <c r="ET21" s="1">
        <v>7.7364988625049591E-2</v>
      </c>
      <c r="EU21" s="1">
        <v>4.7930017113685608E-2</v>
      </c>
      <c r="EV21" s="1">
        <v>1.525981817394495E-2</v>
      </c>
      <c r="EW21" s="1">
        <v>-1.2957772240042686E-2</v>
      </c>
      <c r="EX21" s="1">
        <v>-1.2425787281244993E-3</v>
      </c>
      <c r="EY21" s="1">
        <v>3.3889345359057188E-3</v>
      </c>
      <c r="EZ21" s="1">
        <v>1.8808789551258087E-2</v>
      </c>
      <c r="FA21" s="1">
        <v>1.7795553430914879E-2</v>
      </c>
      <c r="FB21" s="1">
        <v>1.2633181177079678E-2</v>
      </c>
      <c r="FC21" s="1">
        <v>-2.2738687694072723E-2</v>
      </c>
      <c r="FD21" s="1">
        <v>-6.2900654971599579E-2</v>
      </c>
      <c r="FE21" s="1">
        <v>1.1607754044234753E-2</v>
      </c>
      <c r="FF21" s="1">
        <v>7.6341750100255013E-3</v>
      </c>
      <c r="FG21" s="1">
        <v>-1.008030230877921E-4</v>
      </c>
      <c r="FH21" s="1">
        <v>1.4516346855089068E-3</v>
      </c>
      <c r="FI21" s="1">
        <v>0.11786027997732162</v>
      </c>
      <c r="FJ21" s="1">
        <v>3.2040666788816452E-2</v>
      </c>
      <c r="FK21" s="1">
        <v>2.0070904865860939E-2</v>
      </c>
      <c r="FL21" s="1">
        <v>3.954112995415926E-3</v>
      </c>
      <c r="FM21" s="1">
        <v>5.868949368596077E-2</v>
      </c>
      <c r="FN21" s="1">
        <v>1.5209507197141647E-2</v>
      </c>
      <c r="FO21" s="1">
        <v>-5.6270002387464046E-3</v>
      </c>
      <c r="FP21" s="1">
        <v>2.3305231705307961E-2</v>
      </c>
      <c r="FQ21" s="1">
        <v>1.04859983548522E-2</v>
      </c>
      <c r="FR21" s="1">
        <v>5.0854634493589401E-2</v>
      </c>
      <c r="FS21" s="1">
        <v>2.7445999905467033E-2</v>
      </c>
      <c r="FT21" s="1">
        <v>-1.0044170543551445E-2</v>
      </c>
      <c r="FU21" s="1">
        <v>1.6446324065327644E-2</v>
      </c>
      <c r="FV21" s="1">
        <v>1.1403576470911503E-2</v>
      </c>
      <c r="FW21" s="1">
        <v>5.1383133977651596E-2</v>
      </c>
      <c r="FX21" s="1">
        <v>3.661077469587326E-2</v>
      </c>
      <c r="FY21" s="1">
        <v>1.2959974817931652E-2</v>
      </c>
      <c r="FZ21" s="1">
        <v>-3.6330152302980423E-2</v>
      </c>
      <c r="GA21" s="1">
        <v>2.7922181412577629E-2</v>
      </c>
      <c r="GB21" s="1">
        <v>5.7421471923589706E-2</v>
      </c>
      <c r="GC21" s="1">
        <v>3.2646223902702332E-2</v>
      </c>
      <c r="GD21" s="1">
        <v>0.10301033407449722</v>
      </c>
      <c r="GE21" s="1">
        <v>-5.5954763665795326E-3</v>
      </c>
      <c r="GF21" s="1">
        <v>6.4970485866069794E-2</v>
      </c>
      <c r="GG21" s="1">
        <v>5.1225408911705017E-2</v>
      </c>
      <c r="GH21" s="1">
        <v>5.3138580173254013E-2</v>
      </c>
      <c r="GI21" s="1">
        <v>1.6967738047242165E-2</v>
      </c>
      <c r="GJ21" s="1">
        <v>-2.0211357623338699E-3</v>
      </c>
      <c r="GK21" s="1">
        <v>1.5754967927932739E-2</v>
      </c>
      <c r="GL21" s="1">
        <v>1.3153265230357647E-2</v>
      </c>
      <c r="GM21" s="1">
        <v>1.6666166484355927E-2</v>
      </c>
      <c r="GN21" s="1">
        <v>3.1282324343919754E-2</v>
      </c>
      <c r="GO21" s="1">
        <v>1.8847094848752022E-2</v>
      </c>
      <c r="GP21" s="1">
        <v>9.1648474335670471E-3</v>
      </c>
      <c r="GQ21" s="1">
        <v>2.8778141364455223E-2</v>
      </c>
    </row>
    <row r="22" spans="1:199" x14ac:dyDescent="0.2">
      <c r="A22" s="1">
        <v>1999</v>
      </c>
      <c r="B22" s="1">
        <v>8.9235819876194E-2</v>
      </c>
      <c r="C22" s="1">
        <v>7.6825037598609924E-2</v>
      </c>
      <c r="D22" s="1">
        <v>1.2410781346261501E-2</v>
      </c>
      <c r="E22" s="1">
        <v>8.6299926042556763E-2</v>
      </c>
      <c r="F22" s="1">
        <v>7.2023779153823853E-2</v>
      </c>
      <c r="G22" s="1">
        <v>2.7184031903743744E-2</v>
      </c>
      <c r="H22" s="1">
        <v>8.8355228304862976E-2</v>
      </c>
      <c r="I22" s="1">
        <v>5.7046897709369659E-2</v>
      </c>
      <c r="J22" s="1">
        <v>0.12600262463092804</v>
      </c>
      <c r="K22" s="1">
        <v>0.17078396677970886</v>
      </c>
      <c r="L22" s="1">
        <v>9.0700298547744751E-2</v>
      </c>
      <c r="M22" s="1">
        <v>8.1251852214336395E-2</v>
      </c>
      <c r="N22" s="1">
        <v>6.4164400100708008E-2</v>
      </c>
      <c r="O22" s="1">
        <v>5.6618493050336838E-2</v>
      </c>
      <c r="P22" s="1">
        <v>6.3223831355571747E-2</v>
      </c>
      <c r="Q22" s="1">
        <v>4.956045001745224E-2</v>
      </c>
      <c r="R22" s="1">
        <v>6.6600941121578217E-2</v>
      </c>
      <c r="S22" s="1">
        <v>0.11880330741405487</v>
      </c>
      <c r="T22" s="1">
        <v>7.7323846518993378E-2</v>
      </c>
      <c r="U22" s="1">
        <v>5.0480756908655167E-3</v>
      </c>
      <c r="V22" s="1">
        <v>7.8593762591481209E-3</v>
      </c>
      <c r="W22" s="1">
        <v>-2.9434459283947945E-2</v>
      </c>
      <c r="X22" s="1">
        <v>2.513139508664608E-2</v>
      </c>
      <c r="Y22" s="1">
        <v>7.4864481575787067E-3</v>
      </c>
      <c r="Z22" s="1">
        <v>5.9401683509349823E-2</v>
      </c>
      <c r="AA22" s="1">
        <v>5.198066309094429E-2</v>
      </c>
      <c r="AB22" s="1">
        <v>1.3376444578170776E-2</v>
      </c>
      <c r="AC22" s="1">
        <v>7.3127977550029755E-2</v>
      </c>
      <c r="AD22" s="1">
        <v>8.5261128842830658E-2</v>
      </c>
      <c r="AE22" s="1">
        <v>0.1250094473361969</v>
      </c>
      <c r="AF22" s="1">
        <v>0.10493413358926773</v>
      </c>
      <c r="AG22" s="1">
        <v>4.2183861136436462E-2</v>
      </c>
      <c r="AH22" s="1">
        <v>7.7303305268287659E-2</v>
      </c>
      <c r="AI22" s="1">
        <v>0.13065609335899353</v>
      </c>
      <c r="AJ22" s="1">
        <v>0.152751624584198</v>
      </c>
      <c r="AK22" s="1">
        <v>0.12294848263263702</v>
      </c>
      <c r="AL22" s="1">
        <v>0.12523253262042999</v>
      </c>
      <c r="AM22" s="1">
        <v>2.1447654813528061E-2</v>
      </c>
      <c r="AN22" s="1">
        <v>7.3865689337253571E-2</v>
      </c>
      <c r="AO22" s="1">
        <v>6.4477048814296722E-2</v>
      </c>
      <c r="AP22" s="1">
        <v>6.1149653047323227E-2</v>
      </c>
      <c r="AQ22" s="1">
        <v>-3.6595955491065979E-2</v>
      </c>
      <c r="AR22" s="1">
        <v>6.8063624203205109E-2</v>
      </c>
      <c r="AS22" s="1">
        <v>-2.2766176611185074E-2</v>
      </c>
      <c r="AT22" s="1">
        <v>1.1055862531065941E-2</v>
      </c>
      <c r="AU22" s="1">
        <v>9.718746691942215E-2</v>
      </c>
      <c r="AV22" s="1">
        <v>1.0746202431619167E-2</v>
      </c>
      <c r="AW22" s="1">
        <v>3.4123606979846954E-2</v>
      </c>
      <c r="AX22" s="1">
        <v>5.2079614251852036E-2</v>
      </c>
      <c r="AY22" s="1">
        <v>0.22966249287128448</v>
      </c>
      <c r="AZ22" s="1">
        <v>8.4250509738922119E-2</v>
      </c>
      <c r="BA22" s="1">
        <v>4.2036101222038269E-2</v>
      </c>
      <c r="BB22" s="1">
        <v>2.9413569718599319E-2</v>
      </c>
      <c r="BC22" s="1">
        <v>0.23079387843608856</v>
      </c>
      <c r="BD22" s="1">
        <v>0.13538350164890289</v>
      </c>
      <c r="BE22" s="1">
        <v>-1.542205922305584E-3</v>
      </c>
      <c r="BF22" s="1">
        <v>0.11001710593700409</v>
      </c>
      <c r="BG22" s="1">
        <v>3.9657112210988998E-2</v>
      </c>
      <c r="BH22" s="1">
        <v>6.5541177988052368E-2</v>
      </c>
      <c r="BI22" s="1">
        <v>7.0768401026725769E-2</v>
      </c>
      <c r="BJ22" s="1">
        <v>2.8451643884181976E-2</v>
      </c>
      <c r="BK22" s="1">
        <v>4.5737471431493759E-2</v>
      </c>
      <c r="BL22" s="1">
        <v>8.8728480041027069E-2</v>
      </c>
      <c r="BM22" s="1">
        <v>0.16465689241886139</v>
      </c>
      <c r="BN22" s="1">
        <v>7.2381414473056793E-2</v>
      </c>
      <c r="BO22" s="1">
        <v>7.0779614150524139E-2</v>
      </c>
      <c r="BP22" s="1">
        <v>1.6387773677706718E-2</v>
      </c>
      <c r="BQ22" s="1">
        <v>7.4186474084854126E-2</v>
      </c>
      <c r="BR22" s="1">
        <v>0.15516458451747894</v>
      </c>
      <c r="BS22" s="1">
        <v>3.9631340652704239E-2</v>
      </c>
      <c r="BT22" s="1">
        <v>0.2352185845375061</v>
      </c>
      <c r="BU22" s="1">
        <v>0.10218206793069839</v>
      </c>
      <c r="BV22" s="1">
        <v>0.21096667647361755</v>
      </c>
      <c r="BW22" s="1">
        <v>0.21816080808639526</v>
      </c>
      <c r="BX22" s="1">
        <v>0.19399303197860718</v>
      </c>
      <c r="BY22" s="1">
        <v>7.9918466508388519E-2</v>
      </c>
      <c r="BZ22" s="1">
        <v>4.6001788228750229E-2</v>
      </c>
      <c r="CA22" s="1">
        <v>0.14653778076171875</v>
      </c>
      <c r="CB22" s="1">
        <v>8.480343222618103E-2</v>
      </c>
      <c r="CC22" s="1">
        <v>7.4839144945144653E-2</v>
      </c>
      <c r="CD22" s="1">
        <v>0.12219665199518204</v>
      </c>
      <c r="CE22" s="1">
        <v>0.11300170421600342</v>
      </c>
      <c r="CF22" s="1">
        <v>4.6939369291067123E-2</v>
      </c>
      <c r="CG22" s="1">
        <v>0.1064726710319519</v>
      </c>
      <c r="CH22" s="1">
        <v>9.1785028576850891E-2</v>
      </c>
      <c r="CI22" s="1">
        <v>4.8499759286642075E-2</v>
      </c>
      <c r="CJ22" s="1">
        <v>9.9836423993110657E-2</v>
      </c>
      <c r="CK22" s="1">
        <v>9.3565270304679871E-2</v>
      </c>
      <c r="CL22" s="1">
        <v>3.0133290216326714E-2</v>
      </c>
      <c r="CM22" s="1">
        <v>8.754410594701767E-2</v>
      </c>
      <c r="CN22" s="1">
        <v>0.10106077790260315</v>
      </c>
      <c r="CO22" s="1">
        <v>4.4198464602231979E-2</v>
      </c>
      <c r="CP22" s="1">
        <v>7.2712227702140808E-2</v>
      </c>
      <c r="CQ22" s="1">
        <v>9.9613204598426819E-2</v>
      </c>
      <c r="CR22" s="1">
        <v>4.8166744410991669E-2</v>
      </c>
      <c r="CS22" s="1">
        <v>6.8415388464927673E-2</v>
      </c>
      <c r="CT22" s="1">
        <v>4.3107610195875168E-2</v>
      </c>
      <c r="CU22" s="1">
        <v>2.7932256460189819E-2</v>
      </c>
      <c r="CV22" s="1">
        <v>-5.1461484283208847E-2</v>
      </c>
      <c r="CW22" s="1">
        <v>5.1392734050750732E-2</v>
      </c>
      <c r="CX22" s="1">
        <v>4.7519151121377945E-4</v>
      </c>
      <c r="CY22" s="1">
        <v>0.10085661709308624</v>
      </c>
      <c r="CZ22" s="1">
        <v>8.6829297244548798E-2</v>
      </c>
      <c r="DA22" s="1">
        <v>6.4245420508086681E-3</v>
      </c>
      <c r="DB22" s="1">
        <v>3.417317196726799E-2</v>
      </c>
      <c r="DC22" s="1">
        <v>5.6013435125350952E-2</v>
      </c>
      <c r="DD22" s="1">
        <v>0.11750071495771408</v>
      </c>
      <c r="DE22" s="1">
        <v>5.8073136955499649E-2</v>
      </c>
      <c r="DF22" s="1">
        <v>2.4338819086551666E-2</v>
      </c>
      <c r="DG22" s="1">
        <v>2.0401563495397568E-2</v>
      </c>
      <c r="DH22" s="1">
        <v>0.16513985395431519</v>
      </c>
      <c r="DI22" s="1">
        <v>0.11202802509069443</v>
      </c>
      <c r="DJ22" s="1">
        <v>5.3195464424788952E-3</v>
      </c>
      <c r="DK22" s="1">
        <v>7.8059151768684387E-2</v>
      </c>
      <c r="DL22" s="1">
        <v>3.0468560755252838E-2</v>
      </c>
      <c r="DM22" s="1">
        <v>3.7464063614606857E-2</v>
      </c>
      <c r="DN22" s="1">
        <v>4.8429843038320541E-2</v>
      </c>
      <c r="DO22" s="1">
        <v>4.5826874673366547E-2</v>
      </c>
      <c r="DP22" s="1">
        <v>2.9396824538707733E-2</v>
      </c>
      <c r="DQ22" s="1">
        <v>8.7355926632881165E-2</v>
      </c>
      <c r="DR22" s="1">
        <v>0.12017319351434708</v>
      </c>
      <c r="DS22" s="1">
        <v>4.1954390704631805E-2</v>
      </c>
      <c r="DT22" s="1">
        <v>5.7936828583478928E-2</v>
      </c>
      <c r="DU22" s="1">
        <v>4.4419117271900177E-2</v>
      </c>
      <c r="DV22" s="1">
        <v>5.1727741956710815E-2</v>
      </c>
      <c r="DW22" s="1">
        <v>9.169045090675354E-2</v>
      </c>
      <c r="DX22" s="1">
        <v>-7.7086174860596657E-3</v>
      </c>
      <c r="DY22" s="1">
        <v>0.13740761578083038</v>
      </c>
      <c r="DZ22" s="1">
        <v>9.7583651542663574E-2</v>
      </c>
      <c r="EA22" s="1">
        <v>0.12631581723690033</v>
      </c>
      <c r="EB22" s="1">
        <v>0.16494615375995636</v>
      </c>
      <c r="EC22" s="1">
        <v>0.12923307716846466</v>
      </c>
      <c r="ED22" s="1">
        <v>6.560177356004715E-2</v>
      </c>
      <c r="EE22" s="1">
        <v>4.9972817301750183E-2</v>
      </c>
      <c r="EF22" s="1">
        <v>0.12890774011611938</v>
      </c>
      <c r="EG22" s="1">
        <v>7.4272118508815765E-2</v>
      </c>
      <c r="EH22" s="1">
        <v>5.8674007654190063E-2</v>
      </c>
      <c r="EI22" s="1">
        <v>0.10302963107824326</v>
      </c>
      <c r="EJ22" s="1">
        <v>9.3904867768287659E-2</v>
      </c>
      <c r="EK22" s="1">
        <v>3.8227897137403488E-2</v>
      </c>
      <c r="EL22" s="1">
        <v>8.0484174191951752E-2</v>
      </c>
      <c r="EM22" s="1">
        <v>-1.8657054752111435E-2</v>
      </c>
      <c r="EN22" s="1">
        <v>3.6761380732059479E-2</v>
      </c>
      <c r="EO22" s="1">
        <v>2.517302893102169E-2</v>
      </c>
      <c r="EP22" s="1">
        <v>1.1368853971362114E-2</v>
      </c>
      <c r="EQ22" s="1">
        <v>1.2050572782754898E-2</v>
      </c>
      <c r="ER22" s="1">
        <v>-1.0240810923278332E-2</v>
      </c>
      <c r="ES22" s="1">
        <v>2.9595321044325829E-2</v>
      </c>
      <c r="ET22" s="1">
        <v>0.10855317860841751</v>
      </c>
      <c r="EU22" s="1">
        <v>5.0236251205205917E-2</v>
      </c>
      <c r="EV22" s="1">
        <v>2.5619329884648323E-2</v>
      </c>
      <c r="EW22" s="1">
        <v>-2.6719087734818459E-2</v>
      </c>
      <c r="EX22" s="1">
        <v>5.4503018036484718E-3</v>
      </c>
      <c r="EY22" s="1">
        <v>2.1369436755776405E-2</v>
      </c>
      <c r="EZ22" s="1">
        <v>3.3217404037714005E-2</v>
      </c>
      <c r="FA22" s="1">
        <v>1.4865533448755741E-2</v>
      </c>
      <c r="FB22" s="1">
        <v>1.6670890152454376E-2</v>
      </c>
      <c r="FC22" s="1">
        <v>-2.3241370916366577E-2</v>
      </c>
      <c r="FD22" s="1">
        <v>-8.9800752699375153E-2</v>
      </c>
      <c r="FE22" s="1">
        <v>1.0358167812228203E-2</v>
      </c>
      <c r="FF22" s="1">
        <v>4.3216599151492119E-3</v>
      </c>
      <c r="FG22" s="1">
        <v>-4.9563856009626761E-5</v>
      </c>
      <c r="FH22" s="1">
        <v>-3.9338176138699055E-3</v>
      </c>
      <c r="FI22" s="1">
        <v>0.11216177046298981</v>
      </c>
      <c r="FJ22" s="1">
        <v>2.6177374646067619E-2</v>
      </c>
      <c r="FK22" s="1">
        <v>1.7697280272841454E-2</v>
      </c>
      <c r="FL22" s="1">
        <v>9.0120080858469009E-3</v>
      </c>
      <c r="FM22" s="1">
        <v>6.5654009580612183E-2</v>
      </c>
      <c r="FN22" s="1">
        <v>2.3355461657047272E-2</v>
      </c>
      <c r="FO22" s="1">
        <v>-6.8617528304457664E-3</v>
      </c>
      <c r="FP22" s="1">
        <v>3.1957942992448807E-2</v>
      </c>
      <c r="FQ22" s="1">
        <v>9.188549593091011E-3</v>
      </c>
      <c r="FR22" s="1">
        <v>2.8077112510800362E-2</v>
      </c>
      <c r="FS22" s="1">
        <v>2.2338556125760078E-2</v>
      </c>
      <c r="FT22" s="1">
        <v>-1.7375227063894272E-2</v>
      </c>
      <c r="FU22" s="1">
        <v>1.6340646892786026E-2</v>
      </c>
      <c r="FV22" s="1">
        <v>1.3725545722991228E-3</v>
      </c>
      <c r="FW22" s="1">
        <v>4.4483698904514313E-2</v>
      </c>
      <c r="FX22" s="1">
        <v>3.0427025631070137E-2</v>
      </c>
      <c r="FY22" s="1">
        <v>1.2842787429690361E-2</v>
      </c>
      <c r="FZ22" s="1">
        <v>-2.8031343594193459E-2</v>
      </c>
      <c r="GA22" s="1">
        <v>2.2458728402853012E-2</v>
      </c>
      <c r="GB22" s="1">
        <v>6.3474141061306E-2</v>
      </c>
      <c r="GC22" s="1">
        <v>4.733995720744133E-2</v>
      </c>
      <c r="GD22" s="1">
        <v>9.7810976207256317E-2</v>
      </c>
      <c r="GE22" s="1">
        <v>4.5984108000993729E-3</v>
      </c>
      <c r="GF22" s="1">
        <v>8.4650874137878418E-2</v>
      </c>
      <c r="GG22" s="1">
        <v>5.3214650601148605E-2</v>
      </c>
      <c r="GH22" s="1">
        <v>6.4759954810142517E-2</v>
      </c>
      <c r="GI22" s="1">
        <v>1.4316685497760773E-2</v>
      </c>
      <c r="GJ22" s="1">
        <v>-3.9710309356451035E-3</v>
      </c>
      <c r="GK22" s="1">
        <v>1.7630042508244514E-2</v>
      </c>
      <c r="GL22" s="1">
        <v>1.0531320236623287E-2</v>
      </c>
      <c r="GM22" s="1">
        <v>1.6165131703019142E-2</v>
      </c>
      <c r="GN22" s="1">
        <v>1.9167032092809677E-2</v>
      </c>
      <c r="GO22" s="1">
        <v>1.9096843898296356E-2</v>
      </c>
      <c r="GP22" s="1">
        <v>8.7114721536636353E-3</v>
      </c>
      <c r="GQ22" s="1">
        <v>2.5988498702645302E-2</v>
      </c>
    </row>
    <row r="23" spans="1:199" x14ac:dyDescent="0.2">
      <c r="A23" s="1">
        <v>2000</v>
      </c>
      <c r="B23" s="1">
        <v>9.2231787741184235E-2</v>
      </c>
      <c r="C23" s="1">
        <v>7.1452662348747253E-2</v>
      </c>
      <c r="D23" s="1">
        <v>2.0779121667146683E-2</v>
      </c>
      <c r="E23" s="1">
        <v>8.9514859020709991E-2</v>
      </c>
      <c r="F23" s="1">
        <v>7.2135135531425476E-2</v>
      </c>
      <c r="G23" s="1">
        <v>3.8832090795040131E-2</v>
      </c>
      <c r="H23" s="1">
        <v>0.10182014852762222</v>
      </c>
      <c r="I23" s="1">
        <v>6.1810560524463654E-2</v>
      </c>
      <c r="J23" s="1">
        <v>0.13418515026569366</v>
      </c>
      <c r="K23" s="1">
        <v>0.1704859584569931</v>
      </c>
      <c r="L23" s="1">
        <v>9.2590101063251495E-2</v>
      </c>
      <c r="M23" s="1">
        <v>7.8834325075149536E-2</v>
      </c>
      <c r="N23" s="1">
        <v>5.5664863437414169E-2</v>
      </c>
      <c r="O23" s="1">
        <v>5.3729534149169922E-2</v>
      </c>
      <c r="P23" s="1">
        <v>6.5041482448577881E-2</v>
      </c>
      <c r="Q23" s="1">
        <v>5.1149353384971619E-2</v>
      </c>
      <c r="R23" s="1">
        <v>6.4019478857517242E-2</v>
      </c>
      <c r="S23" s="1">
        <v>0.10765548795461655</v>
      </c>
      <c r="T23" s="1">
        <v>7.8746087849140167E-2</v>
      </c>
      <c r="U23" s="1">
        <v>1.0680533014237881E-2</v>
      </c>
      <c r="V23" s="1">
        <v>1.6470270231366158E-2</v>
      </c>
      <c r="W23" s="1">
        <v>-1.4897440560162067E-2</v>
      </c>
      <c r="X23" s="1">
        <v>3.6778662353754044E-2</v>
      </c>
      <c r="Y23" s="1">
        <v>1.0661207139492035E-2</v>
      </c>
      <c r="Z23" s="1">
        <v>7.0165678858757019E-2</v>
      </c>
      <c r="AA23" s="1">
        <v>6.2830470502376556E-2</v>
      </c>
      <c r="AB23" s="1">
        <v>1.3844013214111328E-2</v>
      </c>
      <c r="AC23" s="1">
        <v>6.9989435374736786E-2</v>
      </c>
      <c r="AD23" s="1">
        <v>9.6125133335590363E-2</v>
      </c>
      <c r="AE23" s="1">
        <v>0.11864269524812698</v>
      </c>
      <c r="AF23" s="1">
        <v>0.10078367590904236</v>
      </c>
      <c r="AG23" s="1">
        <v>5.1121633499860764E-2</v>
      </c>
      <c r="AH23" s="1">
        <v>7.175852358341217E-2</v>
      </c>
      <c r="AI23" s="1">
        <v>0.13227880001068115</v>
      </c>
      <c r="AJ23" s="1">
        <v>0.25013858079910278</v>
      </c>
      <c r="AK23" s="1">
        <v>0.12780439853668213</v>
      </c>
      <c r="AL23" s="1">
        <v>0.14072133600711823</v>
      </c>
      <c r="AM23" s="1">
        <v>3.171616792678833E-2</v>
      </c>
      <c r="AN23" s="1">
        <v>7.1753658354282379E-2</v>
      </c>
      <c r="AO23" s="1">
        <v>0.10178942233324051</v>
      </c>
      <c r="AP23" s="1">
        <v>4.5327045023441315E-2</v>
      </c>
      <c r="AQ23" s="1">
        <v>-1.6334202140569687E-2</v>
      </c>
      <c r="AR23" s="1">
        <v>7.0289604365825653E-2</v>
      </c>
      <c r="AS23" s="1">
        <v>-1.8815044313669205E-2</v>
      </c>
      <c r="AT23" s="1">
        <v>2.9487216845154762E-2</v>
      </c>
      <c r="AU23" s="1">
        <v>0.10704176127910614</v>
      </c>
      <c r="AV23" s="1">
        <v>2.1283172070980072E-2</v>
      </c>
      <c r="AW23" s="1">
        <v>4.648006334900856E-2</v>
      </c>
      <c r="AX23" s="1">
        <v>5.7284720242023468E-2</v>
      </c>
      <c r="AY23" s="1">
        <v>0.24662092328071594</v>
      </c>
      <c r="AZ23" s="1">
        <v>0.10144948214292526</v>
      </c>
      <c r="BA23" s="1">
        <v>4.5094717293977737E-2</v>
      </c>
      <c r="BB23" s="1">
        <v>3.9018917828798294E-2</v>
      </c>
      <c r="BC23" s="1">
        <v>0.23553310334682465</v>
      </c>
      <c r="BD23" s="1">
        <v>0.14436523616313934</v>
      </c>
      <c r="BE23" s="1">
        <v>-2.6347218081355095E-3</v>
      </c>
      <c r="BF23" s="1">
        <v>0.12698663771152496</v>
      </c>
      <c r="BG23" s="1">
        <v>4.0794774889945984E-2</v>
      </c>
      <c r="BH23" s="1">
        <v>4.1493982076644897E-2</v>
      </c>
      <c r="BI23" s="1">
        <v>7.1079641580581665E-2</v>
      </c>
      <c r="BJ23" s="1">
        <v>4.0600165724754333E-2</v>
      </c>
      <c r="BK23" s="1">
        <v>4.8666622489690781E-2</v>
      </c>
      <c r="BL23" s="1">
        <v>9.7030095756053925E-2</v>
      </c>
      <c r="BM23" s="1">
        <v>0.17828477919101715</v>
      </c>
      <c r="BN23" s="1">
        <v>7.6186269521713257E-2</v>
      </c>
      <c r="BO23" s="1">
        <v>7.4556387960910797E-2</v>
      </c>
      <c r="BP23" s="1">
        <v>1.7546499148011208E-2</v>
      </c>
      <c r="BQ23" s="1">
        <v>8.0670975148677826E-2</v>
      </c>
      <c r="BR23" s="1">
        <v>0.15384663641452789</v>
      </c>
      <c r="BS23" s="1">
        <v>7.2359614074230194E-2</v>
      </c>
      <c r="BT23" s="1">
        <v>0.225328728556633</v>
      </c>
      <c r="BU23" s="1">
        <v>0.10923248529434204</v>
      </c>
      <c r="BV23" s="1">
        <v>0.20229622721672058</v>
      </c>
      <c r="BW23" s="1">
        <v>0.22401493787765503</v>
      </c>
      <c r="BX23" s="1">
        <v>0.1913219541311264</v>
      </c>
      <c r="BY23" s="1">
        <v>8.0231539905071259E-2</v>
      </c>
      <c r="BZ23" s="1">
        <v>4.5631393790245056E-2</v>
      </c>
      <c r="CA23" s="1">
        <v>0.15705062448978424</v>
      </c>
      <c r="CB23" s="1">
        <v>8.6813554167747498E-2</v>
      </c>
      <c r="CC23" s="1">
        <v>7.7639326453208923E-2</v>
      </c>
      <c r="CD23" s="1">
        <v>0.10312659293413162</v>
      </c>
      <c r="CE23" s="1">
        <v>0.11722362041473389</v>
      </c>
      <c r="CF23" s="1">
        <v>5.0918787717819214E-2</v>
      </c>
      <c r="CG23" s="1">
        <v>0.10628440231084824</v>
      </c>
      <c r="CH23" s="1">
        <v>8.6867742240428925E-2</v>
      </c>
      <c r="CI23" s="1">
        <v>5.0594720989465714E-2</v>
      </c>
      <c r="CJ23" s="1">
        <v>9.7067058086395264E-2</v>
      </c>
      <c r="CK23" s="1">
        <v>8.6275741457939148E-2</v>
      </c>
      <c r="CL23" s="1">
        <v>3.3266693353652954E-2</v>
      </c>
      <c r="CM23" s="1">
        <v>8.8716953992843628E-2</v>
      </c>
      <c r="CN23" s="1">
        <v>9.2114344239234924E-2</v>
      </c>
      <c r="CO23" s="1">
        <v>3.8446120917797089E-2</v>
      </c>
      <c r="CP23" s="1">
        <v>5.6695427745580673E-2</v>
      </c>
      <c r="CQ23" s="1">
        <v>9.3789972364902496E-2</v>
      </c>
      <c r="CR23" s="1">
        <v>6.16900734603405E-2</v>
      </c>
      <c r="CS23" s="1">
        <v>5.6256849318742752E-2</v>
      </c>
      <c r="CT23" s="1">
        <v>6.1447769403457642E-2</v>
      </c>
      <c r="CU23" s="1">
        <v>4.924614354968071E-2</v>
      </c>
      <c r="CV23" s="1">
        <v>-5.1309157162904739E-2</v>
      </c>
      <c r="CW23" s="1">
        <v>4.8237625509500504E-2</v>
      </c>
      <c r="CX23" s="1">
        <v>1.6726669855415821E-3</v>
      </c>
      <c r="CY23" s="1">
        <v>7.8534625470638275E-2</v>
      </c>
      <c r="CZ23" s="1">
        <v>9.551703929901123E-2</v>
      </c>
      <c r="DA23" s="1">
        <v>1.2930503115057945E-2</v>
      </c>
      <c r="DB23" s="1">
        <v>4.6560380607843399E-2</v>
      </c>
      <c r="DC23" s="1">
        <v>5.3082369267940521E-2</v>
      </c>
      <c r="DD23" s="1">
        <v>0.11537890136241913</v>
      </c>
      <c r="DE23" s="1">
        <v>6.2878385186195374E-2</v>
      </c>
      <c r="DF23" s="1">
        <v>2.6564083993434906E-2</v>
      </c>
      <c r="DG23" s="1">
        <v>2.7352692559361458E-2</v>
      </c>
      <c r="DH23" s="1">
        <v>0.17965766787528992</v>
      </c>
      <c r="DI23" s="1">
        <v>0.11394873261451721</v>
      </c>
      <c r="DJ23" s="1">
        <v>2.2017296869307756E-3</v>
      </c>
      <c r="DK23" s="1">
        <v>8.0658651888370514E-2</v>
      </c>
      <c r="DL23" s="1">
        <v>3.0594278126955032E-2</v>
      </c>
      <c r="DM23" s="1">
        <v>3.7048637866973877E-2</v>
      </c>
      <c r="DN23" s="1">
        <v>4.7184623777866364E-2</v>
      </c>
      <c r="DO23" s="1">
        <v>4.6288773417472839E-2</v>
      </c>
      <c r="DP23" s="1">
        <v>3.0037650838494301E-2</v>
      </c>
      <c r="DQ23" s="1">
        <v>9.0670101344585419E-2</v>
      </c>
      <c r="DR23" s="1">
        <v>0.12396291643381119</v>
      </c>
      <c r="DS23" s="1">
        <v>4.1188854724168777E-2</v>
      </c>
      <c r="DT23" s="1">
        <v>6.0173183679580688E-2</v>
      </c>
      <c r="DU23" s="1">
        <v>4.8594646155834198E-2</v>
      </c>
      <c r="DV23" s="1">
        <v>5.2237886935472488E-2</v>
      </c>
      <c r="DW23" s="1">
        <v>8.6566783487796783E-2</v>
      </c>
      <c r="DX23" s="1">
        <v>-6.8805566988885403E-3</v>
      </c>
      <c r="DY23" s="1">
        <v>0.11744237691164017</v>
      </c>
      <c r="DZ23" s="1">
        <v>0.10028582066297531</v>
      </c>
      <c r="EA23" s="1">
        <v>8.1413552165031433E-2</v>
      </c>
      <c r="EB23" s="1">
        <v>0.1604197770357132</v>
      </c>
      <c r="EC23" s="1">
        <v>0.10241230577230453</v>
      </c>
      <c r="ED23" s="1">
        <v>6.4321666955947876E-2</v>
      </c>
      <c r="EE23" s="1">
        <v>4.9588192254304886E-2</v>
      </c>
      <c r="EF23" s="1">
        <v>0.13440783321857452</v>
      </c>
      <c r="EG23" s="1">
        <v>7.5831308960914612E-2</v>
      </c>
      <c r="EH23" s="1">
        <v>5.8950051665306091E-2</v>
      </c>
      <c r="EI23" s="1">
        <v>0.11708193272352219</v>
      </c>
      <c r="EJ23" s="1">
        <v>9.2969447374343872E-2</v>
      </c>
      <c r="EK23" s="1">
        <v>4.0003940463066101E-2</v>
      </c>
      <c r="EL23" s="1">
        <v>8.1361874938011169E-2</v>
      </c>
      <c r="EM23" s="1">
        <v>-1.6878305003046989E-2</v>
      </c>
      <c r="EN23" s="1">
        <v>4.5530416071414948E-2</v>
      </c>
      <c r="EO23" s="1">
        <v>2.1575635299086571E-2</v>
      </c>
      <c r="EP23" s="1">
        <v>1.4507933519780636E-2</v>
      </c>
      <c r="EQ23" s="1">
        <v>1.7854936420917511E-2</v>
      </c>
      <c r="ER23" s="1">
        <v>-1.6958441585302353E-2</v>
      </c>
      <c r="ES23" s="1">
        <v>4.0164444595575333E-2</v>
      </c>
      <c r="ET23" s="1">
        <v>0.21169246733188629</v>
      </c>
      <c r="EU23" s="1">
        <v>7.1108974516391754E-2</v>
      </c>
      <c r="EV23" s="1">
        <v>4.6931363642215729E-2</v>
      </c>
      <c r="EW23" s="1">
        <v>-2.9973907396197319E-2</v>
      </c>
      <c r="EX23" s="1">
        <v>1.5496807172894478E-2</v>
      </c>
      <c r="EY23" s="1">
        <v>4.0341656655073166E-2</v>
      </c>
      <c r="EZ23" s="1">
        <v>-3.9191022515296936E-3</v>
      </c>
      <c r="FA23" s="1">
        <v>3.4974947571754456E-2</v>
      </c>
      <c r="FB23" s="1">
        <v>2.2051980718970299E-2</v>
      </c>
      <c r="FC23" s="1">
        <v>-2.0487712696194649E-2</v>
      </c>
      <c r="FD23" s="1">
        <v>-4.9047410488128662E-2</v>
      </c>
      <c r="FE23" s="1">
        <v>1.1524719186127186E-2</v>
      </c>
      <c r="FF23" s="1">
        <v>8.3526661619544029E-3</v>
      </c>
      <c r="FG23" s="1">
        <v>-8.0310215707868338E-5</v>
      </c>
      <c r="FH23" s="1">
        <v>4.2023523710668087E-3</v>
      </c>
      <c r="FI23" s="1">
        <v>0.13124202191829681</v>
      </c>
      <c r="FJ23" s="1">
        <v>3.8571096956729889E-2</v>
      </c>
      <c r="FK23" s="1">
        <v>1.8530629575252533E-2</v>
      </c>
      <c r="FL23" s="1">
        <v>1.1666225269436836E-2</v>
      </c>
      <c r="FM23" s="1">
        <v>5.5875461548566818E-2</v>
      </c>
      <c r="FN23" s="1">
        <v>3.0416492372751236E-2</v>
      </c>
      <c r="FO23" s="1">
        <v>-4.8364517278969288E-3</v>
      </c>
      <c r="FP23" s="1">
        <v>4.6327985823154449E-2</v>
      </c>
      <c r="FQ23" s="1">
        <v>1.0200495831668377E-2</v>
      </c>
      <c r="FR23" s="1">
        <v>4.4453488662838936E-3</v>
      </c>
      <c r="FS23" s="1">
        <v>2.3895023390650749E-2</v>
      </c>
      <c r="FT23" s="1">
        <v>-5.6886021047830582E-3</v>
      </c>
      <c r="FU23" s="1">
        <v>1.8628967925906181E-2</v>
      </c>
      <c r="FV23" s="1">
        <v>6.3599874265491962E-3</v>
      </c>
      <c r="FW23" s="1">
        <v>5.4321866482496262E-2</v>
      </c>
      <c r="FX23" s="1">
        <v>3.4997411072254181E-2</v>
      </c>
      <c r="FY23" s="1">
        <v>1.4383206143975258E-2</v>
      </c>
      <c r="FZ23" s="1">
        <v>-3.104814700782299E-2</v>
      </c>
      <c r="GA23" s="1">
        <v>2.8433091938495636E-2</v>
      </c>
      <c r="GB23" s="1">
        <v>6.727985292673111E-2</v>
      </c>
      <c r="GC23" s="1">
        <v>7.9240173101425171E-2</v>
      </c>
      <c r="GD23" s="1">
        <v>0.10788634419441223</v>
      </c>
      <c r="GE23" s="1">
        <v>8.9466683566570282E-3</v>
      </c>
      <c r="GF23" s="1">
        <v>0.12088268995285034</v>
      </c>
      <c r="GG23" s="1">
        <v>6.3595160841941833E-2</v>
      </c>
      <c r="GH23" s="1">
        <v>8.8909663259983063E-2</v>
      </c>
      <c r="GI23" s="1">
        <v>1.5909874811768532E-2</v>
      </c>
      <c r="GJ23" s="1">
        <v>-3.9567933417856693E-3</v>
      </c>
      <c r="GK23" s="1">
        <v>2.2642780095338821E-2</v>
      </c>
      <c r="GL23" s="1">
        <v>1.098224800080061E-2</v>
      </c>
      <c r="GM23" s="1">
        <v>1.868927851319313E-2</v>
      </c>
      <c r="GN23" s="1">
        <v>-1.3955353759229183E-2</v>
      </c>
      <c r="GO23" s="1">
        <v>2.4254171177744865E-2</v>
      </c>
      <c r="GP23" s="1">
        <v>1.0914841666817665E-2</v>
      </c>
      <c r="GQ23" s="1">
        <v>2.4922521784901619E-2</v>
      </c>
    </row>
    <row r="24" spans="1:199" x14ac:dyDescent="0.2">
      <c r="A24" s="1">
        <v>2001</v>
      </c>
      <c r="B24" s="1">
        <v>8.337508887052536E-2</v>
      </c>
      <c r="C24" s="1">
        <v>7.2800315916538239E-2</v>
      </c>
      <c r="D24" s="1">
        <v>1.0574774816632271E-2</v>
      </c>
      <c r="E24" s="1">
        <v>8.4848597645759583E-2</v>
      </c>
      <c r="F24" s="1">
        <v>5.8176018297672272E-2</v>
      </c>
      <c r="G24" s="1">
        <v>3.0311662703752518E-2</v>
      </c>
      <c r="H24" s="1">
        <v>9.5552556216716766E-2</v>
      </c>
      <c r="I24" s="1">
        <v>5.7120822370052338E-2</v>
      </c>
      <c r="J24" s="1">
        <v>0.12662595510482788</v>
      </c>
      <c r="K24" s="1">
        <v>0.1592160165309906</v>
      </c>
      <c r="L24" s="1">
        <v>9.0118318796157837E-2</v>
      </c>
      <c r="M24" s="1">
        <v>8.2059234380722046E-2</v>
      </c>
      <c r="N24" s="1">
        <v>6.423533707857132E-2</v>
      </c>
      <c r="O24" s="1">
        <v>4.9813870340585709E-2</v>
      </c>
      <c r="P24" s="1">
        <v>6.7083396017551422E-2</v>
      </c>
      <c r="Q24" s="1">
        <v>4.6202201396226883E-2</v>
      </c>
      <c r="R24" s="1">
        <v>6.6067785024642944E-2</v>
      </c>
      <c r="S24" s="1">
        <v>9.0984143316745758E-2</v>
      </c>
      <c r="T24" s="1">
        <v>7.5964674353599548E-2</v>
      </c>
      <c r="U24" s="1">
        <v>2.7893595397472382E-3</v>
      </c>
      <c r="V24" s="1">
        <v>-6.0593211092054844E-3</v>
      </c>
      <c r="W24" s="1">
        <v>-1.9502207636833191E-2</v>
      </c>
      <c r="X24" s="1">
        <v>2.8469162061810493E-2</v>
      </c>
      <c r="Y24" s="1">
        <v>1.0918622836470604E-2</v>
      </c>
      <c r="Z24" s="1">
        <v>6.0558173805475235E-2</v>
      </c>
      <c r="AA24" s="1">
        <v>6.8231873214244843E-2</v>
      </c>
      <c r="AB24" s="1">
        <v>1.4153649099171162E-2</v>
      </c>
      <c r="AC24" s="1">
        <v>6.817810982465744E-2</v>
      </c>
      <c r="AD24" s="1">
        <v>0.10248643904924393</v>
      </c>
      <c r="AE24" s="1">
        <v>0.11610887944698334</v>
      </c>
      <c r="AF24" s="1">
        <v>9.8096810281276703E-2</v>
      </c>
      <c r="AG24" s="1">
        <v>4.7666992992162704E-2</v>
      </c>
      <c r="AH24" s="1">
        <v>7.4077814817428589E-2</v>
      </c>
      <c r="AI24" s="1">
        <v>0.11208074539899826</v>
      </c>
      <c r="AJ24" s="1">
        <v>0.24614830315113068</v>
      </c>
      <c r="AK24" s="1">
        <v>0.12337114661931992</v>
      </c>
      <c r="AL24" s="1">
        <v>0.12515471875667572</v>
      </c>
      <c r="AM24" s="1">
        <v>3.3174492418766022E-2</v>
      </c>
      <c r="AN24" s="1">
        <v>5.6207876652479172E-2</v>
      </c>
      <c r="AO24" s="1">
        <v>8.2937479019165039E-2</v>
      </c>
      <c r="AP24" s="1">
        <v>6.2444921582937241E-2</v>
      </c>
      <c r="AQ24" s="1">
        <v>2.7573233470320702E-2</v>
      </c>
      <c r="AR24" s="1">
        <v>6.0529347509145737E-2</v>
      </c>
      <c r="AS24" s="1">
        <v>-2.6687592267990112E-2</v>
      </c>
      <c r="AT24" s="1">
        <v>2.370075136423111E-2</v>
      </c>
      <c r="AU24" s="1">
        <v>0.11274795979261398</v>
      </c>
      <c r="AV24" s="1">
        <v>2.218656986951828E-2</v>
      </c>
      <c r="AW24" s="1">
        <v>2.910197526216507E-2</v>
      </c>
      <c r="AX24" s="1">
        <v>4.9672301858663559E-2</v>
      </c>
      <c r="AY24" s="1">
        <v>0.23187610507011414</v>
      </c>
      <c r="AZ24" s="1">
        <v>0.10493011027574539</v>
      </c>
      <c r="BA24" s="1">
        <v>5.4712913930416107E-2</v>
      </c>
      <c r="BB24" s="1">
        <v>4.4980794191360474E-2</v>
      </c>
      <c r="BC24" s="1">
        <v>0.29452607035636902</v>
      </c>
      <c r="BD24" s="1">
        <v>0.13449403643608093</v>
      </c>
      <c r="BE24" s="1">
        <v>-3.1318587716668844E-3</v>
      </c>
      <c r="BF24" s="1">
        <v>0.11664818972349167</v>
      </c>
      <c r="BG24" s="1">
        <v>3.8281016051769257E-2</v>
      </c>
      <c r="BH24" s="1">
        <v>4.4788405299186707E-2</v>
      </c>
      <c r="BI24" s="1">
        <v>6.6830463707447052E-2</v>
      </c>
      <c r="BJ24" s="1">
        <v>1.4489873312413692E-2</v>
      </c>
      <c r="BK24" s="1">
        <v>5.0048518925905228E-2</v>
      </c>
      <c r="BL24" s="1">
        <v>9.0304538607597351E-2</v>
      </c>
      <c r="BM24" s="1">
        <v>0.16469590365886688</v>
      </c>
      <c r="BN24" s="1">
        <v>6.8608097732067108E-2</v>
      </c>
      <c r="BO24" s="1">
        <v>6.831127405166626E-2</v>
      </c>
      <c r="BP24" s="1">
        <v>1.6752187162637711E-2</v>
      </c>
      <c r="BQ24" s="1">
        <v>7.3845043778419495E-2</v>
      </c>
      <c r="BR24" s="1">
        <v>0.13644632697105408</v>
      </c>
      <c r="BS24" s="1">
        <v>9.6729062497615814E-2</v>
      </c>
      <c r="BT24" s="1">
        <v>0.22624680399894714</v>
      </c>
      <c r="BU24" s="1">
        <v>8.5749164223670959E-2</v>
      </c>
      <c r="BV24" s="1">
        <v>0.1811196357011795</v>
      </c>
      <c r="BW24" s="1">
        <v>0.19316008687019348</v>
      </c>
      <c r="BX24" s="1">
        <v>0.17076781392097473</v>
      </c>
      <c r="BY24" s="1">
        <v>7.2610415518283844E-2</v>
      </c>
      <c r="BZ24" s="1">
        <v>4.7948304563760757E-2</v>
      </c>
      <c r="CA24" s="1">
        <v>0.14865441620349884</v>
      </c>
      <c r="CB24" s="1">
        <v>8.5124887526035309E-2</v>
      </c>
      <c r="CC24" s="1">
        <v>7.8388027846813202E-2</v>
      </c>
      <c r="CD24" s="1">
        <v>0.12478316575288773</v>
      </c>
      <c r="CE24" s="1">
        <v>0.10629170387983322</v>
      </c>
      <c r="CF24" s="1">
        <v>4.9044862389564514E-2</v>
      </c>
      <c r="CG24" s="1">
        <v>0.1023859977722168</v>
      </c>
      <c r="CH24" s="1">
        <v>0.10060321539640427</v>
      </c>
      <c r="CI24" s="1">
        <v>7.1868531405925751E-2</v>
      </c>
      <c r="CJ24" s="1">
        <v>8.6270757019519806E-2</v>
      </c>
      <c r="CK24" s="1">
        <v>8.5987873375415802E-2</v>
      </c>
      <c r="CL24" s="1">
        <v>3.876752033829689E-2</v>
      </c>
      <c r="CM24" s="1">
        <v>9.8233662545681E-2</v>
      </c>
      <c r="CN24" s="1">
        <v>9.182409942150116E-2</v>
      </c>
      <c r="CO24" s="1">
        <v>3.973948210477829E-2</v>
      </c>
      <c r="CP24" s="1">
        <v>7.1208871901035309E-2</v>
      </c>
      <c r="CQ24" s="1">
        <v>8.8459208607673645E-2</v>
      </c>
      <c r="CR24" s="1">
        <v>6.408633291721344E-2</v>
      </c>
      <c r="CS24" s="1">
        <v>6.5111726522445679E-2</v>
      </c>
      <c r="CT24" s="1">
        <v>6.4740017056465149E-2</v>
      </c>
      <c r="CU24" s="1">
        <v>5.7386279106140137E-2</v>
      </c>
      <c r="CV24" s="1">
        <v>-1.5321842394769192E-2</v>
      </c>
      <c r="CW24" s="1">
        <v>5.3228195756673813E-2</v>
      </c>
      <c r="CX24" s="1">
        <v>-1.7113164067268372E-3</v>
      </c>
      <c r="CY24" s="1">
        <v>8.2649745047092438E-2</v>
      </c>
      <c r="CZ24" s="1">
        <v>0.10057085752487183</v>
      </c>
      <c r="DA24" s="1">
        <v>1.3500763103365898E-2</v>
      </c>
      <c r="DB24" s="1">
        <v>2.9166817665100098E-2</v>
      </c>
      <c r="DC24" s="1">
        <v>5.1035504788160324E-2</v>
      </c>
      <c r="DD24" s="1">
        <v>0.1123783066868782</v>
      </c>
      <c r="DE24" s="1">
        <v>6.4443133771419525E-2</v>
      </c>
      <c r="DF24" s="1">
        <v>3.2972052693367004E-2</v>
      </c>
      <c r="DG24" s="1">
        <v>3.1026244163513184E-2</v>
      </c>
      <c r="DH24" s="1">
        <v>0.24697650969028473</v>
      </c>
      <c r="DI24" s="1">
        <v>0.11301472038030624</v>
      </c>
      <c r="DJ24" s="1">
        <v>3.7695495411753654E-3</v>
      </c>
      <c r="DK24" s="1">
        <v>8.1837363541126251E-2</v>
      </c>
      <c r="DL24" s="1">
        <v>2.8971076011657715E-2</v>
      </c>
      <c r="DM24" s="1">
        <v>3.9105091243982315E-2</v>
      </c>
      <c r="DN24" s="1">
        <v>4.4732466340065002E-2</v>
      </c>
      <c r="DO24" s="1">
        <v>4.3630078434944153E-2</v>
      </c>
      <c r="DP24" s="1">
        <v>3.0894013121724129E-2</v>
      </c>
      <c r="DQ24" s="1">
        <v>8.3418779075145721E-2</v>
      </c>
      <c r="DR24" s="1">
        <v>0.11463925987482071</v>
      </c>
      <c r="DS24" s="1">
        <v>4.0199935436248779E-2</v>
      </c>
      <c r="DT24" s="1">
        <v>5.530456081032753E-2</v>
      </c>
      <c r="DU24" s="1">
        <v>3.680792823433876E-2</v>
      </c>
      <c r="DV24" s="1">
        <v>5.0094127655029297E-2</v>
      </c>
      <c r="DW24" s="1">
        <v>7.711917906999588E-2</v>
      </c>
      <c r="DX24" s="1">
        <v>3.2423190772533417E-2</v>
      </c>
      <c r="DY24" s="1">
        <v>0.11500308662652969</v>
      </c>
      <c r="DZ24" s="1">
        <v>6.7263044416904449E-2</v>
      </c>
      <c r="EA24" s="1">
        <v>6.9547735154628754E-2</v>
      </c>
      <c r="EB24" s="1">
        <v>0.13809193670749664</v>
      </c>
      <c r="EC24" s="1">
        <v>8.8720448315143585E-2</v>
      </c>
      <c r="ED24" s="1">
        <v>5.850302055478096E-2</v>
      </c>
      <c r="EE24" s="1">
        <v>5.2064038813114166E-2</v>
      </c>
      <c r="EF24" s="1">
        <v>0.12571342289447784</v>
      </c>
      <c r="EG24" s="1">
        <v>7.4842073023319244E-2</v>
      </c>
      <c r="EH24" s="1">
        <v>5.9318460524082184E-2</v>
      </c>
      <c r="EI24" s="1">
        <v>0.10296663641929626</v>
      </c>
      <c r="EJ24" s="1">
        <v>8.7104961276054382E-2</v>
      </c>
      <c r="EK24" s="1">
        <v>3.9554238319396973E-2</v>
      </c>
      <c r="EL24" s="1">
        <v>7.6594650745391846E-2</v>
      </c>
      <c r="EM24" s="1">
        <v>-3.2425090670585632E-2</v>
      </c>
      <c r="EN24" s="1">
        <v>3.0617903918027878E-2</v>
      </c>
      <c r="EO24" s="1">
        <v>2.9838116839528084E-2</v>
      </c>
      <c r="EP24" s="1">
        <v>1.2108940631151199E-2</v>
      </c>
      <c r="EQ24" s="1">
        <v>8.8994717225432396E-3</v>
      </c>
      <c r="ER24" s="1">
        <v>-2.4155855178833008E-2</v>
      </c>
      <c r="ES24" s="1">
        <v>2.0256640389561653E-2</v>
      </c>
      <c r="ET24" s="1">
        <v>0.20640884339809418</v>
      </c>
      <c r="EU24" s="1">
        <v>5.2162259817123413E-2</v>
      </c>
      <c r="EV24" s="1">
        <v>3.6695502698421478E-2</v>
      </c>
      <c r="EW24" s="1">
        <v>-3.0911844223737717E-2</v>
      </c>
      <c r="EX24" s="1">
        <v>-8.9038517326116562E-3</v>
      </c>
      <c r="EY24" s="1">
        <v>1.8197460100054741E-2</v>
      </c>
      <c r="EZ24" s="1">
        <v>5.0586401484906673E-3</v>
      </c>
      <c r="FA24" s="1">
        <v>4.2895082384347916E-2</v>
      </c>
      <c r="FB24" s="1">
        <v>7.3011512868106365E-3</v>
      </c>
      <c r="FC24" s="1">
        <v>-2.4976273998618126E-2</v>
      </c>
      <c r="FD24" s="1">
        <v>-5.8948986232280731E-2</v>
      </c>
      <c r="FE24" s="1">
        <v>1.2177109718322754E-2</v>
      </c>
      <c r="FF24" s="1">
        <v>8.6858039721846581E-3</v>
      </c>
      <c r="FG24" s="1">
        <v>-6.4843916334211826E-5</v>
      </c>
      <c r="FH24" s="1">
        <v>-1.3632044428959489E-3</v>
      </c>
      <c r="FI24" s="1">
        <v>0.11949779838323593</v>
      </c>
      <c r="FJ24" s="1">
        <v>4.0486972779035568E-2</v>
      </c>
      <c r="FK24" s="1">
        <v>2.1740863099694252E-2</v>
      </c>
      <c r="FL24" s="1">
        <v>1.395455002784729E-2</v>
      </c>
      <c r="FM24" s="1">
        <v>4.7549549490213394E-2</v>
      </c>
      <c r="FN24" s="1">
        <v>2.1479325369000435E-2</v>
      </c>
      <c r="FO24" s="1">
        <v>-6.9014080800116062E-3</v>
      </c>
      <c r="FP24" s="1">
        <v>3.4810829907655716E-2</v>
      </c>
      <c r="FQ24" s="1">
        <v>9.3099409714341164E-3</v>
      </c>
      <c r="FR24" s="1">
        <v>5.6833098642528057E-3</v>
      </c>
      <c r="FS24" s="1">
        <v>2.2097999230027199E-2</v>
      </c>
      <c r="FT24" s="1">
        <v>-2.9140209779143333E-2</v>
      </c>
      <c r="FU24" s="1">
        <v>1.9154513254761696E-2</v>
      </c>
      <c r="FV24" s="1">
        <v>6.8857548758387566E-3</v>
      </c>
      <c r="FW24" s="1">
        <v>5.0056640058755875E-2</v>
      </c>
      <c r="FX24" s="1">
        <v>2.840815857052803E-2</v>
      </c>
      <c r="FY24" s="1">
        <v>1.3006706722080708E-2</v>
      </c>
      <c r="FZ24" s="1">
        <v>-2.0055737346410751E-2</v>
      </c>
      <c r="GA24" s="1">
        <v>2.3750914260745049E-2</v>
      </c>
      <c r="GB24" s="1">
        <v>5.9327147901058197E-2</v>
      </c>
      <c r="GC24" s="1">
        <v>6.4305871725082397E-2</v>
      </c>
      <c r="GD24" s="1">
        <v>0.11124371737241745</v>
      </c>
      <c r="GE24" s="1">
        <v>1.8486125394701958E-2</v>
      </c>
      <c r="GF24" s="1">
        <v>0.11157190054655075</v>
      </c>
      <c r="GG24" s="1">
        <v>5.5068176239728928E-2</v>
      </c>
      <c r="GH24" s="1">
        <v>8.2047373056411743E-2</v>
      </c>
      <c r="GI24" s="1">
        <v>1.4107391238212585E-2</v>
      </c>
      <c r="GJ24" s="1">
        <v>-4.1157323867082596E-3</v>
      </c>
      <c r="GK24" s="1">
        <v>2.2941004484891891E-2</v>
      </c>
      <c r="GL24" s="1">
        <v>1.0282821021974087E-2</v>
      </c>
      <c r="GM24" s="1">
        <v>1.9069569185376167E-2</v>
      </c>
      <c r="GN24" s="1">
        <v>2.1816523745656013E-2</v>
      </c>
      <c r="GO24" s="1">
        <v>1.9186757504940033E-2</v>
      </c>
      <c r="GP24" s="1">
        <v>9.4906268641352654E-3</v>
      </c>
      <c r="GQ24" s="1">
        <v>2.5791352614760399E-2</v>
      </c>
    </row>
    <row r="25" spans="1:199" x14ac:dyDescent="0.2">
      <c r="A25" s="1">
        <v>2002</v>
      </c>
      <c r="B25" s="1">
        <v>7.9563573002815247E-2</v>
      </c>
      <c r="C25" s="1">
        <v>8.2304254174232483E-2</v>
      </c>
      <c r="D25" s="1">
        <v>-2.7406837325543165E-3</v>
      </c>
      <c r="E25" s="1">
        <v>7.7849537134170532E-2</v>
      </c>
      <c r="F25" s="1">
        <v>4.1378717869520187E-2</v>
      </c>
      <c r="G25" s="1">
        <v>4.5645240694284439E-2</v>
      </c>
      <c r="H25" s="1">
        <v>0.10950019955635071</v>
      </c>
      <c r="I25" s="1">
        <v>7.2683781385421753E-2</v>
      </c>
      <c r="J25" s="1">
        <v>0.13987685739994049</v>
      </c>
      <c r="K25" s="1">
        <v>0.16274583339691162</v>
      </c>
      <c r="L25" s="1">
        <v>0.1057693287730217</v>
      </c>
      <c r="M25" s="1">
        <v>8.5655353963375092E-2</v>
      </c>
      <c r="N25" s="1">
        <v>8.0077797174453735E-2</v>
      </c>
      <c r="O25" s="1">
        <v>5.8892451226711273E-2</v>
      </c>
      <c r="P25" s="1">
        <v>7.3628991842269897E-2</v>
      </c>
      <c r="Q25" s="1">
        <v>5.5456291884183884E-2</v>
      </c>
      <c r="R25" s="1">
        <v>7.2222903370857239E-2</v>
      </c>
      <c r="S25" s="1">
        <v>9.7858674824237823E-2</v>
      </c>
      <c r="T25" s="1">
        <v>8.7009891867637634E-2</v>
      </c>
      <c r="U25" s="1">
        <v>-7.8058205544948578E-3</v>
      </c>
      <c r="V25" s="1">
        <v>-3.8699083030223846E-2</v>
      </c>
      <c r="W25" s="1">
        <v>-1.3247216120362282E-2</v>
      </c>
      <c r="X25" s="1">
        <v>3.5871203988790512E-2</v>
      </c>
      <c r="Y25" s="1">
        <v>1.7227493226528168E-2</v>
      </c>
      <c r="Z25" s="1">
        <v>6.7653961479663849E-2</v>
      </c>
      <c r="AA25" s="1">
        <v>6.4887173473834991E-2</v>
      </c>
      <c r="AB25" s="1">
        <v>1.8759435042738914E-2</v>
      </c>
      <c r="AC25" s="1">
        <v>6.7361101508140564E-2</v>
      </c>
      <c r="AD25" s="1">
        <v>8.9660748839378357E-2</v>
      </c>
      <c r="AE25" s="1">
        <v>0.12782092392444611</v>
      </c>
      <c r="AF25" s="1">
        <v>8.4024012088775635E-2</v>
      </c>
      <c r="AG25" s="1">
        <v>4.3544374406337738E-2</v>
      </c>
      <c r="AH25" s="1">
        <v>7.0025965571403503E-2</v>
      </c>
      <c r="AI25" s="1">
        <v>8.7740622460842133E-2</v>
      </c>
      <c r="AJ25" s="1">
        <v>0.19541658461093903</v>
      </c>
      <c r="AK25" s="1">
        <v>0.11429198086261749</v>
      </c>
      <c r="AL25" s="1">
        <v>0.10738711804151535</v>
      </c>
      <c r="AM25" s="1">
        <v>2.7967892587184906E-2</v>
      </c>
      <c r="AN25" s="1">
        <v>3.8171149790287018E-2</v>
      </c>
      <c r="AO25" s="1">
        <v>7.2315186262130737E-2</v>
      </c>
      <c r="AP25" s="1">
        <v>5.6135803461074829E-2</v>
      </c>
      <c r="AQ25" s="1">
        <v>2.5943847373127937E-2</v>
      </c>
      <c r="AR25" s="1">
        <v>5.4777920246124268E-2</v>
      </c>
      <c r="AS25" s="1">
        <v>-9.3121640384197235E-3</v>
      </c>
      <c r="AT25" s="1">
        <v>4.5720085501670837E-2</v>
      </c>
      <c r="AU25" s="1">
        <v>0.12921082973480225</v>
      </c>
      <c r="AV25" s="1">
        <v>3.0676178634166718E-2</v>
      </c>
      <c r="AW25" s="1">
        <v>3.6612272262573242E-2</v>
      </c>
      <c r="AX25" s="1">
        <v>6.2834933400154114E-2</v>
      </c>
      <c r="AY25" s="1">
        <v>0.24539725482463837</v>
      </c>
      <c r="AZ25" s="1">
        <v>0.12287735939025879</v>
      </c>
      <c r="BA25" s="1">
        <v>5.9932302683591843E-2</v>
      </c>
      <c r="BB25" s="1">
        <v>7.8827321529388428E-2</v>
      </c>
      <c r="BC25" s="1">
        <v>0.28377887606620789</v>
      </c>
      <c r="BD25" s="1">
        <v>0.16971249878406525</v>
      </c>
      <c r="BE25" s="1">
        <v>6.6980291157960892E-3</v>
      </c>
      <c r="BF25" s="1">
        <v>0.13350382447242737</v>
      </c>
      <c r="BG25" s="1">
        <v>4.553619772195816E-2</v>
      </c>
      <c r="BH25" s="1">
        <v>5.660763755440712E-2</v>
      </c>
      <c r="BI25" s="1">
        <v>8.9872300624847412E-2</v>
      </c>
      <c r="BJ25" s="1">
        <v>2.1520111709833145E-2</v>
      </c>
      <c r="BK25" s="1">
        <v>6.3847221434116364E-2</v>
      </c>
      <c r="BL25" s="1">
        <v>7.4731722474098206E-2</v>
      </c>
      <c r="BM25" s="1">
        <v>0.17821337282657623</v>
      </c>
      <c r="BN25" s="1">
        <v>7.7690638601779938E-2</v>
      </c>
      <c r="BO25" s="1">
        <v>8.2983061671257019E-2</v>
      </c>
      <c r="BP25" s="1">
        <v>3.1145693734288216E-2</v>
      </c>
      <c r="BQ25" s="1">
        <v>8.9631594717502594E-2</v>
      </c>
      <c r="BR25" s="1">
        <v>0.14295253157615662</v>
      </c>
      <c r="BS25" s="1">
        <v>0.13085862994194031</v>
      </c>
      <c r="BT25" s="1">
        <v>0.23171719908714294</v>
      </c>
      <c r="BU25" s="1">
        <v>7.5096145272254944E-2</v>
      </c>
      <c r="BV25" s="1">
        <v>0.18899756669998169</v>
      </c>
      <c r="BW25" s="1">
        <v>0.213655024766922</v>
      </c>
      <c r="BX25" s="1">
        <v>0.18357154726982117</v>
      </c>
      <c r="BY25" s="1">
        <v>8.4826305508613586E-2</v>
      </c>
      <c r="BZ25" s="1">
        <v>6.0963816940784454E-2</v>
      </c>
      <c r="CA25" s="1">
        <v>0.16309440135955811</v>
      </c>
      <c r="CB25" s="1">
        <v>0.10057918727397919</v>
      </c>
      <c r="CC25" s="1">
        <v>9.3380741775035858E-2</v>
      </c>
      <c r="CD25" s="1">
        <v>0.16026319563388824</v>
      </c>
      <c r="CE25" s="1">
        <v>0.12035786360502243</v>
      </c>
      <c r="CF25" s="1">
        <v>5.6021552532911301E-2</v>
      </c>
      <c r="CG25" s="1">
        <v>0.12034693360328674</v>
      </c>
      <c r="CH25" s="1">
        <v>0.10740683972835541</v>
      </c>
      <c r="CI25" s="1">
        <v>7.166588306427002E-2</v>
      </c>
      <c r="CJ25" s="1">
        <v>9.2239223420619965E-2</v>
      </c>
      <c r="CK25" s="1">
        <v>9.2461720108985901E-2</v>
      </c>
      <c r="CL25" s="1">
        <v>5.2596408873796463E-2</v>
      </c>
      <c r="CM25" s="1">
        <v>9.7972527146339417E-2</v>
      </c>
      <c r="CN25" s="1">
        <v>8.4306702017784119E-2</v>
      </c>
      <c r="CO25" s="1">
        <v>5.7525936514139175E-2</v>
      </c>
      <c r="CP25" s="1">
        <v>8.4400631487369537E-2</v>
      </c>
      <c r="CQ25" s="1">
        <v>8.6865544319152832E-2</v>
      </c>
      <c r="CR25" s="1">
        <v>5.197041854262352E-2</v>
      </c>
      <c r="CS25" s="1">
        <v>8.528687059879303E-2</v>
      </c>
      <c r="CT25" s="1">
        <v>5.8066051453351974E-2</v>
      </c>
      <c r="CU25" s="1">
        <v>3.2641984522342682E-2</v>
      </c>
      <c r="CV25" s="1">
        <v>-4.2532555758953094E-2</v>
      </c>
      <c r="CW25" s="1">
        <v>6.6114865243434906E-2</v>
      </c>
      <c r="CX25" s="1">
        <v>8.5826097056269646E-3</v>
      </c>
      <c r="CY25" s="1">
        <v>9.0635724365711212E-2</v>
      </c>
      <c r="CZ25" s="1">
        <v>0.11509829014539719</v>
      </c>
      <c r="DA25" s="1">
        <v>1.8490523099899292E-2</v>
      </c>
      <c r="DB25" s="1">
        <v>3.6724276840686798E-2</v>
      </c>
      <c r="DC25" s="1">
        <v>5.8173023164272308E-2</v>
      </c>
      <c r="DD25" s="1">
        <v>0.12013266235589981</v>
      </c>
      <c r="DE25" s="1">
        <v>7.0704035460948944E-2</v>
      </c>
      <c r="DF25" s="1">
        <v>3.645041212439537E-2</v>
      </c>
      <c r="DG25" s="1">
        <v>5.2994575351476669E-2</v>
      </c>
      <c r="DH25" s="1">
        <v>0.22602273523807526</v>
      </c>
      <c r="DI25" s="1">
        <v>0.12359247356653214</v>
      </c>
      <c r="DJ25" s="1">
        <v>8.4290988743305206E-3</v>
      </c>
      <c r="DK25" s="1">
        <v>9.0120807290077209E-2</v>
      </c>
      <c r="DL25" s="1">
        <v>3.3240940421819687E-2</v>
      </c>
      <c r="DM25" s="1">
        <v>4.5275282114744186E-2</v>
      </c>
      <c r="DN25" s="1">
        <v>5.7632647454738617E-2</v>
      </c>
      <c r="DO25" s="1">
        <v>4.8385534435510635E-2</v>
      </c>
      <c r="DP25" s="1">
        <v>3.793981671333313E-2</v>
      </c>
      <c r="DQ25" s="1">
        <v>6.2642417848110199E-2</v>
      </c>
      <c r="DR25" s="1">
        <v>0.11702814698219299</v>
      </c>
      <c r="DS25" s="1">
        <v>4.3799847364425659E-2</v>
      </c>
      <c r="DT25" s="1">
        <v>6.3971400260925293E-2</v>
      </c>
      <c r="DU25" s="1">
        <v>5.5051367729902267E-2</v>
      </c>
      <c r="DV25" s="1">
        <v>5.5621504783630371E-2</v>
      </c>
      <c r="DW25" s="1">
        <v>7.9063065350055695E-2</v>
      </c>
      <c r="DX25" s="1">
        <v>5.2166666835546494E-2</v>
      </c>
      <c r="DY25" s="1">
        <v>0.1327538788318634</v>
      </c>
      <c r="DZ25" s="1">
        <v>6.1969377100467682E-2</v>
      </c>
      <c r="EA25" s="1">
        <v>6.4364440739154816E-2</v>
      </c>
      <c r="EB25" s="1">
        <v>0.14510472118854523</v>
      </c>
      <c r="EC25" s="1">
        <v>8.8620945811271667E-2</v>
      </c>
      <c r="ED25" s="1">
        <v>6.6915564239025116E-2</v>
      </c>
      <c r="EE25" s="1">
        <v>6.6002458333969116E-2</v>
      </c>
      <c r="EF25" s="1">
        <v>0.1355346143245697</v>
      </c>
      <c r="EG25" s="1">
        <v>8.6110658943653107E-2</v>
      </c>
      <c r="EH25" s="1">
        <v>6.8612344563007355E-2</v>
      </c>
      <c r="EI25" s="1">
        <v>0.12281445413827896</v>
      </c>
      <c r="EJ25" s="1">
        <v>9.3707233667373657E-2</v>
      </c>
      <c r="EK25" s="1">
        <v>4.4055875390768051E-2</v>
      </c>
      <c r="EL25" s="1">
        <v>8.5639901459217072E-2</v>
      </c>
      <c r="EM25" s="1">
        <v>-4.0045741945505142E-2</v>
      </c>
      <c r="EN25" s="1">
        <v>1.7994876950979233E-2</v>
      </c>
      <c r="EO25" s="1">
        <v>3.5581700503826141E-2</v>
      </c>
      <c r="EP25" s="1">
        <v>-8.4377126768231392E-3</v>
      </c>
      <c r="EQ25" s="1">
        <v>-9.0520353987812996E-3</v>
      </c>
      <c r="ER25" s="1">
        <v>-2.7946557849645615E-2</v>
      </c>
      <c r="ES25" s="1">
        <v>3.4339171834290028E-3</v>
      </c>
      <c r="ET25" s="1">
        <v>0.13789063692092896</v>
      </c>
      <c r="EU25" s="1">
        <v>2.9891345649957657E-2</v>
      </c>
      <c r="EV25" s="1">
        <v>2.0521568134427071E-2</v>
      </c>
      <c r="EW25" s="1">
        <v>-2.4002522230148315E-2</v>
      </c>
      <c r="EX25" s="1">
        <v>-4.711572453379631E-2</v>
      </c>
      <c r="EY25" s="1">
        <v>1.424913015216589E-2</v>
      </c>
      <c r="EZ25" s="1">
        <v>2.3493820801377296E-2</v>
      </c>
      <c r="FA25" s="1">
        <v>6.8476401269435883E-2</v>
      </c>
      <c r="FB25" s="1">
        <v>-1.1336943134665489E-2</v>
      </c>
      <c r="FC25" s="1">
        <v>-1.7894772812724113E-2</v>
      </c>
      <c r="FD25" s="1">
        <v>-4.4915635138750076E-2</v>
      </c>
      <c r="FE25" s="1">
        <v>1.4112524688243866E-2</v>
      </c>
      <c r="FF25" s="1">
        <v>1.2185655534267426E-2</v>
      </c>
      <c r="FG25" s="1">
        <v>-1.1200846347492188E-4</v>
      </c>
      <c r="FH25" s="1">
        <v>4.66191116720438E-3</v>
      </c>
      <c r="FI25" s="1">
        <v>0.12526458501815796</v>
      </c>
      <c r="FJ25" s="1">
        <v>5.2173320204019547E-2</v>
      </c>
      <c r="FK25" s="1">
        <v>2.3481894284486771E-2</v>
      </c>
      <c r="FL25" s="1">
        <v>2.5832751765847206E-2</v>
      </c>
      <c r="FM25" s="1">
        <v>5.7756140828132629E-2</v>
      </c>
      <c r="FN25" s="1">
        <v>4.612002894282341E-2</v>
      </c>
      <c r="FO25" s="1">
        <v>-1.7310691764578223E-3</v>
      </c>
      <c r="FP25" s="1">
        <v>4.3383020907640457E-2</v>
      </c>
      <c r="FQ25" s="1">
        <v>1.2295259162783623E-2</v>
      </c>
      <c r="FR25" s="1">
        <v>1.1332365684211254E-2</v>
      </c>
      <c r="FS25" s="1">
        <v>3.2239660620689392E-2</v>
      </c>
      <c r="FT25" s="1">
        <v>-2.6865420863032341E-2</v>
      </c>
      <c r="FU25" s="1">
        <v>2.5907399132847786E-2</v>
      </c>
      <c r="FV25" s="1">
        <v>1.2089310213923454E-2</v>
      </c>
      <c r="FW25" s="1">
        <v>6.1185244470834732E-2</v>
      </c>
      <c r="FX25" s="1">
        <v>3.3890791237354279E-2</v>
      </c>
      <c r="FY25" s="1">
        <v>1.9011657685041428E-2</v>
      </c>
      <c r="FZ25" s="1">
        <v>-2.390567772090435E-2</v>
      </c>
      <c r="GA25" s="1">
        <v>3.4010093659162521E-2</v>
      </c>
      <c r="GB25" s="1">
        <v>6.3889451324939728E-2</v>
      </c>
      <c r="GC25" s="1">
        <v>7.8691966831684113E-2</v>
      </c>
      <c r="GD25" s="1">
        <v>9.8963335156440735E-2</v>
      </c>
      <c r="GE25" s="1">
        <v>1.3126766309142113E-2</v>
      </c>
      <c r="GF25" s="1">
        <v>0.12463312596082687</v>
      </c>
      <c r="GG25" s="1">
        <v>6.855030357837677E-2</v>
      </c>
      <c r="GH25" s="1">
        <v>9.4950594007968903E-2</v>
      </c>
      <c r="GI25" s="1">
        <v>1.7910737544298172E-2</v>
      </c>
      <c r="GJ25" s="1">
        <v>-5.0386432558298111E-3</v>
      </c>
      <c r="GK25" s="1">
        <v>2.7559787034988403E-2</v>
      </c>
      <c r="GL25" s="1">
        <v>1.4468533918261528E-2</v>
      </c>
      <c r="GM25" s="1">
        <v>2.4768400937318802E-2</v>
      </c>
      <c r="GN25" s="1">
        <v>3.7448756396770477E-2</v>
      </c>
      <c r="GO25" s="1">
        <v>2.6650635525584221E-2</v>
      </c>
      <c r="GP25" s="1">
        <v>1.1965676210820675E-2</v>
      </c>
      <c r="GQ25" s="1">
        <v>3.4707032144069672E-2</v>
      </c>
    </row>
    <row r="26" spans="1:199" x14ac:dyDescent="0.2">
      <c r="A26" s="1">
        <v>2003</v>
      </c>
      <c r="B26" s="1">
        <v>8.7226554751396179E-2</v>
      </c>
      <c r="C26" s="1">
        <v>9.1625884175300598E-2</v>
      </c>
      <c r="D26" s="1">
        <v>-4.3993275612592697E-3</v>
      </c>
      <c r="E26" s="1">
        <v>7.5623154640197754E-2</v>
      </c>
      <c r="F26" s="1">
        <v>3.3453106880187988E-2</v>
      </c>
      <c r="G26" s="1">
        <v>5.1749777048826218E-2</v>
      </c>
      <c r="H26" s="1">
        <v>0.14595314860343933</v>
      </c>
      <c r="I26" s="1">
        <v>7.5194686651229858E-2</v>
      </c>
      <c r="J26" s="1">
        <v>0.14118954539299011</v>
      </c>
      <c r="K26" s="1">
        <v>0.2145770788192749</v>
      </c>
      <c r="L26" s="1">
        <v>0.11784763634204865</v>
      </c>
      <c r="M26" s="1">
        <v>8.6618639528751373E-2</v>
      </c>
      <c r="N26" s="1">
        <v>8.3196237683296204E-2</v>
      </c>
      <c r="O26" s="1">
        <v>6.0205958783626556E-2</v>
      </c>
      <c r="P26" s="1">
        <v>7.5418002903461456E-2</v>
      </c>
      <c r="Q26" s="1">
        <v>6.0013234615325928E-2</v>
      </c>
      <c r="R26" s="1">
        <v>7.5569957494735718E-2</v>
      </c>
      <c r="S26" s="1">
        <v>0.14322003722190857</v>
      </c>
      <c r="T26" s="1">
        <v>0.10087086260318756</v>
      </c>
      <c r="U26" s="1">
        <v>-1.0995483957231045E-2</v>
      </c>
      <c r="V26" s="1">
        <v>-4.9743127077817917E-2</v>
      </c>
      <c r="W26" s="1">
        <v>-8.4561808034777641E-3</v>
      </c>
      <c r="X26" s="1">
        <v>7.0535145699977875E-2</v>
      </c>
      <c r="Y26" s="1">
        <v>1.5181448310613632E-2</v>
      </c>
      <c r="Z26" s="1">
        <v>6.5619572997093201E-2</v>
      </c>
      <c r="AA26" s="1">
        <v>7.135704904794693E-2</v>
      </c>
      <c r="AB26" s="1">
        <v>1.6976770013570786E-2</v>
      </c>
      <c r="AC26" s="1">
        <v>6.1099771410226822E-2</v>
      </c>
      <c r="AD26" s="1">
        <v>8.556828647851944E-2</v>
      </c>
      <c r="AE26" s="1">
        <v>0.13532663881778717</v>
      </c>
      <c r="AF26" s="1">
        <v>7.1392357349395752E-2</v>
      </c>
      <c r="AG26" s="1">
        <v>4.4795811176300049E-2</v>
      </c>
      <c r="AH26" s="1">
        <v>6.3574671745300293E-2</v>
      </c>
      <c r="AI26" s="1">
        <v>9.3254216015338898E-2</v>
      </c>
      <c r="AJ26" s="1">
        <v>0.18947036564350128</v>
      </c>
      <c r="AK26" s="1">
        <v>0.12809169292449951</v>
      </c>
      <c r="AL26" s="1">
        <v>0.11132960021495819</v>
      </c>
      <c r="AM26" s="1">
        <v>2.2103630006313324E-2</v>
      </c>
      <c r="AN26" s="1">
        <v>2.7601137757301331E-2</v>
      </c>
      <c r="AO26" s="1">
        <v>8.1452198326587677E-2</v>
      </c>
      <c r="AP26" s="1">
        <v>6.8567000329494476E-2</v>
      </c>
      <c r="AQ26" s="1">
        <v>4.6909190714359283E-2</v>
      </c>
      <c r="AR26" s="1">
        <v>5.2365850657224655E-2</v>
      </c>
      <c r="AS26" s="1">
        <v>-7.1432441473007202E-4</v>
      </c>
      <c r="AT26" s="1">
        <v>5.4339040070772171E-2</v>
      </c>
      <c r="AU26" s="1">
        <v>0.13840451836585999</v>
      </c>
      <c r="AV26" s="1">
        <v>4.6855837106704712E-2</v>
      </c>
      <c r="AW26" s="1">
        <v>4.085516557097435E-2</v>
      </c>
      <c r="AX26" s="1">
        <v>6.6857777535915375E-2</v>
      </c>
      <c r="AY26" s="1">
        <v>0.27752718329429626</v>
      </c>
      <c r="AZ26" s="1">
        <v>0.14050854742527008</v>
      </c>
      <c r="BA26" s="1">
        <v>8.7073571979999542E-2</v>
      </c>
      <c r="BB26" s="1">
        <v>0.10353104025125504</v>
      </c>
      <c r="BC26" s="1">
        <v>0.29583495855331421</v>
      </c>
      <c r="BD26" s="1">
        <v>0.24219579994678497</v>
      </c>
      <c r="BE26" s="1">
        <v>9.8048551008105278E-3</v>
      </c>
      <c r="BF26" s="1">
        <v>0.17856582999229431</v>
      </c>
      <c r="BG26" s="1">
        <v>4.8833467066287994E-2</v>
      </c>
      <c r="BH26" s="1">
        <v>6.0652915388345718E-2</v>
      </c>
      <c r="BI26" s="1">
        <v>9.883541613817215E-2</v>
      </c>
      <c r="BJ26" s="1">
        <v>4.5947201550006866E-2</v>
      </c>
      <c r="BK26" s="1">
        <v>7.1526199579238892E-2</v>
      </c>
      <c r="BL26" s="1">
        <v>7.0748813450336456E-2</v>
      </c>
      <c r="BM26" s="1">
        <v>0.18023128807544708</v>
      </c>
      <c r="BN26" s="1">
        <v>7.9880639910697937E-2</v>
      </c>
      <c r="BO26" s="1">
        <v>8.8280625641345978E-2</v>
      </c>
      <c r="BP26" s="1">
        <v>2.4047018960118294E-2</v>
      </c>
      <c r="BQ26" s="1">
        <v>9.5653943717479706E-2</v>
      </c>
      <c r="BR26" s="1">
        <v>0.14126139879226685</v>
      </c>
      <c r="BS26" s="1">
        <v>0.14098435640335083</v>
      </c>
      <c r="BT26" s="1">
        <v>0.32435733079910278</v>
      </c>
      <c r="BU26" s="1">
        <v>8.230745792388916E-2</v>
      </c>
      <c r="BV26" s="1">
        <v>0.19820195436477661</v>
      </c>
      <c r="BW26" s="1">
        <v>0.28650286793708801</v>
      </c>
      <c r="BX26" s="1">
        <v>0.20961521565914154</v>
      </c>
      <c r="BY26" s="1">
        <v>9.2467993497848511E-2</v>
      </c>
      <c r="BZ26" s="1">
        <v>8.244006335735321E-2</v>
      </c>
      <c r="CA26" s="1">
        <v>0.1720646470785141</v>
      </c>
      <c r="CB26" s="1">
        <v>0.11350340396165848</v>
      </c>
      <c r="CC26" s="1">
        <v>9.982474148273468E-2</v>
      </c>
      <c r="CD26" s="1">
        <v>0.17578943073749542</v>
      </c>
      <c r="CE26" s="1">
        <v>0.11658001691102982</v>
      </c>
      <c r="CF26" s="1">
        <v>6.1478428542613983E-2</v>
      </c>
      <c r="CG26" s="1">
        <v>0.12649530172348022</v>
      </c>
      <c r="CH26" s="1">
        <v>0.10392998903989792</v>
      </c>
      <c r="CI26" s="1">
        <v>7.0992991328239441E-2</v>
      </c>
      <c r="CJ26" s="1">
        <v>0.10115598887205124</v>
      </c>
      <c r="CK26" s="1">
        <v>8.8421173393726349E-2</v>
      </c>
      <c r="CL26" s="1">
        <v>6.2420375645160675E-2</v>
      </c>
      <c r="CM26" s="1">
        <v>8.959844708442688E-2</v>
      </c>
      <c r="CN26" s="1">
        <v>9.6886217594146729E-2</v>
      </c>
      <c r="CO26" s="1">
        <v>6.4185410737991333E-2</v>
      </c>
      <c r="CP26" s="1">
        <v>9.2940472066402435E-2</v>
      </c>
      <c r="CQ26" s="1">
        <v>9.6360757946968079E-2</v>
      </c>
      <c r="CR26" s="1">
        <v>3.7251848727464676E-2</v>
      </c>
      <c r="CS26" s="1">
        <v>8.7851323187351227E-2</v>
      </c>
      <c r="CT26" s="1">
        <v>6.2230456620454788E-2</v>
      </c>
      <c r="CU26" s="1">
        <v>4.3096970766782761E-2</v>
      </c>
      <c r="CV26" s="1">
        <v>-2.9024189338088036E-2</v>
      </c>
      <c r="CW26" s="1">
        <v>7.225615531206131E-2</v>
      </c>
      <c r="CX26" s="1">
        <v>1.481290627270937E-2</v>
      </c>
      <c r="CY26" s="1">
        <v>8.6136594414710999E-2</v>
      </c>
      <c r="CZ26" s="1">
        <v>0.121767558157444</v>
      </c>
      <c r="DA26" s="1">
        <v>2.8128538280725479E-2</v>
      </c>
      <c r="DB26" s="1">
        <v>4.0926087647676468E-2</v>
      </c>
      <c r="DC26" s="1">
        <v>6.1323564499616623E-2</v>
      </c>
      <c r="DD26" s="1">
        <v>0.13321150839328766</v>
      </c>
      <c r="DE26" s="1">
        <v>7.9638078808784485E-2</v>
      </c>
      <c r="DF26" s="1">
        <v>5.5053438991308212E-2</v>
      </c>
      <c r="DG26" s="1">
        <v>7.1660116314888E-2</v>
      </c>
      <c r="DH26" s="1">
        <v>0.23812104761600494</v>
      </c>
      <c r="DI26" s="1">
        <v>8.3389721810817719E-2</v>
      </c>
      <c r="DJ26" s="1">
        <v>1.1369462125003338E-2</v>
      </c>
      <c r="DK26" s="1">
        <v>8.9692287147045135E-2</v>
      </c>
      <c r="DL26" s="1">
        <v>3.7017747759819031E-2</v>
      </c>
      <c r="DM26" s="1">
        <v>5.0909169018268585E-2</v>
      </c>
      <c r="DN26" s="1">
        <v>6.7474372684955597E-2</v>
      </c>
      <c r="DO26" s="1">
        <v>5.3718283772468567E-2</v>
      </c>
      <c r="DP26" s="1">
        <v>4.5392356812953949E-2</v>
      </c>
      <c r="DQ26" s="1">
        <v>6.0773584991693497E-2</v>
      </c>
      <c r="DR26" s="1">
        <v>0.12440034002065659</v>
      </c>
      <c r="DS26" s="1">
        <v>4.9273736774921417E-2</v>
      </c>
      <c r="DT26" s="1">
        <v>6.8156376481056213E-2</v>
      </c>
      <c r="DU26" s="1">
        <v>5.2801918238401413E-2</v>
      </c>
      <c r="DV26" s="1">
        <v>6.2897786498069763E-2</v>
      </c>
      <c r="DW26" s="1">
        <v>7.92512446641922E-2</v>
      </c>
      <c r="DX26" s="1">
        <v>6.5059907734394073E-2</v>
      </c>
      <c r="DY26" s="1">
        <v>0.20716232061386108</v>
      </c>
      <c r="DZ26" s="1">
        <v>6.7447341978549957E-2</v>
      </c>
      <c r="EA26" s="1">
        <v>0.11258123070001602</v>
      </c>
      <c r="EB26" s="1">
        <v>0.21874062716960907</v>
      </c>
      <c r="EC26" s="1">
        <v>0.13741688430309296</v>
      </c>
      <c r="ED26" s="1">
        <v>7.4872285127639771E-2</v>
      </c>
      <c r="EE26" s="1">
        <v>8.9307039976119995E-2</v>
      </c>
      <c r="EF26" s="1">
        <v>0.14380818605422974</v>
      </c>
      <c r="EG26" s="1">
        <v>0.10129130631685257</v>
      </c>
      <c r="EH26" s="1">
        <v>7.5850605964660645E-2</v>
      </c>
      <c r="EI26" s="1">
        <v>0.15326108038425446</v>
      </c>
      <c r="EJ26" s="1">
        <v>9.3711353838443756E-2</v>
      </c>
      <c r="EK26" s="1">
        <v>4.9353916198015213E-2</v>
      </c>
      <c r="EL26" s="1">
        <v>9.4290725886821747E-2</v>
      </c>
      <c r="EM26" s="1">
        <v>-4.2830217629671097E-2</v>
      </c>
      <c r="EN26" s="1">
        <v>1.4575286768376827E-2</v>
      </c>
      <c r="EO26" s="1">
        <v>3.4170661121606827E-2</v>
      </c>
      <c r="EP26" s="1">
        <v>-1.7028810456395149E-2</v>
      </c>
      <c r="EQ26" s="1">
        <v>-1.7624566331505775E-2</v>
      </c>
      <c r="ER26" s="1">
        <v>-2.6023775339126587E-2</v>
      </c>
      <c r="ES26" s="1">
        <v>-3.6319948267191648E-3</v>
      </c>
      <c r="ET26" s="1">
        <v>0.12528495490550995</v>
      </c>
      <c r="EU26" s="1">
        <v>3.5151217132806778E-2</v>
      </c>
      <c r="EV26" s="1">
        <v>1.4968839474022388E-2</v>
      </c>
      <c r="EW26" s="1">
        <v>-1.5148221515119076E-2</v>
      </c>
      <c r="EX26" s="1">
        <v>-6.0250185430049896E-2</v>
      </c>
      <c r="EY26" s="1">
        <v>1.922173984348774E-2</v>
      </c>
      <c r="EZ26" s="1">
        <v>2.5470023974776268E-2</v>
      </c>
      <c r="FA26" s="1">
        <v>7.5933374464511871E-2</v>
      </c>
      <c r="FB26" s="1">
        <v>-1.9890304654836655E-2</v>
      </c>
      <c r="FC26" s="1">
        <v>-1.5527230687439442E-2</v>
      </c>
      <c r="FD26" s="1">
        <v>-3.1797546893358231E-2</v>
      </c>
      <c r="FE26" s="1">
        <v>1.6636963933706284E-2</v>
      </c>
      <c r="FF26" s="1">
        <v>1.8727300688624382E-2</v>
      </c>
      <c r="FG26" s="1">
        <v>-7.0923117164056748E-5</v>
      </c>
      <c r="FH26" s="1">
        <v>5.5342130362987518E-3</v>
      </c>
      <c r="FI26" s="1">
        <v>0.14431567490100861</v>
      </c>
      <c r="FJ26" s="1">
        <v>6.0870472341775894E-2</v>
      </c>
      <c r="FK26" s="1">
        <v>3.2020136713981628E-2</v>
      </c>
      <c r="FL26" s="1">
        <v>3.187091276049614E-2</v>
      </c>
      <c r="FM26" s="1">
        <v>5.7713933289051056E-2</v>
      </c>
      <c r="FN26" s="1">
        <v>0.15880605578422546</v>
      </c>
      <c r="FO26" s="1">
        <v>-1.5646060928702354E-3</v>
      </c>
      <c r="FP26" s="1">
        <v>8.8873542845249176E-2</v>
      </c>
      <c r="FQ26" s="1">
        <v>1.1815718375146389E-2</v>
      </c>
      <c r="FR26" s="1">
        <v>9.7437426447868347E-3</v>
      </c>
      <c r="FS26" s="1">
        <v>3.1361043453216553E-2</v>
      </c>
      <c r="FT26" s="1">
        <v>-7.7710817568004131E-3</v>
      </c>
      <c r="FU26" s="1">
        <v>2.6133842766284943E-2</v>
      </c>
      <c r="FV26" s="1">
        <v>9.9752303212881088E-3</v>
      </c>
      <c r="FW26" s="1">
        <v>5.5830936878919601E-2</v>
      </c>
      <c r="FX26" s="1">
        <v>3.0606901273131371E-2</v>
      </c>
      <c r="FY26" s="1">
        <v>2.0124247297644615E-2</v>
      </c>
      <c r="FZ26" s="1">
        <v>-2.8754899278283119E-2</v>
      </c>
      <c r="GA26" s="1">
        <v>3.2756149768829346E-2</v>
      </c>
      <c r="GB26" s="1">
        <v>6.2010154128074646E-2</v>
      </c>
      <c r="GC26" s="1">
        <v>7.5924448668956757E-2</v>
      </c>
      <c r="GD26" s="1">
        <v>0.11719502508640289</v>
      </c>
      <c r="GE26" s="1">
        <v>1.4860115014016628E-2</v>
      </c>
      <c r="GF26" s="1">
        <v>8.562072366476059E-2</v>
      </c>
      <c r="GG26" s="1">
        <v>6.7762233316898346E-2</v>
      </c>
      <c r="GH26" s="1">
        <v>7.2198323905467987E-2</v>
      </c>
      <c r="GI26" s="1">
        <v>1.7595693469047546E-2</v>
      </c>
      <c r="GJ26" s="1">
        <v>-6.8669775500893593E-3</v>
      </c>
      <c r="GK26" s="1">
        <v>2.8256447985768318E-2</v>
      </c>
      <c r="GL26" s="1">
        <v>1.2212089262902737E-2</v>
      </c>
      <c r="GM26" s="1">
        <v>2.3974141106009483E-2</v>
      </c>
      <c r="GN26" s="1">
        <v>2.2528337314724922E-2</v>
      </c>
      <c r="GO26" s="1">
        <v>2.286866120994091E-2</v>
      </c>
      <c r="GP26" s="1">
        <v>1.2124515138566494E-2</v>
      </c>
      <c r="GQ26" s="1">
        <v>3.2204583287239075E-2</v>
      </c>
    </row>
    <row r="27" spans="1:199" x14ac:dyDescent="0.2">
      <c r="A27" s="1">
        <v>2004</v>
      </c>
      <c r="B27" s="1">
        <v>0.10160697251558304</v>
      </c>
      <c r="C27" s="1">
        <v>9.4360381364822388E-2</v>
      </c>
      <c r="D27" s="1">
        <v>7.2465930134057999E-3</v>
      </c>
      <c r="E27" s="1">
        <v>8.2759849727153778E-2</v>
      </c>
      <c r="F27" s="1">
        <v>3.9224345237016678E-2</v>
      </c>
      <c r="G27" s="1">
        <v>7.3387481272220612E-2</v>
      </c>
      <c r="H27" s="1">
        <v>0.17566370964050293</v>
      </c>
      <c r="I27" s="1">
        <v>9.2440076172351837E-2</v>
      </c>
      <c r="J27" s="1">
        <v>0.15977804362773895</v>
      </c>
      <c r="K27" s="1">
        <v>0.24599830806255341</v>
      </c>
      <c r="L27" s="1">
        <v>0.13505274057388306</v>
      </c>
      <c r="M27" s="1">
        <v>8.7919905781745911E-2</v>
      </c>
      <c r="N27" s="1">
        <v>8.2380771636962891E-2</v>
      </c>
      <c r="O27" s="1">
        <v>6.7609995603561401E-2</v>
      </c>
      <c r="P27" s="1">
        <v>8.9733488857746124E-2</v>
      </c>
      <c r="Q27" s="1">
        <v>6.7538537085056305E-2</v>
      </c>
      <c r="R27" s="1">
        <v>9.0015940368175507E-2</v>
      </c>
      <c r="S27" s="1">
        <v>0.14466133713722229</v>
      </c>
      <c r="T27" s="1">
        <v>0.11177907139062881</v>
      </c>
      <c r="U27" s="1">
        <v>-5.1600509323179722E-3</v>
      </c>
      <c r="V27" s="1">
        <v>-4.3156430125236511E-2</v>
      </c>
      <c r="W27" s="1">
        <v>5.7774865999817848E-3</v>
      </c>
      <c r="X27" s="1">
        <v>8.5930228233337402E-2</v>
      </c>
      <c r="Y27" s="1">
        <v>2.490154467523098E-2</v>
      </c>
      <c r="Z27" s="1">
        <v>6.9762103259563446E-2</v>
      </c>
      <c r="AA27" s="1">
        <v>0.10133698582649231</v>
      </c>
      <c r="AB27" s="1">
        <v>2.3273667320609093E-2</v>
      </c>
      <c r="AC27" s="1">
        <v>8.768831193447113E-2</v>
      </c>
      <c r="AD27" s="1">
        <v>9.1749213635921478E-2</v>
      </c>
      <c r="AE27" s="1">
        <v>0.12053585797548294</v>
      </c>
      <c r="AF27" s="1">
        <v>8.040463924407959E-2</v>
      </c>
      <c r="AG27" s="1">
        <v>3.769395500421524E-2</v>
      </c>
      <c r="AH27" s="1">
        <v>6.6371798515319824E-2</v>
      </c>
      <c r="AI27" s="1">
        <v>0.1032535657286644</v>
      </c>
      <c r="AJ27" s="1">
        <v>0.22184781730175018</v>
      </c>
      <c r="AK27" s="1">
        <v>0.13313259184360504</v>
      </c>
      <c r="AL27" s="1">
        <v>0.12072291970252991</v>
      </c>
      <c r="AM27" s="1">
        <v>2.7098003774881363E-2</v>
      </c>
      <c r="AN27" s="1">
        <v>3.3066809177398682E-2</v>
      </c>
      <c r="AO27" s="1">
        <v>0.10685622692108154</v>
      </c>
      <c r="AP27" s="1">
        <v>5.565609410405159E-2</v>
      </c>
      <c r="AQ27" s="1">
        <v>1.4452772215008736E-2</v>
      </c>
      <c r="AR27" s="1">
        <v>6.1543196439743042E-2</v>
      </c>
      <c r="AS27" s="1">
        <v>1.1240304447710514E-2</v>
      </c>
      <c r="AT27" s="1">
        <v>8.4753379225730896E-2</v>
      </c>
      <c r="AU27" s="1">
        <v>0.15527079999446869</v>
      </c>
      <c r="AV27" s="1">
        <v>5.5467985570430756E-2</v>
      </c>
      <c r="AW27" s="1">
        <v>6.0583855956792831E-2</v>
      </c>
      <c r="AX27" s="1">
        <v>8.6327783763408661E-2</v>
      </c>
      <c r="AY27" s="1">
        <v>0.28143444657325745</v>
      </c>
      <c r="AZ27" s="1">
        <v>0.17219328880310059</v>
      </c>
      <c r="BA27" s="1">
        <v>9.7044102847576141E-2</v>
      </c>
      <c r="BB27" s="1">
        <v>0.14211544394493103</v>
      </c>
      <c r="BC27" s="1">
        <v>0.29817730188369751</v>
      </c>
      <c r="BD27" s="1">
        <v>0.30241489410400391</v>
      </c>
      <c r="BE27" s="1">
        <v>2.0888686180114746E-2</v>
      </c>
      <c r="BF27" s="1">
        <v>0.21337611973285675</v>
      </c>
      <c r="BG27" s="1">
        <v>5.5272173136472702E-2</v>
      </c>
      <c r="BH27" s="1">
        <v>7.5648121535778046E-2</v>
      </c>
      <c r="BI27" s="1">
        <v>0.10744366049766541</v>
      </c>
      <c r="BJ27" s="1">
        <v>3.0706170946359634E-2</v>
      </c>
      <c r="BK27" s="1">
        <v>8.8059015572071075E-2</v>
      </c>
      <c r="BL27" s="1">
        <v>0.12491614371538162</v>
      </c>
      <c r="BM27" s="1">
        <v>0.21589547395706177</v>
      </c>
      <c r="BN27" s="1">
        <v>9.2894613742828369E-2</v>
      </c>
      <c r="BO27" s="1">
        <v>0.10589233785867691</v>
      </c>
      <c r="BP27" s="1">
        <v>2.6434333994984627E-2</v>
      </c>
      <c r="BQ27" s="1">
        <v>0.11835812032222748</v>
      </c>
      <c r="BR27" s="1">
        <v>0.15479114651679993</v>
      </c>
      <c r="BS27" s="1">
        <v>0.17369808256626129</v>
      </c>
      <c r="BT27" s="1">
        <v>0.36462408304214478</v>
      </c>
      <c r="BU27" s="1">
        <v>9.3890845775604248E-2</v>
      </c>
      <c r="BV27" s="1">
        <v>0.22308291494846344</v>
      </c>
      <c r="BW27" s="1">
        <v>0.30604133009910583</v>
      </c>
      <c r="BX27" s="1">
        <v>0.23291125893592834</v>
      </c>
      <c r="BY27" s="1">
        <v>0.10426442325115204</v>
      </c>
      <c r="BZ27" s="1">
        <v>0.11086349934339523</v>
      </c>
      <c r="CA27" s="1">
        <v>0.17482964694499969</v>
      </c>
      <c r="CB27" s="1">
        <v>0.13164862990379333</v>
      </c>
      <c r="CC27" s="1">
        <v>0.10732493549585342</v>
      </c>
      <c r="CD27" s="1">
        <v>0.17262844741344452</v>
      </c>
      <c r="CE27" s="1">
        <v>0.13447077572345734</v>
      </c>
      <c r="CF27" s="1">
        <v>7.1544274687767029E-2</v>
      </c>
      <c r="CG27" s="1">
        <v>0.14079684019088745</v>
      </c>
      <c r="CH27" s="1">
        <v>0.12189793586730957</v>
      </c>
      <c r="CI27" s="1">
        <v>4.9876775592565536E-2</v>
      </c>
      <c r="CJ27" s="1">
        <v>8.5733100771903992E-2</v>
      </c>
      <c r="CK27" s="1">
        <v>9.0698055922985077E-2</v>
      </c>
      <c r="CL27" s="1">
        <v>5.3306125104427338E-2</v>
      </c>
      <c r="CM27" s="1">
        <v>9.431813657283783E-2</v>
      </c>
      <c r="CN27" s="1">
        <v>9.9000498652458191E-2</v>
      </c>
      <c r="CO27" s="1">
        <v>5.2635829895734787E-2</v>
      </c>
      <c r="CP27" s="1">
        <v>8.5417725145816803E-2</v>
      </c>
      <c r="CQ27" s="1">
        <v>9.7388327121734619E-2</v>
      </c>
      <c r="CR27" s="1">
        <v>3.0104190111160278E-2</v>
      </c>
      <c r="CS27" s="1">
        <v>8.6540699005126953E-2</v>
      </c>
      <c r="CT27" s="1">
        <v>7.3447711765766144E-2</v>
      </c>
      <c r="CU27" s="1">
        <v>3.7021439522504807E-2</v>
      </c>
      <c r="CV27" s="1">
        <v>-6.2484078109264374E-2</v>
      </c>
      <c r="CW27" s="1">
        <v>7.5096413493156433E-2</v>
      </c>
      <c r="CX27" s="1">
        <v>1.8398774787783623E-2</v>
      </c>
      <c r="CY27" s="1">
        <v>8.6636237800121307E-2</v>
      </c>
      <c r="CZ27" s="1">
        <v>0.10171192139387131</v>
      </c>
      <c r="DA27" s="1">
        <v>3.3553604036569595E-2</v>
      </c>
      <c r="DB27" s="1">
        <v>6.1052773147821426E-2</v>
      </c>
      <c r="DC27" s="1">
        <v>6.9245487451553345E-2</v>
      </c>
      <c r="DD27" s="1">
        <v>0.12229809165000916</v>
      </c>
      <c r="DE27" s="1">
        <v>8.7407961487770081E-2</v>
      </c>
      <c r="DF27" s="1">
        <v>6.148235872387886E-2</v>
      </c>
      <c r="DG27" s="1">
        <v>9.9143631756305695E-2</v>
      </c>
      <c r="DH27" s="1">
        <v>0.24236059188842773</v>
      </c>
      <c r="DI27" s="1">
        <v>0.10613927990198135</v>
      </c>
      <c r="DJ27" s="1">
        <v>1.4847594313323498E-2</v>
      </c>
      <c r="DK27" s="1">
        <v>0.10726508498191833</v>
      </c>
      <c r="DL27" s="1">
        <v>3.9990995079278946E-2</v>
      </c>
      <c r="DM27" s="1">
        <v>5.6222721934318542E-2</v>
      </c>
      <c r="DN27" s="1">
        <v>6.9105491042137146E-2</v>
      </c>
      <c r="DO27" s="1">
        <v>5.7769417762756348E-2</v>
      </c>
      <c r="DP27" s="1">
        <v>5.1956821233034134E-2</v>
      </c>
      <c r="DQ27" s="1">
        <v>3.6484528332948685E-2</v>
      </c>
      <c r="DR27" s="1">
        <v>0.13740785419940948</v>
      </c>
      <c r="DS27" s="1">
        <v>5.2635002881288528E-2</v>
      </c>
      <c r="DT27" s="1">
        <v>7.6423674821853638E-2</v>
      </c>
      <c r="DU27" s="1">
        <v>5.3851820528507233E-2</v>
      </c>
      <c r="DV27" s="1">
        <v>7.2912804782390594E-2</v>
      </c>
      <c r="DW27" s="1">
        <v>8.3718113601207733E-2</v>
      </c>
      <c r="DX27" s="1">
        <v>0.10759515315294266</v>
      </c>
      <c r="DY27" s="1">
        <v>0.20478788018226624</v>
      </c>
      <c r="DZ27" s="1">
        <v>6.6764265298843384E-2</v>
      </c>
      <c r="EA27" s="1">
        <v>0.11360494047403336</v>
      </c>
      <c r="EB27" s="1">
        <v>0.22129762172698975</v>
      </c>
      <c r="EC27" s="1">
        <v>0.13980534672737122</v>
      </c>
      <c r="ED27" s="1">
        <v>8.1410683691501617E-2</v>
      </c>
      <c r="EE27" s="1">
        <v>0.12051495164632797</v>
      </c>
      <c r="EF27" s="1">
        <v>0.14131410419940948</v>
      </c>
      <c r="EG27" s="1">
        <v>0.1152140274643898</v>
      </c>
      <c r="EH27" s="1">
        <v>7.7663227915763855E-2</v>
      </c>
      <c r="EI27" s="1">
        <v>0.1156354621052742</v>
      </c>
      <c r="EJ27" s="1">
        <v>0.10101041942834854</v>
      </c>
      <c r="EK27" s="1">
        <v>5.5059023201465607E-2</v>
      </c>
      <c r="EL27" s="1">
        <v>9.4175823032855988E-2</v>
      </c>
      <c r="EM27" s="1">
        <v>-3.420962393283844E-2</v>
      </c>
      <c r="EN27" s="1">
        <v>4.1872426867485046E-2</v>
      </c>
      <c r="EO27" s="1">
        <v>3.4802738577127457E-2</v>
      </c>
      <c r="EP27" s="1">
        <v>-1.0293414816260338E-2</v>
      </c>
      <c r="EQ27" s="1">
        <v>-1.5612171962857246E-2</v>
      </c>
      <c r="ER27" s="1">
        <v>-2.7946328744292259E-2</v>
      </c>
      <c r="ES27" s="1">
        <v>4.2530559003353119E-3</v>
      </c>
      <c r="ET27" s="1">
        <v>0.1692119836807251</v>
      </c>
      <c r="EU27" s="1">
        <v>4.7714870423078537E-2</v>
      </c>
      <c r="EV27" s="1">
        <v>2.333458699285984E-2</v>
      </c>
      <c r="EW27" s="1">
        <v>-3.0061863362789154E-3</v>
      </c>
      <c r="EX27" s="1">
        <v>-5.347389355301857E-2</v>
      </c>
      <c r="EY27" s="1">
        <v>3.3408507704734802E-2</v>
      </c>
      <c r="EZ27" s="1">
        <v>1.8634650856256485E-2</v>
      </c>
      <c r="FA27" s="1">
        <v>7.6936855912208557E-2</v>
      </c>
      <c r="FB27" s="1">
        <v>-1.3553212396800518E-2</v>
      </c>
      <c r="FC27" s="1">
        <v>-7.1584694087505341E-3</v>
      </c>
      <c r="FD27" s="1">
        <v>-1.8828639294952154E-3</v>
      </c>
      <c r="FE27" s="1">
        <v>5.3558878600597382E-2</v>
      </c>
      <c r="FF27" s="1">
        <v>2.191438339650631E-2</v>
      </c>
      <c r="FG27" s="1">
        <v>-4.6891599777154624E-4</v>
      </c>
      <c r="FH27" s="1">
        <v>1.7082303762435913E-2</v>
      </c>
      <c r="FI27" s="1">
        <v>0.15913636982440948</v>
      </c>
      <c r="FJ27" s="1">
        <v>8.4785334765911102E-2</v>
      </c>
      <c r="FK27" s="1">
        <v>3.5561740398406982E-2</v>
      </c>
      <c r="FL27" s="1">
        <v>4.2971812188625336E-2</v>
      </c>
      <c r="FM27" s="1">
        <v>5.5816724896430969E-2</v>
      </c>
      <c r="FN27" s="1">
        <v>0.19627562165260315</v>
      </c>
      <c r="FO27" s="1">
        <v>6.0410923324525356E-3</v>
      </c>
      <c r="FP27" s="1">
        <v>0.10611104220151901</v>
      </c>
      <c r="FQ27" s="1">
        <v>1.528118085116148E-2</v>
      </c>
      <c r="FR27" s="1">
        <v>1.9425401464104652E-2</v>
      </c>
      <c r="FS27" s="1">
        <v>3.8338169455528259E-2</v>
      </c>
      <c r="FT27" s="1">
        <v>-2.7063252404332161E-2</v>
      </c>
      <c r="FU27" s="1">
        <v>3.6102201789617538E-2</v>
      </c>
      <c r="FV27" s="1">
        <v>8.8431619107723236E-2</v>
      </c>
      <c r="FW27" s="1">
        <v>7.8487634658813477E-2</v>
      </c>
      <c r="FX27" s="1">
        <v>4.0259607136249542E-2</v>
      </c>
      <c r="FY27" s="1">
        <v>2.9468663036823273E-2</v>
      </c>
      <c r="FZ27" s="1">
        <v>-2.7417486533522606E-2</v>
      </c>
      <c r="GA27" s="1">
        <v>4.5445319265127182E-2</v>
      </c>
      <c r="GB27" s="1">
        <v>7.1073018014431E-2</v>
      </c>
      <c r="GC27" s="1">
        <v>6.6102921962738037E-2</v>
      </c>
      <c r="GD27" s="1">
        <v>0.15983623266220093</v>
      </c>
      <c r="GE27" s="1">
        <v>2.7126582339406013E-2</v>
      </c>
      <c r="GF27" s="1">
        <v>0.1094779446721077</v>
      </c>
      <c r="GG27" s="1">
        <v>8.4743693470954895E-2</v>
      </c>
      <c r="GH27" s="1">
        <v>9.3105889856815338E-2</v>
      </c>
      <c r="GI27" s="1">
        <v>2.2853739559650421E-2</v>
      </c>
      <c r="GJ27" s="1">
        <v>-9.65143833309412E-3</v>
      </c>
      <c r="GK27" s="1">
        <v>3.3515550196170807E-2</v>
      </c>
      <c r="GL27" s="1">
        <v>1.6434602439403534E-2</v>
      </c>
      <c r="GM27" s="1">
        <v>2.9661688953638077E-2</v>
      </c>
      <c r="GN27" s="1">
        <v>5.6992977857589722E-2</v>
      </c>
      <c r="GO27" s="1">
        <v>3.34603451192379E-2</v>
      </c>
      <c r="GP27" s="1">
        <v>1.6485260799527168E-2</v>
      </c>
      <c r="GQ27" s="1">
        <v>4.6621009707450867E-2</v>
      </c>
    </row>
    <row r="28" spans="1:199" x14ac:dyDescent="0.2">
      <c r="A28" s="1">
        <v>2005</v>
      </c>
      <c r="B28" s="1">
        <v>0.10650579631328583</v>
      </c>
      <c r="C28" s="1">
        <v>9.1405287384986877E-2</v>
      </c>
      <c r="D28" s="1">
        <v>1.5100504271686077E-2</v>
      </c>
      <c r="E28" s="1">
        <v>8.3024367690086365E-2</v>
      </c>
      <c r="F28" s="1">
        <v>4.2884085327386856E-2</v>
      </c>
      <c r="G28" s="1">
        <v>6.6511042416095734E-2</v>
      </c>
      <c r="H28" s="1">
        <v>0.21094939112663269</v>
      </c>
      <c r="I28" s="1">
        <v>0.10494930297136307</v>
      </c>
      <c r="J28" s="1">
        <v>0.16184704005718231</v>
      </c>
      <c r="K28" s="1">
        <v>0.2526572048664093</v>
      </c>
      <c r="L28" s="1">
        <v>0.14517377316951752</v>
      </c>
      <c r="M28" s="1">
        <v>8.5102498531341553E-2</v>
      </c>
      <c r="N28" s="1">
        <v>7.1931861340999603E-2</v>
      </c>
      <c r="O28" s="1">
        <v>6.0744199901819229E-2</v>
      </c>
      <c r="P28" s="1">
        <v>0.10642179846763611</v>
      </c>
      <c r="Q28" s="1">
        <v>6.6587597131729126E-2</v>
      </c>
      <c r="R28" s="1">
        <v>8.8586390018463135E-2</v>
      </c>
      <c r="S28" s="1">
        <v>0.14841784536838531</v>
      </c>
      <c r="T28" s="1">
        <v>0.12131459265947342</v>
      </c>
      <c r="U28" s="1">
        <v>-2.0781299099326134E-3</v>
      </c>
      <c r="V28" s="1">
        <v>-2.9047774150967598E-2</v>
      </c>
      <c r="W28" s="1">
        <v>5.7668392546474934E-3</v>
      </c>
      <c r="X28" s="1">
        <v>0.10452760010957718</v>
      </c>
      <c r="Y28" s="1">
        <v>3.836170956492424E-2</v>
      </c>
      <c r="Z28" s="1">
        <v>7.3260657489299774E-2</v>
      </c>
      <c r="AA28" s="1">
        <v>0.10423936694860458</v>
      </c>
      <c r="AB28" s="1">
        <v>2.3859184235334396E-2</v>
      </c>
      <c r="AC28" s="1">
        <v>8.3212420344352722E-2</v>
      </c>
      <c r="AD28" s="1">
        <v>0.11321814358234406</v>
      </c>
      <c r="AE28" s="1">
        <v>0.10728079080581665</v>
      </c>
      <c r="AF28" s="1">
        <v>7.4862852692604065E-2</v>
      </c>
      <c r="AG28" s="1">
        <v>4.4106267392635345E-2</v>
      </c>
      <c r="AH28" s="1">
        <v>5.6645389646291733E-2</v>
      </c>
      <c r="AI28" s="1">
        <v>0.11186067014932632</v>
      </c>
      <c r="AJ28" s="1">
        <v>0.28199416399002075</v>
      </c>
      <c r="AK28" s="1">
        <v>0.13712011277675629</v>
      </c>
      <c r="AL28" s="1">
        <v>0.12947466969490051</v>
      </c>
      <c r="AM28" s="1">
        <v>4.0491506457328796E-2</v>
      </c>
      <c r="AN28" s="1">
        <v>3.6148425191640854E-2</v>
      </c>
      <c r="AO28" s="1">
        <v>0.11814823746681213</v>
      </c>
      <c r="AP28" s="1">
        <v>6.5865740180015564E-2</v>
      </c>
      <c r="AQ28" s="1">
        <v>-3.2715361565351486E-2</v>
      </c>
      <c r="AR28" s="1">
        <v>6.6315971314907074E-2</v>
      </c>
      <c r="AS28" s="1">
        <v>-2.0660767331719398E-3</v>
      </c>
      <c r="AT28" s="1">
        <v>7.4896290898323059E-2</v>
      </c>
      <c r="AU28" s="1">
        <v>0.16306208074092865</v>
      </c>
      <c r="AV28" s="1">
        <v>6.3828490674495697E-2</v>
      </c>
      <c r="AW28" s="1">
        <v>4.940926656126976E-2</v>
      </c>
      <c r="AX28" s="1">
        <v>8.5968546569347382E-2</v>
      </c>
      <c r="AY28" s="1">
        <v>0.26175171136856079</v>
      </c>
      <c r="AZ28" s="1">
        <v>0.19305133819580078</v>
      </c>
      <c r="BA28" s="1">
        <v>0.10611940920352936</v>
      </c>
      <c r="BB28" s="1">
        <v>0.18414250016212463</v>
      </c>
      <c r="BC28" s="1">
        <v>0.29732495546340942</v>
      </c>
      <c r="BD28" s="1">
        <v>0.39483919739723206</v>
      </c>
      <c r="BE28" s="1">
        <v>2.5318363681435585E-2</v>
      </c>
      <c r="BF28" s="1">
        <v>0.25930684804916382</v>
      </c>
      <c r="BG28" s="1">
        <v>5.9745419770479202E-2</v>
      </c>
      <c r="BH28" s="1">
        <v>8.6316794157028198E-2</v>
      </c>
      <c r="BI28" s="1">
        <v>0.10630249977111816</v>
      </c>
      <c r="BJ28" s="1">
        <v>4.8341933637857437E-2</v>
      </c>
      <c r="BK28" s="1">
        <v>9.6058502793312073E-2</v>
      </c>
      <c r="BL28" s="1">
        <v>0.14069005846977234</v>
      </c>
      <c r="BM28" s="1">
        <v>0.24763163924217224</v>
      </c>
      <c r="BN28" s="1">
        <v>9.3479335308074951E-2</v>
      </c>
      <c r="BO28" s="1">
        <v>0.10893771052360535</v>
      </c>
      <c r="BP28" s="1">
        <v>2.3422615602612495E-2</v>
      </c>
      <c r="BQ28" s="1">
        <v>0.13650251924991608</v>
      </c>
      <c r="BR28" s="1">
        <v>0.16001340746879578</v>
      </c>
      <c r="BS28" s="1">
        <v>0.16697338223457336</v>
      </c>
      <c r="BT28" s="1">
        <v>0.37129634618759155</v>
      </c>
      <c r="BU28" s="1">
        <v>0.10066884756088257</v>
      </c>
      <c r="BV28" s="1">
        <v>0.19704271852970123</v>
      </c>
      <c r="BW28" s="1">
        <v>0.29822078347206116</v>
      </c>
      <c r="BX28" s="1">
        <v>0.21612976491451263</v>
      </c>
      <c r="BY28" s="1">
        <v>0.10416757315397263</v>
      </c>
      <c r="BZ28" s="1">
        <v>0.13029929995536804</v>
      </c>
      <c r="CA28" s="1">
        <v>0.17705389857292175</v>
      </c>
      <c r="CB28" s="1">
        <v>0.14245122671127319</v>
      </c>
      <c r="CC28" s="1">
        <v>0.10494988411664963</v>
      </c>
      <c r="CD28" s="1">
        <v>0.18002749979496002</v>
      </c>
      <c r="CE28" s="1">
        <v>0.13822141289710999</v>
      </c>
      <c r="CF28" s="1">
        <v>7.9854309558868408E-2</v>
      </c>
      <c r="CG28" s="1">
        <v>0.1464657187461853</v>
      </c>
      <c r="CH28" s="1">
        <v>0.11822148412466049</v>
      </c>
      <c r="CI28" s="1">
        <v>4.3385609984397888E-2</v>
      </c>
      <c r="CJ28" s="1">
        <v>5.790526419878006E-2</v>
      </c>
      <c r="CK28" s="1">
        <v>8.207249641418457E-2</v>
      </c>
      <c r="CL28" s="1">
        <v>6.4750194549560547E-2</v>
      </c>
      <c r="CM28" s="1">
        <v>9.2458434402942657E-2</v>
      </c>
      <c r="CN28" s="1">
        <v>9.3420475721359253E-2</v>
      </c>
      <c r="CO28" s="1">
        <v>6.7639827728271484E-2</v>
      </c>
      <c r="CP28" s="1">
        <v>7.7475160360336304E-2</v>
      </c>
      <c r="CQ28" s="1">
        <v>9.6392810344696045E-2</v>
      </c>
      <c r="CR28" s="1">
        <v>3.3051367849111557E-2</v>
      </c>
      <c r="CS28" s="1">
        <v>7.5166843831539154E-2</v>
      </c>
      <c r="CT28" s="1">
        <v>7.2689779102802277E-2</v>
      </c>
      <c r="CU28" s="1">
        <v>3.3694103360176086E-2</v>
      </c>
      <c r="CV28" s="1">
        <v>-0.11121659725904465</v>
      </c>
      <c r="CW28" s="1">
        <v>7.0466235280036926E-2</v>
      </c>
      <c r="CX28" s="1">
        <v>2.0868349820375443E-2</v>
      </c>
      <c r="CY28" s="1">
        <v>7.7694624662399292E-2</v>
      </c>
      <c r="CZ28" s="1">
        <v>8.7590374052524567E-2</v>
      </c>
      <c r="DA28" s="1">
        <v>3.8663346320390701E-2</v>
      </c>
      <c r="DB28" s="1">
        <v>4.9838598817586899E-2</v>
      </c>
      <c r="DC28" s="1">
        <v>6.6202022135257721E-2</v>
      </c>
      <c r="DD28" s="1">
        <v>0.12287917733192444</v>
      </c>
      <c r="DE28" s="1">
        <v>9.2805162072181702E-2</v>
      </c>
      <c r="DF28" s="1">
        <v>6.6544346511363983E-2</v>
      </c>
      <c r="DG28" s="1">
        <v>0.12579305469989777</v>
      </c>
      <c r="DH28" s="1">
        <v>0.24640493094921112</v>
      </c>
      <c r="DI28" s="1">
        <v>0.12582133710384369</v>
      </c>
      <c r="DJ28" s="1">
        <v>1.6645403578877449E-2</v>
      </c>
      <c r="DK28" s="1">
        <v>0.12929396331310272</v>
      </c>
      <c r="DL28" s="1">
        <v>4.2365439236164093E-2</v>
      </c>
      <c r="DM28" s="1">
        <v>6.1875123530626297E-2</v>
      </c>
      <c r="DN28" s="1">
        <v>6.8321168422698975E-2</v>
      </c>
      <c r="DO28" s="1">
        <v>6.0829527676105499E-2</v>
      </c>
      <c r="DP28" s="1">
        <v>5.6336641311645508E-2</v>
      </c>
      <c r="DQ28" s="1">
        <v>9.1956838965415955E-2</v>
      </c>
      <c r="DR28" s="1">
        <v>0.15360023081302643</v>
      </c>
      <c r="DS28" s="1">
        <v>5.3224965929985046E-2</v>
      </c>
      <c r="DT28" s="1">
        <v>7.9574890434741974E-2</v>
      </c>
      <c r="DU28" s="1">
        <v>2.6716338470578194E-2</v>
      </c>
      <c r="DV28" s="1">
        <v>8.2018941640853882E-2</v>
      </c>
      <c r="DW28" s="1">
        <v>8.6703106760978699E-2</v>
      </c>
      <c r="DX28" s="1">
        <v>9.3851551413536072E-2</v>
      </c>
      <c r="DY28" s="1">
        <v>0.20795021951198578</v>
      </c>
      <c r="DZ28" s="1">
        <v>7.4799016118049622E-2</v>
      </c>
      <c r="EA28" s="1">
        <v>8.6770646274089813E-2</v>
      </c>
      <c r="EB28" s="1">
        <v>0.21966756880283356</v>
      </c>
      <c r="EC28" s="1">
        <v>0.12437773495912552</v>
      </c>
      <c r="ED28" s="1">
        <v>8.1376798450946808E-2</v>
      </c>
      <c r="EE28" s="1">
        <v>0.14195376634597778</v>
      </c>
      <c r="EF28" s="1">
        <v>0.1447596400976181</v>
      </c>
      <c r="EG28" s="1">
        <v>0.12586379051208496</v>
      </c>
      <c r="EH28" s="1">
        <v>7.5663454830646515E-2</v>
      </c>
      <c r="EI28" s="1">
        <v>0.11264197528362274</v>
      </c>
      <c r="EJ28" s="1">
        <v>0.10344336181879044</v>
      </c>
      <c r="EK28" s="1">
        <v>6.013842299580574E-2</v>
      </c>
      <c r="EL28" s="1">
        <v>9.5973178744316101E-2</v>
      </c>
      <c r="EM28" s="1">
        <v>-3.5009067505598068E-2</v>
      </c>
      <c r="EN28" s="1">
        <v>6.9832541048526764E-2</v>
      </c>
      <c r="EO28" s="1">
        <v>4.9375522881746292E-2</v>
      </c>
      <c r="EP28" s="1">
        <v>-7.2096460498869419E-3</v>
      </c>
      <c r="EQ28" s="1">
        <v>-2.0643925294280052E-2</v>
      </c>
      <c r="ER28" s="1">
        <v>-3.581305593252182E-2</v>
      </c>
      <c r="ES28" s="1">
        <v>1.8440194427967072E-2</v>
      </c>
      <c r="ET28" s="1">
        <v>0.21435433626174927</v>
      </c>
      <c r="EU28" s="1">
        <v>5.9644944965839386E-2</v>
      </c>
      <c r="EV28" s="1">
        <v>3.3081855624914169E-2</v>
      </c>
      <c r="EW28" s="1">
        <v>7.4401376768946648E-3</v>
      </c>
      <c r="EX28" s="1">
        <v>-3.90184186398983E-2</v>
      </c>
      <c r="EY28" s="1">
        <v>4.5458462089300156E-2</v>
      </c>
      <c r="EZ28" s="1">
        <v>3.2171640545129776E-2</v>
      </c>
      <c r="FA28" s="1">
        <v>7.8501239418983459E-2</v>
      </c>
      <c r="FB28" s="1">
        <v>-4.1502676904201508E-3</v>
      </c>
      <c r="FC28" s="1">
        <v>-2.2934423759579659E-2</v>
      </c>
      <c r="FD28" s="1">
        <v>-2.7983402833342552E-3</v>
      </c>
      <c r="FE28" s="1">
        <v>7.5471706688404083E-2</v>
      </c>
      <c r="FF28" s="1">
        <v>2.5165140628814697E-2</v>
      </c>
      <c r="FG28" s="1">
        <v>-4.2933240183629096E-4</v>
      </c>
      <c r="FH28" s="1">
        <v>1.9766524434089661E-2</v>
      </c>
      <c r="FI28" s="1">
        <v>0.13887251913547516</v>
      </c>
      <c r="FJ28" s="1">
        <v>0.10024616122245789</v>
      </c>
      <c r="FK28" s="1">
        <v>3.9575066417455673E-2</v>
      </c>
      <c r="FL28" s="1">
        <v>5.8349430561065674E-2</v>
      </c>
      <c r="FM28" s="1">
        <v>5.0919998437166214E-2</v>
      </c>
      <c r="FN28" s="1">
        <v>0.26901787519454956</v>
      </c>
      <c r="FO28" s="1">
        <v>8.6729573085904121E-3</v>
      </c>
      <c r="FP28" s="1">
        <v>0.1300128847360611</v>
      </c>
      <c r="FQ28" s="1">
        <v>1.7379982396960258E-2</v>
      </c>
      <c r="FR28" s="1">
        <v>2.4441670626401901E-2</v>
      </c>
      <c r="FS28" s="1">
        <v>3.7981335073709488E-2</v>
      </c>
      <c r="FT28" s="1">
        <v>-1.2487602420151234E-2</v>
      </c>
      <c r="FU28" s="1">
        <v>3.9721861481666565E-2</v>
      </c>
      <c r="FV28" s="1">
        <v>4.8733226954936981E-2</v>
      </c>
      <c r="FW28" s="1">
        <v>9.403141587972641E-2</v>
      </c>
      <c r="FX28" s="1">
        <v>4.0254369378089905E-2</v>
      </c>
      <c r="FY28" s="1">
        <v>2.936282567679882E-2</v>
      </c>
      <c r="FZ28" s="1">
        <v>-3.2937231007963419E-3</v>
      </c>
      <c r="GA28" s="1">
        <v>5.4483585059642792E-2</v>
      </c>
      <c r="GB28" s="1">
        <v>7.3310315608978271E-2</v>
      </c>
      <c r="GC28" s="1">
        <v>7.3121823370456696E-2</v>
      </c>
      <c r="GD28" s="1">
        <v>0.16334614157676697</v>
      </c>
      <c r="GE28" s="1">
        <v>2.5869850069284439E-2</v>
      </c>
      <c r="GF28" s="1">
        <v>0.11027206480503082</v>
      </c>
      <c r="GG28" s="1">
        <v>7.8553184866905212E-2</v>
      </c>
      <c r="GH28" s="1">
        <v>9.1752022504806519E-2</v>
      </c>
      <c r="GI28" s="1">
        <v>2.2790770977735519E-2</v>
      </c>
      <c r="GJ28" s="1">
        <v>-1.165445800870657E-2</v>
      </c>
      <c r="GK28" s="1">
        <v>3.2294243574142456E-2</v>
      </c>
      <c r="GL28" s="1">
        <v>1.6587430611252785E-2</v>
      </c>
      <c r="GM28" s="1">
        <v>2.9286421835422516E-2</v>
      </c>
      <c r="GN28" s="1">
        <v>6.7385517060756683E-2</v>
      </c>
      <c r="GO28" s="1">
        <v>3.4778058528900146E-2</v>
      </c>
      <c r="GP28" s="1">
        <v>1.9715886563062668E-2</v>
      </c>
      <c r="GQ28" s="1">
        <v>5.0492547452449799E-2</v>
      </c>
    </row>
    <row r="29" spans="1:199" x14ac:dyDescent="0.2">
      <c r="A29" s="1">
        <v>2006</v>
      </c>
      <c r="B29" s="1">
        <v>0.11987525969743729</v>
      </c>
      <c r="C29" s="1">
        <v>9.3880891799926758E-2</v>
      </c>
      <c r="D29" s="1">
        <v>2.5994373485445976E-2</v>
      </c>
      <c r="E29" s="1">
        <v>9.1774679720401764E-2</v>
      </c>
      <c r="F29" s="1">
        <v>5.1822047680616379E-2</v>
      </c>
      <c r="G29" s="1">
        <v>8.1094905734062195E-2</v>
      </c>
      <c r="H29" s="1">
        <v>0.22979855537414551</v>
      </c>
      <c r="I29" s="1">
        <v>0.12737768888473511</v>
      </c>
      <c r="J29" s="1">
        <v>0.1598033607006073</v>
      </c>
      <c r="K29" s="1">
        <v>0.27288073301315308</v>
      </c>
      <c r="L29" s="1">
        <v>0.16054831445217133</v>
      </c>
      <c r="M29" s="1">
        <v>8.1493929028511047E-2</v>
      </c>
      <c r="N29" s="1">
        <v>7.0044346153736115E-2</v>
      </c>
      <c r="O29" s="1">
        <v>7.308630645275116E-2</v>
      </c>
      <c r="P29" s="1">
        <v>0.11566362529993057</v>
      </c>
      <c r="Q29" s="1">
        <v>6.6601350903511047E-2</v>
      </c>
      <c r="R29" s="1">
        <v>8.0460406839847565E-2</v>
      </c>
      <c r="S29" s="1">
        <v>0.16057844460010529</v>
      </c>
      <c r="T29" s="1">
        <v>0.13108836114406586</v>
      </c>
      <c r="U29" s="1">
        <v>1.0280757211148739E-2</v>
      </c>
      <c r="V29" s="1">
        <v>-1.8222294747829437E-2</v>
      </c>
      <c r="W29" s="1">
        <v>8.0085992813110352E-3</v>
      </c>
      <c r="X29" s="1">
        <v>0.11413492262363434</v>
      </c>
      <c r="Y29" s="1">
        <v>6.0776334255933762E-2</v>
      </c>
      <c r="Z29" s="1">
        <v>7.9342961311340332E-2</v>
      </c>
      <c r="AA29" s="1">
        <v>0.11230231076478958</v>
      </c>
      <c r="AB29" s="1">
        <v>2.9459971934556961E-2</v>
      </c>
      <c r="AC29" s="1">
        <v>0.11268769204616547</v>
      </c>
      <c r="AD29" s="1">
        <v>0.12848740816116333</v>
      </c>
      <c r="AE29" s="1">
        <v>9.934341162443161E-2</v>
      </c>
      <c r="AF29" s="1">
        <v>7.9555898904800415E-2</v>
      </c>
      <c r="AG29" s="1">
        <v>3.3803738653659821E-2</v>
      </c>
      <c r="AH29" s="1">
        <v>5.8454107493162155E-2</v>
      </c>
      <c r="AI29" s="1">
        <v>0.13095422089099884</v>
      </c>
      <c r="AJ29" s="1">
        <v>0.31168684363365173</v>
      </c>
      <c r="AK29" s="1">
        <v>0.16737180948257446</v>
      </c>
      <c r="AL29" s="1">
        <v>0.14050067961215973</v>
      </c>
      <c r="AM29" s="1">
        <v>5.0960786640644073E-2</v>
      </c>
      <c r="AN29" s="1">
        <v>4.6822212636470795E-2</v>
      </c>
      <c r="AO29" s="1">
        <v>0.11564548313617706</v>
      </c>
      <c r="AP29" s="1">
        <v>6.2171902507543564E-2</v>
      </c>
      <c r="AQ29" s="1">
        <v>-5.2994903177022934E-2</v>
      </c>
      <c r="AR29" s="1">
        <v>7.4988439679145813E-2</v>
      </c>
      <c r="AS29" s="1">
        <v>8.5801370441913605E-3</v>
      </c>
      <c r="AT29" s="1">
        <v>7.6847590506076813E-2</v>
      </c>
      <c r="AU29" s="1">
        <v>0.20643889904022217</v>
      </c>
      <c r="AV29" s="1">
        <v>7.7784977853298187E-2</v>
      </c>
      <c r="AW29" s="1">
        <v>8.0154284834861755E-2</v>
      </c>
      <c r="AX29" s="1">
        <v>9.7036018967628479E-2</v>
      </c>
      <c r="AY29" s="1">
        <v>0.24843312799930573</v>
      </c>
      <c r="AZ29" s="1">
        <v>0.25634214282035828</v>
      </c>
      <c r="BA29" s="1">
        <v>0.12067224830389023</v>
      </c>
      <c r="BB29" s="1">
        <v>0.2138691246509552</v>
      </c>
      <c r="BC29" s="1">
        <v>0.30988138914108276</v>
      </c>
      <c r="BD29" s="1">
        <v>0.38275870680809021</v>
      </c>
      <c r="BE29" s="1">
        <v>2.6729602366685867E-2</v>
      </c>
      <c r="BF29" s="1">
        <v>0.27914133667945862</v>
      </c>
      <c r="BG29" s="1">
        <v>6.0445345938205719E-2</v>
      </c>
      <c r="BH29" s="1">
        <v>9.3777760863304138E-2</v>
      </c>
      <c r="BI29" s="1">
        <v>9.9793069064617157E-2</v>
      </c>
      <c r="BJ29" s="1">
        <v>4.7024533152580261E-2</v>
      </c>
      <c r="BK29" s="1">
        <v>0.11761364340782166</v>
      </c>
      <c r="BL29" s="1">
        <v>0.42968755960464478</v>
      </c>
      <c r="BM29" s="1">
        <v>0.28351956605911255</v>
      </c>
      <c r="BN29" s="1">
        <v>0.14546851813793182</v>
      </c>
      <c r="BO29" s="1">
        <v>0.1165030375123024</v>
      </c>
      <c r="BP29" s="1">
        <v>2.5161230936646461E-2</v>
      </c>
      <c r="BQ29" s="1">
        <v>0.16635227203369141</v>
      </c>
      <c r="BR29" s="1">
        <v>0.15418131649494171</v>
      </c>
      <c r="BS29" s="1">
        <v>0.1752285361289978</v>
      </c>
      <c r="BT29" s="1">
        <v>0.40243706107139587</v>
      </c>
      <c r="BU29" s="1">
        <v>9.7327210009098053E-2</v>
      </c>
      <c r="BV29" s="1">
        <v>0.18409886956214905</v>
      </c>
      <c r="BW29" s="1">
        <v>0.31694838404655457</v>
      </c>
      <c r="BX29" s="1">
        <v>0.21387434005737305</v>
      </c>
      <c r="BY29" s="1">
        <v>0.10885339975357056</v>
      </c>
      <c r="BZ29" s="1">
        <v>0.1586616188287735</v>
      </c>
      <c r="CA29" s="1">
        <v>0.1813468337059021</v>
      </c>
      <c r="CB29" s="1">
        <v>0.15932637453079224</v>
      </c>
      <c r="CC29" s="1">
        <v>0.10680856555700302</v>
      </c>
      <c r="CD29" s="1">
        <v>0.20392856001853943</v>
      </c>
      <c r="CE29" s="1">
        <v>0.14387193322181702</v>
      </c>
      <c r="CF29" s="1">
        <v>8.8329516351222992E-2</v>
      </c>
      <c r="CG29" s="1">
        <v>0.1551203578710556</v>
      </c>
      <c r="CH29" s="1">
        <v>0.12340808659791946</v>
      </c>
      <c r="CI29" s="1">
        <v>5.8693103492259979E-2</v>
      </c>
      <c r="CJ29" s="1">
        <v>3.9754778146743774E-2</v>
      </c>
      <c r="CK29" s="1">
        <v>8.1153951585292816E-2</v>
      </c>
      <c r="CL29" s="1">
        <v>4.7689739614725113E-2</v>
      </c>
      <c r="CM29" s="1">
        <v>8.9344300329685211E-2</v>
      </c>
      <c r="CN29" s="1">
        <v>0.10086032748222351</v>
      </c>
      <c r="CO29" s="1">
        <v>2.7363056316971779E-2</v>
      </c>
      <c r="CP29" s="1">
        <v>0.10159042477607727</v>
      </c>
      <c r="CQ29" s="1">
        <v>9.150318056344986E-2</v>
      </c>
      <c r="CR29" s="1">
        <v>3.6282047629356384E-2</v>
      </c>
      <c r="CS29" s="1">
        <v>7.3506347835063934E-2</v>
      </c>
      <c r="CT29" s="1">
        <v>6.9466263055801392E-2</v>
      </c>
      <c r="CU29" s="1">
        <v>3.2480683177709579E-2</v>
      </c>
      <c r="CV29" s="1">
        <v>-0.13284073770046234</v>
      </c>
      <c r="CW29" s="1">
        <v>7.2071366012096405E-2</v>
      </c>
      <c r="CX29" s="1">
        <v>1.9156036898493767E-2</v>
      </c>
      <c r="CY29" s="1">
        <v>8.3391539752483368E-2</v>
      </c>
      <c r="CZ29" s="1">
        <v>9.4993077218532562E-2</v>
      </c>
      <c r="DA29" s="1">
        <v>4.6516202390193939E-2</v>
      </c>
      <c r="DB29" s="1">
        <v>8.0723747611045837E-2</v>
      </c>
      <c r="DC29" s="1">
        <v>7.4766173958778381E-2</v>
      </c>
      <c r="DD29" s="1">
        <v>0.11232668161392212</v>
      </c>
      <c r="DE29" s="1">
        <v>0.1091078594326973</v>
      </c>
      <c r="DF29" s="1">
        <v>7.5614415109157562E-2</v>
      </c>
      <c r="DG29" s="1">
        <v>0.14476744830608368</v>
      </c>
      <c r="DH29" s="1">
        <v>0.22716660797595978</v>
      </c>
      <c r="DI29" s="1">
        <v>0.10665719956159592</v>
      </c>
      <c r="DJ29" s="1">
        <v>1.3462422415614128E-2</v>
      </c>
      <c r="DK29" s="1">
        <v>0.14059826731681824</v>
      </c>
      <c r="DL29" s="1">
        <v>4.0632415562868118E-2</v>
      </c>
      <c r="DM29" s="1">
        <v>6.2072459608316422E-2</v>
      </c>
      <c r="DN29" s="1">
        <v>6.1767265200614929E-2</v>
      </c>
      <c r="DO29" s="1">
        <v>5.9960879385471344E-2</v>
      </c>
      <c r="DP29" s="1">
        <v>6.162324920296669E-2</v>
      </c>
      <c r="DQ29" s="1">
        <v>9.1265574097633362E-2</v>
      </c>
      <c r="DR29" s="1">
        <v>0.1623939573764801</v>
      </c>
      <c r="DS29" s="1">
        <v>5.7310555130243301E-2</v>
      </c>
      <c r="DT29" s="1">
        <v>8.3175107836723328E-2</v>
      </c>
      <c r="DU29" s="1">
        <v>8.8607557117938995E-3</v>
      </c>
      <c r="DV29" s="1">
        <v>8.8617525994777679E-2</v>
      </c>
      <c r="DW29" s="1">
        <v>7.9418227076530457E-2</v>
      </c>
      <c r="DX29" s="1">
        <v>8.3319820463657379E-2</v>
      </c>
      <c r="DY29" s="1">
        <v>0.22864788770675659</v>
      </c>
      <c r="DZ29" s="1">
        <v>7.3709852993488312E-2</v>
      </c>
      <c r="EA29" s="1">
        <v>7.2460748255252838E-2</v>
      </c>
      <c r="EB29" s="1">
        <v>0.23110091686248779</v>
      </c>
      <c r="EC29" s="1">
        <v>0.11857637017965317</v>
      </c>
      <c r="ED29" s="1">
        <v>8.1140205264091492E-2</v>
      </c>
      <c r="EE29" s="1">
        <v>0.17312023043632507</v>
      </c>
      <c r="EF29" s="1">
        <v>0.14392153918743134</v>
      </c>
      <c r="EG29" s="1">
        <v>0.13801233470439911</v>
      </c>
      <c r="EH29" s="1">
        <v>7.3407828807830811E-2</v>
      </c>
      <c r="EI29" s="1">
        <v>9.1258443892002106E-2</v>
      </c>
      <c r="EJ29" s="1">
        <v>0.10082273185253143</v>
      </c>
      <c r="EK29" s="1">
        <v>6.2208201736211777E-2</v>
      </c>
      <c r="EL29" s="1">
        <v>9.1617055237293243E-2</v>
      </c>
      <c r="EM29" s="1">
        <v>-1.0720390826463699E-2</v>
      </c>
      <c r="EN29" s="1">
        <v>6.9794304668903351E-2</v>
      </c>
      <c r="EO29" s="1">
        <v>5.9588637202978134E-2</v>
      </c>
      <c r="EP29" s="1">
        <v>-1.5980527969077229E-3</v>
      </c>
      <c r="EQ29" s="1">
        <v>-1.3886001892387867E-2</v>
      </c>
      <c r="ER29" s="1">
        <v>-3.0890185385942459E-2</v>
      </c>
      <c r="ES29" s="1">
        <v>3.0093863606452942E-2</v>
      </c>
      <c r="ET29" s="1">
        <v>0.28432381153106689</v>
      </c>
      <c r="EU29" s="1">
        <v>6.5781384706497192E-2</v>
      </c>
      <c r="EV29" s="1">
        <v>4.8997499048709869E-2</v>
      </c>
      <c r="EW29" s="1">
        <v>1.4678741805255413E-2</v>
      </c>
      <c r="EX29" s="1">
        <v>-2.668413519859314E-2</v>
      </c>
      <c r="EY29" s="1">
        <v>4.6179231256246567E-2</v>
      </c>
      <c r="EZ29" s="1">
        <v>2.9691224917769432E-2</v>
      </c>
      <c r="FA29" s="1">
        <v>7.9845838248729706E-2</v>
      </c>
      <c r="FB29" s="1">
        <v>2.9170685447752476E-3</v>
      </c>
      <c r="FC29" s="1">
        <v>-1.0575898922979832E-2</v>
      </c>
      <c r="FD29" s="1">
        <v>-6.5439478494226933E-3</v>
      </c>
      <c r="FE29" s="1">
        <v>0.11144581437110901</v>
      </c>
      <c r="FF29" s="1">
        <v>3.1268775463104248E-2</v>
      </c>
      <c r="FG29" s="1">
        <v>-5.6946335826069117E-4</v>
      </c>
      <c r="FH29" s="1">
        <v>2.2269841283559799E-2</v>
      </c>
      <c r="FI29" s="1">
        <v>0.13610643148422241</v>
      </c>
      <c r="FJ29" s="1">
        <v>0.14723429083824158</v>
      </c>
      <c r="FK29" s="1">
        <v>4.5057822018861771E-2</v>
      </c>
      <c r="FL29" s="1">
        <v>6.9101661443710327E-2</v>
      </c>
      <c r="FM29" s="1">
        <v>8.2714758813381195E-2</v>
      </c>
      <c r="FN29" s="1">
        <v>0.27610146999359131</v>
      </c>
      <c r="FO29" s="1">
        <v>1.326717808842659E-2</v>
      </c>
      <c r="FP29" s="1">
        <v>0.13854306936264038</v>
      </c>
      <c r="FQ29" s="1">
        <v>1.981293223798275E-2</v>
      </c>
      <c r="FR29" s="1">
        <v>3.1705301254987717E-2</v>
      </c>
      <c r="FS29" s="1">
        <v>3.8025800138711929E-2</v>
      </c>
      <c r="FT29" s="1">
        <v>-1.2936343438923359E-2</v>
      </c>
      <c r="FU29" s="1">
        <v>5.5990386754274368E-2</v>
      </c>
      <c r="FV29" s="1">
        <v>0.33842200040817261</v>
      </c>
      <c r="FW29" s="1">
        <v>0.12112559378147125</v>
      </c>
      <c r="FX29" s="1">
        <v>8.8157966732978821E-2</v>
      </c>
      <c r="FY29" s="1">
        <v>3.3327925950288773E-2</v>
      </c>
      <c r="FZ29" s="1">
        <v>1.6300475224852562E-2</v>
      </c>
      <c r="GA29" s="1">
        <v>7.773473858833313E-2</v>
      </c>
      <c r="GB29" s="1">
        <v>7.4763096868991852E-2</v>
      </c>
      <c r="GC29" s="1">
        <v>9.1908715665340424E-2</v>
      </c>
      <c r="GD29" s="1">
        <v>0.17378921806812286</v>
      </c>
      <c r="GE29" s="1">
        <v>2.361736074090004E-2</v>
      </c>
      <c r="GF29" s="1">
        <v>0.11163812875747681</v>
      </c>
      <c r="GG29" s="1">
        <v>8.5847474634647369E-2</v>
      </c>
      <c r="GH29" s="1">
        <v>9.5297977328300476E-2</v>
      </c>
      <c r="GI29" s="1">
        <v>2.7713209390640259E-2</v>
      </c>
      <c r="GJ29" s="1">
        <v>-1.445859856903553E-2</v>
      </c>
      <c r="GK29" s="1">
        <v>3.7425290793180466E-2</v>
      </c>
      <c r="GL29" s="1">
        <v>2.1314052864909172E-2</v>
      </c>
      <c r="GM29" s="1">
        <v>3.3400755375623703E-2</v>
      </c>
      <c r="GN29" s="1">
        <v>0.11267012357711792</v>
      </c>
      <c r="GO29" s="1">
        <v>4.3049201369285583E-2</v>
      </c>
      <c r="GP29" s="1">
        <v>2.6121325790882111E-2</v>
      </c>
      <c r="GQ29" s="1">
        <v>6.350330263376236E-2</v>
      </c>
    </row>
    <row r="30" spans="1:199" x14ac:dyDescent="0.2">
      <c r="A30" s="1">
        <v>2007</v>
      </c>
      <c r="B30" s="1">
        <v>0.12244013696908951</v>
      </c>
      <c r="C30" s="1">
        <v>9.1713882982730865E-2</v>
      </c>
      <c r="D30" s="1">
        <v>3.0726257711648941E-2</v>
      </c>
      <c r="E30" s="1">
        <v>9.7486361861228943E-2</v>
      </c>
      <c r="F30" s="1">
        <v>2.9607485979795456E-2</v>
      </c>
      <c r="G30" s="1">
        <v>8.6920715868473053E-2</v>
      </c>
      <c r="H30" s="1">
        <v>0.23814032971858978</v>
      </c>
      <c r="I30" s="1">
        <v>0.12226850539445877</v>
      </c>
      <c r="J30" s="1">
        <v>0.16038641333580017</v>
      </c>
      <c r="K30" s="1">
        <v>0.30146884918212891</v>
      </c>
      <c r="L30" s="1">
        <v>0.18063022196292877</v>
      </c>
      <c r="M30" s="1">
        <v>7.8366585075855255E-2</v>
      </c>
      <c r="N30" s="1">
        <v>5.4457914084196091E-2</v>
      </c>
      <c r="O30" s="1">
        <v>7.5718872249126434E-2</v>
      </c>
      <c r="P30" s="1">
        <v>0.12574708461761475</v>
      </c>
      <c r="Q30" s="1">
        <v>6.2482748180627823E-2</v>
      </c>
      <c r="R30" s="1">
        <v>7.8284032642841339E-2</v>
      </c>
      <c r="S30" s="1">
        <v>0.17036330699920654</v>
      </c>
      <c r="T30" s="1">
        <v>0.14992906153202057</v>
      </c>
      <c r="U30" s="1">
        <v>1.9119774922728539E-2</v>
      </c>
      <c r="V30" s="1">
        <v>-2.4850428104400635E-2</v>
      </c>
      <c r="W30" s="1">
        <v>1.1201836168766022E-2</v>
      </c>
      <c r="X30" s="1">
        <v>0.11239323765039444</v>
      </c>
      <c r="Y30" s="1">
        <v>5.9785760939121246E-2</v>
      </c>
      <c r="Z30" s="1">
        <v>8.2102365791797638E-2</v>
      </c>
      <c r="AA30" s="1">
        <v>0.13110552728176117</v>
      </c>
      <c r="AB30" s="1">
        <v>3.0701151117682457E-2</v>
      </c>
      <c r="AC30" s="1">
        <v>0.13688752055168152</v>
      </c>
      <c r="AD30" s="1">
        <v>0.11463406682014465</v>
      </c>
      <c r="AE30" s="1">
        <v>9.0145587921142578E-2</v>
      </c>
      <c r="AF30" s="1">
        <v>8.3319634199142456E-2</v>
      </c>
      <c r="AG30" s="1">
        <v>3.1495388597249985E-2</v>
      </c>
      <c r="AH30" s="1">
        <v>6.2708161771297455E-2</v>
      </c>
      <c r="AI30" s="1">
        <v>0.140149787068367</v>
      </c>
      <c r="AJ30" s="1">
        <v>0.2920721173286438</v>
      </c>
      <c r="AK30" s="1">
        <v>0.18073540925979614</v>
      </c>
      <c r="AL30" s="1">
        <v>0.13601075112819672</v>
      </c>
      <c r="AM30" s="1">
        <v>7.3952063918113708E-2</v>
      </c>
      <c r="AN30" s="1">
        <v>2.1402928978204727E-2</v>
      </c>
      <c r="AO30" s="1">
        <v>0.1098208948969841</v>
      </c>
      <c r="AP30" s="1">
        <v>7.0859037339687347E-2</v>
      </c>
      <c r="AQ30" s="1">
        <v>-4.4505860656499863E-2</v>
      </c>
      <c r="AR30" s="1">
        <v>6.7186638712882996E-2</v>
      </c>
      <c r="AS30" s="1">
        <v>5.1089846529066563E-3</v>
      </c>
      <c r="AT30" s="1">
        <v>8.8763885200023651E-2</v>
      </c>
      <c r="AU30" s="1">
        <v>0.20004530251026154</v>
      </c>
      <c r="AV30" s="1">
        <v>8.4732718765735626E-2</v>
      </c>
      <c r="AW30" s="1">
        <v>8.195602148771286E-2</v>
      </c>
      <c r="AX30" s="1">
        <v>0.10563367605209351</v>
      </c>
      <c r="AY30" s="1">
        <v>0.24829426407814026</v>
      </c>
      <c r="AZ30" s="1">
        <v>0.3007664680480957</v>
      </c>
      <c r="BA30" s="1">
        <v>0.15157188475131989</v>
      </c>
      <c r="BB30" s="1">
        <v>0.31451728940010071</v>
      </c>
      <c r="BC30" s="1">
        <v>0.31180605292320251</v>
      </c>
      <c r="BD30" s="1">
        <v>0.35866895318031311</v>
      </c>
      <c r="BE30" s="1">
        <v>2.7826368808746338E-2</v>
      </c>
      <c r="BF30" s="1">
        <v>0.28445565700531006</v>
      </c>
      <c r="BG30" s="1">
        <v>6.2123473733663559E-2</v>
      </c>
      <c r="BH30" s="1">
        <v>9.8869040608406067E-2</v>
      </c>
      <c r="BI30" s="1">
        <v>0.11413747817277908</v>
      </c>
      <c r="BJ30" s="1">
        <v>5.3748857229948044E-2</v>
      </c>
      <c r="BK30" s="1">
        <v>0.13362959027290344</v>
      </c>
      <c r="BL30" s="1">
        <v>0.14744381606578827</v>
      </c>
      <c r="BM30" s="1">
        <v>0.27692067623138428</v>
      </c>
      <c r="BN30" s="1">
        <v>0.16448163986206055</v>
      </c>
      <c r="BO30" s="1">
        <v>0.11387715488672256</v>
      </c>
      <c r="BP30" s="1">
        <v>2.3813618347048759E-2</v>
      </c>
      <c r="BQ30" s="1">
        <v>0.15850435197353363</v>
      </c>
      <c r="BR30" s="1">
        <v>0.15131875872612</v>
      </c>
      <c r="BS30" s="1">
        <v>0.18518708646297455</v>
      </c>
      <c r="BT30" s="1">
        <v>0.43418517708778381</v>
      </c>
      <c r="BU30" s="1">
        <v>0.10283253341913223</v>
      </c>
      <c r="BV30" s="1">
        <v>0.19725067913532257</v>
      </c>
      <c r="BW30" s="1">
        <v>0.34214544296264648</v>
      </c>
      <c r="BX30" s="1">
        <v>0.23057611286640167</v>
      </c>
      <c r="BY30" s="1">
        <v>0.11540721356868744</v>
      </c>
      <c r="BZ30" s="1">
        <v>0.20094503462314606</v>
      </c>
      <c r="CA30" s="1">
        <v>0.18339632451534271</v>
      </c>
      <c r="CB30" s="1">
        <v>0.18162623047828674</v>
      </c>
      <c r="CC30" s="1">
        <v>0.10864870250225067</v>
      </c>
      <c r="CD30" s="1">
        <v>0.23784808814525604</v>
      </c>
      <c r="CE30" s="1">
        <v>0.15245369076728821</v>
      </c>
      <c r="CF30" s="1">
        <v>9.396759420633316E-2</v>
      </c>
      <c r="CG30" s="1">
        <v>0.16295260190963745</v>
      </c>
      <c r="CH30" s="1">
        <v>0.12492933869361877</v>
      </c>
      <c r="CI30" s="1">
        <v>4.3643753975629807E-2</v>
      </c>
      <c r="CJ30" s="1">
        <v>2.7388015761971474E-2</v>
      </c>
      <c r="CK30" s="1">
        <v>8.613305538892746E-2</v>
      </c>
      <c r="CL30" s="1">
        <v>4.8092283308506012E-2</v>
      </c>
      <c r="CM30" s="1">
        <v>6.9806210696697235E-2</v>
      </c>
      <c r="CN30" s="1">
        <v>0.1082531064748764</v>
      </c>
      <c r="CO30" s="1">
        <v>2.7439001947641373E-2</v>
      </c>
      <c r="CP30" s="1">
        <v>0.10552863776683807</v>
      </c>
      <c r="CQ30" s="1">
        <v>8.6723446846008301E-2</v>
      </c>
      <c r="CR30" s="1">
        <v>3.8228344172239304E-2</v>
      </c>
      <c r="CS30" s="1">
        <v>5.5270988494157791E-2</v>
      </c>
      <c r="CT30" s="1">
        <v>6.3001222908496857E-2</v>
      </c>
      <c r="CU30" s="1">
        <v>4.8560015857219696E-2</v>
      </c>
      <c r="CV30" s="1">
        <v>-0.11558318883180618</v>
      </c>
      <c r="CW30" s="1">
        <v>6.8538330495357513E-2</v>
      </c>
      <c r="CX30" s="1">
        <v>2.1025726571679115E-2</v>
      </c>
      <c r="CY30" s="1">
        <v>8.7422840297222137E-2</v>
      </c>
      <c r="CZ30" s="1">
        <v>8.574744313955307E-2</v>
      </c>
      <c r="DA30" s="1">
        <v>5.147136002779007E-2</v>
      </c>
      <c r="DB30" s="1">
        <v>8.2408927381038666E-2</v>
      </c>
      <c r="DC30" s="1">
        <v>7.9327866435050964E-2</v>
      </c>
      <c r="DD30" s="1">
        <v>0.10824880748987198</v>
      </c>
      <c r="DE30" s="1">
        <v>0.11986124515533447</v>
      </c>
      <c r="DF30" s="1">
        <v>9.4361215829849243E-2</v>
      </c>
      <c r="DG30" s="1">
        <v>0.21185776591300964</v>
      </c>
      <c r="DH30" s="1">
        <v>0.20795644819736481</v>
      </c>
      <c r="DI30" s="1">
        <v>0.12479795515537262</v>
      </c>
      <c r="DJ30" s="1">
        <v>1.3655155897140503E-2</v>
      </c>
      <c r="DK30" s="1">
        <v>0.15178194642066956</v>
      </c>
      <c r="DL30" s="1">
        <v>4.1287876665592194E-2</v>
      </c>
      <c r="DM30" s="1">
        <v>6.2992781400680542E-2</v>
      </c>
      <c r="DN30" s="1">
        <v>6.5937399864196777E-2</v>
      </c>
      <c r="DO30" s="1">
        <v>5.992363765835762E-2</v>
      </c>
      <c r="DP30" s="1">
        <v>6.4117297530174255E-2</v>
      </c>
      <c r="DQ30" s="1">
        <v>7.8668758273124695E-2</v>
      </c>
      <c r="DR30" s="1">
        <v>0.15516401827335358</v>
      </c>
      <c r="DS30" s="1">
        <v>5.8388747274875641E-2</v>
      </c>
      <c r="DT30" s="1">
        <v>7.9118251800537109E-2</v>
      </c>
      <c r="DU30" s="1">
        <v>6.3285441137850285E-4</v>
      </c>
      <c r="DV30" s="1">
        <v>8.5246294736862183E-2</v>
      </c>
      <c r="DW30" s="1">
        <v>7.6514378190040588E-2</v>
      </c>
      <c r="DX30" s="1">
        <v>8.3124183118343353E-2</v>
      </c>
      <c r="DY30" s="1">
        <v>0.23655372858047485</v>
      </c>
      <c r="DZ30" s="1">
        <v>7.7481091022491455E-2</v>
      </c>
      <c r="EA30" s="1">
        <v>7.1426317095756531E-2</v>
      </c>
      <c r="EB30" s="1">
        <v>0.24694554507732391</v>
      </c>
      <c r="EC30" s="1">
        <v>0.12309508770704269</v>
      </c>
      <c r="ED30" s="1">
        <v>8.4551893174648285E-2</v>
      </c>
      <c r="EE30" s="1">
        <v>0.22004324197769165</v>
      </c>
      <c r="EF30" s="1">
        <v>0.14537681639194489</v>
      </c>
      <c r="EG30" s="1">
        <v>0.15885314345359802</v>
      </c>
      <c r="EH30" s="1">
        <v>7.3752634227275848E-2</v>
      </c>
      <c r="EI30" s="1">
        <v>8.9774355292320251E-2</v>
      </c>
      <c r="EJ30" s="1">
        <v>0.10372356325387955</v>
      </c>
      <c r="EK30" s="1">
        <v>6.4865618944168091E-2</v>
      </c>
      <c r="EL30" s="1">
        <v>9.2873595654964447E-2</v>
      </c>
      <c r="EM30" s="1">
        <v>1.195817906409502E-2</v>
      </c>
      <c r="EN30" s="1">
        <v>7.0990324020385742E-2</v>
      </c>
      <c r="EO30" s="1">
        <v>6.2757574021816254E-2</v>
      </c>
      <c r="EP30" s="1">
        <v>-2.8134193271398544E-3</v>
      </c>
      <c r="EQ30" s="1">
        <v>-1.6596892848610878E-2</v>
      </c>
      <c r="ER30" s="1">
        <v>-7.0980559103190899E-3</v>
      </c>
      <c r="ES30" s="1">
        <v>3.1896676868200302E-2</v>
      </c>
      <c r="ET30" s="1">
        <v>0.26463311910629272</v>
      </c>
      <c r="EU30" s="1">
        <v>7.5206756591796875E-2</v>
      </c>
      <c r="EV30" s="1">
        <v>4.9287300556898117E-2</v>
      </c>
      <c r="EW30" s="1">
        <v>3.5723727196455002E-2</v>
      </c>
      <c r="EX30" s="1">
        <v>-3.3868055790662766E-2</v>
      </c>
      <c r="EY30" s="1">
        <v>4.6819668263196945E-2</v>
      </c>
      <c r="EZ30" s="1">
        <v>2.2299019619822502E-2</v>
      </c>
      <c r="FA30" s="1">
        <v>7.1077331900596619E-2</v>
      </c>
      <c r="FB30" s="1">
        <v>-1.3516944600269198E-3</v>
      </c>
      <c r="FC30" s="1">
        <v>-1.5916742384433746E-2</v>
      </c>
      <c r="FD30" s="1">
        <v>1.3410230167210102E-3</v>
      </c>
      <c r="FE30" s="1">
        <v>0.11429785192012787</v>
      </c>
      <c r="FF30" s="1">
        <v>3.3261362463235855E-2</v>
      </c>
      <c r="FG30" s="1">
        <v>-4.5291025890037417E-4</v>
      </c>
      <c r="FH30" s="1">
        <v>2.6305804029107094E-2</v>
      </c>
      <c r="FI30" s="1">
        <v>0.14004544913768768</v>
      </c>
      <c r="FJ30" s="1">
        <v>0.18090523779392242</v>
      </c>
      <c r="FK30" s="1">
        <v>5.7210665196180344E-2</v>
      </c>
      <c r="FL30" s="1">
        <v>0.10265953093767166</v>
      </c>
      <c r="FM30" s="1">
        <v>0.1038496345281601</v>
      </c>
      <c r="FN30" s="1">
        <v>0.23387104272842407</v>
      </c>
      <c r="FO30" s="1">
        <v>1.417121384292841E-2</v>
      </c>
      <c r="FP30" s="1">
        <v>0.1326737254858017</v>
      </c>
      <c r="FQ30" s="1">
        <v>2.0835598930716515E-2</v>
      </c>
      <c r="FR30" s="1">
        <v>3.5876262933015823E-2</v>
      </c>
      <c r="FS30" s="1">
        <v>4.8200078308582306E-2</v>
      </c>
      <c r="FT30" s="1">
        <v>-6.1747799627482891E-3</v>
      </c>
      <c r="FU30" s="1">
        <v>6.9512300193309784E-2</v>
      </c>
      <c r="FV30" s="1">
        <v>6.8775065243244171E-2</v>
      </c>
      <c r="FW30" s="1">
        <v>0.1217566579580307</v>
      </c>
      <c r="FX30" s="1">
        <v>0.10609289258718491</v>
      </c>
      <c r="FY30" s="1">
        <v>3.4758910536766052E-2</v>
      </c>
      <c r="FZ30" s="1">
        <v>2.31807641685009E-2</v>
      </c>
      <c r="GA30" s="1">
        <v>7.3258049786090851E-2</v>
      </c>
      <c r="GB30" s="1">
        <v>7.480437308549881E-2</v>
      </c>
      <c r="GC30" s="1">
        <v>0.10206291079521179</v>
      </c>
      <c r="GD30" s="1">
        <v>0.19763147830963135</v>
      </c>
      <c r="GE30" s="1">
        <v>2.5351433083415031E-2</v>
      </c>
      <c r="GF30" s="1">
        <v>0.12582434713840485</v>
      </c>
      <c r="GG30" s="1">
        <v>9.5199905335903168E-2</v>
      </c>
      <c r="GH30" s="1">
        <v>0.10748102515935898</v>
      </c>
      <c r="GI30" s="1">
        <v>3.0855316668748856E-2</v>
      </c>
      <c r="GJ30" s="1">
        <v>-1.909821480512619E-2</v>
      </c>
      <c r="GK30" s="1">
        <v>3.8019478321075439E-2</v>
      </c>
      <c r="GL30" s="1">
        <v>2.2773096337914467E-2</v>
      </c>
      <c r="GM30" s="1">
        <v>3.4896060824394226E-2</v>
      </c>
      <c r="GN30" s="1">
        <v>0.1480737179517746</v>
      </c>
      <c r="GO30" s="1">
        <v>4.8730123788118362E-2</v>
      </c>
      <c r="GP30" s="1">
        <v>2.9101977124810219E-2</v>
      </c>
      <c r="GQ30" s="1">
        <v>7.0079013705253601E-2</v>
      </c>
    </row>
    <row r="31" spans="1:199" x14ac:dyDescent="0.2">
      <c r="A31" s="1">
        <v>2008</v>
      </c>
      <c r="B31" s="1">
        <v>0.11110053211450577</v>
      </c>
      <c r="C31" s="1">
        <v>9.5565907657146454E-2</v>
      </c>
      <c r="D31" s="1">
        <v>1.5534625388681889E-2</v>
      </c>
      <c r="E31" s="1">
        <v>8.0160655081272125E-2</v>
      </c>
      <c r="F31" s="1">
        <v>-3.0699644071319199E-7</v>
      </c>
      <c r="G31" s="1">
        <v>7.8556247055530548E-2</v>
      </c>
      <c r="H31" s="1">
        <v>0.27034005522727966</v>
      </c>
      <c r="I31" s="1">
        <v>0.13373103737831116</v>
      </c>
      <c r="J31" s="1">
        <v>0.1665642112493515</v>
      </c>
      <c r="K31" s="1">
        <v>0.30391404032707214</v>
      </c>
      <c r="L31" s="1">
        <v>0.17763690650463104</v>
      </c>
      <c r="M31" s="1">
        <v>7.7195964753627777E-2</v>
      </c>
      <c r="N31" s="1">
        <v>6.4916908740997314E-2</v>
      </c>
      <c r="O31" s="1">
        <v>6.3822969794273376E-2</v>
      </c>
      <c r="P31" s="1">
        <v>0.12280721217393875</v>
      </c>
      <c r="Q31" s="1">
        <v>7.6987266540527344E-2</v>
      </c>
      <c r="R31" s="1">
        <v>7.8588329255580902E-2</v>
      </c>
      <c r="S31" s="1">
        <v>0.177488774061203</v>
      </c>
      <c r="T31" s="1">
        <v>0.14607720077037811</v>
      </c>
      <c r="U31" s="1">
        <v>2.9646921902894974E-3</v>
      </c>
      <c r="V31" s="1">
        <v>-6.4917214214801788E-2</v>
      </c>
      <c r="W31" s="1">
        <v>1.4733277261257172E-2</v>
      </c>
      <c r="X31" s="1">
        <v>0.14753285050392151</v>
      </c>
      <c r="Y31" s="1">
        <v>5.6743774563074112E-2</v>
      </c>
      <c r="Z31" s="1">
        <v>8.7975881993770599E-2</v>
      </c>
      <c r="AA31" s="1">
        <v>0.12642528116703033</v>
      </c>
      <c r="AB31" s="1">
        <v>3.1559709459543228E-2</v>
      </c>
      <c r="AC31" s="1">
        <v>0.11874955892562866</v>
      </c>
      <c r="AD31" s="1">
        <v>0.10451669991016388</v>
      </c>
      <c r="AE31" s="1">
        <v>6.8622104823589325E-2</v>
      </c>
      <c r="AF31" s="1">
        <v>7.4412606656551361E-2</v>
      </c>
      <c r="AG31" s="1">
        <v>2.061818540096283E-2</v>
      </c>
      <c r="AH31" s="1">
        <v>3.3802889287471771E-2</v>
      </c>
      <c r="AI31" s="1">
        <v>0.10507742315530777</v>
      </c>
      <c r="AJ31" s="1">
        <v>0.32560461759567261</v>
      </c>
      <c r="AK31" s="1">
        <v>0.16676467657089233</v>
      </c>
      <c r="AL31" s="1">
        <v>0.10496953129768372</v>
      </c>
      <c r="AM31" s="1">
        <v>8.7475240230560303E-2</v>
      </c>
      <c r="AN31" s="1">
        <v>-1.2904634699225426E-2</v>
      </c>
      <c r="AO31" s="1">
        <v>0.10528663545846939</v>
      </c>
      <c r="AP31" s="1">
        <v>9.4886347651481628E-2</v>
      </c>
      <c r="AQ31" s="1">
        <v>-0.10032162815332413</v>
      </c>
      <c r="AR31" s="1">
        <v>4.9198400229215622E-2</v>
      </c>
      <c r="AS31" s="1">
        <v>-9.8008774220943451E-3</v>
      </c>
      <c r="AT31" s="1">
        <v>8.7871797382831573E-2</v>
      </c>
      <c r="AU31" s="1">
        <v>0.14772267639636993</v>
      </c>
      <c r="AV31" s="1">
        <v>0.10181693732738495</v>
      </c>
      <c r="AW31" s="1">
        <v>6.71391561627388E-2</v>
      </c>
      <c r="AX31" s="1">
        <v>9.8016239702701569E-2</v>
      </c>
      <c r="AY31" s="1">
        <v>0.23662035167217255</v>
      </c>
      <c r="AZ31" s="1">
        <v>0.34123259782791138</v>
      </c>
      <c r="BA31" s="1">
        <v>0.15876510739326477</v>
      </c>
      <c r="BB31" s="1">
        <v>0.35917195677757263</v>
      </c>
      <c r="BC31" s="1">
        <v>0.28977420926094055</v>
      </c>
      <c r="BD31" s="1">
        <v>0.40360689163208008</v>
      </c>
      <c r="BE31" s="1">
        <v>4.3235860764980316E-2</v>
      </c>
      <c r="BF31" s="1">
        <v>0.31951603293418884</v>
      </c>
      <c r="BG31" s="1">
        <v>6.6786870360374451E-2</v>
      </c>
      <c r="BH31" s="1">
        <v>0.11106701195240021</v>
      </c>
      <c r="BI31" s="1">
        <v>0.10631374269723892</v>
      </c>
      <c r="BJ31" s="1">
        <v>0.10499507188796997</v>
      </c>
      <c r="BK31" s="1">
        <v>0.15482607483863831</v>
      </c>
      <c r="BL31" s="1">
        <v>0.16518098115921021</v>
      </c>
      <c r="BM31" s="1">
        <v>0.28750297427177429</v>
      </c>
      <c r="BN31" s="1">
        <v>0.14841869473457336</v>
      </c>
      <c r="BO31" s="1">
        <v>0.13420426845550537</v>
      </c>
      <c r="BP31" s="1">
        <v>3.6044541746377945E-2</v>
      </c>
      <c r="BQ31" s="1">
        <v>0.16892176866531372</v>
      </c>
      <c r="BR31" s="1">
        <v>0.160874143242836</v>
      </c>
      <c r="BS31" s="1">
        <v>0.18263664841651917</v>
      </c>
      <c r="BT31" s="1">
        <v>0.4468061625957489</v>
      </c>
      <c r="BU31" s="1">
        <v>6.7335844039916992E-2</v>
      </c>
      <c r="BV31" s="1">
        <v>0.18592099845409393</v>
      </c>
      <c r="BW31" s="1">
        <v>0.35837098956108093</v>
      </c>
      <c r="BX31" s="1">
        <v>0.22932262718677521</v>
      </c>
      <c r="BY31" s="1">
        <v>0.12864792346954346</v>
      </c>
      <c r="BZ31" s="1">
        <v>0.18827709555625916</v>
      </c>
      <c r="CA31" s="1">
        <v>0.1863953024148941</v>
      </c>
      <c r="CB31" s="1">
        <v>0.17812812328338623</v>
      </c>
      <c r="CC31" s="1">
        <v>0.109934963285923</v>
      </c>
      <c r="CD31" s="1">
        <v>0.23070132732391357</v>
      </c>
      <c r="CE31" s="1">
        <v>0.17150157690048218</v>
      </c>
      <c r="CF31" s="1">
        <v>0.10256775468587875</v>
      </c>
      <c r="CG31" s="1">
        <v>0.16600258648395538</v>
      </c>
      <c r="CH31" s="1">
        <v>0.11141516268253326</v>
      </c>
      <c r="CI31" s="1">
        <v>5.1442746073007584E-2</v>
      </c>
      <c r="CJ31" s="1">
        <v>7.7013388276100159E-2</v>
      </c>
      <c r="CK31" s="1">
        <v>8.5396535694599152E-2</v>
      </c>
      <c r="CL31" s="1">
        <v>5.612143874168396E-2</v>
      </c>
      <c r="CM31" s="1">
        <v>5.8453861624002457E-2</v>
      </c>
      <c r="CN31" s="1">
        <v>7.5539052486419678E-2</v>
      </c>
      <c r="CO31" s="1">
        <v>3.8614626973867416E-2</v>
      </c>
      <c r="CP31" s="1">
        <v>0.10899002104997635</v>
      </c>
      <c r="CQ31" s="1">
        <v>7.0357605814933777E-2</v>
      </c>
      <c r="CR31" s="1">
        <v>5.823945626616478E-2</v>
      </c>
      <c r="CS31" s="1">
        <v>6.250271201133728E-2</v>
      </c>
      <c r="CT31" s="1">
        <v>7.6875001192092896E-2</v>
      </c>
      <c r="CU31" s="1">
        <v>0.11543193459510803</v>
      </c>
      <c r="CV31" s="1">
        <v>-0.12100309133529663</v>
      </c>
      <c r="CW31" s="1">
        <v>7.6107524335384369E-2</v>
      </c>
      <c r="CX31" s="1">
        <v>1.4907360076904297E-2</v>
      </c>
      <c r="CY31" s="1">
        <v>7.2812296450138092E-2</v>
      </c>
      <c r="CZ31" s="1">
        <v>6.8069450557231903E-2</v>
      </c>
      <c r="DA31" s="1">
        <v>6.3016965985298157E-2</v>
      </c>
      <c r="DB31" s="1">
        <v>6.7721560597419739E-2</v>
      </c>
      <c r="DC31" s="1">
        <v>6.7984886467456818E-2</v>
      </c>
      <c r="DD31" s="1">
        <v>0.1156545951962471</v>
      </c>
      <c r="DE31" s="1">
        <v>0.14410555362701416</v>
      </c>
      <c r="DF31" s="1">
        <v>0.11545763164758682</v>
      </c>
      <c r="DG31" s="1">
        <v>0.2323397696018219</v>
      </c>
      <c r="DH31" s="1">
        <v>0.19527801871299744</v>
      </c>
      <c r="DI31" s="1">
        <v>4.1574206203222275E-2</v>
      </c>
      <c r="DJ31" s="1">
        <v>2.5061793625354767E-2</v>
      </c>
      <c r="DK31" s="1">
        <v>0.14129787683486938</v>
      </c>
      <c r="DL31" s="1">
        <v>4.4360149651765823E-2</v>
      </c>
      <c r="DM31" s="1">
        <v>7.0266522467136383E-2</v>
      </c>
      <c r="DN31" s="1">
        <v>6.4513400197029114E-2</v>
      </c>
      <c r="DO31" s="1">
        <v>6.6737569868564606E-2</v>
      </c>
      <c r="DP31" s="1">
        <v>7.5176477432250977E-2</v>
      </c>
      <c r="DQ31" s="1">
        <v>0.10182120651006699</v>
      </c>
      <c r="DR31" s="1">
        <v>0.16320061683654785</v>
      </c>
      <c r="DS31" s="1">
        <v>6.2822788953781128E-2</v>
      </c>
      <c r="DT31" s="1">
        <v>9.1904871165752411E-2</v>
      </c>
      <c r="DU31" s="1">
        <v>3.7427738308906555E-2</v>
      </c>
      <c r="DV31" s="1">
        <v>9.1238252818584442E-2</v>
      </c>
      <c r="DW31" s="1">
        <v>8.5071772336959839E-2</v>
      </c>
      <c r="DX31" s="1">
        <v>6.0274895280599594E-2</v>
      </c>
      <c r="DY31" s="1">
        <v>0.24786648154258728</v>
      </c>
      <c r="DZ31" s="1">
        <v>6.704644113779068E-2</v>
      </c>
      <c r="EA31" s="1">
        <v>7.6795995235443115E-2</v>
      </c>
      <c r="EB31" s="1">
        <v>0.25631442666053772</v>
      </c>
      <c r="EC31" s="1">
        <v>0.12951728701591492</v>
      </c>
      <c r="ED31" s="1">
        <v>9.4469316303730011E-2</v>
      </c>
      <c r="EE31" s="1">
        <v>0.20534530282020569</v>
      </c>
      <c r="EF31" s="1">
        <v>0.14537635445594788</v>
      </c>
      <c r="EG31" s="1">
        <v>0.15563522279262543</v>
      </c>
      <c r="EH31" s="1">
        <v>7.5197026133537292E-2</v>
      </c>
      <c r="EI31" s="1">
        <v>9.804660826921463E-2</v>
      </c>
      <c r="EJ31" s="1">
        <v>0.11841284483671188</v>
      </c>
      <c r="EK31" s="1">
        <v>7.3248274624347687E-2</v>
      </c>
      <c r="EL31" s="1">
        <v>9.7041204571723938E-2</v>
      </c>
      <c r="EM31" s="1">
        <v>7.3344027623534203E-3</v>
      </c>
      <c r="EN31" s="1">
        <v>5.3073953837156296E-2</v>
      </c>
      <c r="EO31" s="1">
        <v>-8.3912750706076622E-3</v>
      </c>
      <c r="EP31" s="1">
        <v>-1.0983927175402641E-2</v>
      </c>
      <c r="EQ31" s="1">
        <v>-3.5503249615430832E-2</v>
      </c>
      <c r="ER31" s="1">
        <v>-2.4650972336530685E-2</v>
      </c>
      <c r="ES31" s="1">
        <v>2.9538379982113838E-2</v>
      </c>
      <c r="ET31" s="1">
        <v>0.28698998689651489</v>
      </c>
      <c r="EU31" s="1">
        <v>5.777466669678688E-2</v>
      </c>
      <c r="EV31" s="1">
        <v>3.4611921757459641E-2</v>
      </c>
      <c r="EW31" s="1">
        <v>2.9235780239105225E-2</v>
      </c>
      <c r="EX31" s="1">
        <v>-7.5407356023788452E-2</v>
      </c>
      <c r="EY31" s="1">
        <v>2.8411639854311943E-2</v>
      </c>
      <c r="EZ31" s="1">
        <v>-2.0545583218336105E-2</v>
      </c>
      <c r="FA31" s="1">
        <v>2.0681455731391907E-2</v>
      </c>
      <c r="FB31" s="1">
        <v>-2.6909122243523598E-2</v>
      </c>
      <c r="FC31" s="1">
        <v>-2.4708239361643791E-2</v>
      </c>
      <c r="FD31" s="1">
        <v>1.5059502795338631E-2</v>
      </c>
      <c r="FE31" s="1">
        <v>7.9653225839138031E-2</v>
      </c>
      <c r="FF31" s="1">
        <v>3.8799967616796494E-2</v>
      </c>
      <c r="FG31" s="1">
        <v>-5.8240466751158237E-4</v>
      </c>
      <c r="FH31" s="1">
        <v>3.00313550978899E-2</v>
      </c>
      <c r="FI31" s="1">
        <v>0.12096574157476425</v>
      </c>
      <c r="FJ31" s="1">
        <v>0.19712704420089722</v>
      </c>
      <c r="FK31" s="1">
        <v>4.3307490646839142E-2</v>
      </c>
      <c r="FL31" s="1">
        <v>0.12683217227458954</v>
      </c>
      <c r="FM31" s="1">
        <v>9.4496197998523712E-2</v>
      </c>
      <c r="FN31" s="1">
        <v>0.36203271150588989</v>
      </c>
      <c r="FO31" s="1">
        <v>1.8174061551690102E-2</v>
      </c>
      <c r="FP31" s="1">
        <v>0.17821815609931946</v>
      </c>
      <c r="FQ31" s="1">
        <v>2.2426720708608627E-2</v>
      </c>
      <c r="FR31" s="1">
        <v>4.0800485759973526E-2</v>
      </c>
      <c r="FS31" s="1">
        <v>4.1800335049629211E-2</v>
      </c>
      <c r="FT31" s="1">
        <v>3.8257494568824768E-2</v>
      </c>
      <c r="FU31" s="1">
        <v>7.9649597406387329E-2</v>
      </c>
      <c r="FV31" s="1">
        <v>6.3359782099723816E-2</v>
      </c>
      <c r="FW31" s="1">
        <v>0.12430234998464584</v>
      </c>
      <c r="FX31" s="1">
        <v>8.5595905780792236E-2</v>
      </c>
      <c r="FY31" s="1">
        <v>4.2299386113882065E-2</v>
      </c>
      <c r="FZ31" s="1">
        <v>-1.3831931864842772E-3</v>
      </c>
      <c r="GA31" s="1">
        <v>7.7683515846729279E-2</v>
      </c>
      <c r="GB31" s="1">
        <v>7.580237090587616E-2</v>
      </c>
      <c r="GC31" s="1">
        <v>0.12236176431179047</v>
      </c>
      <c r="GD31" s="1">
        <v>0.19893968105316162</v>
      </c>
      <c r="GE31" s="1">
        <v>2.8940534684807062E-4</v>
      </c>
      <c r="GF31" s="1">
        <v>0.10912498831748962</v>
      </c>
      <c r="GG31" s="1">
        <v>0.10205657780170441</v>
      </c>
      <c r="GH31" s="1">
        <v>9.9805332720279694E-2</v>
      </c>
      <c r="GI31" s="1">
        <v>3.4178610891103745E-2</v>
      </c>
      <c r="GJ31" s="1">
        <v>-1.7068203538656235E-2</v>
      </c>
      <c r="GK31" s="1">
        <v>4.1018947958946228E-2</v>
      </c>
      <c r="GL31" s="1">
        <v>2.2492922842502594E-2</v>
      </c>
      <c r="GM31" s="1">
        <v>3.4737944602966309E-2</v>
      </c>
      <c r="GN31" s="1">
        <v>0.13265472650527954</v>
      </c>
      <c r="GO31" s="1">
        <v>5.3088732063770294E-2</v>
      </c>
      <c r="GP31" s="1">
        <v>2.9319481924176216E-2</v>
      </c>
      <c r="GQ31" s="1">
        <v>6.8961381912231445E-2</v>
      </c>
    </row>
    <row r="32" spans="1:199" x14ac:dyDescent="0.2">
      <c r="A32" s="1">
        <v>2009</v>
      </c>
      <c r="B32" s="1">
        <v>8.4476083517074585E-2</v>
      </c>
      <c r="C32" s="1">
        <v>0.11379187554121017</v>
      </c>
      <c r="D32" s="1">
        <v>-2.931579202413559E-2</v>
      </c>
      <c r="E32" s="1">
        <v>4.7237955033779144E-2</v>
      </c>
      <c r="F32" s="1">
        <v>-2.4061117321252823E-2</v>
      </c>
      <c r="G32" s="1">
        <v>5.1956094801425934E-2</v>
      </c>
      <c r="H32" s="1">
        <v>0.17092731595039368</v>
      </c>
      <c r="I32" s="1">
        <v>9.9163025617599487E-2</v>
      </c>
      <c r="J32" s="1">
        <v>9.2365175485610962E-2</v>
      </c>
      <c r="K32" s="1">
        <v>0.28887480497360229</v>
      </c>
      <c r="L32" s="1">
        <v>0.18542201817035675</v>
      </c>
      <c r="M32" s="1">
        <v>8.9504756033420563E-2</v>
      </c>
      <c r="N32" s="1">
        <v>0.1028815358877182</v>
      </c>
      <c r="O32" s="1">
        <v>5.9381797909736633E-2</v>
      </c>
      <c r="P32" s="1">
        <v>0.10750517249107361</v>
      </c>
      <c r="Q32" s="1">
        <v>6.8278901278972626E-2</v>
      </c>
      <c r="R32" s="1">
        <v>4.8255123198032379E-2</v>
      </c>
      <c r="S32" s="1">
        <v>0.19411695003509521</v>
      </c>
      <c r="T32" s="1">
        <v>0.1637837141752243</v>
      </c>
      <c r="U32" s="1">
        <v>-4.226679727435112E-2</v>
      </c>
      <c r="V32" s="1">
        <v>-0.12694264948368073</v>
      </c>
      <c r="W32" s="1">
        <v>-7.4257021769881248E-3</v>
      </c>
      <c r="X32" s="1">
        <v>6.3422136008739471E-2</v>
      </c>
      <c r="Y32" s="1">
        <v>3.0884122475981712E-2</v>
      </c>
      <c r="Z32" s="1">
        <v>4.4110044836997986E-2</v>
      </c>
      <c r="AA32" s="1">
        <v>9.4757840037345886E-2</v>
      </c>
      <c r="AB32" s="1">
        <v>2.16382946819067E-2</v>
      </c>
      <c r="AC32" s="1">
        <v>7.2191879153251648E-2</v>
      </c>
      <c r="AD32" s="1">
        <v>5.142674595117569E-2</v>
      </c>
      <c r="AE32" s="1">
        <v>5.7170014828443527E-2</v>
      </c>
      <c r="AF32" s="1">
        <v>3.6574292927980423E-2</v>
      </c>
      <c r="AG32" s="1">
        <v>-6.7726834677159786E-3</v>
      </c>
      <c r="AH32" s="1">
        <v>5.8831884525716305E-3</v>
      </c>
      <c r="AI32" s="1">
        <v>7.6767399907112122E-2</v>
      </c>
      <c r="AJ32" s="1">
        <v>0.21797636151313782</v>
      </c>
      <c r="AK32" s="1">
        <v>9.6974484622478485E-2</v>
      </c>
      <c r="AL32" s="1">
        <v>6.9404169917106628E-2</v>
      </c>
      <c r="AM32" s="1">
        <v>7.3755405843257904E-2</v>
      </c>
      <c r="AN32" s="1">
        <v>-3.1973995268344879E-2</v>
      </c>
      <c r="AO32" s="1">
        <v>1.5897206962108612E-2</v>
      </c>
      <c r="AP32" s="1">
        <v>5.6573778390884399E-2</v>
      </c>
      <c r="AQ32" s="1">
        <v>-3.1696692109107971E-2</v>
      </c>
      <c r="AR32" s="1">
        <v>4.7457356005907059E-2</v>
      </c>
      <c r="AS32" s="1">
        <v>-3.4723099321126938E-2</v>
      </c>
      <c r="AT32" s="1">
        <v>4.7033589333295822E-2</v>
      </c>
      <c r="AU32" s="1">
        <v>0.14740563929080963</v>
      </c>
      <c r="AV32" s="1">
        <v>9.0831957757472992E-2</v>
      </c>
      <c r="AW32" s="1">
        <v>4.3343614786863327E-2</v>
      </c>
      <c r="AX32" s="1">
        <v>7.6464816927909851E-2</v>
      </c>
      <c r="AY32" s="1">
        <v>0.1940532922744751</v>
      </c>
      <c r="AZ32" s="1">
        <v>0.25673753023147583</v>
      </c>
      <c r="BA32" s="1">
        <v>9.6788927912712097E-2</v>
      </c>
      <c r="BB32" s="1">
        <v>0.32913860678672791</v>
      </c>
      <c r="BC32" s="1">
        <v>0.25581803917884827</v>
      </c>
      <c r="BD32" s="1">
        <v>0.19355414807796478</v>
      </c>
      <c r="BE32" s="1">
        <v>1.9591338932514191E-2</v>
      </c>
      <c r="BF32" s="1">
        <v>0.19985952973365784</v>
      </c>
      <c r="BG32" s="1">
        <v>5.6957975029945374E-2</v>
      </c>
      <c r="BH32" s="1">
        <v>9.0028241276741028E-2</v>
      </c>
      <c r="BI32" s="1">
        <v>9.3683928251266479E-2</v>
      </c>
      <c r="BJ32" s="1">
        <v>9.8198249936103821E-2</v>
      </c>
      <c r="BK32" s="1">
        <v>0.1249760165810585</v>
      </c>
      <c r="BL32" s="1">
        <v>0.11691048741340637</v>
      </c>
      <c r="BM32" s="1">
        <v>0.20380809903144836</v>
      </c>
      <c r="BN32" s="1">
        <v>0.11933809518814087</v>
      </c>
      <c r="BO32" s="1">
        <v>0.10991420596837997</v>
      </c>
      <c r="BP32" s="1">
        <v>3.0954759567975998E-2</v>
      </c>
      <c r="BQ32" s="1">
        <v>0.12225045263767242</v>
      </c>
      <c r="BR32" s="1">
        <v>7.9568780958652496E-2</v>
      </c>
      <c r="BS32" s="1">
        <v>0.12642210721969604</v>
      </c>
      <c r="BT32" s="1">
        <v>0.43789267539978027</v>
      </c>
      <c r="BU32" s="1">
        <v>1.0959818959236145E-2</v>
      </c>
      <c r="BV32" s="1">
        <v>0.17348967492580414</v>
      </c>
      <c r="BW32" s="1">
        <v>0.32328912615776062</v>
      </c>
      <c r="BX32" s="1">
        <v>0.20873486995697021</v>
      </c>
      <c r="BY32" s="1">
        <v>0.11806058883666992</v>
      </c>
      <c r="BZ32" s="1">
        <v>0.22964072227478027</v>
      </c>
      <c r="CA32" s="1">
        <v>0.16459129750728607</v>
      </c>
      <c r="CB32" s="1">
        <v>0.18878649175167084</v>
      </c>
      <c r="CC32" s="1">
        <v>0.10172216594219208</v>
      </c>
      <c r="CD32" s="1">
        <v>0.29910930991172791</v>
      </c>
      <c r="CE32" s="1">
        <v>0.14836086332798004</v>
      </c>
      <c r="CF32" s="1">
        <v>7.7905908226966858E-2</v>
      </c>
      <c r="CG32" s="1">
        <v>0.15465822815895081</v>
      </c>
      <c r="CH32" s="1">
        <v>0.10180306434631348</v>
      </c>
      <c r="CI32" s="1">
        <v>6.77470862865448E-2</v>
      </c>
      <c r="CJ32" s="1">
        <v>0.13331373035907745</v>
      </c>
      <c r="CK32" s="1">
        <v>9.2595018446445465E-2</v>
      </c>
      <c r="CL32" s="1">
        <v>8.1593237817287445E-2</v>
      </c>
      <c r="CM32" s="1">
        <v>5.6167341768741608E-2</v>
      </c>
      <c r="CN32" s="1">
        <v>0.10474207252264023</v>
      </c>
      <c r="CO32" s="1">
        <v>4.1699968278408051E-2</v>
      </c>
      <c r="CP32" s="1">
        <v>8.2846447825431824E-2</v>
      </c>
      <c r="CQ32" s="1">
        <v>9.0742424130439758E-2</v>
      </c>
      <c r="CR32" s="1">
        <v>7.5616501271724701E-2</v>
      </c>
      <c r="CS32" s="1">
        <v>0.10961755365133286</v>
      </c>
      <c r="CT32" s="1">
        <v>3.9914671331644058E-2</v>
      </c>
      <c r="CU32" s="1">
        <v>9.1594882309436798E-2</v>
      </c>
      <c r="CV32" s="1">
        <v>-2.5803374126553535E-2</v>
      </c>
      <c r="CW32" s="1">
        <v>0.10367195308208466</v>
      </c>
      <c r="CX32" s="1">
        <v>1.2188182212412357E-2</v>
      </c>
      <c r="CY32" s="1">
        <v>6.7699208855628967E-2</v>
      </c>
      <c r="CZ32" s="1">
        <v>0.16252550482749939</v>
      </c>
      <c r="DA32" s="1">
        <v>5.7797450572252274E-2</v>
      </c>
      <c r="DB32" s="1">
        <v>4.3776713311672211E-2</v>
      </c>
      <c r="DC32" s="1">
        <v>6.5852448344230652E-2</v>
      </c>
      <c r="DD32" s="1">
        <v>0.11234564334154129</v>
      </c>
      <c r="DE32" s="1">
        <v>0.12630163133144379</v>
      </c>
      <c r="DF32" s="1">
        <v>8.4655188024044037E-2</v>
      </c>
      <c r="DG32" s="1">
        <v>0.2133355438709259</v>
      </c>
      <c r="DH32" s="1">
        <v>0.18360160291194916</v>
      </c>
      <c r="DI32" s="1">
        <v>9.6980452537536621E-2</v>
      </c>
      <c r="DJ32" s="1">
        <v>1.7975214868783951E-2</v>
      </c>
      <c r="DK32" s="1">
        <v>0.1249292865395546</v>
      </c>
      <c r="DL32" s="1">
        <v>4.0108110755681992E-2</v>
      </c>
      <c r="DM32" s="1">
        <v>6.2963239848613739E-2</v>
      </c>
      <c r="DN32" s="1">
        <v>5.877993255853653E-2</v>
      </c>
      <c r="DO32" s="1">
        <v>5.7600270956754684E-2</v>
      </c>
      <c r="DP32" s="1">
        <v>6.4443156123161316E-2</v>
      </c>
      <c r="DQ32" s="1">
        <v>5.6622941046953201E-2</v>
      </c>
      <c r="DR32" s="1">
        <v>0.12618745863437653</v>
      </c>
      <c r="DS32" s="1">
        <v>5.7701099663972855E-2</v>
      </c>
      <c r="DT32" s="1">
        <v>7.805604487657547E-2</v>
      </c>
      <c r="DU32" s="1">
        <v>5.2285511046648026E-2</v>
      </c>
      <c r="DV32" s="1">
        <v>7.3692411184310913E-2</v>
      </c>
      <c r="DW32" s="1">
        <v>4.2076725512742996E-2</v>
      </c>
      <c r="DX32" s="1">
        <v>6.4698614180088043E-2</v>
      </c>
      <c r="DY32" s="1">
        <v>0.26766225695610046</v>
      </c>
      <c r="DZ32" s="1">
        <v>7.5139790773391724E-2</v>
      </c>
      <c r="EA32" s="1">
        <v>6.508076936006546E-2</v>
      </c>
      <c r="EB32" s="1">
        <v>0.25923323631286621</v>
      </c>
      <c r="EC32" s="1">
        <v>0.12239962071180344</v>
      </c>
      <c r="ED32" s="1">
        <v>9.0994842350482941E-2</v>
      </c>
      <c r="EE32" s="1">
        <v>0.25104042887687683</v>
      </c>
      <c r="EF32" s="1">
        <v>0.12544432282447815</v>
      </c>
      <c r="EG32" s="1">
        <v>0.17570644617080688</v>
      </c>
      <c r="EH32" s="1">
        <v>7.1874983608722687E-2</v>
      </c>
      <c r="EI32" s="1">
        <v>0.19033230841159821</v>
      </c>
      <c r="EJ32" s="1">
        <v>0.11130493879318237</v>
      </c>
      <c r="EK32" s="1">
        <v>6.1721634119749069E-2</v>
      </c>
      <c r="EL32" s="1">
        <v>0.10169130563735962</v>
      </c>
      <c r="EM32" s="1">
        <v>-2.9611192643642426E-2</v>
      </c>
      <c r="EN32" s="1">
        <v>-1.6320342198014259E-2</v>
      </c>
      <c r="EO32" s="1">
        <v>-7.6143711805343628E-2</v>
      </c>
      <c r="EP32" s="1">
        <v>-5.6020721793174744E-2</v>
      </c>
      <c r="EQ32" s="1">
        <v>-8.8365919888019562E-2</v>
      </c>
      <c r="ER32" s="1">
        <v>-5.0284154713153839E-2</v>
      </c>
      <c r="ES32" s="1">
        <v>-2.7974661439657211E-2</v>
      </c>
      <c r="ET32" s="1">
        <v>0.17627640068531036</v>
      </c>
      <c r="EU32" s="1">
        <v>1.4128044247627258E-2</v>
      </c>
      <c r="EV32" s="1">
        <v>-2.1338250488042831E-2</v>
      </c>
      <c r="EW32" s="1">
        <v>-1.8610931001603603E-3</v>
      </c>
      <c r="EX32" s="1">
        <v>-0.14159153401851654</v>
      </c>
      <c r="EY32" s="1">
        <v>-2.4017466232180595E-2</v>
      </c>
      <c r="EZ32" s="1">
        <v>-3.50211001932621E-2</v>
      </c>
      <c r="FA32" s="1">
        <v>-5.8933161199092865E-3</v>
      </c>
      <c r="FB32" s="1">
        <v>-5.6214600801467896E-2</v>
      </c>
      <c r="FC32" s="1">
        <v>-4.6911280602216721E-2</v>
      </c>
      <c r="FD32" s="1">
        <v>-2.0665619522333145E-2</v>
      </c>
      <c r="FE32" s="1">
        <v>-1.5119872055947781E-2</v>
      </c>
      <c r="FF32" s="1">
        <v>3.3034514635801315E-2</v>
      </c>
      <c r="FG32" s="1">
        <v>-4.331005911808461E-4</v>
      </c>
      <c r="FH32" s="1">
        <v>1.0612368583679199E-2</v>
      </c>
      <c r="FI32" s="1">
        <v>8.1707634031772614E-2</v>
      </c>
      <c r="FJ32" s="1">
        <v>0.13043586909770966</v>
      </c>
      <c r="FK32" s="1">
        <v>1.2133738957345486E-2</v>
      </c>
      <c r="FL32" s="1">
        <v>0.11580308526754379</v>
      </c>
      <c r="FM32" s="1">
        <v>7.2216428816318512E-2</v>
      </c>
      <c r="FN32" s="1">
        <v>9.6573702991008759E-2</v>
      </c>
      <c r="FO32" s="1">
        <v>1.6161270905286074E-3</v>
      </c>
      <c r="FP32" s="1">
        <v>7.4930243194103241E-2</v>
      </c>
      <c r="FQ32" s="1">
        <v>1.684986986219883E-2</v>
      </c>
      <c r="FR32" s="1">
        <v>2.7065001428127289E-2</v>
      </c>
      <c r="FS32" s="1">
        <v>3.4903999418020248E-2</v>
      </c>
      <c r="FT32" s="1">
        <v>4.0597978979349136E-2</v>
      </c>
      <c r="FU32" s="1">
        <v>6.0532867908477783E-2</v>
      </c>
      <c r="FV32" s="1">
        <v>6.0287550091743469E-2</v>
      </c>
      <c r="FW32" s="1">
        <v>7.7620610594749451E-2</v>
      </c>
      <c r="FX32" s="1">
        <v>6.1636980623006821E-2</v>
      </c>
      <c r="FY32" s="1">
        <v>3.1858157366514206E-2</v>
      </c>
      <c r="FZ32" s="1">
        <v>-2.1330751478672028E-2</v>
      </c>
      <c r="GA32" s="1">
        <v>4.8558037728071213E-2</v>
      </c>
      <c r="GB32" s="1">
        <v>3.7492051720619202E-2</v>
      </c>
      <c r="GC32" s="1">
        <v>6.1723478138446808E-2</v>
      </c>
      <c r="GD32" s="1">
        <v>0.17023038864135742</v>
      </c>
      <c r="GE32" s="1">
        <v>-6.4179956912994385E-2</v>
      </c>
      <c r="GF32" s="1">
        <v>0.10840890556573868</v>
      </c>
      <c r="GG32" s="1">
        <v>6.4055897295475006E-2</v>
      </c>
      <c r="GH32" s="1">
        <v>8.6335241794586182E-2</v>
      </c>
      <c r="GI32" s="1">
        <v>2.706575021147728E-2</v>
      </c>
      <c r="GJ32" s="1">
        <v>-2.139972522854805E-2</v>
      </c>
      <c r="GK32" s="1">
        <v>3.9146970957517624E-2</v>
      </c>
      <c r="GL32" s="1">
        <v>1.3080035336315632E-2</v>
      </c>
      <c r="GM32" s="1">
        <v>2.9847182333469391E-2</v>
      </c>
      <c r="GN32" s="1">
        <v>0.10877698659896851</v>
      </c>
      <c r="GO32" s="1">
        <v>3.7055931985378265E-2</v>
      </c>
      <c r="GP32" s="1">
        <v>1.6184279695153236E-2</v>
      </c>
      <c r="GQ32" s="1">
        <v>5.2966918796300888E-2</v>
      </c>
    </row>
    <row r="33" spans="1:199" x14ac:dyDescent="0.2">
      <c r="A33" s="1">
        <v>2010</v>
      </c>
      <c r="B33" s="1">
        <v>0.10668424516916275</v>
      </c>
      <c r="C33" s="1">
        <v>0.12505939602851868</v>
      </c>
      <c r="D33" s="1">
        <v>-1.8375148996710777E-2</v>
      </c>
      <c r="E33" s="1">
        <v>5.8899931609630585E-2</v>
      </c>
      <c r="F33" s="1">
        <v>6.3586448959540576E-5</v>
      </c>
      <c r="G33" s="1">
        <v>6.3512265682220459E-2</v>
      </c>
      <c r="H33" s="1">
        <v>0.20491161942481995</v>
      </c>
      <c r="I33" s="1">
        <v>0.11328362673521042</v>
      </c>
      <c r="J33" s="1">
        <v>0.14550897479057312</v>
      </c>
      <c r="K33" s="1">
        <v>0.3074432909488678</v>
      </c>
      <c r="L33" s="1">
        <v>0.21412074565887451</v>
      </c>
      <c r="M33" s="1">
        <v>9.6315324306488037E-2</v>
      </c>
      <c r="N33" s="1">
        <v>0.11888471245765686</v>
      </c>
      <c r="O33" s="1">
        <v>5.9759870171546936E-2</v>
      </c>
      <c r="P33" s="1">
        <v>0.12910057604312897</v>
      </c>
      <c r="Q33" s="1">
        <v>7.9203903675079346E-2</v>
      </c>
      <c r="R33" s="1">
        <v>7.4026919901371002E-2</v>
      </c>
      <c r="S33" s="1">
        <v>0.19364362955093384</v>
      </c>
      <c r="T33" s="1">
        <v>0.19343709945678711</v>
      </c>
      <c r="U33" s="1">
        <v>-3.7415392696857452E-2</v>
      </c>
      <c r="V33" s="1">
        <v>-0.11882112175226212</v>
      </c>
      <c r="W33" s="1">
        <v>3.7523910868912935E-3</v>
      </c>
      <c r="X33" s="1">
        <v>7.5811043381690979E-2</v>
      </c>
      <c r="Y33" s="1">
        <v>3.407973051071167E-2</v>
      </c>
      <c r="Z33" s="1">
        <v>7.1482062339782715E-2</v>
      </c>
      <c r="AA33" s="1">
        <v>0.11379963159561157</v>
      </c>
      <c r="AB33" s="1">
        <v>2.0683636888861656E-2</v>
      </c>
      <c r="AC33" s="1">
        <v>9.544767439365387E-2</v>
      </c>
      <c r="AD33" s="1">
        <v>8.1456467509269714E-2</v>
      </c>
      <c r="AE33" s="1">
        <v>4.5189529657363892E-2</v>
      </c>
      <c r="AF33" s="1">
        <v>3.9947934448719025E-2</v>
      </c>
      <c r="AG33" s="1">
        <v>1.2514665722846985E-2</v>
      </c>
      <c r="AH33" s="1">
        <v>-2.0107217133045197E-3</v>
      </c>
      <c r="AI33" s="1">
        <v>0.10059843212366104</v>
      </c>
      <c r="AJ33" s="1">
        <v>0.22941198945045471</v>
      </c>
      <c r="AK33" s="1">
        <v>0.12820227444171906</v>
      </c>
      <c r="AL33" s="1">
        <v>9.3695156276226044E-2</v>
      </c>
      <c r="AM33" s="1">
        <v>6.2201078981161118E-2</v>
      </c>
      <c r="AN33" s="1">
        <v>-6.6358260810375214E-3</v>
      </c>
      <c r="AO33" s="1">
        <v>3.6299511790275574E-2</v>
      </c>
      <c r="AP33" s="1">
        <v>8.8680282235145569E-2</v>
      </c>
      <c r="AQ33" s="1">
        <v>-0.18498289585113525</v>
      </c>
      <c r="AR33" s="1">
        <v>6.7768029868602753E-2</v>
      </c>
      <c r="AS33" s="1">
        <v>-2.7754830196499825E-2</v>
      </c>
      <c r="AT33" s="1">
        <v>7.0256911218166351E-2</v>
      </c>
      <c r="AU33" s="1">
        <v>0.20628759264945984</v>
      </c>
      <c r="AV33" s="1">
        <v>9.4023190438747406E-2</v>
      </c>
      <c r="AW33" s="1">
        <v>3.8322765380144119E-2</v>
      </c>
      <c r="AX33" s="1">
        <v>8.7592929601669312E-2</v>
      </c>
      <c r="AY33" s="1">
        <v>0.23922377824783325</v>
      </c>
      <c r="AZ33" s="1">
        <v>0.31288468837738037</v>
      </c>
      <c r="BA33" s="1">
        <v>0.1097913533449173</v>
      </c>
      <c r="BB33" s="1">
        <v>0.39305266737937927</v>
      </c>
      <c r="BC33" s="1">
        <v>0.25795632600784302</v>
      </c>
      <c r="BD33" s="1">
        <v>0.22357259690761566</v>
      </c>
      <c r="BE33" s="1">
        <v>2.7813363820314407E-2</v>
      </c>
      <c r="BF33" s="1">
        <v>0.24014203250408173</v>
      </c>
      <c r="BG33" s="1">
        <v>6.9125495851039886E-2</v>
      </c>
      <c r="BH33" s="1">
        <v>0.10775638371706009</v>
      </c>
      <c r="BI33" s="1">
        <v>0.11126294732093811</v>
      </c>
      <c r="BJ33" s="1">
        <v>0.10277173668146133</v>
      </c>
      <c r="BK33" s="1">
        <v>0.14275017380714417</v>
      </c>
      <c r="BL33" s="1">
        <v>0.14551272988319397</v>
      </c>
      <c r="BM33" s="1">
        <v>0.21907827258110046</v>
      </c>
      <c r="BN33" s="1">
        <v>0.13481870293617249</v>
      </c>
      <c r="BO33" s="1">
        <v>0.12570370733737946</v>
      </c>
      <c r="BP33" s="1">
        <v>3.6319706588983536E-2</v>
      </c>
      <c r="BQ33" s="1">
        <v>0.13852609694004059</v>
      </c>
      <c r="BR33" s="1">
        <v>0.13424161076545715</v>
      </c>
      <c r="BS33" s="1">
        <v>0.17533797025680542</v>
      </c>
      <c r="BT33" s="1">
        <v>0.44252464175224304</v>
      </c>
      <c r="BU33" s="1">
        <v>3.7537500262260437E-2</v>
      </c>
      <c r="BV33" s="1">
        <v>0.21342149376869202</v>
      </c>
      <c r="BW33" s="1">
        <v>0.34759274125099182</v>
      </c>
      <c r="BX33" s="1">
        <v>0.2425091564655304</v>
      </c>
      <c r="BY33" s="1">
        <v>0.13448162376880646</v>
      </c>
      <c r="BZ33" s="1">
        <v>0.27527183294296265</v>
      </c>
      <c r="CA33" s="1">
        <v>0.18814250826835632</v>
      </c>
      <c r="CB33" s="1">
        <v>0.21902403235435486</v>
      </c>
      <c r="CC33" s="1">
        <v>0.11975134909152985</v>
      </c>
      <c r="CD33" s="1">
        <v>0.31854549050331116</v>
      </c>
      <c r="CE33" s="1">
        <v>0.15556001663208008</v>
      </c>
      <c r="CF33" s="1">
        <v>8.5814632475376129E-2</v>
      </c>
      <c r="CG33" s="1">
        <v>0.17014540731906891</v>
      </c>
      <c r="CH33" s="1">
        <v>0.12535052001476288</v>
      </c>
      <c r="CI33" s="1">
        <v>8.917650580406189E-2</v>
      </c>
      <c r="CJ33" s="1">
        <v>0.1072344034910202</v>
      </c>
      <c r="CK33" s="1">
        <v>9.3687236309051514E-2</v>
      </c>
      <c r="CL33" s="1">
        <v>9.1255858540534973E-2</v>
      </c>
      <c r="CM33" s="1">
        <v>4.3293312191963196E-2</v>
      </c>
      <c r="CN33" s="1">
        <v>0.12292436510324478</v>
      </c>
      <c r="CO33" s="1">
        <v>4.0574658662080765E-2</v>
      </c>
      <c r="CP33" s="1">
        <v>9.9868103861808777E-2</v>
      </c>
      <c r="CQ33" s="1">
        <v>0.10901175439357758</v>
      </c>
      <c r="CR33" s="1">
        <v>6.6373333334922791E-2</v>
      </c>
      <c r="CS33" s="1">
        <v>0.12597258388996124</v>
      </c>
      <c r="CT33" s="1">
        <v>6.1342097818851471E-2</v>
      </c>
      <c r="CU33" s="1">
        <v>0.10968231409788132</v>
      </c>
      <c r="CV33" s="1">
        <v>-0.12764337658882141</v>
      </c>
      <c r="CW33" s="1">
        <v>0.12469363212585449</v>
      </c>
      <c r="CX33" s="1">
        <v>1.1695358902215958E-2</v>
      </c>
      <c r="CY33" s="1">
        <v>7.2005145251750946E-2</v>
      </c>
      <c r="CZ33" s="1">
        <v>0.18057449162006378</v>
      </c>
      <c r="DA33" s="1">
        <v>6.7640781402587891E-2</v>
      </c>
      <c r="DB33" s="1">
        <v>3.6662343889474869E-2</v>
      </c>
      <c r="DC33" s="1">
        <v>6.5448947250843048E-2</v>
      </c>
      <c r="DD33" s="1">
        <v>0.13544353842735291</v>
      </c>
      <c r="DE33" s="1">
        <v>0.14885601401329041</v>
      </c>
      <c r="DF33" s="1">
        <v>0.10389631986618042</v>
      </c>
      <c r="DG33" s="1">
        <v>0.24704696238040924</v>
      </c>
      <c r="DH33" s="1">
        <v>0.19308105111122131</v>
      </c>
      <c r="DI33" s="1">
        <v>0.11259607225656509</v>
      </c>
      <c r="DJ33" s="1">
        <v>2.5590270757675171E-2</v>
      </c>
      <c r="DK33" s="1">
        <v>0.15002624690532684</v>
      </c>
      <c r="DL33" s="1">
        <v>4.9186564981937408E-2</v>
      </c>
      <c r="DM33" s="1">
        <v>7.5820833444595337E-2</v>
      </c>
      <c r="DN33" s="1">
        <v>6.8923115730285645E-2</v>
      </c>
      <c r="DO33" s="1">
        <v>6.6702842712402344E-2</v>
      </c>
      <c r="DP33" s="1">
        <v>7.6975412666797638E-2</v>
      </c>
      <c r="DQ33" s="1">
        <v>7.1677953004837036E-2</v>
      </c>
      <c r="DR33" s="1">
        <v>0.14101025462150574</v>
      </c>
      <c r="DS33" s="1">
        <v>6.8952396512031555E-2</v>
      </c>
      <c r="DT33" s="1">
        <v>8.9125432074069977E-2</v>
      </c>
      <c r="DU33" s="1">
        <v>5.23233562707901E-2</v>
      </c>
      <c r="DV33" s="1">
        <v>8.8020123541355133E-2</v>
      </c>
      <c r="DW33" s="1">
        <v>7.09882453083992E-2</v>
      </c>
      <c r="DX33" s="1">
        <v>8.2071445882320404E-2</v>
      </c>
      <c r="DY33" s="1">
        <v>0.25767305493354797</v>
      </c>
      <c r="DZ33" s="1">
        <v>7.9041995108127594E-2</v>
      </c>
      <c r="EA33" s="1">
        <v>8.0064766108989716E-2</v>
      </c>
      <c r="EB33" s="1">
        <v>0.28388896584510803</v>
      </c>
      <c r="EC33" s="1">
        <v>0.13977546989917755</v>
      </c>
      <c r="ED33" s="1">
        <v>0.10598761588335037</v>
      </c>
      <c r="EE33" s="1">
        <v>0.30240494012832642</v>
      </c>
      <c r="EF33" s="1">
        <v>0.14313848316669464</v>
      </c>
      <c r="EG33" s="1">
        <v>0.2080761194229126</v>
      </c>
      <c r="EH33" s="1">
        <v>8.702462911605835E-2</v>
      </c>
      <c r="EI33" s="1">
        <v>0.21230906248092651</v>
      </c>
      <c r="EJ33" s="1">
        <v>0.11764334142208099</v>
      </c>
      <c r="EK33" s="1">
        <v>6.9177068769931793E-2</v>
      </c>
      <c r="EL33" s="1">
        <v>0.1161327138543129</v>
      </c>
      <c r="EM33" s="1">
        <v>-2.9902847483754158E-2</v>
      </c>
      <c r="EN33" s="1">
        <v>-7.7200406230986118E-3</v>
      </c>
      <c r="EO33" s="1">
        <v>-6.2044870108366013E-2</v>
      </c>
      <c r="EP33" s="1">
        <v>-5.3739301860332489E-2</v>
      </c>
      <c r="EQ33" s="1">
        <v>-7.8741192817687988E-2</v>
      </c>
      <c r="ER33" s="1">
        <v>-4.5304037630558014E-2</v>
      </c>
      <c r="ES33" s="1">
        <v>-2.232593297958374E-2</v>
      </c>
      <c r="ET33" s="1">
        <v>0.18883731961250305</v>
      </c>
      <c r="EU33" s="1">
        <v>2.8334163129329681E-2</v>
      </c>
      <c r="EV33" s="1">
        <v>-1.5316593460738659E-2</v>
      </c>
      <c r="EW33" s="1">
        <v>-4.1722529567778111E-3</v>
      </c>
      <c r="EX33" s="1">
        <v>-0.13260839879512787</v>
      </c>
      <c r="EY33" s="1">
        <v>-2.5042586028575897E-2</v>
      </c>
      <c r="EZ33" s="1">
        <v>-2.1002018824219704E-2</v>
      </c>
      <c r="FA33" s="1">
        <v>-5.7339519262313843E-2</v>
      </c>
      <c r="FB33" s="1">
        <v>-5.692560225725174E-2</v>
      </c>
      <c r="FC33" s="1">
        <v>-3.9450187236070633E-2</v>
      </c>
      <c r="FD33" s="1">
        <v>-1.7482361290603876E-3</v>
      </c>
      <c r="FE33" s="1">
        <v>2.5713097304105759E-2</v>
      </c>
      <c r="FF33" s="1">
        <v>2.6382403448224068E-2</v>
      </c>
      <c r="FG33" s="1">
        <v>1.6604198608547449E-3</v>
      </c>
      <c r="FH33" s="1">
        <v>2.2143982350826263E-2</v>
      </c>
      <c r="FI33" s="1">
        <v>0.10378023236989975</v>
      </c>
      <c r="FJ33" s="1">
        <v>0.16402867436408997</v>
      </c>
      <c r="FK33" s="1">
        <v>5.8950381353497505E-3</v>
      </c>
      <c r="FL33" s="1">
        <v>0.14600571990013123</v>
      </c>
      <c r="FM33" s="1">
        <v>6.4875274896621704E-2</v>
      </c>
      <c r="FN33" s="1">
        <v>0.11097650229930878</v>
      </c>
      <c r="FO33" s="1">
        <v>2.2230937611311674E-3</v>
      </c>
      <c r="FP33" s="1">
        <v>9.0115778148174286E-2</v>
      </c>
      <c r="FQ33" s="1">
        <v>1.9938929006457329E-2</v>
      </c>
      <c r="FR33" s="1">
        <v>3.1935535371303558E-2</v>
      </c>
      <c r="FS33" s="1">
        <v>4.2339831590652466E-2</v>
      </c>
      <c r="FT33" s="1">
        <v>3.6068897694349289E-2</v>
      </c>
      <c r="FU33" s="1">
        <v>6.5774746239185333E-2</v>
      </c>
      <c r="FV33" s="1">
        <v>7.3834769427776337E-2</v>
      </c>
      <c r="FW33" s="1">
        <v>7.8068025410175323E-2</v>
      </c>
      <c r="FX33" s="1">
        <v>6.586630642414093E-2</v>
      </c>
      <c r="FY33" s="1">
        <v>3.6578275263309479E-2</v>
      </c>
      <c r="FZ33" s="1">
        <v>-1.6003647819161415E-2</v>
      </c>
      <c r="GA33" s="1">
        <v>5.0505973398685455E-2</v>
      </c>
      <c r="GB33" s="1">
        <v>6.325337290763855E-2</v>
      </c>
      <c r="GC33" s="1">
        <v>9.3266531825065613E-2</v>
      </c>
      <c r="GD33" s="1">
        <v>0.18485155701637268</v>
      </c>
      <c r="GE33" s="1">
        <v>-4.1504494845867157E-2</v>
      </c>
      <c r="GF33" s="1">
        <v>0.1333567351102829</v>
      </c>
      <c r="GG33" s="1">
        <v>6.370379775762558E-2</v>
      </c>
      <c r="GH33" s="1">
        <v>0.10273370146751404</v>
      </c>
      <c r="GI33" s="1">
        <v>2.8494009748101234E-2</v>
      </c>
      <c r="GJ33" s="1">
        <v>-2.7133090421557426E-2</v>
      </c>
      <c r="GK33" s="1">
        <v>4.5004036277532578E-2</v>
      </c>
      <c r="GL33" s="1">
        <v>1.0947900824248791E-2</v>
      </c>
      <c r="GM33" s="1">
        <v>3.2726727426052094E-2</v>
      </c>
      <c r="GN33" s="1">
        <v>0.10623642802238464</v>
      </c>
      <c r="GO33" s="1">
        <v>3.7916682660579681E-2</v>
      </c>
      <c r="GP33" s="1">
        <v>1.6637561842799187E-2</v>
      </c>
      <c r="GQ33" s="1">
        <v>5.4012704640626907E-2</v>
      </c>
    </row>
    <row r="34" spans="1:199" x14ac:dyDescent="0.2">
      <c r="A34" s="1">
        <v>2011</v>
      </c>
      <c r="B34" s="1">
        <v>0.11507052928209305</v>
      </c>
      <c r="C34" s="1">
        <v>0.1231309100985527</v>
      </c>
      <c r="D34" s="1">
        <v>-8.060382679104805E-3</v>
      </c>
      <c r="E34" s="1">
        <v>6.5850973129272461E-2</v>
      </c>
      <c r="F34" s="1">
        <v>1.4555278234183788E-2</v>
      </c>
      <c r="G34" s="1">
        <v>6.1880268156528473E-2</v>
      </c>
      <c r="H34" s="1">
        <v>0.22652873396873474</v>
      </c>
      <c r="I34" s="1">
        <v>0.11650985479354858</v>
      </c>
      <c r="J34" s="1">
        <v>0.19332194328308105</v>
      </c>
      <c r="K34" s="1">
        <v>0.29477924108505249</v>
      </c>
      <c r="L34" s="1">
        <v>0.2176835834980011</v>
      </c>
      <c r="M34" s="1">
        <v>8.5540242493152618E-2</v>
      </c>
      <c r="N34" s="1">
        <v>0.11868300288915634</v>
      </c>
      <c r="O34" s="1">
        <v>6.4623244106769562E-2</v>
      </c>
      <c r="P34" s="1">
        <v>0.14077234268188477</v>
      </c>
      <c r="Q34" s="1">
        <v>7.4260331690311432E-2</v>
      </c>
      <c r="R34" s="1">
        <v>9.3705937266349792E-2</v>
      </c>
      <c r="S34" s="1">
        <v>0.18726226687431335</v>
      </c>
      <c r="T34" s="1">
        <v>0.19502754509449005</v>
      </c>
      <c r="U34" s="1">
        <v>-1.9689274951815605E-2</v>
      </c>
      <c r="V34" s="1">
        <v>-0.10412771999835968</v>
      </c>
      <c r="W34" s="1">
        <v>-2.7429703623056412E-3</v>
      </c>
      <c r="X34" s="1">
        <v>8.5756391286849976E-2</v>
      </c>
      <c r="Y34" s="1">
        <v>4.2249519377946854E-2</v>
      </c>
      <c r="Z34" s="1">
        <v>9.9616006016731262E-2</v>
      </c>
      <c r="AA34" s="1">
        <v>0.10751695930957794</v>
      </c>
      <c r="AB34" s="1">
        <v>2.2656045854091644E-2</v>
      </c>
      <c r="AC34" s="1">
        <v>0.11932502686977386</v>
      </c>
      <c r="AD34" s="1">
        <v>9.83700230717659E-2</v>
      </c>
      <c r="AE34" s="1">
        <v>2.9985643923282623E-2</v>
      </c>
      <c r="AF34" s="1">
        <v>4.9064744263887405E-2</v>
      </c>
      <c r="AG34" s="1">
        <v>2.2141722962260246E-2</v>
      </c>
      <c r="AH34" s="1">
        <v>3.9891339838504791E-5</v>
      </c>
      <c r="AI34" s="1">
        <v>0.11449545621871948</v>
      </c>
      <c r="AJ34" s="1">
        <v>0.256183922290802</v>
      </c>
      <c r="AK34" s="1">
        <v>0.13341659307479858</v>
      </c>
      <c r="AL34" s="1">
        <v>8.9668266475200653E-2</v>
      </c>
      <c r="AM34" s="1">
        <v>7.2560869157314301E-2</v>
      </c>
      <c r="AN34" s="1">
        <v>6.3895769417285919E-3</v>
      </c>
      <c r="AO34" s="1">
        <v>5.9588760137557983E-2</v>
      </c>
      <c r="AP34" s="1">
        <v>0.10396118462085724</v>
      </c>
      <c r="AQ34" s="1">
        <v>-8.3339504897594452E-2</v>
      </c>
      <c r="AR34" s="1">
        <v>8.4370560944080353E-2</v>
      </c>
      <c r="AS34" s="1">
        <v>-5.5981185287237167E-2</v>
      </c>
      <c r="AT34" s="1">
        <v>7.7211871743202209E-2</v>
      </c>
      <c r="AU34" s="1">
        <v>0.11743957549333572</v>
      </c>
      <c r="AV34" s="1">
        <v>0.10728153586387634</v>
      </c>
      <c r="AW34" s="1">
        <v>4.2614717036485672E-2</v>
      </c>
      <c r="AX34" s="1">
        <v>9.1742493212223053E-2</v>
      </c>
      <c r="AY34" s="1">
        <v>0.26828038692474365</v>
      </c>
      <c r="AZ34" s="1">
        <v>0.3233909010887146</v>
      </c>
      <c r="BA34" s="1">
        <v>9.1582469642162323E-2</v>
      </c>
      <c r="BB34" s="1">
        <v>0.41789379715919495</v>
      </c>
      <c r="BC34" s="1">
        <v>0.24147514998912811</v>
      </c>
      <c r="BD34" s="1">
        <v>0.24112966656684875</v>
      </c>
      <c r="BE34" s="1">
        <v>4.3212462216615677E-2</v>
      </c>
      <c r="BF34" s="1">
        <v>0.26918381452560425</v>
      </c>
      <c r="BG34" s="1">
        <v>6.9312170147895813E-2</v>
      </c>
      <c r="BH34" s="1">
        <v>0.11904843896627426</v>
      </c>
      <c r="BI34" s="1">
        <v>0.10652740299701691</v>
      </c>
      <c r="BJ34" s="1">
        <v>9.5550641417503357E-2</v>
      </c>
      <c r="BK34" s="1">
        <v>0.15482783317565918</v>
      </c>
      <c r="BL34" s="1">
        <v>9.143383800983429E-2</v>
      </c>
      <c r="BM34" s="1">
        <v>0.21204382181167603</v>
      </c>
      <c r="BN34" s="1">
        <v>0.13636766374111176</v>
      </c>
      <c r="BO34" s="1">
        <v>0.12746746838092804</v>
      </c>
      <c r="BP34" s="1">
        <v>4.6836905181407928E-2</v>
      </c>
      <c r="BQ34" s="1">
        <v>0.13869526982307434</v>
      </c>
      <c r="BR34" s="1">
        <v>0.19966180622577667</v>
      </c>
      <c r="BS34" s="1">
        <v>0.17635752260684967</v>
      </c>
      <c r="BT34" s="1">
        <v>0.42029795050621033</v>
      </c>
      <c r="BU34" s="1">
        <v>2.4538533762097359E-2</v>
      </c>
      <c r="BV34" s="1">
        <v>0.19837859272956848</v>
      </c>
      <c r="BW34" s="1">
        <v>0.35092815756797791</v>
      </c>
      <c r="BX34" s="1">
        <v>0.23762187361717224</v>
      </c>
      <c r="BY34" s="1">
        <v>0.12981739640235901</v>
      </c>
      <c r="BZ34" s="1">
        <v>0.29345914721488953</v>
      </c>
      <c r="CA34" s="1">
        <v>0.17866846919059753</v>
      </c>
      <c r="CB34" s="1">
        <v>0.22173255681991577</v>
      </c>
      <c r="CC34" s="1">
        <v>0.11751340329647064</v>
      </c>
      <c r="CD34" s="1">
        <v>0.29227173328399658</v>
      </c>
      <c r="CE34" s="1">
        <v>0.16213136911392212</v>
      </c>
      <c r="CF34" s="1">
        <v>8.9868292212486267E-2</v>
      </c>
      <c r="CG34" s="1">
        <v>0.16552916169166565</v>
      </c>
      <c r="CH34" s="1">
        <v>0.11131829768419266</v>
      </c>
      <c r="CI34" s="1">
        <v>9.3909293413162231E-2</v>
      </c>
      <c r="CJ34" s="1">
        <v>0.10646185278892517</v>
      </c>
      <c r="CK34" s="1">
        <v>8.6079761385917664E-2</v>
      </c>
      <c r="CL34" s="1">
        <v>7.8449949622154236E-2</v>
      </c>
      <c r="CM34" s="1">
        <v>3.9280138909816742E-2</v>
      </c>
      <c r="CN34" s="1">
        <v>0.12805178761482239</v>
      </c>
      <c r="CO34" s="1">
        <v>4.7511976212263107E-2</v>
      </c>
      <c r="CP34" s="1">
        <v>0.10631241649389267</v>
      </c>
      <c r="CQ34" s="1">
        <v>9.0036854147911072E-2</v>
      </c>
      <c r="CR34" s="1">
        <v>6.0437023639678955E-2</v>
      </c>
      <c r="CS34" s="1">
        <v>0.12375711649656296</v>
      </c>
      <c r="CT34" s="1">
        <v>7.1156248450279236E-2</v>
      </c>
      <c r="CU34" s="1">
        <v>0.12084731459617615</v>
      </c>
      <c r="CV34" s="1">
        <v>-5.3397517651319504E-2</v>
      </c>
      <c r="CW34" s="1">
        <v>0.12698984146118164</v>
      </c>
      <c r="CX34" s="1">
        <v>5.9355664998292923E-3</v>
      </c>
      <c r="CY34" s="1">
        <v>7.7070407569408417E-2</v>
      </c>
      <c r="CZ34" s="1">
        <v>8.4297828376293182E-2</v>
      </c>
      <c r="DA34" s="1">
        <v>6.4213275909423828E-2</v>
      </c>
      <c r="DB34" s="1">
        <v>6.7109078168869019E-2</v>
      </c>
      <c r="DC34" s="1">
        <v>6.7723490297794342E-2</v>
      </c>
      <c r="DD34" s="1">
        <v>0.12728783488273621</v>
      </c>
      <c r="DE34" s="1">
        <v>0.13403423130512238</v>
      </c>
      <c r="DF34" s="1">
        <v>0.11015749722719193</v>
      </c>
      <c r="DG34" s="1">
        <v>0.25118541717529297</v>
      </c>
      <c r="DH34" s="1">
        <v>0.20013053715229034</v>
      </c>
      <c r="DI34" s="1">
        <v>0.10648594051599503</v>
      </c>
      <c r="DJ34" s="1">
        <v>3.4696198999881744E-2</v>
      </c>
      <c r="DK34" s="1">
        <v>0.1656489372253418</v>
      </c>
      <c r="DL34" s="1">
        <v>4.5214951038360596E-2</v>
      </c>
      <c r="DM34" s="1">
        <v>7.293478399515152E-2</v>
      </c>
      <c r="DN34" s="1">
        <v>6.104576587677002E-2</v>
      </c>
      <c r="DO34" s="1">
        <v>6.2187556177377701E-2</v>
      </c>
      <c r="DP34" s="1">
        <v>7.1505695581436157E-2</v>
      </c>
      <c r="DQ34" s="1">
        <v>3.5200394690036774E-2</v>
      </c>
      <c r="DR34" s="1">
        <v>0.1236201599240303</v>
      </c>
      <c r="DS34" s="1">
        <v>6.2161818146705627E-2</v>
      </c>
      <c r="DT34" s="1">
        <v>8.3493255078792572E-2</v>
      </c>
      <c r="DU34" s="1">
        <v>6.0308430343866348E-2</v>
      </c>
      <c r="DV34" s="1">
        <v>7.8702926635742188E-2</v>
      </c>
      <c r="DW34" s="1">
        <v>0.10195279121398926</v>
      </c>
      <c r="DX34" s="1">
        <v>7.1638703346252441E-2</v>
      </c>
      <c r="DY34" s="1">
        <v>0.24762621521949768</v>
      </c>
      <c r="DZ34" s="1">
        <v>7.7507317066192627E-2</v>
      </c>
      <c r="EA34" s="1">
        <v>6.534712016582489E-2</v>
      </c>
      <c r="EB34" s="1">
        <v>0.26906317472457886</v>
      </c>
      <c r="EC34" s="1">
        <v>0.12584200501441956</v>
      </c>
      <c r="ED34" s="1">
        <v>9.5333710312843323E-2</v>
      </c>
      <c r="EE34" s="1">
        <v>0.32255333662033081</v>
      </c>
      <c r="EF34" s="1">
        <v>0.13145129382610321</v>
      </c>
      <c r="EG34" s="1">
        <v>0.20858873426914215</v>
      </c>
      <c r="EH34" s="1">
        <v>7.8602910041809082E-2</v>
      </c>
      <c r="EI34" s="1">
        <v>0.19358645379543304</v>
      </c>
      <c r="EJ34" s="1">
        <v>0.1110326275229454</v>
      </c>
      <c r="EK34" s="1">
        <v>6.7264065146446228E-2</v>
      </c>
      <c r="EL34" s="1">
        <v>0.10625498741865158</v>
      </c>
      <c r="EM34" s="1">
        <v>8.0067301169037819E-3</v>
      </c>
      <c r="EN34" s="1">
        <v>4.4607152231037617E-3</v>
      </c>
      <c r="EO34" s="1">
        <v>-7.6476208865642548E-2</v>
      </c>
      <c r="EP34" s="1">
        <v>-3.7015024572610855E-2</v>
      </c>
      <c r="EQ34" s="1">
        <v>-5.630822479724884E-2</v>
      </c>
      <c r="ER34" s="1">
        <v>-3.9240241050720215E-2</v>
      </c>
      <c r="ES34" s="1">
        <v>-1.3556347228586674E-2</v>
      </c>
      <c r="ET34" s="1">
        <v>0.2086719423532486</v>
      </c>
      <c r="EU34" s="1">
        <v>2.7104184031486511E-2</v>
      </c>
      <c r="EV34" s="1">
        <v>-3.6859189276583493E-4</v>
      </c>
      <c r="EW34" s="1">
        <v>1.2123840861022472E-2</v>
      </c>
      <c r="EX34" s="1">
        <v>-0.11736752837896347</v>
      </c>
      <c r="EY34" s="1">
        <v>-1.1567484587430954E-2</v>
      </c>
      <c r="EZ34" s="1">
        <v>-1.6886129975318909E-2</v>
      </c>
      <c r="FA34" s="1">
        <v>-2.9941985383629799E-2</v>
      </c>
      <c r="FB34" s="1">
        <v>-4.2619273066520691E-2</v>
      </c>
      <c r="FC34" s="1">
        <v>-6.1916746199131012E-2</v>
      </c>
      <c r="FD34" s="1">
        <v>1.4146746252663434E-4</v>
      </c>
      <c r="FE34" s="1">
        <v>3.314175084233284E-2</v>
      </c>
      <c r="FF34" s="1">
        <v>4.3068259954452515E-2</v>
      </c>
      <c r="FG34" s="1">
        <v>-2.4494364857673645E-2</v>
      </c>
      <c r="FH34" s="1">
        <v>2.401900477707386E-2</v>
      </c>
      <c r="FI34" s="1">
        <v>0.14099253714084625</v>
      </c>
      <c r="FJ34" s="1">
        <v>0.18935666978359222</v>
      </c>
      <c r="FK34" s="1">
        <v>-1.8575003370642662E-2</v>
      </c>
      <c r="FL34" s="1">
        <v>0.16670837998390198</v>
      </c>
      <c r="FM34" s="1">
        <v>4.1344620287418365E-2</v>
      </c>
      <c r="FN34" s="1">
        <v>0.13464374840259552</v>
      </c>
      <c r="FO34" s="1">
        <v>8.5162697359919548E-3</v>
      </c>
      <c r="FP34" s="1">
        <v>0.10353487730026245</v>
      </c>
      <c r="FQ34" s="1">
        <v>2.4097224697470665E-2</v>
      </c>
      <c r="FR34" s="1">
        <v>4.6113669872283936E-2</v>
      </c>
      <c r="FS34" s="1">
        <v>4.548162966966629E-2</v>
      </c>
      <c r="FT34" s="1">
        <v>3.3363088965415955E-2</v>
      </c>
      <c r="FU34" s="1">
        <v>8.3322130143642426E-2</v>
      </c>
      <c r="FV34" s="1">
        <v>5.6233443319797516E-2</v>
      </c>
      <c r="FW34" s="1">
        <v>8.8423654437065125E-2</v>
      </c>
      <c r="FX34" s="1">
        <v>7.4205853044986725E-2</v>
      </c>
      <c r="FY34" s="1">
        <v>4.3974205851554871E-2</v>
      </c>
      <c r="FZ34" s="1">
        <v>-1.3471527956426144E-2</v>
      </c>
      <c r="GA34" s="1">
        <v>5.9992343187332153E-2</v>
      </c>
      <c r="GB34" s="1">
        <v>9.7709015011787415E-2</v>
      </c>
      <c r="GC34" s="1">
        <v>0.10471881926059723</v>
      </c>
      <c r="GD34" s="1">
        <v>0.17267170548439026</v>
      </c>
      <c r="GE34" s="1">
        <v>-5.2968781441450119E-2</v>
      </c>
      <c r="GF34" s="1">
        <v>0.13303147256374359</v>
      </c>
      <c r="GG34" s="1">
        <v>8.1864990293979645E-2</v>
      </c>
      <c r="GH34" s="1">
        <v>0.11177986860275269</v>
      </c>
      <c r="GI34" s="1">
        <v>3.4483689814805984E-2</v>
      </c>
      <c r="GJ34" s="1">
        <v>-2.9094178229570389E-2</v>
      </c>
      <c r="GK34" s="1">
        <v>4.7217190265655518E-2</v>
      </c>
      <c r="GL34" s="1">
        <v>1.3143796473741531E-2</v>
      </c>
      <c r="GM34" s="1">
        <v>3.8910482078790665E-2</v>
      </c>
      <c r="GN34" s="1">
        <v>9.8685257136821747E-2</v>
      </c>
      <c r="GO34" s="1">
        <v>5.1098734140396118E-2</v>
      </c>
      <c r="GP34" s="1">
        <v>2.2604236379265785E-2</v>
      </c>
      <c r="GQ34" s="1">
        <v>5.9274163097143173E-2</v>
      </c>
    </row>
    <row r="35" spans="1:199" x14ac:dyDescent="0.2">
      <c r="A35" s="1">
        <v>2012</v>
      </c>
      <c r="B35" s="1">
        <v>0.11992701888084412</v>
      </c>
      <c r="C35" s="1">
        <v>0.12246066331863403</v>
      </c>
      <c r="D35" s="1">
        <v>-2.533649792894721E-3</v>
      </c>
      <c r="E35" s="1">
        <v>6.0242131352424622E-2</v>
      </c>
      <c r="F35" s="1">
        <v>3.7327837198972702E-2</v>
      </c>
      <c r="G35" s="1">
        <v>5.872461199760437E-2</v>
      </c>
      <c r="H35" s="1">
        <v>0.2183832973241806</v>
      </c>
      <c r="I35" s="1">
        <v>0.10285137593746185</v>
      </c>
      <c r="J35" s="1">
        <v>0.16737085580825806</v>
      </c>
      <c r="K35" s="1">
        <v>0.2926068902015686</v>
      </c>
      <c r="L35" s="1">
        <v>0.21149057149887085</v>
      </c>
      <c r="M35" s="1">
        <v>7.939080148935318E-2</v>
      </c>
      <c r="N35" s="1">
        <v>0.12453398108482361</v>
      </c>
      <c r="O35" s="1">
        <v>6.2872923910617828E-2</v>
      </c>
      <c r="P35" s="1">
        <v>0.14202491939067841</v>
      </c>
      <c r="Q35" s="1">
        <v>6.8663567304611206E-2</v>
      </c>
      <c r="R35" s="1">
        <v>8.8984154164791107E-2</v>
      </c>
      <c r="S35" s="1">
        <v>0.18431566655635834</v>
      </c>
      <c r="T35" s="1">
        <v>0.18340539932250977</v>
      </c>
      <c r="U35" s="1">
        <v>-1.9148668274283409E-2</v>
      </c>
      <c r="V35" s="1">
        <v>-8.7206147611141205E-2</v>
      </c>
      <c r="W35" s="1">
        <v>-4.1483128443360329E-3</v>
      </c>
      <c r="X35" s="1">
        <v>7.6358377933502197E-2</v>
      </c>
      <c r="Y35" s="1">
        <v>3.4187808632850647E-2</v>
      </c>
      <c r="Z35" s="1">
        <v>7.8386701643466949E-2</v>
      </c>
      <c r="AA35" s="1">
        <v>0.10829120129346848</v>
      </c>
      <c r="AB35" s="1">
        <v>2.8085168451070786E-2</v>
      </c>
      <c r="AC35" s="1">
        <v>0.10593830049037933</v>
      </c>
      <c r="AD35" s="1">
        <v>9.5554113388061523E-2</v>
      </c>
      <c r="AE35" s="1">
        <v>3.5588342696428299E-2</v>
      </c>
      <c r="AF35" s="1">
        <v>3.819667175412178E-2</v>
      </c>
      <c r="AG35" s="1">
        <v>6.2899887561798096E-3</v>
      </c>
      <c r="AH35" s="1">
        <v>-8.1865135580301285E-3</v>
      </c>
      <c r="AI35" s="1">
        <v>0.10360462218523026</v>
      </c>
      <c r="AJ35" s="1">
        <v>0.26586946845054626</v>
      </c>
      <c r="AK35" s="1">
        <v>0.11434409022331238</v>
      </c>
      <c r="AL35" s="1">
        <v>9.6831813454627991E-2</v>
      </c>
      <c r="AM35" s="1">
        <v>7.1356475353240967E-2</v>
      </c>
      <c r="AN35" s="1">
        <v>3.317820280790329E-2</v>
      </c>
      <c r="AO35" s="1">
        <v>5.6633993983268738E-2</v>
      </c>
      <c r="AP35" s="1">
        <v>8.9235574007034302E-2</v>
      </c>
      <c r="AQ35" s="1">
        <v>-2.8817338868975639E-2</v>
      </c>
      <c r="AR35" s="1">
        <v>9.3811340630054474E-2</v>
      </c>
      <c r="AS35" s="1">
        <v>-4.8780433833599091E-2</v>
      </c>
      <c r="AT35" s="1">
        <v>6.9725528359413147E-2</v>
      </c>
      <c r="AU35" s="1">
        <v>0.13352952897548676</v>
      </c>
      <c r="AV35" s="1">
        <v>9.3773029744625092E-2</v>
      </c>
      <c r="AW35" s="1">
        <v>3.9370059967041016E-2</v>
      </c>
      <c r="AX35" s="1">
        <v>8.6251519620418549E-2</v>
      </c>
      <c r="AY35" s="1">
        <v>0.26855957508087158</v>
      </c>
      <c r="AZ35" s="1">
        <v>0.27178370952606201</v>
      </c>
      <c r="BA35" s="1">
        <v>7.5335711240768433E-2</v>
      </c>
      <c r="BB35" s="1">
        <v>0.31024357676506042</v>
      </c>
      <c r="BC35" s="1">
        <v>0.21391028165817261</v>
      </c>
      <c r="BD35" s="1">
        <v>0.23568280041217804</v>
      </c>
      <c r="BE35" s="1">
        <v>4.9573604017496109E-2</v>
      </c>
      <c r="BF35" s="1">
        <v>0.26168537139892578</v>
      </c>
      <c r="BG35" s="1">
        <v>7.1777753531932831E-2</v>
      </c>
      <c r="BH35" s="1">
        <v>0.1166212409734726</v>
      </c>
      <c r="BI35" s="1">
        <v>0.10446763783693314</v>
      </c>
      <c r="BJ35" s="1">
        <v>9.4569452106952667E-2</v>
      </c>
      <c r="BK35" s="1">
        <v>0.13322998583316803</v>
      </c>
      <c r="BL35" s="1">
        <v>0.1686733067035675</v>
      </c>
      <c r="BM35" s="1">
        <v>0.19813752174377441</v>
      </c>
      <c r="BN35" s="1">
        <v>0.12241394817829132</v>
      </c>
      <c r="BO35" s="1">
        <v>0.11425507068634033</v>
      </c>
      <c r="BP35" s="1">
        <v>9.0827317908406258E-3</v>
      </c>
      <c r="BQ35" s="1">
        <v>0.13121786713600159</v>
      </c>
      <c r="BR35" s="1">
        <v>0.17861804366111755</v>
      </c>
      <c r="BS35" s="1">
        <v>0.13683409988880157</v>
      </c>
      <c r="BT35" s="1">
        <v>0.41219890117645264</v>
      </c>
      <c r="BU35" s="1">
        <v>2.1347818896174431E-2</v>
      </c>
      <c r="BV35" s="1">
        <v>0.19581981003284454</v>
      </c>
      <c r="BW35" s="1">
        <v>0.33107030391693115</v>
      </c>
      <c r="BX35" s="1">
        <v>0.23149394989013672</v>
      </c>
      <c r="BY35" s="1">
        <v>0.13584107160568237</v>
      </c>
      <c r="BZ35" s="1">
        <v>0.28634873032569885</v>
      </c>
      <c r="CA35" s="1">
        <v>0.17970402538776398</v>
      </c>
      <c r="CB35" s="1">
        <v>0.21818000078201294</v>
      </c>
      <c r="CC35" s="1">
        <v>0.11315017193555832</v>
      </c>
      <c r="CD35" s="1">
        <v>0.28046754002571106</v>
      </c>
      <c r="CE35" s="1">
        <v>0.14583614468574524</v>
      </c>
      <c r="CF35" s="1">
        <v>0.10090909898281097</v>
      </c>
      <c r="CG35" s="1">
        <v>0.15795765817165375</v>
      </c>
      <c r="CH35" s="1">
        <v>9.3990832567214966E-2</v>
      </c>
      <c r="CI35" s="1">
        <v>0.10231848806142807</v>
      </c>
      <c r="CJ35" s="1">
        <v>0.12083301693201065</v>
      </c>
      <c r="CK35" s="1">
        <v>7.7236533164978027E-2</v>
      </c>
      <c r="CL35" s="1">
        <v>7.3644571006298065E-2</v>
      </c>
      <c r="CM35" s="1">
        <v>2.4702353402972221E-2</v>
      </c>
      <c r="CN35" s="1">
        <v>0.1193329393863678</v>
      </c>
      <c r="CO35" s="1">
        <v>5.2859567105770111E-2</v>
      </c>
      <c r="CP35" s="1">
        <v>0.10378114134073257</v>
      </c>
      <c r="CQ35" s="1">
        <v>9.1102957725524902E-2</v>
      </c>
      <c r="CR35" s="1">
        <v>5.4499786347150803E-2</v>
      </c>
      <c r="CS35" s="1">
        <v>0.13250909745693207</v>
      </c>
      <c r="CT35" s="1">
        <v>6.3105665147304535E-2</v>
      </c>
      <c r="CU35" s="1">
        <v>9.2997193336486816E-2</v>
      </c>
      <c r="CV35" s="1">
        <v>-1.7795167863368988E-2</v>
      </c>
      <c r="CW35" s="1">
        <v>0.12883082032203674</v>
      </c>
      <c r="CX35" s="1">
        <v>1.370939239859581E-2</v>
      </c>
      <c r="CY35" s="1">
        <v>7.2827897965908051E-2</v>
      </c>
      <c r="CZ35" s="1">
        <v>0.10895678400993347</v>
      </c>
      <c r="DA35" s="1">
        <v>5.7405468076467514E-2</v>
      </c>
      <c r="DB35" s="1">
        <v>6.0535591095685959E-2</v>
      </c>
      <c r="DC35" s="1">
        <v>6.5465129911899567E-2</v>
      </c>
      <c r="DD35" s="1">
        <v>0.13527107238769531</v>
      </c>
      <c r="DE35" s="1">
        <v>0.12733611464500427</v>
      </c>
      <c r="DF35" s="1">
        <v>8.5371829569339752E-2</v>
      </c>
      <c r="DG35" s="1">
        <v>0.20173162221908569</v>
      </c>
      <c r="DH35" s="1">
        <v>0.18877217173576355</v>
      </c>
      <c r="DI35" s="1">
        <v>0.10884615033864975</v>
      </c>
      <c r="DJ35" s="1">
        <v>3.9853714406490326E-2</v>
      </c>
      <c r="DK35" s="1">
        <v>0.16877429187297821</v>
      </c>
      <c r="DL35" s="1">
        <v>4.8412490636110306E-2</v>
      </c>
      <c r="DM35" s="1">
        <v>7.3571190237998962E-2</v>
      </c>
      <c r="DN35" s="1">
        <v>6.2514103949069977E-2</v>
      </c>
      <c r="DO35" s="1">
        <v>6.4289264380931854E-2</v>
      </c>
      <c r="DP35" s="1">
        <v>6.79478719830513E-2</v>
      </c>
      <c r="DQ35" s="1">
        <v>7.3941886425018311E-2</v>
      </c>
      <c r="DR35" s="1">
        <v>0.12020627409219742</v>
      </c>
      <c r="DS35" s="1">
        <v>6.250203400850296E-2</v>
      </c>
      <c r="DT35" s="1">
        <v>7.9110927879810333E-2</v>
      </c>
      <c r="DU35" s="1">
        <v>3.5653706640005112E-2</v>
      </c>
      <c r="DV35" s="1">
        <v>7.8649573028087616E-2</v>
      </c>
      <c r="DW35" s="1">
        <v>9.8196260631084442E-2</v>
      </c>
      <c r="DX35" s="1">
        <v>6.3972771167755127E-2</v>
      </c>
      <c r="DY35" s="1">
        <v>0.24612872302532196</v>
      </c>
      <c r="DZ35" s="1">
        <v>6.2266852706670761E-2</v>
      </c>
      <c r="EA35" s="1">
        <v>6.086401641368866E-2</v>
      </c>
      <c r="EB35" s="1">
        <v>0.26261153817176819</v>
      </c>
      <c r="EC35" s="1">
        <v>0.12268311530351639</v>
      </c>
      <c r="ED35" s="1">
        <v>0.10324555635452271</v>
      </c>
      <c r="EE35" s="1">
        <v>0.29430019855499268</v>
      </c>
      <c r="EF35" s="1">
        <v>0.13226756453514099</v>
      </c>
      <c r="EG35" s="1">
        <v>0.20667485892772675</v>
      </c>
      <c r="EH35" s="1">
        <v>7.7346809208393097E-2</v>
      </c>
      <c r="EI35" s="1">
        <v>0.18463009595870972</v>
      </c>
      <c r="EJ35" s="1">
        <v>0.10834133625030518</v>
      </c>
      <c r="EK35" s="1">
        <v>7.6126694679260254E-2</v>
      </c>
      <c r="EL35" s="1">
        <v>0.10525450110435486</v>
      </c>
      <c r="EM35" s="1">
        <v>1.1947461403906345E-2</v>
      </c>
      <c r="EN35" s="1">
        <v>-6.7643765360116959E-3</v>
      </c>
      <c r="EO35" s="1">
        <v>-8.5244670510292053E-2</v>
      </c>
      <c r="EP35" s="1">
        <v>-3.9039868861436844E-2</v>
      </c>
      <c r="EQ35" s="1">
        <v>-6.7354574799537659E-2</v>
      </c>
      <c r="ER35" s="1">
        <v>-3.288886696100235E-2</v>
      </c>
      <c r="ES35" s="1">
        <v>-1.572829857468605E-2</v>
      </c>
      <c r="ET35" s="1">
        <v>0.21300990879535675</v>
      </c>
      <c r="EU35" s="1">
        <v>1.0562940500676632E-2</v>
      </c>
      <c r="EV35" s="1">
        <v>5.7288557291030884E-3</v>
      </c>
      <c r="EW35" s="1">
        <v>1.6856687143445015E-2</v>
      </c>
      <c r="EX35" s="1">
        <v>-9.9330902099609375E-2</v>
      </c>
      <c r="EY35" s="1">
        <v>-6.471678614616394E-3</v>
      </c>
      <c r="EZ35" s="1">
        <v>-3.7616265472024679E-3</v>
      </c>
      <c r="FA35" s="1">
        <v>-1.1022169142961502E-2</v>
      </c>
      <c r="FB35" s="1">
        <v>-3.5019487142562866E-2</v>
      </c>
      <c r="FC35" s="1">
        <v>-6.2489826232194901E-2</v>
      </c>
      <c r="FD35" s="1">
        <v>-3.1023786868900061E-3</v>
      </c>
      <c r="FE35" s="1">
        <v>2.4572746828198433E-2</v>
      </c>
      <c r="FF35" s="1">
        <v>3.6367576569318771E-2</v>
      </c>
      <c r="FG35" s="1">
        <v>-2.1165527403354645E-2</v>
      </c>
      <c r="FH35" s="1">
        <v>2.078639343380928E-2</v>
      </c>
      <c r="FI35" s="1">
        <v>0.13328850269317627</v>
      </c>
      <c r="FJ35" s="1">
        <v>0.14444759488105774</v>
      </c>
      <c r="FK35" s="1">
        <v>-1.0036114603281021E-2</v>
      </c>
      <c r="FL35" s="1">
        <v>0.10851195454597473</v>
      </c>
      <c r="FM35" s="1">
        <v>2.5138121098279953E-2</v>
      </c>
      <c r="FN35" s="1">
        <v>0.12683665752410889</v>
      </c>
      <c r="FO35" s="1">
        <v>9.7198877483606339E-3</v>
      </c>
      <c r="FP35" s="1">
        <v>9.2911094427108765E-2</v>
      </c>
      <c r="FQ35" s="1">
        <v>2.3365262895822525E-2</v>
      </c>
      <c r="FR35" s="1">
        <v>4.3050047010183334E-2</v>
      </c>
      <c r="FS35" s="1">
        <v>4.1953537613153458E-2</v>
      </c>
      <c r="FT35" s="1">
        <v>3.0280187726020813E-2</v>
      </c>
      <c r="FU35" s="1">
        <v>6.5282106399536133E-2</v>
      </c>
      <c r="FV35" s="1">
        <v>9.4731427729129791E-2</v>
      </c>
      <c r="FW35" s="1">
        <v>7.7931255102157593E-2</v>
      </c>
      <c r="FX35" s="1">
        <v>5.9911902993917465E-2</v>
      </c>
      <c r="FY35" s="1">
        <v>3.51441390812397E-2</v>
      </c>
      <c r="FZ35" s="1">
        <v>-2.657097764313221E-2</v>
      </c>
      <c r="GA35" s="1">
        <v>5.2568301558494568E-2</v>
      </c>
      <c r="GB35" s="1">
        <v>8.0421783030033112E-2</v>
      </c>
      <c r="GC35" s="1">
        <v>7.2861328721046448E-2</v>
      </c>
      <c r="GD35" s="1">
        <v>0.16607013344764709</v>
      </c>
      <c r="GE35" s="1">
        <v>-4.0919043123722076E-2</v>
      </c>
      <c r="GF35" s="1">
        <v>0.13495582342147827</v>
      </c>
      <c r="GG35" s="1">
        <v>6.8458765745162964E-2</v>
      </c>
      <c r="GH35" s="1">
        <v>0.10881084948778152</v>
      </c>
      <c r="GI35" s="1">
        <v>3.2595515251159668E-2</v>
      </c>
      <c r="GJ35" s="1">
        <v>-7.9514924436807632E-3</v>
      </c>
      <c r="GK35" s="1">
        <v>4.7436445951461792E-2</v>
      </c>
      <c r="GL35" s="1">
        <v>1.1505142785608768E-2</v>
      </c>
      <c r="GM35" s="1">
        <v>3.5803359001874924E-2</v>
      </c>
      <c r="GN35" s="1">
        <v>9.583745151758194E-2</v>
      </c>
      <c r="GO35" s="1">
        <v>3.7494812160730362E-2</v>
      </c>
      <c r="GP35" s="1">
        <v>2.4782393127679825E-2</v>
      </c>
      <c r="GQ35" s="1">
        <v>5.2703157067298889E-2</v>
      </c>
    </row>
    <row r="36" spans="1:199" x14ac:dyDescent="0.2">
      <c r="A36" s="1">
        <v>2013</v>
      </c>
      <c r="B36" s="1">
        <v>0.11902612447738647</v>
      </c>
      <c r="C36" s="1">
        <v>0.11070779711008072</v>
      </c>
      <c r="D36" s="1">
        <v>8.3183273673057556E-3</v>
      </c>
      <c r="E36" s="1">
        <v>6.0505565255880356E-2</v>
      </c>
      <c r="F36" s="1">
        <v>3.7600908428430557E-2</v>
      </c>
      <c r="G36" s="1">
        <v>5.2502881735563278E-2</v>
      </c>
      <c r="H36" s="1">
        <v>0.22173139452934265</v>
      </c>
      <c r="I36" s="1">
        <v>9.86466184258461E-2</v>
      </c>
      <c r="J36" s="1">
        <v>0.14627014100551605</v>
      </c>
      <c r="K36" s="1">
        <v>0.28905299305915833</v>
      </c>
      <c r="L36" s="1">
        <v>0.20086111128330231</v>
      </c>
      <c r="M36" s="1">
        <v>7.2270750999450684E-2</v>
      </c>
      <c r="N36" s="1">
        <v>9.2464223504066467E-2</v>
      </c>
      <c r="O36" s="1">
        <v>5.8434583246707916E-2</v>
      </c>
      <c r="P36" s="1">
        <v>0.15148007869720459</v>
      </c>
      <c r="Q36" s="1">
        <v>6.5275214612483978E-2</v>
      </c>
      <c r="R36" s="1">
        <v>9.2078506946563721E-2</v>
      </c>
      <c r="S36" s="1">
        <v>0.18403741717338562</v>
      </c>
      <c r="T36" s="1">
        <v>0.17205096781253815</v>
      </c>
      <c r="U36" s="1">
        <v>-1.1765187606215477E-2</v>
      </c>
      <c r="V36" s="1">
        <v>-5.4863318800926208E-2</v>
      </c>
      <c r="W36" s="1">
        <v>-5.9316991828382015E-3</v>
      </c>
      <c r="X36" s="1">
        <v>7.0251323282718658E-2</v>
      </c>
      <c r="Y36" s="1">
        <v>3.3371411263942719E-2</v>
      </c>
      <c r="Z36" s="1">
        <v>5.4191619157791138E-2</v>
      </c>
      <c r="AA36" s="1">
        <v>0.10501556843519211</v>
      </c>
      <c r="AB36" s="1">
        <v>2.8810145333409309E-2</v>
      </c>
      <c r="AC36" s="1">
        <v>0.10173448920249939</v>
      </c>
      <c r="AD36" s="1">
        <v>0.11586208641529083</v>
      </c>
      <c r="AE36" s="1">
        <v>4.4147584587335587E-2</v>
      </c>
      <c r="AF36" s="1">
        <v>3.8466773927211761E-2</v>
      </c>
      <c r="AG36" s="1">
        <v>-5.6944452226161957E-3</v>
      </c>
      <c r="AH36" s="1">
        <v>-3.0733703169971704E-3</v>
      </c>
      <c r="AI36" s="1">
        <v>0.10569147765636444</v>
      </c>
      <c r="AJ36" s="1">
        <v>0.25276601314544678</v>
      </c>
      <c r="AK36" s="1">
        <v>0.10740938782691956</v>
      </c>
      <c r="AL36" s="1">
        <v>0.10057800263166428</v>
      </c>
      <c r="AM36" s="1">
        <v>8.2939349114894867E-2</v>
      </c>
      <c r="AN36" s="1">
        <v>3.2992292195558548E-2</v>
      </c>
      <c r="AO36" s="1">
        <v>6.3473299145698547E-2</v>
      </c>
      <c r="AP36" s="1">
        <v>8.3134554326534271E-2</v>
      </c>
      <c r="AQ36" s="1">
        <v>9.665241464972496E-3</v>
      </c>
      <c r="AR36" s="1">
        <v>8.8756650686264038E-2</v>
      </c>
      <c r="AS36" s="1">
        <v>-4.2205691337585449E-2</v>
      </c>
      <c r="AT36" s="1">
        <v>7.4303820729255676E-2</v>
      </c>
      <c r="AU36" s="1">
        <v>0.12230541557073593</v>
      </c>
      <c r="AV36" s="1">
        <v>9.0977393090724945E-2</v>
      </c>
      <c r="AW36" s="1">
        <v>8.1767085939645767E-3</v>
      </c>
      <c r="AX36" s="1">
        <v>8.264710009098053E-2</v>
      </c>
      <c r="AY36" s="1">
        <v>0.28261706233024597</v>
      </c>
      <c r="AZ36" s="1">
        <v>0.24354270100593567</v>
      </c>
      <c r="BA36" s="1">
        <v>6.5920434892177582E-2</v>
      </c>
      <c r="BB36" s="1">
        <v>0.32869744300842285</v>
      </c>
      <c r="BC36" s="1">
        <v>0.22289526462554932</v>
      </c>
      <c r="BD36" s="1">
        <v>0.24311208724975586</v>
      </c>
      <c r="BE36" s="1">
        <v>6.2806598842144012E-2</v>
      </c>
      <c r="BF36" s="1">
        <v>0.26755163073539734</v>
      </c>
      <c r="BG36" s="1">
        <v>5.9990495443344116E-2</v>
      </c>
      <c r="BH36" s="1">
        <v>0.11129539459943771</v>
      </c>
      <c r="BI36" s="1">
        <v>0.10067865997552872</v>
      </c>
      <c r="BJ36" s="1">
        <v>9.3594647943973541E-2</v>
      </c>
      <c r="BK36" s="1">
        <v>0.13241741061210632</v>
      </c>
      <c r="BL36" s="1">
        <v>0.20665332674980164</v>
      </c>
      <c r="BM36" s="1">
        <v>0.18540143966674805</v>
      </c>
      <c r="BN36" s="1">
        <v>0.12085537612438202</v>
      </c>
      <c r="BO36" s="1">
        <v>0.10989248007535934</v>
      </c>
      <c r="BP36" s="1">
        <v>2.4448416661471128E-3</v>
      </c>
      <c r="BQ36" s="1">
        <v>0.12673389911651611</v>
      </c>
      <c r="BR36" s="1">
        <v>0.16027781367301941</v>
      </c>
      <c r="BS36" s="1">
        <v>0.10847324877977371</v>
      </c>
      <c r="BT36" s="1">
        <v>0.39941543340682983</v>
      </c>
      <c r="BU36" s="1">
        <v>2.6731869205832481E-2</v>
      </c>
      <c r="BV36" s="1">
        <v>0.20028899610042572</v>
      </c>
      <c r="BW36" s="1">
        <v>0.32541400194168091</v>
      </c>
      <c r="BX36" s="1">
        <v>0.23207941651344299</v>
      </c>
      <c r="BY36" s="1">
        <v>0.1367928683757782</v>
      </c>
      <c r="BZ36" s="1">
        <v>0.26386740803718567</v>
      </c>
      <c r="CA36" s="1">
        <v>0.17834645509719849</v>
      </c>
      <c r="CB36" s="1">
        <v>0.20652905106544495</v>
      </c>
      <c r="CC36" s="1">
        <v>0.10516835004091263</v>
      </c>
      <c r="CD36" s="1">
        <v>0.29241955280303955</v>
      </c>
      <c r="CE36" s="1">
        <v>0.14459769427776337</v>
      </c>
      <c r="CF36" s="1">
        <v>0.10150421410799026</v>
      </c>
      <c r="CG36" s="1">
        <v>0.15431466698646545</v>
      </c>
      <c r="CH36" s="1">
        <v>9.0739741921424866E-2</v>
      </c>
      <c r="CI36" s="1">
        <v>9.9437028169631958E-2</v>
      </c>
      <c r="CJ36" s="1">
        <v>0.10313528776168823</v>
      </c>
      <c r="CK36" s="1">
        <v>6.6887974739074707E-2</v>
      </c>
      <c r="CL36" s="1">
        <v>4.1158277541399002E-2</v>
      </c>
      <c r="CM36" s="1">
        <v>3.169645369052887E-2</v>
      </c>
      <c r="CN36" s="1">
        <v>0.11484131962060928</v>
      </c>
      <c r="CO36" s="1">
        <v>5.2989326417446136E-2</v>
      </c>
      <c r="CP36" s="1">
        <v>0.10276929289102554</v>
      </c>
      <c r="CQ36" s="1">
        <v>8.9705280959606171E-2</v>
      </c>
      <c r="CR36" s="1">
        <v>6.1626378446817398E-2</v>
      </c>
      <c r="CS36" s="1">
        <v>9.581301361322403E-2</v>
      </c>
      <c r="CT36" s="1">
        <v>6.203114241361618E-2</v>
      </c>
      <c r="CU36" s="1">
        <v>9.0629883110523224E-2</v>
      </c>
      <c r="CV36" s="1">
        <v>-2.9373364523053169E-3</v>
      </c>
      <c r="CW36" s="1">
        <v>0.10625361651182175</v>
      </c>
      <c r="CX36" s="1">
        <v>8.7379524484276772E-3</v>
      </c>
      <c r="CY36" s="1">
        <v>8.5764393210411072E-2</v>
      </c>
      <c r="CZ36" s="1">
        <v>0.11031188070774078</v>
      </c>
      <c r="DA36" s="1">
        <v>6.637495756149292E-2</v>
      </c>
      <c r="DB36" s="1">
        <v>2.6808809489011765E-2</v>
      </c>
      <c r="DC36" s="1">
        <v>6.2116507440805435E-2</v>
      </c>
      <c r="DD36" s="1">
        <v>0.175048828125</v>
      </c>
      <c r="DE36" s="1">
        <v>0.1233736127614975</v>
      </c>
      <c r="DF36" s="1">
        <v>9.9090255796909332E-2</v>
      </c>
      <c r="DG36" s="1">
        <v>0.21394398808479309</v>
      </c>
      <c r="DH36" s="1">
        <v>0.18701127171516418</v>
      </c>
      <c r="DI36" s="1">
        <v>0.12098568677902222</v>
      </c>
      <c r="DJ36" s="1">
        <v>5.0880119204521179E-2</v>
      </c>
      <c r="DK36" s="1">
        <v>0.17943094670772552</v>
      </c>
      <c r="DL36" s="1">
        <v>4.1940543800592422E-2</v>
      </c>
      <c r="DM36" s="1">
        <v>7.1687303483486176E-2</v>
      </c>
      <c r="DN36" s="1">
        <v>6.2486276030540466E-2</v>
      </c>
      <c r="DO36" s="1">
        <v>6.4350821077823639E-2</v>
      </c>
      <c r="DP36" s="1">
        <v>6.8011336028575897E-2</v>
      </c>
      <c r="DQ36" s="1">
        <v>8.0858312547206879E-2</v>
      </c>
      <c r="DR36" s="1">
        <v>0.11414797604084015</v>
      </c>
      <c r="DS36" s="1">
        <v>6.3391335308551788E-2</v>
      </c>
      <c r="DT36" s="1">
        <v>7.6183825731277466E-2</v>
      </c>
      <c r="DU36" s="1">
        <v>2.6665128767490387E-2</v>
      </c>
      <c r="DV36" s="1">
        <v>7.6547898352146149E-2</v>
      </c>
      <c r="DW36" s="1">
        <v>0.11603549122810364</v>
      </c>
      <c r="DX36" s="1">
        <v>2.7435442432761192E-2</v>
      </c>
      <c r="DY36" s="1">
        <v>0.24590733647346497</v>
      </c>
      <c r="DZ36" s="1">
        <v>5.1801659166812897E-2</v>
      </c>
      <c r="EA36" s="1">
        <v>7.0294782519340515E-2</v>
      </c>
      <c r="EB36" s="1">
        <v>0.26373770833015442</v>
      </c>
      <c r="EC36" s="1">
        <v>0.12764462828636169</v>
      </c>
      <c r="ED36" s="1">
        <v>0.10336273908615112</v>
      </c>
      <c r="EE36" s="1">
        <v>0.26914152503013611</v>
      </c>
      <c r="EF36" s="1">
        <v>0.12882363796234131</v>
      </c>
      <c r="EG36" s="1">
        <v>0.1944899708032608</v>
      </c>
      <c r="EH36" s="1">
        <v>7.1226529777050018E-2</v>
      </c>
      <c r="EI36" s="1">
        <v>0.19274194538593292</v>
      </c>
      <c r="EJ36" s="1">
        <v>0.1059846505522728</v>
      </c>
      <c r="EK36" s="1">
        <v>7.5846895575523376E-2</v>
      </c>
      <c r="EL36" s="1">
        <v>0.10303310304880142</v>
      </c>
      <c r="EM36" s="1">
        <v>1.0994746349751949E-2</v>
      </c>
      <c r="EN36" s="1">
        <v>1.6425056383013725E-2</v>
      </c>
      <c r="EO36" s="1">
        <v>-5.8987699449062347E-2</v>
      </c>
      <c r="EP36" s="1">
        <v>-2.8421202674508095E-2</v>
      </c>
      <c r="EQ36" s="1">
        <v>-4.6852722764015198E-2</v>
      </c>
      <c r="ER36" s="1">
        <v>-3.4769829362630844E-2</v>
      </c>
      <c r="ES36" s="1">
        <v>-9.1498559340834618E-3</v>
      </c>
      <c r="ET36" s="1">
        <v>0.19977670907974243</v>
      </c>
      <c r="EU36" s="1">
        <v>4.640097264200449E-3</v>
      </c>
      <c r="EV36" s="1">
        <v>1.087272260338068E-2</v>
      </c>
      <c r="EW36" s="1">
        <v>2.1312974393367767E-2</v>
      </c>
      <c r="EX36" s="1">
        <v>-6.282072514295578E-2</v>
      </c>
      <c r="EY36" s="1">
        <v>1.4421509113162756E-3</v>
      </c>
      <c r="EZ36" s="1">
        <v>-7.4953236617147923E-3</v>
      </c>
      <c r="FA36" s="1">
        <v>1.2602577917277813E-2</v>
      </c>
      <c r="FB36" s="1">
        <v>-1.7496965825557709E-2</v>
      </c>
      <c r="FC36" s="1">
        <v>-5.094364657998085E-2</v>
      </c>
      <c r="FD36" s="1">
        <v>-1.1460566893219948E-2</v>
      </c>
      <c r="FE36" s="1">
        <v>1.1993525549769402E-2</v>
      </c>
      <c r="FF36" s="1">
        <v>2.4602439254522324E-2</v>
      </c>
      <c r="FG36" s="1">
        <v>-1.8632097169756889E-2</v>
      </c>
      <c r="FH36" s="1">
        <v>2.0530592650175095E-2</v>
      </c>
      <c r="FI36" s="1">
        <v>0.10756824910640717</v>
      </c>
      <c r="FJ36" s="1">
        <v>0.12016909569501877</v>
      </c>
      <c r="FK36" s="1">
        <v>-3.3169832080602646E-2</v>
      </c>
      <c r="FL36" s="1">
        <v>0.11475346237421036</v>
      </c>
      <c r="FM36" s="1">
        <v>3.588399663567543E-2</v>
      </c>
      <c r="FN36" s="1">
        <v>0.12212638556957245</v>
      </c>
      <c r="FO36" s="1">
        <v>1.1926480568945408E-2</v>
      </c>
      <c r="FP36" s="1">
        <v>8.8120676577091217E-2</v>
      </c>
      <c r="FQ36" s="1">
        <v>1.8049951642751694E-2</v>
      </c>
      <c r="FR36" s="1">
        <v>3.9608094841241837E-2</v>
      </c>
      <c r="FS36" s="1">
        <v>3.8192376494407654E-2</v>
      </c>
      <c r="FT36" s="1">
        <v>2.9243819415569305E-2</v>
      </c>
      <c r="FU36" s="1">
        <v>6.4406074583530426E-2</v>
      </c>
      <c r="FV36" s="1">
        <v>0.12579502165317535</v>
      </c>
      <c r="FW36" s="1">
        <v>7.1253478527069092E-2</v>
      </c>
      <c r="FX36" s="1">
        <v>5.7464044541120529E-2</v>
      </c>
      <c r="FY36" s="1">
        <v>3.3708643168210983E-2</v>
      </c>
      <c r="FZ36" s="1">
        <v>-2.4220287799835205E-2</v>
      </c>
      <c r="GA36" s="1">
        <v>5.0186008214950562E-2</v>
      </c>
      <c r="GB36" s="1">
        <v>4.4242311269044876E-2</v>
      </c>
      <c r="GC36" s="1">
        <v>8.1037804484367371E-2</v>
      </c>
      <c r="GD36" s="1">
        <v>0.15350808203220367</v>
      </c>
      <c r="GE36" s="1">
        <v>-2.5069784373044968E-2</v>
      </c>
      <c r="GF36" s="1">
        <v>0.12999421358108521</v>
      </c>
      <c r="GG36" s="1">
        <v>6.1676297336816788E-2</v>
      </c>
      <c r="GH36" s="1">
        <v>0.1044347956776619</v>
      </c>
      <c r="GI36" s="1">
        <v>3.3430129289627075E-2</v>
      </c>
      <c r="GJ36" s="1">
        <v>-5.2741114050149918E-3</v>
      </c>
      <c r="GK36" s="1">
        <v>4.9522828310728073E-2</v>
      </c>
      <c r="GL36" s="1">
        <v>1.2039080262184143E-2</v>
      </c>
      <c r="GM36" s="1">
        <v>3.3941816538572311E-2</v>
      </c>
      <c r="GN36" s="1">
        <v>9.9677614867687225E-2</v>
      </c>
      <c r="GO36" s="1">
        <v>3.8613051176071167E-2</v>
      </c>
      <c r="GP36" s="1">
        <v>2.5657322257757187E-2</v>
      </c>
      <c r="GQ36" s="1">
        <v>5.1281563937664032E-2</v>
      </c>
    </row>
    <row r="37" spans="1:199" x14ac:dyDescent="0.2">
      <c r="A37" s="1">
        <v>2014</v>
      </c>
      <c r="B37" s="1">
        <v>0.12462683022022247</v>
      </c>
      <c r="C37" s="1">
        <v>0.11263620108366013</v>
      </c>
      <c r="D37" s="1">
        <v>1.1990627273917198E-2</v>
      </c>
      <c r="E37" s="1">
        <v>6.8532094359397888E-2</v>
      </c>
      <c r="F37" s="1">
        <v>4.8117447644472122E-2</v>
      </c>
      <c r="G37" s="1">
        <v>4.3790675699710846E-2</v>
      </c>
      <c r="H37" s="1">
        <v>0.21239502727985382</v>
      </c>
      <c r="I37" s="1">
        <v>9.354768693447113E-2</v>
      </c>
      <c r="J37" s="1">
        <v>0.12859658896923065</v>
      </c>
      <c r="K37" s="1">
        <v>0.29330998659133911</v>
      </c>
      <c r="L37" s="1">
        <v>0.19888055324554443</v>
      </c>
      <c r="M37" s="1">
        <v>7.6796680688858032E-2</v>
      </c>
      <c r="N37" s="1">
        <v>9.6255064010620117E-2</v>
      </c>
      <c r="O37" s="1">
        <v>6.5790876746177673E-2</v>
      </c>
      <c r="P37" s="1">
        <v>0.14074355363845825</v>
      </c>
      <c r="Q37" s="1">
        <v>6.3661009073257446E-2</v>
      </c>
      <c r="R37" s="1">
        <v>8.0890849232673645E-2</v>
      </c>
      <c r="S37" s="1">
        <v>0.18089295923709869</v>
      </c>
      <c r="T37" s="1">
        <v>0.17058145999908447</v>
      </c>
      <c r="U37" s="1">
        <v>-8.2645872607827187E-3</v>
      </c>
      <c r="V37" s="1">
        <v>-4.8137612640857697E-2</v>
      </c>
      <c r="W37" s="1">
        <v>-2.2000199183821678E-2</v>
      </c>
      <c r="X37" s="1">
        <v>7.1651466190814972E-2</v>
      </c>
      <c r="Y37" s="1">
        <v>2.9886677861213684E-2</v>
      </c>
      <c r="Z37" s="1">
        <v>4.7705728560686111E-2</v>
      </c>
      <c r="AA37" s="1">
        <v>0.11241703480482101</v>
      </c>
      <c r="AB37" s="1">
        <v>2.8299098834395409E-2</v>
      </c>
      <c r="AC37" s="1">
        <v>0.11796442419290543</v>
      </c>
      <c r="AD37" s="1">
        <v>0.13523799180984497</v>
      </c>
      <c r="AE37" s="1">
        <v>4.7910433262586594E-2</v>
      </c>
      <c r="AF37" s="1">
        <v>3.9645146578550339E-2</v>
      </c>
      <c r="AG37" s="1">
        <v>4.151294007897377E-3</v>
      </c>
      <c r="AH37" s="1">
        <v>1.0135337710380554E-2</v>
      </c>
      <c r="AI37" s="1">
        <v>0.11153611540794373</v>
      </c>
      <c r="AJ37" s="1">
        <v>0.24711078405380249</v>
      </c>
      <c r="AK37" s="1">
        <v>0.10634703934192657</v>
      </c>
      <c r="AL37" s="1">
        <v>0.10457789897918701</v>
      </c>
      <c r="AM37" s="1">
        <v>9.0313039720058441E-2</v>
      </c>
      <c r="AN37" s="1">
        <v>4.613858088850975E-2</v>
      </c>
      <c r="AO37" s="1">
        <v>7.08465576171875E-2</v>
      </c>
      <c r="AP37" s="1">
        <v>5.6262020021677017E-2</v>
      </c>
      <c r="AQ37" s="1">
        <v>2.0660515874624252E-3</v>
      </c>
      <c r="AR37" s="1">
        <v>9.5927447080612183E-2</v>
      </c>
      <c r="AS37" s="1">
        <v>-4.1371826082468033E-2</v>
      </c>
      <c r="AT37" s="1">
        <v>4.8447687178850174E-2</v>
      </c>
      <c r="AU37" s="1">
        <v>0.10476247221231461</v>
      </c>
      <c r="AV37" s="1">
        <v>8.5895061492919922E-2</v>
      </c>
      <c r="AW37" s="1">
        <v>1.4800017699599266E-2</v>
      </c>
      <c r="AX37" s="1">
        <v>7.7530145645141602E-2</v>
      </c>
      <c r="AY37" s="1">
        <v>0.26229661703109741</v>
      </c>
      <c r="AZ37" s="1">
        <v>0.23098152875900269</v>
      </c>
      <c r="BA37" s="1">
        <v>7.2692215442657471E-2</v>
      </c>
      <c r="BB37" s="1">
        <v>0.30663695931434631</v>
      </c>
      <c r="BC37" s="1">
        <v>0.21385698020458221</v>
      </c>
      <c r="BD37" s="1">
        <v>0.2383531928062439</v>
      </c>
      <c r="BE37" s="1">
        <v>7.7369183301925659E-2</v>
      </c>
      <c r="BF37" s="1">
        <v>0.25335827469825745</v>
      </c>
      <c r="BG37" s="1">
        <v>7.3327630758285522E-2</v>
      </c>
      <c r="BH37" s="1">
        <v>0.10324926674365997</v>
      </c>
      <c r="BI37" s="1">
        <v>9.9059149622917175E-2</v>
      </c>
      <c r="BJ37" s="1">
        <v>8.9710630476474762E-2</v>
      </c>
      <c r="BK37" s="1">
        <v>0.11970913410186768</v>
      </c>
      <c r="BL37" s="1">
        <v>0.19444571435451508</v>
      </c>
      <c r="BM37" s="1">
        <v>0.17095673084259033</v>
      </c>
      <c r="BN37" s="1">
        <v>0.11189921945333481</v>
      </c>
      <c r="BO37" s="1">
        <v>0.10399086773395538</v>
      </c>
      <c r="BP37" s="1">
        <v>-1.3971682637929916E-3</v>
      </c>
      <c r="BQ37" s="1">
        <v>0.11966267973184586</v>
      </c>
      <c r="BR37" s="1">
        <v>0.13148239254951477</v>
      </c>
      <c r="BS37" s="1">
        <v>0.12087829411029816</v>
      </c>
      <c r="BT37" s="1">
        <v>0.39812254905700684</v>
      </c>
      <c r="BU37" s="1">
        <v>3.2841172069311142E-2</v>
      </c>
      <c r="BV37" s="1">
        <v>0.20168870687484741</v>
      </c>
      <c r="BW37" s="1">
        <v>0.3145204484462738</v>
      </c>
      <c r="BX37" s="1">
        <v>0.22855721414089203</v>
      </c>
      <c r="BY37" s="1">
        <v>0.13259190320968628</v>
      </c>
      <c r="BZ37" s="1">
        <v>0.26345172524452209</v>
      </c>
      <c r="CA37" s="1">
        <v>0.17303141951560974</v>
      </c>
      <c r="CB37" s="1">
        <v>0.20460055768489838</v>
      </c>
      <c r="CC37" s="1">
        <v>0.10102233290672302</v>
      </c>
      <c r="CD37" s="1">
        <v>0.30248123407363892</v>
      </c>
      <c r="CE37" s="1">
        <v>0.13289675116539001</v>
      </c>
      <c r="CF37" s="1">
        <v>0.10194186866283417</v>
      </c>
      <c r="CG37" s="1">
        <v>0.15140670537948608</v>
      </c>
      <c r="CH37" s="1">
        <v>9.9094070494174957E-2</v>
      </c>
      <c r="CI37" s="1">
        <v>8.8315404951572418E-2</v>
      </c>
      <c r="CJ37" s="1">
        <v>9.3821130692958832E-2</v>
      </c>
      <c r="CK37" s="1">
        <v>6.9292008876800537E-2</v>
      </c>
      <c r="CL37" s="1">
        <v>4.7296598553657532E-2</v>
      </c>
      <c r="CM37" s="1">
        <v>4.6220071613788605E-2</v>
      </c>
      <c r="CN37" s="1">
        <v>0.11863311380147934</v>
      </c>
      <c r="CO37" s="1">
        <v>6.172608956694603E-2</v>
      </c>
      <c r="CP37" s="1">
        <v>0.10481635481119156</v>
      </c>
      <c r="CQ37" s="1">
        <v>8.992273360490799E-2</v>
      </c>
      <c r="CR37" s="1">
        <v>6.8899855017662048E-2</v>
      </c>
      <c r="CS37" s="1">
        <v>0.10189563035964966</v>
      </c>
      <c r="CT37" s="1">
        <v>5.5103030055761337E-2</v>
      </c>
      <c r="CU37" s="1">
        <v>7.3116682469844818E-2</v>
      </c>
      <c r="CV37" s="1">
        <v>-2.0939365029335022E-2</v>
      </c>
      <c r="CW37" s="1">
        <v>0.10889891535043716</v>
      </c>
      <c r="CX37" s="1">
        <v>9.6842516213655472E-3</v>
      </c>
      <c r="CY37" s="1">
        <v>8.7735772132873535E-2</v>
      </c>
      <c r="CZ37" s="1">
        <v>0.10750116407871246</v>
      </c>
      <c r="DA37" s="1">
        <v>7.0754684507846832E-2</v>
      </c>
      <c r="DB37" s="1">
        <v>4.8549126833677292E-2</v>
      </c>
      <c r="DC37" s="1">
        <v>6.7897319793701172E-2</v>
      </c>
      <c r="DD37" s="1">
        <v>0.13800464570522308</v>
      </c>
      <c r="DE37" s="1">
        <v>0.11875226348638535</v>
      </c>
      <c r="DF37" s="1">
        <v>0.10452345758676529</v>
      </c>
      <c r="DG37" s="1">
        <v>0.20604640245437622</v>
      </c>
      <c r="DH37" s="1">
        <v>0.16969570517539978</v>
      </c>
      <c r="DI37" s="1">
        <v>0.12077698856592178</v>
      </c>
      <c r="DJ37" s="1">
        <v>6.3267864286899567E-2</v>
      </c>
      <c r="DK37" s="1">
        <v>0.1627432107925415</v>
      </c>
      <c r="DL37" s="1">
        <v>4.9790076911449432E-2</v>
      </c>
      <c r="DM37" s="1">
        <v>6.957225501537323E-2</v>
      </c>
      <c r="DN37" s="1">
        <v>6.2584318220615387E-2</v>
      </c>
      <c r="DO37" s="1">
        <v>6.3036732375621796E-2</v>
      </c>
      <c r="DP37" s="1">
        <v>6.6389076411724091E-2</v>
      </c>
      <c r="DQ37" s="1">
        <v>9.3417629599571228E-2</v>
      </c>
      <c r="DR37" s="1">
        <v>0.10834858566522598</v>
      </c>
      <c r="DS37" s="1">
        <v>6.1951812356710434E-2</v>
      </c>
      <c r="DT37" s="1">
        <v>7.3875941336154938E-2</v>
      </c>
      <c r="DU37" s="1">
        <v>2.6110248640179634E-2</v>
      </c>
      <c r="DV37" s="1">
        <v>7.3989510536193848E-2</v>
      </c>
      <c r="DW37" s="1">
        <v>9.6840262413024902E-2</v>
      </c>
      <c r="DX37" s="1">
        <v>3.8232836872339249E-2</v>
      </c>
      <c r="DY37" s="1">
        <v>0.24081496894359589</v>
      </c>
      <c r="DZ37" s="1">
        <v>3.9744708687067032E-2</v>
      </c>
      <c r="EA37" s="1">
        <v>7.768692821264267E-2</v>
      </c>
      <c r="EB37" s="1">
        <v>0.26144945621490479</v>
      </c>
      <c r="EC37" s="1">
        <v>0.13128523528575897</v>
      </c>
      <c r="ED37" s="1">
        <v>0.1008833721280098</v>
      </c>
      <c r="EE37" s="1">
        <v>0.26454925537109375</v>
      </c>
      <c r="EF37" s="1">
        <v>0.12656146287918091</v>
      </c>
      <c r="EG37" s="1">
        <v>0.19227467477321625</v>
      </c>
      <c r="EH37" s="1">
        <v>6.96072056889534E-2</v>
      </c>
      <c r="EI37" s="1">
        <v>0.20019425451755524</v>
      </c>
      <c r="EJ37" s="1">
        <v>0.10576367378234863</v>
      </c>
      <c r="EK37" s="1">
        <v>7.5941585004329681E-2</v>
      </c>
      <c r="EL37" s="1">
        <v>0.10344013571739197</v>
      </c>
      <c r="EM37" s="1">
        <v>1.8870346248149872E-2</v>
      </c>
      <c r="EN37" s="1">
        <v>4.6922594308853149E-2</v>
      </c>
      <c r="EO37" s="1">
        <v>-4.5910701155662537E-2</v>
      </c>
      <c r="EP37" s="1">
        <v>-2.9646864160895348E-2</v>
      </c>
      <c r="EQ37" s="1">
        <v>-4.3145302683115005E-2</v>
      </c>
      <c r="ER37" s="1">
        <v>-3.6084730178117752E-2</v>
      </c>
      <c r="ES37" s="1">
        <v>-7.097010500729084E-3</v>
      </c>
      <c r="ET37" s="1">
        <v>0.18538467586040497</v>
      </c>
      <c r="EU37" s="1">
        <v>1.5306932618841529E-3</v>
      </c>
      <c r="EV37" s="1">
        <v>1.4655164442956448E-2</v>
      </c>
      <c r="EW37" s="1">
        <v>2.1413186565041542E-2</v>
      </c>
      <c r="EX37" s="1">
        <v>-5.5757053196430206E-2</v>
      </c>
      <c r="EY37" s="1">
        <v>1.5743531286716461E-2</v>
      </c>
      <c r="EZ37" s="1">
        <v>-1.6854660585522652E-2</v>
      </c>
      <c r="FA37" s="1">
        <v>2.3005414754152298E-2</v>
      </c>
      <c r="FB37" s="1">
        <v>-1.297145988792181E-2</v>
      </c>
      <c r="FC37" s="1">
        <v>-5.1056083291769028E-2</v>
      </c>
      <c r="FD37" s="1">
        <v>-3.9288092404603958E-2</v>
      </c>
      <c r="FE37" s="1">
        <v>-2.7387102600187063E-3</v>
      </c>
      <c r="FF37" s="1">
        <v>1.5140378847718239E-2</v>
      </c>
      <c r="FG37" s="1">
        <v>-3.3749110996723175E-2</v>
      </c>
      <c r="FH37" s="1">
        <v>9.6328221261501312E-3</v>
      </c>
      <c r="FI37" s="1">
        <v>0.12429196387529373</v>
      </c>
      <c r="FJ37" s="1">
        <v>0.11222925782203674</v>
      </c>
      <c r="FK37" s="1">
        <v>-3.1831230968236923E-2</v>
      </c>
      <c r="FL37" s="1">
        <v>0.10059057921171188</v>
      </c>
      <c r="FM37" s="1">
        <v>4.4161263853311539E-2</v>
      </c>
      <c r="FN37" s="1">
        <v>0.11757618933916092</v>
      </c>
      <c r="FO37" s="1">
        <v>1.4101308770477772E-2</v>
      </c>
      <c r="FP37" s="1">
        <v>9.0615049004554749E-2</v>
      </c>
      <c r="FQ37" s="1">
        <v>2.3537551984190941E-2</v>
      </c>
      <c r="FR37" s="1">
        <v>3.3677000552415848E-2</v>
      </c>
      <c r="FS37" s="1">
        <v>3.6474846303462982E-2</v>
      </c>
      <c r="FT37" s="1">
        <v>2.6673890650272369E-2</v>
      </c>
      <c r="FU37" s="1">
        <v>5.3320065140724182E-2</v>
      </c>
      <c r="FV37" s="1">
        <v>0.10102807730436325</v>
      </c>
      <c r="FW37" s="1">
        <v>6.2608122825622559E-2</v>
      </c>
      <c r="FX37" s="1">
        <v>4.9947407096624374E-2</v>
      </c>
      <c r="FY37" s="1">
        <v>3.0114928260445595E-2</v>
      </c>
      <c r="FZ37" s="1">
        <v>-2.7507416903972626E-2</v>
      </c>
      <c r="GA37" s="1">
        <v>4.5673169195652008E-2</v>
      </c>
      <c r="GB37" s="1">
        <v>3.4642104059457779E-2</v>
      </c>
      <c r="GC37" s="1">
        <v>8.2645460963249207E-2</v>
      </c>
      <c r="GD37" s="1">
        <v>0.15730758011341095</v>
      </c>
      <c r="GE37" s="1">
        <v>-6.9035361520946026E-3</v>
      </c>
      <c r="GF37" s="1">
        <v>0.12400179356336594</v>
      </c>
      <c r="GG37" s="1">
        <v>5.3070999681949615E-2</v>
      </c>
      <c r="GH37" s="1">
        <v>9.7271986305713654E-2</v>
      </c>
      <c r="GI37" s="1">
        <v>3.1708519905805588E-2</v>
      </c>
      <c r="GJ37" s="1">
        <v>-1.0975126642733812E-3</v>
      </c>
      <c r="GK37" s="1">
        <v>4.6469938009977341E-2</v>
      </c>
      <c r="GL37" s="1">
        <v>1.2325861491262913E-2</v>
      </c>
      <c r="GM37" s="1">
        <v>3.1415127217769623E-2</v>
      </c>
      <c r="GN37" s="1">
        <v>0.10228697210550308</v>
      </c>
      <c r="GO37" s="1">
        <v>2.713305875658989E-2</v>
      </c>
      <c r="GP37" s="1">
        <v>2.6000283658504486E-2</v>
      </c>
      <c r="GQ37" s="1">
        <v>4.7966558486223221E-2</v>
      </c>
    </row>
    <row r="38" spans="1:199" x14ac:dyDescent="0.2">
      <c r="A38" s="1">
        <v>2015</v>
      </c>
      <c r="B38" s="1">
        <v>0.12357735633850098</v>
      </c>
      <c r="C38" s="1">
        <v>0.11166172474622726</v>
      </c>
      <c r="D38" s="1">
        <v>1.1915632523596287E-2</v>
      </c>
      <c r="E38" s="1">
        <v>7.6514095067977905E-2</v>
      </c>
      <c r="F38" s="1">
        <v>4.4001717120409012E-2</v>
      </c>
      <c r="G38" s="1">
        <v>3.6871097981929779E-2</v>
      </c>
      <c r="H38" s="1">
        <v>0.17456535995006561</v>
      </c>
      <c r="I38" s="1">
        <v>8.7494641542434692E-2</v>
      </c>
      <c r="J38" s="1">
        <v>0.1622760146856308</v>
      </c>
      <c r="K38" s="1">
        <v>0.29032197594642639</v>
      </c>
      <c r="L38" s="1">
        <v>0.19152547419071198</v>
      </c>
      <c r="M38" s="1">
        <v>7.8196562826633453E-2</v>
      </c>
      <c r="N38" s="1">
        <v>8.8397197425365448E-2</v>
      </c>
      <c r="O38" s="1">
        <v>7.5013883411884308E-2</v>
      </c>
      <c r="P38" s="1">
        <v>0.11869744211435318</v>
      </c>
      <c r="Q38" s="1">
        <v>6.4155571162700653E-2</v>
      </c>
      <c r="R38" s="1">
        <v>0.10890550911426544</v>
      </c>
      <c r="S38" s="1">
        <v>0.18374073505401611</v>
      </c>
      <c r="T38" s="1">
        <v>0.16408912837505341</v>
      </c>
      <c r="U38" s="1">
        <v>-1.6824592603370547E-3</v>
      </c>
      <c r="V38" s="1">
        <v>-4.4395480304956436E-2</v>
      </c>
      <c r="W38" s="1">
        <v>-3.8142785429954529E-2</v>
      </c>
      <c r="X38" s="1">
        <v>5.5867921561002731E-2</v>
      </c>
      <c r="Y38" s="1">
        <v>2.3339074105024338E-2</v>
      </c>
      <c r="Z38" s="1">
        <v>5.3370505571365356E-2</v>
      </c>
      <c r="AA38" s="1">
        <v>0.10658124834299088</v>
      </c>
      <c r="AB38" s="1">
        <v>2.7436336502432823E-2</v>
      </c>
      <c r="AC38" s="1">
        <v>0.12666234374046326</v>
      </c>
      <c r="AD38" s="1">
        <v>0.13642562925815582</v>
      </c>
      <c r="AE38" s="1">
        <v>7.0878177881240845E-2</v>
      </c>
      <c r="AF38" s="1">
        <v>5.0874818116426468E-2</v>
      </c>
      <c r="AG38" s="1">
        <v>6.5999231301248074E-3</v>
      </c>
      <c r="AH38" s="1">
        <v>1.1222608387470245E-2</v>
      </c>
      <c r="AI38" s="1">
        <v>0.12948083877563477</v>
      </c>
      <c r="AJ38" s="1">
        <v>0.1996026486158371</v>
      </c>
      <c r="AK38" s="1">
        <v>0.10899360477924347</v>
      </c>
      <c r="AL38" s="1">
        <v>0.10752491652965546</v>
      </c>
      <c r="AM38" s="1">
        <v>0.11188219487667084</v>
      </c>
      <c r="AN38" s="1">
        <v>4.6588651835918427E-2</v>
      </c>
      <c r="AO38" s="1">
        <v>2.7648461982607841E-2</v>
      </c>
      <c r="AP38" s="1">
        <v>2.4935193359851837E-2</v>
      </c>
      <c r="AQ38" s="1">
        <v>2.5487843900918961E-2</v>
      </c>
      <c r="AR38" s="1">
        <v>8.8997982442378998E-2</v>
      </c>
      <c r="AS38" s="1">
        <v>-5.4445430636405945E-2</v>
      </c>
      <c r="AT38" s="1">
        <v>2.40652896463871E-2</v>
      </c>
      <c r="AU38" s="1">
        <v>0.11455017328262329</v>
      </c>
      <c r="AV38" s="1">
        <v>7.5905464589595795E-2</v>
      </c>
      <c r="AW38" s="1">
        <v>2.5878932327032089E-2</v>
      </c>
      <c r="AX38" s="1">
        <v>7.4963785707950592E-2</v>
      </c>
      <c r="AY38" s="1">
        <v>0.23303531110286713</v>
      </c>
      <c r="AZ38" s="1">
        <v>0.21022897958755493</v>
      </c>
      <c r="BA38" s="1">
        <v>5.3399980068206787E-2</v>
      </c>
      <c r="BB38" s="1">
        <v>0.16073141992092133</v>
      </c>
      <c r="BC38" s="1">
        <v>0.24432279169559479</v>
      </c>
      <c r="BD38" s="1">
        <v>0.218070387840271</v>
      </c>
      <c r="BE38" s="1">
        <v>9.0777061879634857E-2</v>
      </c>
      <c r="BF38" s="1">
        <v>0.20133720338344574</v>
      </c>
      <c r="BG38" s="1">
        <v>7.2290286421775818E-2</v>
      </c>
      <c r="BH38" s="1">
        <v>9.3272671103477478E-2</v>
      </c>
      <c r="BI38" s="1">
        <v>9.372808039188385E-2</v>
      </c>
      <c r="BJ38" s="1">
        <v>8.923792839050293E-2</v>
      </c>
      <c r="BK38" s="1">
        <v>0.11544086784124374</v>
      </c>
      <c r="BL38" s="1">
        <v>0.1653340756893158</v>
      </c>
      <c r="BM38" s="1">
        <v>0.15429992973804474</v>
      </c>
      <c r="BN38" s="1">
        <v>0.10239889472723007</v>
      </c>
      <c r="BO38" s="1">
        <v>9.6741914749145508E-2</v>
      </c>
      <c r="BP38" s="1">
        <v>5.5052223615348339E-3</v>
      </c>
      <c r="BQ38" s="1">
        <v>0.10948116332292557</v>
      </c>
      <c r="BR38" s="1">
        <v>0.17197538912296295</v>
      </c>
      <c r="BS38" s="1">
        <v>0.13744869828224182</v>
      </c>
      <c r="BT38" s="1">
        <v>0.37688165903091431</v>
      </c>
      <c r="BU38" s="1">
        <v>6.8842038512229919E-2</v>
      </c>
      <c r="BV38" s="1">
        <v>0.22017897665500641</v>
      </c>
      <c r="BW38" s="1">
        <v>0.30455091595649719</v>
      </c>
      <c r="BX38" s="1">
        <v>0.23080039024353027</v>
      </c>
      <c r="BY38" s="1">
        <v>0.13503722846508026</v>
      </c>
      <c r="BZ38" s="1">
        <v>0.25066012144088745</v>
      </c>
      <c r="CA38" s="1">
        <v>0.16935625672340393</v>
      </c>
      <c r="CB38" s="1">
        <v>0.1970040500164032</v>
      </c>
      <c r="CC38" s="1">
        <v>9.8627649247646332E-2</v>
      </c>
      <c r="CD38" s="1">
        <v>0.28712517023086548</v>
      </c>
      <c r="CE38" s="1">
        <v>0.13837140798568726</v>
      </c>
      <c r="CF38" s="1">
        <v>0.10293572396039963</v>
      </c>
      <c r="CG38" s="1">
        <v>0.14603976905345917</v>
      </c>
      <c r="CH38" s="1">
        <v>0.10193206369876862</v>
      </c>
      <c r="CI38" s="1">
        <v>0.12402680516242981</v>
      </c>
      <c r="CJ38" s="1">
        <v>0.1026192381978035</v>
      </c>
      <c r="CK38" s="1">
        <v>7.4615754187107086E-2</v>
      </c>
      <c r="CL38" s="1">
        <v>4.5190650969743729E-2</v>
      </c>
      <c r="CM38" s="1">
        <v>4.1057132184505463E-2</v>
      </c>
      <c r="CN38" s="1">
        <v>0.12831489741802216</v>
      </c>
      <c r="CO38" s="1">
        <v>6.7320980131626129E-2</v>
      </c>
      <c r="CP38" s="1">
        <v>9.024839848279953E-2</v>
      </c>
      <c r="CQ38" s="1">
        <v>9.2696435749530792E-2</v>
      </c>
      <c r="CR38" s="1">
        <v>6.9667808711528778E-2</v>
      </c>
      <c r="CS38" s="1">
        <v>9.6799291670322418E-2</v>
      </c>
      <c r="CT38" s="1">
        <v>2.2516116499900818E-2</v>
      </c>
      <c r="CU38" s="1">
        <v>4.8179827630519867E-2</v>
      </c>
      <c r="CV38" s="1">
        <v>2.6432860177010298E-3</v>
      </c>
      <c r="CW38" s="1">
        <v>0.10181060433387756</v>
      </c>
      <c r="CX38" s="1">
        <v>6.0268566012382507E-3</v>
      </c>
      <c r="CY38" s="1">
        <v>9.7267903387546539E-2</v>
      </c>
      <c r="CZ38" s="1">
        <v>0.11586128175258636</v>
      </c>
      <c r="DA38" s="1">
        <v>7.0855297148227692E-2</v>
      </c>
      <c r="DB38" s="1">
        <v>6.7144863307476044E-2</v>
      </c>
      <c r="DC38" s="1">
        <v>7.6505325734615326E-2</v>
      </c>
      <c r="DD38" s="1">
        <v>0.13822838664054871</v>
      </c>
      <c r="DE38" s="1">
        <v>0.1206991970539093</v>
      </c>
      <c r="DF38" s="1">
        <v>9.3023024499416351E-2</v>
      </c>
      <c r="DG38" s="1">
        <v>0.1427067369222641</v>
      </c>
      <c r="DH38" s="1">
        <v>0.19481827318668365</v>
      </c>
      <c r="DI38" s="1">
        <v>0.11978781968355179</v>
      </c>
      <c r="DJ38" s="1">
        <v>7.4706368148326874E-2</v>
      </c>
      <c r="DK38" s="1">
        <v>0.13074643909931183</v>
      </c>
      <c r="DL38" s="1">
        <v>5.3007680922746658E-2</v>
      </c>
      <c r="DM38" s="1">
        <v>7.0144139230251312E-2</v>
      </c>
      <c r="DN38" s="1">
        <v>6.4883247017860413E-2</v>
      </c>
      <c r="DO38" s="1">
        <v>6.7038916051387787E-2</v>
      </c>
      <c r="DP38" s="1">
        <v>6.7051231861114502E-2</v>
      </c>
      <c r="DQ38" s="1">
        <v>7.6213695108890533E-2</v>
      </c>
      <c r="DR38" s="1">
        <v>0.10661137104034424</v>
      </c>
      <c r="DS38" s="1">
        <v>6.4053177833557129E-2</v>
      </c>
      <c r="DT38" s="1">
        <v>7.3040284216403961E-2</v>
      </c>
      <c r="DU38" s="1">
        <v>2.7577580884099007E-2</v>
      </c>
      <c r="DV38" s="1">
        <v>7.3964424431324005E-2</v>
      </c>
      <c r="DW38" s="1">
        <v>0.13000425696372986</v>
      </c>
      <c r="DX38" s="1">
        <v>5.4899360984563828E-2</v>
      </c>
      <c r="DY38" s="1">
        <v>0.2375311553478241</v>
      </c>
      <c r="DZ38" s="1">
        <v>4.9542985856533051E-2</v>
      </c>
      <c r="EA38" s="1">
        <v>9.6727035939693451E-2</v>
      </c>
      <c r="EB38" s="1">
        <v>0.2598397433757782</v>
      </c>
      <c r="EC38" s="1">
        <v>0.14119009673595428</v>
      </c>
      <c r="ED38" s="1">
        <v>0.10679092258214951</v>
      </c>
      <c r="EE38" s="1">
        <v>0.24700935184955597</v>
      </c>
      <c r="EF38" s="1">
        <v>0.12523648142814636</v>
      </c>
      <c r="EG38" s="1">
        <v>0.18590305745601654</v>
      </c>
      <c r="EH38" s="1">
        <v>7.2997555136680603E-2</v>
      </c>
      <c r="EI38" s="1">
        <v>0.19040137529373169</v>
      </c>
      <c r="EJ38" s="1">
        <v>0.10732869803905487</v>
      </c>
      <c r="EK38" s="1">
        <v>8.0046407878398895E-2</v>
      </c>
      <c r="EL38" s="1">
        <v>0.10281349718570709</v>
      </c>
      <c r="EM38" s="1">
        <v>2.4730285629630089E-2</v>
      </c>
      <c r="EN38" s="1">
        <v>1.2398827821016312E-2</v>
      </c>
      <c r="EO38" s="1">
        <v>-3.1741060316562653E-2</v>
      </c>
      <c r="EP38" s="1">
        <v>-2.3740941658616066E-2</v>
      </c>
      <c r="EQ38" s="1">
        <v>-3.8590729236602783E-2</v>
      </c>
      <c r="ER38" s="1">
        <v>-2.9834523797035217E-2</v>
      </c>
      <c r="ES38" s="1">
        <v>1.1659448500722647E-3</v>
      </c>
      <c r="ET38" s="1">
        <v>0.13228169083595276</v>
      </c>
      <c r="EU38" s="1">
        <v>1.8745202571153641E-2</v>
      </c>
      <c r="EV38" s="1">
        <v>1.4828480780124664E-2</v>
      </c>
      <c r="EW38" s="1">
        <v>4.2214386165142059E-2</v>
      </c>
      <c r="EX38" s="1">
        <v>-5.0210647284984589E-2</v>
      </c>
      <c r="EY38" s="1">
        <v>5.1323473453521729E-3</v>
      </c>
      <c r="EZ38" s="1">
        <v>-2.324463427066803E-2</v>
      </c>
      <c r="FA38" s="1">
        <v>2.284456230700016E-2</v>
      </c>
      <c r="FB38" s="1">
        <v>-1.2812615372240543E-2</v>
      </c>
      <c r="FC38" s="1">
        <v>-6.0472283512353897E-2</v>
      </c>
      <c r="FD38" s="1">
        <v>-7.3202617466449738E-2</v>
      </c>
      <c r="FE38" s="1">
        <v>-1.3111104490235448E-3</v>
      </c>
      <c r="FF38" s="1">
        <v>5.0501707009971142E-3</v>
      </c>
      <c r="FG38" s="1">
        <v>-4.1265923529863358E-2</v>
      </c>
      <c r="FH38" s="1">
        <v>-1.5415403759106994E-3</v>
      </c>
      <c r="FI38" s="1">
        <v>9.4806931912899017E-2</v>
      </c>
      <c r="FJ38" s="1">
        <v>8.9529775083065033E-2</v>
      </c>
      <c r="FK38" s="1">
        <v>-3.9623036980628967E-2</v>
      </c>
      <c r="FL38" s="1">
        <v>1.8024668097496033E-2</v>
      </c>
      <c r="FM38" s="1">
        <v>4.9504503607749939E-2</v>
      </c>
      <c r="FN38" s="1">
        <v>9.8282560706138611E-2</v>
      </c>
      <c r="FO38" s="1">
        <v>1.6070686280727386E-2</v>
      </c>
      <c r="FP38" s="1">
        <v>7.0590764284133911E-2</v>
      </c>
      <c r="FQ38" s="1">
        <v>1.928260363638401E-2</v>
      </c>
      <c r="FR38" s="1">
        <v>2.3128531873226166E-2</v>
      </c>
      <c r="FS38" s="1">
        <v>2.8844829648733139E-2</v>
      </c>
      <c r="FT38" s="1">
        <v>2.2199025377631187E-2</v>
      </c>
      <c r="FU38" s="1">
        <v>4.838963970541954E-2</v>
      </c>
      <c r="FV38" s="1">
        <v>8.9120380580425262E-2</v>
      </c>
      <c r="FW38" s="1">
        <v>4.7688554972410202E-2</v>
      </c>
      <c r="FX38" s="1">
        <v>3.8345713168382645E-2</v>
      </c>
      <c r="FY38" s="1">
        <v>2.370162308216095E-2</v>
      </c>
      <c r="FZ38" s="1">
        <v>-2.2072361782193184E-2</v>
      </c>
      <c r="GA38" s="1">
        <v>3.5516735166311264E-2</v>
      </c>
      <c r="GB38" s="1">
        <v>4.1971120983362198E-2</v>
      </c>
      <c r="GC38" s="1">
        <v>8.2549341022968292E-2</v>
      </c>
      <c r="GD38" s="1">
        <v>0.13935048878192902</v>
      </c>
      <c r="GE38" s="1">
        <v>1.9299054518342018E-2</v>
      </c>
      <c r="GF38" s="1">
        <v>0.12345194816589355</v>
      </c>
      <c r="GG38" s="1">
        <v>4.4711172580718994E-2</v>
      </c>
      <c r="GH38" s="1">
        <v>8.9610293507575989E-2</v>
      </c>
      <c r="GI38" s="1">
        <v>2.8246309608221054E-2</v>
      </c>
      <c r="GJ38" s="1">
        <v>3.6507821641862392E-3</v>
      </c>
      <c r="GK38" s="1">
        <v>4.4119786471128464E-2</v>
      </c>
      <c r="GL38" s="1">
        <v>1.1100980453193188E-2</v>
      </c>
      <c r="GM38" s="1">
        <v>2.5630086660385132E-2</v>
      </c>
      <c r="GN38" s="1">
        <v>9.6723802387714386E-2</v>
      </c>
      <c r="GO38" s="1">
        <v>3.1042708083987236E-2</v>
      </c>
      <c r="GP38" s="1">
        <v>2.2889306768774986E-2</v>
      </c>
      <c r="GQ38" s="1">
        <v>4.3226279318332672E-2</v>
      </c>
    </row>
    <row r="39" spans="1:199" x14ac:dyDescent="0.2">
      <c r="A39" s="1">
        <v>2016</v>
      </c>
      <c r="B39" s="1">
        <v>0.11832882463932037</v>
      </c>
      <c r="C39" s="1">
        <v>0.11004424840211868</v>
      </c>
      <c r="D39" s="1">
        <v>8.2845753058791161E-3</v>
      </c>
      <c r="E39" s="1">
        <v>7.5263760983943939E-2</v>
      </c>
      <c r="F39" s="1">
        <v>3.2405387610197067E-2</v>
      </c>
      <c r="G39" s="1">
        <v>3.2579410821199417E-2</v>
      </c>
      <c r="H39" s="1">
        <v>0.16633065044879913</v>
      </c>
      <c r="I39" s="1">
        <v>8.4282197058200836E-2</v>
      </c>
      <c r="J39" s="1">
        <v>0.1344878226518631</v>
      </c>
      <c r="K39" s="1">
        <v>0.28422674536705017</v>
      </c>
      <c r="L39" s="1">
        <v>0.19342692196369171</v>
      </c>
      <c r="M39" s="1">
        <v>7.4198447167873383E-2</v>
      </c>
      <c r="N39" s="1">
        <v>8.1164829432964325E-2</v>
      </c>
      <c r="O39" s="1">
        <v>6.6777892410755157E-2</v>
      </c>
      <c r="P39" s="1">
        <v>0.12044810503721237</v>
      </c>
      <c r="Q39" s="1">
        <v>6.5035633742809296E-2</v>
      </c>
      <c r="R39" s="1">
        <v>0.10030008107423782</v>
      </c>
      <c r="S39" s="1">
        <v>0.19040776789188385</v>
      </c>
      <c r="T39" s="1">
        <v>0.16712364554405212</v>
      </c>
      <c r="U39" s="1">
        <v>1.0653153294697404E-3</v>
      </c>
      <c r="V39" s="1">
        <v>-4.8759441822767258E-2</v>
      </c>
      <c r="W39" s="1">
        <v>-3.4198477864265442E-2</v>
      </c>
      <c r="X39" s="1">
        <v>4.5882537961006165E-2</v>
      </c>
      <c r="Y39" s="1">
        <v>1.9246559590101242E-2</v>
      </c>
      <c r="Z39" s="1">
        <v>3.4187734127044678E-2</v>
      </c>
      <c r="AA39" s="1">
        <v>9.3818962574005127E-2</v>
      </c>
      <c r="AB39" s="1">
        <v>2.6303272694349289E-2</v>
      </c>
      <c r="AC39" s="1">
        <v>0.13018780946731567</v>
      </c>
      <c r="AD39" s="1">
        <v>0.14975383877754211</v>
      </c>
      <c r="AE39" s="1">
        <v>7.8485570847988129E-2</v>
      </c>
      <c r="AF39" s="1">
        <v>4.675775021314621E-2</v>
      </c>
      <c r="AG39" s="1">
        <v>1.7363028600811958E-3</v>
      </c>
      <c r="AH39" s="1">
        <v>2.8115727007389069E-2</v>
      </c>
      <c r="AI39" s="1">
        <v>0.12820041179656982</v>
      </c>
      <c r="AJ39" s="1">
        <v>0.16311217844486237</v>
      </c>
      <c r="AK39" s="1">
        <v>0.10774911940097809</v>
      </c>
      <c r="AL39" s="1">
        <v>0.10577108711004257</v>
      </c>
      <c r="AM39" s="1">
        <v>8.2973219454288483E-2</v>
      </c>
      <c r="AN39" s="1">
        <v>3.1985949724912643E-2</v>
      </c>
      <c r="AO39" s="1">
        <v>2.0804030820727348E-2</v>
      </c>
      <c r="AP39" s="1">
        <v>4.9754541367292404E-2</v>
      </c>
      <c r="AQ39" s="1">
        <v>6.6300779581069946E-2</v>
      </c>
      <c r="AR39" s="1">
        <v>8.6895771324634552E-2</v>
      </c>
      <c r="AS39" s="1">
        <v>-6.4517699182033539E-2</v>
      </c>
      <c r="AT39" s="1">
        <v>1.1017503216862679E-2</v>
      </c>
      <c r="AU39" s="1">
        <v>8.88691246509552E-2</v>
      </c>
      <c r="AV39" s="1">
        <v>7.3743470013141632E-2</v>
      </c>
      <c r="AW39" s="1">
        <v>2.8915442526340485E-2</v>
      </c>
      <c r="AX39" s="1">
        <v>7.9309336841106415E-2</v>
      </c>
      <c r="AY39" s="1">
        <v>0.21953128278255463</v>
      </c>
      <c r="AZ39" s="1">
        <v>0.19425500929355621</v>
      </c>
      <c r="BA39" s="1">
        <v>4.9724631011486053E-2</v>
      </c>
      <c r="BB39" s="1">
        <v>0.2081466019153595</v>
      </c>
      <c r="BC39" s="1">
        <v>0.24277423322200775</v>
      </c>
      <c r="BD39" s="1">
        <v>0.20491927862167358</v>
      </c>
      <c r="BE39" s="1">
        <v>9.3669004738330841E-2</v>
      </c>
      <c r="BF39" s="1">
        <v>0.19042128324508667</v>
      </c>
      <c r="BG39" s="1">
        <v>6.9210633635520935E-2</v>
      </c>
      <c r="BH39" s="1">
        <v>8.747369796037674E-2</v>
      </c>
      <c r="BI39" s="1">
        <v>8.6946934461593628E-2</v>
      </c>
      <c r="BJ39" s="1">
        <v>8.7264686822891235E-2</v>
      </c>
      <c r="BK39" s="1">
        <v>0.10437179356813431</v>
      </c>
      <c r="BL39" s="1">
        <v>0.16158623993396759</v>
      </c>
      <c r="BM39" s="1">
        <v>0.15709450840950012</v>
      </c>
      <c r="BN39" s="1">
        <v>9.9786952137947083E-2</v>
      </c>
      <c r="BO39" s="1">
        <v>9.4744384288787842E-2</v>
      </c>
      <c r="BP39" s="1">
        <v>1.348128542304039E-3</v>
      </c>
      <c r="BQ39" s="1">
        <v>0.10625771433115005</v>
      </c>
      <c r="BR39" s="1">
        <v>0.14287997782230377</v>
      </c>
      <c r="BS39" s="1">
        <v>0.11353094875812531</v>
      </c>
      <c r="BT39" s="1">
        <v>0.3601776659488678</v>
      </c>
      <c r="BU39" s="1">
        <v>7.7817618846893311E-2</v>
      </c>
      <c r="BV39" s="1">
        <v>0.22789399325847626</v>
      </c>
      <c r="BW39" s="1">
        <v>0.29530119895935059</v>
      </c>
      <c r="BX39" s="1">
        <v>0.23092688620090485</v>
      </c>
      <c r="BY39" s="1">
        <v>0.13155658543109894</v>
      </c>
      <c r="BZ39" s="1">
        <v>0.25654268264770508</v>
      </c>
      <c r="CA39" s="1">
        <v>0.17472238838672638</v>
      </c>
      <c r="CB39" s="1">
        <v>0.1992402970790863</v>
      </c>
      <c r="CC39" s="1">
        <v>9.3789294362068176E-2</v>
      </c>
      <c r="CD39" s="1">
        <v>0.28437250852584839</v>
      </c>
      <c r="CE39" s="1">
        <v>0.1334879994392395</v>
      </c>
      <c r="CF39" s="1">
        <v>0.10127902776002884</v>
      </c>
      <c r="CG39" s="1">
        <v>0.14104367792606354</v>
      </c>
      <c r="CH39" s="1">
        <v>0.10405298322439194</v>
      </c>
      <c r="CI39" s="1">
        <v>0.1225457638502121</v>
      </c>
      <c r="CJ39" s="1">
        <v>0.10417985171079636</v>
      </c>
      <c r="CK39" s="1">
        <v>7.2181135416030884E-2</v>
      </c>
      <c r="CL39" s="1">
        <v>2.5372814387083054E-2</v>
      </c>
      <c r="CM39" s="1">
        <v>5.3605291992425919E-2</v>
      </c>
      <c r="CN39" s="1">
        <v>0.11073771119117737</v>
      </c>
      <c r="CO39" s="1">
        <v>5.2478790283203125E-2</v>
      </c>
      <c r="CP39" s="1">
        <v>8.263435959815979E-2</v>
      </c>
      <c r="CQ39" s="1">
        <v>8.4882467985153198E-2</v>
      </c>
      <c r="CR39" s="1">
        <v>6.375238299369812E-2</v>
      </c>
      <c r="CS39" s="1">
        <v>8.8579811155796051E-2</v>
      </c>
      <c r="CT39" s="1">
        <v>1.6151320189237595E-2</v>
      </c>
      <c r="CU39" s="1">
        <v>5.3309820592403412E-2</v>
      </c>
      <c r="CV39" s="1">
        <v>2.2359933704137802E-2</v>
      </c>
      <c r="CW39" s="1">
        <v>0.10094381868839264</v>
      </c>
      <c r="CX39" s="1">
        <v>9.6867785032372922E-5</v>
      </c>
      <c r="CY39" s="1">
        <v>8.640512079000473E-2</v>
      </c>
      <c r="CZ39" s="1">
        <v>0.10136570036411285</v>
      </c>
      <c r="DA39" s="1">
        <v>6.7382849752902985E-2</v>
      </c>
      <c r="DB39" s="1">
        <v>4.9255676567554474E-2</v>
      </c>
      <c r="DC39" s="1">
        <v>7.9796083271503448E-2</v>
      </c>
      <c r="DD39" s="1">
        <v>0.13890776038169861</v>
      </c>
      <c r="DE39" s="1">
        <v>0.11439270526170731</v>
      </c>
      <c r="DF39" s="1">
        <v>9.7807392477989197E-2</v>
      </c>
      <c r="DG39" s="1">
        <v>0.14917877316474915</v>
      </c>
      <c r="DH39" s="1">
        <v>0.18824292719364166</v>
      </c>
      <c r="DI39" s="1">
        <v>0.11702874302864075</v>
      </c>
      <c r="DJ39" s="1">
        <v>7.7093243598937988E-2</v>
      </c>
      <c r="DK39" s="1">
        <v>0.13246427476406097</v>
      </c>
      <c r="DL39" s="1">
        <v>5.2545823156833649E-2</v>
      </c>
      <c r="DM39" s="1">
        <v>6.9943033158779144E-2</v>
      </c>
      <c r="DN39" s="1">
        <v>6.4522810280323029E-2</v>
      </c>
      <c r="DO39" s="1">
        <v>6.7812003195285797E-2</v>
      </c>
      <c r="DP39" s="1">
        <v>6.6597156226634979E-2</v>
      </c>
      <c r="DQ39" s="1">
        <v>9.2556789517402649E-2</v>
      </c>
      <c r="DR39" s="1">
        <v>0.11228269338607788</v>
      </c>
      <c r="DS39" s="1">
        <v>6.6032588481903076E-2</v>
      </c>
      <c r="DT39" s="1">
        <v>7.4021250009536743E-2</v>
      </c>
      <c r="DU39" s="1">
        <v>2.7614207938313484E-2</v>
      </c>
      <c r="DV39" s="1">
        <v>7.4951402842998505E-2</v>
      </c>
      <c r="DW39" s="1">
        <v>0.10918180644512177</v>
      </c>
      <c r="DX39" s="1">
        <v>7.8120648860931396E-2</v>
      </c>
      <c r="DY39" s="1">
        <v>0.24226057529449463</v>
      </c>
      <c r="DZ39" s="1">
        <v>5.9829741716384888E-2</v>
      </c>
      <c r="EA39" s="1">
        <v>9.1385886073112488E-2</v>
      </c>
      <c r="EB39" s="1">
        <v>0.25694817304611206</v>
      </c>
      <c r="EC39" s="1">
        <v>0.13770309090614319</v>
      </c>
      <c r="ED39" s="1">
        <v>0.10630234330892563</v>
      </c>
      <c r="EE39" s="1">
        <v>0.25059470534324646</v>
      </c>
      <c r="EF39" s="1">
        <v>0.12625014781951904</v>
      </c>
      <c r="EG39" s="1">
        <v>0.18973176181316376</v>
      </c>
      <c r="EH39" s="1">
        <v>7.0958539843559265E-2</v>
      </c>
      <c r="EI39" s="1">
        <v>0.19743844866752625</v>
      </c>
      <c r="EJ39" s="1">
        <v>0.10586471110582352</v>
      </c>
      <c r="EK39" s="1">
        <v>8.0406829714775085E-2</v>
      </c>
      <c r="EL39" s="1">
        <v>0.10327152162790298</v>
      </c>
      <c r="EM39" s="1">
        <v>2.6134811341762543E-2</v>
      </c>
      <c r="EN39" s="1">
        <v>2.7208086103200912E-2</v>
      </c>
      <c r="EO39" s="1">
        <v>-2.569427527487278E-2</v>
      </c>
      <c r="EP39" s="1">
        <v>-2.5423383340239525E-2</v>
      </c>
      <c r="EQ39" s="1">
        <v>-2.3636508733034134E-2</v>
      </c>
      <c r="ER39" s="1">
        <v>-2.5489563122391701E-2</v>
      </c>
      <c r="ES39" s="1">
        <v>1.7462693154811859E-2</v>
      </c>
      <c r="ET39" s="1">
        <v>0.11063339561223984</v>
      </c>
      <c r="EU39" s="1">
        <v>2.5114767253398895E-2</v>
      </c>
      <c r="EV39" s="1">
        <v>2.0888624712824821E-2</v>
      </c>
      <c r="EW39" s="1">
        <v>1.9220829010009766E-2</v>
      </c>
      <c r="EX39" s="1">
        <v>-5.6593865156173706E-2</v>
      </c>
      <c r="EY39" s="1">
        <v>4.6527115628123283E-3</v>
      </c>
      <c r="EZ39" s="1">
        <v>-3.5552792251110077E-3</v>
      </c>
      <c r="FA39" s="1">
        <v>4.3940849602222443E-2</v>
      </c>
      <c r="FB39" s="1">
        <v>-1.4048044569790363E-2</v>
      </c>
      <c r="FC39" s="1">
        <v>-6.4614571630954742E-2</v>
      </c>
      <c r="FD39" s="1">
        <v>-7.5387611985206604E-2</v>
      </c>
      <c r="FE39" s="1">
        <v>-1.2496578507125378E-2</v>
      </c>
      <c r="FF39" s="1">
        <v>6.3606211915612221E-3</v>
      </c>
      <c r="FG39" s="1">
        <v>-2.0340235903859138E-2</v>
      </c>
      <c r="FH39" s="1">
        <v>-4.8675073776394129E-4</v>
      </c>
      <c r="FI39" s="1">
        <v>8.0623522400856018E-2</v>
      </c>
      <c r="FJ39" s="1">
        <v>7.9862311482429504E-2</v>
      </c>
      <c r="FK39" s="1">
        <v>-4.8082757741212845E-2</v>
      </c>
      <c r="FL39" s="1">
        <v>5.8967843651771545E-2</v>
      </c>
      <c r="FM39" s="1">
        <v>5.4531317204236984E-2</v>
      </c>
      <c r="FN39" s="1">
        <v>8.7890535593032837E-2</v>
      </c>
      <c r="FO39" s="1">
        <v>1.65757667273283E-2</v>
      </c>
      <c r="FP39" s="1">
        <v>5.7957012206315994E-2</v>
      </c>
      <c r="FQ39" s="1">
        <v>1.6664814203977585E-2</v>
      </c>
      <c r="FR39" s="1">
        <v>1.7530661076307297E-2</v>
      </c>
      <c r="FS39" s="1">
        <v>2.2424129769206047E-2</v>
      </c>
      <c r="FT39" s="1">
        <v>1.9452687352895737E-2</v>
      </c>
      <c r="FU39" s="1">
        <v>3.7774641066789627E-2</v>
      </c>
      <c r="FV39" s="1">
        <v>6.9029442965984344E-2</v>
      </c>
      <c r="FW39" s="1">
        <v>4.4811800122261047E-2</v>
      </c>
      <c r="FX39" s="1">
        <v>3.3754363656044006E-2</v>
      </c>
      <c r="FY39" s="1">
        <v>2.0723132416605949E-2</v>
      </c>
      <c r="FZ39" s="1">
        <v>-2.6266077533364296E-2</v>
      </c>
      <c r="GA39" s="1">
        <v>3.1306307762861252E-2</v>
      </c>
      <c r="GB39" s="1">
        <v>3.3698160201311111E-2</v>
      </c>
      <c r="GC39" s="1">
        <v>3.541029617190361E-2</v>
      </c>
      <c r="GD39" s="1">
        <v>0.11791708320379257</v>
      </c>
      <c r="GE39" s="1">
        <v>1.7987869679927826E-2</v>
      </c>
      <c r="GF39" s="1">
        <v>0.13650810718536377</v>
      </c>
      <c r="GG39" s="1">
        <v>3.8353029638528824E-2</v>
      </c>
      <c r="GH39" s="1">
        <v>9.3223780393600464E-2</v>
      </c>
      <c r="GI39" s="1">
        <v>2.5254243984818459E-2</v>
      </c>
      <c r="GJ39" s="1">
        <v>5.9479577466845512E-3</v>
      </c>
      <c r="GK39" s="1">
        <v>4.8472266644239426E-2</v>
      </c>
      <c r="GL39" s="1">
        <v>9.5085296779870987E-3</v>
      </c>
      <c r="GM39" s="1">
        <v>2.2830761969089508E-2</v>
      </c>
      <c r="GN39" s="1">
        <v>8.6934030055999756E-2</v>
      </c>
      <c r="GO39" s="1">
        <v>2.7623286470770836E-2</v>
      </c>
      <c r="GP39" s="1">
        <v>2.0872196182608604E-2</v>
      </c>
      <c r="GQ39" s="1">
        <v>3.7772167474031448E-2</v>
      </c>
    </row>
    <row r="40" spans="1:199" x14ac:dyDescent="0.2">
      <c r="A40" s="1">
        <v>2017</v>
      </c>
      <c r="B40" s="1">
        <v>0.12617301940917969</v>
      </c>
      <c r="C40" s="1">
        <v>0.11031734198331833</v>
      </c>
      <c r="D40" s="1">
        <v>1.5855679288506508E-2</v>
      </c>
      <c r="E40" s="1">
        <v>8.2503154873847961E-2</v>
      </c>
      <c r="F40" s="1">
        <v>3.6755166947841644E-2</v>
      </c>
      <c r="G40" s="1">
        <v>3.8981176912784576E-2</v>
      </c>
      <c r="H40" s="1">
        <v>0.18838252127170563</v>
      </c>
      <c r="I40" s="1">
        <v>8.8151402771472931E-2</v>
      </c>
      <c r="J40" s="1">
        <v>0.14648698270320892</v>
      </c>
      <c r="K40" s="1">
        <v>0.29057252407073975</v>
      </c>
      <c r="L40" s="1">
        <v>0.19834242761135101</v>
      </c>
      <c r="M40" s="1">
        <v>7.3212653398513794E-2</v>
      </c>
      <c r="N40" s="1">
        <v>7.3760867118835449E-2</v>
      </c>
      <c r="O40" s="1">
        <v>7.4544310569763184E-2</v>
      </c>
      <c r="P40" s="1">
        <v>0.12924346327781677</v>
      </c>
      <c r="Q40" s="1">
        <v>7.0005528628826141E-2</v>
      </c>
      <c r="R40" s="1">
        <v>0.10163687169551849</v>
      </c>
      <c r="S40" s="1">
        <v>0.19313399493694305</v>
      </c>
      <c r="T40" s="1">
        <v>0.17342297732830048</v>
      </c>
      <c r="U40" s="1">
        <v>9.2904968187212944E-3</v>
      </c>
      <c r="V40" s="1">
        <v>-3.7005703896284103E-2</v>
      </c>
      <c r="W40" s="1">
        <v>-3.5563133656978607E-2</v>
      </c>
      <c r="X40" s="1">
        <v>5.9139057993888855E-2</v>
      </c>
      <c r="Y40" s="1">
        <v>1.814587414264679E-2</v>
      </c>
      <c r="Z40" s="1">
        <v>4.4850125908851624E-2</v>
      </c>
      <c r="AA40" s="1">
        <v>9.7438506782054901E-2</v>
      </c>
      <c r="AB40" s="1">
        <v>2.4919463321566582E-2</v>
      </c>
      <c r="AC40" s="1">
        <v>0.13299484550952911</v>
      </c>
      <c r="AD40" s="1">
        <v>0.15839932858943939</v>
      </c>
      <c r="AE40" s="1">
        <v>8.2149863243103027E-2</v>
      </c>
      <c r="AF40" s="1">
        <v>5.46368807554245E-2</v>
      </c>
      <c r="AG40" s="1">
        <v>1.8659532070159912E-2</v>
      </c>
      <c r="AH40" s="1">
        <v>3.7777416408061981E-2</v>
      </c>
      <c r="AI40" s="1">
        <v>0.1550089567899704</v>
      </c>
      <c r="AJ40" s="1">
        <v>0.17662960290908813</v>
      </c>
      <c r="AK40" s="1">
        <v>0.11477234214544296</v>
      </c>
      <c r="AL40" s="1">
        <v>0.11155988276004791</v>
      </c>
      <c r="AM40" s="1">
        <v>8.6467750370502472E-2</v>
      </c>
      <c r="AN40" s="1">
        <v>3.5802561789751053E-2</v>
      </c>
      <c r="AO40" s="1">
        <v>3.7500001490116119E-2</v>
      </c>
      <c r="AP40" s="1">
        <v>4.644017294049263E-2</v>
      </c>
      <c r="AQ40" s="1">
        <v>7.0198997855186462E-2</v>
      </c>
      <c r="AR40" s="1">
        <v>9.0242013335227966E-2</v>
      </c>
      <c r="AS40" s="1">
        <v>-5.1024176180362701E-2</v>
      </c>
      <c r="AT40" s="1">
        <v>1.6077904030680656E-2</v>
      </c>
      <c r="AU40" s="1">
        <v>7.2385638952255249E-2</v>
      </c>
      <c r="AV40" s="1">
        <v>6.9250069558620453E-2</v>
      </c>
      <c r="AW40" s="1">
        <v>4.2317118495702744E-2</v>
      </c>
      <c r="AX40" s="1">
        <v>8.6170800030231476E-2</v>
      </c>
      <c r="AY40" s="1">
        <v>0.2443985790014267</v>
      </c>
      <c r="AZ40" s="1">
        <v>0.21783620119094849</v>
      </c>
      <c r="BA40" s="1">
        <v>5.8085750788450241E-2</v>
      </c>
      <c r="BB40" s="1">
        <v>0.23389305174350739</v>
      </c>
      <c r="BC40" s="1">
        <v>0.24761883914470673</v>
      </c>
      <c r="BD40" s="1">
        <v>0.22116383910179138</v>
      </c>
      <c r="BE40" s="1">
        <v>0.12131664901971817</v>
      </c>
      <c r="BF40" s="1">
        <v>0.21326850354671478</v>
      </c>
      <c r="BG40" s="1">
        <v>6.4574830234050751E-2</v>
      </c>
      <c r="BH40" s="1">
        <v>7.3369018733501434E-2</v>
      </c>
      <c r="BI40" s="1">
        <v>9.0251974761486053E-2</v>
      </c>
      <c r="BJ40" s="1">
        <v>9.1817058622837067E-2</v>
      </c>
      <c r="BK40" s="1">
        <v>0.108519047498703</v>
      </c>
      <c r="BL40" s="1">
        <v>0.14689457416534424</v>
      </c>
      <c r="BM40" s="1">
        <v>0.16991116106510162</v>
      </c>
      <c r="BN40" s="1">
        <v>0.10735800862312317</v>
      </c>
      <c r="BO40" s="1">
        <v>9.8694562911987305E-2</v>
      </c>
      <c r="BP40" s="1">
        <v>6.2657976523041725E-3</v>
      </c>
      <c r="BQ40" s="1">
        <v>0.10923251509666443</v>
      </c>
      <c r="BR40" s="1">
        <v>0.1524912416934967</v>
      </c>
      <c r="BS40" s="1">
        <v>0.13183653354644775</v>
      </c>
      <c r="BT40" s="1">
        <v>0.36224079132080078</v>
      </c>
      <c r="BU40" s="1">
        <v>8.7348043918609619E-2</v>
      </c>
      <c r="BV40" s="1">
        <v>0.23296116292476654</v>
      </c>
      <c r="BW40" s="1">
        <v>0.30157047510147095</v>
      </c>
      <c r="BX40" s="1">
        <v>0.23653443157672882</v>
      </c>
      <c r="BY40" s="1">
        <v>0.13404978811740875</v>
      </c>
      <c r="BZ40" s="1">
        <v>0.26566055417060852</v>
      </c>
      <c r="CA40" s="1">
        <v>0.16953548789024353</v>
      </c>
      <c r="CB40" s="1">
        <v>0.20454320311546326</v>
      </c>
      <c r="CC40" s="1">
        <v>9.4430781900882721E-2</v>
      </c>
      <c r="CD40" s="1">
        <v>0.2901446521282196</v>
      </c>
      <c r="CE40" s="1">
        <v>0.13134220242500305</v>
      </c>
      <c r="CF40" s="1">
        <v>0.10652154684066772</v>
      </c>
      <c r="CG40" s="1">
        <v>0.1444307267665863</v>
      </c>
      <c r="CH40" s="1">
        <v>0.1065179631114006</v>
      </c>
      <c r="CI40" s="1">
        <v>0.11382961273193359</v>
      </c>
      <c r="CJ40" s="1">
        <v>9.3388356268405914E-2</v>
      </c>
      <c r="CK40" s="1">
        <v>7.2469785809516907E-2</v>
      </c>
      <c r="CL40" s="1">
        <v>2.7791919186711311E-2</v>
      </c>
      <c r="CM40" s="1">
        <v>6.2512911856174469E-2</v>
      </c>
      <c r="CN40" s="1">
        <v>0.11792990565299988</v>
      </c>
      <c r="CO40" s="1">
        <v>5.0585627555847168E-2</v>
      </c>
      <c r="CP40" s="1">
        <v>8.0220967531204224E-2</v>
      </c>
      <c r="CQ40" s="1">
        <v>7.9472184181213379E-2</v>
      </c>
      <c r="CR40" s="1">
        <v>5.6389443576335907E-2</v>
      </c>
      <c r="CS40" s="1">
        <v>8.0054819583892822E-2</v>
      </c>
      <c r="CT40" s="1">
        <v>2.5179103016853333E-2</v>
      </c>
      <c r="CU40" s="1">
        <v>4.3317634612321854E-2</v>
      </c>
      <c r="CV40" s="1">
        <v>1.6442477703094482E-2</v>
      </c>
      <c r="CW40" s="1">
        <v>9.9953815340995789E-2</v>
      </c>
      <c r="CX40" s="1">
        <v>7.9210884869098663E-3</v>
      </c>
      <c r="CY40" s="1">
        <v>9.3650490045547485E-2</v>
      </c>
      <c r="CZ40" s="1">
        <v>8.8864631950855255E-2</v>
      </c>
      <c r="DA40" s="1">
        <v>7.1514464914798737E-2</v>
      </c>
      <c r="DB40" s="1">
        <v>6.6644765436649323E-2</v>
      </c>
      <c r="DC40" s="1">
        <v>8.3916284143924713E-2</v>
      </c>
      <c r="DD40" s="1">
        <v>0.14606904983520508</v>
      </c>
      <c r="DE40" s="1">
        <v>0.11943025887012482</v>
      </c>
      <c r="DF40" s="1">
        <v>9.932292252779007E-2</v>
      </c>
      <c r="DG40" s="1">
        <v>0.18224580585956573</v>
      </c>
      <c r="DH40" s="1">
        <v>0.18855386972427368</v>
      </c>
      <c r="DI40" s="1">
        <v>0.12083601951599121</v>
      </c>
      <c r="DJ40" s="1">
        <v>0.10029955953359604</v>
      </c>
      <c r="DK40" s="1">
        <v>0.13919366896152496</v>
      </c>
      <c r="DL40" s="1">
        <v>4.9607213586568832E-2</v>
      </c>
      <c r="DM40" s="1">
        <v>6.1879441142082214E-2</v>
      </c>
      <c r="DN40" s="1">
        <v>6.7889131605625153E-2</v>
      </c>
      <c r="DO40" s="1">
        <v>7.1343623101711273E-2</v>
      </c>
      <c r="DP40" s="1">
        <v>7.0187903940677643E-2</v>
      </c>
      <c r="DQ40" s="1">
        <v>8.9762389659881592E-2</v>
      </c>
      <c r="DR40" s="1">
        <v>0.12295068800449371</v>
      </c>
      <c r="DS40" s="1">
        <v>6.9981366395950317E-2</v>
      </c>
      <c r="DT40" s="1">
        <v>7.853352278470993E-2</v>
      </c>
      <c r="DU40" s="1">
        <v>4.1187655180692673E-2</v>
      </c>
      <c r="DV40" s="1">
        <v>7.7424570918083191E-2</v>
      </c>
      <c r="DW40" s="1">
        <v>0.11080401390790939</v>
      </c>
      <c r="DX40" s="1">
        <v>7.9268977046012878E-2</v>
      </c>
      <c r="DY40" s="1">
        <v>0.24459727108478546</v>
      </c>
      <c r="DZ40" s="1">
        <v>5.9281297028064728E-2</v>
      </c>
      <c r="EA40" s="1">
        <v>8.6244337260723114E-2</v>
      </c>
      <c r="EB40" s="1">
        <v>0.26061627268791199</v>
      </c>
      <c r="EC40" s="1">
        <v>0.13554057478904724</v>
      </c>
      <c r="ED40" s="1">
        <v>0.10637348890304565</v>
      </c>
      <c r="EE40" s="1">
        <v>0.26692897081375122</v>
      </c>
      <c r="EF40" s="1">
        <v>0.1192590743303299</v>
      </c>
      <c r="EG40" s="1">
        <v>0.19627590477466583</v>
      </c>
      <c r="EH40" s="1">
        <v>7.1633905172348022E-2</v>
      </c>
      <c r="EI40" s="1">
        <v>0.19533663988113403</v>
      </c>
      <c r="EJ40" s="1">
        <v>0.10150142014026642</v>
      </c>
      <c r="EK40" s="1">
        <v>8.2257956266403198E-2</v>
      </c>
      <c r="EL40" s="1">
        <v>0.10319057106971741</v>
      </c>
      <c r="EM40" s="1">
        <v>2.6476874947547913E-2</v>
      </c>
      <c r="EN40" s="1">
        <v>4.4569727033376694E-2</v>
      </c>
      <c r="EO40" s="1">
        <v>-1.1238498613238335E-2</v>
      </c>
      <c r="EP40" s="1">
        <v>-1.7832906916737556E-2</v>
      </c>
      <c r="EQ40" s="1">
        <v>-9.13238525390625E-3</v>
      </c>
      <c r="ER40" s="1">
        <v>-2.4735499173402786E-2</v>
      </c>
      <c r="ES40" s="1">
        <v>3.707905113697052E-2</v>
      </c>
      <c r="ET40" s="1">
        <v>0.12604397535324097</v>
      </c>
      <c r="EU40" s="1">
        <v>3.4551385790109634E-2</v>
      </c>
      <c r="EV40" s="1">
        <v>3.2087698578834534E-2</v>
      </c>
      <c r="EW40" s="1">
        <v>3.0078308656811714E-2</v>
      </c>
      <c r="EX40" s="1">
        <v>-4.4252265244722366E-2</v>
      </c>
      <c r="EY40" s="1">
        <v>1.2320895679295063E-2</v>
      </c>
      <c r="EZ40" s="1">
        <v>3.1225364655256271E-3</v>
      </c>
      <c r="FA40" s="1">
        <v>5.3756523877382278E-2</v>
      </c>
      <c r="FB40" s="1">
        <v>-9.7117964178323746E-3</v>
      </c>
      <c r="FC40" s="1">
        <v>-5.8945264667272568E-2</v>
      </c>
      <c r="FD40" s="1">
        <v>-7.7572576701641083E-2</v>
      </c>
      <c r="FE40" s="1">
        <v>-1.6478989273309708E-2</v>
      </c>
      <c r="FF40" s="1">
        <v>-2.2643883712589741E-3</v>
      </c>
      <c r="FG40" s="1">
        <v>-2.4327641353011131E-2</v>
      </c>
      <c r="FH40" s="1">
        <v>2.2545175161212683E-3</v>
      </c>
      <c r="FI40" s="1">
        <v>9.8329529166221619E-2</v>
      </c>
      <c r="FJ40" s="1">
        <v>9.8405927419662476E-2</v>
      </c>
      <c r="FK40" s="1">
        <v>-4.1237156838178635E-2</v>
      </c>
      <c r="FL40" s="1">
        <v>5.1647257059812546E-2</v>
      </c>
      <c r="FM40" s="1">
        <v>5.9064973145723343E-2</v>
      </c>
      <c r="FN40" s="1">
        <v>0.10032781958580017</v>
      </c>
      <c r="FO40" s="1">
        <v>2.1017082035541534E-2</v>
      </c>
      <c r="FP40" s="1">
        <v>7.4074834585189819E-2</v>
      </c>
      <c r="FQ40" s="1">
        <v>1.4967614784836769E-2</v>
      </c>
      <c r="FR40" s="1">
        <v>1.1489566415548325E-2</v>
      </c>
      <c r="FS40" s="1">
        <v>2.2362841293215752E-2</v>
      </c>
      <c r="FT40" s="1">
        <v>2.0473431795835495E-2</v>
      </c>
      <c r="FU40" s="1">
        <v>3.8331147283315659E-2</v>
      </c>
      <c r="FV40" s="1">
        <v>5.7132188230752945E-2</v>
      </c>
      <c r="FW40" s="1">
        <v>4.696047306060791E-2</v>
      </c>
      <c r="FX40" s="1">
        <v>3.7376642227172852E-2</v>
      </c>
      <c r="FY40" s="1">
        <v>2.0161045715212822E-2</v>
      </c>
      <c r="FZ40" s="1">
        <v>-3.4921858459711075E-2</v>
      </c>
      <c r="GA40" s="1">
        <v>3.1807944178581238E-2</v>
      </c>
      <c r="GB40" s="1">
        <v>4.16872538626194E-2</v>
      </c>
      <c r="GC40" s="1">
        <v>5.2567560225725174E-2</v>
      </c>
      <c r="GD40" s="1">
        <v>0.11764350533485413</v>
      </c>
      <c r="GE40" s="1">
        <v>2.806675061583519E-2</v>
      </c>
      <c r="GF40" s="1">
        <v>0.14671681821346283</v>
      </c>
      <c r="GG40" s="1">
        <v>4.0954191237688065E-2</v>
      </c>
      <c r="GH40" s="1">
        <v>0.10099384188652039</v>
      </c>
      <c r="GI40" s="1">
        <v>2.7676301077008247E-2</v>
      </c>
      <c r="GJ40" s="1">
        <v>-1.2684125686064363E-3</v>
      </c>
      <c r="GK40" s="1">
        <v>5.0276424735784531E-2</v>
      </c>
      <c r="GL40" s="1">
        <v>8.2672787830233574E-3</v>
      </c>
      <c r="GM40" s="1">
        <v>2.2796874865889549E-2</v>
      </c>
      <c r="GN40" s="1">
        <v>9.4808019697666168E-2</v>
      </c>
      <c r="GO40" s="1">
        <v>2.9840769246220589E-2</v>
      </c>
      <c r="GP40" s="1">
        <v>2.4263601750135422E-2</v>
      </c>
      <c r="GQ40" s="1">
        <v>4.1240159422159195E-2</v>
      </c>
    </row>
    <row r="41" spans="1:199" x14ac:dyDescent="0.2">
      <c r="A41" s="1">
        <v>2018</v>
      </c>
      <c r="B41" s="1">
        <v>0.12961980700492859</v>
      </c>
      <c r="C41" s="1">
        <v>0.11640248447656631</v>
      </c>
      <c r="D41" s="1">
        <v>1.3217328116297722E-2</v>
      </c>
      <c r="E41" s="1">
        <v>8.7545037269592285E-2</v>
      </c>
      <c r="F41" s="1">
        <v>4.0879130363464355E-2</v>
      </c>
      <c r="G41" s="1">
        <v>3.9756409823894501E-2</v>
      </c>
      <c r="H41" s="1">
        <v>0.19722747802734375</v>
      </c>
      <c r="I41" s="1">
        <v>8.7034553289413452E-2</v>
      </c>
      <c r="J41" s="1">
        <v>0.18505913019180298</v>
      </c>
      <c r="K41" s="1">
        <v>0.28572162985801697</v>
      </c>
      <c r="L41" s="1">
        <v>0.18987736105918884</v>
      </c>
      <c r="M41" s="1">
        <v>7.2015456855297089E-2</v>
      </c>
      <c r="N41" s="1">
        <v>9.3548119068145752E-2</v>
      </c>
      <c r="O41" s="1">
        <v>7.0359900593757629E-2</v>
      </c>
      <c r="P41" s="1">
        <v>0.12788014113903046</v>
      </c>
      <c r="Q41" s="1">
        <v>6.4463317394256592E-2</v>
      </c>
      <c r="R41" s="1">
        <v>9.496200829744339E-2</v>
      </c>
      <c r="S41" s="1">
        <v>0.19731184840202332</v>
      </c>
      <c r="T41" s="1">
        <v>0.16619116067886353</v>
      </c>
      <c r="U41" s="1">
        <v>1.5529573895037174E-2</v>
      </c>
      <c r="V41" s="1">
        <v>-5.2668988704681396E-2</v>
      </c>
      <c r="W41" s="1">
        <v>-3.0603494495153427E-2</v>
      </c>
      <c r="X41" s="1">
        <v>6.934734433889389E-2</v>
      </c>
      <c r="Y41" s="1">
        <v>2.2571228444576263E-2</v>
      </c>
      <c r="Z41" s="1">
        <v>9.0097136795520782E-2</v>
      </c>
      <c r="AA41" s="1">
        <v>8.8409766554832458E-2</v>
      </c>
      <c r="AB41" s="1">
        <v>2.3686215281486511E-2</v>
      </c>
      <c r="AC41" s="1">
        <v>0.14805649220943451</v>
      </c>
      <c r="AD41" s="1">
        <v>0.1535734087228775</v>
      </c>
      <c r="AE41" s="1">
        <v>8.6668893694877625E-2</v>
      </c>
      <c r="AF41" s="1">
        <v>5.7914972305297852E-2</v>
      </c>
      <c r="AG41" s="1">
        <v>1.2974301353096962E-2</v>
      </c>
      <c r="AH41" s="1">
        <v>3.7685997784137726E-2</v>
      </c>
      <c r="AI41" s="1">
        <v>0.16239428520202637</v>
      </c>
      <c r="AJ41" s="1">
        <v>0.21610797941684723</v>
      </c>
      <c r="AK41" s="1">
        <v>0.11536483466625214</v>
      </c>
      <c r="AL41" s="1">
        <v>0.11588051915168762</v>
      </c>
      <c r="AM41" s="1">
        <v>9.8304003477096558E-2</v>
      </c>
      <c r="AN41" s="1">
        <v>3.8907628506422043E-2</v>
      </c>
      <c r="AO41" s="1">
        <v>3.5315930843353271E-2</v>
      </c>
      <c r="AP41" s="1">
        <v>7.8215219080448151E-2</v>
      </c>
      <c r="AQ41" s="1">
        <v>5.8093223720788956E-2</v>
      </c>
      <c r="AR41" s="1">
        <v>8.7396085262298584E-2</v>
      </c>
      <c r="AS41" s="1">
        <v>-4.6200133860111237E-2</v>
      </c>
      <c r="AT41" s="1">
        <v>8.2947704941034317E-3</v>
      </c>
      <c r="AU41" s="1">
        <v>7.1499362587928772E-2</v>
      </c>
      <c r="AV41" s="1">
        <v>6.2251787632703781E-2</v>
      </c>
      <c r="AW41" s="1">
        <v>5.0712071359157562E-2</v>
      </c>
      <c r="AX41" s="1">
        <v>8.9753814041614532E-2</v>
      </c>
      <c r="AY41" s="1">
        <v>0.26236999034881592</v>
      </c>
      <c r="AZ41" s="1">
        <v>0.20824752748012543</v>
      </c>
      <c r="BA41" s="1">
        <v>5.4262276738882065E-2</v>
      </c>
      <c r="BB41" s="1">
        <v>0.20203304290771484</v>
      </c>
      <c r="BC41" s="1">
        <v>0.23349261283874512</v>
      </c>
      <c r="BD41" s="1">
        <v>0.22812451422214508</v>
      </c>
      <c r="BE41" s="1">
        <v>0.1619417667388916</v>
      </c>
      <c r="BF41" s="1">
        <v>0.21712750196456909</v>
      </c>
      <c r="BG41" s="1">
        <v>6.3120372593402863E-2</v>
      </c>
      <c r="BH41" s="1">
        <v>7.5436189770698547E-2</v>
      </c>
      <c r="BI41" s="1">
        <v>9.3192219734191895E-2</v>
      </c>
      <c r="BJ41" s="1">
        <v>9.5499612390995026E-2</v>
      </c>
      <c r="BK41" s="1">
        <v>0.11079414188861847</v>
      </c>
      <c r="BL41" s="1">
        <v>0.17704156041145325</v>
      </c>
      <c r="BM41" s="1">
        <v>0.170654296875</v>
      </c>
      <c r="BN41" s="1">
        <v>0.10912276059389114</v>
      </c>
      <c r="BO41" s="1">
        <v>9.7814731299877167E-2</v>
      </c>
      <c r="BP41" s="1">
        <v>-7.6349521987140179E-3</v>
      </c>
      <c r="BQ41" s="1">
        <v>0.11087597161531448</v>
      </c>
      <c r="BR41" s="1">
        <v>0.2033073753118515</v>
      </c>
      <c r="BS41" s="1">
        <v>0.13985775411128998</v>
      </c>
      <c r="BT41" s="1">
        <v>0.35553014278411865</v>
      </c>
      <c r="BU41" s="1">
        <v>8.1908643245697021E-2</v>
      </c>
      <c r="BV41" s="1">
        <v>0.20695728063583374</v>
      </c>
      <c r="BW41" s="1">
        <v>0.30928605794906616</v>
      </c>
      <c r="BX41" s="1">
        <v>0.22520497441291809</v>
      </c>
      <c r="BY41" s="1">
        <v>0.13037042319774628</v>
      </c>
      <c r="BZ41" s="1">
        <v>0.24361734092235565</v>
      </c>
      <c r="CA41" s="1">
        <v>0.1726788729429245</v>
      </c>
      <c r="CB41" s="1">
        <v>0.19481757283210754</v>
      </c>
      <c r="CC41" s="1">
        <v>8.8599741458892822E-2</v>
      </c>
      <c r="CD41" s="1">
        <v>0.26925951242446899</v>
      </c>
      <c r="CE41" s="1">
        <v>0.14262649416923523</v>
      </c>
      <c r="CF41" s="1">
        <v>0.10749237984418869</v>
      </c>
      <c r="CG41" s="1">
        <v>0.14375850558280945</v>
      </c>
      <c r="CH41" s="1">
        <v>0.11196265369653702</v>
      </c>
      <c r="CI41" s="1">
        <v>0.11782132089138031</v>
      </c>
      <c r="CJ41" s="1">
        <v>9.0587347745895386E-2</v>
      </c>
      <c r="CK41" s="1">
        <v>6.943666934967041E-2</v>
      </c>
      <c r="CL41" s="1">
        <v>2.0550483837723732E-2</v>
      </c>
      <c r="CM41" s="1">
        <v>6.0569118708372116E-2</v>
      </c>
      <c r="CN41" s="1">
        <v>0.12376006692647934</v>
      </c>
      <c r="CO41" s="1">
        <v>4.8732280731201172E-2</v>
      </c>
      <c r="CP41" s="1">
        <v>8.5514791309833527E-2</v>
      </c>
      <c r="CQ41" s="1">
        <v>7.7223494648933411E-2</v>
      </c>
      <c r="CR41" s="1">
        <v>5.6801650673151016E-2</v>
      </c>
      <c r="CS41" s="1">
        <v>0.10217530280351639</v>
      </c>
      <c r="CT41" s="1">
        <v>1.720043458044529E-2</v>
      </c>
      <c r="CU41" s="1">
        <v>6.4979955554008484E-2</v>
      </c>
      <c r="CV41" s="1">
        <v>1.4332217164337635E-2</v>
      </c>
      <c r="CW41" s="1">
        <v>0.10533028841018677</v>
      </c>
      <c r="CX41" s="1">
        <v>7.3509705252945423E-3</v>
      </c>
      <c r="CY41" s="1">
        <v>7.5650647282600403E-2</v>
      </c>
      <c r="CZ41" s="1">
        <v>7.4333697557449341E-2</v>
      </c>
      <c r="DA41" s="1">
        <v>7.0872575044631958E-2</v>
      </c>
      <c r="DB41" s="1">
        <v>7.5743846595287323E-2</v>
      </c>
      <c r="DC41" s="1">
        <v>8.2137130200862885E-2</v>
      </c>
      <c r="DD41" s="1">
        <v>0.1415996253490448</v>
      </c>
      <c r="DE41" s="1">
        <v>0.10771789401769638</v>
      </c>
      <c r="DF41" s="1">
        <v>9.6586741507053375E-2</v>
      </c>
      <c r="DG41" s="1">
        <v>0.14951761066913605</v>
      </c>
      <c r="DH41" s="1">
        <v>0.17987191677093506</v>
      </c>
      <c r="DI41" s="1">
        <v>0.11729709804058075</v>
      </c>
      <c r="DJ41" s="1">
        <v>0.12972627580165863</v>
      </c>
      <c r="DK41" s="1">
        <v>0.1312294602394104</v>
      </c>
      <c r="DL41" s="1">
        <v>4.6518266201019287E-2</v>
      </c>
      <c r="DM41" s="1">
        <v>5.9005714952945709E-2</v>
      </c>
      <c r="DN41" s="1">
        <v>6.7194342613220215E-2</v>
      </c>
      <c r="DO41" s="1">
        <v>6.9627515971660614E-2</v>
      </c>
      <c r="DP41" s="1">
        <v>6.7850425839424133E-2</v>
      </c>
      <c r="DQ41" s="1">
        <v>0.112762451171875</v>
      </c>
      <c r="DR41" s="1">
        <v>0.11581004410982132</v>
      </c>
      <c r="DS41" s="1">
        <v>6.809302419424057E-2</v>
      </c>
      <c r="DT41" s="1">
        <v>7.2866819798946381E-2</v>
      </c>
      <c r="DU41" s="1">
        <v>2.3342294618487358E-2</v>
      </c>
      <c r="DV41" s="1">
        <v>7.4819177389144897E-2</v>
      </c>
      <c r="DW41" s="1">
        <v>0.10616884380578995</v>
      </c>
      <c r="DX41" s="1">
        <v>6.7202374339103699E-2</v>
      </c>
      <c r="DY41" s="1">
        <v>0.2514757513999939</v>
      </c>
      <c r="DZ41" s="1">
        <v>5.3512584418058395E-2</v>
      </c>
      <c r="EA41" s="1">
        <v>7.6386690139770508E-2</v>
      </c>
      <c r="EB41" s="1">
        <v>0.25808501243591309</v>
      </c>
      <c r="EC41" s="1">
        <v>0.1287420243024826</v>
      </c>
      <c r="ED41" s="1">
        <v>0.10156634449958801</v>
      </c>
      <c r="EE41" s="1">
        <v>0.25330403447151184</v>
      </c>
      <c r="EF41" s="1">
        <v>0.11393050104379654</v>
      </c>
      <c r="EG41" s="1">
        <v>0.18737061321735382</v>
      </c>
      <c r="EH41" s="1">
        <v>6.450953334569931E-2</v>
      </c>
      <c r="EI41" s="1">
        <v>0.18458655476570129</v>
      </c>
      <c r="EJ41" s="1">
        <v>0.10308341681957245</v>
      </c>
      <c r="EK41" s="1">
        <v>8.0396473407745361E-2</v>
      </c>
      <c r="EL41" s="1">
        <v>9.9535807967185974E-2</v>
      </c>
      <c r="EM41" s="1">
        <v>3.6093834787607193E-2</v>
      </c>
      <c r="EN41" s="1">
        <v>3.5752076655626297E-2</v>
      </c>
      <c r="EO41" s="1">
        <v>-3.918464295566082E-3</v>
      </c>
      <c r="EP41" s="1">
        <v>-1.1521703563630581E-2</v>
      </c>
      <c r="EQ41" s="1">
        <v>-7.5761834159493446E-3</v>
      </c>
      <c r="ER41" s="1">
        <v>-2.288312092423439E-2</v>
      </c>
      <c r="ES41" s="1">
        <v>3.8634203374385834E-2</v>
      </c>
      <c r="ET41" s="1">
        <v>0.16737566888332367</v>
      </c>
      <c r="EU41" s="1">
        <v>2.9850034043192863E-2</v>
      </c>
      <c r="EV41" s="1">
        <v>3.8657013326883316E-2</v>
      </c>
      <c r="EW41" s="1">
        <v>4.1502352803945541E-2</v>
      </c>
      <c r="EX41" s="1">
        <v>-6.3267670571804047E-2</v>
      </c>
      <c r="EY41" s="1">
        <v>1.811550185084343E-2</v>
      </c>
      <c r="EZ41" s="1">
        <v>1.3235262595117092E-2</v>
      </c>
      <c r="FA41" s="1">
        <v>4.3761011213064194E-2</v>
      </c>
      <c r="FB41" s="1">
        <v>-1.7934205010533333E-2</v>
      </c>
      <c r="FC41" s="1">
        <v>-5.3551100194454193E-2</v>
      </c>
      <c r="FD41" s="1">
        <v>-6.735587865114212E-2</v>
      </c>
      <c r="FE41" s="1">
        <v>-2.8343319427222013E-3</v>
      </c>
      <c r="FF41" s="1">
        <v>-8.6207855492830276E-3</v>
      </c>
      <c r="FG41" s="1">
        <v>-2.503177709877491E-2</v>
      </c>
      <c r="FH41" s="1">
        <v>7.6166880317032337E-3</v>
      </c>
      <c r="FI41" s="1">
        <v>0.1207704022526741</v>
      </c>
      <c r="FJ41" s="1">
        <v>0.10052964836359024</v>
      </c>
      <c r="FK41" s="1">
        <v>-4.232446476817131E-2</v>
      </c>
      <c r="FL41" s="1">
        <v>5.2515443414449692E-2</v>
      </c>
      <c r="FM41" s="1">
        <v>5.3620684891939163E-2</v>
      </c>
      <c r="FN41" s="1">
        <v>0.11082740128040314</v>
      </c>
      <c r="FO41" s="1">
        <v>3.2215498387813568E-2</v>
      </c>
      <c r="FP41" s="1">
        <v>8.5898041725158691E-2</v>
      </c>
      <c r="FQ41" s="1">
        <v>1.6602110117673874E-2</v>
      </c>
      <c r="FR41" s="1">
        <v>1.643046922981739E-2</v>
      </c>
      <c r="FS41" s="1">
        <v>2.5997873395681381E-2</v>
      </c>
      <c r="FT41" s="1">
        <v>2.5872098281979561E-2</v>
      </c>
      <c r="FU41" s="1">
        <v>4.2943723499774933E-2</v>
      </c>
      <c r="FV41" s="1">
        <v>6.4279116690158844E-2</v>
      </c>
      <c r="FW41" s="1">
        <v>5.4844249039888382E-2</v>
      </c>
      <c r="FX41" s="1">
        <v>4.1029728949069977E-2</v>
      </c>
      <c r="FY41" s="1">
        <v>2.4947907775640488E-2</v>
      </c>
      <c r="FZ41" s="1">
        <v>-3.0977247282862663E-2</v>
      </c>
      <c r="GA41" s="1">
        <v>3.6056794226169586E-2</v>
      </c>
      <c r="GB41" s="1">
        <v>9.7138538956642151E-2</v>
      </c>
      <c r="GC41" s="1">
        <v>7.2655379772186279E-2</v>
      </c>
      <c r="GD41" s="1">
        <v>0.10405439138412476</v>
      </c>
      <c r="GE41" s="1">
        <v>2.8396053239703178E-2</v>
      </c>
      <c r="GF41" s="1">
        <v>0.13057057559490204</v>
      </c>
      <c r="GG41" s="1">
        <v>5.1201015710830688E-2</v>
      </c>
      <c r="GH41" s="1">
        <v>9.6462935209274292E-2</v>
      </c>
      <c r="GI41" s="1">
        <v>2.8804084286093712E-2</v>
      </c>
      <c r="GJ41" s="1">
        <v>-9.6866963431239128E-3</v>
      </c>
      <c r="GK41" s="1">
        <v>5.8748394250869751E-2</v>
      </c>
      <c r="GL41" s="1">
        <v>7.4469656683504581E-3</v>
      </c>
      <c r="GM41" s="1">
        <v>2.4090215563774109E-2</v>
      </c>
      <c r="GN41" s="1">
        <v>8.46729576587677E-2</v>
      </c>
      <c r="GO41" s="1">
        <v>3.954305499792099E-2</v>
      </c>
      <c r="GP41" s="1">
        <v>2.7095915749669075E-2</v>
      </c>
      <c r="GQ41" s="1">
        <v>4.4222690165042877E-2</v>
      </c>
    </row>
    <row r="42" spans="1:199" x14ac:dyDescent="0.2">
      <c r="A42" s="1">
        <v>2019</v>
      </c>
      <c r="B42" s="1">
        <v>0.13012877106666565</v>
      </c>
      <c r="C42" s="1">
        <v>0.12398729473352432</v>
      </c>
      <c r="D42" s="1">
        <v>6.1414791271090508E-3</v>
      </c>
      <c r="E42" s="1">
        <v>8.9984610676765442E-2</v>
      </c>
      <c r="F42" s="1">
        <v>4.0633264929056168E-2</v>
      </c>
      <c r="G42" s="1">
        <v>4.126555472612381E-2</v>
      </c>
      <c r="H42" s="1">
        <v>0.1998324990272522</v>
      </c>
      <c r="I42" s="1">
        <v>8.8396735489368439E-2</v>
      </c>
      <c r="J42" s="1">
        <v>0.1686951220035553</v>
      </c>
      <c r="K42" s="1">
        <v>0.28414124250411987</v>
      </c>
      <c r="L42" s="1">
        <v>0.1837291419506073</v>
      </c>
      <c r="M42" s="1">
        <v>7.4888177216053009E-2</v>
      </c>
      <c r="N42" s="1">
        <v>0.10573300719261169</v>
      </c>
      <c r="O42" s="1">
        <v>7.5696229934692383E-2</v>
      </c>
      <c r="P42" s="1">
        <v>0.13794831931591034</v>
      </c>
      <c r="Q42" s="1">
        <v>7.0538997650146484E-2</v>
      </c>
      <c r="R42" s="1">
        <v>7.6594538986682892E-2</v>
      </c>
      <c r="S42" s="1">
        <v>0.20722462236881256</v>
      </c>
      <c r="T42" s="1">
        <v>0.1649041622877121</v>
      </c>
      <c r="U42" s="1">
        <v>1.5096432529389858E-2</v>
      </c>
      <c r="V42" s="1">
        <v>-6.5099738538265228E-2</v>
      </c>
      <c r="W42" s="1">
        <v>-3.4430671483278275E-2</v>
      </c>
      <c r="X42" s="1">
        <v>6.1884179711341858E-2</v>
      </c>
      <c r="Y42" s="1">
        <v>1.7857735976576805E-2</v>
      </c>
      <c r="Z42" s="1">
        <v>9.2100590467453003E-2</v>
      </c>
      <c r="AA42" s="1">
        <v>7.6916612684726715E-2</v>
      </c>
      <c r="AB42" s="1">
        <v>1.8824964761734009E-2</v>
      </c>
      <c r="AC42" s="1">
        <v>0.14152145385742188</v>
      </c>
      <c r="AD42" s="1">
        <v>0.1480090320110321</v>
      </c>
      <c r="AE42" s="1">
        <v>9.4718664884567261E-2</v>
      </c>
      <c r="AF42" s="1">
        <v>5.7291906327009201E-2</v>
      </c>
      <c r="AG42" s="1">
        <v>2.9677469283342361E-2</v>
      </c>
      <c r="AH42" s="1">
        <v>4.3406642973423004E-2</v>
      </c>
      <c r="AI42" s="1">
        <v>0.15604904294013977</v>
      </c>
      <c r="AJ42" s="1">
        <v>0.16742360591888428</v>
      </c>
      <c r="AK42" s="1">
        <v>0.13837125897407532</v>
      </c>
      <c r="AL42" s="1">
        <v>0.11327783763408661</v>
      </c>
      <c r="AM42" s="1">
        <v>9.8616011440753937E-2</v>
      </c>
      <c r="AN42" s="1">
        <v>3.7494398653507233E-2</v>
      </c>
      <c r="AO42" s="1">
        <v>4.4139791280031204E-2</v>
      </c>
      <c r="AP42" s="1">
        <v>8.3647340536117554E-2</v>
      </c>
      <c r="AQ42" s="1">
        <v>6.6942289471626282E-2</v>
      </c>
      <c r="AR42" s="1">
        <v>8.5888594388961792E-2</v>
      </c>
      <c r="AS42" s="1">
        <v>-4.6664435416460037E-2</v>
      </c>
      <c r="AT42" s="1">
        <v>3.9279358461499214E-3</v>
      </c>
      <c r="AU42" s="1">
        <v>7.4604377150535583E-2</v>
      </c>
      <c r="AV42" s="1">
        <v>6.2352433800697327E-2</v>
      </c>
      <c r="AW42" s="1">
        <v>5.6077584624290466E-2</v>
      </c>
      <c r="AX42" s="1">
        <v>9.7179822623729706E-2</v>
      </c>
      <c r="AY42" s="1">
        <v>0.27375194430351257</v>
      </c>
      <c r="AZ42" s="1">
        <v>0.19821670651435852</v>
      </c>
      <c r="BA42" s="1">
        <v>5.6707702577114105E-2</v>
      </c>
      <c r="BB42" s="1">
        <v>0.16457343101501465</v>
      </c>
      <c r="BC42" s="1">
        <v>0.23432096838951111</v>
      </c>
      <c r="BD42" s="1">
        <v>0.23496188223361969</v>
      </c>
      <c r="BE42" s="1">
        <v>0.17842711508274078</v>
      </c>
      <c r="BF42" s="1">
        <v>0.21780085563659668</v>
      </c>
      <c r="BG42" s="1">
        <v>6.7972466349601746E-2</v>
      </c>
      <c r="BH42" s="1">
        <v>7.9336695373058319E-2</v>
      </c>
      <c r="BI42" s="1">
        <v>9.4107650220394135E-2</v>
      </c>
      <c r="BJ42" s="1">
        <v>9.8309926688671112E-2</v>
      </c>
      <c r="BK42" s="1">
        <v>0.11029380559921265</v>
      </c>
      <c r="BL42" s="1">
        <v>0.19871315360069275</v>
      </c>
      <c r="BM42" s="1">
        <v>0.16985601186752319</v>
      </c>
      <c r="BN42" s="1">
        <v>0.11041382700204849</v>
      </c>
      <c r="BO42" s="1">
        <v>9.9414743483066559E-2</v>
      </c>
      <c r="BP42" s="1">
        <v>-9.7694555297493935E-3</v>
      </c>
      <c r="BQ42" s="1">
        <v>0.11263599991798401</v>
      </c>
      <c r="BR42" s="1">
        <v>0.18858300149440765</v>
      </c>
      <c r="BS42" s="1">
        <v>0.12029347568750381</v>
      </c>
      <c r="BT42" s="1">
        <v>0.34575042128562927</v>
      </c>
      <c r="BU42" s="1">
        <v>7.7558860182762146E-2</v>
      </c>
      <c r="BV42" s="1">
        <v>0.23076491057872772</v>
      </c>
      <c r="BW42" s="1">
        <v>0.33603915572166443</v>
      </c>
      <c r="BX42" s="1">
        <v>0.24979403614997864</v>
      </c>
      <c r="BY42" s="1">
        <v>0.14223802089691162</v>
      </c>
      <c r="BZ42" s="1">
        <v>0.23307688534259796</v>
      </c>
      <c r="CA42" s="1">
        <v>0.14298610389232635</v>
      </c>
      <c r="CB42" s="1">
        <v>0.18865333497524261</v>
      </c>
      <c r="CC42" s="1">
        <v>9.4525277614593506E-2</v>
      </c>
      <c r="CD42" s="1">
        <v>0.25002673268318176</v>
      </c>
      <c r="CE42" s="1">
        <v>0.1635381281375885</v>
      </c>
      <c r="CF42" s="1">
        <v>0.11670532822608948</v>
      </c>
      <c r="CG42" s="1">
        <v>0.15066945552825928</v>
      </c>
      <c r="CH42" s="1">
        <v>0.10864978283643723</v>
      </c>
      <c r="CI42" s="1">
        <v>7.581908255815506E-2</v>
      </c>
      <c r="CJ42" s="1">
        <v>0.10701119154691696</v>
      </c>
      <c r="CK42" s="1">
        <v>6.4114227890968323E-2</v>
      </c>
      <c r="CL42" s="1">
        <v>3.5945739597082138E-2</v>
      </c>
      <c r="CM42" s="1">
        <v>5.6741945445537567E-2</v>
      </c>
      <c r="CN42" s="1">
        <v>0.11455071717500687</v>
      </c>
      <c r="CO42" s="1">
        <v>4.7426212579011917E-2</v>
      </c>
      <c r="CP42" s="1">
        <v>0.10714419186115265</v>
      </c>
      <c r="CQ42" s="1">
        <v>7.7457837760448456E-2</v>
      </c>
      <c r="CR42" s="1">
        <v>6.2317416071891785E-2</v>
      </c>
      <c r="CS42" s="1">
        <v>0.11094626784324646</v>
      </c>
      <c r="CT42" s="1">
        <v>3.2812576740980148E-2</v>
      </c>
      <c r="CU42" s="1">
        <v>0.12679283320903778</v>
      </c>
      <c r="CV42" s="1">
        <v>3.9488919079303741E-2</v>
      </c>
      <c r="CW42" s="1">
        <v>0.1141413077712059</v>
      </c>
      <c r="CX42" s="1">
        <v>8.9878803119063377E-3</v>
      </c>
      <c r="CY42" s="1">
        <v>6.3295468688011169E-2</v>
      </c>
      <c r="CZ42" s="1">
        <v>0.10215714573860168</v>
      </c>
      <c r="DA42" s="1">
        <v>6.1165377497673035E-2</v>
      </c>
      <c r="DB42" s="1">
        <v>0.10231096297502518</v>
      </c>
      <c r="DC42" s="1">
        <v>8.9280754327774048E-2</v>
      </c>
      <c r="DD42" s="1">
        <v>0.14864446222782135</v>
      </c>
      <c r="DE42" s="1">
        <v>0.10750476270914078</v>
      </c>
      <c r="DF42" s="1">
        <v>0.10027579218149185</v>
      </c>
      <c r="DG42" s="1">
        <v>0.21780240535736084</v>
      </c>
      <c r="DH42" s="1">
        <v>0.18198013305664062</v>
      </c>
      <c r="DI42" s="1">
        <v>0.12251120060682297</v>
      </c>
      <c r="DJ42" s="1">
        <v>0.14358477294445038</v>
      </c>
      <c r="DK42" s="1">
        <v>0.14166134595870972</v>
      </c>
      <c r="DL42" s="1">
        <v>5.2331104874610901E-2</v>
      </c>
      <c r="DM42" s="1">
        <v>6.3693836331367493E-2</v>
      </c>
      <c r="DN42" s="1">
        <v>7.1422353386878967E-2</v>
      </c>
      <c r="DO42" s="1">
        <v>7.4077315628528595E-2</v>
      </c>
      <c r="DP42" s="1">
        <v>6.8668462336063385E-2</v>
      </c>
      <c r="DQ42" s="1">
        <v>0.12261595577001572</v>
      </c>
      <c r="DR42" s="1">
        <v>0.11948703229427338</v>
      </c>
      <c r="DS42" s="1">
        <v>7.2337992489337921E-2</v>
      </c>
      <c r="DT42" s="1">
        <v>7.7743470668792725E-2</v>
      </c>
      <c r="DU42" s="1">
        <v>3.8551352918148041E-2</v>
      </c>
      <c r="DV42" s="1">
        <v>7.8437410295009613E-2</v>
      </c>
      <c r="DW42" s="1">
        <v>8.2982912659645081E-2</v>
      </c>
      <c r="DX42" s="1">
        <v>6.104697659611702E-2</v>
      </c>
      <c r="DY42" s="1">
        <v>0.25823473930358887</v>
      </c>
      <c r="DZ42" s="1">
        <v>5.9697046875953674E-2</v>
      </c>
      <c r="EA42" s="1">
        <v>8.6846157908439636E-2</v>
      </c>
      <c r="EB42" s="1">
        <v>0.28347510099411011</v>
      </c>
      <c r="EC42" s="1">
        <v>0.14469809830188751</v>
      </c>
      <c r="ED42" s="1">
        <v>0.11246713250875473</v>
      </c>
      <c r="EE42" s="1">
        <v>0.25300732254981995</v>
      </c>
      <c r="EF42" s="1">
        <v>9.23166424036026E-2</v>
      </c>
      <c r="EG42" s="1">
        <v>0.18833939731121063</v>
      </c>
      <c r="EH42" s="1">
        <v>7.1849659085273743E-2</v>
      </c>
      <c r="EI42" s="1">
        <v>0.16483347117900848</v>
      </c>
      <c r="EJ42" s="1">
        <v>0.11887747049331665</v>
      </c>
      <c r="EK42" s="1">
        <v>8.9012540876865387E-2</v>
      </c>
      <c r="EL42" s="1">
        <v>0.10541238635778427</v>
      </c>
      <c r="EM42" s="1">
        <v>3.287167102098465E-2</v>
      </c>
      <c r="EN42" s="1">
        <v>7.2189956903457642E-2</v>
      </c>
      <c r="EO42" s="1">
        <v>-1.2292519211769104E-2</v>
      </c>
      <c r="EP42" s="1">
        <v>-6.8223192356526852E-3</v>
      </c>
      <c r="EQ42" s="1">
        <v>-6.2682703137397766E-3</v>
      </c>
      <c r="ER42" s="1">
        <v>-1.3335303403437138E-2</v>
      </c>
      <c r="ES42" s="1">
        <v>4.1498336941003799E-2</v>
      </c>
      <c r="ET42" s="1">
        <v>0.11999738216400146</v>
      </c>
      <c r="EU42" s="1">
        <v>3.1227054074406624E-2</v>
      </c>
      <c r="EV42" s="1">
        <v>3.5820003598928452E-2</v>
      </c>
      <c r="EW42" s="1">
        <v>3.6298595368862152E-2</v>
      </c>
      <c r="EX42" s="1">
        <v>-7.345186173915863E-2</v>
      </c>
      <c r="EY42" s="1">
        <v>1.1327213607728481E-2</v>
      </c>
      <c r="EZ42" s="1">
        <v>-4.3145492672920227E-2</v>
      </c>
      <c r="FA42" s="1">
        <v>2.745337225496769E-2</v>
      </c>
      <c r="FB42" s="1">
        <v>-2.8252717107534409E-2</v>
      </c>
      <c r="FC42" s="1">
        <v>-5.5652312934398651E-2</v>
      </c>
      <c r="FD42" s="1">
        <v>-5.9367533773183823E-2</v>
      </c>
      <c r="FE42" s="1">
        <v>-2.7552766725420952E-2</v>
      </c>
      <c r="FF42" s="1">
        <v>1.1870583985000849E-3</v>
      </c>
      <c r="FG42" s="1">
        <v>-4.6233367174863815E-2</v>
      </c>
      <c r="FH42" s="1">
        <v>7.8990636393427849E-3</v>
      </c>
      <c r="FI42" s="1">
        <v>0.12510746717453003</v>
      </c>
      <c r="FJ42" s="1">
        <v>9.071195125579834E-2</v>
      </c>
      <c r="FK42" s="1">
        <v>-4.3568097054958344E-2</v>
      </c>
      <c r="FL42" s="1">
        <v>-5.3228974342346191E-2</v>
      </c>
      <c r="FM42" s="1">
        <v>5.234084278345108E-2</v>
      </c>
      <c r="FN42" s="1">
        <v>0.11245068162679672</v>
      </c>
      <c r="FO42" s="1">
        <v>3.4842323511838913E-2</v>
      </c>
      <c r="FP42" s="1">
        <v>7.6139502227306366E-2</v>
      </c>
      <c r="FQ42" s="1">
        <v>1.5641361474990845E-2</v>
      </c>
      <c r="FR42" s="1">
        <v>1.5642860904335976E-2</v>
      </c>
      <c r="FS42" s="1">
        <v>2.2685304284095764E-2</v>
      </c>
      <c r="FT42" s="1">
        <v>2.4232614785432816E-2</v>
      </c>
      <c r="FU42" s="1">
        <v>4.1625339537858963E-2</v>
      </c>
      <c r="FV42" s="1">
        <v>7.6097205281257629E-2</v>
      </c>
      <c r="FW42" s="1">
        <v>5.0368964672088623E-2</v>
      </c>
      <c r="FX42" s="1">
        <v>3.8075827062129974E-2</v>
      </c>
      <c r="FY42" s="1">
        <v>2.1671265363693237E-2</v>
      </c>
      <c r="FZ42" s="1">
        <v>-4.8320803791284561E-2</v>
      </c>
      <c r="GA42" s="1">
        <v>3.4198589622974396E-2</v>
      </c>
      <c r="GB42" s="1">
        <v>0.10560008883476257</v>
      </c>
      <c r="GC42" s="1">
        <v>5.9246499091386795E-2</v>
      </c>
      <c r="GD42" s="1">
        <v>8.7515681982040405E-2</v>
      </c>
      <c r="GE42" s="1">
        <v>1.7861809581518173E-2</v>
      </c>
      <c r="GF42" s="1">
        <v>0.14391876757144928</v>
      </c>
      <c r="GG42" s="1">
        <v>5.2564062178134918E-2</v>
      </c>
      <c r="GH42" s="1">
        <v>0.10509594529867172</v>
      </c>
      <c r="GI42" s="1">
        <v>2.9770888388156891E-2</v>
      </c>
      <c r="GJ42" s="1">
        <v>-1.9930476322770119E-2</v>
      </c>
      <c r="GK42" s="1">
        <v>5.0669468939304352E-2</v>
      </c>
      <c r="GL42" s="1">
        <v>3.1393507379107177E-4</v>
      </c>
      <c r="GM42" s="1">
        <v>2.2675620391964912E-2</v>
      </c>
      <c r="GN42" s="1">
        <v>8.519328385591507E-2</v>
      </c>
      <c r="GO42" s="1">
        <v>4.4660653918981552E-2</v>
      </c>
      <c r="GP42" s="1">
        <v>2.7692783623933792E-2</v>
      </c>
      <c r="GQ42" s="1">
        <v>4.5257061719894409E-2</v>
      </c>
    </row>
    <row r="43" spans="1:199" x14ac:dyDescent="0.2">
      <c r="A43" s="1">
        <v>2020</v>
      </c>
      <c r="B43" s="1">
        <v>0.12125340104103088</v>
      </c>
      <c r="C43" s="1">
        <v>0.17836394906044006</v>
      </c>
      <c r="D43" s="1">
        <v>-5.7110559195280075E-2</v>
      </c>
      <c r="E43" s="1">
        <v>6.5012350678443909E-2</v>
      </c>
      <c r="F43" s="1">
        <v>2.0984664559364319E-2</v>
      </c>
      <c r="G43" s="1">
        <v>4.2748317122459412E-2</v>
      </c>
      <c r="H43" s="1">
        <v>0.21681499481201172</v>
      </c>
      <c r="I43" s="1">
        <v>0.117741659283638</v>
      </c>
      <c r="J43" s="1">
        <v>0.18349571526050568</v>
      </c>
      <c r="K43" s="1">
        <v>0.27933397889137268</v>
      </c>
      <c r="L43" s="1">
        <v>0.19103997945785522</v>
      </c>
      <c r="M43" s="1">
        <v>0.1288762092590332</v>
      </c>
      <c r="N43" s="1">
        <v>0.17951415479183197</v>
      </c>
      <c r="O43" s="1">
        <v>0.12070023268461227</v>
      </c>
      <c r="P43" s="1">
        <v>0.1738276332616806</v>
      </c>
      <c r="Q43" s="1">
        <v>0.11330167204141617</v>
      </c>
      <c r="R43" s="1">
        <v>0.10001359879970551</v>
      </c>
      <c r="S43" s="1">
        <v>0.25059935450553894</v>
      </c>
      <c r="T43" s="1">
        <v>0.19894979894161224</v>
      </c>
      <c r="U43" s="1">
        <v>-6.3863858580589294E-2</v>
      </c>
      <c r="V43" s="1">
        <v>-0.15852950513362885</v>
      </c>
      <c r="W43" s="1">
        <v>-7.7951915562152863E-2</v>
      </c>
      <c r="X43" s="1">
        <v>4.2987372726202011E-2</v>
      </c>
      <c r="Y43" s="1">
        <v>4.4399872422218323E-3</v>
      </c>
      <c r="Z43" s="1">
        <v>8.3482101559638977E-2</v>
      </c>
      <c r="AA43" s="1">
        <v>2.8734587132930756E-2</v>
      </c>
      <c r="AB43" s="1">
        <v>-7.9098157584667206E-3</v>
      </c>
      <c r="AC43" s="1">
        <v>0.11461920291185379</v>
      </c>
      <c r="AD43" s="1">
        <v>0.14588086307048798</v>
      </c>
      <c r="AE43" s="1">
        <v>5.0328593701124191E-2</v>
      </c>
      <c r="AF43" s="1">
        <v>1.1880367994308472E-2</v>
      </c>
      <c r="AG43" s="1">
        <v>4.3284893035888672E-4</v>
      </c>
      <c r="AH43" s="1">
        <v>2.6657897979021072E-2</v>
      </c>
      <c r="AI43" s="1">
        <v>0.1215645968914032</v>
      </c>
      <c r="AJ43" s="1">
        <v>0.12890532612800598</v>
      </c>
      <c r="AK43" s="1">
        <v>0.14911225438117981</v>
      </c>
      <c r="AL43" s="1">
        <v>8.9728072285652161E-2</v>
      </c>
      <c r="AM43" s="1">
        <v>9.159494936466217E-2</v>
      </c>
      <c r="AN43" s="1">
        <v>1.4637038111686707E-2</v>
      </c>
      <c r="AO43" s="1">
        <v>2.2170605137944221E-2</v>
      </c>
      <c r="AP43" s="1">
        <v>0.11429212987422943</v>
      </c>
      <c r="AQ43" s="1">
        <v>4.878031462430954E-2</v>
      </c>
      <c r="AR43" s="1">
        <v>9.857042133808136E-2</v>
      </c>
      <c r="AS43" s="1">
        <v>-1.8035706132650375E-2</v>
      </c>
      <c r="AT43" s="1">
        <v>3.0678059905767441E-2</v>
      </c>
      <c r="AU43" s="1">
        <v>4.6878665685653687E-2</v>
      </c>
      <c r="AV43" s="1">
        <v>2.9293354600667953E-2</v>
      </c>
      <c r="AW43" s="1">
        <v>2.2559303790330887E-2</v>
      </c>
      <c r="AX43" s="1">
        <v>0.10402122884988785</v>
      </c>
      <c r="AY43" s="1">
        <v>0.32282218337059021</v>
      </c>
      <c r="AZ43" s="1">
        <v>0.2301437109708786</v>
      </c>
      <c r="BA43" s="1">
        <v>8.4679014980792999E-2</v>
      </c>
      <c r="BB43" s="1">
        <v>0.15506508946418762</v>
      </c>
      <c r="BC43" s="1">
        <v>0.23121431469917297</v>
      </c>
      <c r="BD43" s="1">
        <v>0.2702784538269043</v>
      </c>
      <c r="BE43" s="1">
        <v>0.20693562924861908</v>
      </c>
      <c r="BF43" s="1">
        <v>0.23150376975536346</v>
      </c>
      <c r="BG43" s="1">
        <v>9.4794340431690216E-2</v>
      </c>
      <c r="BH43" s="1">
        <v>0.10133643448352814</v>
      </c>
      <c r="BI43" s="1">
        <v>0.1283523291349411</v>
      </c>
      <c r="BJ43" s="1">
        <v>0.13021576404571533</v>
      </c>
      <c r="BK43" s="1">
        <v>0.13482286036014557</v>
      </c>
      <c r="BL43" s="1">
        <v>0.2392381876707077</v>
      </c>
      <c r="BM43" s="1">
        <v>0.21076446771621704</v>
      </c>
      <c r="BN43" s="1">
        <v>0.14042645692825317</v>
      </c>
      <c r="BO43" s="1">
        <v>0.12990528345108032</v>
      </c>
      <c r="BP43" s="1">
        <v>1.0088764131069183E-2</v>
      </c>
      <c r="BQ43" s="1">
        <v>0.1428854763507843</v>
      </c>
      <c r="BR43" s="1">
        <v>0.21522751450538635</v>
      </c>
      <c r="BS43" s="1">
        <v>0.10821771621704102</v>
      </c>
      <c r="BT43" s="1">
        <v>0.34003180265426636</v>
      </c>
      <c r="BU43" s="1">
        <v>5.2359268069267273E-2</v>
      </c>
      <c r="BV43" s="1">
        <v>0.24257905781269073</v>
      </c>
      <c r="BW43" s="1">
        <v>0.34342461824417114</v>
      </c>
      <c r="BX43" s="1">
        <v>0.26071694493293762</v>
      </c>
      <c r="BY43" s="1">
        <v>0.19723793864250183</v>
      </c>
      <c r="BZ43" s="1">
        <v>0.2067413330078125</v>
      </c>
      <c r="CA43" s="1">
        <v>0.1916545182466507</v>
      </c>
      <c r="CB43" s="1">
        <v>0.19321484863758087</v>
      </c>
      <c r="CC43" s="1">
        <v>0.12883326411247253</v>
      </c>
      <c r="CD43" s="1">
        <v>0.1594889760017395</v>
      </c>
      <c r="CE43" s="1">
        <v>0.22031384706497192</v>
      </c>
      <c r="CF43" s="1">
        <v>0.1605096310377121</v>
      </c>
      <c r="CG43" s="1">
        <v>0.17623940110206604</v>
      </c>
      <c r="CH43" s="1">
        <v>0.14901368319988251</v>
      </c>
      <c r="CI43" s="1">
        <v>0.10813592374324799</v>
      </c>
      <c r="CJ43" s="1">
        <v>0.15034438669681549</v>
      </c>
      <c r="CK43" s="1">
        <v>0.10345260798931122</v>
      </c>
      <c r="CL43" s="1">
        <v>0.12807336449623108</v>
      </c>
      <c r="CM43" s="1">
        <v>0.13268226385116577</v>
      </c>
      <c r="CN43" s="1">
        <v>0.1479981541633606</v>
      </c>
      <c r="CO43" s="1">
        <v>8.4322690963745117E-2</v>
      </c>
      <c r="CP43" s="1">
        <v>0.14402426779270172</v>
      </c>
      <c r="CQ43" s="1">
        <v>0.12347450107336044</v>
      </c>
      <c r="CR43" s="1">
        <v>0.11422191560268402</v>
      </c>
      <c r="CS43" s="1">
        <v>0.18502148985862732</v>
      </c>
      <c r="CT43" s="1">
        <v>0.13418960571289062</v>
      </c>
      <c r="CU43" s="1">
        <v>0.16129730641841888</v>
      </c>
      <c r="CV43" s="1">
        <v>0.10247629135847092</v>
      </c>
      <c r="CW43" s="1">
        <v>0.16965432465076447</v>
      </c>
      <c r="CX43" s="1">
        <v>3.9733868092298508E-2</v>
      </c>
      <c r="CY43" s="1">
        <v>0.16333132982254028</v>
      </c>
      <c r="CZ43" s="1">
        <v>0.12054610252380371</v>
      </c>
      <c r="DA43" s="1">
        <v>8.9496396481990814E-2</v>
      </c>
      <c r="DB43" s="1">
        <v>9.8870806396007538E-2</v>
      </c>
      <c r="DC43" s="1">
        <v>0.1233430802822113</v>
      </c>
      <c r="DD43" s="1">
        <v>0.21520866453647614</v>
      </c>
      <c r="DE43" s="1">
        <v>0.15258529782295227</v>
      </c>
      <c r="DF43" s="1">
        <v>0.13237029314041138</v>
      </c>
      <c r="DG43" s="1">
        <v>0.18817700445652008</v>
      </c>
      <c r="DH43" s="1">
        <v>0.20015765726566315</v>
      </c>
      <c r="DI43" s="1">
        <v>0.17239823937416077</v>
      </c>
      <c r="DJ43" s="1">
        <v>0.17945481836795807</v>
      </c>
      <c r="DK43" s="1">
        <v>0.17761459946632385</v>
      </c>
      <c r="DL43" s="1">
        <v>8.0379143357276917E-2</v>
      </c>
      <c r="DM43" s="1">
        <v>8.9116983115673065E-2</v>
      </c>
      <c r="DN43" s="1">
        <v>0.10653140395879745</v>
      </c>
      <c r="DO43" s="1">
        <v>0.10806283354759216</v>
      </c>
      <c r="DP43" s="1">
        <v>9.449208527803421E-2</v>
      </c>
      <c r="DQ43" s="1">
        <v>0.16376622021198273</v>
      </c>
      <c r="DR43" s="1">
        <v>0.16555996239185333</v>
      </c>
      <c r="DS43" s="1">
        <v>0.10584203153848648</v>
      </c>
      <c r="DT43" s="1">
        <v>0.11892727762460709</v>
      </c>
      <c r="DU43" s="1">
        <v>0.11556924134492874</v>
      </c>
      <c r="DV43" s="1">
        <v>0.11277204751968384</v>
      </c>
      <c r="DW43" s="1">
        <v>0.11693136394023895</v>
      </c>
      <c r="DX43" s="1">
        <v>5.9879247099161148E-2</v>
      </c>
      <c r="DY43" s="1">
        <v>0.29533398151397705</v>
      </c>
      <c r="DZ43" s="1">
        <v>0.11618180572986603</v>
      </c>
      <c r="EA43" s="1">
        <v>0.14097052812576294</v>
      </c>
      <c r="EB43" s="1">
        <v>0.30323880910873413</v>
      </c>
      <c r="EC43" s="1">
        <v>0.19055634737014771</v>
      </c>
      <c r="ED43" s="1">
        <v>0.16850365698337555</v>
      </c>
      <c r="EE43" s="1">
        <v>0.27394992113113403</v>
      </c>
      <c r="EF43" s="1">
        <v>0.15859279036521912</v>
      </c>
      <c r="EG43" s="1">
        <v>0.21629919111728668</v>
      </c>
      <c r="EH43" s="1">
        <v>0.10691831260919571</v>
      </c>
      <c r="EI43" s="1">
        <v>0.12949824333190918</v>
      </c>
      <c r="EJ43" s="1">
        <v>0.18052870035171509</v>
      </c>
      <c r="EK43" s="1">
        <v>0.13402661681175232</v>
      </c>
      <c r="EL43" s="1">
        <v>0.14230115711688995</v>
      </c>
      <c r="EM43" s="1">
        <v>-3.4394476562738419E-2</v>
      </c>
      <c r="EN43" s="1">
        <v>3.7744946777820587E-2</v>
      </c>
      <c r="EO43" s="1">
        <v>-0.100015789270401</v>
      </c>
      <c r="EP43" s="1">
        <v>-9.157225489616394E-2</v>
      </c>
      <c r="EQ43" s="1">
        <v>-0.12764051556587219</v>
      </c>
      <c r="ER43" s="1">
        <v>-0.1060243546962738</v>
      </c>
      <c r="ES43" s="1">
        <v>-2.6433566585183144E-2</v>
      </c>
      <c r="ET43" s="1">
        <v>4.4582638889551163E-2</v>
      </c>
      <c r="EU43" s="1">
        <v>5.0879674963653088E-3</v>
      </c>
      <c r="EV43" s="1">
        <v>-3.3746432512998581E-2</v>
      </c>
      <c r="EW43" s="1">
        <v>-2.2626969963312149E-2</v>
      </c>
      <c r="EX43" s="1">
        <v>-0.17038446664810181</v>
      </c>
      <c r="EY43" s="1">
        <v>-0.11201899498701096</v>
      </c>
      <c r="EZ43" s="1">
        <v>-4.7005206346511841E-2</v>
      </c>
      <c r="FA43" s="1">
        <v>-5.3695980459451675E-2</v>
      </c>
      <c r="FB43" s="1">
        <v>-7.1083888411521912E-2</v>
      </c>
      <c r="FC43" s="1">
        <v>-5.7769574224948883E-2</v>
      </c>
      <c r="FD43" s="1">
        <v>-0.13265328109264374</v>
      </c>
      <c r="FE43" s="1">
        <v>-7.3667436838150024E-2</v>
      </c>
      <c r="FF43" s="1">
        <v>-6.0203045606613159E-2</v>
      </c>
      <c r="FG43" s="1">
        <v>-7.6311491429805756E-2</v>
      </c>
      <c r="FH43" s="1">
        <v>-1.9321857020258904E-2</v>
      </c>
      <c r="FI43" s="1">
        <v>0.10761353373527527</v>
      </c>
      <c r="FJ43" s="1">
        <v>7.7558420598506927E-2</v>
      </c>
      <c r="FK43" s="1">
        <v>-4.7691281884908676E-2</v>
      </c>
      <c r="FL43" s="1">
        <v>-3.3111918717622757E-2</v>
      </c>
      <c r="FM43" s="1">
        <v>3.1056623905897141E-2</v>
      </c>
      <c r="FN43" s="1">
        <v>9.7880244255065918E-2</v>
      </c>
      <c r="FO43" s="1">
        <v>2.7480838820338249E-2</v>
      </c>
      <c r="FP43" s="1">
        <v>5.3889177739620209E-2</v>
      </c>
      <c r="FQ43" s="1">
        <v>1.44151970744133E-2</v>
      </c>
      <c r="FR43" s="1">
        <v>1.221945509314537E-2</v>
      </c>
      <c r="FS43" s="1">
        <v>2.1820928901433945E-2</v>
      </c>
      <c r="FT43" s="1">
        <v>2.215292863547802E-2</v>
      </c>
      <c r="FU43" s="1">
        <v>4.033077135682106E-2</v>
      </c>
      <c r="FV43" s="1">
        <v>7.5471967458724976E-2</v>
      </c>
      <c r="FW43" s="1">
        <v>4.5204494148492813E-2</v>
      </c>
      <c r="FX43" s="1">
        <v>3.4584421664476395E-2</v>
      </c>
      <c r="FY43" s="1">
        <v>1.097800862044096E-2</v>
      </c>
      <c r="FZ43" s="1">
        <v>-0.10548047721385956</v>
      </c>
      <c r="GA43" s="1">
        <v>3.0113425105810165E-2</v>
      </c>
      <c r="GB43" s="1">
        <v>9.8296135663986206E-2</v>
      </c>
      <c r="GC43" s="1">
        <v>4.8338465392589569E-2</v>
      </c>
      <c r="GD43" s="1">
        <v>4.4697791337966919E-2</v>
      </c>
      <c r="GE43" s="1">
        <v>-6.3822545111179352E-2</v>
      </c>
      <c r="GF43" s="1">
        <v>0.10160853713750839</v>
      </c>
      <c r="GG43" s="1">
        <v>4.0185786783695221E-2</v>
      </c>
      <c r="GH43" s="1">
        <v>7.016059011220932E-2</v>
      </c>
      <c r="GI43" s="1">
        <v>2.8734283521771431E-2</v>
      </c>
      <c r="GJ43" s="1">
        <v>-6.7208588123321533E-2</v>
      </c>
      <c r="GK43" s="1">
        <v>3.3061705529689789E-2</v>
      </c>
      <c r="GL43" s="1">
        <v>-2.3084346204996109E-2</v>
      </c>
      <c r="GM43" s="1">
        <v>2.1914953365921974E-2</v>
      </c>
      <c r="GN43" s="1">
        <v>2.999073825776577E-2</v>
      </c>
      <c r="GO43" s="1">
        <v>3.9785120636224747E-2</v>
      </c>
      <c r="GP43" s="1">
        <v>2.6483012363314629E-2</v>
      </c>
      <c r="GQ43" s="1">
        <v>3.3938251435756683E-2</v>
      </c>
    </row>
    <row r="44" spans="1:199" x14ac:dyDescent="0.2">
      <c r="A44" s="1">
        <v>2021</v>
      </c>
      <c r="B44" s="1">
        <v>0.1342119425535202</v>
      </c>
      <c r="C44" s="1">
        <v>0.15997831523418427</v>
      </c>
      <c r="D44" s="1">
        <v>-2.5766370818018913E-2</v>
      </c>
      <c r="E44" s="1">
        <v>9.7053773701190948E-2</v>
      </c>
      <c r="F44" s="1">
        <v>2.5236746296286583E-2</v>
      </c>
      <c r="G44" s="1">
        <v>5.1626253873109818E-2</v>
      </c>
      <c r="H44" s="1">
        <v>0.19990573823451996</v>
      </c>
      <c r="I44" s="1">
        <v>0.11185409128665924</v>
      </c>
      <c r="J44" s="1">
        <v>0.16775679588317871</v>
      </c>
      <c r="K44" s="1">
        <v>0.30051270127296448</v>
      </c>
      <c r="L44" s="1">
        <v>0.19288977980613708</v>
      </c>
      <c r="M44" s="1">
        <v>0.1247977688908577</v>
      </c>
      <c r="N44" s="1">
        <v>0.14690935611724854</v>
      </c>
      <c r="O44" s="1">
        <v>8.0496236681938171E-2</v>
      </c>
      <c r="P44" s="1">
        <v>0.1503431499004364</v>
      </c>
      <c r="Q44" s="1">
        <v>9.8007962107658386E-2</v>
      </c>
      <c r="R44" s="1">
        <v>8.1452742218971252E-2</v>
      </c>
      <c r="S44" s="1">
        <v>0.2406008243560791</v>
      </c>
      <c r="T44" s="1">
        <v>0.19080318510532379</v>
      </c>
      <c r="U44" s="1">
        <v>-2.7743998914957047E-2</v>
      </c>
      <c r="V44" s="1">
        <v>-0.1216726079583168</v>
      </c>
      <c r="W44" s="1">
        <v>-2.8869982808828354E-2</v>
      </c>
      <c r="X44" s="1">
        <v>4.9562592059373856E-2</v>
      </c>
      <c r="Y44" s="1">
        <v>1.3846131972968578E-2</v>
      </c>
      <c r="Z44" s="1">
        <v>8.6304053664207458E-2</v>
      </c>
      <c r="AA44" s="1">
        <v>5.9911884367465973E-2</v>
      </c>
      <c r="AB44" s="1">
        <v>2.0865988917648792E-3</v>
      </c>
      <c r="AC44" s="1">
        <v>0.13399626314640045</v>
      </c>
      <c r="AD44" s="1">
        <v>0.18068109452724457</v>
      </c>
      <c r="AE44" s="1">
        <v>7.5708523392677307E-2</v>
      </c>
      <c r="AF44" s="1">
        <v>5.293719470500946E-2</v>
      </c>
      <c r="AG44" s="1">
        <v>4.318353533744812E-2</v>
      </c>
      <c r="AH44" s="1">
        <v>7.2169899940490723E-2</v>
      </c>
      <c r="AI44" s="1">
        <v>0.18519508838653564</v>
      </c>
      <c r="AJ44" s="1">
        <v>0.22456498444080353</v>
      </c>
      <c r="AK44" s="1">
        <v>0.17066293954849243</v>
      </c>
      <c r="AL44" s="1">
        <v>0.13525816798210144</v>
      </c>
      <c r="AM44" s="1">
        <v>9.1406717896461487E-2</v>
      </c>
      <c r="AN44" s="1">
        <v>1.4823355711996555E-2</v>
      </c>
      <c r="AO44" s="1">
        <v>8.0013550817966461E-2</v>
      </c>
      <c r="AP44" s="1">
        <v>0.12185344099998474</v>
      </c>
      <c r="AQ44" s="1">
        <v>2.6069050654768944E-2</v>
      </c>
      <c r="AR44" s="1">
        <v>9.7944274544715881E-2</v>
      </c>
      <c r="AS44" s="1">
        <v>-2.6373246684670448E-2</v>
      </c>
      <c r="AT44" s="1">
        <v>6.2791787087917328E-2</v>
      </c>
      <c r="AU44" s="1">
        <v>2.9142959043383598E-2</v>
      </c>
      <c r="AV44" s="1">
        <v>2.2823752835392952E-2</v>
      </c>
      <c r="AW44" s="1">
        <v>2.371487207710743E-2</v>
      </c>
      <c r="AX44" s="1">
        <v>0.10782130062580109</v>
      </c>
      <c r="AY44" s="1">
        <v>0.28158685564994812</v>
      </c>
      <c r="AZ44" s="1">
        <v>0.20086565613746643</v>
      </c>
      <c r="BA44" s="1">
        <v>6.4936250448226929E-2</v>
      </c>
      <c r="BB44" s="1">
        <v>0.11490944027900696</v>
      </c>
      <c r="BC44" s="1">
        <v>0.2438429594039917</v>
      </c>
      <c r="BD44" s="1">
        <v>0.24204222857952118</v>
      </c>
      <c r="BE44" s="1">
        <v>0.19263386726379395</v>
      </c>
      <c r="BF44" s="1">
        <v>0.21546326577663422</v>
      </c>
      <c r="BG44" s="1">
        <v>8.2480311393737793E-2</v>
      </c>
      <c r="BH44" s="1">
        <v>7.6468035578727722E-2</v>
      </c>
      <c r="BI44" s="1">
        <v>0.10816427320241928</v>
      </c>
      <c r="BJ44" s="1">
        <v>0.10238812118768692</v>
      </c>
      <c r="BK44" s="1">
        <v>0.12089141458272934</v>
      </c>
      <c r="BL44" s="1">
        <v>0.22510237991809845</v>
      </c>
      <c r="BM44" s="1">
        <v>0.19213023781776428</v>
      </c>
      <c r="BN44" s="1">
        <v>0.11881955713033676</v>
      </c>
      <c r="BO44" s="1">
        <v>0.12179281562566757</v>
      </c>
      <c r="BP44" s="1">
        <v>4.4807873666286469E-2</v>
      </c>
      <c r="BQ44" s="1">
        <v>0.12757918238639832</v>
      </c>
      <c r="BR44" s="1">
        <v>0.19146527349948883</v>
      </c>
      <c r="BS44" s="1">
        <v>0.10897130519151688</v>
      </c>
      <c r="BT44" s="1">
        <v>0.36256027221679688</v>
      </c>
      <c r="BU44" s="1">
        <v>7.1637347340583801E-2</v>
      </c>
      <c r="BV44" s="1">
        <v>0.25445473194122314</v>
      </c>
      <c r="BW44" s="1">
        <v>0.33183145523071289</v>
      </c>
      <c r="BX44" s="1">
        <v>0.26033815741539001</v>
      </c>
      <c r="BY44" s="1">
        <v>0.16311095654964447</v>
      </c>
      <c r="BZ44" s="1">
        <v>0.25459632277488708</v>
      </c>
      <c r="CA44" s="1">
        <v>0.16446681320667267</v>
      </c>
      <c r="CB44" s="1">
        <v>0.19961807131767273</v>
      </c>
      <c r="CC44" s="1">
        <v>0.11138003319501877</v>
      </c>
      <c r="CD44" s="1">
        <v>0.10836133360862732</v>
      </c>
      <c r="CE44" s="1">
        <v>0.17703056335449219</v>
      </c>
      <c r="CF44" s="1">
        <v>0.13495054841041565</v>
      </c>
      <c r="CG44" s="1">
        <v>0.14424265921115875</v>
      </c>
      <c r="CH44" s="1">
        <v>0.15171375870704651</v>
      </c>
      <c r="CI44" s="1">
        <v>0.10268246382474899</v>
      </c>
      <c r="CJ44" s="1">
        <v>0.13001264631748199</v>
      </c>
      <c r="CK44" s="1">
        <v>0.10748003423213959</v>
      </c>
      <c r="CL44" s="1">
        <v>0.10299269109964371</v>
      </c>
      <c r="CM44" s="1">
        <v>0.16530048847198486</v>
      </c>
      <c r="CN44" s="1">
        <v>0.1752425879240036</v>
      </c>
      <c r="CO44" s="1">
        <v>6.72793909907341E-2</v>
      </c>
      <c r="CP44" s="1">
        <v>0.1376604288816452</v>
      </c>
      <c r="CQ44" s="1">
        <v>0.12193536013364792</v>
      </c>
      <c r="CR44" s="1">
        <v>9.0209819376468658E-2</v>
      </c>
      <c r="CS44" s="1">
        <v>0.15232591331005096</v>
      </c>
      <c r="CT44" s="1">
        <v>0.10072264820337296</v>
      </c>
      <c r="CU44" s="1">
        <v>0.1344924122095108</v>
      </c>
      <c r="CV44" s="1">
        <v>4.0819194167852402E-2</v>
      </c>
      <c r="CW44" s="1">
        <v>0.14472045004367828</v>
      </c>
      <c r="CX44" s="1">
        <v>2.8790649026632309E-2</v>
      </c>
      <c r="CY44" s="1">
        <v>8.3714231848716736E-2</v>
      </c>
      <c r="CZ44" s="1">
        <v>9.7458153963088989E-2</v>
      </c>
      <c r="DA44" s="1">
        <v>4.9964733421802521E-2</v>
      </c>
      <c r="DB44" s="1">
        <v>8.256298303604126E-2</v>
      </c>
      <c r="DC44" s="1">
        <v>9.9017344415187836E-2</v>
      </c>
      <c r="DD44" s="1">
        <v>0.18298694491386414</v>
      </c>
      <c r="DE44" s="1">
        <v>0.1259450763463974</v>
      </c>
      <c r="DF44" s="1">
        <v>0.11972232908010483</v>
      </c>
      <c r="DG44" s="1">
        <v>0.15347331762313843</v>
      </c>
      <c r="DH44" s="1">
        <v>0.20178237557411194</v>
      </c>
      <c r="DI44" s="1">
        <v>0.14750006794929504</v>
      </c>
      <c r="DJ44" s="1">
        <v>0.16416315734386444</v>
      </c>
      <c r="DK44" s="1">
        <v>0.15086515247821808</v>
      </c>
      <c r="DL44" s="1">
        <v>6.7519523203372955E-2</v>
      </c>
      <c r="DM44" s="1">
        <v>6.9174565374851227E-2</v>
      </c>
      <c r="DN44" s="1">
        <v>8.678068220615387E-2</v>
      </c>
      <c r="DO44" s="1">
        <v>8.3894036710262299E-2</v>
      </c>
      <c r="DP44" s="1">
        <v>8.309067040681839E-2</v>
      </c>
      <c r="DQ44" s="1">
        <v>0.14833153784275055</v>
      </c>
      <c r="DR44" s="1">
        <v>0.14569064974784851</v>
      </c>
      <c r="DS44" s="1">
        <v>8.7716788053512573E-2</v>
      </c>
      <c r="DT44" s="1">
        <v>0.10335683822631836</v>
      </c>
      <c r="DU44" s="1">
        <v>0.10523237287998199</v>
      </c>
      <c r="DV44" s="1">
        <v>9.6313536167144775E-2</v>
      </c>
      <c r="DW44" s="1">
        <v>9.4784744083881378E-2</v>
      </c>
      <c r="DX44" s="1">
        <v>4.8395857214927673E-2</v>
      </c>
      <c r="DY44" s="1">
        <v>0.28790423274040222</v>
      </c>
      <c r="DZ44" s="1">
        <v>9.0593829751014709E-2</v>
      </c>
      <c r="EA44" s="1">
        <v>0.12879237532615662</v>
      </c>
      <c r="EB44" s="1">
        <v>0.2934097945690155</v>
      </c>
      <c r="EC44" s="1">
        <v>0.17620879411697388</v>
      </c>
      <c r="ED44" s="1">
        <v>0.13698036968708038</v>
      </c>
      <c r="EE44" s="1">
        <v>0.29420095682144165</v>
      </c>
      <c r="EF44" s="1">
        <v>0.13007082045078278</v>
      </c>
      <c r="EG44" s="1">
        <v>0.20406711101531982</v>
      </c>
      <c r="EH44" s="1">
        <v>8.9079998433589935E-2</v>
      </c>
      <c r="EI44" s="1">
        <v>8.9843042194843292E-2</v>
      </c>
      <c r="EJ44" s="1">
        <v>0.14264966547489166</v>
      </c>
      <c r="EK44" s="1">
        <v>0.10980974137783051</v>
      </c>
      <c r="EL44" s="1">
        <v>0.11380577832460403</v>
      </c>
      <c r="EM44" s="1">
        <v>-1.7717482522130013E-2</v>
      </c>
      <c r="EN44" s="1">
        <v>7.7998645603656769E-2</v>
      </c>
      <c r="EO44" s="1">
        <v>-5.4304126650094986E-2</v>
      </c>
      <c r="EP44" s="1">
        <v>-5.4542850703001022E-2</v>
      </c>
      <c r="EQ44" s="1">
        <v>-5.9809152036905289E-2</v>
      </c>
      <c r="ER44" s="1">
        <v>-9.3130595982074738E-2</v>
      </c>
      <c r="ES44" s="1">
        <v>9.9525097757577896E-3</v>
      </c>
      <c r="ET44" s="1">
        <v>0.15728558599948883</v>
      </c>
      <c r="EU44" s="1">
        <v>3.3002518117427826E-2</v>
      </c>
      <c r="EV44" s="1">
        <v>1.3322809711098671E-2</v>
      </c>
      <c r="EW44" s="1">
        <v>1.196895376779139E-3</v>
      </c>
      <c r="EX44" s="1">
        <v>-0.13750256597995758</v>
      </c>
      <c r="EY44" s="1">
        <v>-2.0709095522761345E-2</v>
      </c>
      <c r="EZ44" s="1">
        <v>-1.26389991492033E-2</v>
      </c>
      <c r="FA44" s="1">
        <v>-1.4750145375728607E-2</v>
      </c>
      <c r="FB44" s="1">
        <v>-4.6776179224252701E-2</v>
      </c>
      <c r="FC44" s="1">
        <v>-5.5163893848657608E-2</v>
      </c>
      <c r="FD44" s="1">
        <v>-2.0922441035509109E-2</v>
      </c>
      <c r="FE44" s="1">
        <v>-6.8315207958221436E-2</v>
      </c>
      <c r="FF44" s="1">
        <v>-2.7140982449054718E-2</v>
      </c>
      <c r="FG44" s="1">
        <v>-5.8848101645708084E-2</v>
      </c>
      <c r="FH44" s="1">
        <v>8.8039608672261238E-3</v>
      </c>
      <c r="FI44" s="1">
        <v>9.8599910736083984E-2</v>
      </c>
      <c r="FJ44" s="1">
        <v>7.4920579791069031E-2</v>
      </c>
      <c r="FK44" s="1">
        <v>-5.4786071181297302E-2</v>
      </c>
      <c r="FL44" s="1">
        <v>-3.8563869893550873E-2</v>
      </c>
      <c r="FM44" s="1">
        <v>4.2060565203428268E-2</v>
      </c>
      <c r="FN44" s="1">
        <v>9.4542168080806732E-2</v>
      </c>
      <c r="FO44" s="1">
        <v>2.8470711782574654E-2</v>
      </c>
      <c r="FP44" s="1">
        <v>6.4598113298416138E-2</v>
      </c>
      <c r="FQ44" s="1">
        <v>1.4960796572268009E-2</v>
      </c>
      <c r="FR44" s="1">
        <v>7.2934702038764954E-3</v>
      </c>
      <c r="FS44" s="1">
        <v>2.1383587270975113E-2</v>
      </c>
      <c r="FT44" s="1">
        <v>1.8494075164198875E-2</v>
      </c>
      <c r="FU44" s="1">
        <v>3.780074417591095E-2</v>
      </c>
      <c r="FV44" s="1">
        <v>7.6770834624767303E-2</v>
      </c>
      <c r="FW44" s="1">
        <v>4.6439599245786667E-2</v>
      </c>
      <c r="FX44" s="1">
        <v>3.1102782115340233E-2</v>
      </c>
      <c r="FY44" s="1">
        <v>1.8435979261994362E-2</v>
      </c>
      <c r="FZ44" s="1">
        <v>-6.0424502938985825E-2</v>
      </c>
      <c r="GA44" s="1">
        <v>3.1265649944543839E-2</v>
      </c>
      <c r="GB44" s="1">
        <v>9.6680529415607452E-2</v>
      </c>
      <c r="GC44" s="1">
        <v>6.0575444251298904E-2</v>
      </c>
      <c r="GD44" s="1">
        <v>7.4656032025814056E-2</v>
      </c>
      <c r="GE44" s="1">
        <v>-1.8956482410430908E-2</v>
      </c>
      <c r="GF44" s="1">
        <v>0.12566235661506653</v>
      </c>
      <c r="GG44" s="1">
        <v>3.8421649485826492E-2</v>
      </c>
      <c r="GH44" s="1">
        <v>8.4129363298416138E-2</v>
      </c>
      <c r="GI44" s="1">
        <v>2.6130577549338341E-2</v>
      </c>
      <c r="GJ44" s="1">
        <v>-3.9604634046554565E-2</v>
      </c>
      <c r="GK44" s="1">
        <v>3.4395989030599594E-2</v>
      </c>
      <c r="GL44" s="1">
        <v>-4.4490480795502663E-3</v>
      </c>
      <c r="GM44" s="1">
        <v>2.2300029173493385E-2</v>
      </c>
      <c r="GN44" s="1">
        <v>1.8518295139074326E-2</v>
      </c>
      <c r="GO44" s="1">
        <v>3.4380901604890823E-2</v>
      </c>
      <c r="GP44" s="1">
        <v>2.5140799582004547E-2</v>
      </c>
      <c r="GQ44" s="1">
        <v>3.043687529861927E-2</v>
      </c>
    </row>
    <row r="45" spans="1:199" x14ac:dyDescent="0.2">
      <c r="A45" s="1">
        <v>2022</v>
      </c>
      <c r="B45" s="1">
        <v>0.13061641156673431</v>
      </c>
      <c r="C45" s="1">
        <v>0.12241728603839874</v>
      </c>
      <c r="D45" s="1">
        <v>8.1991329789161682E-3</v>
      </c>
      <c r="E45" s="1">
        <v>8.684113621711731E-2</v>
      </c>
      <c r="F45" s="1">
        <v>3.1699120998382568E-2</v>
      </c>
      <c r="G45" s="1">
        <v>4.61888387799263E-2</v>
      </c>
      <c r="H45" s="1">
        <v>0.20030638575553894</v>
      </c>
      <c r="I45" s="1">
        <v>0.10033390671014786</v>
      </c>
      <c r="J45" s="1">
        <v>0.17329595983028412</v>
      </c>
      <c r="K45" s="1">
        <v>0.29291489720344543</v>
      </c>
      <c r="L45" s="1">
        <v>0.17673806846141815</v>
      </c>
      <c r="M45" s="1">
        <v>9.2171929776668549E-2</v>
      </c>
      <c r="N45" s="1">
        <v>6.9153293967247009E-2</v>
      </c>
      <c r="O45" s="1">
        <v>5.7628758251667023E-2</v>
      </c>
      <c r="P45" s="1">
        <v>0.1375187486410141</v>
      </c>
      <c r="Q45" s="1">
        <v>8.0271154642105103E-2</v>
      </c>
      <c r="R45" s="1">
        <v>7.1032941341400146E-2</v>
      </c>
      <c r="S45" s="1">
        <v>0.23074708878993988</v>
      </c>
      <c r="T45" s="1">
        <v>0.16836598515510559</v>
      </c>
      <c r="U45" s="1">
        <v>-5.3307912312448025E-3</v>
      </c>
      <c r="V45" s="1">
        <v>-3.7454176694154739E-2</v>
      </c>
      <c r="W45" s="1">
        <v>-1.1439921334385872E-2</v>
      </c>
      <c r="X45" s="1">
        <v>6.2787637114524841E-2</v>
      </c>
      <c r="Y45" s="1">
        <v>2.0062752068042755E-2</v>
      </c>
      <c r="Z45" s="1">
        <v>0.10226303339004517</v>
      </c>
      <c r="AA45" s="1">
        <v>6.2167789787054062E-2</v>
      </c>
      <c r="AB45" s="1">
        <v>8.3720842376351357E-3</v>
      </c>
      <c r="AC45" s="1">
        <v>0.10026490688323975</v>
      </c>
      <c r="AD45" s="1">
        <v>0.23422683775424957</v>
      </c>
      <c r="AE45" s="1">
        <v>8.3791665732860565E-2</v>
      </c>
      <c r="AF45" s="1">
        <v>3.232496976852417E-2</v>
      </c>
      <c r="AG45" s="1">
        <v>2.8313923627138138E-2</v>
      </c>
      <c r="AH45" s="1">
        <v>6.8719647824764252E-2</v>
      </c>
      <c r="AI45" s="1">
        <v>0.1637817919254303</v>
      </c>
      <c r="AJ45" s="1">
        <v>0.38115465641021729</v>
      </c>
      <c r="AK45" s="1">
        <v>0.15251827239990234</v>
      </c>
      <c r="AL45" s="1">
        <v>0.14914876222610474</v>
      </c>
      <c r="AM45" s="1">
        <v>7.7233567833900452E-2</v>
      </c>
      <c r="AN45" s="1">
        <v>2.1617434918880463E-2</v>
      </c>
      <c r="AO45" s="1">
        <v>0.10056670755147934</v>
      </c>
      <c r="AP45" s="1">
        <v>0.10841833055019379</v>
      </c>
      <c r="AQ45" s="1">
        <v>2.6069052517414093E-2</v>
      </c>
      <c r="AR45" s="1">
        <v>7.7567920088768005E-2</v>
      </c>
      <c r="AS45" s="1">
        <v>-2.6065748184919357E-2</v>
      </c>
      <c r="AT45" s="1">
        <v>6.2791794538497925E-2</v>
      </c>
      <c r="AU45" s="1">
        <v>3.1395144760608673E-2</v>
      </c>
      <c r="AV45" s="1">
        <v>3.3607885241508484E-2</v>
      </c>
      <c r="AW45" s="1">
        <v>3.7570875138044357E-3</v>
      </c>
      <c r="AX45" s="1">
        <v>0.10175250470638275</v>
      </c>
      <c r="AY45" s="1">
        <v>0.2842676043510437</v>
      </c>
      <c r="AZ45" s="1">
        <v>0.20652948319911957</v>
      </c>
      <c r="BA45" s="1">
        <v>5.5051900446414948E-2</v>
      </c>
      <c r="BB45" s="1">
        <v>0.10427062213420868</v>
      </c>
      <c r="BC45" s="1">
        <v>0.22617481648921967</v>
      </c>
      <c r="BD45" s="1">
        <v>0.24355480074882507</v>
      </c>
      <c r="BE45" s="1">
        <v>0.1730215847492218</v>
      </c>
      <c r="BF45" s="1">
        <v>0.22222748398780823</v>
      </c>
      <c r="BG45" s="1">
        <v>7.2648175060749054E-2</v>
      </c>
      <c r="BH45" s="1">
        <v>6.9640360772609711E-2</v>
      </c>
      <c r="BI45" s="1">
        <v>9.0993873775005341E-2</v>
      </c>
      <c r="BJ45" s="1">
        <v>9.1158024966716766E-2</v>
      </c>
      <c r="BK45" s="1">
        <v>0.11453139781951904</v>
      </c>
      <c r="BL45" s="1">
        <v>0.21530334651470184</v>
      </c>
      <c r="BM45" s="1">
        <v>0.18413867056369781</v>
      </c>
      <c r="BN45" s="1">
        <v>0.10948820412158966</v>
      </c>
      <c r="BO45" s="1">
        <v>0.1106569916009903</v>
      </c>
      <c r="BP45" s="1">
        <v>1.696411520242691E-2</v>
      </c>
      <c r="BQ45" s="1">
        <v>0.11939801275730133</v>
      </c>
      <c r="BR45" s="1">
        <v>0.19099578261375427</v>
      </c>
      <c r="BS45" s="1">
        <v>0.12913006544113159</v>
      </c>
      <c r="BT45" s="1">
        <v>0.36256027221679688</v>
      </c>
      <c r="BU45" s="1">
        <v>5.1524311304092407E-2</v>
      </c>
      <c r="BV45" s="1">
        <v>0.2076260894536972</v>
      </c>
      <c r="BW45" s="1">
        <v>0.32874929904937744</v>
      </c>
      <c r="BX45" s="1">
        <v>0.23097509145736694</v>
      </c>
      <c r="BY45" s="1">
        <v>0.13856220245361328</v>
      </c>
      <c r="BZ45" s="1">
        <v>0.23031650483608246</v>
      </c>
      <c r="CA45" s="1">
        <v>0.1480729728937149</v>
      </c>
      <c r="CB45" s="1">
        <v>0.18213877081871033</v>
      </c>
      <c r="CC45" s="1">
        <v>9.2833727598190308E-2</v>
      </c>
      <c r="CD45" s="1">
        <v>0.13502323627471924</v>
      </c>
      <c r="CE45" s="1">
        <v>0.15489779412746429</v>
      </c>
      <c r="CF45" s="1">
        <v>0.11862823367118835</v>
      </c>
      <c r="CG45" s="1">
        <v>0.1342034637928009</v>
      </c>
      <c r="CH45" s="1">
        <v>0.1111530214548111</v>
      </c>
      <c r="CI45" s="1">
        <v>0.15782880783081055</v>
      </c>
      <c r="CJ45" s="1">
        <v>0.10797922313213348</v>
      </c>
      <c r="CK45" s="1">
        <v>7.2393223643302917E-2</v>
      </c>
      <c r="CL45" s="1">
        <v>5.0676465034484863E-2</v>
      </c>
      <c r="CM45" s="1">
        <v>0.14944581687450409</v>
      </c>
      <c r="CN45" s="1">
        <v>0.13327625393867493</v>
      </c>
      <c r="CO45" s="1">
        <v>3.3292017877101898E-2</v>
      </c>
      <c r="CP45" s="1">
        <v>0.10864881426095963</v>
      </c>
      <c r="CQ45" s="1">
        <v>9.5401600003242493E-2</v>
      </c>
      <c r="CR45" s="1">
        <v>6.7985460162162781E-2</v>
      </c>
      <c r="CS45" s="1">
        <v>6.9017283618450165E-2</v>
      </c>
      <c r="CT45" s="1">
        <v>7.218363881111145E-2</v>
      </c>
      <c r="CU45" s="1">
        <v>7.1851156651973724E-2</v>
      </c>
      <c r="CV45" s="1">
        <v>4.0977198630571365E-2</v>
      </c>
      <c r="CW45" s="1">
        <v>9.0479753911495209E-2</v>
      </c>
      <c r="CX45" s="1">
        <v>1.9800255075097084E-2</v>
      </c>
      <c r="CY45" s="1">
        <v>7.7616043388843536E-2</v>
      </c>
      <c r="CZ45" s="1">
        <v>8.047801093198359E-4</v>
      </c>
      <c r="DA45" s="1">
        <v>3.9132483303546906E-2</v>
      </c>
      <c r="DB45" s="1">
        <v>3.6984127014875412E-2</v>
      </c>
      <c r="DC45" s="1">
        <v>8.2848988473415375E-2</v>
      </c>
      <c r="DD45" s="1">
        <v>0.15833033621311188</v>
      </c>
      <c r="DE45" s="1">
        <v>0.10968843847513199</v>
      </c>
      <c r="DF45" s="1">
        <v>0.11247404664754868</v>
      </c>
      <c r="DG45" s="1">
        <v>0.12652984261512756</v>
      </c>
      <c r="DH45" s="1">
        <v>0.18773519992828369</v>
      </c>
      <c r="DI45" s="1">
        <v>0.1286868155002594</v>
      </c>
      <c r="DJ45" s="1">
        <v>0.15032148361206055</v>
      </c>
      <c r="DK45" s="1">
        <v>0.13792146742343903</v>
      </c>
      <c r="DL45" s="1">
        <v>5.6077610701322556E-2</v>
      </c>
      <c r="DM45" s="1">
        <v>5.9916935861110687E-2</v>
      </c>
      <c r="DN45" s="1">
        <v>7.0089936256408691E-2</v>
      </c>
      <c r="DO45" s="1">
        <v>7.0558503270149231E-2</v>
      </c>
      <c r="DP45" s="1">
        <v>7.5760461390018463E-2</v>
      </c>
      <c r="DQ45" s="1">
        <v>0.13771501183509827</v>
      </c>
      <c r="DR45" s="1">
        <v>0.13275547325611115</v>
      </c>
      <c r="DS45" s="1">
        <v>7.4365384876728058E-2</v>
      </c>
      <c r="DT45" s="1">
        <v>8.7309524416923523E-2</v>
      </c>
      <c r="DU45" s="1">
        <v>6.35213702917099E-2</v>
      </c>
      <c r="DV45" s="1">
        <v>8.4101311862468719E-2</v>
      </c>
      <c r="DW45" s="1">
        <v>8.298194408416748E-2</v>
      </c>
      <c r="DX45" s="1">
        <v>4.1216906160116196E-2</v>
      </c>
      <c r="DY45" s="1">
        <v>0.28741610050201416</v>
      </c>
      <c r="DZ45" s="1">
        <v>5.9966113418340683E-2</v>
      </c>
      <c r="EA45" s="1">
        <v>8.8955536484718323E-2</v>
      </c>
      <c r="EB45" s="1">
        <v>0.27788046002388</v>
      </c>
      <c r="EC45" s="1">
        <v>0.14437422156333923</v>
      </c>
      <c r="ED45" s="1">
        <v>0.11068335175514221</v>
      </c>
      <c r="EE45" s="1">
        <v>0.26268592476844788</v>
      </c>
      <c r="EF45" s="1">
        <v>0.11098448187112808</v>
      </c>
      <c r="EG45" s="1">
        <v>0.18072210252285004</v>
      </c>
      <c r="EH45" s="1">
        <v>7.1486935019493103E-2</v>
      </c>
      <c r="EI45" s="1">
        <v>9.2883944511413574E-2</v>
      </c>
      <c r="EJ45" s="1">
        <v>0.11416706442832947</v>
      </c>
      <c r="EK45" s="1">
        <v>9.0044863522052765E-2</v>
      </c>
      <c r="EL45" s="1">
        <v>9.5800787210464478E-2</v>
      </c>
      <c r="EM45" s="1">
        <v>-1.0888106189668179E-2</v>
      </c>
      <c r="EN45" s="1">
        <v>7.6398015022277832E-2</v>
      </c>
      <c r="EO45" s="1">
        <v>-2.4187557399272919E-2</v>
      </c>
      <c r="EP45" s="1">
        <v>-4.0068261325359344E-2</v>
      </c>
      <c r="EQ45" s="1">
        <v>-2.2362543269991875E-2</v>
      </c>
      <c r="ER45" s="1">
        <v>-8.0726169049739838E-2</v>
      </c>
      <c r="ES45" s="1">
        <v>3.0505543574690819E-2</v>
      </c>
      <c r="ET45" s="1">
        <v>0.3478626012802124</v>
      </c>
      <c r="EU45" s="1">
        <v>4.386945441365242E-2</v>
      </c>
      <c r="EV45" s="1">
        <v>5.3747165948152542E-2</v>
      </c>
      <c r="EW45" s="1">
        <v>9.248112328350544E-3</v>
      </c>
      <c r="EX45" s="1">
        <v>-4.7399852424860001E-2</v>
      </c>
      <c r="EY45" s="1">
        <v>2.8383068740367889E-2</v>
      </c>
      <c r="EZ45" s="1">
        <v>3.6567173898220062E-2</v>
      </c>
      <c r="FA45" s="1">
        <v>-1.4908145181834698E-2</v>
      </c>
      <c r="FB45" s="1">
        <v>-1.2911825440824032E-2</v>
      </c>
      <c r="FC45" s="1">
        <v>-4.5866001397371292E-2</v>
      </c>
      <c r="FD45" s="1">
        <v>-1.4824249781668186E-2</v>
      </c>
      <c r="FE45" s="1">
        <v>3.0590366572141647E-2</v>
      </c>
      <c r="FF45" s="1">
        <v>-5.5246008560061455E-3</v>
      </c>
      <c r="FG45" s="1">
        <v>-3.3227041363716125E-2</v>
      </c>
      <c r="FH45" s="1">
        <v>1.8903519958257675E-2</v>
      </c>
      <c r="FI45" s="1">
        <v>0.12593725323677063</v>
      </c>
      <c r="FJ45" s="1">
        <v>9.6841037273406982E-2</v>
      </c>
      <c r="FK45" s="1">
        <v>-5.7422146201133728E-2</v>
      </c>
      <c r="FL45" s="1">
        <v>-2.2259209305047989E-2</v>
      </c>
      <c r="FM45" s="1">
        <v>3.8439605385065079E-2</v>
      </c>
      <c r="FN45" s="1">
        <v>0.11486799269914627</v>
      </c>
      <c r="FO45" s="1">
        <v>2.2700080648064613E-2</v>
      </c>
      <c r="FP45" s="1">
        <v>8.4306016564369202E-2</v>
      </c>
      <c r="FQ45" s="1">
        <v>1.6570564359426498E-2</v>
      </c>
      <c r="FR45" s="1">
        <v>9.7234267741441727E-3</v>
      </c>
      <c r="FS45" s="1">
        <v>2.0903933793306351E-2</v>
      </c>
      <c r="FT45" s="1">
        <v>2.0599517971277237E-2</v>
      </c>
      <c r="FU45" s="1">
        <v>3.8770932704210281E-2</v>
      </c>
      <c r="FV45" s="1">
        <v>7.758832722902298E-2</v>
      </c>
      <c r="FW45" s="1">
        <v>5.1383171230554581E-2</v>
      </c>
      <c r="FX45" s="1">
        <v>3.5122811794281006E-2</v>
      </c>
      <c r="FY45" s="1">
        <v>2.334747277200222E-2</v>
      </c>
      <c r="FZ45" s="1">
        <v>-4.655725508928299E-2</v>
      </c>
      <c r="GA45" s="1">
        <v>3.5296693444252014E-2</v>
      </c>
      <c r="GB45" s="1">
        <v>0.10801385343074799</v>
      </c>
      <c r="GC45" s="1">
        <v>8.7913155555725098E-2</v>
      </c>
      <c r="GD45" s="1">
        <v>7.5144156813621521E-2</v>
      </c>
      <c r="GE45" s="1">
        <v>-8.4417955949902534E-3</v>
      </c>
      <c r="GF45" s="1">
        <v>0.11867055296897888</v>
      </c>
      <c r="GG45" s="1">
        <v>5.086883157491684E-2</v>
      </c>
      <c r="GH45" s="1">
        <v>8.660086989402771E-2</v>
      </c>
      <c r="GI45" s="1">
        <v>2.7878869324922562E-2</v>
      </c>
      <c r="GJ45" s="1">
        <v>-3.2369427382946014E-2</v>
      </c>
      <c r="GK45" s="1">
        <v>3.7088487297296524E-2</v>
      </c>
      <c r="GL45" s="1">
        <v>1.4166816836223006E-3</v>
      </c>
      <c r="GM45" s="1">
        <v>2.1346794441342354E-2</v>
      </c>
      <c r="GN45" s="1">
        <v>4.2139288038015366E-2</v>
      </c>
      <c r="GO45" s="1">
        <v>4.0730729699134827E-2</v>
      </c>
      <c r="GP45" s="1">
        <v>2.858337014913559E-2</v>
      </c>
      <c r="GQ45" s="1">
        <v>3.8402684032917023E-2</v>
      </c>
    </row>
    <row r="46" spans="1:199" x14ac:dyDescent="0.2">
      <c r="A46" s="1">
        <v>2023</v>
      </c>
      <c r="B46" s="1">
        <v>0.12740445137023926</v>
      </c>
      <c r="C46" s="1">
        <v>0.13286232948303223</v>
      </c>
      <c r="D46" s="1">
        <v>-5.4578762501478195E-3</v>
      </c>
      <c r="E46" s="1">
        <v>8.4236301481723785E-2</v>
      </c>
      <c r="F46" s="1">
        <v>1.7716687172651291E-2</v>
      </c>
      <c r="G46" s="1">
        <v>4.6253755688667297E-2</v>
      </c>
      <c r="H46" s="1">
        <v>0.1834600567817688</v>
      </c>
      <c r="I46" s="1">
        <v>9.346703439950943E-2</v>
      </c>
      <c r="J46" s="1">
        <v>0.16694921255111694</v>
      </c>
      <c r="K46" s="1">
        <v>0.29638656973838806</v>
      </c>
      <c r="L46" s="1">
        <v>0.17658019065856934</v>
      </c>
      <c r="M46" s="1">
        <v>9.5280475914478302E-2</v>
      </c>
      <c r="N46" s="1">
        <v>9.6022613346576691E-2</v>
      </c>
      <c r="O46" s="1">
        <v>6.6313043236732483E-2</v>
      </c>
      <c r="P46" s="1">
        <v>0.13414201140403748</v>
      </c>
      <c r="Q46" s="1">
        <v>7.857310026884079E-2</v>
      </c>
      <c r="R46" s="1">
        <v>6.5509848296642303E-2</v>
      </c>
      <c r="S46" s="1">
        <v>0.23113688826560974</v>
      </c>
      <c r="T46" s="1">
        <v>0.17048680782318115</v>
      </c>
      <c r="U46" s="1">
        <v>-1.1044171638786793E-2</v>
      </c>
      <c r="V46" s="1">
        <v>-7.8305922448635101E-2</v>
      </c>
      <c r="W46" s="1">
        <v>-2.0059287548065186E-2</v>
      </c>
      <c r="X46" s="1">
        <v>4.9318049103021622E-2</v>
      </c>
      <c r="Y46" s="1">
        <v>1.489393413066864E-2</v>
      </c>
      <c r="Z46" s="1">
        <v>0.10143934190273285</v>
      </c>
      <c r="AA46" s="1">
        <v>6.524965912103653E-2</v>
      </c>
      <c r="AB46" s="1">
        <v>6.0933921486139297E-3</v>
      </c>
      <c r="AC46" s="1">
        <v>0.10113906860351562</v>
      </c>
      <c r="AD46" s="1">
        <v>0.18287108838558197</v>
      </c>
      <c r="AE46" s="1">
        <v>9.9076978862285614E-2</v>
      </c>
      <c r="AF46" s="1">
        <v>2.2136949002742767E-2</v>
      </c>
      <c r="AG46" s="1">
        <v>1.8510403111577034E-2</v>
      </c>
      <c r="AH46" s="1">
        <v>8.1705860793590546E-2</v>
      </c>
      <c r="AI46" s="1">
        <v>0.15970511734485626</v>
      </c>
      <c r="AJ46" s="1">
        <v>0.3811546266078949</v>
      </c>
      <c r="AK46" s="1">
        <v>0.14938966929912567</v>
      </c>
      <c r="AL46" s="1">
        <v>0.13518378138542175</v>
      </c>
      <c r="AM46" s="1">
        <v>8.6678549647331238E-2</v>
      </c>
      <c r="AN46" s="1">
        <v>9.8596252501010895E-3</v>
      </c>
      <c r="AO46" s="1">
        <v>6.3798666000366211E-2</v>
      </c>
      <c r="AP46" s="1">
        <v>8.5569970309734344E-2</v>
      </c>
      <c r="AQ46" s="1">
        <v>2.6069052517414093E-2</v>
      </c>
      <c r="AR46" s="1">
        <v>7.0940189063549042E-2</v>
      </c>
      <c r="AS46" s="1">
        <v>-3.0308064073324203E-2</v>
      </c>
      <c r="AT46" s="1">
        <v>6.2791787087917328E-2</v>
      </c>
      <c r="AU46" s="1">
        <v>3.1395144760608673E-2</v>
      </c>
      <c r="AV46" s="1">
        <v>-1.1799956671893597E-2</v>
      </c>
      <c r="AW46" s="1">
        <v>1.8527176231145859E-2</v>
      </c>
      <c r="AX46" s="1">
        <v>9.752742201089859E-2</v>
      </c>
      <c r="AY46" s="1">
        <v>0.26565200090408325</v>
      </c>
      <c r="AZ46" s="1">
        <v>0.19454503059387207</v>
      </c>
      <c r="BA46" s="1">
        <v>4.9320779740810394E-2</v>
      </c>
      <c r="BB46" s="1">
        <v>8.9059904217720032E-2</v>
      </c>
      <c r="BC46" s="1">
        <v>0.22617483139038086</v>
      </c>
      <c r="BD46" s="1">
        <v>0.23104667663574219</v>
      </c>
      <c r="BE46" s="1">
        <v>0.16325476765632629</v>
      </c>
      <c r="BF46" s="1">
        <v>0.20204503834247589</v>
      </c>
      <c r="BG46" s="1">
        <v>6.8290159106254578E-2</v>
      </c>
      <c r="BH46" s="1">
        <v>6.5163388848304749E-2</v>
      </c>
      <c r="BI46" s="1">
        <v>8.6755752563476562E-2</v>
      </c>
      <c r="BJ46" s="1">
        <v>8.5660390555858612E-2</v>
      </c>
      <c r="BK46" s="1">
        <v>0.11022656410932541</v>
      </c>
      <c r="BL46" s="1">
        <v>0.20956170558929443</v>
      </c>
      <c r="BM46" s="1">
        <v>0.17367273569107056</v>
      </c>
      <c r="BN46" s="1">
        <v>0.10278335958719254</v>
      </c>
      <c r="BO46" s="1">
        <v>0.10293770581483841</v>
      </c>
      <c r="BP46" s="1">
        <v>3.4862817265093327E-3</v>
      </c>
      <c r="BQ46" s="1">
        <v>0.11338718980550766</v>
      </c>
      <c r="BR46" s="1">
        <v>0.18288116157054901</v>
      </c>
      <c r="BS46" s="1">
        <v>0.12726990878582001</v>
      </c>
      <c r="BT46" s="1">
        <v>0.36256027221679688</v>
      </c>
      <c r="BU46" s="1">
        <v>6.9819755852222443E-2</v>
      </c>
      <c r="BV46" s="1">
        <v>0.20640324056148529</v>
      </c>
      <c r="BW46" s="1">
        <v>0.32545605301856995</v>
      </c>
      <c r="BX46" s="1">
        <v>0.22776064276695251</v>
      </c>
      <c r="BY46" s="1">
        <v>0.12993931770324707</v>
      </c>
      <c r="BZ46" s="1">
        <v>0.23031648993492126</v>
      </c>
      <c r="CA46" s="1">
        <v>0.14064192771911621</v>
      </c>
      <c r="CB46" s="1">
        <v>0.18197599053382874</v>
      </c>
      <c r="CC46" s="1">
        <v>8.8835917413234711E-2</v>
      </c>
      <c r="CD46" s="1">
        <v>0.18962527811527252</v>
      </c>
      <c r="CE46" s="1">
        <v>0.14428704977035522</v>
      </c>
      <c r="CF46" s="1">
        <v>0.11065104603767395</v>
      </c>
      <c r="CG46" s="1">
        <v>0.13474257290363312</v>
      </c>
      <c r="CH46" s="1">
        <v>0.11824675649404526</v>
      </c>
      <c r="CI46" s="1">
        <v>0.12357299029827118</v>
      </c>
      <c r="CJ46" s="1">
        <v>0.11541090905666351</v>
      </c>
      <c r="CK46" s="1">
        <v>6.5809860825538635E-2</v>
      </c>
      <c r="CL46" s="1">
        <v>5.8328721672296524E-2</v>
      </c>
      <c r="CM46" s="1">
        <v>0.15111236274242401</v>
      </c>
      <c r="CN46" s="1">
        <v>0.13631992042064667</v>
      </c>
      <c r="CO46" s="1">
        <v>3.2377928495407104E-2</v>
      </c>
      <c r="CP46" s="1">
        <v>0.1226881816983223</v>
      </c>
      <c r="CQ46" s="1">
        <v>9.1571256518363953E-2</v>
      </c>
      <c r="CR46" s="1">
        <v>8.1600949168205261E-2</v>
      </c>
      <c r="CS46" s="1">
        <v>0.10230588167905807</v>
      </c>
      <c r="CT46" s="1">
        <v>4.7492168843746185E-2</v>
      </c>
      <c r="CU46" s="1">
        <v>6.4527854323387146E-2</v>
      </c>
      <c r="CV46" s="1">
        <v>3.8738131523132324E-2</v>
      </c>
      <c r="CW46" s="1">
        <v>0.10599571466445923</v>
      </c>
      <c r="CX46" s="1">
        <v>1.8713587895035744E-2</v>
      </c>
      <c r="CY46" s="1">
        <v>7.7561460435390472E-2</v>
      </c>
      <c r="CZ46" s="1">
        <v>8.6612749146297574E-4</v>
      </c>
      <c r="DA46" s="1">
        <v>1.3342895545065403E-2</v>
      </c>
      <c r="DB46" s="1">
        <v>7.8165002167224884E-2</v>
      </c>
      <c r="DC46" s="1">
        <v>8.2901522517204285E-2</v>
      </c>
      <c r="DD46" s="1">
        <v>0.15439042448997498</v>
      </c>
      <c r="DE46" s="1">
        <v>0.10486221313476562</v>
      </c>
      <c r="DF46" s="1">
        <v>0.10822845995426178</v>
      </c>
      <c r="DG46" s="1">
        <v>0.12065552175045013</v>
      </c>
      <c r="DH46" s="1">
        <v>0.18726512789726257</v>
      </c>
      <c r="DI46" s="1">
        <v>0.12564782798290253</v>
      </c>
      <c r="DJ46" s="1">
        <v>0.14605759084224701</v>
      </c>
      <c r="DK46" s="1">
        <v>0.13503661751747131</v>
      </c>
      <c r="DL46" s="1">
        <v>5.3266339004039764E-2</v>
      </c>
      <c r="DM46" s="1">
        <v>5.7921715080738068E-2</v>
      </c>
      <c r="DN46" s="1">
        <v>6.7082315683364868E-2</v>
      </c>
      <c r="DO46" s="1">
        <v>6.7440718412399292E-2</v>
      </c>
      <c r="DP46" s="1">
        <v>7.3774866759777069E-2</v>
      </c>
      <c r="DQ46" s="1">
        <v>0.13306798040866852</v>
      </c>
      <c r="DR46" s="1">
        <v>0.12786823511123657</v>
      </c>
      <c r="DS46" s="1">
        <v>7.053760439157486E-2</v>
      </c>
      <c r="DT46" s="1">
        <v>8.4748968482017517E-2</v>
      </c>
      <c r="DU46" s="1">
        <v>6.6574066877365112E-2</v>
      </c>
      <c r="DV46" s="1">
        <v>8.1229478120803833E-2</v>
      </c>
      <c r="DW46" s="1">
        <v>7.5727254152297974E-2</v>
      </c>
      <c r="DX46" s="1">
        <v>4.0062915533781052E-2</v>
      </c>
      <c r="DY46" s="1">
        <v>0.28740715980529785</v>
      </c>
      <c r="DZ46" s="1">
        <v>6.0010377317667007E-2</v>
      </c>
      <c r="EA46" s="1">
        <v>7.8046411275863647E-2</v>
      </c>
      <c r="EB46" s="1">
        <v>0.28844770789146423</v>
      </c>
      <c r="EC46" s="1">
        <v>0.14214922487735748</v>
      </c>
      <c r="ED46" s="1">
        <v>0.10484557598829269</v>
      </c>
      <c r="EE46" s="1">
        <v>0.26298385858535767</v>
      </c>
      <c r="EF46" s="1">
        <v>0.10773062705993652</v>
      </c>
      <c r="EG46" s="1">
        <v>0.18273533880710602</v>
      </c>
      <c r="EH46" s="1">
        <v>6.8775676190853119E-2</v>
      </c>
      <c r="EI46" s="1">
        <v>0.14162273705005646</v>
      </c>
      <c r="EJ46" s="1">
        <v>0.1074974536895752</v>
      </c>
      <c r="EK46" s="1">
        <v>8.4929198026657104E-2</v>
      </c>
      <c r="EL46" s="1">
        <v>9.8547667264938354E-2</v>
      </c>
      <c r="EM46" s="1">
        <v>-1.7107678577303886E-2</v>
      </c>
      <c r="EN46" s="1">
        <v>5.9298101812601089E-2</v>
      </c>
      <c r="EO46" s="1">
        <v>-1.6333943232893944E-2</v>
      </c>
      <c r="EP46" s="1">
        <v>-4.3672919273376465E-2</v>
      </c>
      <c r="EQ46" s="1">
        <v>-3.9818320423364639E-2</v>
      </c>
      <c r="ER46" s="1">
        <v>-6.9406509399414062E-2</v>
      </c>
      <c r="ES46" s="1">
        <v>2.3385174572467804E-2</v>
      </c>
      <c r="ET46" s="1">
        <v>0.34877666831016541</v>
      </c>
      <c r="EU46" s="1">
        <v>2.6701485738158226E-2</v>
      </c>
      <c r="EV46" s="1">
        <v>4.3612528592348099E-2</v>
      </c>
      <c r="EW46" s="1">
        <v>5.0775986164808273E-3</v>
      </c>
      <c r="EX46" s="1">
        <v>-9.2446252703666687E-2</v>
      </c>
      <c r="EY46" s="1">
        <v>1.6306497156620026E-2</v>
      </c>
      <c r="EZ46" s="1">
        <v>2.1042117848992348E-2</v>
      </c>
      <c r="FA46" s="1">
        <v>-1.2669075280427933E-2</v>
      </c>
      <c r="FB46" s="1">
        <v>-3.5055525600910187E-2</v>
      </c>
      <c r="FC46" s="1">
        <v>-4.9021653831005096E-2</v>
      </c>
      <c r="FD46" s="1">
        <v>-1.4769676141440868E-2</v>
      </c>
      <c r="FE46" s="1">
        <v>3.0529018491506577E-2</v>
      </c>
      <c r="FF46" s="1">
        <v>-2.514285035431385E-2</v>
      </c>
      <c r="FG46" s="1">
        <v>-5.9637825936079025E-2</v>
      </c>
      <c r="FH46" s="1">
        <v>1.4625895768404007E-2</v>
      </c>
      <c r="FI46" s="1">
        <v>0.11126156896352768</v>
      </c>
      <c r="FJ46" s="1">
        <v>8.9682810008525848E-2</v>
      </c>
      <c r="FK46" s="1">
        <v>-5.8907687664031982E-2</v>
      </c>
      <c r="FL46" s="1">
        <v>-3.1595602631568909E-2</v>
      </c>
      <c r="FM46" s="1">
        <v>3.8909692317247391E-2</v>
      </c>
      <c r="FN46" s="1">
        <v>0.10539884120225906</v>
      </c>
      <c r="FO46" s="1">
        <v>1.7197173088788986E-2</v>
      </c>
      <c r="FP46" s="1">
        <v>6.7008420825004578E-2</v>
      </c>
      <c r="FQ46" s="1">
        <v>1.5023809857666492E-2</v>
      </c>
      <c r="FR46" s="1">
        <v>7.2416695766150951E-3</v>
      </c>
      <c r="FS46" s="1">
        <v>1.967344805598259E-2</v>
      </c>
      <c r="FT46" s="1">
        <v>1.8219670280814171E-2</v>
      </c>
      <c r="FU46" s="1">
        <v>3.6451686173677444E-2</v>
      </c>
      <c r="FV46" s="1">
        <v>7.6493732631206512E-2</v>
      </c>
      <c r="FW46" s="1">
        <v>4.5804485678672791E-2</v>
      </c>
      <c r="FX46" s="1">
        <v>3.2245751470327377E-2</v>
      </c>
      <c r="FY46" s="1">
        <v>1.8188739195466042E-2</v>
      </c>
      <c r="FZ46" s="1">
        <v>-6.3087783753871918E-2</v>
      </c>
      <c r="GA46" s="1">
        <v>3.2157711684703827E-2</v>
      </c>
      <c r="GB46" s="1">
        <v>0.10715389251708984</v>
      </c>
      <c r="GC46" s="1">
        <v>8.7206989526748657E-2</v>
      </c>
      <c r="GD46" s="1">
        <v>7.5153082609176636E-2</v>
      </c>
      <c r="GE46" s="1">
        <v>9.8093757405877113E-3</v>
      </c>
      <c r="GF46" s="1">
        <v>0.12835682928562164</v>
      </c>
      <c r="GG46" s="1">
        <v>3.7008341401815414E-2</v>
      </c>
      <c r="GH46" s="1">
        <v>8.5611417889595032E-2</v>
      </c>
      <c r="GI46" s="1">
        <v>2.5093749165534973E-2</v>
      </c>
      <c r="GJ46" s="1">
        <v>-3.26673723757267E-2</v>
      </c>
      <c r="GK46" s="1">
        <v>3.2911289483308792E-2</v>
      </c>
      <c r="GL46" s="1">
        <v>-7.5934239430353045E-4</v>
      </c>
      <c r="GM46" s="1">
        <v>2.006024494767189E-2</v>
      </c>
      <c r="GN46" s="1">
        <v>4.8002533614635468E-2</v>
      </c>
      <c r="GO46" s="1">
        <v>3.6789596080780029E-2</v>
      </c>
      <c r="GP46" s="1">
        <v>2.5721859186887741E-2</v>
      </c>
      <c r="GQ46" s="1">
        <v>3.619491308927536E-2</v>
      </c>
    </row>
    <row r="47" spans="1:199" x14ac:dyDescent="0.2">
      <c r="A47" s="1"/>
      <c r="B47" s="90"/>
      <c r="C47" s="90"/>
      <c r="D47" s="90"/>
      <c r="E47" s="90"/>
      <c r="F47" s="90"/>
      <c r="G47" s="90"/>
      <c r="H47" s="90"/>
      <c r="I47" s="90"/>
      <c r="J47" s="90"/>
      <c r="K47" s="90"/>
      <c r="L47" s="90"/>
      <c r="M47" s="90"/>
      <c r="N47" s="90"/>
      <c r="O47" s="90"/>
      <c r="P47" s="90"/>
      <c r="Q47" s="90"/>
      <c r="R47" s="90"/>
      <c r="S47" s="90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  <c r="AF47" s="90"/>
      <c r="AG47" s="90"/>
      <c r="AH47" s="90"/>
      <c r="AI47" s="90"/>
      <c r="AJ47" s="90"/>
      <c r="AK47" s="90"/>
      <c r="AL47" s="90"/>
      <c r="AM47" s="90"/>
      <c r="AN47" s="90"/>
      <c r="AO47" s="90"/>
      <c r="AP47" s="90"/>
      <c r="AQ47" s="90"/>
      <c r="AR47" s="90"/>
      <c r="AS47" s="90"/>
      <c r="AT47" s="90"/>
      <c r="AU47" s="90"/>
      <c r="AV47" s="90"/>
      <c r="AW47" s="90"/>
      <c r="AX47" s="90"/>
      <c r="AY47" s="90"/>
      <c r="AZ47" s="90"/>
      <c r="BA47" s="90"/>
      <c r="BB47" s="90"/>
      <c r="BC47" s="90"/>
      <c r="BD47" s="90"/>
      <c r="BE47" s="90"/>
      <c r="BF47" s="90"/>
      <c r="BG47" s="90"/>
      <c r="BH47" s="90"/>
      <c r="BI47" s="90"/>
      <c r="BJ47" s="90"/>
      <c r="BK47" s="90"/>
      <c r="BL47" s="90"/>
      <c r="BM47" s="90"/>
      <c r="BN47" s="90"/>
      <c r="BO47" s="90"/>
      <c r="BP47" s="90"/>
      <c r="BQ47" s="90"/>
      <c r="BR47" s="90"/>
      <c r="BS47" s="90"/>
      <c r="BT47" s="90"/>
      <c r="BU47" s="90"/>
      <c r="BV47" s="90"/>
      <c r="BW47" s="90"/>
      <c r="BX47" s="90"/>
      <c r="BY47" s="90"/>
      <c r="BZ47" s="90"/>
      <c r="CA47" s="90"/>
      <c r="CB47" s="90"/>
      <c r="CC47" s="90"/>
      <c r="CD47" s="90"/>
      <c r="CE47" s="90"/>
      <c r="CF47" s="90"/>
      <c r="CG47" s="90"/>
      <c r="CH47" s="90"/>
      <c r="CI47" s="90"/>
      <c r="CJ47" s="90"/>
      <c r="CK47" s="90"/>
      <c r="CL47" s="90"/>
      <c r="CM47" s="90"/>
      <c r="CN47" s="90"/>
      <c r="CO47" s="90"/>
      <c r="CP47" s="90"/>
      <c r="CQ47" s="90"/>
      <c r="CR47" s="90"/>
      <c r="CS47" s="90"/>
      <c r="CT47" s="90"/>
      <c r="CU47" s="90"/>
      <c r="CV47" s="90"/>
      <c r="CW47" s="90"/>
      <c r="CX47" s="90"/>
      <c r="CY47" s="90"/>
      <c r="CZ47" s="90"/>
      <c r="DA47" s="90"/>
      <c r="DB47" s="90"/>
      <c r="DC47" s="90"/>
      <c r="DD47" s="90"/>
      <c r="DE47" s="90"/>
      <c r="DF47" s="90"/>
      <c r="DG47" s="90"/>
      <c r="DH47" s="90"/>
      <c r="DI47" s="90"/>
      <c r="DJ47" s="90"/>
      <c r="DK47" s="90"/>
      <c r="DL47" s="90"/>
      <c r="DM47" s="90"/>
      <c r="DN47" s="90"/>
      <c r="DO47" s="90"/>
      <c r="DP47" s="90"/>
      <c r="DQ47" s="90"/>
      <c r="DR47" s="90"/>
      <c r="DS47" s="90"/>
      <c r="DT47" s="90"/>
      <c r="DU47" s="90"/>
      <c r="DV47" s="90"/>
      <c r="DW47" s="90"/>
      <c r="DX47" s="90"/>
      <c r="DY47" s="90"/>
      <c r="DZ47" s="90"/>
      <c r="EA47" s="90"/>
      <c r="EB47" s="90"/>
      <c r="EC47" s="90"/>
      <c r="ED47" s="90"/>
      <c r="EE47" s="90"/>
      <c r="EF47" s="90"/>
      <c r="EG47" s="90"/>
      <c r="EH47" s="90"/>
      <c r="EI47" s="90"/>
      <c r="EJ47" s="90"/>
      <c r="EK47" s="90"/>
      <c r="EL47" s="90"/>
      <c r="EM47" s="90"/>
      <c r="EN47" s="90"/>
      <c r="EO47" s="90"/>
      <c r="EP47" s="90"/>
      <c r="EQ47" s="90"/>
      <c r="ER47" s="90"/>
      <c r="ES47" s="90"/>
      <c r="ET47" s="90"/>
      <c r="EU47" s="90"/>
      <c r="EV47" s="90"/>
      <c r="EW47" s="90"/>
      <c r="EX47" s="90"/>
      <c r="EY47" s="90"/>
      <c r="EZ47" s="90"/>
      <c r="FA47" s="90"/>
      <c r="FB47" s="90"/>
      <c r="FC47" s="90"/>
      <c r="FD47" s="90"/>
      <c r="FE47" s="90"/>
      <c r="FF47" s="90"/>
      <c r="FG47" s="90"/>
      <c r="FH47" s="90"/>
      <c r="FI47" s="90"/>
      <c r="FJ47" s="90"/>
      <c r="FK47" s="90"/>
      <c r="FL47" s="90"/>
      <c r="FM47" s="90"/>
      <c r="FN47" s="90"/>
      <c r="FO47" s="90"/>
      <c r="FP47" s="90"/>
    </row>
    <row r="48" spans="1:199" x14ac:dyDescent="0.2">
      <c r="A48" s="1"/>
      <c r="B48" s="90"/>
      <c r="C48" s="90"/>
      <c r="D48" s="90"/>
      <c r="E48" s="90"/>
      <c r="F48" s="90"/>
      <c r="G48" s="90"/>
      <c r="H48" s="90"/>
      <c r="I48" s="90"/>
      <c r="J48" s="90"/>
      <c r="K48" s="90"/>
      <c r="L48" s="90"/>
      <c r="M48" s="90"/>
      <c r="N48" s="90"/>
      <c r="O48" s="90"/>
      <c r="P48" s="90"/>
      <c r="Q48" s="90"/>
      <c r="R48" s="90"/>
      <c r="S48" s="90"/>
      <c r="T48" s="90"/>
      <c r="U48" s="90"/>
      <c r="V48" s="90"/>
      <c r="W48" s="90"/>
      <c r="X48" s="90"/>
      <c r="Y48" s="90"/>
      <c r="Z48" s="90"/>
      <c r="AA48" s="90"/>
      <c r="AB48" s="90"/>
      <c r="AC48" s="90"/>
      <c r="AD48" s="90"/>
      <c r="AE48" s="90"/>
      <c r="AF48" s="90"/>
      <c r="AG48" s="90"/>
      <c r="AH48" s="90"/>
      <c r="AI48" s="90"/>
      <c r="AJ48" s="90"/>
      <c r="AK48" s="90"/>
      <c r="AL48" s="90"/>
      <c r="AM48" s="90"/>
      <c r="AN48" s="90"/>
      <c r="AO48" s="90"/>
      <c r="AP48" s="90"/>
      <c r="AQ48" s="90"/>
      <c r="AR48" s="90"/>
      <c r="AS48" s="90"/>
      <c r="AT48" s="90"/>
      <c r="AU48" s="90"/>
      <c r="AV48" s="90"/>
      <c r="AW48" s="90"/>
      <c r="AX48" s="90"/>
      <c r="AY48" s="90"/>
      <c r="AZ48" s="90"/>
      <c r="BA48" s="90"/>
      <c r="BB48" s="90"/>
      <c r="BC48" s="90"/>
      <c r="BD48" s="90"/>
      <c r="BE48" s="90"/>
      <c r="BF48" s="90"/>
      <c r="BG48" s="90"/>
      <c r="BH48" s="90"/>
      <c r="BI48" s="90"/>
      <c r="BJ48" s="90"/>
      <c r="BK48" s="90"/>
      <c r="BL48" s="90"/>
      <c r="BM48" s="90"/>
      <c r="BN48" s="90"/>
      <c r="BO48" s="90"/>
      <c r="BP48" s="90"/>
      <c r="BQ48" s="90"/>
      <c r="BR48" s="90"/>
      <c r="BS48" s="90"/>
      <c r="BT48" s="90"/>
      <c r="BU48" s="90"/>
      <c r="BV48" s="90"/>
      <c r="BW48" s="90"/>
      <c r="BX48" s="90"/>
      <c r="BY48" s="90"/>
      <c r="BZ48" s="90"/>
      <c r="CA48" s="90"/>
      <c r="CB48" s="90"/>
      <c r="CC48" s="90"/>
      <c r="CD48" s="90"/>
      <c r="CE48" s="90"/>
      <c r="CF48" s="90"/>
      <c r="CG48" s="90"/>
      <c r="CH48" s="90"/>
      <c r="CI48" s="90"/>
      <c r="CJ48" s="90"/>
      <c r="CK48" s="90"/>
      <c r="CL48" s="90"/>
      <c r="CM48" s="90"/>
      <c r="CN48" s="90"/>
      <c r="CO48" s="90"/>
      <c r="CP48" s="90"/>
      <c r="CQ48" s="90"/>
      <c r="CR48" s="90"/>
      <c r="CS48" s="90"/>
      <c r="CT48" s="90"/>
      <c r="CU48" s="90"/>
      <c r="CV48" s="90"/>
      <c r="CW48" s="90"/>
      <c r="CX48" s="90"/>
      <c r="CY48" s="90"/>
      <c r="CZ48" s="90"/>
      <c r="DA48" s="90"/>
      <c r="DB48" s="90"/>
      <c r="DC48" s="90"/>
      <c r="DD48" s="90"/>
      <c r="DE48" s="90"/>
      <c r="DF48" s="90"/>
      <c r="DG48" s="90"/>
      <c r="DH48" s="90"/>
      <c r="DI48" s="90"/>
      <c r="DJ48" s="90"/>
      <c r="DK48" s="90"/>
      <c r="DL48" s="90"/>
      <c r="DM48" s="90"/>
      <c r="DN48" s="90"/>
      <c r="DO48" s="90"/>
      <c r="DP48" s="90"/>
      <c r="DQ48" s="90"/>
      <c r="DR48" s="90"/>
      <c r="DS48" s="90"/>
      <c r="DT48" s="90"/>
      <c r="DU48" s="90"/>
      <c r="DV48" s="90"/>
      <c r="DW48" s="90"/>
      <c r="DX48" s="90"/>
      <c r="DY48" s="90"/>
      <c r="DZ48" s="90"/>
      <c r="EA48" s="90"/>
      <c r="EB48" s="90"/>
      <c r="EC48" s="90"/>
      <c r="ED48" s="90"/>
      <c r="EE48" s="90"/>
      <c r="EF48" s="90"/>
      <c r="EG48" s="90"/>
      <c r="EH48" s="90"/>
      <c r="EI48" s="90"/>
      <c r="EJ48" s="90"/>
      <c r="EK48" s="90"/>
      <c r="EL48" s="90"/>
      <c r="EM48" s="90"/>
      <c r="EN48" s="90"/>
      <c r="EO48" s="90"/>
      <c r="EP48" s="90"/>
      <c r="EQ48" s="90"/>
      <c r="ER48" s="90"/>
      <c r="ES48" s="90"/>
      <c r="ET48" s="90"/>
      <c r="EU48" s="90"/>
      <c r="EV48" s="90"/>
      <c r="EW48" s="90"/>
      <c r="EX48" s="90"/>
      <c r="EY48" s="90"/>
      <c r="EZ48" s="90"/>
      <c r="FA48" s="90"/>
      <c r="FB48" s="90"/>
      <c r="FC48" s="90"/>
      <c r="FD48" s="90"/>
      <c r="FE48" s="90"/>
      <c r="FF48" s="90"/>
      <c r="FG48" s="90"/>
      <c r="FH48" s="90"/>
      <c r="FI48" s="90"/>
      <c r="FJ48" s="90"/>
      <c r="FK48" s="90"/>
      <c r="FL48" s="90"/>
      <c r="FM48" s="90"/>
      <c r="FN48" s="90"/>
      <c r="FO48" s="90"/>
      <c r="FP48" s="90"/>
    </row>
  </sheetData>
  <mergeCells count="4">
    <mergeCell ref="B1:D1"/>
    <mergeCell ref="E1:L1"/>
    <mergeCell ref="N1:T1"/>
    <mergeCell ref="U1:AB1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M397"/>
  <sheetViews>
    <sheetView workbookViewId="0">
      <pane xSplit="1" ySplit="1" topLeftCell="B371" activePane="bottomRight" state="frozen"/>
      <selection activeCell="B12" sqref="B12"/>
      <selection pane="topRight" activeCell="B12" sqref="B12"/>
      <selection pane="bottomLeft" activeCell="B12" sqref="B12"/>
      <selection pane="bottomRight" activeCell="F402" sqref="F402"/>
    </sheetView>
  </sheetViews>
  <sheetFormatPr baseColWidth="10" defaultColWidth="8.83203125" defaultRowHeight="15" x14ac:dyDescent="0.2"/>
  <cols>
    <col min="3" max="3" width="8.83203125" style="2"/>
    <col min="4" max="4" width="9.33203125" style="2" bestFit="1" customWidth="1"/>
    <col min="5" max="5" width="15.1640625" bestFit="1" customWidth="1"/>
    <col min="6" max="6" width="16.33203125" style="2" customWidth="1"/>
    <col min="7" max="7" width="20.33203125" style="2" bestFit="1" customWidth="1"/>
    <col min="8" max="8" width="26" bestFit="1" customWidth="1"/>
  </cols>
  <sheetData>
    <row r="1" spans="1:13" ht="102" x14ac:dyDescent="0.2">
      <c r="A1" s="13" t="s">
        <v>73</v>
      </c>
      <c r="B1" t="s">
        <v>8</v>
      </c>
      <c r="C1" s="109" t="s">
        <v>47</v>
      </c>
      <c r="D1" s="109" t="s">
        <v>9</v>
      </c>
      <c r="E1" s="13" t="s">
        <v>10</v>
      </c>
      <c r="F1" s="108" t="s">
        <v>39</v>
      </c>
      <c r="G1" s="108" t="s">
        <v>40</v>
      </c>
      <c r="H1" s="113" t="s">
        <v>42</v>
      </c>
      <c r="I1" s="113" t="s">
        <v>41</v>
      </c>
      <c r="J1" s="101" t="s">
        <v>43</v>
      </c>
      <c r="K1" s="101" t="s">
        <v>44</v>
      </c>
      <c r="L1" s="115" t="s">
        <v>45</v>
      </c>
      <c r="M1" s="115" t="s">
        <v>46</v>
      </c>
    </row>
    <row r="2" spans="1:13" s="14" customFormat="1" ht="16" x14ac:dyDescent="0.2">
      <c r="A2" s="14" t="s">
        <v>0</v>
      </c>
      <c r="B2" s="1">
        <v>1980</v>
      </c>
      <c r="C2" s="1">
        <v>4.7026433944702148</v>
      </c>
      <c r="D2" s="1">
        <v>0.20750096440315247</v>
      </c>
      <c r="E2" s="1">
        <v>2819449622084.6431</v>
      </c>
      <c r="F2" s="90"/>
      <c r="G2" s="90"/>
      <c r="H2" s="112"/>
      <c r="J2" s="89"/>
    </row>
    <row r="3" spans="1:13" s="14" customFormat="1" x14ac:dyDescent="0.2">
      <c r="A3" s="14" t="s">
        <v>0</v>
      </c>
      <c r="B3" s="1">
        <v>1981</v>
      </c>
      <c r="C3" s="1">
        <v>4.8713021278381348</v>
      </c>
      <c r="D3" s="1">
        <v>0.21211491525173187</v>
      </c>
      <c r="E3" s="1">
        <v>2944339266399.6509</v>
      </c>
      <c r="F3" s="90">
        <f>E3/E2-1</f>
        <v>4.4295753091933898E-2</v>
      </c>
      <c r="G3" s="90">
        <f>1+$F3</f>
        <v>1.0442957530919339</v>
      </c>
      <c r="H3" s="91">
        <f>G3*(C3/C2)-1</f>
        <v>8.17490711949167E-2</v>
      </c>
      <c r="I3" s="91">
        <f>1+H3</f>
        <v>1.0817490711949167</v>
      </c>
      <c r="J3" s="91">
        <f>D2/C2</f>
        <v>4.4124324767459616E-2</v>
      </c>
      <c r="K3" s="91">
        <f>1+J3</f>
        <v>1.0441243247674596</v>
      </c>
      <c r="L3" s="91">
        <f>I3/K3-1</f>
        <v>3.6034737947357565E-2</v>
      </c>
      <c r="M3" s="90">
        <f>1+L3</f>
        <v>1.0360347379473576</v>
      </c>
    </row>
    <row r="4" spans="1:13" s="14" customFormat="1" x14ac:dyDescent="0.2">
      <c r="A4" s="14" t="s">
        <v>0</v>
      </c>
      <c r="B4" s="1">
        <v>1982</v>
      </c>
      <c r="C4" s="1">
        <v>5.0398621559143066</v>
      </c>
      <c r="D4" s="1">
        <v>0.2068975567817688</v>
      </c>
      <c r="E4" s="1">
        <v>3093284019104.5635</v>
      </c>
      <c r="F4" s="90">
        <f t="shared" ref="F4:F44" si="0">E4/E3-1</f>
        <v>5.0586817356494063E-2</v>
      </c>
      <c r="G4" s="90">
        <f t="shared" ref="G4:G67" si="1">1+$F4</f>
        <v>1.0505868173564941</v>
      </c>
      <c r="H4" s="91">
        <f t="shared" ref="H4:H45" si="2">G4*(C4/C3)-1</f>
        <v>8.6939919418890232E-2</v>
      </c>
      <c r="I4" s="91">
        <f t="shared" ref="I4:I67" si="3">1+H4</f>
        <v>1.0869399194188902</v>
      </c>
      <c r="J4" s="91">
        <f t="shared" ref="J4:J67" si="4">D3/C3</f>
        <v>4.3543781454152518E-2</v>
      </c>
      <c r="K4" s="91">
        <f t="shared" ref="K4:K67" si="5">1+J4</f>
        <v>1.0435437814541526</v>
      </c>
      <c r="L4" s="91">
        <f t="shared" ref="L4:L45" si="6">I4/K4-1</f>
        <v>4.1585354381841189E-2</v>
      </c>
      <c r="M4" s="90">
        <f t="shared" ref="M4:M67" si="7">1+L4</f>
        <v>1.0415853543818412</v>
      </c>
    </row>
    <row r="5" spans="1:13" s="14" customFormat="1" x14ac:dyDescent="0.2">
      <c r="A5" s="14" t="s">
        <v>0</v>
      </c>
      <c r="B5" s="1">
        <v>1983</v>
      </c>
      <c r="C5" s="1">
        <v>5.1339993476867676</v>
      </c>
      <c r="D5" s="1">
        <v>0.20372393727302551</v>
      </c>
      <c r="E5" s="1">
        <v>3261330250503.667</v>
      </c>
      <c r="F5" s="90">
        <f t="shared" si="0"/>
        <v>5.432615639599403E-2</v>
      </c>
      <c r="G5" s="90">
        <f t="shared" si="1"/>
        <v>1.054326156395994</v>
      </c>
      <c r="H5" s="91">
        <f t="shared" si="2"/>
        <v>7.4019413970290771E-2</v>
      </c>
      <c r="I5" s="91">
        <f t="shared" si="3"/>
        <v>1.0740194139702908</v>
      </c>
      <c r="J5" s="91">
        <f t="shared" si="4"/>
        <v>4.1052225315125604E-2</v>
      </c>
      <c r="K5" s="91">
        <f t="shared" si="5"/>
        <v>1.0410522253151255</v>
      </c>
      <c r="L5" s="91">
        <f t="shared" si="6"/>
        <v>3.1667180429095332E-2</v>
      </c>
      <c r="M5" s="90">
        <f t="shared" si="7"/>
        <v>1.0316671804290953</v>
      </c>
    </row>
    <row r="6" spans="1:13" s="14" customFormat="1" x14ac:dyDescent="0.2">
      <c r="A6" s="14" t="s">
        <v>0</v>
      </c>
      <c r="B6" s="1">
        <v>1984</v>
      </c>
      <c r="C6" s="1">
        <v>4.9728827476501465</v>
      </c>
      <c r="D6" s="1">
        <v>0.23434995114803314</v>
      </c>
      <c r="E6" s="1">
        <v>3501050470870.6021</v>
      </c>
      <c r="F6" s="90">
        <f t="shared" si="0"/>
        <v>7.3503816526987231E-2</v>
      </c>
      <c r="G6" s="90">
        <f t="shared" si="1"/>
        <v>1.0735038165269872</v>
      </c>
      <c r="H6" s="91">
        <f t="shared" si="2"/>
        <v>3.9814820223726066E-2</v>
      </c>
      <c r="I6" s="91">
        <f t="shared" si="3"/>
        <v>1.0398148202237261</v>
      </c>
      <c r="J6" s="91">
        <f t="shared" si="4"/>
        <v>3.9681332909560586E-2</v>
      </c>
      <c r="K6" s="91">
        <f t="shared" si="5"/>
        <v>1.0396813329095607</v>
      </c>
      <c r="L6" s="91">
        <f t="shared" si="6"/>
        <v>1.2839252753704677E-4</v>
      </c>
      <c r="M6" s="90">
        <f t="shared" si="7"/>
        <v>1.000128392527537</v>
      </c>
    </row>
    <row r="7" spans="1:13" s="14" customFormat="1" x14ac:dyDescent="0.2">
      <c r="A7" s="14" t="s">
        <v>0</v>
      </c>
      <c r="B7" s="1">
        <v>1985</v>
      </c>
      <c r="C7" s="1">
        <v>4.8801431655883789</v>
      </c>
      <c r="D7" s="1">
        <v>0.24056105315685272</v>
      </c>
      <c r="E7" s="1">
        <v>3725797874788.1143</v>
      </c>
      <c r="F7" s="90">
        <f t="shared" si="0"/>
        <v>6.4194277056972782E-2</v>
      </c>
      <c r="G7" s="90">
        <f t="shared" si="1"/>
        <v>1.0641942770569728</v>
      </c>
      <c r="H7" s="91">
        <f t="shared" si="2"/>
        <v>4.4348055560311961E-2</v>
      </c>
      <c r="I7" s="91">
        <f t="shared" si="3"/>
        <v>1.044348055560312</v>
      </c>
      <c r="J7" s="91">
        <f t="shared" si="4"/>
        <v>4.7125573443043946E-2</v>
      </c>
      <c r="K7" s="91">
        <f t="shared" si="5"/>
        <v>1.047125573443044</v>
      </c>
      <c r="L7" s="91">
        <f t="shared" si="6"/>
        <v>-2.6525165206302548E-3</v>
      </c>
      <c r="M7" s="90">
        <f t="shared" si="7"/>
        <v>0.99734748347936975</v>
      </c>
    </row>
    <row r="8" spans="1:13" s="14" customFormat="1" x14ac:dyDescent="0.2">
      <c r="A8" s="14" t="s">
        <v>0</v>
      </c>
      <c r="B8" s="1">
        <v>1986</v>
      </c>
      <c r="C8" s="1">
        <v>5.1304044723510742</v>
      </c>
      <c r="D8" s="1">
        <v>0.2563287615776062</v>
      </c>
      <c r="E8" s="1">
        <v>3896264829755.1997</v>
      </c>
      <c r="F8" s="90">
        <f t="shared" si="0"/>
        <v>4.5753140856246821E-2</v>
      </c>
      <c r="G8" s="90">
        <f t="shared" si="1"/>
        <v>1.0457531408562468</v>
      </c>
      <c r="H8" s="91">
        <f t="shared" si="2"/>
        <v>9.9380983053028782E-2</v>
      </c>
      <c r="I8" s="91">
        <f t="shared" si="3"/>
        <v>1.0993809830530288</v>
      </c>
      <c r="J8" s="91">
        <f t="shared" si="4"/>
        <v>4.9293851633930345E-2</v>
      </c>
      <c r="K8" s="91">
        <f t="shared" si="5"/>
        <v>1.0492938516339303</v>
      </c>
      <c r="L8" s="91">
        <f t="shared" si="6"/>
        <v>4.7734132189094725E-2</v>
      </c>
      <c r="M8" s="90">
        <f t="shared" si="7"/>
        <v>1.0477341321890947</v>
      </c>
    </row>
    <row r="9" spans="1:13" s="14" customFormat="1" x14ac:dyDescent="0.2">
      <c r="A9" s="14" t="s">
        <v>0</v>
      </c>
      <c r="B9" s="1">
        <v>1987</v>
      </c>
      <c r="C9" s="1">
        <v>5.5666866302490234</v>
      </c>
      <c r="D9" s="1">
        <v>0.27412125468254089</v>
      </c>
      <c r="E9" s="1">
        <v>4163006855436.522</v>
      </c>
      <c r="F9" s="90">
        <f t="shared" si="0"/>
        <v>6.8460958722377674E-2</v>
      </c>
      <c r="G9" s="90">
        <f t="shared" si="1"/>
        <v>1.0684609587223777</v>
      </c>
      <c r="H9" s="91">
        <f t="shared" si="2"/>
        <v>0.15932132952029465</v>
      </c>
      <c r="I9" s="91">
        <f t="shared" si="3"/>
        <v>1.1593213295202947</v>
      </c>
      <c r="J9" s="91">
        <f t="shared" si="4"/>
        <v>4.9962680907328194E-2</v>
      </c>
      <c r="K9" s="91">
        <f t="shared" si="5"/>
        <v>1.0499626809073281</v>
      </c>
      <c r="L9" s="91">
        <f t="shared" si="6"/>
        <v>0.10415479578613596</v>
      </c>
      <c r="M9" s="90">
        <f t="shared" si="7"/>
        <v>1.104154795786136</v>
      </c>
    </row>
    <row r="10" spans="1:13" s="14" customFormat="1" x14ac:dyDescent="0.2">
      <c r="A10" s="14" t="s">
        <v>0</v>
      </c>
      <c r="B10" s="1">
        <v>1988</v>
      </c>
      <c r="C10" s="1">
        <v>5.8490767478942871</v>
      </c>
      <c r="D10" s="1">
        <v>0.27872800827026367</v>
      </c>
      <c r="E10" s="1">
        <v>4415436774137.1201</v>
      </c>
      <c r="F10" s="90">
        <f t="shared" si="0"/>
        <v>6.0636440790614365E-2</v>
      </c>
      <c r="G10" s="90">
        <f t="shared" si="1"/>
        <v>1.0606364407906144</v>
      </c>
      <c r="H10" s="91">
        <f t="shared" si="2"/>
        <v>0.11444102315495641</v>
      </c>
      <c r="I10" s="91">
        <f t="shared" si="3"/>
        <v>1.1144410231549564</v>
      </c>
      <c r="J10" s="91">
        <f t="shared" si="4"/>
        <v>4.9243162565139435E-2</v>
      </c>
      <c r="K10" s="91">
        <f t="shared" si="5"/>
        <v>1.0492431625651395</v>
      </c>
      <c r="L10" s="91">
        <f t="shared" si="6"/>
        <v>6.2137989472739852E-2</v>
      </c>
      <c r="M10" s="90">
        <f t="shared" si="7"/>
        <v>1.0621379894727399</v>
      </c>
    </row>
    <row r="11" spans="1:13" s="14" customFormat="1" x14ac:dyDescent="0.2">
      <c r="A11" s="14" t="s">
        <v>0</v>
      </c>
      <c r="B11" s="1">
        <v>1989</v>
      </c>
      <c r="C11" s="1">
        <v>6.2353410720825195</v>
      </c>
      <c r="D11" s="1">
        <v>0.27472907304763794</v>
      </c>
      <c r="E11" s="1">
        <v>4574090793795.2305</v>
      </c>
      <c r="F11" s="90">
        <f t="shared" si="0"/>
        <v>3.5931670585208408E-2</v>
      </c>
      <c r="G11" s="90">
        <f t="shared" si="1"/>
        <v>1.0359316705852084</v>
      </c>
      <c r="H11" s="91">
        <f t="shared" si="2"/>
        <v>0.10434305649971809</v>
      </c>
      <c r="I11" s="91">
        <f t="shared" si="3"/>
        <v>1.1043430564997181</v>
      </c>
      <c r="J11" s="91">
        <f t="shared" si="4"/>
        <v>4.7653334070305697E-2</v>
      </c>
      <c r="K11" s="91">
        <f t="shared" si="5"/>
        <v>1.0476533340703056</v>
      </c>
      <c r="L11" s="91">
        <f t="shared" si="6"/>
        <v>5.4111145916143411E-2</v>
      </c>
      <c r="M11" s="90">
        <f t="shared" si="7"/>
        <v>1.0541111459161434</v>
      </c>
    </row>
    <row r="12" spans="1:13" s="14" customFormat="1" x14ac:dyDescent="0.2">
      <c r="A12" s="14" t="s">
        <v>0</v>
      </c>
      <c r="B12" s="1">
        <v>1990</v>
      </c>
      <c r="C12" s="1">
        <v>6.4349842071533203</v>
      </c>
      <c r="D12" s="1">
        <v>0.28995892405509949</v>
      </c>
      <c r="E12" s="1">
        <v>4728333440324.1475</v>
      </c>
      <c r="F12" s="90">
        <f t="shared" si="0"/>
        <v>3.3720941162372231E-2</v>
      </c>
      <c r="G12" s="90">
        <f t="shared" si="1"/>
        <v>1.0337209411623722</v>
      </c>
      <c r="H12" s="91">
        <f t="shared" si="2"/>
        <v>6.6818615707554541E-2</v>
      </c>
      <c r="I12" s="91">
        <f t="shared" si="3"/>
        <v>1.0668186157075545</v>
      </c>
      <c r="J12" s="91">
        <f t="shared" si="4"/>
        <v>4.4059991245335703E-2</v>
      </c>
      <c r="K12" s="91">
        <f t="shared" si="5"/>
        <v>1.0440599912453357</v>
      </c>
      <c r="L12" s="91">
        <f t="shared" si="6"/>
        <v>2.1798196131500802E-2</v>
      </c>
      <c r="M12" s="90">
        <f t="shared" si="7"/>
        <v>1.0217981961315008</v>
      </c>
    </row>
    <row r="13" spans="1:13" s="14" customFormat="1" x14ac:dyDescent="0.2">
      <c r="A13" s="14" t="s">
        <v>0</v>
      </c>
      <c r="B13" s="1">
        <v>1991</v>
      </c>
      <c r="C13" s="1">
        <v>6.1931700706481934</v>
      </c>
      <c r="D13" s="1">
        <v>0.2764640748500824</v>
      </c>
      <c r="E13" s="1">
        <v>4932950050570.0283</v>
      </c>
      <c r="F13" s="90">
        <f t="shared" si="0"/>
        <v>4.3274572918413634E-2</v>
      </c>
      <c r="G13" s="90">
        <f t="shared" si="1"/>
        <v>1.0432745729184136</v>
      </c>
      <c r="H13" s="91">
        <f t="shared" si="2"/>
        <v>4.0703523847283041E-3</v>
      </c>
      <c r="I13" s="91">
        <f t="shared" si="3"/>
        <v>1.0040703523847283</v>
      </c>
      <c r="J13" s="91">
        <f t="shared" si="4"/>
        <v>4.5059772444005768E-2</v>
      </c>
      <c r="K13" s="91">
        <f t="shared" si="5"/>
        <v>1.0450597724440058</v>
      </c>
      <c r="L13" s="91">
        <f t="shared" si="6"/>
        <v>-3.9222081970889167E-2</v>
      </c>
      <c r="M13" s="90">
        <f t="shared" si="7"/>
        <v>0.96077791802911083</v>
      </c>
    </row>
    <row r="14" spans="1:13" s="14" customFormat="1" x14ac:dyDescent="0.2">
      <c r="A14" s="14" t="s">
        <v>0</v>
      </c>
      <c r="B14" s="1">
        <v>1992</v>
      </c>
      <c r="C14" s="1">
        <v>5.9452104568481445</v>
      </c>
      <c r="D14" s="1">
        <v>0.25190439820289612</v>
      </c>
      <c r="E14" s="1">
        <v>5113355605317.1113</v>
      </c>
      <c r="F14" s="90">
        <f t="shared" si="0"/>
        <v>3.6571534862031685E-2</v>
      </c>
      <c r="G14" s="90">
        <f t="shared" si="1"/>
        <v>1.0365715348620317</v>
      </c>
      <c r="H14" s="91">
        <f t="shared" si="2"/>
        <v>-4.9302928818351077E-3</v>
      </c>
      <c r="I14" s="91">
        <f t="shared" si="3"/>
        <v>0.99506970711816489</v>
      </c>
      <c r="J14" s="91">
        <f t="shared" si="4"/>
        <v>4.4640155477136276E-2</v>
      </c>
      <c r="K14" s="91">
        <f t="shared" si="5"/>
        <v>1.0446401554771363</v>
      </c>
      <c r="L14" s="91">
        <f t="shared" si="6"/>
        <v>-4.7452175851243505E-2</v>
      </c>
      <c r="M14" s="90">
        <f t="shared" si="7"/>
        <v>0.95254782414875649</v>
      </c>
    </row>
    <row r="15" spans="1:13" s="14" customFormat="1" x14ac:dyDescent="0.2">
      <c r="A15" s="14" t="s">
        <v>0</v>
      </c>
      <c r="B15" s="1">
        <v>1993</v>
      </c>
      <c r="C15" s="1">
        <v>5.9001598358154297</v>
      </c>
      <c r="D15" s="1">
        <v>0.23939962685108185</v>
      </c>
      <c r="E15" s="1">
        <v>5307461099499.582</v>
      </c>
      <c r="F15" s="90">
        <f t="shared" si="0"/>
        <v>3.7960491928359152E-2</v>
      </c>
      <c r="G15" s="90">
        <f t="shared" si="1"/>
        <v>1.0379604919283592</v>
      </c>
      <c r="H15" s="91">
        <f t="shared" si="2"/>
        <v>3.0095208586718547E-2</v>
      </c>
      <c r="I15" s="91">
        <f t="shared" si="3"/>
        <v>1.0300952085867185</v>
      </c>
      <c r="J15" s="91">
        <f t="shared" si="4"/>
        <v>4.2370980814099443E-2</v>
      </c>
      <c r="K15" s="91">
        <f t="shared" si="5"/>
        <v>1.0423709808140995</v>
      </c>
      <c r="L15" s="91">
        <f t="shared" si="6"/>
        <v>-1.1776778568598933E-2</v>
      </c>
      <c r="M15" s="90">
        <f t="shared" si="7"/>
        <v>0.98822322143140107</v>
      </c>
    </row>
    <row r="16" spans="1:13" s="14" customFormat="1" x14ac:dyDescent="0.2">
      <c r="A16" s="14" t="s">
        <v>0</v>
      </c>
      <c r="B16" s="1">
        <v>1994</v>
      </c>
      <c r="C16" s="1">
        <v>5.7877702713012695</v>
      </c>
      <c r="D16" s="1">
        <v>0.22213611006736755</v>
      </c>
      <c r="E16" s="1">
        <v>5557952254720.8496</v>
      </c>
      <c r="F16" s="90">
        <f t="shared" si="0"/>
        <v>4.7196041671390798E-2</v>
      </c>
      <c r="G16" s="90">
        <f t="shared" si="1"/>
        <v>1.0471960416713908</v>
      </c>
      <c r="H16" s="91">
        <f t="shared" si="2"/>
        <v>2.7248462222785319E-2</v>
      </c>
      <c r="I16" s="91">
        <f t="shared" si="3"/>
        <v>1.0272484622227853</v>
      </c>
      <c r="J16" s="91">
        <f t="shared" si="4"/>
        <v>4.0575108728049515E-2</v>
      </c>
      <c r="K16" s="91">
        <f t="shared" si="5"/>
        <v>1.0405751087280495</v>
      </c>
      <c r="L16" s="91">
        <f t="shared" si="6"/>
        <v>-1.2807001045368138E-2</v>
      </c>
      <c r="M16" s="90">
        <f t="shared" si="7"/>
        <v>0.98719299895463186</v>
      </c>
    </row>
    <row r="17" spans="1:13" s="14" customFormat="1" x14ac:dyDescent="0.2">
      <c r="A17" s="14" t="s">
        <v>0</v>
      </c>
      <c r="B17" s="1">
        <v>1995</v>
      </c>
      <c r="C17" s="1">
        <v>5.808720588684082</v>
      </c>
      <c r="D17" s="1">
        <v>0.2168722003698349</v>
      </c>
      <c r="E17" s="1">
        <v>5916904184364.9082</v>
      </c>
      <c r="F17" s="90">
        <f t="shared" si="0"/>
        <v>6.4583485642426997E-2</v>
      </c>
      <c r="G17" s="90">
        <f t="shared" si="1"/>
        <v>1.064583485642427</v>
      </c>
      <c r="H17" s="91">
        <f t="shared" si="2"/>
        <v>6.8437018325868459E-2</v>
      </c>
      <c r="I17" s="91">
        <f t="shared" si="3"/>
        <v>1.0684370183258685</v>
      </c>
      <c r="J17" s="91">
        <f t="shared" si="4"/>
        <v>3.8380256930519892E-2</v>
      </c>
      <c r="K17" s="91">
        <f t="shared" si="5"/>
        <v>1.0383802569305198</v>
      </c>
      <c r="L17" s="91">
        <f t="shared" si="6"/>
        <v>2.8945813631123141E-2</v>
      </c>
      <c r="M17" s="90">
        <f t="shared" si="7"/>
        <v>1.0289458136311231</v>
      </c>
    </row>
    <row r="18" spans="1:13" s="14" customFormat="1" x14ac:dyDescent="0.2">
      <c r="A18" s="14" t="s">
        <v>0</v>
      </c>
      <c r="B18" s="1">
        <v>1996</v>
      </c>
      <c r="C18" s="1">
        <v>5.801572322845459</v>
      </c>
      <c r="D18" s="1">
        <v>0.20682349801063538</v>
      </c>
      <c r="E18" s="1">
        <v>6113407347806.7559</v>
      </c>
      <c r="F18" s="90">
        <f t="shared" si="0"/>
        <v>3.3210469076226712E-2</v>
      </c>
      <c r="G18" s="90">
        <f t="shared" si="1"/>
        <v>1.0332104690762267</v>
      </c>
      <c r="H18" s="91">
        <f t="shared" si="2"/>
        <v>3.1938990617683904E-2</v>
      </c>
      <c r="I18" s="91">
        <f t="shared" si="3"/>
        <v>1.0319389906176839</v>
      </c>
      <c r="J18" s="91">
        <f t="shared" si="4"/>
        <v>3.7335622717388363E-2</v>
      </c>
      <c r="K18" s="91">
        <f t="shared" si="5"/>
        <v>1.0373356227173884</v>
      </c>
      <c r="L18" s="91">
        <f t="shared" si="6"/>
        <v>-5.2023973548382951E-3</v>
      </c>
      <c r="M18" s="90">
        <f t="shared" si="7"/>
        <v>0.9947976026451617</v>
      </c>
    </row>
    <row r="19" spans="1:13" s="14" customFormat="1" x14ac:dyDescent="0.2">
      <c r="A19" s="14" t="s">
        <v>0</v>
      </c>
      <c r="B19" s="1">
        <v>1997</v>
      </c>
      <c r="C19" s="1">
        <v>5.889218807220459</v>
      </c>
      <c r="D19" s="1">
        <v>0.20767050981521606</v>
      </c>
      <c r="E19" s="1">
        <v>6307922251714.8887</v>
      </c>
      <c r="F19" s="90">
        <f t="shared" si="0"/>
        <v>3.1817756096020222E-2</v>
      </c>
      <c r="G19" s="90">
        <f t="shared" si="1"/>
        <v>1.0318177560960202</v>
      </c>
      <c r="H19" s="91">
        <f t="shared" si="2"/>
        <v>4.7405805990942795E-2</v>
      </c>
      <c r="I19" s="91">
        <f t="shared" si="3"/>
        <v>1.0474058059909428</v>
      </c>
      <c r="J19" s="91">
        <f t="shared" si="4"/>
        <v>3.564955955064196E-2</v>
      </c>
      <c r="K19" s="91">
        <f t="shared" si="5"/>
        <v>1.0356495595506419</v>
      </c>
      <c r="L19" s="91">
        <f t="shared" si="6"/>
        <v>1.1351568039484228E-2</v>
      </c>
      <c r="M19" s="90">
        <f t="shared" si="7"/>
        <v>1.0113515680394842</v>
      </c>
    </row>
    <row r="20" spans="1:13" s="14" customFormat="1" x14ac:dyDescent="0.2">
      <c r="A20" s="14" t="s">
        <v>0</v>
      </c>
      <c r="B20" s="1">
        <v>1998</v>
      </c>
      <c r="C20" s="1">
        <v>6.2585821151733398</v>
      </c>
      <c r="D20" s="1">
        <v>0.18904270231723785</v>
      </c>
      <c r="E20" s="1">
        <v>6214671101674.2646</v>
      </c>
      <c r="F20" s="90">
        <f t="shared" si="0"/>
        <v>-1.478317999485057E-2</v>
      </c>
      <c r="G20" s="90">
        <f t="shared" si="1"/>
        <v>0.98521682000514943</v>
      </c>
      <c r="H20" s="91">
        <f t="shared" si="2"/>
        <v>4.7008197707359756E-2</v>
      </c>
      <c r="I20" s="91">
        <f t="shared" si="3"/>
        <v>1.0470081977073598</v>
      </c>
      <c r="J20" s="91">
        <f t="shared" si="4"/>
        <v>3.5262827993519659E-2</v>
      </c>
      <c r="K20" s="91">
        <f t="shared" si="5"/>
        <v>1.0352628279935197</v>
      </c>
      <c r="L20" s="91">
        <f t="shared" si="6"/>
        <v>1.1345302271312363E-2</v>
      </c>
      <c r="M20" s="90">
        <f t="shared" si="7"/>
        <v>1.0113453022713124</v>
      </c>
    </row>
    <row r="21" spans="1:13" s="14" customFormat="1" x14ac:dyDescent="0.2">
      <c r="A21" s="14" t="s">
        <v>0</v>
      </c>
      <c r="B21" s="1">
        <v>1999</v>
      </c>
      <c r="C21" s="1">
        <v>6.531825065612793</v>
      </c>
      <c r="D21" s="1">
        <v>0.17078396677970886</v>
      </c>
      <c r="E21" s="1">
        <v>6419178320091.5566</v>
      </c>
      <c r="F21" s="90">
        <f t="shared" si="0"/>
        <v>3.290716677865646E-2</v>
      </c>
      <c r="G21" s="90">
        <f t="shared" si="1"/>
        <v>1.0329071667786565</v>
      </c>
      <c r="H21" s="91">
        <f t="shared" si="2"/>
        <v>7.8002780543378947E-2</v>
      </c>
      <c r="I21" s="91">
        <f t="shared" si="3"/>
        <v>1.0780027805433789</v>
      </c>
      <c r="J21" s="91">
        <f t="shared" si="4"/>
        <v>3.020535623538784E-2</v>
      </c>
      <c r="K21" s="91">
        <f t="shared" si="5"/>
        <v>1.0302053562353879</v>
      </c>
      <c r="L21" s="91">
        <f t="shared" si="6"/>
        <v>4.6396016113383398E-2</v>
      </c>
      <c r="M21" s="90">
        <f t="shared" si="7"/>
        <v>1.0463960161133834</v>
      </c>
    </row>
    <row r="22" spans="1:13" s="14" customFormat="1" x14ac:dyDescent="0.2">
      <c r="A22" s="14" t="s">
        <v>0</v>
      </c>
      <c r="B22" s="1">
        <v>2000</v>
      </c>
      <c r="C22" s="1">
        <v>6.6418638229370117</v>
      </c>
      <c r="D22" s="1">
        <v>0.1704859584569931</v>
      </c>
      <c r="E22" s="1">
        <v>6752732055295.1211</v>
      </c>
      <c r="F22" s="90">
        <f t="shared" si="0"/>
        <v>5.1962060963404832E-2</v>
      </c>
      <c r="G22" s="90">
        <f t="shared" si="1"/>
        <v>1.0519620609634048</v>
      </c>
      <c r="H22" s="91">
        <f t="shared" si="2"/>
        <v>6.9683998825771365E-2</v>
      </c>
      <c r="I22" s="91">
        <f t="shared" si="3"/>
        <v>1.0696839988257714</v>
      </c>
      <c r="J22" s="91">
        <f t="shared" si="4"/>
        <v>2.6146439174988302E-2</v>
      </c>
      <c r="K22" s="91">
        <f t="shared" si="5"/>
        <v>1.0261464391749884</v>
      </c>
      <c r="L22" s="91">
        <f t="shared" si="6"/>
        <v>4.2428212961287182E-2</v>
      </c>
      <c r="M22" s="90">
        <f t="shared" si="7"/>
        <v>1.0424282129612872</v>
      </c>
    </row>
    <row r="23" spans="1:13" s="14" customFormat="1" x14ac:dyDescent="0.2">
      <c r="A23" s="14" t="s">
        <v>0</v>
      </c>
      <c r="B23" s="1">
        <v>2001</v>
      </c>
      <c r="C23" s="1">
        <v>6.5411138534545898</v>
      </c>
      <c r="D23" s="1">
        <v>0.1592160165309906</v>
      </c>
      <c r="E23" s="1">
        <v>6989068920420.1748</v>
      </c>
      <c r="F23" s="90">
        <f t="shared" si="0"/>
        <v>3.4998703219644378E-2</v>
      </c>
      <c r="G23" s="90">
        <f t="shared" si="1"/>
        <v>1.0349987032196444</v>
      </c>
      <c r="H23" s="91">
        <f t="shared" si="2"/>
        <v>1.9298880015859554E-2</v>
      </c>
      <c r="I23" s="91">
        <f t="shared" si="3"/>
        <v>1.0192988800158596</v>
      </c>
      <c r="J23" s="91">
        <f t="shared" si="4"/>
        <v>2.566839113265721E-2</v>
      </c>
      <c r="K23" s="91">
        <f t="shared" si="5"/>
        <v>1.0256683911326572</v>
      </c>
      <c r="L23" s="91">
        <f t="shared" si="6"/>
        <v>-6.2101076447951264E-3</v>
      </c>
      <c r="M23" s="90">
        <f t="shared" si="7"/>
        <v>0.99378989235520487</v>
      </c>
    </row>
    <row r="24" spans="1:13" s="14" customFormat="1" x14ac:dyDescent="0.2">
      <c r="A24" s="14" t="s">
        <v>0</v>
      </c>
      <c r="B24" s="1">
        <v>2002</v>
      </c>
      <c r="C24" s="1">
        <v>6.4318971633911133</v>
      </c>
      <c r="D24" s="1">
        <v>0.16274583339691162</v>
      </c>
      <c r="E24" s="1">
        <v>7398785820404.9482</v>
      </c>
      <c r="F24" s="90">
        <f t="shared" si="0"/>
        <v>5.8622529645929067E-2</v>
      </c>
      <c r="G24" s="90">
        <f t="shared" si="1"/>
        <v>1.0586225296459291</v>
      </c>
      <c r="H24" s="91">
        <f t="shared" si="2"/>
        <v>4.0946755870260754E-2</v>
      </c>
      <c r="I24" s="91">
        <f t="shared" si="3"/>
        <v>1.0409467558702608</v>
      </c>
      <c r="J24" s="91">
        <f t="shared" si="4"/>
        <v>2.4340811075609557E-2</v>
      </c>
      <c r="K24" s="91">
        <f t="shared" si="5"/>
        <v>1.0243408110756096</v>
      </c>
      <c r="L24" s="91">
        <f t="shared" si="6"/>
        <v>1.6211347449111235E-2</v>
      </c>
      <c r="M24" s="90">
        <f t="shared" si="7"/>
        <v>1.0162113474491112</v>
      </c>
    </row>
    <row r="25" spans="1:13" s="14" customFormat="1" x14ac:dyDescent="0.2">
      <c r="A25" s="14" t="s">
        <v>0</v>
      </c>
      <c r="B25" s="1">
        <v>2003</v>
      </c>
      <c r="C25" s="1">
        <v>6.4203343391418457</v>
      </c>
      <c r="D25" s="1">
        <v>0.2145770788192749</v>
      </c>
      <c r="E25" s="1">
        <v>7808239061674.6123</v>
      </c>
      <c r="F25" s="90">
        <f t="shared" si="0"/>
        <v>5.5340599283255631E-2</v>
      </c>
      <c r="G25" s="90">
        <f t="shared" si="1"/>
        <v>1.0553405992832556</v>
      </c>
      <c r="H25" s="91">
        <f t="shared" si="2"/>
        <v>5.344338022601014E-2</v>
      </c>
      <c r="I25" s="91">
        <f t="shared" si="3"/>
        <v>1.0534433802260101</v>
      </c>
      <c r="J25" s="91">
        <f t="shared" si="4"/>
        <v>2.5302928399294638E-2</v>
      </c>
      <c r="K25" s="91">
        <f t="shared" si="5"/>
        <v>1.0253029283992947</v>
      </c>
      <c r="L25" s="91">
        <f t="shared" si="6"/>
        <v>2.7445987958552243E-2</v>
      </c>
      <c r="M25" s="90">
        <f t="shared" si="7"/>
        <v>1.0274459879585522</v>
      </c>
    </row>
    <row r="26" spans="1:13" s="14" customFormat="1" x14ac:dyDescent="0.2">
      <c r="A26" s="14" t="s">
        <v>0</v>
      </c>
      <c r="B26" s="1">
        <v>2004</v>
      </c>
      <c r="C26" s="1">
        <v>6.3694896697998047</v>
      </c>
      <c r="D26" s="1">
        <v>0.24599830806255341</v>
      </c>
      <c r="E26" s="1">
        <v>8353178819321.541</v>
      </c>
      <c r="F26" s="90">
        <f t="shared" si="0"/>
        <v>6.9790352644512499E-2</v>
      </c>
      <c r="G26" s="90">
        <f t="shared" si="1"/>
        <v>1.0697903526445125</v>
      </c>
      <c r="H26" s="91">
        <f t="shared" si="2"/>
        <v>6.1318342641247581E-2</v>
      </c>
      <c r="I26" s="91">
        <f t="shared" si="3"/>
        <v>1.0613183426412476</v>
      </c>
      <c r="J26" s="91">
        <f t="shared" si="4"/>
        <v>3.3421480484450233E-2</v>
      </c>
      <c r="K26" s="91">
        <f t="shared" si="5"/>
        <v>1.0334214804844502</v>
      </c>
      <c r="L26" s="91">
        <f t="shared" si="6"/>
        <v>2.6994660633258727E-2</v>
      </c>
      <c r="M26" s="90">
        <f t="shared" si="7"/>
        <v>1.0269946606332587</v>
      </c>
    </row>
    <row r="27" spans="1:13" s="14" customFormat="1" x14ac:dyDescent="0.2">
      <c r="A27" s="14" t="s">
        <v>0</v>
      </c>
      <c r="B27" s="1">
        <v>2005</v>
      </c>
      <c r="C27" s="1">
        <v>6.4800100326538086</v>
      </c>
      <c r="D27" s="1">
        <v>0.2526572048664093</v>
      </c>
      <c r="E27" s="1">
        <v>8807448089109.3418</v>
      </c>
      <c r="F27" s="90">
        <f t="shared" si="0"/>
        <v>5.4382801998329233E-2</v>
      </c>
      <c r="G27" s="90">
        <f t="shared" si="1"/>
        <v>1.0543828019983292</v>
      </c>
      <c r="H27" s="91">
        <f t="shared" si="2"/>
        <v>7.267795214456374E-2</v>
      </c>
      <c r="I27" s="91">
        <f t="shared" si="3"/>
        <v>1.0726779521445637</v>
      </c>
      <c r="J27" s="91">
        <f t="shared" si="4"/>
        <v>3.862135285797319E-2</v>
      </c>
      <c r="K27" s="91">
        <f t="shared" si="5"/>
        <v>1.0386213528579731</v>
      </c>
      <c r="L27" s="91">
        <f t="shared" si="6"/>
        <v>3.2790197498710372E-2</v>
      </c>
      <c r="M27" s="90">
        <f t="shared" si="7"/>
        <v>1.0327901974987104</v>
      </c>
    </row>
    <row r="28" spans="1:13" s="14" customFormat="1" x14ac:dyDescent="0.2">
      <c r="A28" s="14" t="s">
        <v>0</v>
      </c>
      <c r="B28" s="1">
        <v>2006</v>
      </c>
      <c r="C28" s="1">
        <v>6.5288114547729492</v>
      </c>
      <c r="D28" s="1">
        <v>0.27288073301315308</v>
      </c>
      <c r="E28" s="1">
        <v>9528675865679.6035</v>
      </c>
      <c r="F28" s="90">
        <f t="shared" si="0"/>
        <v>8.1888393695113582E-2</v>
      </c>
      <c r="G28" s="90">
        <f t="shared" si="1"/>
        <v>1.0818883936951136</v>
      </c>
      <c r="H28" s="91">
        <f t="shared" si="2"/>
        <v>9.0036173084413695E-2</v>
      </c>
      <c r="I28" s="91">
        <f t="shared" si="3"/>
        <v>1.0900361730844137</v>
      </c>
      <c r="J28" s="91">
        <f t="shared" si="4"/>
        <v>3.8990249026348595E-2</v>
      </c>
      <c r="K28" s="91">
        <f t="shared" si="5"/>
        <v>1.0389902490263485</v>
      </c>
      <c r="L28" s="91">
        <f t="shared" si="6"/>
        <v>4.9130320622258861E-2</v>
      </c>
      <c r="M28" s="90">
        <f t="shared" si="7"/>
        <v>1.0491303206222589</v>
      </c>
    </row>
    <row r="29" spans="1:13" s="14" customFormat="1" x14ac:dyDescent="0.2">
      <c r="A29" s="14" t="s">
        <v>0</v>
      </c>
      <c r="B29" s="1">
        <v>2007</v>
      </c>
      <c r="C29" s="1">
        <v>6.7553009986877441</v>
      </c>
      <c r="D29" s="1">
        <v>0.30146884918212891</v>
      </c>
      <c r="E29" s="1">
        <v>10246917799027.266</v>
      </c>
      <c r="F29" s="90">
        <f t="shared" si="0"/>
        <v>7.5376887982371965E-2</v>
      </c>
      <c r="G29" s="90">
        <f t="shared" si="1"/>
        <v>1.075376887982372</v>
      </c>
      <c r="H29" s="91">
        <f t="shared" si="2"/>
        <v>0.11268254806811084</v>
      </c>
      <c r="I29" s="91">
        <f t="shared" si="3"/>
        <v>1.1126825480681108</v>
      </c>
      <c r="J29" s="91">
        <f t="shared" si="4"/>
        <v>4.1796387428780939E-2</v>
      </c>
      <c r="K29" s="91">
        <f t="shared" si="5"/>
        <v>1.041796387428781</v>
      </c>
      <c r="L29" s="91">
        <f t="shared" si="6"/>
        <v>6.8042240782079544E-2</v>
      </c>
      <c r="M29" s="90">
        <f t="shared" si="7"/>
        <v>1.0680422407820795</v>
      </c>
    </row>
    <row r="30" spans="1:13" s="14" customFormat="1" x14ac:dyDescent="0.2">
      <c r="A30" s="14" t="s">
        <v>0</v>
      </c>
      <c r="B30" s="1">
        <v>2008</v>
      </c>
      <c r="C30" s="1">
        <v>6.682741641998291</v>
      </c>
      <c r="D30" s="1">
        <v>0.30391404032707214</v>
      </c>
      <c r="E30" s="1">
        <v>10582428867429.457</v>
      </c>
      <c r="F30" s="90">
        <f t="shared" si="0"/>
        <v>3.2742632953886019E-2</v>
      </c>
      <c r="G30" s="90">
        <f t="shared" si="1"/>
        <v>1.032742632953886</v>
      </c>
      <c r="H30" s="91">
        <f t="shared" si="2"/>
        <v>2.1649842108968365E-2</v>
      </c>
      <c r="I30" s="91">
        <f t="shared" si="3"/>
        <v>1.0216498421089684</v>
      </c>
      <c r="J30" s="91">
        <f t="shared" si="4"/>
        <v>4.4627004665031354E-2</v>
      </c>
      <c r="K30" s="91">
        <f t="shared" si="5"/>
        <v>1.0446270046650314</v>
      </c>
      <c r="L30" s="91">
        <f t="shared" si="6"/>
        <v>-2.1995566315491599E-2</v>
      </c>
      <c r="M30" s="90">
        <f t="shared" si="7"/>
        <v>0.9780044336845084</v>
      </c>
    </row>
    <row r="31" spans="1:13" s="14" customFormat="1" x14ac:dyDescent="0.2">
      <c r="A31" s="14" t="s">
        <v>0</v>
      </c>
      <c r="B31" s="1">
        <v>2009</v>
      </c>
      <c r="C31" s="1">
        <v>6.7774386405944824</v>
      </c>
      <c r="D31" s="1">
        <v>0.28887480497360229</v>
      </c>
      <c r="E31" s="1">
        <v>10859006206163.566</v>
      </c>
      <c r="F31" s="90">
        <f t="shared" si="0"/>
        <v>2.6135525426053796E-2</v>
      </c>
      <c r="G31" s="90">
        <f t="shared" si="1"/>
        <v>1.0261355254260538</v>
      </c>
      <c r="H31" s="91">
        <f t="shared" si="2"/>
        <v>4.0676257301738961E-2</v>
      </c>
      <c r="I31" s="91">
        <f t="shared" si="3"/>
        <v>1.040676257301739</v>
      </c>
      <c r="J31" s="91">
        <f t="shared" si="4"/>
        <v>4.5477448719115077E-2</v>
      </c>
      <c r="K31" s="91">
        <f t="shared" si="5"/>
        <v>1.0454774487191152</v>
      </c>
      <c r="L31" s="91">
        <f t="shared" si="6"/>
        <v>-4.5923433578203277E-3</v>
      </c>
      <c r="M31" s="90">
        <f t="shared" si="7"/>
        <v>0.99540765664217967</v>
      </c>
    </row>
    <row r="32" spans="1:13" s="14" customFormat="1" x14ac:dyDescent="0.2">
      <c r="A32" s="14" t="s">
        <v>0</v>
      </c>
      <c r="B32" s="1">
        <v>2010</v>
      </c>
      <c r="C32" s="1">
        <v>6.9164299964904785</v>
      </c>
      <c r="D32" s="1">
        <v>0.3074432909488678</v>
      </c>
      <c r="E32" s="1">
        <v>11663945990555.057</v>
      </c>
      <c r="F32" s="90">
        <f t="shared" si="0"/>
        <v>7.412646876788842E-2</v>
      </c>
      <c r="G32" s="90">
        <f t="shared" si="1"/>
        <v>1.0741264687678884</v>
      </c>
      <c r="H32" s="91">
        <f t="shared" si="2"/>
        <v>9.6154598008868275E-2</v>
      </c>
      <c r="I32" s="91">
        <f t="shared" si="3"/>
        <v>1.0961545980088683</v>
      </c>
      <c r="J32" s="91">
        <f t="shared" si="4"/>
        <v>4.2623005576670724E-2</v>
      </c>
      <c r="K32" s="91">
        <f t="shared" si="5"/>
        <v>1.0426230055766708</v>
      </c>
      <c r="L32" s="91">
        <f t="shared" si="6"/>
        <v>5.1343191302967162E-2</v>
      </c>
      <c r="M32" s="90">
        <f t="shared" si="7"/>
        <v>1.0513431913029672</v>
      </c>
    </row>
    <row r="33" spans="1:13" s="14" customFormat="1" x14ac:dyDescent="0.2">
      <c r="A33" s="14" t="s">
        <v>0</v>
      </c>
      <c r="B33" s="1">
        <v>2011</v>
      </c>
      <c r="C33" s="1">
        <v>6.8260612487792969</v>
      </c>
      <c r="D33" s="1">
        <v>0.29477924108505249</v>
      </c>
      <c r="E33" s="1">
        <v>12320744370052.066</v>
      </c>
      <c r="F33" s="90">
        <f t="shared" si="0"/>
        <v>5.6310135526077998E-2</v>
      </c>
      <c r="G33" s="90">
        <f t="shared" si="1"/>
        <v>1.056310135526078</v>
      </c>
      <c r="H33" s="91">
        <f t="shared" si="2"/>
        <v>4.2508589903472505E-2</v>
      </c>
      <c r="I33" s="91">
        <f t="shared" si="3"/>
        <v>1.0425085899034725</v>
      </c>
      <c r="J33" s="91">
        <f t="shared" si="4"/>
        <v>4.4451153428122614E-2</v>
      </c>
      <c r="K33" s="91">
        <f t="shared" si="5"/>
        <v>1.0444511534281227</v>
      </c>
      <c r="L33" s="91">
        <f t="shared" si="6"/>
        <v>-1.8598893000157934E-3</v>
      </c>
      <c r="M33" s="90">
        <f t="shared" si="7"/>
        <v>0.99814011069998421</v>
      </c>
    </row>
    <row r="34" spans="1:13" s="14" customFormat="1" x14ac:dyDescent="0.2">
      <c r="A34" s="14" t="s">
        <v>0</v>
      </c>
      <c r="B34" s="1">
        <v>2012</v>
      </c>
      <c r="C34" s="1">
        <v>6.8104748725891113</v>
      </c>
      <c r="D34" s="1">
        <v>0.2926068902015686</v>
      </c>
      <c r="E34" s="1">
        <v>12986576746730.945</v>
      </c>
      <c r="F34" s="90">
        <f t="shared" si="0"/>
        <v>5.4041570596766286E-2</v>
      </c>
      <c r="G34" s="90">
        <f t="shared" si="1"/>
        <v>1.0540415705967663</v>
      </c>
      <c r="H34" s="91">
        <f t="shared" si="2"/>
        <v>5.1634810996952663E-2</v>
      </c>
      <c r="I34" s="91">
        <f t="shared" si="3"/>
        <v>1.0516348109969527</v>
      </c>
      <c r="J34" s="91">
        <f t="shared" si="4"/>
        <v>4.3184382668375237E-2</v>
      </c>
      <c r="K34" s="91">
        <f t="shared" si="5"/>
        <v>1.0431843826683753</v>
      </c>
      <c r="L34" s="91">
        <f t="shared" si="6"/>
        <v>8.1006085491444058E-3</v>
      </c>
      <c r="M34" s="90">
        <f t="shared" si="7"/>
        <v>1.0081006085491444</v>
      </c>
    </row>
    <row r="35" spans="1:13" s="14" customFormat="1" x14ac:dyDescent="0.2">
      <c r="A35" s="14" t="s">
        <v>0</v>
      </c>
      <c r="B35" s="1">
        <v>2013</v>
      </c>
      <c r="C35" s="1">
        <v>6.9892559051513672</v>
      </c>
      <c r="D35" s="1">
        <v>0.28905299305915833</v>
      </c>
      <c r="E35" s="1">
        <v>13660822055387.482</v>
      </c>
      <c r="F35" s="90">
        <f t="shared" si="0"/>
        <v>5.1918632739475612E-2</v>
      </c>
      <c r="G35" s="90">
        <f t="shared" si="1"/>
        <v>1.0519186327394756</v>
      </c>
      <c r="H35" s="91">
        <f t="shared" si="2"/>
        <v>7.9532433957590021E-2</v>
      </c>
      <c r="I35" s="91">
        <f t="shared" si="3"/>
        <v>1.07953243395759</v>
      </c>
      <c r="J35" s="91">
        <f t="shared" si="4"/>
        <v>4.2964241947247565E-2</v>
      </c>
      <c r="K35" s="91">
        <f t="shared" si="5"/>
        <v>1.0429642419472476</v>
      </c>
      <c r="L35" s="91">
        <f t="shared" si="6"/>
        <v>3.5061788831866725E-2</v>
      </c>
      <c r="M35" s="90">
        <f t="shared" si="7"/>
        <v>1.0350617888318667</v>
      </c>
    </row>
    <row r="36" spans="1:13" s="14" customFormat="1" x14ac:dyDescent="0.2">
      <c r="A36" s="14" t="s">
        <v>0</v>
      </c>
      <c r="B36" s="1">
        <v>2014</v>
      </c>
      <c r="C36" s="1">
        <v>7.2221488952636719</v>
      </c>
      <c r="D36" s="1">
        <v>0.29330998659133911</v>
      </c>
      <c r="E36" s="1">
        <v>14471341677936.328</v>
      </c>
      <c r="F36" s="90">
        <f t="shared" si="0"/>
        <v>5.9331687307148329E-2</v>
      </c>
      <c r="G36" s="90">
        <f t="shared" si="1"/>
        <v>1.0593316873071483</v>
      </c>
      <c r="H36" s="91">
        <f t="shared" si="2"/>
        <v>9.4630283828108341E-2</v>
      </c>
      <c r="I36" s="91">
        <f t="shared" si="3"/>
        <v>1.0946302838281083</v>
      </c>
      <c r="J36" s="91">
        <f t="shared" si="4"/>
        <v>4.1356762004681281E-2</v>
      </c>
      <c r="K36" s="91">
        <f t="shared" si="5"/>
        <v>1.0413567620046813</v>
      </c>
      <c r="L36" s="91">
        <f t="shared" si="6"/>
        <v>5.1157800829825018E-2</v>
      </c>
      <c r="M36" s="90">
        <f t="shared" si="7"/>
        <v>1.051157800829825</v>
      </c>
    </row>
    <row r="37" spans="1:13" s="14" customFormat="1" x14ac:dyDescent="0.2">
      <c r="A37" s="14" t="s">
        <v>0</v>
      </c>
      <c r="B37" s="1">
        <v>2015</v>
      </c>
      <c r="C37" s="1">
        <v>7.5040106773376465</v>
      </c>
      <c r="D37" s="1">
        <v>0.29032197594642639</v>
      </c>
      <c r="E37" s="1">
        <v>15100469175101.811</v>
      </c>
      <c r="F37" s="90">
        <f t="shared" si="0"/>
        <v>4.3474026884782857E-2</v>
      </c>
      <c r="G37" s="90">
        <f t="shared" si="1"/>
        <v>1.0434740268847829</v>
      </c>
      <c r="H37" s="91">
        <f t="shared" si="2"/>
        <v>8.4198117876389755E-2</v>
      </c>
      <c r="I37" s="91">
        <f t="shared" si="3"/>
        <v>1.0841981178763898</v>
      </c>
      <c r="J37" s="91">
        <f t="shared" si="4"/>
        <v>4.061256432745295E-2</v>
      </c>
      <c r="K37" s="91">
        <f t="shared" si="5"/>
        <v>1.0406125643274529</v>
      </c>
      <c r="L37" s="91">
        <f t="shared" si="6"/>
        <v>4.1884515950570078E-2</v>
      </c>
      <c r="M37" s="90">
        <f t="shared" si="7"/>
        <v>1.0418845159505701</v>
      </c>
    </row>
    <row r="38" spans="1:13" s="14" customFormat="1" x14ac:dyDescent="0.2">
      <c r="A38" s="14" t="s">
        <v>0</v>
      </c>
      <c r="B38" s="1">
        <v>2016</v>
      </c>
      <c r="C38" s="1">
        <v>7.853785514831543</v>
      </c>
      <c r="D38" s="1">
        <v>0.28422674536705017</v>
      </c>
      <c r="E38" s="1">
        <v>15806413527522.631</v>
      </c>
      <c r="F38" s="90">
        <f t="shared" si="0"/>
        <v>4.6749829044040903E-2</v>
      </c>
      <c r="G38" s="90">
        <f t="shared" si="1"/>
        <v>1.0467498290440409</v>
      </c>
      <c r="H38" s="91">
        <f t="shared" si="2"/>
        <v>9.5540637998558831E-2</v>
      </c>
      <c r="I38" s="91">
        <f t="shared" si="3"/>
        <v>1.0955406379985588</v>
      </c>
      <c r="J38" s="91">
        <f t="shared" si="4"/>
        <v>3.8688907629517121E-2</v>
      </c>
      <c r="K38" s="91">
        <f t="shared" si="5"/>
        <v>1.0386889076295172</v>
      </c>
      <c r="L38" s="91">
        <f t="shared" si="6"/>
        <v>5.4734126793351434E-2</v>
      </c>
      <c r="M38" s="90">
        <f t="shared" si="7"/>
        <v>1.0547341267933514</v>
      </c>
    </row>
    <row r="39" spans="1:13" s="14" customFormat="1" x14ac:dyDescent="0.2">
      <c r="A39" s="14" t="s">
        <v>0</v>
      </c>
      <c r="B39" s="1">
        <v>2017</v>
      </c>
      <c r="C39" s="1">
        <v>7.9486889839172363</v>
      </c>
      <c r="D39" s="1">
        <v>0.29057252407073975</v>
      </c>
      <c r="E39" s="1">
        <v>16631250977174.482</v>
      </c>
      <c r="F39" s="90">
        <f t="shared" si="0"/>
        <v>5.2183719489283131E-2</v>
      </c>
      <c r="G39" s="90">
        <f t="shared" si="1"/>
        <v>1.0521837194892831</v>
      </c>
      <c r="H39" s="91">
        <f t="shared" si="2"/>
        <v>6.48980831431476E-2</v>
      </c>
      <c r="I39" s="91">
        <f t="shared" si="3"/>
        <v>1.0648980831431476</v>
      </c>
      <c r="J39" s="91">
        <f t="shared" si="4"/>
        <v>3.6189776870058386E-2</v>
      </c>
      <c r="K39" s="91">
        <f t="shared" si="5"/>
        <v>1.0361897768700583</v>
      </c>
      <c r="L39" s="91">
        <f t="shared" si="6"/>
        <v>2.7705645156822944E-2</v>
      </c>
      <c r="M39" s="90">
        <f t="shared" si="7"/>
        <v>1.0277056451568229</v>
      </c>
    </row>
    <row r="40" spans="1:13" s="14" customFormat="1" x14ac:dyDescent="0.2">
      <c r="A40" s="14" t="s">
        <v>0</v>
      </c>
      <c r="B40" s="1">
        <v>2018</v>
      </c>
      <c r="C40" s="1">
        <v>7.9619584083557129</v>
      </c>
      <c r="D40" s="1">
        <v>0.28572162985801697</v>
      </c>
      <c r="E40" s="1">
        <v>17416793876539.359</v>
      </c>
      <c r="F40" s="90">
        <f t="shared" si="0"/>
        <v>4.7232941192637545E-2</v>
      </c>
      <c r="G40" s="90">
        <f t="shared" si="1"/>
        <v>1.0472329411926375</v>
      </c>
      <c r="H40" s="91">
        <f t="shared" si="2"/>
        <v>4.8981176456434738E-2</v>
      </c>
      <c r="I40" s="91">
        <f t="shared" si="3"/>
        <v>1.0489811764564347</v>
      </c>
      <c r="J40" s="91">
        <f t="shared" si="4"/>
        <v>3.6556031398216962E-2</v>
      </c>
      <c r="K40" s="91">
        <f t="shared" si="5"/>
        <v>1.0365560313982169</v>
      </c>
      <c r="L40" s="91">
        <f t="shared" si="6"/>
        <v>1.1986949746901177E-2</v>
      </c>
      <c r="M40" s="90">
        <f t="shared" si="7"/>
        <v>1.0119869497469012</v>
      </c>
    </row>
    <row r="41" spans="1:13" s="14" customFormat="1" x14ac:dyDescent="0.2">
      <c r="A41" s="14" t="s">
        <v>0</v>
      </c>
      <c r="B41" s="1">
        <v>2019</v>
      </c>
      <c r="C41" s="1">
        <v>8.2097597122192383</v>
      </c>
      <c r="D41" s="1">
        <v>0.28414124250411987</v>
      </c>
      <c r="E41" s="1">
        <v>18001290662588.828</v>
      </c>
      <c r="F41" s="90">
        <f t="shared" si="0"/>
        <v>3.3559378964505893E-2</v>
      </c>
      <c r="G41" s="90">
        <f t="shared" si="1"/>
        <v>1.0335593789645059</v>
      </c>
      <c r="H41" s="91">
        <f t="shared" si="2"/>
        <v>6.5727012678718388E-2</v>
      </c>
      <c r="I41" s="91">
        <f t="shared" si="3"/>
        <v>1.0657270126787184</v>
      </c>
      <c r="J41" s="91">
        <f t="shared" si="4"/>
        <v>3.5885848079558559E-2</v>
      </c>
      <c r="K41" s="91">
        <f t="shared" si="5"/>
        <v>1.0358858480795585</v>
      </c>
      <c r="L41" s="91">
        <f t="shared" si="6"/>
        <v>2.8807387082739666E-2</v>
      </c>
      <c r="M41" s="90">
        <f t="shared" si="7"/>
        <v>1.0288073870827397</v>
      </c>
    </row>
    <row r="42" spans="1:13" s="14" customFormat="1" x14ac:dyDescent="0.2">
      <c r="A42" s="14" t="s">
        <v>0</v>
      </c>
      <c r="B42" s="1">
        <v>2020</v>
      </c>
      <c r="C42" s="1">
        <v>8.8867721557617188</v>
      </c>
      <c r="D42" s="1">
        <v>0.27933397889137268</v>
      </c>
      <c r="E42" s="1">
        <v>18028581238784.109</v>
      </c>
      <c r="F42" s="90">
        <f t="shared" si="0"/>
        <v>1.5160344170208617E-3</v>
      </c>
      <c r="G42" s="90">
        <f t="shared" si="1"/>
        <v>1.0015160344170209</v>
      </c>
      <c r="H42" s="91">
        <f t="shared" si="2"/>
        <v>8.4105396526908516E-2</v>
      </c>
      <c r="I42" s="91">
        <f t="shared" si="3"/>
        <v>1.0841053965269085</v>
      </c>
      <c r="J42" s="91">
        <f t="shared" si="4"/>
        <v>3.4610177698771116E-2</v>
      </c>
      <c r="K42" s="91">
        <f t="shared" si="5"/>
        <v>1.0346101776987711</v>
      </c>
      <c r="L42" s="91">
        <f>I42/K42-1</f>
        <v>4.7839485726137942E-2</v>
      </c>
      <c r="M42" s="90">
        <f t="shared" si="7"/>
        <v>1.0478394857261379</v>
      </c>
    </row>
    <row r="43" spans="1:13" s="14" customFormat="1" x14ac:dyDescent="0.2">
      <c r="A43" s="14" t="s">
        <v>0</v>
      </c>
      <c r="B43" s="1">
        <v>2021</v>
      </c>
      <c r="C43" s="1">
        <v>8.8498945236206055</v>
      </c>
      <c r="D43" s="1">
        <v>0.30051270127296448</v>
      </c>
      <c r="E43" s="1">
        <v>19200626130482.367</v>
      </c>
      <c r="F43" s="90">
        <f t="shared" si="0"/>
        <v>6.5010378585802941E-2</v>
      </c>
      <c r="G43" s="90">
        <f t="shared" si="1"/>
        <v>1.0650103785858029</v>
      </c>
      <c r="H43" s="91">
        <f t="shared" si="2"/>
        <v>6.0590881801192431E-2</v>
      </c>
      <c r="I43" s="91">
        <f t="shared" si="3"/>
        <v>1.0605908818011924</v>
      </c>
      <c r="J43" s="91">
        <f t="shared" si="4"/>
        <v>3.1432557738105972E-2</v>
      </c>
      <c r="K43" s="91">
        <f t="shared" si="5"/>
        <v>1.031432557738106</v>
      </c>
      <c r="L43" s="91">
        <f t="shared" si="6"/>
        <v>2.826973401637578E-2</v>
      </c>
      <c r="M43" s="90">
        <f t="shared" si="7"/>
        <v>1.0282697340163758</v>
      </c>
    </row>
    <row r="44" spans="1:13" s="14" customFormat="1" x14ac:dyDescent="0.2">
      <c r="A44" s="14" t="s">
        <v>0</v>
      </c>
      <c r="B44" s="1">
        <v>2022</v>
      </c>
      <c r="C44" s="1">
        <v>8.6624126434326172</v>
      </c>
      <c r="D44" s="1">
        <v>0.29291489720344543</v>
      </c>
      <c r="E44" s="1">
        <v>19698161190796.781</v>
      </c>
      <c r="F44" s="90">
        <f t="shared" si="0"/>
        <v>2.5912439361784223E-2</v>
      </c>
      <c r="G44" s="90">
        <f t="shared" si="1"/>
        <v>1.0259124393617842</v>
      </c>
      <c r="H44" s="91">
        <f t="shared" si="2"/>
        <v>4.1788477888640152E-3</v>
      </c>
      <c r="I44" s="91">
        <f t="shared" si="3"/>
        <v>1.004178847788864</v>
      </c>
      <c r="J44" s="91">
        <f t="shared" si="4"/>
        <v>3.3956642135212801E-2</v>
      </c>
      <c r="K44" s="91">
        <f t="shared" si="5"/>
        <v>1.0339566421352129</v>
      </c>
      <c r="L44" s="91">
        <f t="shared" si="6"/>
        <v>-2.8799848207227585E-2</v>
      </c>
      <c r="M44" s="90">
        <f t="shared" si="7"/>
        <v>0.97120015179277241</v>
      </c>
    </row>
    <row r="45" spans="1:13" s="110" customFormat="1" x14ac:dyDescent="0.2">
      <c r="A45" s="110" t="s">
        <v>0</v>
      </c>
      <c r="B45" s="1">
        <v>2023</v>
      </c>
      <c r="C45" s="1">
        <v>8.5749950408935547</v>
      </c>
      <c r="D45" s="1">
        <v>0.29638656973838806</v>
      </c>
      <c r="E45" s="1">
        <v>21091457185616.727</v>
      </c>
      <c r="F45" s="111">
        <f>E45/E44-1</f>
        <v>7.0732287208153721E-2</v>
      </c>
      <c r="G45" s="111">
        <f t="shared" si="1"/>
        <v>1.0707322872081537</v>
      </c>
      <c r="H45" s="114">
        <f t="shared" si="2"/>
        <v>5.9926885368994487E-2</v>
      </c>
      <c r="I45" s="114">
        <f t="shared" si="3"/>
        <v>1.0599268853689945</v>
      </c>
      <c r="J45" s="91">
        <f t="shared" si="4"/>
        <v>3.3814470547707975E-2</v>
      </c>
      <c r="K45" s="91">
        <f t="shared" si="5"/>
        <v>1.0338144705477079</v>
      </c>
      <c r="L45" s="91">
        <f t="shared" si="6"/>
        <v>2.5258318165591431E-2</v>
      </c>
      <c r="M45" s="90">
        <f t="shared" si="7"/>
        <v>1.0252583181655914</v>
      </c>
    </row>
    <row r="46" spans="1:13" x14ac:dyDescent="0.2">
      <c r="A46" t="s">
        <v>1</v>
      </c>
      <c r="B46" s="1">
        <v>1980</v>
      </c>
      <c r="C46" s="1">
        <v>3.9356517791748047</v>
      </c>
      <c r="D46" s="1">
        <v>5.008094385266304E-2</v>
      </c>
      <c r="E46" s="1">
        <v>9238307379972.5859</v>
      </c>
      <c r="I46" s="91"/>
      <c r="J46" s="91"/>
      <c r="K46" s="91"/>
      <c r="M46" s="90"/>
    </row>
    <row r="47" spans="1:13" x14ac:dyDescent="0.2">
      <c r="A47" t="s">
        <v>1</v>
      </c>
      <c r="B47" s="1">
        <v>1981</v>
      </c>
      <c r="C47" s="1">
        <v>4.0353927612304688</v>
      </c>
      <c r="D47" s="1">
        <v>3.9505697786808014E-2</v>
      </c>
      <c r="E47" s="1">
        <v>9276720920095.9766</v>
      </c>
      <c r="F47" s="2">
        <f>E47/E46-1</f>
        <v>4.1580712292239586E-3</v>
      </c>
      <c r="G47" s="2">
        <f t="shared" si="1"/>
        <v>1.004158071229224</v>
      </c>
      <c r="H47" s="91">
        <f>G47*(C47/C46)-1</f>
        <v>2.9606387742765694E-2</v>
      </c>
      <c r="I47" s="91">
        <f t="shared" si="3"/>
        <v>1.0296063877427657</v>
      </c>
      <c r="J47" s="91">
        <f>D46/C46</f>
        <v>1.2724942820821308E-2</v>
      </c>
      <c r="K47" s="91">
        <f t="shared" si="5"/>
        <v>1.0127249428208214</v>
      </c>
      <c r="L47" s="19">
        <f>I47/K47-1</f>
        <v>1.6669328667785255E-2</v>
      </c>
      <c r="M47" s="90">
        <f t="shared" si="7"/>
        <v>1.0166693286677853</v>
      </c>
    </row>
    <row r="48" spans="1:13" x14ac:dyDescent="0.2">
      <c r="A48" t="s">
        <v>1</v>
      </c>
      <c r="B48" s="1">
        <v>1982</v>
      </c>
      <c r="C48" s="1">
        <v>4.0636496543884277</v>
      </c>
      <c r="D48" s="1">
        <v>3.7235930562019348E-2</v>
      </c>
      <c r="E48" s="1">
        <v>9345125679571.2461</v>
      </c>
      <c r="F48" s="2">
        <f t="shared" ref="F48:F89" si="8">E48/E47-1</f>
        <v>7.3738080583070076E-3</v>
      </c>
      <c r="G48" s="2">
        <f t="shared" si="1"/>
        <v>1.007373808058307</v>
      </c>
      <c r="H48" s="91">
        <f t="shared" ref="H48:H89" si="9">G48*(C48/C47)-1</f>
        <v>1.4427707331236883E-2</v>
      </c>
      <c r="I48" s="91">
        <f t="shared" si="3"/>
        <v>1.0144277073312369</v>
      </c>
      <c r="J48" s="91">
        <f t="shared" si="4"/>
        <v>9.7898024118876509E-3</v>
      </c>
      <c r="K48" s="91">
        <f t="shared" si="5"/>
        <v>1.0097898024118876</v>
      </c>
      <c r="L48" s="19">
        <f t="shared" ref="L48:L89" si="10">I48/K48-1</f>
        <v>4.5929409351050943E-3</v>
      </c>
      <c r="M48" s="90">
        <f t="shared" si="7"/>
        <v>1.0045929409351051</v>
      </c>
    </row>
    <row r="49" spans="1:13" x14ac:dyDescent="0.2">
      <c r="A49" t="s">
        <v>1</v>
      </c>
      <c r="B49" s="1">
        <v>1983</v>
      </c>
      <c r="C49" s="1">
        <v>4.0589485168457031</v>
      </c>
      <c r="D49" s="1">
        <v>4.1632533073425293E-2</v>
      </c>
      <c r="E49" s="1">
        <v>9518568640823.2988</v>
      </c>
      <c r="F49" s="2">
        <f t="shared" si="8"/>
        <v>1.8559724844707581E-2</v>
      </c>
      <c r="G49" s="2">
        <f t="shared" si="1"/>
        <v>1.0185597248447076</v>
      </c>
      <c r="H49" s="91">
        <f t="shared" si="9"/>
        <v>1.7381377848970869E-2</v>
      </c>
      <c r="I49" s="91">
        <f t="shared" si="3"/>
        <v>1.0173813778489709</v>
      </c>
      <c r="J49" s="91">
        <f t="shared" si="4"/>
        <v>9.16317441928278E-3</v>
      </c>
      <c r="K49" s="91">
        <f t="shared" si="5"/>
        <v>1.0091631744192828</v>
      </c>
      <c r="L49" s="19">
        <f t="shared" si="10"/>
        <v>8.1435823640880756E-3</v>
      </c>
      <c r="M49" s="90">
        <f t="shared" si="7"/>
        <v>1.0081435823640881</v>
      </c>
    </row>
    <row r="50" spans="1:13" x14ac:dyDescent="0.2">
      <c r="A50" t="s">
        <v>1</v>
      </c>
      <c r="B50" s="1">
        <v>1984</v>
      </c>
      <c r="C50" s="1">
        <v>4.0600676536560059</v>
      </c>
      <c r="D50" s="1">
        <v>5.2546638995409012E-2</v>
      </c>
      <c r="E50" s="1">
        <v>9784209744047.6836</v>
      </c>
      <c r="F50" s="2">
        <f t="shared" si="8"/>
        <v>2.7907673227789864E-2</v>
      </c>
      <c r="G50" s="2">
        <f t="shared" si="1"/>
        <v>1.0279076732277899</v>
      </c>
      <c r="H50" s="91">
        <f t="shared" si="9"/>
        <v>2.8191088824200516E-2</v>
      </c>
      <c r="I50" s="91">
        <f t="shared" si="3"/>
        <v>1.0281910888242005</v>
      </c>
      <c r="J50" s="91">
        <f t="shared" si="4"/>
        <v>1.0256974903879499E-2</v>
      </c>
      <c r="K50" s="91">
        <f t="shared" si="5"/>
        <v>1.0102569749038794</v>
      </c>
      <c r="L50" s="19">
        <f t="shared" si="10"/>
        <v>1.7752031775902788E-2</v>
      </c>
      <c r="M50" s="90">
        <f t="shared" si="7"/>
        <v>1.0177520317759028</v>
      </c>
    </row>
    <row r="51" spans="1:13" x14ac:dyDescent="0.2">
      <c r="A51" t="s">
        <v>1</v>
      </c>
      <c r="B51" s="1">
        <v>1985</v>
      </c>
      <c r="C51" s="1">
        <v>4.0567770004272461</v>
      </c>
      <c r="D51" s="1">
        <v>5.4362952709197998E-2</v>
      </c>
      <c r="E51" s="1">
        <v>10054193731130.09</v>
      </c>
      <c r="F51" s="2">
        <f t="shared" si="8"/>
        <v>2.7593847039782959E-2</v>
      </c>
      <c r="G51" s="2">
        <f t="shared" si="1"/>
        <v>1.027593847039783</v>
      </c>
      <c r="H51" s="91">
        <f t="shared" si="9"/>
        <v>2.6760990225791037E-2</v>
      </c>
      <c r="I51" s="91">
        <f t="shared" si="3"/>
        <v>1.026760990225791</v>
      </c>
      <c r="J51" s="91">
        <f t="shared" si="4"/>
        <v>1.2942306256422073E-2</v>
      </c>
      <c r="K51" s="91">
        <f t="shared" si="5"/>
        <v>1.012942306256422</v>
      </c>
      <c r="L51" s="19">
        <f t="shared" si="10"/>
        <v>1.3642123429950637E-2</v>
      </c>
      <c r="M51" s="90">
        <f t="shared" si="7"/>
        <v>1.0136421234299506</v>
      </c>
    </row>
    <row r="52" spans="1:13" x14ac:dyDescent="0.2">
      <c r="A52" t="s">
        <v>1</v>
      </c>
      <c r="B52" s="1">
        <v>1986</v>
      </c>
      <c r="C52" s="1">
        <v>4.0912637710571289</v>
      </c>
      <c r="D52" s="1">
        <v>6.2147229909896851E-2</v>
      </c>
      <c r="E52" s="1">
        <v>10287082519761.562</v>
      </c>
      <c r="F52" s="2">
        <f t="shared" si="8"/>
        <v>2.3163348037585019E-2</v>
      </c>
      <c r="G52" s="2">
        <f t="shared" si="1"/>
        <v>1.023163348037585</v>
      </c>
      <c r="H52" s="91">
        <f t="shared" si="9"/>
        <v>3.1861287238324598E-2</v>
      </c>
      <c r="I52" s="91">
        <f t="shared" si="3"/>
        <v>1.0318612872383246</v>
      </c>
      <c r="J52" s="91">
        <f t="shared" si="4"/>
        <v>1.3400527735064727E-2</v>
      </c>
      <c r="K52" s="91">
        <f t="shared" si="5"/>
        <v>1.0134005277350648</v>
      </c>
      <c r="L52" s="19">
        <f t="shared" si="10"/>
        <v>1.8216646822277971E-2</v>
      </c>
      <c r="M52" s="90">
        <f t="shared" si="7"/>
        <v>1.018216646822278</v>
      </c>
    </row>
    <row r="53" spans="1:13" x14ac:dyDescent="0.2">
      <c r="A53" t="s">
        <v>1</v>
      </c>
      <c r="B53" s="1">
        <v>1987</v>
      </c>
      <c r="C53" s="1">
        <v>4.137810230255127</v>
      </c>
      <c r="D53" s="1">
        <v>6.5670304000377655E-2</v>
      </c>
      <c r="E53" s="1">
        <v>10566226234977.559</v>
      </c>
      <c r="F53" s="2">
        <f t="shared" si="8"/>
        <v>2.7135362691973919E-2</v>
      </c>
      <c r="G53" s="2">
        <f t="shared" si="1"/>
        <v>1.0271353626919739</v>
      </c>
      <c r="H53" s="91">
        <f t="shared" si="9"/>
        <v>3.8821119691701655E-2</v>
      </c>
      <c r="I53" s="91">
        <f t="shared" si="3"/>
        <v>1.0388211196917017</v>
      </c>
      <c r="J53" s="91">
        <f t="shared" si="4"/>
        <v>1.5190228102510932E-2</v>
      </c>
      <c r="K53" s="91">
        <f t="shared" si="5"/>
        <v>1.0151902281025109</v>
      </c>
      <c r="L53" s="19">
        <f t="shared" si="10"/>
        <v>2.3277304031343204E-2</v>
      </c>
      <c r="M53" s="90">
        <f t="shared" si="7"/>
        <v>1.0232773040313432</v>
      </c>
    </row>
    <row r="54" spans="1:13" x14ac:dyDescent="0.2">
      <c r="A54" t="s">
        <v>1</v>
      </c>
      <c r="B54" s="1">
        <v>1988</v>
      </c>
      <c r="C54" s="1">
        <v>4.1536412239074707</v>
      </c>
      <c r="D54" s="1">
        <v>7.4056364595890045E-2</v>
      </c>
      <c r="E54" s="1">
        <v>10995547265951.426</v>
      </c>
      <c r="F54" s="2">
        <f t="shared" si="8"/>
        <v>4.0631444134016315E-2</v>
      </c>
      <c r="G54" s="2">
        <f t="shared" si="1"/>
        <v>1.0406314441340163</v>
      </c>
      <c r="H54" s="91">
        <f t="shared" si="9"/>
        <v>4.46128325664914E-2</v>
      </c>
      <c r="I54" s="91">
        <f t="shared" si="3"/>
        <v>1.0446128325664914</v>
      </c>
      <c r="J54" s="91">
        <f t="shared" si="4"/>
        <v>1.5870786804142199E-2</v>
      </c>
      <c r="K54" s="91">
        <f t="shared" si="5"/>
        <v>1.0158707868041421</v>
      </c>
      <c r="L54" s="19">
        <f t="shared" si="10"/>
        <v>2.8293013378964949E-2</v>
      </c>
      <c r="M54" s="90">
        <f t="shared" si="7"/>
        <v>1.0282930133789649</v>
      </c>
    </row>
    <row r="55" spans="1:13" x14ac:dyDescent="0.2">
      <c r="A55" t="s">
        <v>1</v>
      </c>
      <c r="B55" s="1">
        <v>1989</v>
      </c>
      <c r="C55" s="1">
        <v>4.2783193588256836</v>
      </c>
      <c r="D55" s="1">
        <v>8.8162973523139954E-2</v>
      </c>
      <c r="E55" s="1">
        <v>11352580449237.609</v>
      </c>
      <c r="F55" s="2">
        <f t="shared" si="8"/>
        <v>3.2470706064059662E-2</v>
      </c>
      <c r="G55" s="2">
        <f t="shared" si="1"/>
        <v>1.0324707060640597</v>
      </c>
      <c r="H55" s="91">
        <f t="shared" si="9"/>
        <v>6.3461953273576732E-2</v>
      </c>
      <c r="I55" s="91">
        <f t="shared" si="3"/>
        <v>1.0634619532735767</v>
      </c>
      <c r="J55" s="91">
        <f t="shared" si="4"/>
        <v>1.7829263675841197E-2</v>
      </c>
      <c r="K55" s="91">
        <f t="shared" si="5"/>
        <v>1.0178292636758413</v>
      </c>
      <c r="L55" s="19">
        <f t="shared" si="10"/>
        <v>4.4833344084581839E-2</v>
      </c>
      <c r="M55" s="90">
        <f t="shared" si="7"/>
        <v>1.0448333440845818</v>
      </c>
    </row>
    <row r="56" spans="1:13" x14ac:dyDescent="0.2">
      <c r="A56" t="s">
        <v>1</v>
      </c>
      <c r="B56" s="1">
        <v>1990</v>
      </c>
      <c r="C56" s="1">
        <v>4.2479996681213379</v>
      </c>
      <c r="D56" s="1">
        <v>8.5522755980491638E-2</v>
      </c>
      <c r="E56" s="1">
        <v>11612148068299.098</v>
      </c>
      <c r="F56" s="2">
        <f t="shared" si="8"/>
        <v>2.2864195521197006E-2</v>
      </c>
      <c r="G56" s="2">
        <f t="shared" si="1"/>
        <v>1.022864195521197</v>
      </c>
      <c r="H56" s="91">
        <f t="shared" si="9"/>
        <v>1.5615338332269246E-2</v>
      </c>
      <c r="I56" s="91">
        <f t="shared" si="3"/>
        <v>1.0156153383322692</v>
      </c>
      <c r="J56" s="91">
        <f t="shared" si="4"/>
        <v>2.060691737311985E-2</v>
      </c>
      <c r="K56" s="91">
        <f t="shared" si="5"/>
        <v>1.0206069173731198</v>
      </c>
      <c r="L56" s="19">
        <f t="shared" si="10"/>
        <v>-4.8907948357806985E-3</v>
      </c>
      <c r="M56" s="90">
        <f t="shared" si="7"/>
        <v>0.9951092051642193</v>
      </c>
    </row>
    <row r="57" spans="1:13" x14ac:dyDescent="0.2">
      <c r="A57" t="s">
        <v>1</v>
      </c>
      <c r="B57" s="1">
        <v>1991</v>
      </c>
      <c r="C57" s="1">
        <v>4.3006954193115234</v>
      </c>
      <c r="D57" s="1">
        <v>7.5754299759864807E-2</v>
      </c>
      <c r="E57" s="1">
        <v>11689253598898.324</v>
      </c>
      <c r="F57" s="2">
        <f t="shared" si="8"/>
        <v>6.6400746998500626E-3</v>
      </c>
      <c r="G57" s="2">
        <f t="shared" si="1"/>
        <v>1.0066400746998501</v>
      </c>
      <c r="H57" s="91">
        <f t="shared" si="9"/>
        <v>1.9127282576189675E-2</v>
      </c>
      <c r="I57" s="91">
        <f t="shared" si="3"/>
        <v>1.0191272825761897</v>
      </c>
      <c r="J57" s="91">
        <f t="shared" si="4"/>
        <v>2.0132477086165536E-2</v>
      </c>
      <c r="K57" s="91">
        <f t="shared" si="5"/>
        <v>1.0201324770861655</v>
      </c>
      <c r="L57" s="19">
        <f t="shared" si="10"/>
        <v>-9.8535683605227575E-4</v>
      </c>
      <c r="M57" s="90">
        <f t="shared" si="7"/>
        <v>0.99901464316394772</v>
      </c>
    </row>
    <row r="58" spans="1:13" x14ac:dyDescent="0.2">
      <c r="A58" t="s">
        <v>1</v>
      </c>
      <c r="B58" s="1">
        <v>1992</v>
      </c>
      <c r="C58" s="1">
        <v>4.4164242744445801</v>
      </c>
      <c r="D58" s="1">
        <v>6.8431735038757324E-2</v>
      </c>
      <c r="E58" s="1">
        <v>11710811936345.176</v>
      </c>
      <c r="F58" s="2">
        <f t="shared" si="8"/>
        <v>1.8442869139978502E-3</v>
      </c>
      <c r="G58" s="2">
        <f t="shared" si="1"/>
        <v>1.0018442869139979</v>
      </c>
      <c r="H58" s="91">
        <f t="shared" si="9"/>
        <v>2.8803250765641941E-2</v>
      </c>
      <c r="I58" s="91">
        <f t="shared" si="3"/>
        <v>1.0288032507656419</v>
      </c>
      <c r="J58" s="91">
        <f t="shared" si="4"/>
        <v>1.7614430312759031E-2</v>
      </c>
      <c r="K58" s="91">
        <f t="shared" si="5"/>
        <v>1.017614430312759</v>
      </c>
      <c r="L58" s="19">
        <f t="shared" si="10"/>
        <v>1.0995147198771704E-2</v>
      </c>
      <c r="M58" s="90">
        <f t="shared" si="7"/>
        <v>1.0109951471987717</v>
      </c>
    </row>
    <row r="59" spans="1:13" x14ac:dyDescent="0.2">
      <c r="A59" t="s">
        <v>1</v>
      </c>
      <c r="B59" s="1">
        <v>1993</v>
      </c>
      <c r="C59" s="1">
        <v>4.4237327575683594</v>
      </c>
      <c r="D59" s="1">
        <v>6.4123369753360748E-2</v>
      </c>
      <c r="E59" s="1">
        <v>11712582779291.615</v>
      </c>
      <c r="F59" s="2">
        <f t="shared" si="8"/>
        <v>1.51214361230112E-4</v>
      </c>
      <c r="G59" s="2">
        <f t="shared" si="1"/>
        <v>1.0001512143612301</v>
      </c>
      <c r="H59" s="91">
        <f t="shared" si="9"/>
        <v>1.8063063128079815E-3</v>
      </c>
      <c r="I59" s="91">
        <f t="shared" si="3"/>
        <v>1.001806306312808</v>
      </c>
      <c r="J59" s="91">
        <f t="shared" si="4"/>
        <v>1.5494828120281415E-2</v>
      </c>
      <c r="K59" s="91">
        <f t="shared" si="5"/>
        <v>1.0154948281202814</v>
      </c>
      <c r="L59" s="19">
        <f t="shared" si="10"/>
        <v>-1.3479656841592469E-2</v>
      </c>
      <c r="M59" s="90">
        <f t="shared" si="7"/>
        <v>0.98652034315840753</v>
      </c>
    </row>
    <row r="60" spans="1:13" x14ac:dyDescent="0.2">
      <c r="A60" t="s">
        <v>1</v>
      </c>
      <c r="B60" s="1">
        <v>1994</v>
      </c>
      <c r="C60" s="1">
        <v>4.3184051513671875</v>
      </c>
      <c r="D60" s="1">
        <v>6.9780386984348297E-2</v>
      </c>
      <c r="E60" s="1">
        <v>12058135619915.281</v>
      </c>
      <c r="F60" s="2">
        <f t="shared" si="8"/>
        <v>2.950270210551853E-2</v>
      </c>
      <c r="G60" s="2">
        <f t="shared" si="1"/>
        <v>1.0295027021055185</v>
      </c>
      <c r="H60" s="91">
        <f t="shared" si="9"/>
        <v>4.9905850467075741E-3</v>
      </c>
      <c r="I60" s="91">
        <f t="shared" si="3"/>
        <v>1.0049905850467076</v>
      </c>
      <c r="J60" s="91">
        <f t="shared" si="4"/>
        <v>1.4495308208583588E-2</v>
      </c>
      <c r="K60" s="91">
        <f t="shared" si="5"/>
        <v>1.0144953082085837</v>
      </c>
      <c r="L60" s="19">
        <f t="shared" si="10"/>
        <v>-9.3689178106300952E-3</v>
      </c>
      <c r="M60" s="90">
        <f t="shared" si="7"/>
        <v>0.9906310821893699</v>
      </c>
    </row>
    <row r="61" spans="1:13" x14ac:dyDescent="0.2">
      <c r="A61" t="s">
        <v>1</v>
      </c>
      <c r="B61" s="1">
        <v>1995</v>
      </c>
      <c r="C61" s="1">
        <v>4.1347064971923828</v>
      </c>
      <c r="D61" s="1">
        <v>8.515235036611557E-2</v>
      </c>
      <c r="E61" s="1">
        <v>12339115881644.256</v>
      </c>
      <c r="F61" s="2">
        <f t="shared" si="8"/>
        <v>2.3302131489125522E-2</v>
      </c>
      <c r="G61" s="2">
        <f t="shared" si="1"/>
        <v>1.0233021314891255</v>
      </c>
      <c r="H61" s="91">
        <f t="shared" si="9"/>
        <v>-2.0227648089163441E-2</v>
      </c>
      <c r="I61" s="91">
        <f t="shared" si="3"/>
        <v>0.97977235191083656</v>
      </c>
      <c r="J61" s="91">
        <f t="shared" si="4"/>
        <v>1.6158832841855087E-2</v>
      </c>
      <c r="K61" s="91">
        <f t="shared" si="5"/>
        <v>1.0161588328418552</v>
      </c>
      <c r="L61" s="19">
        <f t="shared" si="10"/>
        <v>-3.5807867584300546E-2</v>
      </c>
      <c r="M61" s="90">
        <f t="shared" si="7"/>
        <v>0.96419213241569945</v>
      </c>
    </row>
    <row r="62" spans="1:13" x14ac:dyDescent="0.2">
      <c r="A62" t="s">
        <v>1</v>
      </c>
      <c r="B62" s="1">
        <v>1996</v>
      </c>
      <c r="C62" s="1">
        <v>4.0508928298950195</v>
      </c>
      <c r="D62" s="1">
        <v>8.2354329526424408E-2</v>
      </c>
      <c r="E62" s="1">
        <v>12616812698816.688</v>
      </c>
      <c r="F62" s="2">
        <f t="shared" si="8"/>
        <v>2.2505406370770364E-2</v>
      </c>
      <c r="G62" s="2">
        <f t="shared" si="1"/>
        <v>1.0225054063707704</v>
      </c>
      <c r="H62" s="91">
        <f t="shared" si="9"/>
        <v>1.7784386893864301E-3</v>
      </c>
      <c r="I62" s="91">
        <f t="shared" si="3"/>
        <v>1.0017784386893864</v>
      </c>
      <c r="J62" s="91">
        <f t="shared" si="4"/>
        <v>2.0594533233238475E-2</v>
      </c>
      <c r="K62" s="91">
        <f t="shared" si="5"/>
        <v>1.0205945332332385</v>
      </c>
      <c r="L62" s="19">
        <f t="shared" si="10"/>
        <v>-1.8436405380541032E-2</v>
      </c>
      <c r="M62" s="90">
        <f t="shared" si="7"/>
        <v>0.98156359461945897</v>
      </c>
    </row>
    <row r="63" spans="1:13" x14ac:dyDescent="0.2">
      <c r="A63" t="s">
        <v>1</v>
      </c>
      <c r="B63" s="1">
        <v>1997</v>
      </c>
      <c r="C63" s="1">
        <v>4.0785179138183594</v>
      </c>
      <c r="D63" s="1">
        <v>8.8165163993835449E-2</v>
      </c>
      <c r="E63" s="1">
        <v>13035989758971.408</v>
      </c>
      <c r="F63" s="2">
        <f t="shared" si="8"/>
        <v>3.3223688911069749E-2</v>
      </c>
      <c r="G63" s="2">
        <f t="shared" si="1"/>
        <v>1.0332236889110697</v>
      </c>
      <c r="H63" s="91">
        <f t="shared" si="9"/>
        <v>4.0269763027646954E-2</v>
      </c>
      <c r="I63" s="91">
        <f t="shared" si="3"/>
        <v>1.040269763027647</v>
      </c>
      <c r="J63" s="91">
        <f t="shared" si="4"/>
        <v>2.0329920584089767E-2</v>
      </c>
      <c r="K63" s="91">
        <f t="shared" si="5"/>
        <v>1.0203299205840897</v>
      </c>
      <c r="L63" s="19">
        <f t="shared" si="10"/>
        <v>1.9542544074511392E-2</v>
      </c>
      <c r="M63" s="90">
        <f t="shared" si="7"/>
        <v>1.0195425440745114</v>
      </c>
    </row>
    <row r="64" spans="1:13" x14ac:dyDescent="0.2">
      <c r="A64" t="s">
        <v>1</v>
      </c>
      <c r="B64" s="1">
        <v>1998</v>
      </c>
      <c r="C64" s="1">
        <v>4.1832919120788574</v>
      </c>
      <c r="D64" s="1">
        <v>9.1863840818405151E-2</v>
      </c>
      <c r="E64" s="1">
        <v>13422335899131.43</v>
      </c>
      <c r="F64" s="2">
        <f t="shared" si="8"/>
        <v>2.9636885829412041E-2</v>
      </c>
      <c r="G64" s="2">
        <f t="shared" si="1"/>
        <v>1.029636885829412</v>
      </c>
      <c r="H64" s="91">
        <f t="shared" si="9"/>
        <v>5.608746801744946E-2</v>
      </c>
      <c r="I64" s="91">
        <f t="shared" si="3"/>
        <v>1.0560874680174495</v>
      </c>
      <c r="J64" s="91">
        <f t="shared" si="4"/>
        <v>2.1616961321936214E-2</v>
      </c>
      <c r="K64" s="91">
        <f t="shared" si="5"/>
        <v>1.0216169613219361</v>
      </c>
      <c r="L64" s="19">
        <f t="shared" si="10"/>
        <v>3.3741126078123962E-2</v>
      </c>
      <c r="M64" s="90">
        <f t="shared" si="7"/>
        <v>1.033741126078124</v>
      </c>
    </row>
    <row r="65" spans="1:13" x14ac:dyDescent="0.2">
      <c r="A65" t="s">
        <v>1</v>
      </c>
      <c r="B65" s="1">
        <v>1999</v>
      </c>
      <c r="C65" s="1">
        <v>4.3916254043579102</v>
      </c>
      <c r="D65" s="1">
        <v>8.6299926042556763E-2</v>
      </c>
      <c r="E65" s="1">
        <v>13827683288764.559</v>
      </c>
      <c r="F65" s="2">
        <f t="shared" si="8"/>
        <v>3.0199466969036193E-2</v>
      </c>
      <c r="G65" s="2">
        <f t="shared" si="1"/>
        <v>1.0301994669690362</v>
      </c>
      <c r="H65" s="91">
        <f t="shared" si="9"/>
        <v>8.1504768441775566E-2</v>
      </c>
      <c r="I65" s="91">
        <f t="shared" si="3"/>
        <v>1.0815047684417756</v>
      </c>
      <c r="J65" s="91">
        <f t="shared" si="4"/>
        <v>2.1959701294847978E-2</v>
      </c>
      <c r="K65" s="91">
        <f t="shared" si="5"/>
        <v>1.021959701294848</v>
      </c>
      <c r="L65" s="19">
        <f t="shared" si="10"/>
        <v>5.826557257735554E-2</v>
      </c>
      <c r="M65" s="90">
        <f t="shared" si="7"/>
        <v>1.0582655725773555</v>
      </c>
    </row>
    <row r="66" spans="1:13" x14ac:dyDescent="0.2">
      <c r="A66" t="s">
        <v>1</v>
      </c>
      <c r="B66" s="1">
        <v>2000</v>
      </c>
      <c r="C66" s="1">
        <v>4.5171489715576172</v>
      </c>
      <c r="D66" s="1">
        <v>8.9514859020709991E-2</v>
      </c>
      <c r="E66" s="1">
        <v>14342132468105.586</v>
      </c>
      <c r="F66" s="2">
        <f t="shared" si="8"/>
        <v>3.7204292909936321E-2</v>
      </c>
      <c r="G66" s="2">
        <f t="shared" si="1"/>
        <v>1.0372042929099363</v>
      </c>
      <c r="H66" s="91">
        <f t="shared" si="9"/>
        <v>6.6850169043112695E-2</v>
      </c>
      <c r="I66" s="91">
        <f t="shared" si="3"/>
        <v>1.0668501690431127</v>
      </c>
      <c r="J66" s="91">
        <f t="shared" si="4"/>
        <v>1.9651021682523143E-2</v>
      </c>
      <c r="K66" s="91">
        <f t="shared" si="5"/>
        <v>1.0196510216825232</v>
      </c>
      <c r="L66" s="19">
        <f t="shared" si="10"/>
        <v>4.6289511172858289E-2</v>
      </c>
      <c r="M66" s="90">
        <f t="shared" si="7"/>
        <v>1.0462895111728583</v>
      </c>
    </row>
    <row r="67" spans="1:13" x14ac:dyDescent="0.2">
      <c r="A67" t="s">
        <v>1</v>
      </c>
      <c r="B67" s="1">
        <v>2001</v>
      </c>
      <c r="C67" s="1">
        <v>4.549344539642334</v>
      </c>
      <c r="D67" s="1">
        <v>8.4848597645759583E-2</v>
      </c>
      <c r="E67" s="1">
        <v>14628031495388.83</v>
      </c>
      <c r="F67" s="2">
        <f t="shared" si="8"/>
        <v>1.9934206291779333E-2</v>
      </c>
      <c r="G67" s="2">
        <f t="shared" si="1"/>
        <v>1.0199342062917793</v>
      </c>
      <c r="H67" s="91">
        <f t="shared" si="9"/>
        <v>2.7203694499354558E-2</v>
      </c>
      <c r="I67" s="91">
        <f t="shared" si="3"/>
        <v>1.0272036944993546</v>
      </c>
      <c r="J67" s="91">
        <f t="shared" si="4"/>
        <v>1.9816671884045303E-2</v>
      </c>
      <c r="K67" s="91">
        <f t="shared" si="5"/>
        <v>1.0198166718840453</v>
      </c>
      <c r="L67" s="19">
        <f t="shared" si="10"/>
        <v>7.2434809304129377E-3</v>
      </c>
      <c r="M67" s="90">
        <f t="shared" si="7"/>
        <v>1.0072434809304129</v>
      </c>
    </row>
    <row r="68" spans="1:13" x14ac:dyDescent="0.2">
      <c r="A68" t="s">
        <v>1</v>
      </c>
      <c r="B68" s="1">
        <v>2002</v>
      </c>
      <c r="C68" s="1">
        <v>4.5741610527038574</v>
      </c>
      <c r="D68" s="1">
        <v>7.7849537134170532E-2</v>
      </c>
      <c r="E68" s="1">
        <v>14816087774960.244</v>
      </c>
      <c r="F68" s="2">
        <f t="shared" si="8"/>
        <v>1.2855884240521087E-2</v>
      </c>
      <c r="G68" s="2">
        <f t="shared" ref="G68:G131" si="11">1+$F68</f>
        <v>1.0128558842405211</v>
      </c>
      <c r="H68" s="91">
        <f t="shared" si="9"/>
        <v>1.8380977154822897E-2</v>
      </c>
      <c r="I68" s="91">
        <f t="shared" ref="I68:I131" si="12">1+H68</f>
        <v>1.0183809771548229</v>
      </c>
      <c r="J68" s="91">
        <f t="shared" ref="J68:J131" si="13">D67/C67</f>
        <v>1.8650730211000971E-2</v>
      </c>
      <c r="K68" s="91">
        <f t="shared" ref="K68:K131" si="14">1+J68</f>
        <v>1.0186507302110011</v>
      </c>
      <c r="L68" s="19">
        <f t="shared" si="10"/>
        <v>-2.6481408021206132E-4</v>
      </c>
      <c r="M68" s="90">
        <f t="shared" ref="M68:M131" si="15">1+L68</f>
        <v>0.99973518591978794</v>
      </c>
    </row>
    <row r="69" spans="1:13" x14ac:dyDescent="0.2">
      <c r="A69" t="s">
        <v>1</v>
      </c>
      <c r="B69" s="1">
        <v>2003</v>
      </c>
      <c r="C69" s="1">
        <v>4.6870517730712891</v>
      </c>
      <c r="D69" s="1">
        <v>7.5623154640197754E-2</v>
      </c>
      <c r="E69" s="1">
        <v>15010181487055.545</v>
      </c>
      <c r="F69" s="2">
        <f t="shared" si="8"/>
        <v>1.3100199934244827E-2</v>
      </c>
      <c r="G69" s="2">
        <f t="shared" si="11"/>
        <v>1.0131001999342448</v>
      </c>
      <c r="H69" s="91">
        <f t="shared" si="9"/>
        <v>3.8103607128960881E-2</v>
      </c>
      <c r="I69" s="91">
        <f t="shared" si="12"/>
        <v>1.0381036071289609</v>
      </c>
      <c r="J69" s="91">
        <f t="shared" si="13"/>
        <v>1.701941322948226E-2</v>
      </c>
      <c r="K69" s="91">
        <f t="shared" si="14"/>
        <v>1.0170194132294823</v>
      </c>
      <c r="L69" s="19">
        <f t="shared" si="10"/>
        <v>2.073135834499662E-2</v>
      </c>
      <c r="M69" s="90">
        <f t="shared" si="15"/>
        <v>1.0207313583449966</v>
      </c>
    </row>
    <row r="70" spans="1:13" x14ac:dyDescent="0.2">
      <c r="A70" t="s">
        <v>1</v>
      </c>
      <c r="B70" s="1">
        <v>2004</v>
      </c>
      <c r="C70" s="1">
        <v>4.8409686088562012</v>
      </c>
      <c r="D70" s="1">
        <v>8.2759849727153778E-2</v>
      </c>
      <c r="E70" s="1">
        <v>15390294429573.326</v>
      </c>
      <c r="F70" s="2">
        <f t="shared" si="8"/>
        <v>2.5323673990589768E-2</v>
      </c>
      <c r="G70" s="2">
        <f t="shared" si="11"/>
        <v>1.0253236739905898</v>
      </c>
      <c r="H70" s="91">
        <f t="shared" si="9"/>
        <v>5.8994003058147948E-2</v>
      </c>
      <c r="I70" s="91">
        <f t="shared" si="12"/>
        <v>1.0589940030581479</v>
      </c>
      <c r="J70" s="91">
        <f t="shared" si="13"/>
        <v>1.6134482463940034E-2</v>
      </c>
      <c r="K70" s="91">
        <f t="shared" si="14"/>
        <v>1.01613448246394</v>
      </c>
      <c r="L70" s="19">
        <f t="shared" si="10"/>
        <v>4.2178984508311812E-2</v>
      </c>
      <c r="M70" s="90">
        <f t="shared" si="15"/>
        <v>1.0421789845083118</v>
      </c>
    </row>
    <row r="71" spans="1:13" x14ac:dyDescent="0.2">
      <c r="A71" t="s">
        <v>1</v>
      </c>
      <c r="B71" s="1">
        <v>2005</v>
      </c>
      <c r="C71" s="1">
        <v>5.0660810470581055</v>
      </c>
      <c r="D71" s="1">
        <v>8.3024367690086365E-2</v>
      </c>
      <c r="E71" s="1">
        <v>15778702327930.58</v>
      </c>
      <c r="F71" s="2">
        <f t="shared" si="8"/>
        <v>2.5237197386614341E-2</v>
      </c>
      <c r="G71" s="2">
        <f t="shared" si="11"/>
        <v>1.0252371973866143</v>
      </c>
      <c r="H71" s="91">
        <f t="shared" si="9"/>
        <v>7.2912293816028928E-2</v>
      </c>
      <c r="I71" s="91">
        <f t="shared" si="12"/>
        <v>1.0729122938160289</v>
      </c>
      <c r="J71" s="91">
        <f t="shared" si="13"/>
        <v>1.7095721210782205E-2</v>
      </c>
      <c r="K71" s="91">
        <f t="shared" si="14"/>
        <v>1.0170957212107823</v>
      </c>
      <c r="L71" s="19">
        <f t="shared" si="10"/>
        <v>5.4878387000587114E-2</v>
      </c>
      <c r="M71" s="90">
        <f t="shared" si="15"/>
        <v>1.0548783870005871</v>
      </c>
    </row>
    <row r="72" spans="1:13" x14ac:dyDescent="0.2">
      <c r="A72" t="s">
        <v>1</v>
      </c>
      <c r="B72" s="1">
        <v>2006</v>
      </c>
      <c r="C72" s="1">
        <v>5.2465195655822754</v>
      </c>
      <c r="D72" s="1">
        <v>9.1774679720401764E-2</v>
      </c>
      <c r="E72" s="1">
        <v>16341071465318.23</v>
      </c>
      <c r="F72" s="2">
        <f t="shared" si="8"/>
        <v>3.5641025839759699E-2</v>
      </c>
      <c r="G72" s="2">
        <f t="shared" si="11"/>
        <v>1.0356410258397597</v>
      </c>
      <c r="H72" s="91">
        <f t="shared" si="9"/>
        <v>7.2527433832362487E-2</v>
      </c>
      <c r="I72" s="91">
        <f t="shared" si="12"/>
        <v>1.0725274338323625</v>
      </c>
      <c r="J72" s="91">
        <f t="shared" si="13"/>
        <v>1.6388282563757829E-2</v>
      </c>
      <c r="K72" s="91">
        <f t="shared" si="14"/>
        <v>1.0163882825637578</v>
      </c>
      <c r="L72" s="19">
        <f t="shared" si="10"/>
        <v>5.5233961500420037E-2</v>
      </c>
      <c r="M72" s="90">
        <f t="shared" si="15"/>
        <v>1.05523396150042</v>
      </c>
    </row>
    <row r="73" spans="1:13" x14ac:dyDescent="0.2">
      <c r="A73" t="s">
        <v>1</v>
      </c>
      <c r="B73" s="1">
        <v>2007</v>
      </c>
      <c r="C73" s="1">
        <v>5.368196964263916</v>
      </c>
      <c r="D73" s="1">
        <v>9.7486361861228943E-2</v>
      </c>
      <c r="E73" s="1">
        <v>16714925108924.65</v>
      </c>
      <c r="F73" s="2">
        <f t="shared" si="8"/>
        <v>2.2878159758365602E-2</v>
      </c>
      <c r="G73" s="2">
        <f t="shared" si="11"/>
        <v>1.0228781597583656</v>
      </c>
      <c r="H73" s="91">
        <f t="shared" si="9"/>
        <v>4.6600772833925275E-2</v>
      </c>
      <c r="I73" s="91">
        <f t="shared" si="12"/>
        <v>1.0466007728339253</v>
      </c>
      <c r="J73" s="91">
        <f t="shared" si="13"/>
        <v>1.7492487843265351E-2</v>
      </c>
      <c r="K73" s="91">
        <f t="shared" si="14"/>
        <v>1.0174924878432654</v>
      </c>
      <c r="L73" s="19">
        <f t="shared" si="10"/>
        <v>2.8607862307032272E-2</v>
      </c>
      <c r="M73" s="90">
        <f t="shared" si="15"/>
        <v>1.0286078623070323</v>
      </c>
    </row>
    <row r="74" spans="1:13" x14ac:dyDescent="0.2">
      <c r="A74" t="s">
        <v>1</v>
      </c>
      <c r="B74" s="1">
        <v>2008</v>
      </c>
      <c r="C74" s="1">
        <v>5.3533339500427246</v>
      </c>
      <c r="D74" s="1">
        <v>8.0160655081272125E-2</v>
      </c>
      <c r="E74" s="1">
        <v>16547367799648.211</v>
      </c>
      <c r="F74" s="2">
        <f t="shared" si="8"/>
        <v>-1.0024412803798621E-2</v>
      </c>
      <c r="G74" s="2">
        <f t="shared" si="11"/>
        <v>0.98997558719620138</v>
      </c>
      <c r="H74" s="91">
        <f t="shared" si="9"/>
        <v>-1.2765374308952193E-2</v>
      </c>
      <c r="I74" s="91">
        <f t="shared" si="12"/>
        <v>0.98723462569104781</v>
      </c>
      <c r="J74" s="91">
        <f t="shared" si="13"/>
        <v>1.8159982301356601E-2</v>
      </c>
      <c r="K74" s="91">
        <f t="shared" si="14"/>
        <v>1.0181599823013565</v>
      </c>
      <c r="L74" s="19">
        <f t="shared" si="10"/>
        <v>-3.0373769493874492E-2</v>
      </c>
      <c r="M74" s="90">
        <f t="shared" si="15"/>
        <v>0.96962623050612551</v>
      </c>
    </row>
    <row r="75" spans="1:13" x14ac:dyDescent="0.2">
      <c r="A75" t="s">
        <v>1</v>
      </c>
      <c r="B75" s="1">
        <v>2009</v>
      </c>
      <c r="C75" s="1">
        <v>5.4580507278442383</v>
      </c>
      <c r="D75" s="1">
        <v>4.7237955033779144E-2</v>
      </c>
      <c r="E75" s="1">
        <v>15981060255664.367</v>
      </c>
      <c r="F75" s="2">
        <f t="shared" si="8"/>
        <v>-3.4223421564116285E-2</v>
      </c>
      <c r="G75" s="2">
        <f t="shared" si="11"/>
        <v>0.96577657843588371</v>
      </c>
      <c r="H75" s="91">
        <f t="shared" si="9"/>
        <v>-1.5331827594124992E-2</v>
      </c>
      <c r="I75" s="91">
        <f t="shared" si="12"/>
        <v>0.98466817240587501</v>
      </c>
      <c r="J75" s="91">
        <f t="shared" si="13"/>
        <v>1.4973968713577521E-2</v>
      </c>
      <c r="K75" s="91">
        <f t="shared" si="14"/>
        <v>1.0149739687135775</v>
      </c>
      <c r="L75" s="19">
        <f t="shared" si="10"/>
        <v>-2.985869317034151E-2</v>
      </c>
      <c r="M75" s="90">
        <f t="shared" si="15"/>
        <v>0.97014130682965849</v>
      </c>
    </row>
    <row r="76" spans="1:13" x14ac:dyDescent="0.2">
      <c r="A76" t="s">
        <v>1</v>
      </c>
      <c r="B76" s="1">
        <v>2010</v>
      </c>
      <c r="C76" s="1">
        <v>5.3631143569946289</v>
      </c>
      <c r="D76" s="1">
        <v>5.8899931609630585E-2</v>
      </c>
      <c r="E76" s="1">
        <v>16442530823681.801</v>
      </c>
      <c r="F76" s="2">
        <f t="shared" si="8"/>
        <v>2.8876092113717444E-2</v>
      </c>
      <c r="G76" s="2">
        <f t="shared" si="11"/>
        <v>1.0288760921137174</v>
      </c>
      <c r="H76" s="91">
        <f t="shared" si="9"/>
        <v>1.0980002995142124E-2</v>
      </c>
      <c r="I76" s="91">
        <f t="shared" si="12"/>
        <v>1.0109800029951421</v>
      </c>
      <c r="J76" s="91">
        <f t="shared" si="13"/>
        <v>8.6547299373372962E-3</v>
      </c>
      <c r="K76" s="91">
        <f t="shared" si="14"/>
        <v>1.0086547299373374</v>
      </c>
      <c r="L76" s="19">
        <f t="shared" si="10"/>
        <v>2.3053211260399831E-3</v>
      </c>
      <c r="M76" s="90">
        <f t="shared" si="15"/>
        <v>1.00230532112604</v>
      </c>
    </row>
    <row r="77" spans="1:13" x14ac:dyDescent="0.2">
      <c r="A77" t="s">
        <v>1</v>
      </c>
      <c r="B77" s="1">
        <v>2011</v>
      </c>
      <c r="C77" s="1">
        <v>5.3175954818725586</v>
      </c>
      <c r="D77" s="1">
        <v>6.5850973129272461E-2</v>
      </c>
      <c r="E77" s="1">
        <v>16684244834054.578</v>
      </c>
      <c r="F77" s="2">
        <f t="shared" si="8"/>
        <v>1.4700535639236456E-2</v>
      </c>
      <c r="G77" s="2">
        <f t="shared" si="11"/>
        <v>1.0147005356392365</v>
      </c>
      <c r="H77" s="91">
        <f t="shared" si="9"/>
        <v>6.0883704132943528E-3</v>
      </c>
      <c r="I77" s="91">
        <f t="shared" si="12"/>
        <v>1.0060883704132944</v>
      </c>
      <c r="J77" s="91">
        <f t="shared" si="13"/>
        <v>1.0982412025731409E-2</v>
      </c>
      <c r="K77" s="91">
        <f t="shared" si="14"/>
        <v>1.0109824120257314</v>
      </c>
      <c r="L77" s="19">
        <f t="shared" si="10"/>
        <v>-4.84087710549852E-3</v>
      </c>
      <c r="M77" s="90">
        <f t="shared" si="15"/>
        <v>0.99515912289450148</v>
      </c>
    </row>
    <row r="78" spans="1:13" x14ac:dyDescent="0.2">
      <c r="A78" t="s">
        <v>1</v>
      </c>
      <c r="B78" s="1">
        <v>2012</v>
      </c>
      <c r="C78" s="1">
        <v>5.3410048484802246</v>
      </c>
      <c r="D78" s="1">
        <v>6.0242131352424622E-2</v>
      </c>
      <c r="E78" s="1">
        <v>16630920156087.41</v>
      </c>
      <c r="F78" s="2">
        <f t="shared" si="8"/>
        <v>-3.1961097728754329E-3</v>
      </c>
      <c r="G78" s="2">
        <f t="shared" si="11"/>
        <v>0.99680389022712457</v>
      </c>
      <c r="H78" s="91">
        <f t="shared" si="9"/>
        <v>1.1920667595104462E-3</v>
      </c>
      <c r="I78" s="91">
        <f t="shared" si="12"/>
        <v>1.0011920667595104</v>
      </c>
      <c r="J78" s="91">
        <f t="shared" si="13"/>
        <v>1.23835995712264E-2</v>
      </c>
      <c r="K78" s="91">
        <f t="shared" si="14"/>
        <v>1.0123835995712265</v>
      </c>
      <c r="L78" s="19">
        <f t="shared" si="10"/>
        <v>-1.1054636618427982E-2</v>
      </c>
      <c r="M78" s="90">
        <f t="shared" si="15"/>
        <v>0.98894536338157202</v>
      </c>
    </row>
    <row r="79" spans="1:13" x14ac:dyDescent="0.2">
      <c r="A79" t="s">
        <v>1</v>
      </c>
      <c r="B79" s="1">
        <v>2013</v>
      </c>
      <c r="C79" s="1">
        <v>5.3593487739562988</v>
      </c>
      <c r="D79" s="1">
        <v>6.0505565255880356E-2</v>
      </c>
      <c r="E79" s="1">
        <v>16724985668867.805</v>
      </c>
      <c r="F79" s="2">
        <f t="shared" si="8"/>
        <v>5.6560618352776704E-3</v>
      </c>
      <c r="G79" s="2">
        <f t="shared" si="11"/>
        <v>1.0056560618352777</v>
      </c>
      <c r="H79" s="91">
        <f t="shared" si="9"/>
        <v>9.1100335833314006E-3</v>
      </c>
      <c r="I79" s="91">
        <f t="shared" si="12"/>
        <v>1.0091100335833314</v>
      </c>
      <c r="J79" s="91">
        <f t="shared" si="13"/>
        <v>1.1279175559926038E-2</v>
      </c>
      <c r="K79" s="91">
        <f t="shared" si="14"/>
        <v>1.011279175559926</v>
      </c>
      <c r="L79" s="19">
        <f t="shared" si="10"/>
        <v>-2.1449487233765607E-3</v>
      </c>
      <c r="M79" s="90">
        <f t="shared" si="15"/>
        <v>0.99785505127662344</v>
      </c>
    </row>
    <row r="80" spans="1:13" x14ac:dyDescent="0.2">
      <c r="A80" t="s">
        <v>1</v>
      </c>
      <c r="B80" s="1">
        <v>2014</v>
      </c>
      <c r="C80" s="1">
        <v>5.4355282783508301</v>
      </c>
      <c r="D80" s="1">
        <v>6.8532094359397888E-2</v>
      </c>
      <c r="E80" s="1">
        <v>16947503601110.58</v>
      </c>
      <c r="F80" s="2">
        <f t="shared" si="8"/>
        <v>1.3304521549275528E-2</v>
      </c>
      <c r="G80" s="2">
        <f t="shared" si="11"/>
        <v>1.0133045215492755</v>
      </c>
      <c r="H80" s="91">
        <f t="shared" si="9"/>
        <v>2.770795739720544E-2</v>
      </c>
      <c r="I80" s="91">
        <f t="shared" si="12"/>
        <v>1.0277079573972054</v>
      </c>
      <c r="J80" s="91">
        <f t="shared" si="13"/>
        <v>1.1289723398840273E-2</v>
      </c>
      <c r="K80" s="91">
        <f t="shared" si="14"/>
        <v>1.0112897233988403</v>
      </c>
      <c r="L80" s="19">
        <f t="shared" si="10"/>
        <v>1.6234945949203494E-2</v>
      </c>
      <c r="M80" s="90">
        <f t="shared" si="15"/>
        <v>1.0162349459492035</v>
      </c>
    </row>
    <row r="81" spans="1:13" x14ac:dyDescent="0.2">
      <c r="A81" t="s">
        <v>1</v>
      </c>
      <c r="B81" s="1">
        <v>2015</v>
      </c>
      <c r="C81" s="1">
        <v>5.5136833190917969</v>
      </c>
      <c r="D81" s="1">
        <v>7.6514095067977905E-2</v>
      </c>
      <c r="E81" s="1">
        <v>17305624076557.623</v>
      </c>
      <c r="F81" s="2">
        <f t="shared" si="8"/>
        <v>2.1131163850207191E-2</v>
      </c>
      <c r="G81" s="2">
        <f t="shared" si="11"/>
        <v>1.0211311638502072</v>
      </c>
      <c r="H81" s="91">
        <f t="shared" si="9"/>
        <v>3.5813554158145688E-2</v>
      </c>
      <c r="I81" s="91">
        <f t="shared" si="12"/>
        <v>1.0358135541581457</v>
      </c>
      <c r="J81" s="91">
        <f t="shared" si="13"/>
        <v>1.2608175479898507E-2</v>
      </c>
      <c r="K81" s="91">
        <f t="shared" si="14"/>
        <v>1.0126081754798986</v>
      </c>
      <c r="L81" s="19">
        <f t="shared" si="10"/>
        <v>2.2916444129289726E-2</v>
      </c>
      <c r="M81" s="90">
        <f t="shared" si="15"/>
        <v>1.0229164441292897</v>
      </c>
    </row>
    <row r="82" spans="1:13" x14ac:dyDescent="0.2">
      <c r="A82" t="s">
        <v>1</v>
      </c>
      <c r="B82" s="1">
        <v>2016</v>
      </c>
      <c r="C82" s="1">
        <v>5.618619441986084</v>
      </c>
      <c r="D82" s="1">
        <v>7.5263760983943939E-2</v>
      </c>
      <c r="E82" s="1">
        <v>17651766008268.477</v>
      </c>
      <c r="F82" s="2">
        <f t="shared" si="8"/>
        <v>2.0001701769295943E-2</v>
      </c>
      <c r="G82" s="2">
        <f t="shared" si="11"/>
        <v>1.0200017017692959</v>
      </c>
      <c r="H82" s="91">
        <f t="shared" si="9"/>
        <v>3.9414319022561539E-2</v>
      </c>
      <c r="I82" s="91">
        <f t="shared" si="12"/>
        <v>1.0394143190225615</v>
      </c>
      <c r="J82" s="91">
        <f t="shared" si="13"/>
        <v>1.3877129069607348E-2</v>
      </c>
      <c r="K82" s="91">
        <f t="shared" si="14"/>
        <v>1.0138771290696074</v>
      </c>
      <c r="L82" s="19">
        <f t="shared" si="10"/>
        <v>2.5187657577786071E-2</v>
      </c>
      <c r="M82" s="90">
        <f t="shared" si="15"/>
        <v>1.0251876575777861</v>
      </c>
    </row>
    <row r="83" spans="1:13" x14ac:dyDescent="0.2">
      <c r="A83" t="s">
        <v>1</v>
      </c>
      <c r="B83" s="1">
        <v>2017</v>
      </c>
      <c r="C83" s="1">
        <v>5.6938047409057617</v>
      </c>
      <c r="D83" s="1">
        <v>8.2503154873847961E-2</v>
      </c>
      <c r="E83" s="1">
        <v>18141169682369.867</v>
      </c>
      <c r="F83" s="2">
        <f t="shared" si="8"/>
        <v>2.7725479358390759E-2</v>
      </c>
      <c r="G83" s="2">
        <f t="shared" si="11"/>
        <v>1.0277254793583908</v>
      </c>
      <c r="H83" s="91">
        <f t="shared" si="9"/>
        <v>4.1477940825262349E-2</v>
      </c>
      <c r="I83" s="91">
        <f t="shared" si="12"/>
        <v>1.0414779408252623</v>
      </c>
      <c r="J83" s="91">
        <f t="shared" si="13"/>
        <v>1.3395418885558036E-2</v>
      </c>
      <c r="K83" s="91">
        <f t="shared" si="14"/>
        <v>1.0133954188855581</v>
      </c>
      <c r="L83" s="19">
        <f t="shared" si="10"/>
        <v>2.7711317237438138E-2</v>
      </c>
      <c r="M83" s="90">
        <f t="shared" si="15"/>
        <v>1.0277113172374381</v>
      </c>
    </row>
    <row r="84" spans="1:13" x14ac:dyDescent="0.2">
      <c r="A84" t="s">
        <v>1</v>
      </c>
      <c r="B84" s="1">
        <v>2018</v>
      </c>
      <c r="C84" s="1">
        <v>5.7264466285705566</v>
      </c>
      <c r="D84" s="1">
        <v>8.7545037269592285E-2</v>
      </c>
      <c r="E84" s="1">
        <v>18511317256437.516</v>
      </c>
      <c r="F84" s="2">
        <f t="shared" si="8"/>
        <v>2.0403732534808317E-2</v>
      </c>
      <c r="G84" s="2">
        <f t="shared" si="11"/>
        <v>1.0204037325348083</v>
      </c>
      <c r="H84" s="91">
        <f t="shared" si="9"/>
        <v>2.6253582595672897E-2</v>
      </c>
      <c r="I84" s="91">
        <f t="shared" si="12"/>
        <v>1.0262535825956729</v>
      </c>
      <c r="J84" s="91">
        <f t="shared" si="13"/>
        <v>1.4489986683442799E-2</v>
      </c>
      <c r="K84" s="91">
        <f t="shared" si="14"/>
        <v>1.0144899866834427</v>
      </c>
      <c r="L84" s="19">
        <f t="shared" si="10"/>
        <v>1.1595576167969579E-2</v>
      </c>
      <c r="M84" s="90">
        <f t="shared" si="15"/>
        <v>1.0115955761679696</v>
      </c>
    </row>
    <row r="85" spans="1:13" x14ac:dyDescent="0.2">
      <c r="A85" t="s">
        <v>1</v>
      </c>
      <c r="B85" s="1">
        <v>2019</v>
      </c>
      <c r="C85" s="1">
        <v>5.8199968338012695</v>
      </c>
      <c r="D85" s="1">
        <v>8.9984610676765442E-2</v>
      </c>
      <c r="E85" s="1">
        <v>18562137332173.441</v>
      </c>
      <c r="F85" s="2">
        <f t="shared" si="8"/>
        <v>2.7453516695714608E-3</v>
      </c>
      <c r="G85" s="2">
        <f t="shared" si="11"/>
        <v>1.0027453516695715</v>
      </c>
      <c r="H85" s="91">
        <f t="shared" si="9"/>
        <v>1.9126720348501713E-2</v>
      </c>
      <c r="I85" s="91">
        <f t="shared" si="12"/>
        <v>1.0191267203485017</v>
      </c>
      <c r="J85" s="91">
        <f t="shared" si="13"/>
        <v>1.5287846538691202E-2</v>
      </c>
      <c r="K85" s="91">
        <f t="shared" si="14"/>
        <v>1.0152878465386912</v>
      </c>
      <c r="L85" s="19">
        <f t="shared" si="10"/>
        <v>3.7810694010549373E-3</v>
      </c>
      <c r="M85" s="90">
        <f t="shared" si="15"/>
        <v>1.0037810694010549</v>
      </c>
    </row>
    <row r="86" spans="1:13" x14ac:dyDescent="0.2">
      <c r="A86" t="s">
        <v>1</v>
      </c>
      <c r="B86" s="1">
        <v>2020</v>
      </c>
      <c r="C86" s="1">
        <v>6.4730396270751953</v>
      </c>
      <c r="D86" s="1">
        <v>6.5012350678443909E-2</v>
      </c>
      <c r="E86" s="1">
        <v>17550880694650.879</v>
      </c>
      <c r="F86" s="2">
        <f t="shared" si="8"/>
        <v>-5.447953645778536E-2</v>
      </c>
      <c r="G86" s="2">
        <f t="shared" si="11"/>
        <v>0.94552046354221464</v>
      </c>
      <c r="H86" s="91">
        <f t="shared" si="9"/>
        <v>5.1614219645853998E-2</v>
      </c>
      <c r="I86" s="91">
        <f t="shared" si="12"/>
        <v>1.051614219645854</v>
      </c>
      <c r="J86" s="91">
        <f t="shared" si="13"/>
        <v>1.5461281723411685E-2</v>
      </c>
      <c r="K86" s="91">
        <f t="shared" si="14"/>
        <v>1.0154612817234117</v>
      </c>
      <c r="L86" s="19">
        <f t="shared" si="10"/>
        <v>3.5602477980336777E-2</v>
      </c>
      <c r="M86" s="90">
        <f t="shared" si="15"/>
        <v>1.0356024779803368</v>
      </c>
    </row>
    <row r="87" spans="1:13" x14ac:dyDescent="0.2">
      <c r="A87" t="s">
        <v>1</v>
      </c>
      <c r="B87" s="1">
        <v>2021</v>
      </c>
      <c r="C87" s="1">
        <v>6.2409210205078125</v>
      </c>
      <c r="D87" s="1">
        <v>9.7053773701190948E-2</v>
      </c>
      <c r="E87" s="1">
        <v>18805077641670.918</v>
      </c>
      <c r="F87" s="2">
        <f t="shared" si="8"/>
        <v>7.1460627465964821E-2</v>
      </c>
      <c r="G87" s="2">
        <f t="shared" si="11"/>
        <v>1.0714606274659648</v>
      </c>
      <c r="H87" s="91">
        <f t="shared" si="9"/>
        <v>3.3038809870574948E-2</v>
      </c>
      <c r="I87" s="91">
        <f t="shared" si="12"/>
        <v>1.0330388098705749</v>
      </c>
      <c r="J87" s="91">
        <f t="shared" si="13"/>
        <v>1.0043558269983797E-2</v>
      </c>
      <c r="K87" s="91">
        <f t="shared" si="14"/>
        <v>1.0100435582699838</v>
      </c>
      <c r="L87" s="19">
        <f t="shared" si="10"/>
        <v>2.2766593987270989E-2</v>
      </c>
      <c r="M87" s="90">
        <f t="shared" si="15"/>
        <v>1.022766593987271</v>
      </c>
    </row>
    <row r="88" spans="1:13" x14ac:dyDescent="0.2">
      <c r="A88" t="s">
        <v>1</v>
      </c>
      <c r="B88" s="1">
        <v>2022</v>
      </c>
      <c r="C88" s="1">
        <v>6.1236686706542969</v>
      </c>
      <c r="D88" s="1">
        <v>8.684113621711731E-2</v>
      </c>
      <c r="E88" s="1">
        <v>19458584536376.598</v>
      </c>
      <c r="F88" s="2">
        <f t="shared" si="8"/>
        <v>3.4751619065775508E-2</v>
      </c>
      <c r="G88" s="2">
        <f t="shared" si="11"/>
        <v>1.0347516190657755</v>
      </c>
      <c r="H88" s="91">
        <f t="shared" si="9"/>
        <v>1.5311049564654011E-2</v>
      </c>
      <c r="I88" s="91">
        <f t="shared" si="12"/>
        <v>1.015311049564654</v>
      </c>
      <c r="J88" s="91">
        <f t="shared" si="13"/>
        <v>1.555119402765553E-2</v>
      </c>
      <c r="K88" s="91">
        <f t="shared" si="14"/>
        <v>1.0155511940276556</v>
      </c>
      <c r="L88" s="19">
        <f t="shared" si="10"/>
        <v>-2.3646711698421807E-4</v>
      </c>
      <c r="M88" s="90">
        <f t="shared" si="15"/>
        <v>0.99976353288301578</v>
      </c>
    </row>
    <row r="89" spans="1:13" x14ac:dyDescent="0.2">
      <c r="A89" s="110" t="s">
        <v>1</v>
      </c>
      <c r="B89" s="1">
        <v>2023</v>
      </c>
      <c r="C89" s="1">
        <v>6.0031843185424805</v>
      </c>
      <c r="D89" s="1">
        <v>8.4236301481723785E-2</v>
      </c>
      <c r="E89" s="1">
        <v>19368396683502.059</v>
      </c>
      <c r="F89" s="111">
        <f t="shared" si="8"/>
        <v>-4.6348619400315982E-3</v>
      </c>
      <c r="G89" s="111">
        <f t="shared" si="11"/>
        <v>0.9953651380599684</v>
      </c>
      <c r="H89" s="114">
        <f t="shared" si="9"/>
        <v>-2.4218861373010436E-2</v>
      </c>
      <c r="I89" s="114">
        <f t="shared" si="12"/>
        <v>0.97578113862698956</v>
      </c>
      <c r="J89" s="91">
        <f t="shared" si="13"/>
        <v>1.4181227118520535E-2</v>
      </c>
      <c r="K89" s="91">
        <f t="shared" si="14"/>
        <v>1.0141812271185204</v>
      </c>
      <c r="L89" s="19">
        <f t="shared" si="10"/>
        <v>-3.7863142665963911E-2</v>
      </c>
      <c r="M89" s="90">
        <f t="shared" si="15"/>
        <v>0.96213685733403609</v>
      </c>
    </row>
    <row r="90" spans="1:13" x14ac:dyDescent="0.2">
      <c r="A90" t="s">
        <v>2</v>
      </c>
      <c r="B90" s="1">
        <v>1980</v>
      </c>
      <c r="C90" s="1">
        <v>2.9376170635223389</v>
      </c>
      <c r="D90" s="1">
        <v>4.0479381568729877E-3</v>
      </c>
      <c r="E90" s="1">
        <v>2451578560463.541</v>
      </c>
      <c r="I90" s="91"/>
      <c r="J90" s="91"/>
      <c r="K90" s="91"/>
      <c r="L90" s="19"/>
      <c r="M90" s="90"/>
    </row>
    <row r="91" spans="1:13" x14ac:dyDescent="0.2">
      <c r="A91" t="s">
        <v>2</v>
      </c>
      <c r="B91" s="1">
        <v>1981</v>
      </c>
      <c r="C91" s="1">
        <v>3.0267596244812012</v>
      </c>
      <c r="D91" s="1">
        <v>5.8822622522711754E-3</v>
      </c>
      <c r="E91" s="1">
        <v>2462722738500.606</v>
      </c>
      <c r="F91" s="2">
        <f>E91/E90-1</f>
        <v>4.5457152451837679E-3</v>
      </c>
      <c r="G91" s="2">
        <f t="shared" si="11"/>
        <v>1.0045457152451838</v>
      </c>
      <c r="H91" s="91">
        <f>G91*(C91/C90)-1</f>
        <v>3.5028850289965829E-2</v>
      </c>
      <c r="I91" s="91">
        <f t="shared" si="12"/>
        <v>1.0350288502899658</v>
      </c>
      <c r="J91" s="91">
        <f t="shared" si="13"/>
        <v>1.3779665862981209E-3</v>
      </c>
      <c r="K91" s="91">
        <f t="shared" si="14"/>
        <v>1.0013779665862981</v>
      </c>
      <c r="L91" s="19">
        <f>I91/K91-1</f>
        <v>3.3604577718425066E-2</v>
      </c>
      <c r="M91" s="90">
        <f t="shared" si="15"/>
        <v>1.0336045777184251</v>
      </c>
    </row>
    <row r="92" spans="1:13" x14ac:dyDescent="0.2">
      <c r="A92" t="s">
        <v>2</v>
      </c>
      <c r="B92" s="1">
        <v>1982</v>
      </c>
      <c r="C92" s="1">
        <v>3.089303731918335</v>
      </c>
      <c r="D92" s="1">
        <v>5.3280424326658249E-3</v>
      </c>
      <c r="E92" s="1">
        <v>2387747200464.5659</v>
      </c>
      <c r="F92" s="2">
        <f t="shared" ref="F92:F133" si="16">E92/E91-1</f>
        <v>-3.0444165258200262E-2</v>
      </c>
      <c r="G92" s="2">
        <f t="shared" si="11"/>
        <v>0.96955583474179974</v>
      </c>
      <c r="H92" s="91">
        <f t="shared" ref="H92:H133" si="17">G92*(C92/C91)-1</f>
        <v>-1.0409536870825464E-2</v>
      </c>
      <c r="I92" s="91">
        <f t="shared" si="12"/>
        <v>0.98959046312917454</v>
      </c>
      <c r="J92" s="91">
        <f t="shared" si="13"/>
        <v>1.9434190296097329E-3</v>
      </c>
      <c r="K92" s="91">
        <f t="shared" si="14"/>
        <v>1.0019434190296097</v>
      </c>
      <c r="L92" s="19">
        <f t="shared" ref="L92:L133" si="18">I92/K92-1</f>
        <v>-1.2328995495972328E-2</v>
      </c>
      <c r="M92" s="90">
        <f t="shared" si="15"/>
        <v>0.98767100450402767</v>
      </c>
    </row>
    <row r="93" spans="1:13" x14ac:dyDescent="0.2">
      <c r="A93" t="s">
        <v>2</v>
      </c>
      <c r="B93" s="1">
        <v>1983</v>
      </c>
      <c r="C93" s="1">
        <v>3.1523802280426025</v>
      </c>
      <c r="D93" s="1">
        <v>9.3700950965285301E-3</v>
      </c>
      <c r="E93" s="1">
        <v>2334113690274.0356</v>
      </c>
      <c r="F93" s="2">
        <f t="shared" si="16"/>
        <v>-2.2461971761539634E-2</v>
      </c>
      <c r="G93" s="2">
        <f t="shared" si="11"/>
        <v>0.97753802823846037</v>
      </c>
      <c r="H93" s="91">
        <f t="shared" si="17"/>
        <v>-2.5028874499367637E-3</v>
      </c>
      <c r="I93" s="91">
        <f t="shared" si="12"/>
        <v>0.99749711255006324</v>
      </c>
      <c r="J93" s="91">
        <f t="shared" si="13"/>
        <v>1.7246741968480134E-3</v>
      </c>
      <c r="K93" s="91">
        <f t="shared" si="14"/>
        <v>1.001724674196848</v>
      </c>
      <c r="L93" s="19">
        <f t="shared" si="18"/>
        <v>-4.2202830335333896E-3</v>
      </c>
      <c r="M93" s="90">
        <f t="shared" si="15"/>
        <v>0.99577971696646661</v>
      </c>
    </row>
    <row r="94" spans="1:13" x14ac:dyDescent="0.2">
      <c r="A94" t="s">
        <v>2</v>
      </c>
      <c r="B94" s="1">
        <v>1984</v>
      </c>
      <c r="C94" s="1">
        <v>2.9598851203918457</v>
      </c>
      <c r="D94" s="1">
        <v>1.6635129228234291E-2</v>
      </c>
      <c r="E94" s="1">
        <v>2417884204717.144</v>
      </c>
      <c r="F94" s="2">
        <f t="shared" si="16"/>
        <v>3.5889646160840227E-2</v>
      </c>
      <c r="G94" s="2">
        <f t="shared" si="11"/>
        <v>1.0358896461608402</v>
      </c>
      <c r="H94" s="91">
        <f t="shared" si="17"/>
        <v>-2.7365315019984848E-2</v>
      </c>
      <c r="I94" s="91">
        <f t="shared" si="12"/>
        <v>0.97263468498001515</v>
      </c>
      <c r="J94" s="91">
        <f t="shared" si="13"/>
        <v>2.9723873450210902E-3</v>
      </c>
      <c r="K94" s="91">
        <f t="shared" si="14"/>
        <v>1.0029723873450211</v>
      </c>
      <c r="L94" s="19">
        <f t="shared" si="18"/>
        <v>-3.0247794204298351E-2</v>
      </c>
      <c r="M94" s="90">
        <f t="shared" si="15"/>
        <v>0.96975220579570165</v>
      </c>
    </row>
    <row r="95" spans="1:13" x14ac:dyDescent="0.2">
      <c r="A95" t="s">
        <v>2</v>
      </c>
      <c r="B95" s="1">
        <v>1985</v>
      </c>
      <c r="C95" s="1">
        <v>3.0811483860015869</v>
      </c>
      <c r="D95" s="1">
        <v>2.2804634645581245E-2</v>
      </c>
      <c r="E95" s="1">
        <v>2480279586171.3696</v>
      </c>
      <c r="F95" s="2">
        <f t="shared" si="16"/>
        <v>2.5805777353810511E-2</v>
      </c>
      <c r="G95" s="2">
        <f t="shared" si="11"/>
        <v>1.0258057773538105</v>
      </c>
      <c r="H95" s="91">
        <f t="shared" si="17"/>
        <v>6.7831921404561513E-2</v>
      </c>
      <c r="I95" s="91">
        <f t="shared" si="12"/>
        <v>1.0678319214045615</v>
      </c>
      <c r="J95" s="91">
        <f t="shared" si="13"/>
        <v>5.6201942141700561E-3</v>
      </c>
      <c r="K95" s="91">
        <f t="shared" si="14"/>
        <v>1.00562019421417</v>
      </c>
      <c r="L95" s="19">
        <f t="shared" si="18"/>
        <v>6.1864039274794003E-2</v>
      </c>
      <c r="M95" s="90">
        <f t="shared" si="15"/>
        <v>1.061864039274794</v>
      </c>
    </row>
    <row r="96" spans="1:13" x14ac:dyDescent="0.2">
      <c r="A96" t="s">
        <v>2</v>
      </c>
      <c r="B96" s="1">
        <v>1986</v>
      </c>
      <c r="C96" s="1">
        <v>3.0797469615936279</v>
      </c>
      <c r="D96" s="1">
        <v>2.7785465121269226E-2</v>
      </c>
      <c r="E96" s="1">
        <v>2584919880137.4795</v>
      </c>
      <c r="F96" s="2">
        <f t="shared" si="16"/>
        <v>4.218891069761832E-2</v>
      </c>
      <c r="G96" s="2">
        <f t="shared" si="11"/>
        <v>1.0421889106976183</v>
      </c>
      <c r="H96" s="91">
        <f t="shared" si="17"/>
        <v>4.1714883226630084E-2</v>
      </c>
      <c r="I96" s="91">
        <f t="shared" si="12"/>
        <v>1.0417148832266301</v>
      </c>
      <c r="J96" s="91">
        <f t="shared" si="13"/>
        <v>7.4013425478591998E-3</v>
      </c>
      <c r="K96" s="91">
        <f t="shared" si="14"/>
        <v>1.0074013425478592</v>
      </c>
      <c r="L96" s="19">
        <f t="shared" si="18"/>
        <v>3.4061440291500045E-2</v>
      </c>
      <c r="M96" s="90">
        <f t="shared" si="15"/>
        <v>1.0340614402915</v>
      </c>
    </row>
    <row r="97" spans="1:13" x14ac:dyDescent="0.2">
      <c r="A97" t="s">
        <v>2</v>
      </c>
      <c r="B97" s="1">
        <v>1987</v>
      </c>
      <c r="C97" s="1">
        <v>2.8903772830963135</v>
      </c>
      <c r="D97" s="1">
        <v>3.8559500128030777E-2</v>
      </c>
      <c r="E97" s="1">
        <v>2686391717379.7827</v>
      </c>
      <c r="F97" s="2">
        <f t="shared" si="16"/>
        <v>3.9255312329798953E-2</v>
      </c>
      <c r="G97" s="2">
        <f t="shared" si="11"/>
        <v>1.039255312329799</v>
      </c>
      <c r="H97" s="91">
        <f t="shared" si="17"/>
        <v>-2.4647159797548612E-2</v>
      </c>
      <c r="I97" s="91">
        <f t="shared" si="12"/>
        <v>0.97535284020245139</v>
      </c>
      <c r="J97" s="91">
        <f t="shared" si="13"/>
        <v>9.0219961145416704E-3</v>
      </c>
      <c r="K97" s="91">
        <f t="shared" si="14"/>
        <v>1.0090219961145417</v>
      </c>
      <c r="L97" s="19">
        <f t="shared" si="18"/>
        <v>-3.3368108962679388E-2</v>
      </c>
      <c r="M97" s="90">
        <f t="shared" si="15"/>
        <v>0.96663189103732061</v>
      </c>
    </row>
    <row r="98" spans="1:13" x14ac:dyDescent="0.2">
      <c r="A98" t="s">
        <v>2</v>
      </c>
      <c r="B98" s="1">
        <v>1988</v>
      </c>
      <c r="C98" s="1">
        <v>3.2286958694458008</v>
      </c>
      <c r="D98" s="1">
        <v>4.1816268116235733E-2</v>
      </c>
      <c r="E98" s="1">
        <v>2725014349406.5649</v>
      </c>
      <c r="F98" s="2">
        <f t="shared" si="16"/>
        <v>1.4377140823101264E-2</v>
      </c>
      <c r="G98" s="2">
        <f t="shared" si="11"/>
        <v>1.0143771408231013</v>
      </c>
      <c r="H98" s="91">
        <f t="shared" si="17"/>
        <v>0.13310995896263234</v>
      </c>
      <c r="I98" s="91">
        <f t="shared" si="12"/>
        <v>1.1331099589626323</v>
      </c>
      <c r="J98" s="91">
        <f t="shared" si="13"/>
        <v>1.3340645995779469E-2</v>
      </c>
      <c r="K98" s="91">
        <f t="shared" si="14"/>
        <v>1.0133406459957794</v>
      </c>
      <c r="L98" s="19">
        <f t="shared" si="18"/>
        <v>0.11819254802432133</v>
      </c>
      <c r="M98" s="90">
        <f t="shared" si="15"/>
        <v>1.1181925480243213</v>
      </c>
    </row>
    <row r="99" spans="1:13" x14ac:dyDescent="0.2">
      <c r="A99" t="s">
        <v>2</v>
      </c>
      <c r="B99" s="1">
        <v>1989</v>
      </c>
      <c r="C99" s="1">
        <v>3.4074511528015137</v>
      </c>
      <c r="D99" s="1">
        <v>4.5855525881052017E-2</v>
      </c>
      <c r="E99" s="1">
        <v>2750859435234.2832</v>
      </c>
      <c r="F99" s="2">
        <f t="shared" si="16"/>
        <v>9.4843852229058445E-3</v>
      </c>
      <c r="G99" s="2">
        <f t="shared" si="11"/>
        <v>1.0094843852229058</v>
      </c>
      <c r="H99" s="91">
        <f t="shared" si="17"/>
        <v>6.5374030646419223E-2</v>
      </c>
      <c r="I99" s="91">
        <f t="shared" si="12"/>
        <v>1.0653740306464192</v>
      </c>
      <c r="J99" s="91">
        <f t="shared" si="13"/>
        <v>1.295144225628579E-2</v>
      </c>
      <c r="K99" s="91">
        <f t="shared" si="14"/>
        <v>1.0129514422562858</v>
      </c>
      <c r="L99" s="19">
        <f t="shared" si="18"/>
        <v>5.1752321190604578E-2</v>
      </c>
      <c r="M99" s="90">
        <f t="shared" si="15"/>
        <v>1.0517523211906046</v>
      </c>
    </row>
    <row r="100" spans="1:13" x14ac:dyDescent="0.2">
      <c r="A100" t="s">
        <v>2</v>
      </c>
      <c r="B100" s="1">
        <v>1990</v>
      </c>
      <c r="C100" s="1">
        <v>3.4744572639465332</v>
      </c>
      <c r="D100" s="1">
        <v>4.9636702984571457E-2</v>
      </c>
      <c r="E100" s="1">
        <v>2804548481054.4312</v>
      </c>
      <c r="F100" s="2">
        <f t="shared" si="16"/>
        <v>1.951718983982742E-2</v>
      </c>
      <c r="G100" s="2">
        <f t="shared" si="11"/>
        <v>1.0195171898398274</v>
      </c>
      <c r="H100" s="91">
        <f t="shared" si="17"/>
        <v>3.9565571774957897E-2</v>
      </c>
      <c r="I100" s="91">
        <f t="shared" si="12"/>
        <v>1.0395655717749579</v>
      </c>
      <c r="J100" s="91">
        <f t="shared" si="13"/>
        <v>1.3457427216044125E-2</v>
      </c>
      <c r="K100" s="91">
        <f t="shared" si="14"/>
        <v>1.0134574272160441</v>
      </c>
      <c r="L100" s="19">
        <f t="shared" si="18"/>
        <v>2.576146156492487E-2</v>
      </c>
      <c r="M100" s="90">
        <f t="shared" si="15"/>
        <v>1.0257614615649249</v>
      </c>
    </row>
    <row r="101" spans="1:13" x14ac:dyDescent="0.2">
      <c r="A101" t="s">
        <v>2</v>
      </c>
      <c r="B101" s="1">
        <v>1991</v>
      </c>
      <c r="C101" s="1">
        <v>3.529731273651123</v>
      </c>
      <c r="D101" s="1">
        <v>3.9800368249416351E-2</v>
      </c>
      <c r="E101" s="1">
        <v>2912730160111.144</v>
      </c>
      <c r="F101" s="2">
        <f t="shared" si="16"/>
        <v>3.8573652688663751E-2</v>
      </c>
      <c r="G101" s="2">
        <f t="shared" si="11"/>
        <v>1.0385736526886638</v>
      </c>
      <c r="H101" s="91">
        <f t="shared" si="17"/>
        <v>5.509598288202433E-2</v>
      </c>
      <c r="I101" s="91">
        <f t="shared" si="12"/>
        <v>1.0550959828820243</v>
      </c>
      <c r="J101" s="91">
        <f t="shared" si="13"/>
        <v>1.4286174563042573E-2</v>
      </c>
      <c r="K101" s="91">
        <f t="shared" si="14"/>
        <v>1.0142861745630425</v>
      </c>
      <c r="L101" s="19">
        <f t="shared" si="18"/>
        <v>4.0235004027894705E-2</v>
      </c>
      <c r="M101" s="90">
        <f t="shared" si="15"/>
        <v>1.0402350040278947</v>
      </c>
    </row>
    <row r="102" spans="1:13" x14ac:dyDescent="0.2">
      <c r="A102" t="s">
        <v>2</v>
      </c>
      <c r="B102" s="1">
        <v>1992</v>
      </c>
      <c r="C102" s="1">
        <v>3.7003219127655029</v>
      </c>
      <c r="D102" s="1">
        <v>2.4146996438503265E-2</v>
      </c>
      <c r="E102" s="1">
        <v>2954872106890.9937</v>
      </c>
      <c r="F102" s="2">
        <f t="shared" si="16"/>
        <v>1.4468194602084816E-2</v>
      </c>
      <c r="G102" s="2">
        <f t="shared" si="11"/>
        <v>1.0144681946020848</v>
      </c>
      <c r="H102" s="91">
        <f t="shared" si="17"/>
        <v>6.3497076480497627E-2</v>
      </c>
      <c r="I102" s="91">
        <f t="shared" si="12"/>
        <v>1.0634970764804976</v>
      </c>
      <c r="J102" s="91">
        <f t="shared" si="13"/>
        <v>1.1275750238132775E-2</v>
      </c>
      <c r="K102" s="91">
        <f t="shared" si="14"/>
        <v>1.0112757502381329</v>
      </c>
      <c r="L102" s="19">
        <f t="shared" si="18"/>
        <v>5.1639057131615873E-2</v>
      </c>
      <c r="M102" s="90">
        <f t="shared" si="15"/>
        <v>1.0516390571316159</v>
      </c>
    </row>
    <row r="103" spans="1:13" x14ac:dyDescent="0.2">
      <c r="A103" t="s">
        <v>2</v>
      </c>
      <c r="B103" s="1">
        <v>1993</v>
      </c>
      <c r="C103" s="1">
        <v>3.62548828125</v>
      </c>
      <c r="D103" s="1">
        <v>3.384673222899437E-2</v>
      </c>
      <c r="E103" s="1">
        <v>3058539535829.4546</v>
      </c>
      <c r="F103" s="2">
        <f t="shared" si="16"/>
        <v>3.5083558674739335E-2</v>
      </c>
      <c r="G103" s="2">
        <f t="shared" si="11"/>
        <v>1.0350835586747393</v>
      </c>
      <c r="H103" s="91">
        <f t="shared" si="17"/>
        <v>1.4150498404928769E-2</v>
      </c>
      <c r="I103" s="91">
        <f t="shared" si="12"/>
        <v>1.0141504984049288</v>
      </c>
      <c r="J103" s="91">
        <f t="shared" si="13"/>
        <v>6.5256474998026774E-3</v>
      </c>
      <c r="K103" s="91">
        <f t="shared" si="14"/>
        <v>1.0065256474998028</v>
      </c>
      <c r="L103" s="19">
        <f t="shared" si="18"/>
        <v>7.5754164079833153E-3</v>
      </c>
      <c r="M103" s="90">
        <f t="shared" si="15"/>
        <v>1.0075754164079833</v>
      </c>
    </row>
    <row r="104" spans="1:13" x14ac:dyDescent="0.2">
      <c r="A104" t="s">
        <v>2</v>
      </c>
      <c r="B104" s="1">
        <v>1994</v>
      </c>
      <c r="C104" s="1">
        <v>3.7596004009246826</v>
      </c>
      <c r="D104" s="1">
        <v>2.5883534923195839E-2</v>
      </c>
      <c r="E104" s="1">
        <v>3183170731834.417</v>
      </c>
      <c r="F104" s="2">
        <f t="shared" si="16"/>
        <v>4.0748597343589044E-2</v>
      </c>
      <c r="G104" s="2">
        <f t="shared" si="11"/>
        <v>1.040748597343589</v>
      </c>
      <c r="H104" s="91">
        <f t="shared" si="17"/>
        <v>7.9247411740550167E-2</v>
      </c>
      <c r="I104" s="91">
        <f t="shared" si="12"/>
        <v>1.0792474117405502</v>
      </c>
      <c r="J104" s="91">
        <f t="shared" si="13"/>
        <v>9.3357720680108374E-3</v>
      </c>
      <c r="K104" s="91">
        <f t="shared" si="14"/>
        <v>1.0093357720680107</v>
      </c>
      <c r="L104" s="19">
        <f t="shared" si="18"/>
        <v>6.9264997444109966E-2</v>
      </c>
      <c r="M104" s="90">
        <f t="shared" si="15"/>
        <v>1.06926499744411</v>
      </c>
    </row>
    <row r="105" spans="1:13" x14ac:dyDescent="0.2">
      <c r="A105" t="s">
        <v>2</v>
      </c>
      <c r="B105" s="1">
        <v>1995</v>
      </c>
      <c r="C105" s="1">
        <v>3.8555378913879395</v>
      </c>
      <c r="D105" s="1">
        <v>4.1218515485525131E-2</v>
      </c>
      <c r="E105" s="1">
        <v>3201041849213.8833</v>
      </c>
      <c r="F105" s="2">
        <f t="shared" si="16"/>
        <v>5.6142503450222758E-3</v>
      </c>
      <c r="G105" s="2">
        <f t="shared" si="11"/>
        <v>1.0056142503450223</v>
      </c>
      <c r="H105" s="91">
        <f t="shared" si="17"/>
        <v>3.1275516773353829E-2</v>
      </c>
      <c r="I105" s="91">
        <f t="shared" si="12"/>
        <v>1.0312755167733538</v>
      </c>
      <c r="J105" s="91">
        <f t="shared" si="13"/>
        <v>6.8846505380810476E-3</v>
      </c>
      <c r="K105" s="91">
        <f t="shared" si="14"/>
        <v>1.0068846505380811</v>
      </c>
      <c r="L105" s="19">
        <f t="shared" si="18"/>
        <v>2.4224091828431549E-2</v>
      </c>
      <c r="M105" s="90">
        <f t="shared" si="15"/>
        <v>1.0242240918284315</v>
      </c>
    </row>
    <row r="106" spans="1:13" x14ac:dyDescent="0.2">
      <c r="A106" t="s">
        <v>2</v>
      </c>
      <c r="B106" s="1">
        <v>1996</v>
      </c>
      <c r="C106" s="1">
        <v>3.7810928821563721</v>
      </c>
      <c r="D106" s="1">
        <v>2.861928753554821E-2</v>
      </c>
      <c r="E106" s="1">
        <v>3340021847593.4053</v>
      </c>
      <c r="F106" s="2">
        <f t="shared" si="16"/>
        <v>4.3417113841748955E-2</v>
      </c>
      <c r="G106" s="2">
        <f t="shared" si="11"/>
        <v>1.043417113841749</v>
      </c>
      <c r="H106" s="91">
        <f t="shared" si="17"/>
        <v>2.3270198194562441E-2</v>
      </c>
      <c r="I106" s="91">
        <f t="shared" si="12"/>
        <v>1.0232701981945624</v>
      </c>
      <c r="J106" s="91">
        <f t="shared" si="13"/>
        <v>1.0690730229261746E-2</v>
      </c>
      <c r="K106" s="91">
        <f t="shared" si="14"/>
        <v>1.0106907302292618</v>
      </c>
      <c r="L106" s="19">
        <f t="shared" si="18"/>
        <v>1.2446406788006348E-2</v>
      </c>
      <c r="M106" s="90">
        <f t="shared" si="15"/>
        <v>1.0124464067880063</v>
      </c>
    </row>
    <row r="107" spans="1:13" x14ac:dyDescent="0.2">
      <c r="A107" t="s">
        <v>2</v>
      </c>
      <c r="B107" s="1">
        <v>1997</v>
      </c>
      <c r="C107" s="1">
        <v>3.7619698047637939</v>
      </c>
      <c r="D107" s="1">
        <v>3.896201029419899E-2</v>
      </c>
      <c r="E107" s="1">
        <v>3513207180904.9346</v>
      </c>
      <c r="F107" s="2">
        <f t="shared" si="16"/>
        <v>5.1851557029878315E-2</v>
      </c>
      <c r="G107" s="2">
        <f t="shared" si="11"/>
        <v>1.0518515570298783</v>
      </c>
      <c r="H107" s="91">
        <f t="shared" si="17"/>
        <v>4.6531762103519725E-2</v>
      </c>
      <c r="I107" s="91">
        <f t="shared" si="12"/>
        <v>1.0465317621035197</v>
      </c>
      <c r="J107" s="91">
        <f t="shared" si="13"/>
        <v>7.5690517074064887E-3</v>
      </c>
      <c r="K107" s="91">
        <f t="shared" si="14"/>
        <v>1.0075690517074065</v>
      </c>
      <c r="L107" s="19">
        <f t="shared" si="18"/>
        <v>3.867001505265355E-2</v>
      </c>
      <c r="M107" s="90">
        <f t="shared" si="15"/>
        <v>1.0386700150526536</v>
      </c>
    </row>
    <row r="108" spans="1:13" x14ac:dyDescent="0.2">
      <c r="A108" t="s">
        <v>2</v>
      </c>
      <c r="B108" s="1">
        <v>1998</v>
      </c>
      <c r="C108" s="1">
        <v>3.7972433567047119</v>
      </c>
      <c r="D108" s="1">
        <v>3.9642319083213806E-2</v>
      </c>
      <c r="E108" s="1">
        <v>3603497391032.1387</v>
      </c>
      <c r="F108" s="2">
        <f t="shared" si="16"/>
        <v>2.5700223607065142E-2</v>
      </c>
      <c r="G108" s="2">
        <f t="shared" si="11"/>
        <v>1.0257002236070651</v>
      </c>
      <c r="H108" s="91">
        <f t="shared" si="17"/>
        <v>3.5317549633286927E-2</v>
      </c>
      <c r="I108" s="91">
        <f t="shared" si="12"/>
        <v>1.0353175496332869</v>
      </c>
      <c r="J108" s="91">
        <f t="shared" si="13"/>
        <v>1.0356811010248216E-2</v>
      </c>
      <c r="K108" s="91">
        <f t="shared" si="14"/>
        <v>1.0103568110102483</v>
      </c>
      <c r="L108" s="19">
        <f t="shared" si="18"/>
        <v>2.4704874902640173E-2</v>
      </c>
      <c r="M108" s="90">
        <f t="shared" si="15"/>
        <v>1.0247048749026402</v>
      </c>
    </row>
    <row r="109" spans="1:13" x14ac:dyDescent="0.2">
      <c r="A109" t="s">
        <v>2</v>
      </c>
      <c r="B109" s="1">
        <v>1999</v>
      </c>
      <c r="C109" s="1">
        <v>3.9618091583251953</v>
      </c>
      <c r="D109" s="1">
        <v>2.7184031903743744E-2</v>
      </c>
      <c r="E109" s="1">
        <v>3602163490249.7397</v>
      </c>
      <c r="F109" s="2">
        <f t="shared" si="16"/>
        <v>-3.7016837745418307E-4</v>
      </c>
      <c r="G109" s="2">
        <f t="shared" si="11"/>
        <v>0.99962983162254582</v>
      </c>
      <c r="H109" s="91">
        <f t="shared" si="17"/>
        <v>4.2952018038186157E-2</v>
      </c>
      <c r="I109" s="91">
        <f t="shared" si="12"/>
        <v>1.0429520180381862</v>
      </c>
      <c r="J109" s="91">
        <f t="shared" si="13"/>
        <v>1.0439762574926416E-2</v>
      </c>
      <c r="K109" s="91">
        <f t="shared" si="14"/>
        <v>1.0104397625749264</v>
      </c>
      <c r="L109" s="19">
        <f t="shared" si="18"/>
        <v>3.217634209129705E-2</v>
      </c>
      <c r="M109" s="90">
        <f t="shared" si="15"/>
        <v>1.032176342091297</v>
      </c>
    </row>
    <row r="110" spans="1:13" x14ac:dyDescent="0.2">
      <c r="A110" t="s">
        <v>2</v>
      </c>
      <c r="B110" s="1">
        <v>2000</v>
      </c>
      <c r="C110" s="1">
        <v>3.9679677486419678</v>
      </c>
      <c r="D110" s="1">
        <v>3.8832090795040131E-2</v>
      </c>
      <c r="E110" s="1">
        <v>3751829018489.1899</v>
      </c>
      <c r="F110" s="2">
        <f t="shared" si="16"/>
        <v>4.1548788289193839E-2</v>
      </c>
      <c r="G110" s="2">
        <f t="shared" si="11"/>
        <v>1.0415487882891938</v>
      </c>
      <c r="H110" s="91">
        <f t="shared" si="17"/>
        <v>4.3167864833687286E-2</v>
      </c>
      <c r="I110" s="91">
        <f t="shared" si="12"/>
        <v>1.0431678648336873</v>
      </c>
      <c r="J110" s="91">
        <f t="shared" si="13"/>
        <v>6.8615197798259043E-3</v>
      </c>
      <c r="K110" s="91">
        <f t="shared" si="14"/>
        <v>1.0068615197798259</v>
      </c>
      <c r="L110" s="19">
        <f t="shared" si="18"/>
        <v>3.6058926019737703E-2</v>
      </c>
      <c r="M110" s="90">
        <f t="shared" si="15"/>
        <v>1.0360589260197377</v>
      </c>
    </row>
    <row r="111" spans="1:13" x14ac:dyDescent="0.2">
      <c r="A111" t="s">
        <v>2</v>
      </c>
      <c r="B111" s="1">
        <v>2001</v>
      </c>
      <c r="C111" s="1">
        <v>4.0464019775390625</v>
      </c>
      <c r="D111" s="1">
        <v>3.0311662703752518E-2</v>
      </c>
      <c r="E111" s="1">
        <v>3763761092280.0596</v>
      </c>
      <c r="F111" s="2">
        <f t="shared" si="16"/>
        <v>3.1803351730763652E-3</v>
      </c>
      <c r="G111" s="2">
        <f t="shared" si="11"/>
        <v>1.0031803351730764</v>
      </c>
      <c r="H111" s="91">
        <f t="shared" si="17"/>
        <v>2.3010051798409092E-2</v>
      </c>
      <c r="I111" s="91">
        <f t="shared" si="12"/>
        <v>1.0230100517984091</v>
      </c>
      <c r="J111" s="91">
        <f t="shared" si="13"/>
        <v>9.7863927468489053E-3</v>
      </c>
      <c r="K111" s="91">
        <f t="shared" si="14"/>
        <v>1.0097863927468489</v>
      </c>
      <c r="L111" s="19">
        <f t="shared" si="18"/>
        <v>1.3095501332305304E-2</v>
      </c>
      <c r="M111" s="90">
        <f t="shared" si="15"/>
        <v>1.0130955013323053</v>
      </c>
    </row>
    <row r="112" spans="1:13" x14ac:dyDescent="0.2">
      <c r="A112" t="s">
        <v>2</v>
      </c>
      <c r="B112" s="1">
        <v>2002</v>
      </c>
      <c r="C112" s="1">
        <v>3.892596960067749</v>
      </c>
      <c r="D112" s="1">
        <v>4.5645240694284439E-2</v>
      </c>
      <c r="E112" s="1">
        <v>3710610799271.6904</v>
      </c>
      <c r="F112" s="2">
        <f t="shared" si="16"/>
        <v>-1.4121590532775063E-2</v>
      </c>
      <c r="G112" s="2">
        <f t="shared" si="11"/>
        <v>0.98587840946722494</v>
      </c>
      <c r="H112" s="91">
        <f t="shared" si="17"/>
        <v>-5.1595140326984423E-2</v>
      </c>
      <c r="I112" s="91">
        <f t="shared" si="12"/>
        <v>0.94840485967301558</v>
      </c>
      <c r="J112" s="91">
        <f t="shared" si="13"/>
        <v>7.4910161847507404E-3</v>
      </c>
      <c r="K112" s="91">
        <f t="shared" si="14"/>
        <v>1.0074910161847508</v>
      </c>
      <c r="L112" s="19">
        <f t="shared" si="18"/>
        <v>-5.8646832142967842E-2</v>
      </c>
      <c r="M112" s="90">
        <f t="shared" si="15"/>
        <v>0.94135316785703216</v>
      </c>
    </row>
    <row r="113" spans="1:13" x14ac:dyDescent="0.2">
      <c r="A113" t="s">
        <v>2</v>
      </c>
      <c r="B113" s="1">
        <v>2003</v>
      </c>
      <c r="C113" s="1">
        <v>3.9250516891479492</v>
      </c>
      <c r="D113" s="1">
        <v>5.1749777048826218E-2</v>
      </c>
      <c r="E113" s="1">
        <v>3782103319388.0083</v>
      </c>
      <c r="F113" s="2">
        <f t="shared" si="16"/>
        <v>1.9267049007228199E-2</v>
      </c>
      <c r="G113" s="2">
        <f t="shared" si="11"/>
        <v>1.0192670490072282</v>
      </c>
      <c r="H113" s="91">
        <f t="shared" si="17"/>
        <v>2.776524090206256E-2</v>
      </c>
      <c r="I113" s="91">
        <f t="shared" si="12"/>
        <v>1.0277652409020626</v>
      </c>
      <c r="J113" s="91">
        <f t="shared" si="13"/>
        <v>1.1726166660082374E-2</v>
      </c>
      <c r="K113" s="91">
        <f t="shared" si="14"/>
        <v>1.0117261666600823</v>
      </c>
      <c r="L113" s="19">
        <f t="shared" si="18"/>
        <v>1.5853177243530858E-2</v>
      </c>
      <c r="M113" s="90">
        <f t="shared" si="15"/>
        <v>1.0158531772435309</v>
      </c>
    </row>
    <row r="114" spans="1:13" x14ac:dyDescent="0.2">
      <c r="A114" t="s">
        <v>2</v>
      </c>
      <c r="B114" s="1">
        <v>2004</v>
      </c>
      <c r="C114" s="1">
        <v>3.8949213027954102</v>
      </c>
      <c r="D114" s="1">
        <v>7.3387481272220612E-2</v>
      </c>
      <c r="E114" s="1">
        <v>3996768231907.1099</v>
      </c>
      <c r="F114" s="2">
        <f t="shared" si="16"/>
        <v>5.6758077289606357E-2</v>
      </c>
      <c r="G114" s="2">
        <f t="shared" si="11"/>
        <v>1.0567580772896064</v>
      </c>
      <c r="H114" s="91">
        <f t="shared" si="17"/>
        <v>4.8645947393856082E-2</v>
      </c>
      <c r="I114" s="91">
        <f t="shared" si="12"/>
        <v>1.0486459473938561</v>
      </c>
      <c r="J114" s="91">
        <f t="shared" si="13"/>
        <v>1.3184482943729097E-2</v>
      </c>
      <c r="K114" s="91">
        <f t="shared" si="14"/>
        <v>1.0131844829437291</v>
      </c>
      <c r="L114" s="19">
        <f t="shared" si="18"/>
        <v>3.5000007448886761E-2</v>
      </c>
      <c r="M114" s="90">
        <f t="shared" si="15"/>
        <v>1.0350000074488868</v>
      </c>
    </row>
    <row r="115" spans="1:13" x14ac:dyDescent="0.2">
      <c r="A115" t="s">
        <v>2</v>
      </c>
      <c r="B115" s="1">
        <v>2005</v>
      </c>
      <c r="C115" s="1">
        <v>3.9682118892669678</v>
      </c>
      <c r="D115" s="1">
        <v>6.6511042416095734E-2</v>
      </c>
      <c r="E115" s="1">
        <v>4186590369496.7524</v>
      </c>
      <c r="F115" s="2">
        <f t="shared" si="16"/>
        <v>4.7493906720497137E-2</v>
      </c>
      <c r="G115" s="2">
        <f t="shared" si="11"/>
        <v>1.0474939067204971</v>
      </c>
      <c r="H115" s="91">
        <f t="shared" si="17"/>
        <v>6.7204559845588374E-2</v>
      </c>
      <c r="I115" s="91">
        <f t="shared" si="12"/>
        <v>1.0672045598455884</v>
      </c>
      <c r="J115" s="91">
        <f t="shared" si="13"/>
        <v>1.8841839299692638E-2</v>
      </c>
      <c r="K115" s="91">
        <f t="shared" si="14"/>
        <v>1.0188418392996927</v>
      </c>
      <c r="L115" s="19">
        <f t="shared" si="18"/>
        <v>4.7468329902056183E-2</v>
      </c>
      <c r="M115" s="90">
        <f t="shared" si="15"/>
        <v>1.0474683299020562</v>
      </c>
    </row>
    <row r="116" spans="1:13" x14ac:dyDescent="0.2">
      <c r="A116" t="s">
        <v>2</v>
      </c>
      <c r="B116" s="1">
        <v>2006</v>
      </c>
      <c r="C116" s="1">
        <v>3.962033748626709</v>
      </c>
      <c r="D116" s="1">
        <v>8.1094905734062195E-2</v>
      </c>
      <c r="E116" s="1">
        <v>4426963441124.5391</v>
      </c>
      <c r="F116" s="2">
        <f t="shared" si="16"/>
        <v>5.7414996551640396E-2</v>
      </c>
      <c r="G116" s="2">
        <f t="shared" si="11"/>
        <v>1.0574149965516404</v>
      </c>
      <c r="H116" s="91">
        <f t="shared" si="17"/>
        <v>5.5768698736373912E-2</v>
      </c>
      <c r="I116" s="91">
        <f t="shared" si="12"/>
        <v>1.0557686987363739</v>
      </c>
      <c r="J116" s="91">
        <f t="shared" si="13"/>
        <v>1.6760960420483507E-2</v>
      </c>
      <c r="K116" s="91">
        <f t="shared" si="14"/>
        <v>1.0167609604204835</v>
      </c>
      <c r="L116" s="19">
        <f t="shared" si="18"/>
        <v>3.8364708947675075E-2</v>
      </c>
      <c r="M116" s="90">
        <f t="shared" si="15"/>
        <v>1.0383647089476751</v>
      </c>
    </row>
    <row r="117" spans="1:13" x14ac:dyDescent="0.2">
      <c r="A117" t="s">
        <v>2</v>
      </c>
      <c r="B117" s="1">
        <v>2007</v>
      </c>
      <c r="C117" s="1">
        <v>3.9539341926574707</v>
      </c>
      <c r="D117" s="1">
        <v>8.6920715868473053E-2</v>
      </c>
      <c r="E117" s="1">
        <v>4672965135753.2822</v>
      </c>
      <c r="F117" s="2">
        <f t="shared" si="16"/>
        <v>5.5568946502583705E-2</v>
      </c>
      <c r="G117" s="2">
        <f t="shared" si="11"/>
        <v>1.0555689465025837</v>
      </c>
      <c r="H117" s="91">
        <f t="shared" si="17"/>
        <v>5.3411054797458668E-2</v>
      </c>
      <c r="I117" s="91">
        <f t="shared" si="12"/>
        <v>1.0534110547974587</v>
      </c>
      <c r="J117" s="91">
        <f t="shared" si="13"/>
        <v>2.0467999739318402E-2</v>
      </c>
      <c r="K117" s="91">
        <f t="shared" si="14"/>
        <v>1.0204679997393185</v>
      </c>
      <c r="L117" s="19">
        <f t="shared" si="18"/>
        <v>3.2282300931097963E-2</v>
      </c>
      <c r="M117" s="90">
        <f t="shared" si="15"/>
        <v>1.032282300931098</v>
      </c>
    </row>
    <row r="118" spans="1:13" x14ac:dyDescent="0.2">
      <c r="A118" t="s">
        <v>2</v>
      </c>
      <c r="B118" s="1">
        <v>2008</v>
      </c>
      <c r="C118" s="1">
        <v>4.0460371971130371</v>
      </c>
      <c r="D118" s="1">
        <v>7.8556247055530548E-2</v>
      </c>
      <c r="E118" s="1">
        <v>4835477809256.667</v>
      </c>
      <c r="F118" s="2">
        <f t="shared" si="16"/>
        <v>3.4777206502138336E-2</v>
      </c>
      <c r="G118" s="2">
        <f t="shared" si="11"/>
        <v>1.0347772065021383</v>
      </c>
      <c r="H118" s="91">
        <f t="shared" si="17"/>
        <v>5.88813228119065E-2</v>
      </c>
      <c r="I118" s="91">
        <f t="shared" si="12"/>
        <v>1.0588813228119065</v>
      </c>
      <c r="J118" s="91">
        <f t="shared" si="13"/>
        <v>2.1983349148776032E-2</v>
      </c>
      <c r="K118" s="91">
        <f t="shared" si="14"/>
        <v>1.021983349148776</v>
      </c>
      <c r="L118" s="19">
        <f t="shared" si="18"/>
        <v>3.6104280655710586E-2</v>
      </c>
      <c r="M118" s="90">
        <f t="shared" si="15"/>
        <v>1.0361042806557106</v>
      </c>
    </row>
    <row r="119" spans="1:13" x14ac:dyDescent="0.2">
      <c r="A119" t="s">
        <v>2</v>
      </c>
      <c r="B119" s="1">
        <v>2009</v>
      </c>
      <c r="C119" s="1">
        <v>4.2394347190856934</v>
      </c>
      <c r="D119" s="1">
        <v>5.1956094801425934E-2</v>
      </c>
      <c r="E119" s="1">
        <v>4759599962547.7402</v>
      </c>
      <c r="F119" s="2">
        <f t="shared" si="16"/>
        <v>-1.5691902579652472E-2</v>
      </c>
      <c r="G119" s="2">
        <f t="shared" si="11"/>
        <v>0.98430809742034753</v>
      </c>
      <c r="H119" s="91">
        <f t="shared" si="17"/>
        <v>3.1357281010291782E-2</v>
      </c>
      <c r="I119" s="91">
        <f t="shared" si="12"/>
        <v>1.0313572810102918</v>
      </c>
      <c r="J119" s="91">
        <f t="shared" si="13"/>
        <v>1.941560179218883E-2</v>
      </c>
      <c r="K119" s="91">
        <f t="shared" si="14"/>
        <v>1.0194156017921889</v>
      </c>
      <c r="L119" s="19">
        <f t="shared" si="18"/>
        <v>1.1714240195175307E-2</v>
      </c>
      <c r="M119" s="90">
        <f t="shared" si="15"/>
        <v>1.0117142401951753</v>
      </c>
    </row>
    <row r="120" spans="1:13" x14ac:dyDescent="0.2">
      <c r="A120" t="s">
        <v>2</v>
      </c>
      <c r="B120" s="1">
        <v>2010</v>
      </c>
      <c r="C120" s="1">
        <v>4.1018409729003906</v>
      </c>
      <c r="D120" s="1">
        <v>6.3512265682220459E-2</v>
      </c>
      <c r="E120" s="1">
        <v>4993921161610.1943</v>
      </c>
      <c r="F120" s="2">
        <f t="shared" si="16"/>
        <v>4.9231280129901078E-2</v>
      </c>
      <c r="G120" s="2">
        <f t="shared" si="11"/>
        <v>1.0492312801299011</v>
      </c>
      <c r="H120" s="91">
        <f t="shared" si="17"/>
        <v>1.5177763089542218E-2</v>
      </c>
      <c r="I120" s="91">
        <f t="shared" si="12"/>
        <v>1.0151777630895422</v>
      </c>
      <c r="J120" s="91">
        <f t="shared" si="13"/>
        <v>1.2255429849532193E-2</v>
      </c>
      <c r="K120" s="91">
        <f t="shared" si="14"/>
        <v>1.0122554298495321</v>
      </c>
      <c r="L120" s="19">
        <f t="shared" si="18"/>
        <v>2.8869523974246469E-3</v>
      </c>
      <c r="M120" s="90">
        <f t="shared" si="15"/>
        <v>1.0028869523974246</v>
      </c>
    </row>
    <row r="121" spans="1:13" x14ac:dyDescent="0.2">
      <c r="A121" t="s">
        <v>2</v>
      </c>
      <c r="B121" s="1">
        <v>2011</v>
      </c>
      <c r="C121" s="1">
        <v>4.2230138778686523</v>
      </c>
      <c r="D121" s="1">
        <v>6.1880268156528473E-2</v>
      </c>
      <c r="E121" s="1">
        <v>5203091035602.2822</v>
      </c>
      <c r="F121" s="2">
        <f t="shared" si="16"/>
        <v>4.1884897102509644E-2</v>
      </c>
      <c r="G121" s="2">
        <f t="shared" si="11"/>
        <v>1.0418848971025096</v>
      </c>
      <c r="H121" s="91">
        <f t="shared" si="17"/>
        <v>7.2663325729692696E-2</v>
      </c>
      <c r="I121" s="91">
        <f t="shared" si="12"/>
        <v>1.0726633257296927</v>
      </c>
      <c r="J121" s="91">
        <f t="shared" si="13"/>
        <v>1.5483843986596892E-2</v>
      </c>
      <c r="K121" s="91">
        <f t="shared" si="14"/>
        <v>1.015483843986597</v>
      </c>
      <c r="L121" s="19">
        <f t="shared" si="18"/>
        <v>5.6307623288835318E-2</v>
      </c>
      <c r="M121" s="90">
        <f t="shared" si="15"/>
        <v>1.0563076232888353</v>
      </c>
    </row>
    <row r="122" spans="1:13" x14ac:dyDescent="0.2">
      <c r="A122" t="s">
        <v>2</v>
      </c>
      <c r="B122" s="1">
        <v>2012</v>
      </c>
      <c r="C122" s="1">
        <v>4.3550882339477539</v>
      </c>
      <c r="D122" s="1">
        <v>5.872461199760437E-2</v>
      </c>
      <c r="E122" s="1">
        <v>5362173462230.6387</v>
      </c>
      <c r="F122" s="2">
        <f t="shared" si="16"/>
        <v>3.0574599894530152E-2</v>
      </c>
      <c r="G122" s="2">
        <f t="shared" si="11"/>
        <v>1.0305745998945302</v>
      </c>
      <c r="H122" s="91">
        <f t="shared" si="17"/>
        <v>6.2805722170937051E-2</v>
      </c>
      <c r="I122" s="91">
        <f t="shared" si="12"/>
        <v>1.0628057221709371</v>
      </c>
      <c r="J122" s="91">
        <f t="shared" si="13"/>
        <v>1.4653105565392869E-2</v>
      </c>
      <c r="K122" s="91">
        <f t="shared" si="14"/>
        <v>1.0146531055653929</v>
      </c>
      <c r="L122" s="19">
        <f t="shared" si="18"/>
        <v>4.7457220937309641E-2</v>
      </c>
      <c r="M122" s="90">
        <f t="shared" si="15"/>
        <v>1.0474572209373096</v>
      </c>
    </row>
    <row r="123" spans="1:13" x14ac:dyDescent="0.2">
      <c r="A123" t="s">
        <v>2</v>
      </c>
      <c r="B123" s="1">
        <v>2013</v>
      </c>
      <c r="C123" s="1">
        <v>4.360081672668457</v>
      </c>
      <c r="D123" s="1">
        <v>5.2502881735563278E-2</v>
      </c>
      <c r="E123" s="1">
        <v>5521189653353.6377</v>
      </c>
      <c r="F123" s="2">
        <f t="shared" si="16"/>
        <v>2.9655174761326952E-2</v>
      </c>
      <c r="G123" s="2">
        <f t="shared" si="11"/>
        <v>1.029655174761327</v>
      </c>
      <c r="H123" s="91">
        <f t="shared" si="17"/>
        <v>3.0835752454000831E-2</v>
      </c>
      <c r="I123" s="91">
        <f t="shared" si="12"/>
        <v>1.0308357524540008</v>
      </c>
      <c r="J123" s="91">
        <f t="shared" si="13"/>
        <v>1.3484138286762634E-2</v>
      </c>
      <c r="K123" s="91">
        <f t="shared" si="14"/>
        <v>1.0134841382867625</v>
      </c>
      <c r="L123" s="19">
        <f t="shared" si="18"/>
        <v>1.7120755532070042E-2</v>
      </c>
      <c r="M123" s="90">
        <f t="shared" si="15"/>
        <v>1.01712075553207</v>
      </c>
    </row>
    <row r="124" spans="1:13" x14ac:dyDescent="0.2">
      <c r="A124" t="s">
        <v>2</v>
      </c>
      <c r="B124" s="1">
        <v>2014</v>
      </c>
      <c r="C124" s="1">
        <v>4.3575229644775391</v>
      </c>
      <c r="D124" s="1">
        <v>4.3790675699710846E-2</v>
      </c>
      <c r="E124" s="1">
        <v>5561520203145.0576</v>
      </c>
      <c r="F124" s="2">
        <f t="shared" si="16"/>
        <v>7.3046847370878965E-3</v>
      </c>
      <c r="G124" s="2">
        <f t="shared" si="11"/>
        <v>1.0073046847370879</v>
      </c>
      <c r="H124" s="91">
        <f t="shared" si="17"/>
        <v>6.7135493086523113E-3</v>
      </c>
      <c r="I124" s="91">
        <f t="shared" si="12"/>
        <v>1.0067135493086523</v>
      </c>
      <c r="J124" s="91">
        <f t="shared" si="13"/>
        <v>1.2041719783526547E-2</v>
      </c>
      <c r="K124" s="91">
        <f t="shared" si="14"/>
        <v>1.0120417197835265</v>
      </c>
      <c r="L124" s="19">
        <f t="shared" si="18"/>
        <v>-5.2647735470963131E-3</v>
      </c>
      <c r="M124" s="90">
        <f t="shared" si="15"/>
        <v>0.99473522645290369</v>
      </c>
    </row>
    <row r="125" spans="1:13" x14ac:dyDescent="0.2">
      <c r="A125" t="s">
        <v>2</v>
      </c>
      <c r="B125" s="1">
        <v>2015</v>
      </c>
      <c r="C125" s="1">
        <v>4.3078269958496094</v>
      </c>
      <c r="D125" s="1">
        <v>3.6871097981929779E-2</v>
      </c>
      <c r="E125" s="1">
        <v>5567666239906.9746</v>
      </c>
      <c r="F125" s="2">
        <f t="shared" si="16"/>
        <v>1.1051001412243355E-3</v>
      </c>
      <c r="G125" s="2">
        <f t="shared" si="11"/>
        <v>1.0011051001412243</v>
      </c>
      <c r="H125" s="91">
        <f t="shared" si="17"/>
        <v>-1.0312140354223898E-2</v>
      </c>
      <c r="I125" s="91">
        <f t="shared" si="12"/>
        <v>0.9896878596457761</v>
      </c>
      <c r="J125" s="91">
        <f t="shared" si="13"/>
        <v>1.0049442322322055E-2</v>
      </c>
      <c r="K125" s="91">
        <f t="shared" si="14"/>
        <v>1.0100494423223221</v>
      </c>
      <c r="L125" s="19">
        <f t="shared" si="18"/>
        <v>-2.0158996008878827E-2</v>
      </c>
      <c r="M125" s="90">
        <f t="shared" si="15"/>
        <v>0.97984100399112117</v>
      </c>
    </row>
    <row r="126" spans="1:13" x14ac:dyDescent="0.2">
      <c r="A126" t="s">
        <v>2</v>
      </c>
      <c r="B126" s="1">
        <v>2016</v>
      </c>
      <c r="C126" s="1">
        <v>4.2555742263793945</v>
      </c>
      <c r="D126" s="1">
        <v>3.2579410821199417E-2</v>
      </c>
      <c r="E126" s="1">
        <v>5475751741118.833</v>
      </c>
      <c r="F126" s="2">
        <f t="shared" si="16"/>
        <v>-1.6508622253491478E-2</v>
      </c>
      <c r="G126" s="2">
        <f t="shared" si="11"/>
        <v>0.98349137774650852</v>
      </c>
      <c r="H126" s="91">
        <f t="shared" si="17"/>
        <v>-2.84381050964293E-2</v>
      </c>
      <c r="I126" s="91">
        <f t="shared" si="12"/>
        <v>0.9715618949035707</v>
      </c>
      <c r="J126" s="91">
        <f t="shared" si="13"/>
        <v>8.5590944152245125E-3</v>
      </c>
      <c r="K126" s="91">
        <f t="shared" si="14"/>
        <v>1.0085590944152245</v>
      </c>
      <c r="L126" s="19">
        <f t="shared" si="18"/>
        <v>-3.6683224331148678E-2</v>
      </c>
      <c r="M126" s="90">
        <f t="shared" si="15"/>
        <v>0.96331677566885132</v>
      </c>
    </row>
    <row r="127" spans="1:13" x14ac:dyDescent="0.2">
      <c r="A127" t="s">
        <v>2</v>
      </c>
      <c r="B127" s="1">
        <v>2017</v>
      </c>
      <c r="C127" s="1">
        <v>4.2515678405761719</v>
      </c>
      <c r="D127" s="1">
        <v>3.8981176912784576E-2</v>
      </c>
      <c r="E127" s="1">
        <v>5504202534104.7539</v>
      </c>
      <c r="F127" s="2">
        <f t="shared" si="16"/>
        <v>5.1957784667768792E-3</v>
      </c>
      <c r="G127" s="2">
        <f t="shared" si="11"/>
        <v>1.0051957784667769</v>
      </c>
      <c r="H127" s="91">
        <f t="shared" si="17"/>
        <v>4.2494427005377311E-3</v>
      </c>
      <c r="I127" s="91">
        <f t="shared" si="12"/>
        <v>1.0042494427005377</v>
      </c>
      <c r="J127" s="91">
        <f t="shared" si="13"/>
        <v>7.6557026356740806E-3</v>
      </c>
      <c r="K127" s="91">
        <f t="shared" si="14"/>
        <v>1.0076557026356741</v>
      </c>
      <c r="L127" s="19">
        <f t="shared" si="18"/>
        <v>-3.3803807453545165E-3</v>
      </c>
      <c r="M127" s="90">
        <f t="shared" si="15"/>
        <v>0.99661961925464548</v>
      </c>
    </row>
    <row r="128" spans="1:13" x14ac:dyDescent="0.2">
      <c r="A128" t="s">
        <v>2</v>
      </c>
      <c r="B128" s="1">
        <v>2018</v>
      </c>
      <c r="C128" s="1">
        <v>4.1807923316955566</v>
      </c>
      <c r="D128" s="1">
        <v>3.9756409823894501E-2</v>
      </c>
      <c r="E128" s="1">
        <v>5488372925638.1279</v>
      </c>
      <c r="F128" s="2">
        <f t="shared" si="16"/>
        <v>-2.8759131533666604E-3</v>
      </c>
      <c r="G128" s="2">
        <f t="shared" si="11"/>
        <v>0.99712408684663334</v>
      </c>
      <c r="H128" s="91">
        <f t="shared" si="17"/>
        <v>-1.9474957861100983E-2</v>
      </c>
      <c r="I128" s="91">
        <f t="shared" si="12"/>
        <v>0.98052504213889902</v>
      </c>
      <c r="J128" s="91">
        <f t="shared" si="13"/>
        <v>9.1686592745282066E-3</v>
      </c>
      <c r="K128" s="91">
        <f t="shared" si="14"/>
        <v>1.0091686592745281</v>
      </c>
      <c r="L128" s="19">
        <f t="shared" si="18"/>
        <v>-2.8383379599026037E-2</v>
      </c>
      <c r="M128" s="90">
        <f t="shared" si="15"/>
        <v>0.97161662040097396</v>
      </c>
    </row>
    <row r="129" spans="1:13" x14ac:dyDescent="0.2">
      <c r="A129" t="s">
        <v>2</v>
      </c>
      <c r="B129" s="1">
        <v>2019</v>
      </c>
      <c r="C129" s="1">
        <v>4.1960587501525879</v>
      </c>
      <c r="D129" s="1">
        <v>4.126555472612381E-2</v>
      </c>
      <c r="E129" s="1">
        <v>5357442907314.4834</v>
      </c>
      <c r="F129" s="2">
        <f t="shared" si="16"/>
        <v>-2.3855889550074894E-2</v>
      </c>
      <c r="G129" s="2">
        <f t="shared" si="11"/>
        <v>0.97614411044992511</v>
      </c>
      <c r="H129" s="91">
        <f t="shared" si="17"/>
        <v>-2.0291439732389005E-2</v>
      </c>
      <c r="I129" s="91">
        <f t="shared" si="12"/>
        <v>0.97970856026761099</v>
      </c>
      <c r="J129" s="91">
        <f t="shared" si="13"/>
        <v>9.5093003119269843E-3</v>
      </c>
      <c r="K129" s="91">
        <f t="shared" si="14"/>
        <v>1.0095093003119271</v>
      </c>
      <c r="L129" s="19">
        <f t="shared" si="18"/>
        <v>-2.9520025258913396E-2</v>
      </c>
      <c r="M129" s="90">
        <f t="shared" si="15"/>
        <v>0.9704799747410866</v>
      </c>
    </row>
    <row r="130" spans="1:13" x14ac:dyDescent="0.2">
      <c r="A130" t="s">
        <v>2</v>
      </c>
      <c r="B130" s="1">
        <v>2020</v>
      </c>
      <c r="C130" s="1">
        <v>4.4513816833496094</v>
      </c>
      <c r="D130" s="1">
        <v>4.2748317122459412E-2</v>
      </c>
      <c r="E130" s="1">
        <v>5038156646371.3359</v>
      </c>
      <c r="F130" s="2">
        <f t="shared" si="16"/>
        <v>-5.95967640657874E-2</v>
      </c>
      <c r="G130" s="2">
        <f t="shared" si="11"/>
        <v>0.9404032359342126</v>
      </c>
      <c r="H130" s="91">
        <f t="shared" si="17"/>
        <v>-2.3748501500296948E-3</v>
      </c>
      <c r="I130" s="91">
        <f t="shared" si="12"/>
        <v>0.99762514984997031</v>
      </c>
      <c r="J130" s="91">
        <f t="shared" si="13"/>
        <v>9.8343605710056389E-3</v>
      </c>
      <c r="K130" s="91">
        <f t="shared" si="14"/>
        <v>1.0098343605710056</v>
      </c>
      <c r="L130" s="19">
        <f t="shared" si="18"/>
        <v>-1.2090310250615466E-2</v>
      </c>
      <c r="M130" s="90">
        <f t="shared" si="15"/>
        <v>0.98790968974938453</v>
      </c>
    </row>
    <row r="131" spans="1:13" x14ac:dyDescent="0.2">
      <c r="A131" t="s">
        <v>2</v>
      </c>
      <c r="B131" s="1">
        <v>2021</v>
      </c>
      <c r="C131" s="1">
        <v>4.3975734710693359</v>
      </c>
      <c r="D131" s="1">
        <v>5.1626253873109818E-2</v>
      </c>
      <c r="E131" s="1">
        <v>5356463435441.7666</v>
      </c>
      <c r="F131" s="2">
        <f t="shared" si="16"/>
        <v>6.3179216410368388E-2</v>
      </c>
      <c r="G131" s="2">
        <f t="shared" si="11"/>
        <v>1.0631792164103684</v>
      </c>
      <c r="H131" s="91">
        <f t="shared" si="17"/>
        <v>5.0327527420729545E-2</v>
      </c>
      <c r="I131" s="91">
        <f t="shared" si="12"/>
        <v>1.0503275274207295</v>
      </c>
      <c r="J131" s="91">
        <f t="shared" si="13"/>
        <v>9.6033816381910064E-3</v>
      </c>
      <c r="K131" s="91">
        <f t="shared" si="14"/>
        <v>1.0096033816381911</v>
      </c>
      <c r="L131" s="19">
        <f t="shared" si="18"/>
        <v>4.0336776325430979E-2</v>
      </c>
      <c r="M131" s="90">
        <f t="shared" si="15"/>
        <v>1.040336776325431</v>
      </c>
    </row>
    <row r="132" spans="1:13" x14ac:dyDescent="0.2">
      <c r="A132" t="s">
        <v>2</v>
      </c>
      <c r="B132" s="1">
        <v>2022</v>
      </c>
      <c r="C132" s="1">
        <v>4.4237060546875</v>
      </c>
      <c r="D132" s="1">
        <v>4.61888387799263E-2</v>
      </c>
      <c r="E132" s="1">
        <v>5619388910654.3955</v>
      </c>
      <c r="F132" s="2">
        <f t="shared" si="16"/>
        <v>4.9085647345774142E-2</v>
      </c>
      <c r="G132" s="2">
        <f t="shared" ref="G132:G195" si="19">1+$F132</f>
        <v>1.0490856473457741</v>
      </c>
      <c r="H132" s="91">
        <f t="shared" si="17"/>
        <v>5.5319839584343722E-2</v>
      </c>
      <c r="I132" s="91">
        <f t="shared" ref="I132:I195" si="20">1+H132</f>
        <v>1.0553198395843437</v>
      </c>
      <c r="J132" s="91">
        <f t="shared" ref="J132:J195" si="21">D131/C131</f>
        <v>1.1739713779143778E-2</v>
      </c>
      <c r="K132" s="91">
        <f t="shared" ref="K132:K195" si="22">1+J132</f>
        <v>1.0117397137791437</v>
      </c>
      <c r="L132" s="19">
        <f t="shared" si="18"/>
        <v>4.3074444159570957E-2</v>
      </c>
      <c r="M132" s="90">
        <f t="shared" ref="M132:M195" si="23">1+L132</f>
        <v>1.043074444159571</v>
      </c>
    </row>
    <row r="133" spans="1:13" x14ac:dyDescent="0.2">
      <c r="A133" s="110" t="s">
        <v>2</v>
      </c>
      <c r="B133" s="1">
        <v>2023</v>
      </c>
      <c r="C133" s="1">
        <v>4.4266414642333984</v>
      </c>
      <c r="D133" s="1">
        <v>4.6253755688667297E-2</v>
      </c>
      <c r="E133" s="1">
        <v>5769550727420.3721</v>
      </c>
      <c r="F133" s="111">
        <f t="shared" si="16"/>
        <v>2.6722090097958562E-2</v>
      </c>
      <c r="G133" s="111">
        <f t="shared" si="19"/>
        <v>1.0267220900979586</v>
      </c>
      <c r="H133" s="114">
        <f t="shared" si="17"/>
        <v>2.7403385325760921E-2</v>
      </c>
      <c r="I133" s="91">
        <f t="shared" si="20"/>
        <v>1.0274033853257609</v>
      </c>
      <c r="J133" s="91">
        <f t="shared" si="21"/>
        <v>1.0441208843653418E-2</v>
      </c>
      <c r="K133" s="91">
        <f t="shared" si="22"/>
        <v>1.0104412088436534</v>
      </c>
      <c r="L133" s="19">
        <f t="shared" si="18"/>
        <v>1.6786900943518424E-2</v>
      </c>
      <c r="M133" s="90">
        <f t="shared" si="23"/>
        <v>1.0167869009435184</v>
      </c>
    </row>
    <row r="134" spans="1:13" x14ac:dyDescent="0.2">
      <c r="A134" t="s">
        <v>3</v>
      </c>
      <c r="B134" s="1">
        <v>1980</v>
      </c>
      <c r="C134" s="1">
        <v>3.2810096740722656</v>
      </c>
      <c r="D134" s="1">
        <v>1.5294525772333145E-2</v>
      </c>
      <c r="E134" s="1">
        <v>1292468586403.9341</v>
      </c>
      <c r="I134" s="91"/>
      <c r="J134" s="91"/>
      <c r="K134" s="91"/>
      <c r="L134" s="19"/>
      <c r="M134" s="90"/>
    </row>
    <row r="135" spans="1:13" x14ac:dyDescent="0.2">
      <c r="A135" t="s">
        <v>3</v>
      </c>
      <c r="B135" s="1">
        <v>1981</v>
      </c>
      <c r="C135" s="1">
        <v>3.3515486717224121</v>
      </c>
      <c r="D135" s="1">
        <v>2.1983776241540909E-2</v>
      </c>
      <c r="E135" s="1">
        <v>1246072231184.5593</v>
      </c>
      <c r="F135" s="2">
        <f>E135/E134-1</f>
        <v>-3.5897472253824336E-2</v>
      </c>
      <c r="G135" s="2">
        <f t="shared" si="19"/>
        <v>0.96410252774617566</v>
      </c>
      <c r="H135" s="91">
        <f>G135*(C135/C134)-1</f>
        <v>-1.5170064323088095E-2</v>
      </c>
      <c r="I135" s="91">
        <f t="shared" si="20"/>
        <v>0.98482993567691191</v>
      </c>
      <c r="J135" s="91">
        <f t="shared" si="21"/>
        <v>4.6615302274772494E-3</v>
      </c>
      <c r="K135" s="91">
        <f t="shared" si="22"/>
        <v>1.0046615302274773</v>
      </c>
      <c r="L135" s="19">
        <f>I135/K135-1</f>
        <v>-1.9739577911453532E-2</v>
      </c>
      <c r="M135" s="90">
        <f t="shared" si="23"/>
        <v>0.98026042208854647</v>
      </c>
    </row>
    <row r="136" spans="1:13" x14ac:dyDescent="0.2">
      <c r="A136" t="s">
        <v>3</v>
      </c>
      <c r="B136" s="1">
        <v>1982</v>
      </c>
      <c r="C136" s="1">
        <v>3.741044282913208</v>
      </c>
      <c r="D136" s="1">
        <v>2.0163310691714287E-2</v>
      </c>
      <c r="E136" s="1">
        <v>1186723188258.5186</v>
      </c>
      <c r="F136" s="2">
        <f t="shared" ref="F136:F177" si="24">E136/E135-1</f>
        <v>-4.7628894570278302E-2</v>
      </c>
      <c r="G136" s="2">
        <f t="shared" si="19"/>
        <v>0.9523711054297217</v>
      </c>
      <c r="H136" s="91">
        <f t="shared" ref="H136:H177" si="25">G136*(C136/C135)-1</f>
        <v>6.3049601290314117E-2</v>
      </c>
      <c r="I136" s="91">
        <f t="shared" si="20"/>
        <v>1.0630496012903141</v>
      </c>
      <c r="J136" s="91">
        <f t="shared" si="21"/>
        <v>6.5592889719972682E-3</v>
      </c>
      <c r="K136" s="91">
        <f t="shared" si="22"/>
        <v>1.0065592889719972</v>
      </c>
      <c r="L136" s="19">
        <f t="shared" ref="L136:L177" si="26">I136/K136-1</f>
        <v>5.6122190652088344E-2</v>
      </c>
      <c r="M136" s="90">
        <f t="shared" si="23"/>
        <v>1.0561221906520883</v>
      </c>
    </row>
    <row r="137" spans="1:13" x14ac:dyDescent="0.2">
      <c r="A137" t="s">
        <v>3</v>
      </c>
      <c r="B137" s="1">
        <v>1983</v>
      </c>
      <c r="C137" s="1">
        <v>3.9639835357666016</v>
      </c>
      <c r="D137" s="1">
        <v>2.3277094587683678E-2</v>
      </c>
      <c r="E137" s="1">
        <v>1189930495191.4688</v>
      </c>
      <c r="F137" s="2">
        <f t="shared" si="24"/>
        <v>2.702658012149195E-3</v>
      </c>
      <c r="G137" s="2">
        <f t="shared" si="19"/>
        <v>1.0027026580121492</v>
      </c>
      <c r="H137" s="91">
        <f t="shared" si="25"/>
        <v>6.2456503330778901E-2</v>
      </c>
      <c r="I137" s="91">
        <f t="shared" si="20"/>
        <v>1.0624565033307789</v>
      </c>
      <c r="J137" s="91">
        <f t="shared" si="21"/>
        <v>5.3897546157921474E-3</v>
      </c>
      <c r="K137" s="91">
        <f t="shared" si="22"/>
        <v>1.0053897546157922</v>
      </c>
      <c r="L137" s="19">
        <f t="shared" si="26"/>
        <v>5.6760821813620632E-2</v>
      </c>
      <c r="M137" s="90">
        <f t="shared" si="23"/>
        <v>1.0567608218136206</v>
      </c>
    </row>
    <row r="138" spans="1:13" x14ac:dyDescent="0.2">
      <c r="A138" t="s">
        <v>3</v>
      </c>
      <c r="B138" s="1">
        <v>1984</v>
      </c>
      <c r="C138" s="1">
        <v>4.0818977355957031</v>
      </c>
      <c r="D138" s="1">
        <v>3.663996234536171E-2</v>
      </c>
      <c r="E138" s="1">
        <v>1198167835429.0298</v>
      </c>
      <c r="F138" s="2">
        <f t="shared" si="24"/>
        <v>6.9225389809306481E-3</v>
      </c>
      <c r="G138" s="2">
        <f t="shared" si="19"/>
        <v>1.0069225389809306</v>
      </c>
      <c r="H138" s="91">
        <f t="shared" si="25"/>
        <v>3.6874849428875534E-2</v>
      </c>
      <c r="I138" s="91">
        <f t="shared" si="20"/>
        <v>1.0368748494288755</v>
      </c>
      <c r="J138" s="91">
        <f t="shared" si="21"/>
        <v>5.8721471412928258E-3</v>
      </c>
      <c r="K138" s="91">
        <f t="shared" si="22"/>
        <v>1.0058721471412928</v>
      </c>
      <c r="L138" s="19">
        <f t="shared" si="26"/>
        <v>3.0821712655721756E-2</v>
      </c>
      <c r="M138" s="90">
        <f t="shared" si="23"/>
        <v>1.0308217126557218</v>
      </c>
    </row>
    <row r="139" spans="1:13" x14ac:dyDescent="0.2">
      <c r="A139" t="s">
        <v>3</v>
      </c>
      <c r="B139" s="1">
        <v>1985</v>
      </c>
      <c r="C139" s="1">
        <v>4.1971263885498047</v>
      </c>
      <c r="D139" s="1">
        <v>4.9249500036239624E-2</v>
      </c>
      <c r="E139" s="1">
        <v>1197126187979.1709</v>
      </c>
      <c r="F139" s="2">
        <f t="shared" si="24"/>
        <v>-8.6936689423477986E-4</v>
      </c>
      <c r="G139" s="2">
        <f t="shared" si="19"/>
        <v>0.99913063310576522</v>
      </c>
      <c r="H139" s="91">
        <f t="shared" si="25"/>
        <v>2.7335278208456382E-2</v>
      </c>
      <c r="I139" s="91">
        <f t="shared" si="20"/>
        <v>1.0273352782084564</v>
      </c>
      <c r="J139" s="91">
        <f t="shared" si="21"/>
        <v>8.9762078128139463E-3</v>
      </c>
      <c r="K139" s="91">
        <f t="shared" si="22"/>
        <v>1.0089762078128139</v>
      </c>
      <c r="L139" s="19">
        <f t="shared" si="26"/>
        <v>1.819574163739679E-2</v>
      </c>
      <c r="M139" s="90">
        <f t="shared" si="23"/>
        <v>1.0181957416373968</v>
      </c>
    </row>
    <row r="140" spans="1:13" x14ac:dyDescent="0.2">
      <c r="A140" t="s">
        <v>3</v>
      </c>
      <c r="B140" s="1">
        <v>1986</v>
      </c>
      <c r="C140" s="1">
        <v>4.2836079597473145</v>
      </c>
      <c r="D140" s="1">
        <v>5.7825345546007156E-2</v>
      </c>
      <c r="E140" s="1">
        <v>1268151197084.3486</v>
      </c>
      <c r="F140" s="2">
        <f t="shared" si="24"/>
        <v>5.9329592668148523E-2</v>
      </c>
      <c r="G140" s="2">
        <f t="shared" si="19"/>
        <v>1.0593295926681485</v>
      </c>
      <c r="H140" s="91">
        <f t="shared" si="25"/>
        <v>8.1157023893447811E-2</v>
      </c>
      <c r="I140" s="91">
        <f t="shared" si="20"/>
        <v>1.0811570238934478</v>
      </c>
      <c r="J140" s="91">
        <f t="shared" si="21"/>
        <v>1.1734099828539202E-2</v>
      </c>
      <c r="K140" s="91">
        <f t="shared" si="22"/>
        <v>1.0117340998285391</v>
      </c>
      <c r="L140" s="19">
        <f t="shared" si="26"/>
        <v>6.8617756460589652E-2</v>
      </c>
      <c r="M140" s="90">
        <f t="shared" si="23"/>
        <v>1.0686177564605897</v>
      </c>
    </row>
    <row r="141" spans="1:13" x14ac:dyDescent="0.2">
      <c r="A141" t="s">
        <v>3</v>
      </c>
      <c r="B141" s="1">
        <v>1987</v>
      </c>
      <c r="C141" s="1">
        <v>4.3040785789489746</v>
      </c>
      <c r="D141" s="1">
        <v>7.4009217321872711E-2</v>
      </c>
      <c r="E141" s="1">
        <v>1280640072936.0283</v>
      </c>
      <c r="F141" s="2">
        <f t="shared" si="24"/>
        <v>9.8480968833947191E-3</v>
      </c>
      <c r="G141" s="2">
        <f t="shared" si="19"/>
        <v>1.0098480968833947</v>
      </c>
      <c r="H141" s="91">
        <f t="shared" si="25"/>
        <v>1.4673985722213789E-2</v>
      </c>
      <c r="I141" s="91">
        <f t="shared" si="20"/>
        <v>1.0146739857222138</v>
      </c>
      <c r="J141" s="91">
        <f t="shared" si="21"/>
        <v>1.3499215168471723E-2</v>
      </c>
      <c r="K141" s="91">
        <f t="shared" si="22"/>
        <v>1.0134992151684716</v>
      </c>
      <c r="L141" s="19">
        <f t="shared" si="26"/>
        <v>1.1591232989232036E-3</v>
      </c>
      <c r="M141" s="90">
        <f t="shared" si="23"/>
        <v>1.0011591232989232</v>
      </c>
    </row>
    <row r="142" spans="1:13" x14ac:dyDescent="0.2">
      <c r="A142" t="s">
        <v>3</v>
      </c>
      <c r="B142" s="1">
        <v>1988</v>
      </c>
      <c r="C142" s="1">
        <v>4.320826530456543</v>
      </c>
      <c r="D142" s="1">
        <v>6.8955712020397186E-2</v>
      </c>
      <c r="E142" s="1">
        <v>1329362463560.2854</v>
      </c>
      <c r="F142" s="2">
        <f t="shared" si="24"/>
        <v>3.8045342835910878E-2</v>
      </c>
      <c r="G142" s="2">
        <f t="shared" si="19"/>
        <v>1.0380453428359109</v>
      </c>
      <c r="H142" s="91">
        <f t="shared" si="25"/>
        <v>4.2084565806769891E-2</v>
      </c>
      <c r="I142" s="91">
        <f t="shared" si="20"/>
        <v>1.0420845658067699</v>
      </c>
      <c r="J142" s="91">
        <f t="shared" si="21"/>
        <v>1.7195136186371682E-2</v>
      </c>
      <c r="K142" s="91">
        <f t="shared" si="22"/>
        <v>1.0171951361863716</v>
      </c>
      <c r="L142" s="19">
        <f t="shared" si="26"/>
        <v>2.4468687211494977E-2</v>
      </c>
      <c r="M142" s="90">
        <f t="shared" si="23"/>
        <v>1.024468687211495</v>
      </c>
    </row>
    <row r="143" spans="1:13" x14ac:dyDescent="0.2">
      <c r="A143" t="s">
        <v>3</v>
      </c>
      <c r="B143" s="1">
        <v>1989</v>
      </c>
      <c r="C143" s="1">
        <v>4.5163722038269043</v>
      </c>
      <c r="D143" s="1">
        <v>8.1209622323513031E-2</v>
      </c>
      <c r="E143" s="1">
        <v>1361290196262.1794</v>
      </c>
      <c r="F143" s="2">
        <f t="shared" si="24"/>
        <v>2.4017326784137927E-2</v>
      </c>
      <c r="G143" s="2">
        <f t="shared" si="19"/>
        <v>1.0240173267841379</v>
      </c>
      <c r="H143" s="91">
        <f t="shared" si="25"/>
        <v>7.0360811369195586E-2</v>
      </c>
      <c r="I143" s="91">
        <f t="shared" si="20"/>
        <v>1.0703608113691956</v>
      </c>
      <c r="J143" s="91">
        <f t="shared" si="21"/>
        <v>1.5958917011443006E-2</v>
      </c>
      <c r="K143" s="91">
        <f t="shared" si="22"/>
        <v>1.0159589170114429</v>
      </c>
      <c r="L143" s="19">
        <f t="shared" si="26"/>
        <v>5.354733685273616E-2</v>
      </c>
      <c r="M143" s="90">
        <f t="shared" si="23"/>
        <v>1.0535473368527362</v>
      </c>
    </row>
    <row r="144" spans="1:13" x14ac:dyDescent="0.2">
      <c r="A144" t="s">
        <v>3</v>
      </c>
      <c r="B144" s="1">
        <v>1990</v>
      </c>
      <c r="C144" s="1">
        <v>4.4383859634399414</v>
      </c>
      <c r="D144" s="1">
        <v>0.1005827784538269</v>
      </c>
      <c r="E144" s="1">
        <v>1459752786006.1787</v>
      </c>
      <c r="F144" s="2">
        <f t="shared" si="24"/>
        <v>7.2330345149298259E-2</v>
      </c>
      <c r="G144" s="2">
        <f t="shared" si="19"/>
        <v>1.0723303451492983</v>
      </c>
      <c r="H144" s="91">
        <f t="shared" si="25"/>
        <v>5.3813932352277716E-2</v>
      </c>
      <c r="I144" s="91">
        <f t="shared" si="20"/>
        <v>1.0538139323522777</v>
      </c>
      <c r="J144" s="91">
        <f t="shared" si="21"/>
        <v>1.7981162459263397E-2</v>
      </c>
      <c r="K144" s="91">
        <f t="shared" si="22"/>
        <v>1.0179811624592634</v>
      </c>
      <c r="L144" s="19">
        <f t="shared" si="26"/>
        <v>3.5199835924712541E-2</v>
      </c>
      <c r="M144" s="90">
        <f t="shared" si="23"/>
        <v>1.0351998359247125</v>
      </c>
    </row>
    <row r="145" spans="1:13" x14ac:dyDescent="0.2">
      <c r="A145" t="s">
        <v>3</v>
      </c>
      <c r="B145" s="1">
        <v>1991</v>
      </c>
      <c r="C145" s="1">
        <v>4.493959903717041</v>
      </c>
      <c r="D145" s="1">
        <v>6.4553931355476379E-2</v>
      </c>
      <c r="E145" s="1">
        <v>1481312516080.7361</v>
      </c>
      <c r="F145" s="2">
        <f t="shared" si="24"/>
        <v>1.4769439237409365E-2</v>
      </c>
      <c r="G145" s="2">
        <f t="shared" si="19"/>
        <v>1.0147694392374094</v>
      </c>
      <c r="H145" s="91">
        <f t="shared" si="25"/>
        <v>2.7475575358905546E-2</v>
      </c>
      <c r="I145" s="91">
        <f t="shared" si="20"/>
        <v>1.0274755753589055</v>
      </c>
      <c r="J145" s="91">
        <f t="shared" si="21"/>
        <v>2.2662017067094115E-2</v>
      </c>
      <c r="K145" s="91">
        <f t="shared" si="22"/>
        <v>1.0226620170670941</v>
      </c>
      <c r="L145" s="19">
        <f t="shared" si="26"/>
        <v>4.7068906554448287E-3</v>
      </c>
      <c r="M145" s="90">
        <f t="shared" si="23"/>
        <v>1.0047068906554448</v>
      </c>
    </row>
    <row r="146" spans="1:13" x14ac:dyDescent="0.2">
      <c r="A146" t="s">
        <v>3</v>
      </c>
      <c r="B146" s="1">
        <v>1992</v>
      </c>
      <c r="C146" s="1">
        <v>4.7241106033325195</v>
      </c>
      <c r="D146" s="1">
        <v>5.4900050163269043E-2</v>
      </c>
      <c r="E146" s="1">
        <v>1564157578840.2207</v>
      </c>
      <c r="F146" s="2">
        <f t="shared" si="24"/>
        <v>5.592679590575278E-2</v>
      </c>
      <c r="G146" s="2">
        <f t="shared" si="19"/>
        <v>1.0559267959057528</v>
      </c>
      <c r="H146" s="91">
        <f t="shared" si="25"/>
        <v>0.11000433465268999</v>
      </c>
      <c r="I146" s="91">
        <f t="shared" si="20"/>
        <v>1.11000433465269</v>
      </c>
      <c r="J146" s="91">
        <f t="shared" si="21"/>
        <v>1.4364598870159607E-2</v>
      </c>
      <c r="K146" s="91">
        <f t="shared" si="22"/>
        <v>1.0143645988701595</v>
      </c>
      <c r="L146" s="19">
        <f t="shared" si="26"/>
        <v>9.4285364344396383E-2</v>
      </c>
      <c r="M146" s="90">
        <f t="shared" si="23"/>
        <v>1.0942853643443964</v>
      </c>
    </row>
    <row r="147" spans="1:13" x14ac:dyDescent="0.2">
      <c r="A147" t="s">
        <v>3</v>
      </c>
      <c r="B147" s="1">
        <v>1993</v>
      </c>
      <c r="C147" s="1">
        <v>4.5756392478942871</v>
      </c>
      <c r="D147" s="1">
        <v>5.6160382926464081E-2</v>
      </c>
      <c r="E147" s="1">
        <v>1611129330480.5464</v>
      </c>
      <c r="F147" s="2">
        <f t="shared" si="24"/>
        <v>3.0030063643046612E-2</v>
      </c>
      <c r="G147" s="2">
        <f t="shared" si="19"/>
        <v>1.0300300636430466</v>
      </c>
      <c r="H147" s="91">
        <f t="shared" si="25"/>
        <v>-2.3421588835240703E-3</v>
      </c>
      <c r="I147" s="91">
        <f t="shared" si="20"/>
        <v>0.99765784111647593</v>
      </c>
      <c r="J147" s="91">
        <f t="shared" si="21"/>
        <v>1.1621245727087975E-2</v>
      </c>
      <c r="K147" s="91">
        <f t="shared" si="22"/>
        <v>1.0116212457270879</v>
      </c>
      <c r="L147" s="19">
        <f t="shared" si="26"/>
        <v>-1.3802996595406625E-2</v>
      </c>
      <c r="M147" s="90">
        <f t="shared" si="23"/>
        <v>0.98619700340459338</v>
      </c>
    </row>
    <row r="148" spans="1:13" x14ac:dyDescent="0.2">
      <c r="A148" t="s">
        <v>3</v>
      </c>
      <c r="B148" s="1">
        <v>1994</v>
      </c>
      <c r="C148" s="1">
        <v>4.5238604545593262</v>
      </c>
      <c r="D148" s="1">
        <v>7.9613432288169861E-2</v>
      </c>
      <c r="E148" s="1">
        <v>1619695548825.0278</v>
      </c>
      <c r="F148" s="2">
        <f t="shared" si="24"/>
        <v>5.3169029837762949E-3</v>
      </c>
      <c r="G148" s="2">
        <f t="shared" si="19"/>
        <v>1.0053169029837763</v>
      </c>
      <c r="H148" s="91">
        <f t="shared" si="25"/>
        <v>-6.0594519549779235E-3</v>
      </c>
      <c r="I148" s="91">
        <f t="shared" si="20"/>
        <v>0.99394054804502208</v>
      </c>
      <c r="J148" s="91">
        <f t="shared" si="21"/>
        <v>1.227377856598051E-2</v>
      </c>
      <c r="K148" s="91">
        <f t="shared" si="22"/>
        <v>1.0122737785659806</v>
      </c>
      <c r="L148" s="19">
        <f t="shared" si="26"/>
        <v>-1.8110940843424683E-2</v>
      </c>
      <c r="M148" s="90">
        <f t="shared" si="23"/>
        <v>0.98188905915657532</v>
      </c>
    </row>
    <row r="149" spans="1:13" x14ac:dyDescent="0.2">
      <c r="A149" t="s">
        <v>3</v>
      </c>
      <c r="B149" s="1">
        <v>1995</v>
      </c>
      <c r="C149" s="1">
        <v>4.6529922485351562</v>
      </c>
      <c r="D149" s="1">
        <v>0.10445526987314224</v>
      </c>
      <c r="E149" s="1">
        <v>1682340220208.7952</v>
      </c>
      <c r="F149" s="2">
        <f t="shared" si="24"/>
        <v>3.8676818880691188E-2</v>
      </c>
      <c r="G149" s="2">
        <f t="shared" si="19"/>
        <v>1.0386768188806912</v>
      </c>
      <c r="H149" s="91">
        <f t="shared" si="25"/>
        <v>6.8325434776434379E-2</v>
      </c>
      <c r="I149" s="91">
        <f t="shared" si="20"/>
        <v>1.0683254347764344</v>
      </c>
      <c r="J149" s="91">
        <f t="shared" si="21"/>
        <v>1.7598560585115372E-2</v>
      </c>
      <c r="K149" s="91">
        <f t="shared" si="22"/>
        <v>1.0175985605851154</v>
      </c>
      <c r="L149" s="19">
        <f t="shared" si="26"/>
        <v>4.9849593106884083E-2</v>
      </c>
      <c r="M149" s="90">
        <f t="shared" si="23"/>
        <v>1.0498495931068841</v>
      </c>
    </row>
    <row r="150" spans="1:13" x14ac:dyDescent="0.2">
      <c r="A150" t="s">
        <v>3</v>
      </c>
      <c r="B150" s="1">
        <v>1996</v>
      </c>
      <c r="C150" s="1">
        <v>4.628138542175293</v>
      </c>
      <c r="D150" s="1">
        <v>7.6313488185405731E-2</v>
      </c>
      <c r="E150" s="1">
        <v>1774772508954.6287</v>
      </c>
      <c r="F150" s="2">
        <f t="shared" si="24"/>
        <v>5.4942684978643408E-2</v>
      </c>
      <c r="G150" s="2">
        <f t="shared" si="19"/>
        <v>1.0549426849786434</v>
      </c>
      <c r="H150" s="91">
        <f t="shared" si="25"/>
        <v>4.930776570122597E-2</v>
      </c>
      <c r="I150" s="91">
        <f t="shared" si="20"/>
        <v>1.049307765701226</v>
      </c>
      <c r="J150" s="91">
        <f t="shared" si="21"/>
        <v>2.2449053059571848E-2</v>
      </c>
      <c r="K150" s="91">
        <f t="shared" si="22"/>
        <v>1.0224490530595718</v>
      </c>
      <c r="L150" s="19">
        <f t="shared" si="26"/>
        <v>2.6268998500494689E-2</v>
      </c>
      <c r="M150" s="90">
        <f t="shared" si="23"/>
        <v>1.0262689985004947</v>
      </c>
    </row>
    <row r="151" spans="1:13" x14ac:dyDescent="0.2">
      <c r="A151" t="s">
        <v>3</v>
      </c>
      <c r="B151" s="1">
        <v>1997</v>
      </c>
      <c r="C151" s="1">
        <v>4.5630769729614258</v>
      </c>
      <c r="D151" s="1">
        <v>8.6328171193599701E-2</v>
      </c>
      <c r="E151" s="1">
        <v>1820901341689.5591</v>
      </c>
      <c r="F151" s="2">
        <f t="shared" si="24"/>
        <v>2.5991405941993673E-2</v>
      </c>
      <c r="G151" s="2">
        <f t="shared" si="19"/>
        <v>1.0259914059419937</v>
      </c>
      <c r="H151" s="91">
        <f t="shared" si="25"/>
        <v>1.1568196640408424E-2</v>
      </c>
      <c r="I151" s="91">
        <f t="shared" si="20"/>
        <v>1.0115681966404084</v>
      </c>
      <c r="J151" s="91">
        <f t="shared" si="21"/>
        <v>1.6489024148688788E-2</v>
      </c>
      <c r="K151" s="91">
        <f t="shared" si="22"/>
        <v>1.0164890241486888</v>
      </c>
      <c r="L151" s="19">
        <f t="shared" si="26"/>
        <v>-4.8410040751808436E-3</v>
      </c>
      <c r="M151" s="90">
        <f t="shared" si="23"/>
        <v>0.99515899592481916</v>
      </c>
    </row>
    <row r="152" spans="1:13" x14ac:dyDescent="0.2">
      <c r="A152" t="s">
        <v>3</v>
      </c>
      <c r="B152" s="1">
        <v>1998</v>
      </c>
      <c r="C152" s="1">
        <v>4.4516286849975586</v>
      </c>
      <c r="D152" s="1">
        <v>8.6608976125717163E-2</v>
      </c>
      <c r="E152" s="1">
        <v>1917821727330.1941</v>
      </c>
      <c r="F152" s="2">
        <f t="shared" si="24"/>
        <v>5.3226599059290836E-2</v>
      </c>
      <c r="G152" s="2">
        <f t="shared" si="19"/>
        <v>1.0532265990592908</v>
      </c>
      <c r="H152" s="91">
        <f t="shared" si="25"/>
        <v>2.7502662777106002E-2</v>
      </c>
      <c r="I152" s="91">
        <f t="shared" si="20"/>
        <v>1.027502662777106</v>
      </c>
      <c r="J152" s="91">
        <f t="shared" si="21"/>
        <v>1.8918850526769206E-2</v>
      </c>
      <c r="K152" s="91">
        <f t="shared" si="22"/>
        <v>1.0189188505267692</v>
      </c>
      <c r="L152" s="19">
        <f t="shared" si="26"/>
        <v>8.4244316864872104E-3</v>
      </c>
      <c r="M152" s="90">
        <f t="shared" si="23"/>
        <v>1.0084244316864872</v>
      </c>
    </row>
    <row r="153" spans="1:13" x14ac:dyDescent="0.2">
      <c r="A153" t="s">
        <v>3</v>
      </c>
      <c r="B153" s="1">
        <v>1999</v>
      </c>
      <c r="C153" s="1">
        <v>4.5954527854919434</v>
      </c>
      <c r="D153" s="1">
        <v>8.8355228304862976E-2</v>
      </c>
      <c r="E153" s="1">
        <v>1950760117450.3113</v>
      </c>
      <c r="F153" s="2">
        <f t="shared" si="24"/>
        <v>1.7174896733478384E-2</v>
      </c>
      <c r="G153" s="2">
        <f t="shared" si="19"/>
        <v>1.0171748967334784</v>
      </c>
      <c r="H153" s="91">
        <f t="shared" si="25"/>
        <v>5.0037984587410822E-2</v>
      </c>
      <c r="I153" s="91">
        <f t="shared" si="20"/>
        <v>1.0500379845874108</v>
      </c>
      <c r="J153" s="91">
        <f t="shared" si="21"/>
        <v>1.945557059096106E-2</v>
      </c>
      <c r="K153" s="91">
        <f t="shared" si="22"/>
        <v>1.0194555705909611</v>
      </c>
      <c r="L153" s="19">
        <f t="shared" si="26"/>
        <v>2.9998770793632001E-2</v>
      </c>
      <c r="M153" s="90">
        <f t="shared" si="23"/>
        <v>1.029998770793632</v>
      </c>
    </row>
    <row r="154" spans="1:13" x14ac:dyDescent="0.2">
      <c r="A154" t="s">
        <v>3</v>
      </c>
      <c r="B154" s="1">
        <v>2000</v>
      </c>
      <c r="C154" s="1">
        <v>4.6541914939880371</v>
      </c>
      <c r="D154" s="1">
        <v>0.10182014852762222</v>
      </c>
      <c r="E154" s="1">
        <v>2029698172465.0405</v>
      </c>
      <c r="F154" s="2">
        <f t="shared" si="24"/>
        <v>4.0465280332828923E-2</v>
      </c>
      <c r="G154" s="2">
        <f t="shared" si="19"/>
        <v>1.0404652803328289</v>
      </c>
      <c r="H154" s="91">
        <f t="shared" si="25"/>
        <v>5.3764423998219346E-2</v>
      </c>
      <c r="I154" s="91">
        <f t="shared" si="20"/>
        <v>1.0537644239982193</v>
      </c>
      <c r="J154" s="91">
        <f t="shared" si="21"/>
        <v>1.9226664363477853E-2</v>
      </c>
      <c r="K154" s="91">
        <f t="shared" si="22"/>
        <v>1.0192266643634778</v>
      </c>
      <c r="L154" s="19">
        <f t="shared" si="26"/>
        <v>3.3886240266595591E-2</v>
      </c>
      <c r="M154" s="90">
        <f t="shared" si="23"/>
        <v>1.0338862402665956</v>
      </c>
    </row>
    <row r="155" spans="1:13" x14ac:dyDescent="0.2">
      <c r="A155" t="s">
        <v>3</v>
      </c>
      <c r="B155" s="1">
        <v>2001</v>
      </c>
      <c r="C155" s="1">
        <v>4.6948895454406738</v>
      </c>
      <c r="D155" s="1">
        <v>9.5552556216716766E-2</v>
      </c>
      <c r="E155" s="1">
        <v>2034172237754.8516</v>
      </c>
      <c r="F155" s="2">
        <f t="shared" si="24"/>
        <v>2.2043007923573388E-3</v>
      </c>
      <c r="G155" s="2">
        <f t="shared" si="19"/>
        <v>1.0022043007923573</v>
      </c>
      <c r="H155" s="91">
        <f t="shared" si="25"/>
        <v>1.0967963020778182E-2</v>
      </c>
      <c r="I155" s="91">
        <f t="shared" si="20"/>
        <v>1.0109679630207782</v>
      </c>
      <c r="J155" s="91">
        <f t="shared" si="21"/>
        <v>2.1877086204799792E-2</v>
      </c>
      <c r="K155" s="91">
        <f t="shared" si="22"/>
        <v>1.0218770862047999</v>
      </c>
      <c r="L155" s="19">
        <f t="shared" si="26"/>
        <v>-1.0675572758498397E-2</v>
      </c>
      <c r="M155" s="90">
        <f t="shared" si="23"/>
        <v>0.9893244272415016</v>
      </c>
    </row>
    <row r="156" spans="1:13" x14ac:dyDescent="0.2">
      <c r="A156" t="s">
        <v>3</v>
      </c>
      <c r="B156" s="1">
        <v>2002</v>
      </c>
      <c r="C156" s="1">
        <v>4.7301111221313477</v>
      </c>
      <c r="D156" s="1">
        <v>0.10950019955635071</v>
      </c>
      <c r="E156" s="1">
        <v>2073101628373.6533</v>
      </c>
      <c r="F156" s="2">
        <f t="shared" si="24"/>
        <v>1.9137706186457715E-2</v>
      </c>
      <c r="G156" s="2">
        <f t="shared" si="19"/>
        <v>1.0191377061864577</v>
      </c>
      <c r="H156" s="91">
        <f t="shared" si="25"/>
        <v>2.6783389120929035E-2</v>
      </c>
      <c r="I156" s="91">
        <f t="shared" si="20"/>
        <v>1.026783389120929</v>
      </c>
      <c r="J156" s="91">
        <f t="shared" si="21"/>
        <v>2.0352460966735687E-2</v>
      </c>
      <c r="K156" s="91">
        <f t="shared" si="22"/>
        <v>1.0203524609667356</v>
      </c>
      <c r="L156" s="19">
        <f t="shared" si="26"/>
        <v>6.3026536419585888E-3</v>
      </c>
      <c r="M156" s="90">
        <f t="shared" si="23"/>
        <v>1.0063026536419586</v>
      </c>
    </row>
    <row r="157" spans="1:13" x14ac:dyDescent="0.2">
      <c r="A157" t="s">
        <v>3</v>
      </c>
      <c r="B157" s="1">
        <v>2003</v>
      </c>
      <c r="C157" s="1">
        <v>4.8909673690795898</v>
      </c>
      <c r="D157" s="1">
        <v>0.14595314860343933</v>
      </c>
      <c r="E157" s="1">
        <v>2198626166638.5295</v>
      </c>
      <c r="F157" s="2">
        <f t="shared" si="24"/>
        <v>6.0549148457979873E-2</v>
      </c>
      <c r="G157" s="2">
        <f t="shared" si="19"/>
        <v>1.0605491484579799</v>
      </c>
      <c r="H157" s="91">
        <f t="shared" si="25"/>
        <v>9.6615099409304683E-2</v>
      </c>
      <c r="I157" s="91">
        <f t="shared" si="20"/>
        <v>1.0966150994093047</v>
      </c>
      <c r="J157" s="91">
        <f t="shared" si="21"/>
        <v>2.3149604042919578E-2</v>
      </c>
      <c r="K157" s="91">
        <f t="shared" si="22"/>
        <v>1.0231496040429195</v>
      </c>
      <c r="L157" s="19">
        <f t="shared" si="26"/>
        <v>7.1803277913699226E-2</v>
      </c>
      <c r="M157" s="90">
        <f t="shared" si="23"/>
        <v>1.0718032779136992</v>
      </c>
    </row>
    <row r="158" spans="1:13" x14ac:dyDescent="0.2">
      <c r="A158" t="s">
        <v>3</v>
      </c>
      <c r="B158" s="1">
        <v>2004</v>
      </c>
      <c r="C158" s="1">
        <v>4.8491082191467285</v>
      </c>
      <c r="D158" s="1">
        <v>0.17566370964050293</v>
      </c>
      <c r="E158" s="1">
        <v>2407071570468.623</v>
      </c>
      <c r="F158" s="2">
        <f t="shared" si="24"/>
        <v>9.480711500344996E-2</v>
      </c>
      <c r="G158" s="2">
        <f t="shared" si="19"/>
        <v>1.09480711500345</v>
      </c>
      <c r="H158" s="91">
        <f t="shared" si="25"/>
        <v>8.5437251801292247E-2</v>
      </c>
      <c r="I158" s="91">
        <f t="shared" si="20"/>
        <v>1.0854372518012922</v>
      </c>
      <c r="J158" s="91">
        <f t="shared" si="21"/>
        <v>2.9841366255302912E-2</v>
      </c>
      <c r="K158" s="91">
        <f t="shared" si="22"/>
        <v>1.029841366255303</v>
      </c>
      <c r="L158" s="19">
        <f t="shared" si="26"/>
        <v>5.3984902304076599E-2</v>
      </c>
      <c r="M158" s="90">
        <f t="shared" si="23"/>
        <v>1.0539849023040766</v>
      </c>
    </row>
    <row r="159" spans="1:13" x14ac:dyDescent="0.2">
      <c r="A159" t="s">
        <v>3</v>
      </c>
      <c r="B159" s="1">
        <v>2005</v>
      </c>
      <c r="C159" s="1">
        <v>5.0315923690795898</v>
      </c>
      <c r="D159" s="1">
        <v>0.21094939112663269</v>
      </c>
      <c r="E159" s="1">
        <v>2545391810805.3926</v>
      </c>
      <c r="F159" s="2">
        <f t="shared" si="24"/>
        <v>5.7464116162462275E-2</v>
      </c>
      <c r="G159" s="2">
        <f t="shared" si="19"/>
        <v>1.0574641161624623</v>
      </c>
      <c r="H159" s="91">
        <f t="shared" si="25"/>
        <v>9.725915302315058E-2</v>
      </c>
      <c r="I159" s="91">
        <f t="shared" si="20"/>
        <v>1.0972591530231506</v>
      </c>
      <c r="J159" s="91">
        <f t="shared" si="21"/>
        <v>3.6225982531570215E-2</v>
      </c>
      <c r="K159" s="91">
        <f t="shared" si="22"/>
        <v>1.0362259825315703</v>
      </c>
      <c r="L159" s="19">
        <f t="shared" si="26"/>
        <v>5.889947899441017E-2</v>
      </c>
      <c r="M159" s="90">
        <f t="shared" si="23"/>
        <v>1.0588994789944102</v>
      </c>
    </row>
    <row r="160" spans="1:13" x14ac:dyDescent="0.2">
      <c r="A160" t="s">
        <v>3</v>
      </c>
      <c r="B160" s="1">
        <v>2006</v>
      </c>
      <c r="C160" s="1">
        <v>5.1210083961486816</v>
      </c>
      <c r="D160" s="1">
        <v>0.22979855537414551</v>
      </c>
      <c r="E160" s="1">
        <v>2720237883851.1177</v>
      </c>
      <c r="F160" s="2">
        <f t="shared" si="24"/>
        <v>6.8691221643555789E-2</v>
      </c>
      <c r="G160" s="2">
        <f t="shared" si="19"/>
        <v>1.0686912216435558</v>
      </c>
      <c r="H160" s="91">
        <f t="shared" si="25"/>
        <v>8.7682848189102325E-2</v>
      </c>
      <c r="I160" s="91">
        <f t="shared" si="20"/>
        <v>1.0876828481891023</v>
      </c>
      <c r="J160" s="91">
        <f t="shared" si="21"/>
        <v>4.1924976359963131E-2</v>
      </c>
      <c r="K160" s="91">
        <f t="shared" si="22"/>
        <v>1.0419249763599632</v>
      </c>
      <c r="L160" s="19">
        <f t="shared" si="26"/>
        <v>4.3916666619316036E-2</v>
      </c>
      <c r="M160" s="90">
        <f t="shared" si="23"/>
        <v>1.043916666619316</v>
      </c>
    </row>
    <row r="161" spans="1:13" x14ac:dyDescent="0.2">
      <c r="A161" t="s">
        <v>3</v>
      </c>
      <c r="B161" s="1">
        <v>2007</v>
      </c>
      <c r="C161" s="1">
        <v>5.1072545051574707</v>
      </c>
      <c r="D161" s="1">
        <v>0.23814032971858978</v>
      </c>
      <c r="E161" s="1">
        <v>2867085135759.7876</v>
      </c>
      <c r="F161" s="2">
        <f t="shared" si="24"/>
        <v>5.3983239032306285E-2</v>
      </c>
      <c r="G161" s="2">
        <f t="shared" si="19"/>
        <v>1.0539832390323063</v>
      </c>
      <c r="H161" s="91">
        <f t="shared" si="25"/>
        <v>5.1152474179994023E-2</v>
      </c>
      <c r="I161" s="91">
        <f t="shared" si="20"/>
        <v>1.051152474179994</v>
      </c>
      <c r="J161" s="91">
        <f t="shared" si="21"/>
        <v>4.4873692366325428E-2</v>
      </c>
      <c r="K161" s="91">
        <f t="shared" si="22"/>
        <v>1.0448736923663253</v>
      </c>
      <c r="L161" s="19">
        <f t="shared" si="26"/>
        <v>6.0091299642630602E-3</v>
      </c>
      <c r="M161" s="90">
        <f t="shared" si="23"/>
        <v>1.0060091299642631</v>
      </c>
    </row>
    <row r="162" spans="1:13" x14ac:dyDescent="0.2">
      <c r="A162" t="s">
        <v>3</v>
      </c>
      <c r="B162" s="1">
        <v>2008</v>
      </c>
      <c r="C162" s="1">
        <v>4.961881160736084</v>
      </c>
      <c r="D162" s="1">
        <v>0.27034005522727966</v>
      </c>
      <c r="E162" s="1">
        <v>2976562167062.2119</v>
      </c>
      <c r="F162" s="2">
        <f t="shared" si="24"/>
        <v>3.8184088061065768E-2</v>
      </c>
      <c r="G162" s="2">
        <f t="shared" si="19"/>
        <v>1.0381840880610658</v>
      </c>
      <c r="H162" s="91">
        <f t="shared" si="25"/>
        <v>8.6331242596542346E-3</v>
      </c>
      <c r="I162" s="91">
        <f t="shared" si="20"/>
        <v>1.0086331242596542</v>
      </c>
      <c r="J162" s="91">
        <f t="shared" si="21"/>
        <v>4.6627856410544642E-2</v>
      </c>
      <c r="K162" s="91">
        <f t="shared" si="22"/>
        <v>1.0466278564105447</v>
      </c>
      <c r="L162" s="19">
        <f t="shared" si="26"/>
        <v>-3.6302045582080167E-2</v>
      </c>
      <c r="M162" s="90">
        <f t="shared" si="23"/>
        <v>0.96369795441791983</v>
      </c>
    </row>
    <row r="163" spans="1:13" x14ac:dyDescent="0.2">
      <c r="A163" t="s">
        <v>3</v>
      </c>
      <c r="B163" s="1">
        <v>2009</v>
      </c>
      <c r="C163" s="1">
        <v>5.1793384552001953</v>
      </c>
      <c r="D163" s="1">
        <v>0.17092731595039368</v>
      </c>
      <c r="E163" s="1">
        <v>2991376725453.6699</v>
      </c>
      <c r="F163" s="2">
        <f t="shared" si="24"/>
        <v>4.9770700425448844E-3</v>
      </c>
      <c r="G163" s="2">
        <f t="shared" si="19"/>
        <v>1.0049770700425449</v>
      </c>
      <c r="H163" s="91">
        <f t="shared" si="25"/>
        <v>4.902076790037535E-2</v>
      </c>
      <c r="I163" s="91">
        <f t="shared" si="20"/>
        <v>1.0490207679003754</v>
      </c>
      <c r="J163" s="91">
        <f t="shared" si="21"/>
        <v>5.4483379684001805E-2</v>
      </c>
      <c r="K163" s="91">
        <f t="shared" si="22"/>
        <v>1.0544833796840019</v>
      </c>
      <c r="L163" s="19">
        <f t="shared" si="26"/>
        <v>-5.1803678359193528E-3</v>
      </c>
      <c r="M163" s="90">
        <f t="shared" si="23"/>
        <v>0.99481963216408065</v>
      </c>
    </row>
    <row r="164" spans="1:13" x14ac:dyDescent="0.2">
      <c r="A164" t="s">
        <v>3</v>
      </c>
      <c r="B164" s="1">
        <v>2010</v>
      </c>
      <c r="C164" s="1">
        <v>5.1800856590270996</v>
      </c>
      <c r="D164" s="1">
        <v>0.20491161942481995</v>
      </c>
      <c r="E164" s="1">
        <v>3169072987474.5039</v>
      </c>
      <c r="F164" s="2">
        <f t="shared" si="24"/>
        <v>5.9402836329110142E-2</v>
      </c>
      <c r="G164" s="2">
        <f t="shared" si="19"/>
        <v>1.0594028363291101</v>
      </c>
      <c r="H164" s="91">
        <f t="shared" si="25"/>
        <v>5.9555672422056283E-2</v>
      </c>
      <c r="I164" s="91">
        <f t="shared" si="20"/>
        <v>1.0595556724220563</v>
      </c>
      <c r="J164" s="91">
        <f t="shared" si="21"/>
        <v>3.3001766041911788E-2</v>
      </c>
      <c r="K164" s="91">
        <f t="shared" si="22"/>
        <v>1.0330017660419117</v>
      </c>
      <c r="L164" s="19">
        <f t="shared" si="26"/>
        <v>2.5705576943870545E-2</v>
      </c>
      <c r="M164" s="90">
        <f t="shared" si="23"/>
        <v>1.0257055769438705</v>
      </c>
    </row>
    <row r="165" spans="1:13" x14ac:dyDescent="0.2">
      <c r="A165" t="s">
        <v>3</v>
      </c>
      <c r="B165" s="1">
        <v>2011</v>
      </c>
      <c r="C165" s="1">
        <v>5.1269378662109375</v>
      </c>
      <c r="D165" s="1">
        <v>0.22652873396873474</v>
      </c>
      <c r="E165" s="1">
        <v>3322277297215.8975</v>
      </c>
      <c r="F165" s="2">
        <f t="shared" si="24"/>
        <v>4.8343572504300436E-2</v>
      </c>
      <c r="G165" s="2">
        <f t="shared" si="19"/>
        <v>1.0483435725043004</v>
      </c>
      <c r="H165" s="91">
        <f t="shared" si="25"/>
        <v>3.7587544388333116E-2</v>
      </c>
      <c r="I165" s="91">
        <f t="shared" si="20"/>
        <v>1.0375875443883331</v>
      </c>
      <c r="J165" s="91">
        <f t="shared" si="21"/>
        <v>3.9557573544701873E-2</v>
      </c>
      <c r="K165" s="91">
        <f t="shared" si="22"/>
        <v>1.0395575735447018</v>
      </c>
      <c r="L165" s="19">
        <f t="shared" si="26"/>
        <v>-1.8950649838962441E-3</v>
      </c>
      <c r="M165" s="90">
        <f t="shared" si="23"/>
        <v>0.99810493501610376</v>
      </c>
    </row>
    <row r="166" spans="1:13" x14ac:dyDescent="0.2">
      <c r="A166" t="s">
        <v>3</v>
      </c>
      <c r="B166" s="1">
        <v>2012</v>
      </c>
      <c r="C166" s="1">
        <v>5.3470301628112793</v>
      </c>
      <c r="D166" s="1">
        <v>0.2183832973241806</v>
      </c>
      <c r="E166" s="1">
        <v>3459677371717.0703</v>
      </c>
      <c r="F166" s="2">
        <f t="shared" si="24"/>
        <v>4.1357196347311387E-2</v>
      </c>
      <c r="G166" s="2">
        <f t="shared" si="19"/>
        <v>1.0413571963473114</v>
      </c>
      <c r="H166" s="91">
        <f t="shared" si="25"/>
        <v>8.6061209328603727E-2</v>
      </c>
      <c r="I166" s="91">
        <f t="shared" si="20"/>
        <v>1.0860612093286037</v>
      </c>
      <c r="J166" s="91">
        <f t="shared" si="21"/>
        <v>4.4184021706537818E-2</v>
      </c>
      <c r="K166" s="91">
        <f t="shared" si="22"/>
        <v>1.0441840217065379</v>
      </c>
      <c r="L166" s="19">
        <f t="shared" si="26"/>
        <v>4.0105179500472321E-2</v>
      </c>
      <c r="M166" s="90">
        <f t="shared" si="23"/>
        <v>1.0401051795004723</v>
      </c>
    </row>
    <row r="167" spans="1:13" x14ac:dyDescent="0.2">
      <c r="A167" t="s">
        <v>3</v>
      </c>
      <c r="B167" s="1">
        <v>2013</v>
      </c>
      <c r="C167" s="1">
        <v>5.4415783882141113</v>
      </c>
      <c r="D167" s="1">
        <v>0.22173139452934265</v>
      </c>
      <c r="E167" s="1">
        <v>3577625521109.4951</v>
      </c>
      <c r="F167" s="2">
        <f t="shared" si="24"/>
        <v>3.409223945465345E-2</v>
      </c>
      <c r="G167" s="2">
        <f t="shared" si="19"/>
        <v>1.0340922394546535</v>
      </c>
      <c r="H167" s="91">
        <f t="shared" si="25"/>
        <v>5.237745258535198E-2</v>
      </c>
      <c r="I167" s="91">
        <f t="shared" si="20"/>
        <v>1.052377452585352</v>
      </c>
      <c r="J167" s="91">
        <f t="shared" si="21"/>
        <v>4.0841979692398514E-2</v>
      </c>
      <c r="K167" s="91">
        <f t="shared" si="22"/>
        <v>1.0408419796923984</v>
      </c>
      <c r="L167" s="19">
        <f t="shared" si="26"/>
        <v>1.1082828246764764E-2</v>
      </c>
      <c r="M167" s="90">
        <f t="shared" si="23"/>
        <v>1.0110828282467648</v>
      </c>
    </row>
    <row r="168" spans="1:13" x14ac:dyDescent="0.2">
      <c r="A168" t="s">
        <v>3</v>
      </c>
      <c r="B168" s="1">
        <v>2014</v>
      </c>
      <c r="C168" s="1">
        <v>5.5282211303710938</v>
      </c>
      <c r="D168" s="1">
        <v>0.21239502727985382</v>
      </c>
      <c r="E168" s="1">
        <v>3640073368406.9868</v>
      </c>
      <c r="F168" s="2">
        <f t="shared" si="24"/>
        <v>1.7455110080421443E-2</v>
      </c>
      <c r="G168" s="2">
        <f t="shared" si="19"/>
        <v>1.0174551100804214</v>
      </c>
      <c r="H168" s="91">
        <f t="shared" si="25"/>
        <v>3.3655391408709878E-2</v>
      </c>
      <c r="I168" s="91">
        <f t="shared" si="20"/>
        <v>1.0336553914087099</v>
      </c>
      <c r="J168" s="91">
        <f t="shared" si="21"/>
        <v>4.0747624808564663E-2</v>
      </c>
      <c r="K168" s="91">
        <f t="shared" si="22"/>
        <v>1.0407476248085648</v>
      </c>
      <c r="L168" s="19">
        <f t="shared" si="26"/>
        <v>-6.8145564119441726E-3</v>
      </c>
      <c r="M168" s="90">
        <f t="shared" si="23"/>
        <v>0.99318544358805583</v>
      </c>
    </row>
    <row r="169" spans="1:13" x14ac:dyDescent="0.2">
      <c r="A169" t="s">
        <v>3</v>
      </c>
      <c r="B169" s="1">
        <v>2015</v>
      </c>
      <c r="C169" s="1">
        <v>5.5921578407287598</v>
      </c>
      <c r="D169" s="1">
        <v>0.17456535995006561</v>
      </c>
      <c r="E169" s="1">
        <v>3824817233928.02</v>
      </c>
      <c r="F169" s="2">
        <f t="shared" si="24"/>
        <v>5.0752786228010383E-2</v>
      </c>
      <c r="G169" s="2">
        <f t="shared" si="19"/>
        <v>1.0507527862280104</v>
      </c>
      <c r="H169" s="91">
        <f t="shared" si="25"/>
        <v>6.2905280668127173E-2</v>
      </c>
      <c r="I169" s="91">
        <f t="shared" si="20"/>
        <v>1.0629052806681272</v>
      </c>
      <c r="J169" s="91">
        <f t="shared" si="21"/>
        <v>3.8420139547781867E-2</v>
      </c>
      <c r="K169" s="91">
        <f t="shared" si="22"/>
        <v>1.0384201395477819</v>
      </c>
      <c r="L169" s="19">
        <f t="shared" si="26"/>
        <v>2.3579224042215019E-2</v>
      </c>
      <c r="M169" s="90">
        <f t="shared" si="23"/>
        <v>1.023579224042215</v>
      </c>
    </row>
    <row r="170" spans="1:13" x14ac:dyDescent="0.2">
      <c r="A170" t="s">
        <v>3</v>
      </c>
      <c r="B170" s="1">
        <v>2016</v>
      </c>
      <c r="C170" s="1">
        <v>5.5686979293823242</v>
      </c>
      <c r="D170" s="1">
        <v>0.16633065044879913</v>
      </c>
      <c r="E170" s="1">
        <v>3993309021541.1929</v>
      </c>
      <c r="F170" s="2">
        <f t="shared" si="24"/>
        <v>4.4052245455957317E-2</v>
      </c>
      <c r="G170" s="2">
        <f t="shared" si="19"/>
        <v>1.0440522454559573</v>
      </c>
      <c r="H170" s="91">
        <f t="shared" si="25"/>
        <v>3.9672295208299069E-2</v>
      </c>
      <c r="I170" s="91">
        <f t="shared" si="20"/>
        <v>1.0396722952082991</v>
      </c>
      <c r="J170" s="91">
        <f t="shared" si="21"/>
        <v>3.1216100282197432E-2</v>
      </c>
      <c r="K170" s="91">
        <f t="shared" si="22"/>
        <v>1.0312161002821973</v>
      </c>
      <c r="L170" s="19">
        <f t="shared" si="26"/>
        <v>8.2002161562331199E-3</v>
      </c>
      <c r="M170" s="90">
        <f t="shared" si="23"/>
        <v>1.0082002161562331</v>
      </c>
    </row>
    <row r="171" spans="1:13" x14ac:dyDescent="0.2">
      <c r="A171" t="s">
        <v>3</v>
      </c>
      <c r="B171" s="1">
        <v>2017</v>
      </c>
      <c r="C171" s="1">
        <v>5.6746001243591309</v>
      </c>
      <c r="D171" s="1">
        <v>0.18838252127170563</v>
      </c>
      <c r="E171" s="1">
        <v>4061589437162.7231</v>
      </c>
      <c r="F171" s="2">
        <f t="shared" si="24"/>
        <v>1.7098705673215919E-2</v>
      </c>
      <c r="G171" s="2">
        <f t="shared" si="19"/>
        <v>1.0170987056732159</v>
      </c>
      <c r="H171" s="91">
        <f t="shared" si="25"/>
        <v>3.644128571702332E-2</v>
      </c>
      <c r="I171" s="91">
        <f t="shared" si="20"/>
        <v>1.0364412857170233</v>
      </c>
      <c r="J171" s="91">
        <f t="shared" si="21"/>
        <v>2.9868858494044477E-2</v>
      </c>
      <c r="K171" s="91">
        <f t="shared" si="22"/>
        <v>1.0298688584940445</v>
      </c>
      <c r="L171" s="19">
        <f t="shared" si="26"/>
        <v>6.3818098477019802E-3</v>
      </c>
      <c r="M171" s="90">
        <f t="shared" si="23"/>
        <v>1.006381809847702</v>
      </c>
    </row>
    <row r="172" spans="1:13" x14ac:dyDescent="0.2">
      <c r="A172" t="s">
        <v>3</v>
      </c>
      <c r="B172" s="1">
        <v>2018</v>
      </c>
      <c r="C172" s="1">
        <v>5.6736335754394531</v>
      </c>
      <c r="D172" s="1">
        <v>0.19722747802734375</v>
      </c>
      <c r="E172" s="1">
        <v>4122431813110.417</v>
      </c>
      <c r="F172" s="2">
        <f t="shared" si="24"/>
        <v>1.4979942431157189E-2</v>
      </c>
      <c r="G172" s="2">
        <f t="shared" si="19"/>
        <v>1.0149799424311572</v>
      </c>
      <c r="H172" s="91">
        <f t="shared" si="25"/>
        <v>1.4807061920574682E-2</v>
      </c>
      <c r="I172" s="91">
        <f t="shared" si="20"/>
        <v>1.0148070619205747</v>
      </c>
      <c r="J172" s="91">
        <f t="shared" si="21"/>
        <v>3.3197497117557845E-2</v>
      </c>
      <c r="K172" s="91">
        <f t="shared" si="22"/>
        <v>1.0331974971175579</v>
      </c>
      <c r="L172" s="19">
        <f t="shared" si="26"/>
        <v>-1.7799535179178538E-2</v>
      </c>
      <c r="M172" s="90">
        <f t="shared" si="23"/>
        <v>0.98220046482082146</v>
      </c>
    </row>
    <row r="173" spans="1:13" x14ac:dyDescent="0.2">
      <c r="A173" t="s">
        <v>3</v>
      </c>
      <c r="B173" s="1">
        <v>2019</v>
      </c>
      <c r="C173" s="1">
        <v>5.7129006385803223</v>
      </c>
      <c r="D173" s="1">
        <v>0.1998324990272522</v>
      </c>
      <c r="E173" s="1">
        <v>4106173642720.333</v>
      </c>
      <c r="F173" s="2">
        <f t="shared" si="24"/>
        <v>-3.9438300321618103E-3</v>
      </c>
      <c r="G173" s="2">
        <f t="shared" si="19"/>
        <v>0.99605616996783819</v>
      </c>
      <c r="H173" s="91">
        <f t="shared" si="25"/>
        <v>2.9498475375868694E-3</v>
      </c>
      <c r="I173" s="91">
        <f t="shared" si="20"/>
        <v>1.0029498475375869</v>
      </c>
      <c r="J173" s="91">
        <f t="shared" si="21"/>
        <v>3.4762110630675941E-2</v>
      </c>
      <c r="K173" s="91">
        <f t="shared" si="22"/>
        <v>1.0347621106306759</v>
      </c>
      <c r="L173" s="19">
        <f t="shared" si="26"/>
        <v>-3.0743552325954271E-2</v>
      </c>
      <c r="M173" s="90">
        <f t="shared" si="23"/>
        <v>0.96925644767404573</v>
      </c>
    </row>
    <row r="174" spans="1:13" x14ac:dyDescent="0.2">
      <c r="A174" t="s">
        <v>3</v>
      </c>
      <c r="B174" s="1">
        <v>2020</v>
      </c>
      <c r="C174" s="1">
        <v>6.0236983299255371</v>
      </c>
      <c r="D174" s="1">
        <v>0.21681499481201172</v>
      </c>
      <c r="E174" s="1">
        <v>4053477000278.8872</v>
      </c>
      <c r="F174" s="2">
        <f t="shared" si="24"/>
        <v>-1.2833515342165258E-2</v>
      </c>
      <c r="G174" s="2">
        <f t="shared" si="19"/>
        <v>0.98716648465783474</v>
      </c>
      <c r="H174" s="91">
        <f t="shared" si="25"/>
        <v>4.0871088293523039E-2</v>
      </c>
      <c r="I174" s="91">
        <f t="shared" si="20"/>
        <v>1.040871088293523</v>
      </c>
      <c r="J174" s="91">
        <f t="shared" si="21"/>
        <v>3.4979165868516023E-2</v>
      </c>
      <c r="K174" s="91">
        <f t="shared" si="22"/>
        <v>1.0349791658685161</v>
      </c>
      <c r="L174" s="19">
        <f t="shared" si="26"/>
        <v>5.6927932651307245E-3</v>
      </c>
      <c r="M174" s="90">
        <f t="shared" si="23"/>
        <v>1.0056927932651307</v>
      </c>
    </row>
    <row r="175" spans="1:13" x14ac:dyDescent="0.2">
      <c r="A175" t="s">
        <v>3</v>
      </c>
      <c r="B175" s="1">
        <v>2021</v>
      </c>
      <c r="C175" s="1">
        <v>5.9005289077758789</v>
      </c>
      <c r="D175" s="1">
        <v>0.19990573823451996</v>
      </c>
      <c r="E175" s="1">
        <v>4278685917405.3706</v>
      </c>
      <c r="F175" s="2">
        <f t="shared" si="24"/>
        <v>5.555944121824008E-2</v>
      </c>
      <c r="G175" s="2">
        <f t="shared" si="19"/>
        <v>1.0555594412182401</v>
      </c>
      <c r="H175" s="91">
        <f t="shared" si="25"/>
        <v>3.3975915732979978E-2</v>
      </c>
      <c r="I175" s="91">
        <f t="shared" si="20"/>
        <v>1.03397591573298</v>
      </c>
      <c r="J175" s="91">
        <f t="shared" si="21"/>
        <v>3.5993667500724913E-2</v>
      </c>
      <c r="K175" s="91">
        <f t="shared" si="22"/>
        <v>1.0359936675007249</v>
      </c>
      <c r="L175" s="19">
        <f t="shared" si="26"/>
        <v>-1.9476487463602199E-3</v>
      </c>
      <c r="M175" s="90">
        <f t="shared" si="23"/>
        <v>0.99805235125363978</v>
      </c>
    </row>
    <row r="176" spans="1:13" x14ac:dyDescent="0.2">
      <c r="A176" s="14" t="s">
        <v>3</v>
      </c>
      <c r="B176" s="1">
        <v>2022</v>
      </c>
      <c r="C176" s="1">
        <v>5.9706230163574219</v>
      </c>
      <c r="D176" s="1">
        <v>0.20030638575553894</v>
      </c>
      <c r="E176" s="1">
        <v>4553867037190.1855</v>
      </c>
      <c r="F176" s="90">
        <f t="shared" si="24"/>
        <v>6.4314400518486137E-2</v>
      </c>
      <c r="G176" s="90">
        <f t="shared" si="19"/>
        <v>1.0643144005184861</v>
      </c>
      <c r="H176" s="91">
        <f t="shared" si="25"/>
        <v>7.695770255477119E-2</v>
      </c>
      <c r="I176" s="91">
        <f t="shared" si="20"/>
        <v>1.0769577025547712</v>
      </c>
      <c r="J176" s="91">
        <f t="shared" si="21"/>
        <v>3.3879291392179892E-2</v>
      </c>
      <c r="K176" s="91">
        <f t="shared" si="22"/>
        <v>1.0338792913921799</v>
      </c>
      <c r="L176" s="19">
        <f t="shared" si="26"/>
        <v>4.1666770503337558E-2</v>
      </c>
      <c r="M176" s="90">
        <f t="shared" si="23"/>
        <v>1.0416667705033376</v>
      </c>
    </row>
    <row r="177" spans="1:13" x14ac:dyDescent="0.2">
      <c r="A177" s="110" t="s">
        <v>3</v>
      </c>
      <c r="B177" s="1">
        <v>2023</v>
      </c>
      <c r="C177" s="1">
        <v>5.941957950592041</v>
      </c>
      <c r="D177" s="1">
        <v>0.1834600567817688</v>
      </c>
      <c r="E177" s="1">
        <v>4667405833486.6133</v>
      </c>
      <c r="F177" s="111">
        <f t="shared" si="24"/>
        <v>2.4932391606778959E-2</v>
      </c>
      <c r="G177" s="111">
        <f t="shared" si="19"/>
        <v>1.024932391606779</v>
      </c>
      <c r="H177" s="114">
        <f t="shared" si="25"/>
        <v>2.0011673227811277E-2</v>
      </c>
      <c r="I177" s="114">
        <f t="shared" si="20"/>
        <v>1.0200116732278113</v>
      </c>
      <c r="J177" s="91">
        <f t="shared" si="21"/>
        <v>3.3548657352301323E-2</v>
      </c>
      <c r="K177" s="91">
        <f t="shared" si="22"/>
        <v>1.0335486573523014</v>
      </c>
      <c r="L177" s="19">
        <f t="shared" si="26"/>
        <v>-1.3097577969061081E-2</v>
      </c>
      <c r="M177" s="90">
        <f t="shared" si="23"/>
        <v>0.98690242203093892</v>
      </c>
    </row>
    <row r="178" spans="1:13" x14ac:dyDescent="0.2">
      <c r="A178" t="s">
        <v>4</v>
      </c>
      <c r="B178" s="1">
        <v>1980</v>
      </c>
      <c r="C178" s="1">
        <v>3.8087668418884277</v>
      </c>
      <c r="D178" s="1">
        <v>3.537316620349884E-2</v>
      </c>
      <c r="E178" s="1">
        <v>8755926105072.4785</v>
      </c>
      <c r="I178" s="91"/>
      <c r="J178" s="91"/>
      <c r="K178" s="91"/>
      <c r="L178" s="19"/>
      <c r="M178" s="90"/>
    </row>
    <row r="179" spans="1:13" x14ac:dyDescent="0.2">
      <c r="A179" t="s">
        <v>4</v>
      </c>
      <c r="B179" s="1">
        <v>1981</v>
      </c>
      <c r="C179" s="1">
        <v>3.8098225593566895</v>
      </c>
      <c r="D179" s="1">
        <v>4.3489038944244385E-2</v>
      </c>
      <c r="E179" s="1">
        <v>8929505335342.9473</v>
      </c>
      <c r="F179" s="2">
        <f>E179/E178-1</f>
        <v>1.9824199997520608E-2</v>
      </c>
      <c r="G179" s="2">
        <f t="shared" si="19"/>
        <v>1.0198241999975206</v>
      </c>
      <c r="H179" s="19">
        <f>G179*(C179/C178)-1</f>
        <v>2.010687579973891E-2</v>
      </c>
      <c r="I179" s="91">
        <f t="shared" si="20"/>
        <v>1.0201068757997389</v>
      </c>
      <c r="J179" s="91">
        <f t="shared" si="21"/>
        <v>9.2873015524259396E-3</v>
      </c>
      <c r="K179" s="91">
        <f t="shared" si="22"/>
        <v>1.009287301552426</v>
      </c>
      <c r="L179" s="19">
        <f>I179/K179-1</f>
        <v>1.0720014242397546E-2</v>
      </c>
      <c r="M179" s="90">
        <f t="shared" si="23"/>
        <v>1.0107200142423975</v>
      </c>
    </row>
    <row r="180" spans="1:13" x14ac:dyDescent="0.2">
      <c r="A180" t="s">
        <v>4</v>
      </c>
      <c r="B180" s="1">
        <v>1982</v>
      </c>
      <c r="C180" s="1">
        <v>3.9568467140197754</v>
      </c>
      <c r="D180" s="1">
        <v>2.8920870274305344E-2</v>
      </c>
      <c r="E180" s="1">
        <v>8807863338101.9277</v>
      </c>
      <c r="F180" s="2">
        <f t="shared" ref="F180:F221" si="27">E180/E179-1</f>
        <v>-1.3622478812970851E-2</v>
      </c>
      <c r="G180" s="2">
        <f t="shared" si="19"/>
        <v>0.98637752118702915</v>
      </c>
      <c r="H180" s="19">
        <f t="shared" ref="H180:H221" si="28">G180*(C180/C179)-1</f>
        <v>2.4442632874456693E-2</v>
      </c>
      <c r="I180" s="91">
        <f t="shared" si="20"/>
        <v>1.0244426328744567</v>
      </c>
      <c r="J180" s="91">
        <f t="shared" si="21"/>
        <v>1.141497753942319E-2</v>
      </c>
      <c r="K180" s="91">
        <f t="shared" si="22"/>
        <v>1.0114149775394232</v>
      </c>
      <c r="L180" s="19">
        <f t="shared" ref="L180:L221" si="29">I180/K180-1</f>
        <v>1.2880623309264427E-2</v>
      </c>
      <c r="M180" s="90">
        <f t="shared" si="23"/>
        <v>1.0128806233092644</v>
      </c>
    </row>
    <row r="181" spans="1:13" x14ac:dyDescent="0.2">
      <c r="A181" t="s">
        <v>4</v>
      </c>
      <c r="B181" s="1">
        <v>1983</v>
      </c>
      <c r="C181" s="1">
        <v>3.8539464473724365</v>
      </c>
      <c r="D181" s="1">
        <v>2.2726075723767281E-2</v>
      </c>
      <c r="E181" s="1">
        <v>9228921583701.1719</v>
      </c>
      <c r="F181" s="2">
        <f t="shared" si="27"/>
        <v>4.7804811386864765E-2</v>
      </c>
      <c r="G181" s="2">
        <f t="shared" si="19"/>
        <v>1.0478048113868648</v>
      </c>
      <c r="H181" s="19">
        <f t="shared" si="28"/>
        <v>2.0555993760432267E-2</v>
      </c>
      <c r="I181" s="91">
        <f t="shared" si="20"/>
        <v>1.0205559937604323</v>
      </c>
      <c r="J181" s="91">
        <f t="shared" si="21"/>
        <v>7.3090701673718672E-3</v>
      </c>
      <c r="K181" s="91">
        <f t="shared" si="22"/>
        <v>1.0073090701673719</v>
      </c>
      <c r="L181" s="19">
        <f t="shared" si="29"/>
        <v>1.3150803447902204E-2</v>
      </c>
      <c r="M181" s="90">
        <f t="shared" si="23"/>
        <v>1.0131508034479022</v>
      </c>
    </row>
    <row r="182" spans="1:13" x14ac:dyDescent="0.2">
      <c r="A182" t="s">
        <v>4</v>
      </c>
      <c r="B182" s="1">
        <v>1984</v>
      </c>
      <c r="C182" s="1">
        <v>3.6756818294525146</v>
      </c>
      <c r="D182" s="1">
        <v>4.2090702801942825E-2</v>
      </c>
      <c r="E182" s="1">
        <v>9860182573119.3633</v>
      </c>
      <c r="F182" s="2">
        <f t="shared" si="27"/>
        <v>6.8400298311455554E-2</v>
      </c>
      <c r="G182" s="2">
        <f t="shared" si="19"/>
        <v>1.0684002983114556</v>
      </c>
      <c r="H182" s="19">
        <f t="shared" si="28"/>
        <v>1.8981352416690189E-2</v>
      </c>
      <c r="I182" s="91">
        <f t="shared" si="20"/>
        <v>1.0189813524166902</v>
      </c>
      <c r="J182" s="91">
        <f t="shared" si="21"/>
        <v>5.8968322560012691E-3</v>
      </c>
      <c r="K182" s="91">
        <f t="shared" si="22"/>
        <v>1.0058968322560013</v>
      </c>
      <c r="L182" s="19">
        <f t="shared" si="29"/>
        <v>1.3007815256106614E-2</v>
      </c>
      <c r="M182" s="90">
        <f t="shared" si="23"/>
        <v>1.0130078152561066</v>
      </c>
    </row>
    <row r="183" spans="1:13" x14ac:dyDescent="0.2">
      <c r="A183" t="s">
        <v>4</v>
      </c>
      <c r="B183" s="1">
        <v>1985</v>
      </c>
      <c r="C183" s="1">
        <v>3.7040965557098389</v>
      </c>
      <c r="D183" s="1">
        <v>3.1987711787223816E-2</v>
      </c>
      <c r="E183" s="1">
        <v>10209555806481.621</v>
      </c>
      <c r="F183" s="2">
        <f t="shared" si="27"/>
        <v>3.543273471575592E-2</v>
      </c>
      <c r="G183" s="2">
        <f t="shared" si="19"/>
        <v>1.0354327347157559</v>
      </c>
      <c r="H183" s="19">
        <f t="shared" si="28"/>
        <v>4.3437110252036337E-2</v>
      </c>
      <c r="I183" s="91">
        <f t="shared" si="20"/>
        <v>1.0434371102520363</v>
      </c>
      <c r="J183" s="91">
        <f t="shared" si="21"/>
        <v>1.1451127914467001E-2</v>
      </c>
      <c r="K183" s="91">
        <f t="shared" si="22"/>
        <v>1.0114511279144669</v>
      </c>
      <c r="L183" s="19">
        <f t="shared" si="29"/>
        <v>3.1623853545471814E-2</v>
      </c>
      <c r="M183" s="90">
        <f t="shared" si="23"/>
        <v>1.0316238535454718</v>
      </c>
    </row>
    <row r="184" spans="1:13" x14ac:dyDescent="0.2">
      <c r="A184" t="s">
        <v>4</v>
      </c>
      <c r="B184" s="1">
        <v>1986</v>
      </c>
      <c r="C184" s="1">
        <v>3.8404653072357178</v>
      </c>
      <c r="D184" s="1">
        <v>1.8897609785199165E-2</v>
      </c>
      <c r="E184" s="1">
        <v>10542684109551.209</v>
      </c>
      <c r="F184" s="2">
        <f t="shared" si="27"/>
        <v>3.2629069215538209E-2</v>
      </c>
      <c r="G184" s="2">
        <f t="shared" si="19"/>
        <v>1.0326290692155382</v>
      </c>
      <c r="H184" s="19">
        <f t="shared" si="28"/>
        <v>7.064598773813513E-2</v>
      </c>
      <c r="I184" s="91">
        <f t="shared" si="20"/>
        <v>1.0706459877381351</v>
      </c>
      <c r="J184" s="91">
        <f t="shared" si="21"/>
        <v>8.6357661864712963E-3</v>
      </c>
      <c r="K184" s="91">
        <f t="shared" si="22"/>
        <v>1.0086357661864713</v>
      </c>
      <c r="L184" s="19">
        <f t="shared" si="29"/>
        <v>6.1479300685634897E-2</v>
      </c>
      <c r="M184" s="90">
        <f t="shared" si="23"/>
        <v>1.0614793006856349</v>
      </c>
    </row>
    <row r="185" spans="1:13" x14ac:dyDescent="0.2">
      <c r="A185" t="s">
        <v>4</v>
      </c>
      <c r="B185" s="1">
        <v>1987</v>
      </c>
      <c r="C185" s="1">
        <v>3.8655703067779541</v>
      </c>
      <c r="D185" s="1">
        <v>2.7361417189240456E-2</v>
      </c>
      <c r="E185" s="1">
        <v>10931384234447.371</v>
      </c>
      <c r="F185" s="2">
        <f t="shared" si="27"/>
        <v>3.6869180642908228E-2</v>
      </c>
      <c r="G185" s="2">
        <f t="shared" si="19"/>
        <v>1.0368691806429082</v>
      </c>
      <c r="H185" s="19">
        <f t="shared" si="28"/>
        <v>4.3647161492352593E-2</v>
      </c>
      <c r="I185" s="91">
        <f t="shared" si="20"/>
        <v>1.0436471614923526</v>
      </c>
      <c r="J185" s="91">
        <f t="shared" si="21"/>
        <v>4.9206562938075979E-3</v>
      </c>
      <c r="K185" s="91">
        <f t="shared" si="22"/>
        <v>1.0049206562938076</v>
      </c>
      <c r="L185" s="19">
        <f t="shared" si="29"/>
        <v>3.853687846498266E-2</v>
      </c>
      <c r="M185" s="90">
        <f t="shared" si="23"/>
        <v>1.0385368784649827</v>
      </c>
    </row>
    <row r="186" spans="1:13" x14ac:dyDescent="0.2">
      <c r="A186" t="s">
        <v>4</v>
      </c>
      <c r="B186" s="1">
        <v>1988</v>
      </c>
      <c r="C186" s="1">
        <v>3.8453481197357178</v>
      </c>
      <c r="D186" s="1">
        <v>4.0983077138662338E-2</v>
      </c>
      <c r="E186" s="1">
        <v>11382441608557.588</v>
      </c>
      <c r="F186" s="2">
        <f t="shared" si="27"/>
        <v>4.1262603567517875E-2</v>
      </c>
      <c r="G186" s="2">
        <f t="shared" si="19"/>
        <v>1.0412626035675179</v>
      </c>
      <c r="H186" s="19">
        <f t="shared" si="28"/>
        <v>3.5815384798140615E-2</v>
      </c>
      <c r="I186" s="91">
        <f t="shared" si="20"/>
        <v>1.0358153847981406</v>
      </c>
      <c r="J186" s="91">
        <f t="shared" si="21"/>
        <v>7.0782355558931366E-3</v>
      </c>
      <c r="K186" s="91">
        <f t="shared" si="22"/>
        <v>1.0070782355558932</v>
      </c>
      <c r="L186" s="19">
        <f t="shared" si="29"/>
        <v>2.8535170583231739E-2</v>
      </c>
      <c r="M186" s="90">
        <f t="shared" si="23"/>
        <v>1.0285351705832317</v>
      </c>
    </row>
    <row r="187" spans="1:13" x14ac:dyDescent="0.2">
      <c r="A187" t="s">
        <v>4</v>
      </c>
      <c r="B187" s="1">
        <v>1989</v>
      </c>
      <c r="C187" s="1">
        <v>3.8892831802368164</v>
      </c>
      <c r="D187" s="1">
        <v>3.5534176975488663E-2</v>
      </c>
      <c r="E187" s="1">
        <v>11772967676217.594</v>
      </c>
      <c r="F187" s="2">
        <f t="shared" si="27"/>
        <v>3.4309516454395839E-2</v>
      </c>
      <c r="G187" s="2">
        <f t="shared" si="19"/>
        <v>1.0343095164543958</v>
      </c>
      <c r="H187" s="19">
        <f t="shared" si="28"/>
        <v>4.6127029399207986E-2</v>
      </c>
      <c r="I187" s="91">
        <f t="shared" si="20"/>
        <v>1.046127029399208</v>
      </c>
      <c r="J187" s="91">
        <f t="shared" si="21"/>
        <v>1.065783275337865E-2</v>
      </c>
      <c r="K187" s="91">
        <f t="shared" si="22"/>
        <v>1.0106578327533786</v>
      </c>
      <c r="L187" s="19">
        <f t="shared" si="29"/>
        <v>3.5095158318022568E-2</v>
      </c>
      <c r="M187" s="90">
        <f t="shared" si="23"/>
        <v>1.0350951583180226</v>
      </c>
    </row>
    <row r="188" spans="1:13" x14ac:dyDescent="0.2">
      <c r="A188" t="s">
        <v>4</v>
      </c>
      <c r="B188" s="1">
        <v>1990</v>
      </c>
      <c r="C188" s="1">
        <v>3.8637776374816895</v>
      </c>
      <c r="D188" s="1">
        <v>2.0970184355974197E-2</v>
      </c>
      <c r="E188" s="1">
        <v>11959923685110.863</v>
      </c>
      <c r="F188" s="2">
        <f t="shared" si="27"/>
        <v>1.5880108910087065E-2</v>
      </c>
      <c r="G188" s="2">
        <f t="shared" si="19"/>
        <v>1.0158801089100871</v>
      </c>
      <c r="H188" s="19">
        <f t="shared" si="28"/>
        <v>9.2180654560252151E-3</v>
      </c>
      <c r="I188" s="91">
        <f t="shared" si="20"/>
        <v>1.0092180654560252</v>
      </c>
      <c r="J188" s="91">
        <f t="shared" si="21"/>
        <v>9.13643345798364E-3</v>
      </c>
      <c r="K188" s="91">
        <f t="shared" si="22"/>
        <v>1.0091364334579835</v>
      </c>
      <c r="L188" s="19">
        <f t="shared" si="29"/>
        <v>8.089292521318292E-5</v>
      </c>
      <c r="M188" s="90">
        <f t="shared" si="23"/>
        <v>1.0000808929252132</v>
      </c>
    </row>
    <row r="189" spans="1:13" x14ac:dyDescent="0.2">
      <c r="A189" t="s">
        <v>4</v>
      </c>
      <c r="B189" s="1">
        <v>1991</v>
      </c>
      <c r="C189" s="1">
        <v>3.9092562198638916</v>
      </c>
      <c r="D189" s="1">
        <v>1.8440701067447662E-2</v>
      </c>
      <c r="E189" s="1">
        <v>11949980885103.133</v>
      </c>
      <c r="F189" s="2">
        <f t="shared" si="27"/>
        <v>-8.3134309795873662E-4</v>
      </c>
      <c r="G189" s="2">
        <f t="shared" si="19"/>
        <v>0.99916865690204126</v>
      </c>
      <c r="H189" s="19">
        <f t="shared" si="28"/>
        <v>1.0929368397398109E-2</v>
      </c>
      <c r="I189" s="91">
        <f t="shared" si="20"/>
        <v>1.0109293683973981</v>
      </c>
      <c r="J189" s="91">
        <f t="shared" si="21"/>
        <v>5.427378675353073E-3</v>
      </c>
      <c r="K189" s="91">
        <f t="shared" si="22"/>
        <v>1.0054273786753531</v>
      </c>
      <c r="L189" s="19">
        <f t="shared" si="29"/>
        <v>5.4722895345200584E-3</v>
      </c>
      <c r="M189" s="90">
        <f t="shared" si="23"/>
        <v>1.0054722895345201</v>
      </c>
    </row>
    <row r="190" spans="1:13" x14ac:dyDescent="0.2">
      <c r="A190" t="s">
        <v>4</v>
      </c>
      <c r="B190" s="1">
        <v>1992</v>
      </c>
      <c r="C190" s="1">
        <v>3.8278541564941406</v>
      </c>
      <c r="D190" s="1">
        <v>1.279816497117281E-2</v>
      </c>
      <c r="E190" s="1">
        <v>12354810890789.672</v>
      </c>
      <c r="F190" s="2">
        <f t="shared" si="27"/>
        <v>3.3877042112360201E-2</v>
      </c>
      <c r="G190" s="2">
        <f t="shared" si="19"/>
        <v>1.0338770421123602</v>
      </c>
      <c r="H190" s="19">
        <f t="shared" si="28"/>
        <v>1.2348720670822377E-2</v>
      </c>
      <c r="I190" s="91">
        <f t="shared" si="20"/>
        <v>1.0123487206708224</v>
      </c>
      <c r="J190" s="91">
        <f t="shared" si="21"/>
        <v>4.7171891608807654E-3</v>
      </c>
      <c r="K190" s="91">
        <f t="shared" si="22"/>
        <v>1.0047171891608808</v>
      </c>
      <c r="L190" s="19">
        <f t="shared" si="29"/>
        <v>7.5957011508036576E-3</v>
      </c>
      <c r="M190" s="90">
        <f t="shared" si="23"/>
        <v>1.0075957011508037</v>
      </c>
    </row>
    <row r="191" spans="1:13" x14ac:dyDescent="0.2">
      <c r="A191" t="s">
        <v>4</v>
      </c>
      <c r="B191" s="1">
        <v>1993</v>
      </c>
      <c r="C191" s="1">
        <v>3.7779891490936279</v>
      </c>
      <c r="D191" s="1">
        <v>1.2756476178765297E-2</v>
      </c>
      <c r="E191" s="1">
        <v>12724426485409.203</v>
      </c>
      <c r="F191" s="2">
        <f t="shared" si="27"/>
        <v>2.9916734289723079E-2</v>
      </c>
      <c r="G191" s="2">
        <f t="shared" si="19"/>
        <v>1.0299167342897231</v>
      </c>
      <c r="H191" s="19">
        <f t="shared" si="28"/>
        <v>1.6500129717644585E-2</v>
      </c>
      <c r="I191" s="91">
        <f t="shared" si="20"/>
        <v>1.0165001297176446</v>
      </c>
      <c r="J191" s="91">
        <f t="shared" si="21"/>
        <v>3.3434306658366546E-3</v>
      </c>
      <c r="K191" s="91">
        <f t="shared" si="22"/>
        <v>1.0033434306658366</v>
      </c>
      <c r="L191" s="19">
        <f t="shared" si="29"/>
        <v>1.3112857123185551E-2</v>
      </c>
      <c r="M191" s="90">
        <f t="shared" si="23"/>
        <v>1.0131128571231856</v>
      </c>
    </row>
    <row r="192" spans="1:13" x14ac:dyDescent="0.2">
      <c r="A192" t="s">
        <v>4</v>
      </c>
      <c r="B192" s="1">
        <v>1994</v>
      </c>
      <c r="C192" s="1">
        <v>3.7140727043151855</v>
      </c>
      <c r="D192" s="1">
        <v>2.9533442109823227E-2</v>
      </c>
      <c r="E192" s="1">
        <v>13230846761915.092</v>
      </c>
      <c r="F192" s="2">
        <f t="shared" si="27"/>
        <v>3.9799064978416787E-2</v>
      </c>
      <c r="G192" s="2">
        <f t="shared" si="19"/>
        <v>1.0397990649784168</v>
      </c>
      <c r="H192" s="19">
        <f t="shared" si="28"/>
        <v>2.2207627604036384E-2</v>
      </c>
      <c r="I192" s="91">
        <f t="shared" si="20"/>
        <v>1.0222076276040364</v>
      </c>
      <c r="J192" s="91">
        <f t="shared" si="21"/>
        <v>3.3765253618649712E-3</v>
      </c>
      <c r="K192" s="91">
        <f t="shared" si="22"/>
        <v>1.0033765253618649</v>
      </c>
      <c r="L192" s="19">
        <f t="shared" si="29"/>
        <v>1.8767732517341873E-2</v>
      </c>
      <c r="M192" s="90">
        <f t="shared" si="23"/>
        <v>1.0187677325173419</v>
      </c>
    </row>
    <row r="193" spans="1:13" x14ac:dyDescent="0.2">
      <c r="A193" t="s">
        <v>4</v>
      </c>
      <c r="B193" s="1">
        <v>1995</v>
      </c>
      <c r="C193" s="1">
        <v>3.7791945934295654</v>
      </c>
      <c r="D193" s="1">
        <v>4.4456310570240021E-2</v>
      </c>
      <c r="E193" s="1">
        <v>13638534289108.289</v>
      </c>
      <c r="F193" s="2">
        <f t="shared" si="27"/>
        <v>3.0813411607692576E-2</v>
      </c>
      <c r="G193" s="2">
        <f t="shared" si="19"/>
        <v>1.0308134116076926</v>
      </c>
      <c r="H193" s="19">
        <f t="shared" si="28"/>
        <v>4.8887510321575789E-2</v>
      </c>
      <c r="I193" s="91">
        <f t="shared" si="20"/>
        <v>1.0488875103215758</v>
      </c>
      <c r="J193" s="91">
        <f t="shared" si="21"/>
        <v>7.9517673618800938E-3</v>
      </c>
      <c r="K193" s="91">
        <f t="shared" si="22"/>
        <v>1.0079517673618801</v>
      </c>
      <c r="L193" s="19">
        <f t="shared" si="29"/>
        <v>4.0612799426739565E-2</v>
      </c>
      <c r="M193" s="90">
        <f t="shared" si="23"/>
        <v>1.0406127994267396</v>
      </c>
    </row>
    <row r="194" spans="1:13" x14ac:dyDescent="0.2">
      <c r="A194" t="s">
        <v>4</v>
      </c>
      <c r="B194" s="1">
        <v>1996</v>
      </c>
      <c r="C194" s="1">
        <v>3.9062349796295166</v>
      </c>
      <c r="D194" s="1">
        <v>5.6773480027914047E-2</v>
      </c>
      <c r="E194" s="1">
        <v>14170924797864.18</v>
      </c>
      <c r="F194" s="2">
        <f t="shared" si="27"/>
        <v>3.9035756883425199E-2</v>
      </c>
      <c r="G194" s="2">
        <f t="shared" si="19"/>
        <v>1.0390357568834252</v>
      </c>
      <c r="H194" s="19">
        <f t="shared" si="28"/>
        <v>7.3963702657776409E-2</v>
      </c>
      <c r="I194" s="91">
        <f t="shared" si="20"/>
        <v>1.0739637026577764</v>
      </c>
      <c r="J194" s="91">
        <f t="shared" si="21"/>
        <v>1.1763435163548049E-2</v>
      </c>
      <c r="K194" s="91">
        <f t="shared" si="22"/>
        <v>1.0117634351635481</v>
      </c>
      <c r="L194" s="19">
        <f t="shared" si="29"/>
        <v>6.1477085781592722E-2</v>
      </c>
      <c r="M194" s="90">
        <f t="shared" si="23"/>
        <v>1.0614770857815927</v>
      </c>
    </row>
    <row r="195" spans="1:13" x14ac:dyDescent="0.2">
      <c r="A195" t="s">
        <v>4</v>
      </c>
      <c r="B195" s="1">
        <v>1997</v>
      </c>
      <c r="C195" s="1">
        <v>4.1070141792297363</v>
      </c>
      <c r="D195" s="1">
        <v>7.146105170249939E-2</v>
      </c>
      <c r="E195" s="1">
        <v>14786293811511.611</v>
      </c>
      <c r="F195" s="2">
        <f t="shared" si="27"/>
        <v>4.3424760375566862E-2</v>
      </c>
      <c r="G195" s="2">
        <f t="shared" si="19"/>
        <v>1.0434247603755669</v>
      </c>
      <c r="H195" s="19">
        <f t="shared" si="28"/>
        <v>9.7056451588144022E-2</v>
      </c>
      <c r="I195" s="91">
        <f t="shared" si="20"/>
        <v>1.097056451588144</v>
      </c>
      <c r="J195" s="91">
        <f t="shared" si="21"/>
        <v>1.4534066773755294E-2</v>
      </c>
      <c r="K195" s="91">
        <f t="shared" si="22"/>
        <v>1.0145340667737552</v>
      </c>
      <c r="L195" s="19">
        <f t="shared" si="29"/>
        <v>8.1340181189589966E-2</v>
      </c>
      <c r="M195" s="90">
        <f t="shared" si="23"/>
        <v>1.08134018118959</v>
      </c>
    </row>
    <row r="196" spans="1:13" x14ac:dyDescent="0.2">
      <c r="A196" t="s">
        <v>4</v>
      </c>
      <c r="B196" s="1">
        <v>1998</v>
      </c>
      <c r="C196" s="1">
        <v>4.3860478401184082</v>
      </c>
      <c r="D196" s="1">
        <v>7.6487712562084198E-2</v>
      </c>
      <c r="E196" s="1">
        <v>15432828231629.562</v>
      </c>
      <c r="F196" s="2">
        <f t="shared" si="27"/>
        <v>4.3725251801408405E-2</v>
      </c>
      <c r="G196" s="2">
        <f t="shared" ref="G196:G259" si="30">1+$F196</f>
        <v>1.0437252518014084</v>
      </c>
      <c r="H196" s="19">
        <f t="shared" si="28"/>
        <v>0.11463673767962823</v>
      </c>
      <c r="I196" s="91">
        <f t="shared" ref="I196:I259" si="31">1+H196</f>
        <v>1.1146367376796282</v>
      </c>
      <c r="J196" s="91">
        <f t="shared" ref="J196:J259" si="32">D195/C195</f>
        <v>1.7399757727620455E-2</v>
      </c>
      <c r="K196" s="91">
        <f t="shared" ref="K196:K259" si="33">1+J196</f>
        <v>1.0173997577276204</v>
      </c>
      <c r="L196" s="19">
        <f t="shared" si="29"/>
        <v>9.5574015241745691E-2</v>
      </c>
      <c r="M196" s="90">
        <f t="shared" ref="M196:M259" si="34">1+L196</f>
        <v>1.0955740152417457</v>
      </c>
    </row>
    <row r="197" spans="1:13" x14ac:dyDescent="0.2">
      <c r="A197" t="s">
        <v>4</v>
      </c>
      <c r="B197" s="1">
        <v>1999</v>
      </c>
      <c r="C197" s="1">
        <v>4.6374106407165527</v>
      </c>
      <c r="D197" s="1">
        <v>7.2023779153823853E-2</v>
      </c>
      <c r="E197" s="1">
        <v>16168186121259.496</v>
      </c>
      <c r="F197" s="2">
        <f t="shared" si="27"/>
        <v>4.7648938910809457E-2</v>
      </c>
      <c r="G197" s="2">
        <f t="shared" si="30"/>
        <v>1.0476489389108095</v>
      </c>
      <c r="H197" s="19">
        <f t="shared" si="28"/>
        <v>0.10768931715738739</v>
      </c>
      <c r="I197" s="91">
        <f t="shared" si="31"/>
        <v>1.1076893171573874</v>
      </c>
      <c r="J197" s="91">
        <f t="shared" si="32"/>
        <v>1.743886873792496E-2</v>
      </c>
      <c r="K197" s="91">
        <f t="shared" si="33"/>
        <v>1.017438868737925</v>
      </c>
      <c r="L197" s="19">
        <f t="shared" si="29"/>
        <v>8.870355870265989E-2</v>
      </c>
      <c r="M197" s="90">
        <f t="shared" si="34"/>
        <v>1.0887035587026599</v>
      </c>
    </row>
    <row r="198" spans="1:13" x14ac:dyDescent="0.2">
      <c r="A198" t="s">
        <v>4</v>
      </c>
      <c r="B198" s="1">
        <v>2000</v>
      </c>
      <c r="C198" s="1">
        <v>4.689387321472168</v>
      </c>
      <c r="D198" s="1">
        <v>7.2135135531425476E-2</v>
      </c>
      <c r="E198" s="1">
        <v>16783387723057.49</v>
      </c>
      <c r="F198" s="2">
        <f t="shared" si="27"/>
        <v>3.8050131114526708E-2</v>
      </c>
      <c r="G198" s="2">
        <f t="shared" si="30"/>
        <v>1.0380501311145267</v>
      </c>
      <c r="H198" s="19">
        <f t="shared" si="28"/>
        <v>4.9684727326374745E-2</v>
      </c>
      <c r="I198" s="91">
        <f t="shared" si="31"/>
        <v>1.0496847273263747</v>
      </c>
      <c r="J198" s="91">
        <f t="shared" si="32"/>
        <v>1.5531033314465127E-2</v>
      </c>
      <c r="K198" s="91">
        <f t="shared" si="33"/>
        <v>1.0155310333144651</v>
      </c>
      <c r="L198" s="19">
        <f t="shared" si="29"/>
        <v>3.3631364174504519E-2</v>
      </c>
      <c r="M198" s="90">
        <f t="shared" si="34"/>
        <v>1.0336313641745045</v>
      </c>
    </row>
    <row r="199" spans="1:13" x14ac:dyDescent="0.2">
      <c r="A199" t="s">
        <v>4</v>
      </c>
      <c r="B199" s="1">
        <v>2001</v>
      </c>
      <c r="C199" s="1">
        <v>4.6791567802429199</v>
      </c>
      <c r="D199" s="1">
        <v>5.8176018297672272E-2</v>
      </c>
      <c r="E199" s="1">
        <v>16946857770686.16</v>
      </c>
      <c r="F199" s="2">
        <f t="shared" si="27"/>
        <v>9.7399911344531187E-3</v>
      </c>
      <c r="G199" s="2">
        <f t="shared" si="30"/>
        <v>1.0097399911344531</v>
      </c>
      <c r="H199" s="19">
        <f t="shared" si="28"/>
        <v>7.5371049359040931E-3</v>
      </c>
      <c r="I199" s="91">
        <f t="shared" si="31"/>
        <v>1.0075371049359041</v>
      </c>
      <c r="J199" s="91">
        <f t="shared" si="32"/>
        <v>1.5382635424701847E-2</v>
      </c>
      <c r="K199" s="91">
        <f t="shared" si="33"/>
        <v>1.0153826354247018</v>
      </c>
      <c r="L199" s="19">
        <f t="shared" si="29"/>
        <v>-7.7266738814339986E-3</v>
      </c>
      <c r="M199" s="90">
        <f t="shared" si="34"/>
        <v>0.992273326118566</v>
      </c>
    </row>
    <row r="200" spans="1:13" x14ac:dyDescent="0.2">
      <c r="A200" t="s">
        <v>4</v>
      </c>
      <c r="B200" s="1">
        <v>2002</v>
      </c>
      <c r="C200" s="1">
        <v>4.5383138656616211</v>
      </c>
      <c r="D200" s="1">
        <v>4.1378717869520187E-2</v>
      </c>
      <c r="E200" s="1">
        <v>17310007291775.125</v>
      </c>
      <c r="F200" s="2">
        <f t="shared" si="27"/>
        <v>2.1428723011833073E-2</v>
      </c>
      <c r="G200" s="2">
        <f t="shared" si="30"/>
        <v>1.0214287230118331</v>
      </c>
      <c r="H200" s="19">
        <f t="shared" si="28"/>
        <v>-9.3163460556265898E-3</v>
      </c>
      <c r="I200" s="91">
        <f t="shared" si="31"/>
        <v>0.99068365394437341</v>
      </c>
      <c r="J200" s="91">
        <f t="shared" si="32"/>
        <v>1.243301326070379E-2</v>
      </c>
      <c r="K200" s="91">
        <f t="shared" si="33"/>
        <v>1.0124330132607038</v>
      </c>
      <c r="L200" s="19">
        <f t="shared" si="29"/>
        <v>-2.148226996893654E-2</v>
      </c>
      <c r="M200" s="90">
        <f t="shared" si="34"/>
        <v>0.97851773003106346</v>
      </c>
    </row>
    <row r="201" spans="1:13" x14ac:dyDescent="0.2">
      <c r="A201" t="s">
        <v>4</v>
      </c>
      <c r="B201" s="1">
        <v>2003</v>
      </c>
      <c r="C201" s="1">
        <v>4.5587363243103027</v>
      </c>
      <c r="D201" s="1">
        <v>3.3453106880187988E-2</v>
      </c>
      <c r="E201" s="1">
        <v>17809223022144.488</v>
      </c>
      <c r="F201" s="2">
        <f t="shared" si="27"/>
        <v>2.8839718086460131E-2</v>
      </c>
      <c r="G201" s="2">
        <f t="shared" si="30"/>
        <v>1.0288397180864601</v>
      </c>
      <c r="H201" s="19">
        <f t="shared" si="28"/>
        <v>3.3469507303490964E-2</v>
      </c>
      <c r="I201" s="91">
        <f t="shared" si="31"/>
        <v>1.033469507303491</v>
      </c>
      <c r="J201" s="91">
        <f t="shared" si="32"/>
        <v>9.1176412858099583E-3</v>
      </c>
      <c r="K201" s="91">
        <f t="shared" si="33"/>
        <v>1.0091176412858101</v>
      </c>
      <c r="L201" s="19">
        <f t="shared" si="29"/>
        <v>2.4131840551961714E-2</v>
      </c>
      <c r="M201" s="90">
        <f t="shared" si="34"/>
        <v>1.0241318405519617</v>
      </c>
    </row>
    <row r="202" spans="1:13" x14ac:dyDescent="0.2">
      <c r="A202" t="s">
        <v>4</v>
      </c>
      <c r="B202" s="1">
        <v>2004</v>
      </c>
      <c r="C202" s="1">
        <v>4.8132033348083496</v>
      </c>
      <c r="D202" s="1">
        <v>3.9224345237016678E-2</v>
      </c>
      <c r="E202" s="1">
        <v>18465553762677.215</v>
      </c>
      <c r="F202" s="2">
        <f t="shared" si="27"/>
        <v>3.6853418013611527E-2</v>
      </c>
      <c r="G202" s="2">
        <f t="shared" si="30"/>
        <v>1.0368534180136115</v>
      </c>
      <c r="H202" s="19">
        <f t="shared" si="28"/>
        <v>9.4730200270046083E-2</v>
      </c>
      <c r="I202" s="91">
        <f t="shared" si="31"/>
        <v>1.0947302002700461</v>
      </c>
      <c r="J202" s="91">
        <f t="shared" si="32"/>
        <v>7.3382412362375778E-3</v>
      </c>
      <c r="K202" s="91">
        <f t="shared" si="33"/>
        <v>1.0073382412362375</v>
      </c>
      <c r="L202" s="19">
        <f t="shared" si="29"/>
        <v>8.6755327511996772E-2</v>
      </c>
      <c r="M202" s="90">
        <f t="shared" si="34"/>
        <v>1.0867553275119968</v>
      </c>
    </row>
    <row r="203" spans="1:13" x14ac:dyDescent="0.2">
      <c r="A203" t="s">
        <v>4</v>
      </c>
      <c r="B203" s="1">
        <v>2005</v>
      </c>
      <c r="C203" s="1">
        <v>5.0492782592773438</v>
      </c>
      <c r="D203" s="1">
        <v>4.2884085327386856E-2</v>
      </c>
      <c r="E203" s="1">
        <v>19079048353960.016</v>
      </c>
      <c r="F203" s="2">
        <f t="shared" si="27"/>
        <v>3.3223731016548408E-2</v>
      </c>
      <c r="G203" s="2">
        <f t="shared" si="30"/>
        <v>1.0332237310165484</v>
      </c>
      <c r="H203" s="19">
        <f t="shared" si="28"/>
        <v>8.390062897664996E-2</v>
      </c>
      <c r="I203" s="91">
        <f t="shared" si="31"/>
        <v>1.08390062897665</v>
      </c>
      <c r="J203" s="91">
        <f t="shared" si="32"/>
        <v>8.149322292983598E-3</v>
      </c>
      <c r="K203" s="91">
        <f t="shared" si="33"/>
        <v>1.0081493222929836</v>
      </c>
      <c r="L203" s="19">
        <f t="shared" si="29"/>
        <v>7.5138974959953364E-2</v>
      </c>
      <c r="M203" s="90">
        <f t="shared" si="34"/>
        <v>1.0751389749599534</v>
      </c>
    </row>
    <row r="204" spans="1:13" x14ac:dyDescent="0.2">
      <c r="A204" t="s">
        <v>4</v>
      </c>
      <c r="B204" s="1">
        <v>2006</v>
      </c>
      <c r="C204" s="1">
        <v>5.2767581939697266</v>
      </c>
      <c r="D204" s="1">
        <v>5.1822047680616379E-2</v>
      </c>
      <c r="E204" s="1">
        <v>19503883488501.227</v>
      </c>
      <c r="F204" s="2">
        <f t="shared" si="27"/>
        <v>2.2267102984359965E-2</v>
      </c>
      <c r="G204" s="2">
        <f t="shared" si="30"/>
        <v>1.02226710298436</v>
      </c>
      <c r="H204" s="19">
        <f t="shared" si="28"/>
        <v>6.8322250251750871E-2</v>
      </c>
      <c r="I204" s="91">
        <f t="shared" si="31"/>
        <v>1.0683222502517509</v>
      </c>
      <c r="J204" s="91">
        <f t="shared" si="32"/>
        <v>8.4931119113099661E-3</v>
      </c>
      <c r="K204" s="91">
        <f t="shared" si="33"/>
        <v>1.0084931119113099</v>
      </c>
      <c r="L204" s="19">
        <f t="shared" si="29"/>
        <v>5.9325282080560759E-2</v>
      </c>
      <c r="M204" s="90">
        <f t="shared" si="34"/>
        <v>1.0593252820805608</v>
      </c>
    </row>
    <row r="205" spans="1:13" x14ac:dyDescent="0.2">
      <c r="A205" t="s">
        <v>4</v>
      </c>
      <c r="B205" s="1">
        <v>2007</v>
      </c>
      <c r="C205" s="1">
        <v>5.3324146270751953</v>
      </c>
      <c r="D205" s="1">
        <v>2.9607485979795456E-2</v>
      </c>
      <c r="E205" s="1">
        <v>19892550302263.117</v>
      </c>
      <c r="F205" s="2">
        <f t="shared" si="27"/>
        <v>1.9927662816024982E-2</v>
      </c>
      <c r="G205" s="2">
        <f t="shared" si="30"/>
        <v>1.019927662816025</v>
      </c>
      <c r="H205" s="19">
        <f t="shared" si="28"/>
        <v>3.0685316218223457E-2</v>
      </c>
      <c r="I205" s="91">
        <f t="shared" si="31"/>
        <v>1.0306853162182235</v>
      </c>
      <c r="J205" s="91">
        <f t="shared" si="32"/>
        <v>9.8208115239842818E-3</v>
      </c>
      <c r="K205" s="91">
        <f t="shared" si="33"/>
        <v>1.0098208115239842</v>
      </c>
      <c r="L205" s="19">
        <f t="shared" si="29"/>
        <v>2.066159110223853E-2</v>
      </c>
      <c r="M205" s="90">
        <f t="shared" si="34"/>
        <v>1.0206615911022385</v>
      </c>
    </row>
    <row r="206" spans="1:13" x14ac:dyDescent="0.2">
      <c r="A206" t="s">
        <v>4</v>
      </c>
      <c r="B206" s="1">
        <v>2008</v>
      </c>
      <c r="C206" s="1">
        <v>4.8230366706848145</v>
      </c>
      <c r="D206" s="1">
        <v>-3.0699644071319199E-7</v>
      </c>
      <c r="E206" s="1">
        <v>19884793110283.582</v>
      </c>
      <c r="F206" s="2">
        <f t="shared" si="27"/>
        <v>-3.8995462430235772E-4</v>
      </c>
      <c r="G206" s="2">
        <f t="shared" si="30"/>
        <v>0.99961004537569764</v>
      </c>
      <c r="H206" s="19">
        <f t="shared" si="28"/>
        <v>-9.5877525961201804E-2</v>
      </c>
      <c r="I206" s="91">
        <f t="shared" si="31"/>
        <v>0.9041224740387982</v>
      </c>
      <c r="J206" s="91">
        <f t="shared" si="32"/>
        <v>5.5523600564487659E-3</v>
      </c>
      <c r="K206" s="91">
        <f t="shared" si="33"/>
        <v>1.0055523600564487</v>
      </c>
      <c r="L206" s="19">
        <f t="shared" si="29"/>
        <v>-0.1008698204556514</v>
      </c>
      <c r="M206" s="90">
        <f t="shared" si="34"/>
        <v>0.8991301795443486</v>
      </c>
    </row>
    <row r="207" spans="1:13" x14ac:dyDescent="0.2">
      <c r="A207" t="s">
        <v>4</v>
      </c>
      <c r="B207" s="1">
        <v>2009</v>
      </c>
      <c r="C207" s="1">
        <v>4.4313716888427734</v>
      </c>
      <c r="D207" s="1">
        <v>-2.4061117321252823E-2</v>
      </c>
      <c r="E207" s="1">
        <v>19491739815216.219</v>
      </c>
      <c r="F207" s="2">
        <f t="shared" si="27"/>
        <v>-1.9766526756775371E-2</v>
      </c>
      <c r="G207" s="2">
        <f t="shared" si="30"/>
        <v>0.98023347324322463</v>
      </c>
      <c r="H207" s="19">
        <f t="shared" si="28"/>
        <v>-9.9368477086598572E-2</v>
      </c>
      <c r="I207" s="91">
        <f t="shared" si="31"/>
        <v>0.90063152291340143</v>
      </c>
      <c r="J207" s="91">
        <f t="shared" si="32"/>
        <v>-6.3652105856703367E-8</v>
      </c>
      <c r="K207" s="91">
        <f t="shared" si="33"/>
        <v>0.99999993634789419</v>
      </c>
      <c r="L207" s="19">
        <f t="shared" si="29"/>
        <v>-9.9368419759501947E-2</v>
      </c>
      <c r="M207" s="90">
        <f t="shared" si="34"/>
        <v>0.90063158024049805</v>
      </c>
    </row>
    <row r="208" spans="1:13" x14ac:dyDescent="0.2">
      <c r="A208" t="s">
        <v>4</v>
      </c>
      <c r="B208" s="1">
        <v>2010</v>
      </c>
      <c r="C208" s="1">
        <v>4.3340063095092773</v>
      </c>
      <c r="D208" s="1">
        <v>6.3586448959540576E-5</v>
      </c>
      <c r="E208" s="1">
        <v>20131349065679.742</v>
      </c>
      <c r="F208" s="2">
        <f t="shared" si="27"/>
        <v>3.2814374526188406E-2</v>
      </c>
      <c r="G208" s="2">
        <f t="shared" si="30"/>
        <v>1.0328143745261884</v>
      </c>
      <c r="H208" s="19">
        <f t="shared" si="28"/>
        <v>1.0121544761982681E-2</v>
      </c>
      <c r="I208" s="91">
        <f t="shared" si="31"/>
        <v>1.0101215447619827</v>
      </c>
      <c r="J208" s="91">
        <f t="shared" si="32"/>
        <v>-5.4297222193826497E-3</v>
      </c>
      <c r="K208" s="91">
        <f t="shared" si="33"/>
        <v>0.99457027778061735</v>
      </c>
      <c r="L208" s="19">
        <f t="shared" si="29"/>
        <v>1.5636167024886349E-2</v>
      </c>
      <c r="M208" s="90">
        <f t="shared" si="34"/>
        <v>1.0156361670248863</v>
      </c>
    </row>
    <row r="209" spans="1:13" x14ac:dyDescent="0.2">
      <c r="A209" t="s">
        <v>4</v>
      </c>
      <c r="B209" s="1">
        <v>2011</v>
      </c>
      <c r="C209" s="1">
        <v>4.2565674781799316</v>
      </c>
      <c r="D209" s="1">
        <v>1.4555278234183788E-2</v>
      </c>
      <c r="E209" s="1">
        <v>20548621641802.223</v>
      </c>
      <c r="F209" s="2">
        <f t="shared" si="27"/>
        <v>2.0727501905664747E-2</v>
      </c>
      <c r="G209" s="2">
        <f t="shared" si="30"/>
        <v>1.0207275019056647</v>
      </c>
      <c r="H209" s="19">
        <f t="shared" si="28"/>
        <v>2.4894239684298824E-3</v>
      </c>
      <c r="I209" s="91">
        <f t="shared" si="31"/>
        <v>1.0024894239684299</v>
      </c>
      <c r="J209" s="91">
        <f t="shared" si="32"/>
        <v>1.4671517394892814E-5</v>
      </c>
      <c r="K209" s="91">
        <f t="shared" si="33"/>
        <v>1.000014671517395</v>
      </c>
      <c r="L209" s="19">
        <f t="shared" si="29"/>
        <v>2.4747161431939446E-3</v>
      </c>
      <c r="M209" s="90">
        <f t="shared" si="34"/>
        <v>1.0024747161431939</v>
      </c>
    </row>
    <row r="210" spans="1:13" x14ac:dyDescent="0.2">
      <c r="A210" t="s">
        <v>4</v>
      </c>
      <c r="B210" s="1">
        <v>2012</v>
      </c>
      <c r="C210" s="1">
        <v>4.2383065223693848</v>
      </c>
      <c r="D210" s="1">
        <v>3.7327837198972702E-2</v>
      </c>
      <c r="E210" s="1">
        <v>20976549164468.41</v>
      </c>
      <c r="F210" s="2">
        <f t="shared" si="27"/>
        <v>2.0825120542180331E-2</v>
      </c>
      <c r="G210" s="2">
        <f t="shared" si="30"/>
        <v>1.0208251205421803</v>
      </c>
      <c r="H210" s="19">
        <f t="shared" si="28"/>
        <v>1.6445713305697884E-2</v>
      </c>
      <c r="I210" s="91">
        <f t="shared" si="31"/>
        <v>1.0164457133056979</v>
      </c>
      <c r="J210" s="91">
        <f t="shared" si="32"/>
        <v>3.4194872532380218E-3</v>
      </c>
      <c r="K210" s="91">
        <f t="shared" si="33"/>
        <v>1.003419487253238</v>
      </c>
      <c r="L210" s="19">
        <f t="shared" si="29"/>
        <v>1.2981834833722283E-2</v>
      </c>
      <c r="M210" s="90">
        <f t="shared" si="34"/>
        <v>1.0129818348337223</v>
      </c>
    </row>
    <row r="211" spans="1:13" x14ac:dyDescent="0.2">
      <c r="A211" t="s">
        <v>4</v>
      </c>
      <c r="B211" s="1">
        <v>2013</v>
      </c>
      <c r="C211" s="1">
        <v>4.501894474029541</v>
      </c>
      <c r="D211" s="1">
        <v>3.7600908428430557E-2</v>
      </c>
      <c r="E211" s="1">
        <v>21437664028790.578</v>
      </c>
      <c r="F211" s="2">
        <f t="shared" si="27"/>
        <v>2.198239856836115E-2</v>
      </c>
      <c r="G211" s="2">
        <f t="shared" si="30"/>
        <v>1.0219823985683612</v>
      </c>
      <c r="H211" s="19">
        <f t="shared" si="28"/>
        <v>8.5541333168676958E-2</v>
      </c>
      <c r="I211" s="91">
        <f t="shared" si="31"/>
        <v>1.085541333168677</v>
      </c>
      <c r="J211" s="91">
        <f t="shared" si="32"/>
        <v>8.8072528501560408E-3</v>
      </c>
      <c r="K211" s="91">
        <f t="shared" si="33"/>
        <v>1.0088072528501559</v>
      </c>
      <c r="L211" s="19">
        <f t="shared" si="29"/>
        <v>7.6064163993395439E-2</v>
      </c>
      <c r="M211" s="90">
        <f t="shared" si="34"/>
        <v>1.0760641639933954</v>
      </c>
    </row>
    <row r="212" spans="1:13" x14ac:dyDescent="0.2">
      <c r="A212" t="s">
        <v>4</v>
      </c>
      <c r="B212" s="1">
        <v>2014</v>
      </c>
      <c r="C212" s="1">
        <v>4.7747268676757812</v>
      </c>
      <c r="D212" s="1">
        <v>4.8117447644472122E-2</v>
      </c>
      <c r="E212" s="1">
        <v>21939590303547.793</v>
      </c>
      <c r="F212" s="2">
        <f t="shared" si="27"/>
        <v>2.3413291396074287E-2</v>
      </c>
      <c r="G212" s="2">
        <f t="shared" si="30"/>
        <v>1.0234132913960743</v>
      </c>
      <c r="H212" s="19">
        <f t="shared" si="28"/>
        <v>8.5436135243643463E-2</v>
      </c>
      <c r="I212" s="91">
        <f t="shared" si="31"/>
        <v>1.0854361352436435</v>
      </c>
      <c r="J212" s="91">
        <f t="shared" si="32"/>
        <v>8.352241183204559E-3</v>
      </c>
      <c r="K212" s="91">
        <f t="shared" si="33"/>
        <v>1.0083522411832047</v>
      </c>
      <c r="L212" s="19">
        <f t="shared" si="29"/>
        <v>7.6445403612122931E-2</v>
      </c>
      <c r="M212" s="90">
        <f t="shared" si="34"/>
        <v>1.0764454036121229</v>
      </c>
    </row>
    <row r="213" spans="1:13" x14ac:dyDescent="0.2">
      <c r="A213" t="s">
        <v>4</v>
      </c>
      <c r="B213" s="1">
        <v>2015</v>
      </c>
      <c r="C213" s="1">
        <v>4.8904356956481934</v>
      </c>
      <c r="D213" s="1">
        <v>4.4001717120409012E-2</v>
      </c>
      <c r="E213" s="1">
        <v>22530923878727.695</v>
      </c>
      <c r="F213" s="2">
        <f t="shared" si="27"/>
        <v>2.6952808461709443E-2</v>
      </c>
      <c r="G213" s="2">
        <f t="shared" si="30"/>
        <v>1.0269528084617094</v>
      </c>
      <c r="H213" s="19">
        <f t="shared" si="28"/>
        <v>5.1839573536069272E-2</v>
      </c>
      <c r="I213" s="91">
        <f t="shared" si="31"/>
        <v>1.0518395735360693</v>
      </c>
      <c r="J213" s="91">
        <f t="shared" si="32"/>
        <v>1.0077528825830932E-2</v>
      </c>
      <c r="K213" s="91">
        <f t="shared" si="33"/>
        <v>1.010077528825831</v>
      </c>
      <c r="L213" s="19">
        <f t="shared" si="29"/>
        <v>4.1345385397083989E-2</v>
      </c>
      <c r="M213" s="90">
        <f t="shared" si="34"/>
        <v>1.041345385397084</v>
      </c>
    </row>
    <row r="214" spans="1:13" x14ac:dyDescent="0.2">
      <c r="A214" t="s">
        <v>4</v>
      </c>
      <c r="B214" s="1">
        <v>2016</v>
      </c>
      <c r="C214" s="1">
        <v>4.9819445610046387</v>
      </c>
      <c r="D214" s="1">
        <v>3.2405387610197067E-2</v>
      </c>
      <c r="E214" s="1">
        <v>22954421178234.078</v>
      </c>
      <c r="F214" s="2">
        <f t="shared" si="27"/>
        <v>1.8796268709878383E-2</v>
      </c>
      <c r="G214" s="2">
        <f t="shared" si="30"/>
        <v>1.0187962687098784</v>
      </c>
      <c r="H214" s="19">
        <f t="shared" si="28"/>
        <v>3.7859782961171318E-2</v>
      </c>
      <c r="I214" s="91">
        <f t="shared" si="31"/>
        <v>1.0378597829611713</v>
      </c>
      <c r="J214" s="91">
        <f t="shared" si="32"/>
        <v>8.9975044881102136E-3</v>
      </c>
      <c r="K214" s="91">
        <f t="shared" si="33"/>
        <v>1.0089975044881103</v>
      </c>
      <c r="L214" s="19">
        <f t="shared" si="29"/>
        <v>2.8604905705593042E-2</v>
      </c>
      <c r="M214" s="90">
        <f t="shared" si="34"/>
        <v>1.028604905705593</v>
      </c>
    </row>
    <row r="215" spans="1:13" x14ac:dyDescent="0.2">
      <c r="A215" t="s">
        <v>4</v>
      </c>
      <c r="B215" s="1">
        <v>2017</v>
      </c>
      <c r="C215" s="1">
        <v>5.2099151611328125</v>
      </c>
      <c r="D215" s="1">
        <v>3.6755166947841644E-2</v>
      </c>
      <c r="E215" s="1">
        <v>23609192809104.293</v>
      </c>
      <c r="F215" s="2">
        <f t="shared" si="27"/>
        <v>2.8524859145264925E-2</v>
      </c>
      <c r="G215" s="2">
        <f t="shared" si="30"/>
        <v>1.0285248591452649</v>
      </c>
      <c r="H215" s="19">
        <f t="shared" si="28"/>
        <v>7.5589499571293572E-2</v>
      </c>
      <c r="I215" s="91">
        <f t="shared" si="31"/>
        <v>1.0755894995712936</v>
      </c>
      <c r="J215" s="91">
        <f t="shared" si="32"/>
        <v>6.5045660812536876E-3</v>
      </c>
      <c r="K215" s="91">
        <f t="shared" si="33"/>
        <v>1.0065045660812537</v>
      </c>
      <c r="L215" s="19">
        <f t="shared" si="29"/>
        <v>6.86384700260394E-2</v>
      </c>
      <c r="M215" s="90">
        <f t="shared" si="34"/>
        <v>1.0686384700260394</v>
      </c>
    </row>
    <row r="216" spans="1:13" x14ac:dyDescent="0.2">
      <c r="A216" t="s">
        <v>4</v>
      </c>
      <c r="B216" s="1">
        <v>2018</v>
      </c>
      <c r="C216" s="1">
        <v>5.2123808860778809</v>
      </c>
      <c r="D216" s="1">
        <v>4.0879130363464355E-2</v>
      </c>
      <c r="E216" s="1">
        <v>24180576353410</v>
      </c>
      <c r="F216" s="2">
        <f t="shared" si="27"/>
        <v>2.4201739929260446E-2</v>
      </c>
      <c r="G216" s="2">
        <f t="shared" si="30"/>
        <v>1.0242017399292604</v>
      </c>
      <c r="H216" s="19">
        <f t="shared" si="28"/>
        <v>2.4686469469151318E-2</v>
      </c>
      <c r="I216" s="91">
        <f t="shared" si="31"/>
        <v>1.0246864694691513</v>
      </c>
      <c r="J216" s="91">
        <f t="shared" si="32"/>
        <v>7.0548494190546132E-3</v>
      </c>
      <c r="K216" s="91">
        <f t="shared" si="33"/>
        <v>1.0070548494190545</v>
      </c>
      <c r="L216" s="19">
        <f t="shared" si="29"/>
        <v>1.7508103019679533E-2</v>
      </c>
      <c r="M216" s="90">
        <f t="shared" si="34"/>
        <v>1.0175081030196795</v>
      </c>
    </row>
    <row r="217" spans="1:13" x14ac:dyDescent="0.2">
      <c r="A217" t="s">
        <v>4</v>
      </c>
      <c r="B217" s="1">
        <v>2019</v>
      </c>
      <c r="C217" s="1">
        <v>5.3376603126525879</v>
      </c>
      <c r="D217" s="1">
        <v>4.0633264929056168E-2</v>
      </c>
      <c r="E217" s="1">
        <v>24496410679063.594</v>
      </c>
      <c r="F217" s="2">
        <f t="shared" si="27"/>
        <v>1.3061488735319315E-2</v>
      </c>
      <c r="G217" s="2">
        <f t="shared" si="30"/>
        <v>1.0130614887353193</v>
      </c>
      <c r="H217" s="19">
        <f t="shared" si="28"/>
        <v>3.741039284796166E-2</v>
      </c>
      <c r="I217" s="91">
        <f t="shared" si="31"/>
        <v>1.0374103928479617</v>
      </c>
      <c r="J217" s="91">
        <f t="shared" si="32"/>
        <v>7.8426982327119144E-3</v>
      </c>
      <c r="K217" s="91">
        <f t="shared" si="33"/>
        <v>1.007842698232712</v>
      </c>
      <c r="L217" s="19">
        <f t="shared" si="29"/>
        <v>2.9337608604098397E-2</v>
      </c>
      <c r="M217" s="90">
        <f t="shared" si="34"/>
        <v>1.0293376086040984</v>
      </c>
    </row>
    <row r="218" spans="1:13" x14ac:dyDescent="0.2">
      <c r="A218" t="s">
        <v>4</v>
      </c>
      <c r="B218" s="1">
        <v>2020</v>
      </c>
      <c r="C218" s="1">
        <v>6.1501736640930176</v>
      </c>
      <c r="D218" s="1">
        <v>2.0984664559364319E-2</v>
      </c>
      <c r="E218" s="1">
        <v>24070330361787.746</v>
      </c>
      <c r="F218" s="2">
        <f t="shared" si="27"/>
        <v>-1.7393581568258321E-2</v>
      </c>
      <c r="G218" s="2">
        <f t="shared" si="30"/>
        <v>0.98260641843174168</v>
      </c>
      <c r="H218" s="19">
        <f t="shared" si="28"/>
        <v>0.13218147331006347</v>
      </c>
      <c r="I218" s="91">
        <f t="shared" si="31"/>
        <v>1.1321814733100635</v>
      </c>
      <c r="J218" s="91">
        <f t="shared" si="32"/>
        <v>7.6125610377898289E-3</v>
      </c>
      <c r="K218" s="91">
        <f t="shared" si="33"/>
        <v>1.0076125610377897</v>
      </c>
      <c r="L218" s="19">
        <f t="shared" si="29"/>
        <v>0.12362778818872022</v>
      </c>
      <c r="M218" s="90">
        <f t="shared" si="34"/>
        <v>1.1236277881887202</v>
      </c>
    </row>
    <row r="219" spans="1:13" x14ac:dyDescent="0.2">
      <c r="A219" t="s">
        <v>4</v>
      </c>
      <c r="B219" s="1">
        <v>2021</v>
      </c>
      <c r="C219" s="1">
        <v>6.3926591873168945</v>
      </c>
      <c r="D219" s="1">
        <v>2.5236746296286583E-2</v>
      </c>
      <c r="E219" s="1">
        <v>25214121972545.375</v>
      </c>
      <c r="F219" s="2">
        <f t="shared" si="27"/>
        <v>4.7518733376980427E-2</v>
      </c>
      <c r="G219" s="2">
        <f t="shared" si="30"/>
        <v>1.0475187333769804</v>
      </c>
      <c r="H219" s="19">
        <f t="shared" si="28"/>
        <v>8.8819701776088111E-2</v>
      </c>
      <c r="I219" s="91">
        <f t="shared" si="31"/>
        <v>1.0888197017760881</v>
      </c>
      <c r="J219" s="91">
        <f t="shared" si="32"/>
        <v>3.4120442292354331E-3</v>
      </c>
      <c r="K219" s="91">
        <f t="shared" si="33"/>
        <v>1.0034120442292354</v>
      </c>
      <c r="L219" s="19">
        <f t="shared" si="29"/>
        <v>8.5117233780523494E-2</v>
      </c>
      <c r="M219" s="90">
        <f t="shared" si="34"/>
        <v>1.0851172337805235</v>
      </c>
    </row>
    <row r="220" spans="1:13" x14ac:dyDescent="0.2">
      <c r="A220" t="s">
        <v>4</v>
      </c>
      <c r="B220" s="1">
        <v>2022</v>
      </c>
      <c r="C220" s="1">
        <v>6.2197937965393066</v>
      </c>
      <c r="D220" s="1">
        <v>3.1699120998382568E-2</v>
      </c>
      <c r="E220" s="1">
        <v>25730365825366.738</v>
      </c>
      <c r="F220" s="2">
        <f t="shared" si="27"/>
        <v>2.0474393412686753E-2</v>
      </c>
      <c r="G220" s="2">
        <f t="shared" si="30"/>
        <v>1.0204743934126868</v>
      </c>
      <c r="H220" s="19">
        <f t="shared" si="28"/>
        <v>-7.1204931011751293E-3</v>
      </c>
      <c r="I220" s="91">
        <f t="shared" si="31"/>
        <v>0.99287950689882487</v>
      </c>
      <c r="J220" s="91">
        <f t="shared" si="32"/>
        <v>3.947769708473832E-3</v>
      </c>
      <c r="K220" s="91">
        <f t="shared" si="33"/>
        <v>1.0039477697084738</v>
      </c>
      <c r="L220" s="19">
        <f t="shared" si="29"/>
        <v>-1.1024739676310902E-2</v>
      </c>
      <c r="M220" s="90">
        <f t="shared" si="34"/>
        <v>0.9889752603236891</v>
      </c>
    </row>
    <row r="221" spans="1:13" x14ac:dyDescent="0.2">
      <c r="A221" s="110" t="s">
        <v>4</v>
      </c>
      <c r="B221" s="1">
        <v>2023</v>
      </c>
      <c r="C221" s="1">
        <v>6.0022516250610352</v>
      </c>
      <c r="D221" s="1">
        <v>1.7716687172651291E-2</v>
      </c>
      <c r="E221" s="1">
        <v>26461295113450.523</v>
      </c>
      <c r="F221" s="111">
        <f t="shared" si="27"/>
        <v>2.8407263738286392E-2</v>
      </c>
      <c r="G221" s="111">
        <f t="shared" si="30"/>
        <v>1.0284072637382864</v>
      </c>
      <c r="H221" s="114">
        <f t="shared" si="28"/>
        <v>-7.5620877604937187E-3</v>
      </c>
      <c r="I221" s="114">
        <f t="shared" si="31"/>
        <v>0.99243791223950628</v>
      </c>
      <c r="J221" s="91">
        <f t="shared" si="32"/>
        <v>5.0964906611566385E-3</v>
      </c>
      <c r="K221" s="91">
        <f t="shared" si="33"/>
        <v>1.0050964906611566</v>
      </c>
      <c r="L221" s="19">
        <f t="shared" si="29"/>
        <v>-1.259439122439221E-2</v>
      </c>
      <c r="M221" s="90">
        <f t="shared" si="34"/>
        <v>0.98740560877560779</v>
      </c>
    </row>
    <row r="222" spans="1:13" x14ac:dyDescent="0.2">
      <c r="A222" t="s">
        <v>5</v>
      </c>
      <c r="B222" s="1">
        <v>1980</v>
      </c>
      <c r="C222" s="1">
        <v>4.2506446838378906</v>
      </c>
      <c r="D222" s="1">
        <v>-1.4754936099052429E-2</v>
      </c>
      <c r="E222" s="1">
        <v>1290727234981.2793</v>
      </c>
      <c r="I222" s="91"/>
      <c r="J222" s="91"/>
      <c r="K222" s="91"/>
      <c r="L222" s="19"/>
      <c r="M222" s="90"/>
    </row>
    <row r="223" spans="1:13" x14ac:dyDescent="0.2">
      <c r="A223" t="s">
        <v>5</v>
      </c>
      <c r="B223" s="1">
        <v>1981</v>
      </c>
      <c r="C223" s="1">
        <v>4.2763662338256836</v>
      </c>
      <c r="D223" s="1">
        <v>-1.4090715907514095E-2</v>
      </c>
      <c r="E223" s="1">
        <v>1315326033631.8464</v>
      </c>
      <c r="F223" s="2">
        <f>E223/E222-1</f>
        <v>1.9058092200962884E-2</v>
      </c>
      <c r="G223" s="2">
        <f t="shared" si="30"/>
        <v>1.0190580922009629</v>
      </c>
      <c r="H223" s="19">
        <f>G223*(C223/C222)-1</f>
        <v>2.5224628246348191E-2</v>
      </c>
      <c r="I223" s="91">
        <f t="shared" si="31"/>
        <v>1.0252246282463482</v>
      </c>
      <c r="J223" s="91">
        <f t="shared" si="32"/>
        <v>-3.4712231194375565E-3</v>
      </c>
      <c r="K223" s="91">
        <f t="shared" si="33"/>
        <v>0.99652877688056241</v>
      </c>
      <c r="L223" s="19">
        <f>I223/K223-1</f>
        <v>2.8795808040398496E-2</v>
      </c>
      <c r="M223" s="90">
        <f t="shared" si="34"/>
        <v>1.0287958080403985</v>
      </c>
    </row>
    <row r="224" spans="1:13" x14ac:dyDescent="0.2">
      <c r="A224" t="s">
        <v>5</v>
      </c>
      <c r="B224" s="1">
        <v>1982</v>
      </c>
      <c r="C224" s="1">
        <v>4.3030853271484375</v>
      </c>
      <c r="D224" s="1">
        <v>-1.352385152131319E-2</v>
      </c>
      <c r="E224" s="1">
        <v>1321993747582.9219</v>
      </c>
      <c r="F224" s="2">
        <f t="shared" ref="F224:F265" si="35">E224/E223-1</f>
        <v>5.0692480651848282E-3</v>
      </c>
      <c r="G224" s="2">
        <f t="shared" si="30"/>
        <v>1.0050692480651848</v>
      </c>
      <c r="H224" s="19">
        <f t="shared" ref="H224:H265" si="36">G224*(C224/C223)-1</f>
        <v>1.1349004654428008E-2</v>
      </c>
      <c r="I224" s="91">
        <f t="shared" si="31"/>
        <v>1.011349004654428</v>
      </c>
      <c r="J224" s="91">
        <f t="shared" si="32"/>
        <v>-3.2950208511277079E-3</v>
      </c>
      <c r="K224" s="91">
        <f t="shared" si="33"/>
        <v>0.99670497914887224</v>
      </c>
      <c r="L224" s="19">
        <f t="shared" ref="L224:L265" si="37">I224/K224-1</f>
        <v>1.4692437393120095E-2</v>
      </c>
      <c r="M224" s="90">
        <f t="shared" si="34"/>
        <v>1.0146924373931201</v>
      </c>
    </row>
    <row r="225" spans="1:13" x14ac:dyDescent="0.2">
      <c r="A225" t="s">
        <v>5</v>
      </c>
      <c r="B225" s="1">
        <v>1983</v>
      </c>
      <c r="C225" s="1">
        <v>4.329108715057373</v>
      </c>
      <c r="D225" s="1">
        <v>-1.3716136105358601E-2</v>
      </c>
      <c r="E225" s="1">
        <v>1359843617747.5208</v>
      </c>
      <c r="F225" s="2">
        <f t="shared" si="35"/>
        <v>2.8630899528686804E-2</v>
      </c>
      <c r="G225" s="2">
        <f t="shared" si="30"/>
        <v>1.0286308995286868</v>
      </c>
      <c r="H225" s="19">
        <f t="shared" si="36"/>
        <v>3.4851659490072739E-2</v>
      </c>
      <c r="I225" s="91">
        <f t="shared" si="31"/>
        <v>1.0348516594900727</v>
      </c>
      <c r="J225" s="91">
        <f t="shared" si="32"/>
        <v>-3.1428267145878694E-3</v>
      </c>
      <c r="K225" s="91">
        <f t="shared" si="33"/>
        <v>0.99685717328541212</v>
      </c>
      <c r="L225" s="19">
        <f t="shared" si="37"/>
        <v>3.8114272759295575E-2</v>
      </c>
      <c r="M225" s="90">
        <f t="shared" si="34"/>
        <v>1.0381142727592956</v>
      </c>
    </row>
    <row r="226" spans="1:13" x14ac:dyDescent="0.2">
      <c r="A226" t="s">
        <v>5</v>
      </c>
      <c r="B226" s="1">
        <v>1984</v>
      </c>
      <c r="C226" s="1">
        <v>4.3552727699279785</v>
      </c>
      <c r="D226" s="1">
        <v>-1.349281519651413E-2</v>
      </c>
      <c r="E226" s="1">
        <v>1369378830567.7202</v>
      </c>
      <c r="F226" s="2">
        <f t="shared" si="35"/>
        <v>7.0119921848026401E-3</v>
      </c>
      <c r="G226" s="2">
        <f t="shared" si="30"/>
        <v>1.0070119921848026</v>
      </c>
      <c r="H226" s="19">
        <f t="shared" si="36"/>
        <v>1.3098121860234402E-2</v>
      </c>
      <c r="I226" s="91">
        <f t="shared" si="31"/>
        <v>1.0130981218602344</v>
      </c>
      <c r="J226" s="91">
        <f t="shared" si="32"/>
        <v>-3.1683510413244085E-3</v>
      </c>
      <c r="K226" s="91">
        <f t="shared" si="33"/>
        <v>0.9968316489586756</v>
      </c>
      <c r="L226" s="19">
        <f t="shared" si="37"/>
        <v>1.6318174607067526E-2</v>
      </c>
      <c r="M226" s="90">
        <f t="shared" si="34"/>
        <v>1.0163181746070675</v>
      </c>
    </row>
    <row r="227" spans="1:13" x14ac:dyDescent="0.2">
      <c r="A227" t="s">
        <v>5</v>
      </c>
      <c r="B227" s="1">
        <v>1985</v>
      </c>
      <c r="C227" s="1">
        <v>4.3816184997558594</v>
      </c>
      <c r="D227" s="1">
        <v>-1.2643672525882721E-2</v>
      </c>
      <c r="E227" s="1">
        <v>1382134172805.9824</v>
      </c>
      <c r="F227" s="2">
        <f t="shared" si="35"/>
        <v>9.3146921462003984E-3</v>
      </c>
      <c r="G227" s="2">
        <f t="shared" si="30"/>
        <v>1.0093146921462004</v>
      </c>
      <c r="H227" s="19">
        <f t="shared" si="36"/>
        <v>1.5420195428153205E-2</v>
      </c>
      <c r="I227" s="91">
        <f t="shared" si="31"/>
        <v>1.0154201954281532</v>
      </c>
      <c r="J227" s="91">
        <f t="shared" si="32"/>
        <v>-3.0980413648666271E-3</v>
      </c>
      <c r="K227" s="91">
        <f t="shared" si="33"/>
        <v>0.99690195863513342</v>
      </c>
      <c r="L227" s="19">
        <f t="shared" si="37"/>
        <v>1.8575785344401519E-2</v>
      </c>
      <c r="M227" s="90">
        <f t="shared" si="34"/>
        <v>1.0185757853444015</v>
      </c>
    </row>
    <row r="228" spans="1:13" x14ac:dyDescent="0.2">
      <c r="A228" t="s">
        <v>5</v>
      </c>
      <c r="B228" s="1">
        <v>1986</v>
      </c>
      <c r="C228" s="1">
        <v>4.4078845977783203</v>
      </c>
      <c r="D228" s="1">
        <v>-1.2419267557561398E-2</v>
      </c>
      <c r="E228" s="1">
        <v>1412850098533.9192</v>
      </c>
      <c r="F228" s="2">
        <f t="shared" si="35"/>
        <v>2.2223548431320461E-2</v>
      </c>
      <c r="G228" s="2">
        <f t="shared" si="30"/>
        <v>1.0222235484313205</v>
      </c>
      <c r="H228" s="19">
        <f t="shared" si="36"/>
        <v>2.8351380857959185E-2</v>
      </c>
      <c r="I228" s="91">
        <f t="shared" si="31"/>
        <v>1.0283513808579592</v>
      </c>
      <c r="J228" s="91">
        <f t="shared" si="32"/>
        <v>-2.8856169304989051E-3</v>
      </c>
      <c r="K228" s="91">
        <f t="shared" si="33"/>
        <v>0.99711438306950106</v>
      </c>
      <c r="L228" s="19">
        <f t="shared" si="37"/>
        <v>3.1327396654633244E-2</v>
      </c>
      <c r="M228" s="90">
        <f t="shared" si="34"/>
        <v>1.0313273966546332</v>
      </c>
    </row>
    <row r="229" spans="1:13" x14ac:dyDescent="0.2">
      <c r="A229" t="s">
        <v>5</v>
      </c>
      <c r="B229" s="1">
        <v>1987</v>
      </c>
      <c r="C229" s="1">
        <v>4.4339957237243652</v>
      </c>
      <c r="D229" s="1">
        <v>-1.2988056987524033E-2</v>
      </c>
      <c r="E229" s="1">
        <v>1425642304155.354</v>
      </c>
      <c r="F229" s="2">
        <f t="shared" si="35"/>
        <v>9.054184612160121E-3</v>
      </c>
      <c r="G229" s="2">
        <f t="shared" si="30"/>
        <v>1.0090541846121601</v>
      </c>
      <c r="H229" s="19">
        <f t="shared" si="36"/>
        <v>1.503155092389874E-2</v>
      </c>
      <c r="I229" s="91">
        <f t="shared" si="31"/>
        <v>1.0150315509238987</v>
      </c>
      <c r="J229" s="91">
        <f t="shared" si="32"/>
        <v>-2.8175119566018147E-3</v>
      </c>
      <c r="K229" s="91">
        <f t="shared" si="33"/>
        <v>0.99718248804339815</v>
      </c>
      <c r="L229" s="19">
        <f t="shared" si="37"/>
        <v>1.7899494921459036E-2</v>
      </c>
      <c r="M229" s="90">
        <f t="shared" si="34"/>
        <v>1.017899494921459</v>
      </c>
    </row>
    <row r="230" spans="1:13" x14ac:dyDescent="0.2">
      <c r="A230" t="s">
        <v>5</v>
      </c>
      <c r="B230" s="1">
        <v>1988</v>
      </c>
      <c r="C230" s="1">
        <v>4.4602174758911133</v>
      </c>
      <c r="D230" s="1">
        <v>-1.3042301870882511E-2</v>
      </c>
      <c r="E230" s="1">
        <v>1466781689722.5461</v>
      </c>
      <c r="F230" s="2">
        <f t="shared" si="35"/>
        <v>2.8856737378851749E-2</v>
      </c>
      <c r="G230" s="2">
        <f t="shared" si="30"/>
        <v>1.0288567373788517</v>
      </c>
      <c r="H230" s="19">
        <f t="shared" si="36"/>
        <v>3.4941187627255621E-2</v>
      </c>
      <c r="I230" s="91">
        <f t="shared" si="31"/>
        <v>1.0349411876272556</v>
      </c>
      <c r="J230" s="91">
        <f t="shared" si="32"/>
        <v>-2.9291992588153931E-3</v>
      </c>
      <c r="K230" s="91">
        <f t="shared" si="33"/>
        <v>0.99707080074118459</v>
      </c>
      <c r="L230" s="19">
        <f t="shared" si="37"/>
        <v>3.7981642685674499E-2</v>
      </c>
      <c r="M230" s="90">
        <f t="shared" si="34"/>
        <v>1.0379816426856745</v>
      </c>
    </row>
    <row r="231" spans="1:13" x14ac:dyDescent="0.2">
      <c r="A231" t="s">
        <v>5</v>
      </c>
      <c r="B231" s="1">
        <v>1989</v>
      </c>
      <c r="C231" s="1">
        <v>4.478574275970459</v>
      </c>
      <c r="D231" s="1">
        <v>-1.3953372836112976E-2</v>
      </c>
      <c r="E231" s="1">
        <v>1506408221205.2275</v>
      </c>
      <c r="F231" s="2">
        <f t="shared" si="35"/>
        <v>2.7015970924873622E-2</v>
      </c>
      <c r="G231" s="2">
        <f t="shared" si="30"/>
        <v>1.0270159709248736</v>
      </c>
      <c r="H231" s="19">
        <f t="shared" si="36"/>
        <v>3.1242833619006261E-2</v>
      </c>
      <c r="I231" s="91">
        <f t="shared" si="31"/>
        <v>1.0312428336190063</v>
      </c>
      <c r="J231" s="91">
        <f t="shared" si="32"/>
        <v>-2.9241403454832145E-3</v>
      </c>
      <c r="K231" s="91">
        <f t="shared" si="33"/>
        <v>0.99707585965451684</v>
      </c>
      <c r="L231" s="19">
        <f t="shared" si="37"/>
        <v>3.4267175996346211E-2</v>
      </c>
      <c r="M231" s="90">
        <f t="shared" si="34"/>
        <v>1.0342671759963462</v>
      </c>
    </row>
    <row r="232" spans="1:13" x14ac:dyDescent="0.2">
      <c r="A232" t="s">
        <v>5</v>
      </c>
      <c r="B232" s="1">
        <v>1990</v>
      </c>
      <c r="C232" s="1">
        <v>4.3110527992248535</v>
      </c>
      <c r="D232" s="1">
        <v>-1.1129768565297127E-2</v>
      </c>
      <c r="E232" s="1">
        <v>1527149001250.479</v>
      </c>
      <c r="F232" s="2">
        <f t="shared" si="35"/>
        <v>1.3768366205979321E-2</v>
      </c>
      <c r="G232" s="2">
        <f t="shared" si="30"/>
        <v>1.0137683662059793</v>
      </c>
      <c r="H232" s="19">
        <f t="shared" si="36"/>
        <v>-2.4151731423305955E-2</v>
      </c>
      <c r="I232" s="91">
        <f t="shared" si="31"/>
        <v>0.97584826857669404</v>
      </c>
      <c r="J232" s="91">
        <f t="shared" si="32"/>
        <v>-3.1155836604026023E-3</v>
      </c>
      <c r="K232" s="91">
        <f t="shared" si="33"/>
        <v>0.99688441633959735</v>
      </c>
      <c r="L232" s="19">
        <f t="shared" si="37"/>
        <v>-2.1101892474299833E-2</v>
      </c>
      <c r="M232" s="90">
        <f t="shared" si="34"/>
        <v>0.97889810752570017</v>
      </c>
    </row>
    <row r="233" spans="1:13" x14ac:dyDescent="0.2">
      <c r="A233" t="s">
        <v>5</v>
      </c>
      <c r="B233" s="1">
        <v>1991</v>
      </c>
      <c r="C233" s="1">
        <v>4.3750338554382324</v>
      </c>
      <c r="D233" s="1">
        <v>6.3666547648608685E-3</v>
      </c>
      <c r="E233" s="1">
        <v>1368754516756.3418</v>
      </c>
      <c r="F233" s="2">
        <f t="shared" si="35"/>
        <v>-0.10371907676620862</v>
      </c>
      <c r="G233" s="2">
        <f t="shared" si="30"/>
        <v>0.89628092323379138</v>
      </c>
      <c r="H233" s="19">
        <f t="shared" si="36"/>
        <v>-9.0417221557496985E-2</v>
      </c>
      <c r="I233" s="91">
        <f t="shared" si="31"/>
        <v>0.90958277844250301</v>
      </c>
      <c r="J233" s="91">
        <f t="shared" si="32"/>
        <v>-2.581682267333471E-3</v>
      </c>
      <c r="K233" s="91">
        <f t="shared" si="33"/>
        <v>0.99741831773266654</v>
      </c>
      <c r="L233" s="19">
        <f t="shared" si="37"/>
        <v>-8.8062889690888602E-2</v>
      </c>
      <c r="M233" s="90">
        <f t="shared" si="34"/>
        <v>0.9119371103091114</v>
      </c>
    </row>
    <row r="234" spans="1:13" x14ac:dyDescent="0.2">
      <c r="A234" t="s">
        <v>5</v>
      </c>
      <c r="B234" s="1">
        <v>1992</v>
      </c>
      <c r="C234" s="1">
        <v>4.1897120475769043</v>
      </c>
      <c r="D234" s="1">
        <v>-4.2541865259408951E-3</v>
      </c>
      <c r="E234" s="1">
        <v>1214972163078.0222</v>
      </c>
      <c r="F234" s="2">
        <f t="shared" si="35"/>
        <v>-0.11235203376186931</v>
      </c>
      <c r="G234" s="2">
        <f t="shared" si="30"/>
        <v>0.88764796623813069</v>
      </c>
      <c r="H234" s="19">
        <f t="shared" si="36"/>
        <v>-0.1499518629936375</v>
      </c>
      <c r="I234" s="91">
        <f t="shared" si="31"/>
        <v>0.8500481370063625</v>
      </c>
      <c r="J234" s="91">
        <f t="shared" si="32"/>
        <v>1.4552241137396049E-3</v>
      </c>
      <c r="K234" s="91">
        <f t="shared" si="33"/>
        <v>1.0014552241137396</v>
      </c>
      <c r="L234" s="19">
        <f t="shared" si="37"/>
        <v>-0.15118707602865433</v>
      </c>
      <c r="M234" s="90">
        <f t="shared" si="34"/>
        <v>0.84881292397134567</v>
      </c>
    </row>
    <row r="235" spans="1:13" x14ac:dyDescent="0.2">
      <c r="A235" t="s">
        <v>5</v>
      </c>
      <c r="B235" s="1">
        <v>1993</v>
      </c>
      <c r="C235" s="1">
        <v>4.4553532600402832</v>
      </c>
      <c r="D235" s="1">
        <v>8.4604904055595398E-2</v>
      </c>
      <c r="E235" s="1">
        <v>1132121834795.2966</v>
      </c>
      <c r="F235" s="2">
        <f t="shared" si="35"/>
        <v>-6.8191132933310805E-2</v>
      </c>
      <c r="G235" s="2">
        <f t="shared" si="30"/>
        <v>0.93180886706668919</v>
      </c>
      <c r="H235" s="19">
        <f t="shared" si="36"/>
        <v>-9.1114552798362558E-3</v>
      </c>
      <c r="I235" s="91">
        <f t="shared" si="31"/>
        <v>0.99088854472016374</v>
      </c>
      <c r="J235" s="91">
        <f t="shared" si="32"/>
        <v>-1.0153887612398755E-3</v>
      </c>
      <c r="K235" s="91">
        <f t="shared" si="33"/>
        <v>0.99898461123876015</v>
      </c>
      <c r="L235" s="19">
        <f t="shared" si="37"/>
        <v>-8.1042955291945606E-3</v>
      </c>
      <c r="M235" s="90">
        <f t="shared" si="34"/>
        <v>0.99189570447080544</v>
      </c>
    </row>
    <row r="236" spans="1:13" x14ac:dyDescent="0.2">
      <c r="A236" t="s">
        <v>5</v>
      </c>
      <c r="B236" s="1">
        <v>1994</v>
      </c>
      <c r="C236" s="1">
        <v>4.3131880760192871</v>
      </c>
      <c r="D236" s="1">
        <v>0.10715942829847336</v>
      </c>
      <c r="E236" s="1">
        <v>1023226595922.1611</v>
      </c>
      <c r="F236" s="2">
        <f t="shared" si="35"/>
        <v>-9.6186855094818724E-2</v>
      </c>
      <c r="G236" s="2">
        <f t="shared" si="30"/>
        <v>0.90381314490518128</v>
      </c>
      <c r="H236" s="19">
        <f t="shared" si="36"/>
        <v>-0.12502649015102496</v>
      </c>
      <c r="I236" s="91">
        <f t="shared" si="31"/>
        <v>0.87497350984897504</v>
      </c>
      <c r="J236" s="91">
        <f t="shared" si="32"/>
        <v>1.8989494012609551E-2</v>
      </c>
      <c r="K236" s="91">
        <f t="shared" si="33"/>
        <v>1.0189894940126096</v>
      </c>
      <c r="L236" s="19">
        <f t="shared" si="37"/>
        <v>-0.14133215799558818</v>
      </c>
      <c r="M236" s="90">
        <f t="shared" si="34"/>
        <v>0.85866784200441182</v>
      </c>
    </row>
    <row r="237" spans="1:13" x14ac:dyDescent="0.2">
      <c r="A237" t="s">
        <v>5</v>
      </c>
      <c r="B237" s="1">
        <v>1995</v>
      </c>
      <c r="C237" s="1">
        <v>3.9322876930236816</v>
      </c>
      <c r="D237" s="1">
        <v>0.13995258510112762</v>
      </c>
      <c r="E237" s="1">
        <v>1082663305834.4803</v>
      </c>
      <c r="F237" s="2">
        <f t="shared" si="35"/>
        <v>5.8087534226720416E-2</v>
      </c>
      <c r="G237" s="2">
        <f t="shared" si="30"/>
        <v>1.0580875342267204</v>
      </c>
      <c r="H237" s="19">
        <f t="shared" si="36"/>
        <v>-3.5352849064377079E-2</v>
      </c>
      <c r="I237" s="91">
        <f t="shared" si="31"/>
        <v>0.96464715093562292</v>
      </c>
      <c r="J237" s="91">
        <f t="shared" si="32"/>
        <v>2.484459903203956E-2</v>
      </c>
      <c r="K237" s="91">
        <f t="shared" si="33"/>
        <v>1.0248445990320396</v>
      </c>
      <c r="L237" s="19">
        <f t="shared" si="37"/>
        <v>-5.8738122983009178E-2</v>
      </c>
      <c r="M237" s="90">
        <f t="shared" si="34"/>
        <v>0.94126187701699082</v>
      </c>
    </row>
    <row r="238" spans="1:13" x14ac:dyDescent="0.2">
      <c r="A238" t="s">
        <v>5</v>
      </c>
      <c r="B238" s="1">
        <v>1996</v>
      </c>
      <c r="C238" s="1">
        <v>4.0290079116821289</v>
      </c>
      <c r="D238" s="1">
        <v>0.10696009546518326</v>
      </c>
      <c r="E238" s="1">
        <v>1037798678447.9425</v>
      </c>
      <c r="F238" s="2">
        <f t="shared" si="35"/>
        <v>-4.1439131764013815E-2</v>
      </c>
      <c r="G238" s="2">
        <f t="shared" si="30"/>
        <v>0.95856086823598619</v>
      </c>
      <c r="H238" s="19">
        <f t="shared" si="36"/>
        <v>-1.7861961421747785E-2</v>
      </c>
      <c r="I238" s="91">
        <f t="shared" si="31"/>
        <v>0.98213803857825221</v>
      </c>
      <c r="J238" s="91">
        <f t="shared" si="32"/>
        <v>3.5590627142927302E-2</v>
      </c>
      <c r="K238" s="91">
        <f t="shared" si="33"/>
        <v>1.0355906271429274</v>
      </c>
      <c r="L238" s="19">
        <f t="shared" si="37"/>
        <v>-5.1615558468450562E-2</v>
      </c>
      <c r="M238" s="90">
        <f t="shared" si="34"/>
        <v>0.94838444153154944</v>
      </c>
    </row>
    <row r="239" spans="1:13" x14ac:dyDescent="0.2">
      <c r="A239" t="s">
        <v>5</v>
      </c>
      <c r="B239" s="1">
        <v>1997</v>
      </c>
      <c r="C239" s="1">
        <v>4.1065530776977539</v>
      </c>
      <c r="D239" s="1">
        <v>0.10973167419433594</v>
      </c>
      <c r="E239" s="1">
        <v>1038210565463.0256</v>
      </c>
      <c r="F239" s="2">
        <f t="shared" si="35"/>
        <v>3.9688527614933911E-4</v>
      </c>
      <c r="G239" s="2">
        <f t="shared" si="30"/>
        <v>1.0003968852761493</v>
      </c>
      <c r="H239" s="19">
        <f t="shared" si="36"/>
        <v>1.9651238767320667E-2</v>
      </c>
      <c r="I239" s="91">
        <f t="shared" si="31"/>
        <v>1.0196512387673207</v>
      </c>
      <c r="J239" s="91">
        <f t="shared" si="32"/>
        <v>2.6547501968177307E-2</v>
      </c>
      <c r="K239" s="91">
        <f t="shared" si="33"/>
        <v>1.0265475019681773</v>
      </c>
      <c r="L239" s="19">
        <f t="shared" si="37"/>
        <v>-6.7179192269569699E-3</v>
      </c>
      <c r="M239" s="90">
        <f t="shared" si="34"/>
        <v>0.99328208077304303</v>
      </c>
    </row>
    <row r="240" spans="1:13" x14ac:dyDescent="0.2">
      <c r="A240" t="s">
        <v>5</v>
      </c>
      <c r="B240" s="1">
        <v>1998</v>
      </c>
      <c r="C240" s="1">
        <v>4.1994576454162598</v>
      </c>
      <c r="D240" s="1">
        <v>0.10718462616205215</v>
      </c>
      <c r="E240" s="1">
        <v>980076688209.90845</v>
      </c>
      <c r="F240" s="2">
        <f t="shared" si="35"/>
        <v>-5.5994303262739797E-2</v>
      </c>
      <c r="G240" s="2">
        <f t="shared" si="30"/>
        <v>0.9440056967372602</v>
      </c>
      <c r="H240" s="19">
        <f t="shared" si="36"/>
        <v>-3.4637598620229526E-2</v>
      </c>
      <c r="I240" s="91">
        <f t="shared" si="31"/>
        <v>0.96536240137977047</v>
      </c>
      <c r="J240" s="91">
        <f t="shared" si="32"/>
        <v>2.6721114306369691E-2</v>
      </c>
      <c r="K240" s="91">
        <f t="shared" si="33"/>
        <v>1.0267211143063697</v>
      </c>
      <c r="L240" s="19">
        <f t="shared" si="37"/>
        <v>-5.9761810750382671E-2</v>
      </c>
      <c r="M240" s="90">
        <f t="shared" si="34"/>
        <v>0.94023818924961733</v>
      </c>
    </row>
    <row r="241" spans="1:13" x14ac:dyDescent="0.2">
      <c r="A241" t="s">
        <v>5</v>
      </c>
      <c r="B241" s="1">
        <v>1999</v>
      </c>
      <c r="C241" s="1">
        <v>3.826054573059082</v>
      </c>
      <c r="D241" s="1">
        <v>0.12600262463092804</v>
      </c>
      <c r="E241" s="1">
        <v>1030318554207.4874</v>
      </c>
      <c r="F241" s="2">
        <f t="shared" si="35"/>
        <v>5.1263198688405565E-2</v>
      </c>
      <c r="G241" s="2">
        <f t="shared" si="30"/>
        <v>1.0512631986884056</v>
      </c>
      <c r="H241" s="19">
        <f t="shared" si="36"/>
        <v>-4.2211945339954982E-2</v>
      </c>
      <c r="I241" s="91">
        <f t="shared" si="31"/>
        <v>0.95778805466004502</v>
      </c>
      <c r="J241" s="91">
        <f t="shared" si="32"/>
        <v>2.5523444980816747E-2</v>
      </c>
      <c r="K241" s="91">
        <f t="shared" si="33"/>
        <v>1.0255234449808168</v>
      </c>
      <c r="L241" s="19">
        <f t="shared" si="37"/>
        <v>-6.6049577561865358E-2</v>
      </c>
      <c r="M241" s="90">
        <f t="shared" si="34"/>
        <v>0.93395042243813464</v>
      </c>
    </row>
    <row r="242" spans="1:13" x14ac:dyDescent="0.2">
      <c r="A242" t="s">
        <v>5</v>
      </c>
      <c r="B242" s="1">
        <v>2000</v>
      </c>
      <c r="C242" s="1">
        <v>3.5295333862304688</v>
      </c>
      <c r="D242" s="1">
        <v>0.13418515026569366</v>
      </c>
      <c r="E242" s="1">
        <v>1137773954574.8</v>
      </c>
      <c r="F242" s="2">
        <f t="shared" si="35"/>
        <v>0.10429337599376387</v>
      </c>
      <c r="G242" s="2">
        <f t="shared" si="30"/>
        <v>1.1042933759937639</v>
      </c>
      <c r="H242" s="19">
        <f t="shared" si="36"/>
        <v>1.8710074395731358E-2</v>
      </c>
      <c r="I242" s="91">
        <f t="shared" si="31"/>
        <v>1.0187100743957314</v>
      </c>
      <c r="J242" s="91">
        <f t="shared" si="32"/>
        <v>3.2932782903350999E-2</v>
      </c>
      <c r="K242" s="91">
        <f t="shared" si="33"/>
        <v>1.032932782903351</v>
      </c>
      <c r="L242" s="19">
        <f t="shared" si="37"/>
        <v>-1.3769248825313385E-2</v>
      </c>
      <c r="M242" s="90">
        <f t="shared" si="34"/>
        <v>0.98623075117468662</v>
      </c>
    </row>
    <row r="243" spans="1:13" x14ac:dyDescent="0.2">
      <c r="A243" t="s">
        <v>5</v>
      </c>
      <c r="B243" s="1">
        <v>2001</v>
      </c>
      <c r="C243" s="1">
        <v>3.8765454292297363</v>
      </c>
      <c r="D243" s="1">
        <v>0.12662595510482788</v>
      </c>
      <c r="E243" s="1">
        <v>1227058599836.6221</v>
      </c>
      <c r="F243" s="2">
        <f t="shared" si="35"/>
        <v>7.8473096437849721E-2</v>
      </c>
      <c r="G243" s="2">
        <f t="shared" si="30"/>
        <v>1.0784730964378497</v>
      </c>
      <c r="H243" s="19">
        <f t="shared" si="36"/>
        <v>0.18450500251774526</v>
      </c>
      <c r="I243" s="91">
        <f t="shared" si="31"/>
        <v>1.1845050025177453</v>
      </c>
      <c r="J243" s="91">
        <f t="shared" si="32"/>
        <v>3.8017815836274893E-2</v>
      </c>
      <c r="K243" s="91">
        <f t="shared" si="33"/>
        <v>1.0380178158362749</v>
      </c>
      <c r="L243" s="19">
        <f t="shared" si="37"/>
        <v>0.14112203513911137</v>
      </c>
      <c r="M243" s="90">
        <f t="shared" si="34"/>
        <v>1.1411220351391114</v>
      </c>
    </row>
    <row r="244" spans="1:13" x14ac:dyDescent="0.2">
      <c r="A244" t="s">
        <v>5</v>
      </c>
      <c r="B244" s="1">
        <v>2002</v>
      </c>
      <c r="C244" s="1">
        <v>4.330134391784668</v>
      </c>
      <c r="D244" s="1">
        <v>0.13987685739994049</v>
      </c>
      <c r="E244" s="1">
        <v>1291389787864.1528</v>
      </c>
      <c r="F244" s="2">
        <f t="shared" si="35"/>
        <v>5.2427152245293041E-2</v>
      </c>
      <c r="G244" s="2">
        <f t="shared" si="30"/>
        <v>1.052427152245293</v>
      </c>
      <c r="H244" s="19">
        <f t="shared" si="36"/>
        <v>0.17557012808975148</v>
      </c>
      <c r="I244" s="91">
        <f t="shared" si="31"/>
        <v>1.1755701280897515</v>
      </c>
      <c r="J244" s="91">
        <f t="shared" si="32"/>
        <v>3.2664638507793331E-2</v>
      </c>
      <c r="K244" s="91">
        <f t="shared" si="33"/>
        <v>1.0326646385077933</v>
      </c>
      <c r="L244" s="19">
        <f t="shared" si="37"/>
        <v>0.13838518745878381</v>
      </c>
      <c r="M244" s="90">
        <f t="shared" si="34"/>
        <v>1.1383851874587838</v>
      </c>
    </row>
    <row r="245" spans="1:13" x14ac:dyDescent="0.2">
      <c r="A245" t="s">
        <v>5</v>
      </c>
      <c r="B245" s="1">
        <v>2003</v>
      </c>
      <c r="C245" s="1">
        <v>4.4676628112792969</v>
      </c>
      <c r="D245" s="1">
        <v>0.14118954539299011</v>
      </c>
      <c r="E245" s="1">
        <v>1387149232400.0784</v>
      </c>
      <c r="F245" s="2">
        <f t="shared" si="35"/>
        <v>7.4152239266428888E-2</v>
      </c>
      <c r="G245" s="2">
        <f t="shared" si="30"/>
        <v>1.0741522392664289</v>
      </c>
      <c r="H245" s="19">
        <f t="shared" si="36"/>
        <v>0.10826814570185084</v>
      </c>
      <c r="I245" s="91">
        <f t="shared" si="31"/>
        <v>1.1082681457018508</v>
      </c>
      <c r="J245" s="91">
        <f t="shared" si="32"/>
        <v>3.2303121507111038E-2</v>
      </c>
      <c r="K245" s="91">
        <f t="shared" si="33"/>
        <v>1.032303121507111</v>
      </c>
      <c r="L245" s="19">
        <f t="shared" si="37"/>
        <v>7.3587905153124744E-2</v>
      </c>
      <c r="M245" s="90">
        <f t="shared" si="34"/>
        <v>1.0735879051531247</v>
      </c>
    </row>
    <row r="246" spans="1:13" x14ac:dyDescent="0.2">
      <c r="A246" t="s">
        <v>5</v>
      </c>
      <c r="B246" s="1">
        <v>2004</v>
      </c>
      <c r="C246" s="1">
        <v>4.3632111549377441</v>
      </c>
      <c r="D246" s="1">
        <v>0.15977804362773895</v>
      </c>
      <c r="E246" s="1">
        <v>1521182250318.5811</v>
      </c>
      <c r="F246" s="2">
        <f t="shared" si="35"/>
        <v>9.6624800553431145E-2</v>
      </c>
      <c r="G246" s="2">
        <f t="shared" si="30"/>
        <v>1.0966248005534311</v>
      </c>
      <c r="H246" s="19">
        <f t="shared" si="36"/>
        <v>7.0986277316215096E-2</v>
      </c>
      <c r="I246" s="91">
        <f t="shared" si="31"/>
        <v>1.0709862773162151</v>
      </c>
      <c r="J246" s="91">
        <f t="shared" si="32"/>
        <v>3.1602551794315259E-2</v>
      </c>
      <c r="K246" s="91">
        <f t="shared" si="33"/>
        <v>1.0316025517943153</v>
      </c>
      <c r="L246" s="19">
        <f t="shared" si="37"/>
        <v>3.8177227705958883E-2</v>
      </c>
      <c r="M246" s="90">
        <f t="shared" si="34"/>
        <v>1.0381772277059589</v>
      </c>
    </row>
    <row r="247" spans="1:13" x14ac:dyDescent="0.2">
      <c r="A247" t="s">
        <v>5</v>
      </c>
      <c r="B247" s="1">
        <v>2005</v>
      </c>
      <c r="C247" s="1">
        <v>4.4017586708068848</v>
      </c>
      <c r="D247" s="1">
        <v>0.16184704005718231</v>
      </c>
      <c r="E247" s="1">
        <v>1630487748597.6716</v>
      </c>
      <c r="F247" s="2">
        <f t="shared" si="35"/>
        <v>7.1855622990735446E-2</v>
      </c>
      <c r="G247" s="2">
        <f t="shared" si="30"/>
        <v>1.0718556229907354</v>
      </c>
      <c r="H247" s="19">
        <f t="shared" si="36"/>
        <v>8.1325110065617379E-2</v>
      </c>
      <c r="I247" s="91">
        <f t="shared" si="31"/>
        <v>1.0813251100656174</v>
      </c>
      <c r="J247" s="91">
        <f t="shared" si="32"/>
        <v>3.6619369990132579E-2</v>
      </c>
      <c r="K247" s="91">
        <f t="shared" si="33"/>
        <v>1.0366193699901325</v>
      </c>
      <c r="L247" s="19">
        <f t="shared" si="37"/>
        <v>4.3126475705263401E-2</v>
      </c>
      <c r="M247" s="90">
        <f t="shared" si="34"/>
        <v>1.0431264757052634</v>
      </c>
    </row>
    <row r="248" spans="1:13" x14ac:dyDescent="0.2">
      <c r="A248" t="s">
        <v>5</v>
      </c>
      <c r="B248" s="1">
        <v>2006</v>
      </c>
      <c r="C248" s="1">
        <v>5.0167965888977051</v>
      </c>
      <c r="D248" s="1">
        <v>0.1598033607006073</v>
      </c>
      <c r="E248" s="1">
        <v>1769049954714.0354</v>
      </c>
      <c r="F248" s="2">
        <f t="shared" si="35"/>
        <v>8.4982059040637603E-2</v>
      </c>
      <c r="G248" s="2">
        <f t="shared" si="30"/>
        <v>1.0849820590406376</v>
      </c>
      <c r="H248" s="19">
        <f t="shared" si="36"/>
        <v>0.23658171651025572</v>
      </c>
      <c r="I248" s="91">
        <f t="shared" si="31"/>
        <v>1.2365817165102557</v>
      </c>
      <c r="J248" s="91">
        <f t="shared" si="32"/>
        <v>3.6768721813527819E-2</v>
      </c>
      <c r="K248" s="91">
        <f t="shared" si="33"/>
        <v>1.0367687218135277</v>
      </c>
      <c r="L248" s="19">
        <f t="shared" si="37"/>
        <v>0.19272668097781032</v>
      </c>
      <c r="M248" s="90">
        <f t="shared" si="34"/>
        <v>1.1927266809778103</v>
      </c>
    </row>
    <row r="249" spans="1:13" x14ac:dyDescent="0.2">
      <c r="A249" t="s">
        <v>5</v>
      </c>
      <c r="B249" s="1">
        <v>2007</v>
      </c>
      <c r="C249" s="1">
        <v>5.5284738540649414</v>
      </c>
      <c r="D249" s="1">
        <v>0.16038641333580017</v>
      </c>
      <c r="E249" s="1">
        <v>1950525015332.302</v>
      </c>
      <c r="F249" s="2">
        <f t="shared" si="35"/>
        <v>0.10258334431692284</v>
      </c>
      <c r="G249" s="2">
        <f t="shared" si="30"/>
        <v>1.1025833443169228</v>
      </c>
      <c r="H249" s="19">
        <f t="shared" si="36"/>
        <v>0.215038936295187</v>
      </c>
      <c r="I249" s="91">
        <f t="shared" si="31"/>
        <v>1.215038936295187</v>
      </c>
      <c r="J249" s="91">
        <f t="shared" si="32"/>
        <v>3.1853665555078729E-2</v>
      </c>
      <c r="K249" s="91">
        <f t="shared" si="33"/>
        <v>1.0318536655550787</v>
      </c>
      <c r="L249" s="19">
        <f t="shared" si="37"/>
        <v>0.17753028055733555</v>
      </c>
      <c r="M249" s="90">
        <f t="shared" si="34"/>
        <v>1.1775302805573356</v>
      </c>
    </row>
    <row r="250" spans="1:13" x14ac:dyDescent="0.2">
      <c r="A250" t="s">
        <v>5</v>
      </c>
      <c r="B250" s="1">
        <v>2008</v>
      </c>
      <c r="C250" s="1">
        <v>5.2635822296142578</v>
      </c>
      <c r="D250" s="1">
        <v>0.1665642112493515</v>
      </c>
      <c r="E250" s="1">
        <v>2058116076758.9487</v>
      </c>
      <c r="F250" s="2">
        <f t="shared" si="35"/>
        <v>5.5160052078756294E-2</v>
      </c>
      <c r="G250" s="2">
        <f t="shared" si="30"/>
        <v>1.0551600520787563</v>
      </c>
      <c r="H250" s="19">
        <f t="shared" si="36"/>
        <v>4.6030507021288525E-3</v>
      </c>
      <c r="I250" s="91">
        <f t="shared" si="31"/>
        <v>1.0046030507021289</v>
      </c>
      <c r="J250" s="91">
        <f t="shared" si="32"/>
        <v>2.9010974379099625E-2</v>
      </c>
      <c r="K250" s="91">
        <f t="shared" si="33"/>
        <v>1.0290109743790996</v>
      </c>
      <c r="L250" s="19">
        <f t="shared" si="37"/>
        <v>-2.3719789472311903E-2</v>
      </c>
      <c r="M250" s="90">
        <f t="shared" si="34"/>
        <v>0.9762802105276881</v>
      </c>
    </row>
    <row r="251" spans="1:13" x14ac:dyDescent="0.2">
      <c r="A251" t="s">
        <v>5</v>
      </c>
      <c r="B251" s="1">
        <v>2009</v>
      </c>
      <c r="C251" s="1">
        <v>5.5007405281066895</v>
      </c>
      <c r="D251" s="1">
        <v>9.2365175485610962E-2</v>
      </c>
      <c r="E251" s="1">
        <v>1874461977105.3962</v>
      </c>
      <c r="F251" s="2">
        <f t="shared" si="35"/>
        <v>-8.9234082434633488E-2</v>
      </c>
      <c r="G251" s="2">
        <f t="shared" si="30"/>
        <v>0.91076591756536651</v>
      </c>
      <c r="H251" s="19">
        <f t="shared" si="36"/>
        <v>-4.8198208781999319E-2</v>
      </c>
      <c r="I251" s="91">
        <f t="shared" si="31"/>
        <v>0.95180179121800068</v>
      </c>
      <c r="J251" s="91">
        <f t="shared" si="32"/>
        <v>3.1644648831022096E-2</v>
      </c>
      <c r="K251" s="91">
        <f t="shared" si="33"/>
        <v>1.031644648831022</v>
      </c>
      <c r="L251" s="19">
        <f t="shared" si="37"/>
        <v>-7.7393759278926999E-2</v>
      </c>
      <c r="M251" s="90">
        <f t="shared" si="34"/>
        <v>0.922606240721073</v>
      </c>
    </row>
    <row r="252" spans="1:13" x14ac:dyDescent="0.2">
      <c r="A252" t="s">
        <v>5</v>
      </c>
      <c r="B252" s="1">
        <v>2010</v>
      </c>
      <c r="C252" s="1">
        <v>5.1265316009521484</v>
      </c>
      <c r="D252" s="1">
        <v>0.14550897479057312</v>
      </c>
      <c r="E252" s="1">
        <v>1965682942649.8135</v>
      </c>
      <c r="F252" s="2">
        <f t="shared" si="35"/>
        <v>4.8665145870434579E-2</v>
      </c>
      <c r="G252" s="2">
        <f t="shared" si="30"/>
        <v>1.0486651458704346</v>
      </c>
      <c r="H252" s="19">
        <f t="shared" si="36"/>
        <v>-2.2674314185065159E-2</v>
      </c>
      <c r="I252" s="91">
        <f t="shared" si="31"/>
        <v>0.97732568581493484</v>
      </c>
      <c r="J252" s="91">
        <f t="shared" si="32"/>
        <v>1.6791407450262395E-2</v>
      </c>
      <c r="K252" s="91">
        <f t="shared" si="33"/>
        <v>1.0167914074502624</v>
      </c>
      <c r="L252" s="19">
        <f t="shared" si="37"/>
        <v>-3.8813980277717985E-2</v>
      </c>
      <c r="M252" s="90">
        <f t="shared" si="34"/>
        <v>0.96118601972228201</v>
      </c>
    </row>
    <row r="253" spans="1:13" x14ac:dyDescent="0.2">
      <c r="A253" t="s">
        <v>5</v>
      </c>
      <c r="B253" s="1">
        <v>2011</v>
      </c>
      <c r="C253" s="1">
        <v>4.4148392677307129</v>
      </c>
      <c r="D253" s="1">
        <v>0.19332194328308105</v>
      </c>
      <c r="E253" s="1">
        <v>2053128257133.0381</v>
      </c>
      <c r="F253" s="2">
        <f t="shared" si="35"/>
        <v>4.4485971051539508E-2</v>
      </c>
      <c r="G253" s="2">
        <f t="shared" si="30"/>
        <v>1.0444859710515395</v>
      </c>
      <c r="H253" s="19">
        <f t="shared" si="36"/>
        <v>-0.10051511654863532</v>
      </c>
      <c r="I253" s="91">
        <f t="shared" si="31"/>
        <v>0.89948488345136468</v>
      </c>
      <c r="J253" s="91">
        <f t="shared" si="32"/>
        <v>2.8383512697658549E-2</v>
      </c>
      <c r="K253" s="91">
        <f t="shared" si="33"/>
        <v>1.0283835126976586</v>
      </c>
      <c r="L253" s="19">
        <f t="shared" si="37"/>
        <v>-0.12534101106713258</v>
      </c>
      <c r="M253" s="90">
        <f t="shared" si="34"/>
        <v>0.87465898893286742</v>
      </c>
    </row>
    <row r="254" spans="1:13" x14ac:dyDescent="0.2">
      <c r="A254" t="s">
        <v>5</v>
      </c>
      <c r="B254" s="1">
        <v>2012</v>
      </c>
      <c r="C254" s="1">
        <v>4.3393173217773438</v>
      </c>
      <c r="D254" s="1">
        <v>0.16737085580825806</v>
      </c>
      <c r="E254" s="1">
        <v>2138907855187.0271</v>
      </c>
      <c r="F254" s="2">
        <f t="shared" si="35"/>
        <v>4.177995103616694E-2</v>
      </c>
      <c r="G254" s="2">
        <f t="shared" si="30"/>
        <v>1.0417799510361669</v>
      </c>
      <c r="H254" s="19">
        <f t="shared" si="36"/>
        <v>2.3958860757177458E-2</v>
      </c>
      <c r="I254" s="91">
        <f t="shared" si="31"/>
        <v>1.0239588607571775</v>
      </c>
      <c r="J254" s="91">
        <f t="shared" si="32"/>
        <v>4.3789123807094148E-2</v>
      </c>
      <c r="K254" s="91">
        <f t="shared" si="33"/>
        <v>1.0437891238070942</v>
      </c>
      <c r="L254" s="19">
        <f t="shared" si="37"/>
        <v>-1.8998342287365744E-2</v>
      </c>
      <c r="M254" s="90">
        <f t="shared" si="34"/>
        <v>0.98100165771263426</v>
      </c>
    </row>
    <row r="255" spans="1:13" x14ac:dyDescent="0.2">
      <c r="A255" t="s">
        <v>5</v>
      </c>
      <c r="B255" s="1">
        <v>2013</v>
      </c>
      <c r="C255" s="1">
        <v>4.490455150604248</v>
      </c>
      <c r="D255" s="1">
        <v>0.14627014100551605</v>
      </c>
      <c r="E255" s="1">
        <v>2220691021785.6841</v>
      </c>
      <c r="F255" s="2">
        <f t="shared" si="35"/>
        <v>3.8235946630578832E-2</v>
      </c>
      <c r="G255" s="2">
        <f t="shared" si="30"/>
        <v>1.0382359466305788</v>
      </c>
      <c r="H255" s="19">
        <f t="shared" si="36"/>
        <v>7.4397562651672189E-2</v>
      </c>
      <c r="I255" s="91">
        <f t="shared" si="31"/>
        <v>1.0743975626516722</v>
      </c>
      <c r="J255" s="91">
        <f t="shared" si="32"/>
        <v>3.8570780470072771E-2</v>
      </c>
      <c r="K255" s="91">
        <f t="shared" si="33"/>
        <v>1.0385707804700728</v>
      </c>
      <c r="L255" s="19">
        <f t="shared" si="37"/>
        <v>3.4496235456753066E-2</v>
      </c>
      <c r="M255" s="90">
        <f t="shared" si="34"/>
        <v>1.0344962354567531</v>
      </c>
    </row>
    <row r="256" spans="1:13" x14ac:dyDescent="0.2">
      <c r="A256" t="s">
        <v>5</v>
      </c>
      <c r="B256" s="1">
        <v>2014</v>
      </c>
      <c r="C256" s="1">
        <v>4.5840291976928711</v>
      </c>
      <c r="D256" s="1">
        <v>0.12859658896923065</v>
      </c>
      <c r="E256" s="1">
        <v>2207790240282.1045</v>
      </c>
      <c r="F256" s="2">
        <f t="shared" si="35"/>
        <v>-5.8093545554148696E-3</v>
      </c>
      <c r="G256" s="2">
        <f t="shared" si="30"/>
        <v>0.99419064544458513</v>
      </c>
      <c r="H256" s="19">
        <f t="shared" si="36"/>
        <v>1.4908020221033436E-2</v>
      </c>
      <c r="I256" s="91">
        <f t="shared" si="31"/>
        <v>1.0149080202210334</v>
      </c>
      <c r="J256" s="91">
        <f t="shared" si="32"/>
        <v>3.2573566843404178E-2</v>
      </c>
      <c r="K256" s="91">
        <f t="shared" si="33"/>
        <v>1.0325735668434042</v>
      </c>
      <c r="L256" s="19">
        <f t="shared" si="37"/>
        <v>-1.7108269269737963E-2</v>
      </c>
      <c r="M256" s="90">
        <f t="shared" si="34"/>
        <v>0.98289173073026204</v>
      </c>
    </row>
    <row r="257" spans="1:13" x14ac:dyDescent="0.2">
      <c r="A257" t="s">
        <v>5</v>
      </c>
      <c r="B257" s="1">
        <v>2015</v>
      </c>
      <c r="C257" s="1">
        <v>4.6164655685424805</v>
      </c>
      <c r="D257" s="1">
        <v>0.1622760146856308</v>
      </c>
      <c r="E257" s="1">
        <v>2172911048719.8965</v>
      </c>
      <c r="F257" s="2">
        <f t="shared" si="35"/>
        <v>-1.5798236139385802E-2</v>
      </c>
      <c r="G257" s="2">
        <f t="shared" si="30"/>
        <v>0.9842017638606142</v>
      </c>
      <c r="H257" s="19">
        <f t="shared" si="36"/>
        <v>-8.8340716398469521E-3</v>
      </c>
      <c r="I257" s="91">
        <f t="shared" si="31"/>
        <v>0.99116592836015305</v>
      </c>
      <c r="J257" s="91">
        <f t="shared" si="32"/>
        <v>2.8053178420842727E-2</v>
      </c>
      <c r="K257" s="91">
        <f t="shared" si="33"/>
        <v>1.0280531784208427</v>
      </c>
      <c r="L257" s="19">
        <f t="shared" si="37"/>
        <v>-3.5880682862486579E-2</v>
      </c>
      <c r="M257" s="90">
        <f t="shared" si="34"/>
        <v>0.96411931713751342</v>
      </c>
    </row>
    <row r="258" spans="1:13" x14ac:dyDescent="0.2">
      <c r="A258" t="s">
        <v>5</v>
      </c>
      <c r="B258" s="1">
        <v>2016</v>
      </c>
      <c r="C258" s="1">
        <v>4.5497369766235352</v>
      </c>
      <c r="D258" s="1">
        <v>0.1344878226518631</v>
      </c>
      <c r="E258" s="1">
        <v>2105682385097.7092</v>
      </c>
      <c r="F258" s="2">
        <f t="shared" si="35"/>
        <v>-3.0939445800964971E-2</v>
      </c>
      <c r="G258" s="2">
        <f t="shared" si="30"/>
        <v>0.96906055419903503</v>
      </c>
      <c r="H258" s="19">
        <f t="shared" si="36"/>
        <v>-4.4946708566342863E-2</v>
      </c>
      <c r="I258" s="91">
        <f t="shared" si="31"/>
        <v>0.95505329143365714</v>
      </c>
      <c r="J258" s="91">
        <f t="shared" si="32"/>
        <v>3.5151570454984439E-2</v>
      </c>
      <c r="K258" s="91">
        <f t="shared" si="33"/>
        <v>1.0351515704549845</v>
      </c>
      <c r="L258" s="19">
        <f t="shared" si="37"/>
        <v>-7.737830990887784E-2</v>
      </c>
      <c r="M258" s="90">
        <f t="shared" si="34"/>
        <v>0.92262169009112216</v>
      </c>
    </row>
    <row r="259" spans="1:13" x14ac:dyDescent="0.2">
      <c r="A259" t="s">
        <v>5</v>
      </c>
      <c r="B259" s="1">
        <v>2017</v>
      </c>
      <c r="C259" s="1">
        <v>4.398226261138916</v>
      </c>
      <c r="D259" s="1">
        <v>0.14648698270320892</v>
      </c>
      <c r="E259" s="1">
        <v>2162274728735.1904</v>
      </c>
      <c r="F259" s="2">
        <f t="shared" si="35"/>
        <v>2.6876011329151739E-2</v>
      </c>
      <c r="G259" s="2">
        <f t="shared" si="30"/>
        <v>1.0268760113291517</v>
      </c>
      <c r="H259" s="19">
        <f t="shared" si="36"/>
        <v>-7.3199696670801506E-3</v>
      </c>
      <c r="I259" s="91">
        <f t="shared" si="31"/>
        <v>0.99268003033291985</v>
      </c>
      <c r="J259" s="91">
        <f t="shared" si="32"/>
        <v>2.9559471974502934E-2</v>
      </c>
      <c r="K259" s="91">
        <f t="shared" si="33"/>
        <v>1.0295594719745029</v>
      </c>
      <c r="L259" s="19">
        <f t="shared" si="37"/>
        <v>-3.5820603515846594E-2</v>
      </c>
      <c r="M259" s="90">
        <f t="shared" si="34"/>
        <v>0.96417939648415341</v>
      </c>
    </row>
    <row r="260" spans="1:13" x14ac:dyDescent="0.2">
      <c r="A260" t="s">
        <v>5</v>
      </c>
      <c r="B260" s="1">
        <v>2018</v>
      </c>
      <c r="C260" s="1">
        <v>4.2793765068054199</v>
      </c>
      <c r="D260" s="1">
        <v>0.18505913019180298</v>
      </c>
      <c r="E260" s="1">
        <v>2245817978297.3574</v>
      </c>
      <c r="F260" s="2">
        <f t="shared" si="35"/>
        <v>3.8636741414924236E-2</v>
      </c>
      <c r="G260" s="2">
        <f t="shared" ref="G260:G323" si="38">1+$F260</f>
        <v>1.0386367414149242</v>
      </c>
      <c r="H260" s="19">
        <f t="shared" si="36"/>
        <v>1.0570490560666945E-2</v>
      </c>
      <c r="I260" s="91">
        <f t="shared" ref="I260:I323" si="39">1+H260</f>
        <v>1.0105704905606669</v>
      </c>
      <c r="J260" s="91">
        <f t="shared" ref="J260:J323" si="40">D259/C259</f>
        <v>3.3305922434576224E-2</v>
      </c>
      <c r="K260" s="91">
        <f t="shared" ref="K260:K323" si="41">1+J260</f>
        <v>1.0333059224345762</v>
      </c>
      <c r="L260" s="19">
        <f t="shared" si="37"/>
        <v>-2.2002614501949402E-2</v>
      </c>
      <c r="M260" s="90">
        <f t="shared" ref="M260:M323" si="42">1+L260</f>
        <v>0.9779973854980506</v>
      </c>
    </row>
    <row r="261" spans="1:13" x14ac:dyDescent="0.2">
      <c r="A261" t="s">
        <v>5</v>
      </c>
      <c r="B261" s="1">
        <v>2019</v>
      </c>
      <c r="C261" s="1">
        <v>4.2562117576599121</v>
      </c>
      <c r="D261" s="1">
        <v>0.1686951220035553</v>
      </c>
      <c r="E261" s="1">
        <v>2277770751350.9302</v>
      </c>
      <c r="F261" s="2">
        <f t="shared" si="35"/>
        <v>1.4227677114686532E-2</v>
      </c>
      <c r="G261" s="2">
        <f t="shared" si="38"/>
        <v>1.0142276771146865</v>
      </c>
      <c r="H261" s="19">
        <f t="shared" si="36"/>
        <v>8.7375479616591534E-3</v>
      </c>
      <c r="I261" s="91">
        <f t="shared" si="39"/>
        <v>1.0087375479616592</v>
      </c>
      <c r="J261" s="91">
        <f t="shared" si="40"/>
        <v>4.3244414203215488E-2</v>
      </c>
      <c r="K261" s="91">
        <f t="shared" si="41"/>
        <v>1.0432444142032156</v>
      </c>
      <c r="L261" s="19">
        <f t="shared" si="37"/>
        <v>-3.3076492691227366E-2</v>
      </c>
      <c r="M261" s="90">
        <f t="shared" si="42"/>
        <v>0.96692350730877263</v>
      </c>
    </row>
    <row r="262" spans="1:13" x14ac:dyDescent="0.2">
      <c r="A262" t="s">
        <v>5</v>
      </c>
      <c r="B262" s="1">
        <v>2020</v>
      </c>
      <c r="C262" s="1">
        <v>4.52130126953125</v>
      </c>
      <c r="D262" s="1">
        <v>0.18349571526050568</v>
      </c>
      <c r="E262" s="1">
        <v>2238807513516.1865</v>
      </c>
      <c r="F262" s="2">
        <f t="shared" si="35"/>
        <v>-1.7105864500031376E-2</v>
      </c>
      <c r="G262" s="2">
        <f t="shared" si="38"/>
        <v>0.98289413549996862</v>
      </c>
      <c r="H262" s="19">
        <f t="shared" si="36"/>
        <v>4.4111702067695546E-2</v>
      </c>
      <c r="I262" s="91">
        <f t="shared" si="39"/>
        <v>1.0441117020676955</v>
      </c>
      <c r="J262" s="91">
        <f t="shared" si="40"/>
        <v>3.9635039704017161E-2</v>
      </c>
      <c r="K262" s="91">
        <f t="shared" si="41"/>
        <v>1.039635039704017</v>
      </c>
      <c r="L262" s="19">
        <f t="shared" si="37"/>
        <v>4.3059941159284687E-3</v>
      </c>
      <c r="M262" s="90">
        <f t="shared" si="42"/>
        <v>1.0043059941159285</v>
      </c>
    </row>
    <row r="263" spans="1:13" x14ac:dyDescent="0.2">
      <c r="A263" t="s">
        <v>5</v>
      </c>
      <c r="B263" s="1">
        <v>2021</v>
      </c>
      <c r="C263" s="1">
        <v>4.2850556373596191</v>
      </c>
      <c r="D263" s="1">
        <v>0.16775679588317871</v>
      </c>
      <c r="E263" s="1">
        <v>2339434497395.9424</v>
      </c>
      <c r="F263" s="2">
        <f t="shared" si="35"/>
        <v>4.4946688481366959E-2</v>
      </c>
      <c r="G263" s="2">
        <f t="shared" si="38"/>
        <v>1.044946688481367</v>
      </c>
      <c r="H263" s="19">
        <f t="shared" si="36"/>
        <v>-9.6535419145885593E-3</v>
      </c>
      <c r="I263" s="91">
        <f t="shared" si="39"/>
        <v>0.99034645808541144</v>
      </c>
      <c r="J263" s="91">
        <f t="shared" si="40"/>
        <v>4.0584713188008763E-2</v>
      </c>
      <c r="K263" s="91">
        <f t="shared" si="41"/>
        <v>1.0405847131880088</v>
      </c>
      <c r="L263" s="19">
        <f t="shared" si="37"/>
        <v>-4.8278870971190768E-2</v>
      </c>
      <c r="M263" s="90">
        <f t="shared" si="42"/>
        <v>0.95172112902880923</v>
      </c>
    </row>
    <row r="264" spans="1:13" x14ac:dyDescent="0.2">
      <c r="A264" t="s">
        <v>5</v>
      </c>
      <c r="B264" s="1">
        <v>2022</v>
      </c>
      <c r="C264" s="1">
        <v>4.4055066108703613</v>
      </c>
      <c r="D264" s="1">
        <v>0.17329595983028412</v>
      </c>
      <c r="E264" s="1">
        <v>2287867294252.6772</v>
      </c>
      <c r="F264" s="2">
        <f t="shared" si="35"/>
        <v>-2.2042593285114598E-2</v>
      </c>
      <c r="G264" s="2">
        <f t="shared" si="38"/>
        <v>0.9779574067148854</v>
      </c>
      <c r="H264" s="19">
        <f t="shared" si="36"/>
        <v>5.4473465569344626E-3</v>
      </c>
      <c r="I264" s="91">
        <f t="shared" si="39"/>
        <v>1.0054473465569345</v>
      </c>
      <c r="J264" s="91">
        <f t="shared" si="40"/>
        <v>3.9149269013120137E-2</v>
      </c>
      <c r="K264" s="91">
        <f t="shared" si="41"/>
        <v>1.0391492690131201</v>
      </c>
      <c r="L264" s="19">
        <f t="shared" si="37"/>
        <v>-3.2432224571732893E-2</v>
      </c>
      <c r="M264" s="90">
        <f t="shared" si="42"/>
        <v>0.96756777542826711</v>
      </c>
    </row>
    <row r="265" spans="1:13" x14ac:dyDescent="0.2">
      <c r="A265" s="110" t="s">
        <v>5</v>
      </c>
      <c r="B265" s="1">
        <v>2023</v>
      </c>
      <c r="C265" s="1">
        <v>4.3235116004943848</v>
      </c>
      <c r="D265" s="1">
        <v>0.16694921255111694</v>
      </c>
      <c r="E265" s="1">
        <v>2387483816083.6855</v>
      </c>
      <c r="F265" s="111">
        <f t="shared" si="35"/>
        <v>4.3541215035178604E-2</v>
      </c>
      <c r="G265" s="111">
        <f t="shared" si="38"/>
        <v>1.0435412150351786</v>
      </c>
      <c r="H265" s="114">
        <f t="shared" si="36"/>
        <v>2.4118891949011623E-2</v>
      </c>
      <c r="I265" s="114">
        <f t="shared" si="39"/>
        <v>1.0241188919490116</v>
      </c>
      <c r="J265" s="91">
        <f t="shared" si="40"/>
        <v>3.9336216044412516E-2</v>
      </c>
      <c r="K265" s="91">
        <f t="shared" si="41"/>
        <v>1.0393362160444126</v>
      </c>
      <c r="L265" s="19">
        <f t="shared" si="37"/>
        <v>-1.4641387320569188E-2</v>
      </c>
      <c r="M265" s="90">
        <f t="shared" si="42"/>
        <v>0.98535861267943081</v>
      </c>
    </row>
    <row r="266" spans="1:13" x14ac:dyDescent="0.2">
      <c r="A266" t="s">
        <v>6</v>
      </c>
      <c r="B266" s="1">
        <v>1980</v>
      </c>
      <c r="C266" s="1">
        <v>4.1322550773620605</v>
      </c>
      <c r="D266" s="1">
        <v>2.9929177835583687E-2</v>
      </c>
      <c r="E266" s="1">
        <v>810303850146.85889</v>
      </c>
      <c r="I266" s="91"/>
      <c r="J266" s="91"/>
      <c r="K266" s="91"/>
      <c r="L266" s="19"/>
      <c r="M266" s="90"/>
    </row>
    <row r="267" spans="1:13" x14ac:dyDescent="0.2">
      <c r="A267" t="s">
        <v>6</v>
      </c>
      <c r="B267" s="1">
        <v>1981</v>
      </c>
      <c r="C267" s="1">
        <v>4.1250119209289551</v>
      </c>
      <c r="D267" s="1">
        <v>3.3829230815172195E-2</v>
      </c>
      <c r="E267" s="1">
        <v>851926729229.32764</v>
      </c>
      <c r="F267" s="2">
        <f>E267/E266-1</f>
        <v>5.136700149570439E-2</v>
      </c>
      <c r="G267" s="2">
        <f t="shared" si="38"/>
        <v>1.0513670014957044</v>
      </c>
      <c r="H267" s="91">
        <f>G267*(C267/C266)-1</f>
        <v>4.952412986317678E-2</v>
      </c>
      <c r="I267" s="91">
        <f t="shared" si="39"/>
        <v>1.0495241298631768</v>
      </c>
      <c r="J267" s="91">
        <f t="shared" si="40"/>
        <v>7.2428195441143501E-3</v>
      </c>
      <c r="K267" s="91">
        <f t="shared" si="41"/>
        <v>1.0072428195441143</v>
      </c>
      <c r="L267" s="19">
        <f>I267/K267-1</f>
        <v>4.1977276480560377E-2</v>
      </c>
      <c r="M267" s="90">
        <f t="shared" si="42"/>
        <v>1.0419772764805604</v>
      </c>
    </row>
    <row r="268" spans="1:13" x14ac:dyDescent="0.2">
      <c r="A268" t="s">
        <v>6</v>
      </c>
      <c r="B268" s="1">
        <v>1982</v>
      </c>
      <c r="C268" s="1">
        <v>4.1870970726013184</v>
      </c>
      <c r="D268" s="1">
        <v>3.1836133450269699E-2</v>
      </c>
      <c r="E268" s="1">
        <v>882594910474.90527</v>
      </c>
      <c r="F268" s="2">
        <f t="shared" ref="F268:F309" si="43">E268/E267-1</f>
        <v>3.5998613722709294E-2</v>
      </c>
      <c r="G268" s="2">
        <f t="shared" si="38"/>
        <v>1.0359986137227093</v>
      </c>
      <c r="H268" s="91">
        <f t="shared" ref="H268:H309" si="44">G268*(C268/C267)-1</f>
        <v>5.1591327707120715E-2</v>
      </c>
      <c r="I268" s="91">
        <f t="shared" si="39"/>
        <v>1.0515913277071207</v>
      </c>
      <c r="J268" s="91">
        <f t="shared" si="40"/>
        <v>8.201001951905592E-3</v>
      </c>
      <c r="K268" s="91">
        <f t="shared" si="41"/>
        <v>1.0082010019519057</v>
      </c>
      <c r="L268" s="19">
        <f t="shared" ref="L268:L309" si="45">I268/K268-1</f>
        <v>4.3037376149408946E-2</v>
      </c>
      <c r="M268" s="90">
        <f t="shared" si="42"/>
        <v>1.0430373761494089</v>
      </c>
    </row>
    <row r="269" spans="1:13" x14ac:dyDescent="0.2">
      <c r="A269" t="s">
        <v>6</v>
      </c>
      <c r="B269" s="1">
        <v>1983</v>
      </c>
      <c r="C269" s="1">
        <v>4.1478543281555176</v>
      </c>
      <c r="D269" s="1">
        <v>3.5229280591011047E-2</v>
      </c>
      <c r="E269" s="1">
        <v>934530788604.00757</v>
      </c>
      <c r="F269" s="2">
        <f t="shared" si="43"/>
        <v>5.8844524835472534E-2</v>
      </c>
      <c r="G269" s="2">
        <f t="shared" si="38"/>
        <v>1.0588445248354725</v>
      </c>
      <c r="H269" s="91">
        <f t="shared" si="44"/>
        <v>4.8920712615341921E-2</v>
      </c>
      <c r="I269" s="91">
        <f t="shared" si="39"/>
        <v>1.0489207126153419</v>
      </c>
      <c r="J269" s="91">
        <f t="shared" si="40"/>
        <v>7.6033903437760187E-3</v>
      </c>
      <c r="K269" s="91">
        <f t="shared" si="41"/>
        <v>1.007603390343776</v>
      </c>
      <c r="L269" s="19">
        <f t="shared" si="45"/>
        <v>4.1005541136050816E-2</v>
      </c>
      <c r="M269" s="90">
        <f t="shared" si="42"/>
        <v>1.0410055411360508</v>
      </c>
    </row>
    <row r="270" spans="1:13" x14ac:dyDescent="0.2">
      <c r="A270" t="s">
        <v>6</v>
      </c>
      <c r="B270" s="1">
        <v>1984</v>
      </c>
      <c r="C270" s="1">
        <v>4.2115597724914551</v>
      </c>
      <c r="D270" s="1">
        <v>4.7376144677400589E-2</v>
      </c>
      <c r="E270" s="1">
        <v>971647281875.74927</v>
      </c>
      <c r="F270" s="2">
        <f t="shared" si="43"/>
        <v>3.9716715301788996E-2</v>
      </c>
      <c r="G270" s="2">
        <f t="shared" si="38"/>
        <v>1.039716715301789</v>
      </c>
      <c r="H270" s="91">
        <f t="shared" si="44"/>
        <v>5.5685360796930095E-2</v>
      </c>
      <c r="I270" s="91">
        <f t="shared" si="39"/>
        <v>1.0556853607969301</v>
      </c>
      <c r="J270" s="91">
        <f t="shared" si="40"/>
        <v>8.4933745989765573E-3</v>
      </c>
      <c r="K270" s="91">
        <f t="shared" si="41"/>
        <v>1.0084933745989766</v>
      </c>
      <c r="L270" s="19">
        <f t="shared" si="45"/>
        <v>4.679454261830851E-2</v>
      </c>
      <c r="M270" s="90">
        <f t="shared" si="42"/>
        <v>1.0467945426183085</v>
      </c>
    </row>
    <row r="271" spans="1:13" x14ac:dyDescent="0.2">
      <c r="A271" t="s">
        <v>6</v>
      </c>
      <c r="B271" s="1">
        <v>1985</v>
      </c>
      <c r="C271" s="1">
        <v>4.2490663528442383</v>
      </c>
      <c r="D271" s="1">
        <v>5.2436474710702896E-2</v>
      </c>
      <c r="E271" s="1">
        <v>997166873989.05444</v>
      </c>
      <c r="F271" s="2">
        <f t="shared" si="43"/>
        <v>2.6264255135917347E-2</v>
      </c>
      <c r="G271" s="2">
        <f t="shared" si="38"/>
        <v>1.0262642551359173</v>
      </c>
      <c r="H271" s="91">
        <f t="shared" si="44"/>
        <v>3.54037817787205E-2</v>
      </c>
      <c r="I271" s="91">
        <f t="shared" si="39"/>
        <v>1.0354037817787205</v>
      </c>
      <c r="J271" s="91">
        <f t="shared" si="40"/>
        <v>1.1249073321206605E-2</v>
      </c>
      <c r="K271" s="91">
        <f t="shared" si="41"/>
        <v>1.0112490733212065</v>
      </c>
      <c r="L271" s="19">
        <f t="shared" si="45"/>
        <v>2.3886012946527257E-2</v>
      </c>
      <c r="M271" s="90">
        <f t="shared" si="42"/>
        <v>1.0238860129465273</v>
      </c>
    </row>
    <row r="272" spans="1:13" x14ac:dyDescent="0.2">
      <c r="A272" t="s">
        <v>6</v>
      </c>
      <c r="B272" s="1">
        <v>1986</v>
      </c>
      <c r="C272" s="1">
        <v>4.2370443344116211</v>
      </c>
      <c r="D272" s="1">
        <v>5.7885978370904922E-2</v>
      </c>
      <c r="E272" s="1">
        <v>1039031083414.0145</v>
      </c>
      <c r="F272" s="2">
        <f t="shared" si="43"/>
        <v>4.1983152987711048E-2</v>
      </c>
      <c r="G272" s="2">
        <f t="shared" si="38"/>
        <v>1.041983152987711</v>
      </c>
      <c r="H272" s="91">
        <f t="shared" si="44"/>
        <v>3.9035036947275614E-2</v>
      </c>
      <c r="I272" s="91">
        <f t="shared" si="39"/>
        <v>1.0390350369472756</v>
      </c>
      <c r="J272" s="91">
        <f t="shared" si="40"/>
        <v>1.2340705076446497E-2</v>
      </c>
      <c r="K272" s="91">
        <f t="shared" si="41"/>
        <v>1.0123407050764466</v>
      </c>
      <c r="L272" s="19">
        <f t="shared" si="45"/>
        <v>2.6368920796100204E-2</v>
      </c>
      <c r="M272" s="90">
        <f t="shared" si="42"/>
        <v>1.0263689207961002</v>
      </c>
    </row>
    <row r="273" spans="1:13" x14ac:dyDescent="0.2">
      <c r="A273" t="s">
        <v>6</v>
      </c>
      <c r="B273" s="1">
        <v>1987</v>
      </c>
      <c r="C273" s="1">
        <v>4.2330923080444336</v>
      </c>
      <c r="D273" s="1">
        <v>7.6054222881793976E-2</v>
      </c>
      <c r="E273" s="1">
        <v>1090514447280.8223</v>
      </c>
      <c r="F273" s="2">
        <f t="shared" si="43"/>
        <v>4.9549397211145374E-2</v>
      </c>
      <c r="G273" s="2">
        <f t="shared" si="38"/>
        <v>1.0495493972111454</v>
      </c>
      <c r="H273" s="91">
        <f t="shared" si="44"/>
        <v>4.8570449018945139E-2</v>
      </c>
      <c r="I273" s="91">
        <f t="shared" si="39"/>
        <v>1.0485704490189451</v>
      </c>
      <c r="J273" s="91">
        <f t="shared" si="40"/>
        <v>1.366187696002555E-2</v>
      </c>
      <c r="K273" s="91">
        <f t="shared" si="41"/>
        <v>1.0136618769600256</v>
      </c>
      <c r="L273" s="19">
        <f t="shared" si="45"/>
        <v>3.4438083203454761E-2</v>
      </c>
      <c r="M273" s="90">
        <f t="shared" si="42"/>
        <v>1.0344380832034548</v>
      </c>
    </row>
    <row r="274" spans="1:13" x14ac:dyDescent="0.2">
      <c r="A274" t="s">
        <v>6</v>
      </c>
      <c r="B274" s="1">
        <v>1988</v>
      </c>
      <c r="C274" s="1">
        <v>4.2851405143737793</v>
      </c>
      <c r="D274" s="1">
        <v>7.524583488702774E-2</v>
      </c>
      <c r="E274" s="1">
        <v>1173111203047.9922</v>
      </c>
      <c r="F274" s="2">
        <f t="shared" si="43"/>
        <v>7.5741092631210316E-2</v>
      </c>
      <c r="G274" s="2">
        <f t="shared" si="38"/>
        <v>1.0757410926312103</v>
      </c>
      <c r="H274" s="91">
        <f t="shared" si="44"/>
        <v>8.896792310684698E-2</v>
      </c>
      <c r="I274" s="91">
        <f t="shared" si="39"/>
        <v>1.088967923106847</v>
      </c>
      <c r="J274" s="91">
        <f t="shared" si="40"/>
        <v>1.7966587389852792E-2</v>
      </c>
      <c r="K274" s="91">
        <f t="shared" si="41"/>
        <v>1.0179665873898527</v>
      </c>
      <c r="L274" s="19">
        <f t="shared" si="45"/>
        <v>6.9748198611358614E-2</v>
      </c>
      <c r="M274" s="90">
        <f t="shared" si="42"/>
        <v>1.0697481986113586</v>
      </c>
    </row>
    <row r="275" spans="1:13" x14ac:dyDescent="0.2">
      <c r="A275" t="s">
        <v>6</v>
      </c>
      <c r="B275" s="1">
        <v>1989</v>
      </c>
      <c r="C275" s="1">
        <v>4.316098690032959</v>
      </c>
      <c r="D275" s="1">
        <v>8.0710433423519135E-2</v>
      </c>
      <c r="E275" s="1">
        <v>1256058247145.9983</v>
      </c>
      <c r="F275" s="2">
        <f t="shared" si="43"/>
        <v>7.0706889408686857E-2</v>
      </c>
      <c r="G275" s="2">
        <f t="shared" si="38"/>
        <v>1.0707068894086869</v>
      </c>
      <c r="H275" s="91">
        <f t="shared" si="44"/>
        <v>7.8442255810470485E-2</v>
      </c>
      <c r="I275" s="91">
        <f t="shared" si="39"/>
        <v>1.0784422558104705</v>
      </c>
      <c r="J275" s="91">
        <f t="shared" si="40"/>
        <v>1.755971236757075E-2</v>
      </c>
      <c r="K275" s="91">
        <f t="shared" si="41"/>
        <v>1.0175597123675708</v>
      </c>
      <c r="L275" s="19">
        <f t="shared" si="45"/>
        <v>5.9831912272984233E-2</v>
      </c>
      <c r="M275" s="90">
        <f t="shared" si="42"/>
        <v>1.0598319122729842</v>
      </c>
    </row>
    <row r="276" spans="1:13" x14ac:dyDescent="0.2">
      <c r="A276" t="s">
        <v>6</v>
      </c>
      <c r="B276" s="1">
        <v>1990</v>
      </c>
      <c r="C276" s="1">
        <v>4.2971053123474121</v>
      </c>
      <c r="D276" s="1">
        <v>8.6883097887039185E-2</v>
      </c>
      <c r="E276" s="1">
        <v>1339852679265.5413</v>
      </c>
      <c r="F276" s="2">
        <f t="shared" si="43"/>
        <v>6.6712218410204915E-2</v>
      </c>
      <c r="G276" s="2">
        <f t="shared" si="38"/>
        <v>1.0667122184102049</v>
      </c>
      <c r="H276" s="91">
        <f t="shared" si="44"/>
        <v>6.2018056042500103E-2</v>
      </c>
      <c r="I276" s="91">
        <f t="shared" si="39"/>
        <v>1.0620180560425001</v>
      </c>
      <c r="J276" s="91">
        <f t="shared" si="40"/>
        <v>1.8699858186723439E-2</v>
      </c>
      <c r="K276" s="91">
        <f t="shared" si="41"/>
        <v>1.0186998581867235</v>
      </c>
      <c r="L276" s="19">
        <f t="shared" si="45"/>
        <v>4.252302334947089E-2</v>
      </c>
      <c r="M276" s="90">
        <f t="shared" si="42"/>
        <v>1.0425230233494709</v>
      </c>
    </row>
    <row r="277" spans="1:13" x14ac:dyDescent="0.2">
      <c r="A277" t="s">
        <v>6</v>
      </c>
      <c r="B277" s="1">
        <v>1991</v>
      </c>
      <c r="C277" s="1">
        <v>4.1646981239318848</v>
      </c>
      <c r="D277" s="1">
        <v>7.7118054032325745E-2</v>
      </c>
      <c r="E277" s="1">
        <v>1403720020893.7202</v>
      </c>
      <c r="F277" s="2">
        <f t="shared" si="43"/>
        <v>4.7667435843162131E-2</v>
      </c>
      <c r="G277" s="2">
        <f t="shared" si="38"/>
        <v>1.0476674358431621</v>
      </c>
      <c r="H277" s="91">
        <f t="shared" si="44"/>
        <v>1.5385541523304624E-2</v>
      </c>
      <c r="I277" s="91">
        <f t="shared" si="39"/>
        <v>1.0153855415233046</v>
      </c>
      <c r="J277" s="91">
        <f t="shared" si="40"/>
        <v>2.0218982680593627E-2</v>
      </c>
      <c r="K277" s="91">
        <f t="shared" si="41"/>
        <v>1.0202189826805936</v>
      </c>
      <c r="L277" s="19">
        <f t="shared" si="45"/>
        <v>-4.7376506802385698E-3</v>
      </c>
      <c r="M277" s="90">
        <f t="shared" si="42"/>
        <v>0.99526234931976143</v>
      </c>
    </row>
    <row r="278" spans="1:13" x14ac:dyDescent="0.2">
      <c r="A278" t="s">
        <v>6</v>
      </c>
      <c r="B278" s="1">
        <v>1992</v>
      </c>
      <c r="C278" s="1">
        <v>4.1416521072387695</v>
      </c>
      <c r="D278" s="1">
        <v>4.9653291702270508E-2</v>
      </c>
      <c r="E278" s="1">
        <v>1482588320067.0352</v>
      </c>
      <c r="F278" s="2">
        <f t="shared" si="43"/>
        <v>5.6185206450999559E-2</v>
      </c>
      <c r="G278" s="2">
        <f t="shared" si="38"/>
        <v>1.0561852064509996</v>
      </c>
      <c r="H278" s="91">
        <f t="shared" si="44"/>
        <v>5.034063832755753E-2</v>
      </c>
      <c r="I278" s="91">
        <f t="shared" si="39"/>
        <v>1.0503406383275575</v>
      </c>
      <c r="J278" s="91">
        <f t="shared" si="40"/>
        <v>1.851708136759711E-2</v>
      </c>
      <c r="K278" s="91">
        <f t="shared" si="41"/>
        <v>1.0185170813675972</v>
      </c>
      <c r="L278" s="19">
        <f t="shared" si="45"/>
        <v>3.1244990920750837E-2</v>
      </c>
      <c r="M278" s="90">
        <f t="shared" si="42"/>
        <v>1.0312449909207508</v>
      </c>
    </row>
    <row r="279" spans="1:13" x14ac:dyDescent="0.2">
      <c r="A279" t="s">
        <v>6</v>
      </c>
      <c r="B279" s="1">
        <v>1993</v>
      </c>
      <c r="C279" s="1">
        <v>4.0669417381286621</v>
      </c>
      <c r="D279" s="1">
        <v>6.5746046602725983E-2</v>
      </c>
      <c r="E279" s="1">
        <v>1574027036876.9299</v>
      </c>
      <c r="F279" s="2">
        <f t="shared" si="43"/>
        <v>6.1675055423180636E-2</v>
      </c>
      <c r="G279" s="2">
        <f t="shared" si="38"/>
        <v>1.0616750554231806</v>
      </c>
      <c r="H279" s="91">
        <f t="shared" si="44"/>
        <v>4.2523728075567924E-2</v>
      </c>
      <c r="I279" s="91">
        <f t="shared" si="39"/>
        <v>1.0425237280755679</v>
      </c>
      <c r="J279" s="91">
        <f t="shared" si="40"/>
        <v>1.1988764487361603E-2</v>
      </c>
      <c r="K279" s="91">
        <f t="shared" si="41"/>
        <v>1.0119887644873615</v>
      </c>
      <c r="L279" s="19">
        <f t="shared" si="45"/>
        <v>3.0173223912890235E-2</v>
      </c>
      <c r="M279" s="90">
        <f t="shared" si="42"/>
        <v>1.0301732239128902</v>
      </c>
    </row>
    <row r="280" spans="1:13" x14ac:dyDescent="0.2">
      <c r="A280" t="s">
        <v>6</v>
      </c>
      <c r="B280" s="1">
        <v>1994</v>
      </c>
      <c r="C280" s="1">
        <v>4.0772676467895508</v>
      </c>
      <c r="D280" s="1">
        <v>9.1545119881629944E-2</v>
      </c>
      <c r="E280" s="1">
        <v>1688816873463.8684</v>
      </c>
      <c r="F280" s="2">
        <f t="shared" si="43"/>
        <v>7.2927487201678742E-2</v>
      </c>
      <c r="G280" s="2">
        <f t="shared" si="38"/>
        <v>1.0729274872016787</v>
      </c>
      <c r="H280" s="91">
        <f t="shared" si="44"/>
        <v>7.565163520919338E-2</v>
      </c>
      <c r="I280" s="91">
        <f t="shared" si="39"/>
        <v>1.0756516352091934</v>
      </c>
      <c r="J280" s="91">
        <f t="shared" si="40"/>
        <v>1.6165967165533573E-2</v>
      </c>
      <c r="K280" s="91">
        <f t="shared" si="41"/>
        <v>1.0161659671655336</v>
      </c>
      <c r="L280" s="19">
        <f t="shared" si="45"/>
        <v>5.8539323265851317E-2</v>
      </c>
      <c r="M280" s="90">
        <f t="shared" si="42"/>
        <v>1.0585393232658513</v>
      </c>
    </row>
    <row r="281" spans="1:13" x14ac:dyDescent="0.2">
      <c r="A281" t="s">
        <v>6</v>
      </c>
      <c r="B281" s="1">
        <v>1995</v>
      </c>
      <c r="C281" s="1">
        <v>4.041384220123291</v>
      </c>
      <c r="D281" s="1">
        <v>0.11756286770105362</v>
      </c>
      <c r="E281" s="1">
        <v>1813635785811.8701</v>
      </c>
      <c r="F281" s="2">
        <f t="shared" si="43"/>
        <v>7.390908647897998E-2</v>
      </c>
      <c r="G281" s="2">
        <f t="shared" si="38"/>
        <v>1.07390908647898</v>
      </c>
      <c r="H281" s="91">
        <f t="shared" si="44"/>
        <v>6.4457772194708829E-2</v>
      </c>
      <c r="I281" s="91">
        <f t="shared" si="39"/>
        <v>1.0644577721947088</v>
      </c>
      <c r="J281" s="91">
        <f t="shared" si="40"/>
        <v>2.2452565740616211E-2</v>
      </c>
      <c r="K281" s="91">
        <f t="shared" si="41"/>
        <v>1.0224525657406163</v>
      </c>
      <c r="L281" s="19">
        <f t="shared" si="45"/>
        <v>4.108279235786938E-2</v>
      </c>
      <c r="M281" s="90">
        <f t="shared" si="42"/>
        <v>1.0410827923578694</v>
      </c>
    </row>
    <row r="282" spans="1:13" x14ac:dyDescent="0.2">
      <c r="A282" t="s">
        <v>6</v>
      </c>
      <c r="B282" s="1">
        <v>1996</v>
      </c>
      <c r="C282" s="1">
        <v>4.1355133056640625</v>
      </c>
      <c r="D282" s="1">
        <v>9.1284170746803284E-2</v>
      </c>
      <c r="E282" s="1">
        <v>1928628130972.4817</v>
      </c>
      <c r="F282" s="2">
        <f t="shared" si="43"/>
        <v>6.3404320790425572E-2</v>
      </c>
      <c r="G282" s="2">
        <f t="shared" si="38"/>
        <v>1.0634043207904256</v>
      </c>
      <c r="H282" s="91">
        <f t="shared" si="44"/>
        <v>8.8172388072346841E-2</v>
      </c>
      <c r="I282" s="91">
        <f t="shared" si="39"/>
        <v>1.0881723880723468</v>
      </c>
      <c r="J282" s="91">
        <f t="shared" si="40"/>
        <v>2.9089752742555895E-2</v>
      </c>
      <c r="K282" s="91">
        <f t="shared" si="41"/>
        <v>1.029089752742556</v>
      </c>
      <c r="L282" s="19">
        <f t="shared" si="45"/>
        <v>5.7412519337923351E-2</v>
      </c>
      <c r="M282" s="90">
        <f t="shared" si="42"/>
        <v>1.0574125193379234</v>
      </c>
    </row>
    <row r="283" spans="1:13" x14ac:dyDescent="0.2">
      <c r="A283" t="s">
        <v>6</v>
      </c>
      <c r="B283" s="1">
        <v>1997</v>
      </c>
      <c r="C283" s="1">
        <v>4.241455078125</v>
      </c>
      <c r="D283" s="1">
        <v>0.10100143402814865</v>
      </c>
      <c r="E283" s="1">
        <v>1994613157916.1711</v>
      </c>
      <c r="F283" s="2">
        <f t="shared" si="43"/>
        <v>3.4213452497147578E-2</v>
      </c>
      <c r="G283" s="2">
        <f t="shared" si="38"/>
        <v>1.0342134524971476</v>
      </c>
      <c r="H283" s="91">
        <f t="shared" si="44"/>
        <v>6.0707480725863405E-2</v>
      </c>
      <c r="I283" s="91">
        <f t="shared" si="39"/>
        <v>1.0607074807258634</v>
      </c>
      <c r="J283" s="91">
        <f t="shared" si="40"/>
        <v>2.2073238314039297E-2</v>
      </c>
      <c r="K283" s="91">
        <f t="shared" si="41"/>
        <v>1.0220732383140394</v>
      </c>
      <c r="L283" s="19">
        <f t="shared" si="45"/>
        <v>3.7799876724639692E-2</v>
      </c>
      <c r="M283" s="90">
        <f t="shared" si="42"/>
        <v>1.0377998767246397</v>
      </c>
    </row>
    <row r="284" spans="1:13" x14ac:dyDescent="0.2">
      <c r="A284" t="s">
        <v>6</v>
      </c>
      <c r="B284" s="1">
        <v>1998</v>
      </c>
      <c r="C284" s="1">
        <v>4.2498512268066406</v>
      </c>
      <c r="D284" s="1">
        <v>0.10106289386749268</v>
      </c>
      <c r="E284" s="1">
        <v>1953954690062.1538</v>
      </c>
      <c r="F284" s="2">
        <f t="shared" si="43"/>
        <v>-2.0384136990500124E-2</v>
      </c>
      <c r="G284" s="2">
        <f t="shared" si="38"/>
        <v>0.97961586300949988</v>
      </c>
      <c r="H284" s="91">
        <f t="shared" si="44"/>
        <v>-1.8444943886902099E-2</v>
      </c>
      <c r="I284" s="91">
        <f t="shared" si="39"/>
        <v>0.9815550561130979</v>
      </c>
      <c r="J284" s="91">
        <f t="shared" si="40"/>
        <v>2.3812920841495243E-2</v>
      </c>
      <c r="K284" s="91">
        <f t="shared" si="41"/>
        <v>1.0238129208414952</v>
      </c>
      <c r="L284" s="19">
        <f t="shared" si="45"/>
        <v>-4.1274986736507091E-2</v>
      </c>
      <c r="M284" s="90">
        <f t="shared" si="42"/>
        <v>0.95872501326349291</v>
      </c>
    </row>
    <row r="285" spans="1:13" x14ac:dyDescent="0.2">
      <c r="A285" t="s">
        <v>6</v>
      </c>
      <c r="B285" s="1">
        <v>1999</v>
      </c>
      <c r="C285" s="1">
        <v>4.2311301231384277</v>
      </c>
      <c r="D285" s="1">
        <v>9.0700298547744751E-2</v>
      </c>
      <c r="E285" s="1">
        <v>2062981391543.708</v>
      </c>
      <c r="F285" s="2">
        <f t="shared" si="43"/>
        <v>5.5797968108506124E-2</v>
      </c>
      <c r="G285" s="2">
        <f t="shared" si="38"/>
        <v>1.0557979681085061</v>
      </c>
      <c r="H285" s="91">
        <f t="shared" si="44"/>
        <v>5.1147051603718241E-2</v>
      </c>
      <c r="I285" s="91">
        <f t="shared" si="39"/>
        <v>1.0511470516037182</v>
      </c>
      <c r="J285" s="91">
        <f t="shared" si="40"/>
        <v>2.3780336880976381E-2</v>
      </c>
      <c r="K285" s="91">
        <f t="shared" si="41"/>
        <v>1.0237803368809764</v>
      </c>
      <c r="L285" s="19">
        <f t="shared" si="45"/>
        <v>2.6731041549515E-2</v>
      </c>
      <c r="M285" s="90">
        <f t="shared" si="42"/>
        <v>1.026731041549515</v>
      </c>
    </row>
    <row r="286" spans="1:13" x14ac:dyDescent="0.2">
      <c r="A286" t="s">
        <v>6</v>
      </c>
      <c r="B286" s="1">
        <v>2000</v>
      </c>
      <c r="C286" s="1">
        <v>4.2278838157653809</v>
      </c>
      <c r="D286" s="1">
        <v>9.2590101063251495E-2</v>
      </c>
      <c r="E286" s="1">
        <v>2168225865280.636</v>
      </c>
      <c r="F286" s="2">
        <f t="shared" si="43"/>
        <v>5.1015716461782823E-2</v>
      </c>
      <c r="G286" s="2">
        <f t="shared" si="38"/>
        <v>1.0510157164617828</v>
      </c>
      <c r="H286" s="91">
        <f t="shared" si="44"/>
        <v>5.0209331413287206E-2</v>
      </c>
      <c r="I286" s="91">
        <f t="shared" si="39"/>
        <v>1.0502093314132872</v>
      </c>
      <c r="J286" s="91">
        <f t="shared" si="40"/>
        <v>2.1436423817773793E-2</v>
      </c>
      <c r="K286" s="91">
        <f t="shared" si="41"/>
        <v>1.0214364238177738</v>
      </c>
      <c r="L286" s="19">
        <f t="shared" si="45"/>
        <v>2.8169063609431833E-2</v>
      </c>
      <c r="M286" s="90">
        <f t="shared" si="42"/>
        <v>1.0281690636094318</v>
      </c>
    </row>
    <row r="287" spans="1:13" x14ac:dyDescent="0.2">
      <c r="A287" t="s">
        <v>6</v>
      </c>
      <c r="B287" s="1">
        <v>2001</v>
      </c>
      <c r="C287" s="1">
        <v>4.274390697479248</v>
      </c>
      <c r="D287" s="1">
        <v>9.0118318796157837E-2</v>
      </c>
      <c r="E287" s="1">
        <v>2248596737409.0225</v>
      </c>
      <c r="F287" s="2">
        <f t="shared" si="43"/>
        <v>3.7067573731754067E-2</v>
      </c>
      <c r="G287" s="2">
        <f t="shared" si="38"/>
        <v>1.0370675737317541</v>
      </c>
      <c r="H287" s="91">
        <f t="shared" si="44"/>
        <v>4.8475356225913924E-2</v>
      </c>
      <c r="I287" s="91">
        <f t="shared" si="39"/>
        <v>1.0484753562259139</v>
      </c>
      <c r="J287" s="91">
        <f t="shared" si="40"/>
        <v>2.1899868846440795E-2</v>
      </c>
      <c r="K287" s="91">
        <f t="shared" si="41"/>
        <v>1.0218998688464409</v>
      </c>
      <c r="L287" s="19">
        <f t="shared" si="45"/>
        <v>2.6005960260541361E-2</v>
      </c>
      <c r="M287" s="90">
        <f t="shared" si="42"/>
        <v>1.0260059602605414</v>
      </c>
    </row>
    <row r="288" spans="1:13" x14ac:dyDescent="0.2">
      <c r="A288" t="s">
        <v>6</v>
      </c>
      <c r="B288" s="1">
        <v>2002</v>
      </c>
      <c r="C288" s="1">
        <v>4.2893519401550293</v>
      </c>
      <c r="D288" s="1">
        <v>0.1057693287730217</v>
      </c>
      <c r="E288" s="1">
        <v>2358694723455.9805</v>
      </c>
      <c r="F288" s="2">
        <f t="shared" si="43"/>
        <v>4.8962975092554872E-2</v>
      </c>
      <c r="G288" s="2">
        <f t="shared" si="38"/>
        <v>1.0489629750925549</v>
      </c>
      <c r="H288" s="91">
        <f t="shared" si="44"/>
        <v>5.2634560293581156E-2</v>
      </c>
      <c r="I288" s="91">
        <f t="shared" si="39"/>
        <v>1.0526345602935812</v>
      </c>
      <c r="J288" s="91">
        <f t="shared" si="40"/>
        <v>2.1083313429748861E-2</v>
      </c>
      <c r="K288" s="91">
        <f t="shared" si="41"/>
        <v>1.0210833134297488</v>
      </c>
      <c r="L288" s="19">
        <f t="shared" si="45"/>
        <v>3.0899777176706555E-2</v>
      </c>
      <c r="M288" s="90">
        <f t="shared" si="42"/>
        <v>1.0308997771767066</v>
      </c>
    </row>
    <row r="289" spans="1:13" x14ac:dyDescent="0.2">
      <c r="A289" t="s">
        <v>6</v>
      </c>
      <c r="B289" s="1">
        <v>2003</v>
      </c>
      <c r="C289" s="1">
        <v>4.3331336975097656</v>
      </c>
      <c r="D289" s="1">
        <v>0.11784763634204865</v>
      </c>
      <c r="E289" s="1">
        <v>2507925565212.9497</v>
      </c>
      <c r="F289" s="2">
        <f t="shared" si="43"/>
        <v>6.3268400218539078E-2</v>
      </c>
      <c r="G289" s="2">
        <f t="shared" si="38"/>
        <v>1.0632684002185391</v>
      </c>
      <c r="H289" s="91">
        <f t="shared" si="44"/>
        <v>7.4121265581609252E-2</v>
      </c>
      <c r="I289" s="91">
        <f t="shared" si="39"/>
        <v>1.0741212655816093</v>
      </c>
      <c r="J289" s="91">
        <f t="shared" si="40"/>
        <v>2.4658580188502529E-2</v>
      </c>
      <c r="K289" s="91">
        <f t="shared" si="41"/>
        <v>1.0246585801885024</v>
      </c>
      <c r="L289" s="19">
        <f t="shared" si="45"/>
        <v>4.8272357592523463E-2</v>
      </c>
      <c r="M289" s="90">
        <f t="shared" si="42"/>
        <v>1.0482723575925235</v>
      </c>
    </row>
    <row r="290" spans="1:13" x14ac:dyDescent="0.2">
      <c r="A290" t="s">
        <v>6</v>
      </c>
      <c r="B290" s="1">
        <v>2004</v>
      </c>
      <c r="C290" s="1">
        <v>4.256932258605957</v>
      </c>
      <c r="D290" s="1">
        <v>0.13505274057388306</v>
      </c>
      <c r="E290" s="1">
        <v>2670595319917.2202</v>
      </c>
      <c r="F290" s="2">
        <f t="shared" si="43"/>
        <v>6.4862273809333848E-2</v>
      </c>
      <c r="G290" s="2">
        <f t="shared" si="38"/>
        <v>1.0648622738093338</v>
      </c>
      <c r="H290" s="91">
        <f t="shared" si="44"/>
        <v>4.6135863972202484E-2</v>
      </c>
      <c r="I290" s="91">
        <f t="shared" si="39"/>
        <v>1.0461358639722025</v>
      </c>
      <c r="J290" s="91">
        <f t="shared" si="40"/>
        <v>2.7196861340737122E-2</v>
      </c>
      <c r="K290" s="91">
        <f t="shared" si="41"/>
        <v>1.0271968613407372</v>
      </c>
      <c r="L290" s="19">
        <f t="shared" si="45"/>
        <v>1.8437558898637407E-2</v>
      </c>
      <c r="M290" s="90">
        <f t="shared" si="42"/>
        <v>1.0184375588986374</v>
      </c>
    </row>
    <row r="291" spans="1:13" x14ac:dyDescent="0.2">
      <c r="A291" t="s">
        <v>6</v>
      </c>
      <c r="B291" s="1">
        <v>2005</v>
      </c>
      <c r="C291" s="1">
        <v>4.3838024139404297</v>
      </c>
      <c r="D291" s="1">
        <v>0.14517377316951752</v>
      </c>
      <c r="E291" s="1">
        <v>2840210048748.7544</v>
      </c>
      <c r="F291" s="2">
        <f t="shared" si="43"/>
        <v>6.3511954644177138E-2</v>
      </c>
      <c r="G291" s="2">
        <f t="shared" si="38"/>
        <v>1.0635119546441771</v>
      </c>
      <c r="H291" s="91">
        <f t="shared" si="44"/>
        <v>9.5208002100182876E-2</v>
      </c>
      <c r="I291" s="91">
        <f t="shared" si="39"/>
        <v>1.0952080021001829</v>
      </c>
      <c r="J291" s="91">
        <f t="shared" si="40"/>
        <v>3.1725367558023951E-2</v>
      </c>
      <c r="K291" s="91">
        <f t="shared" si="41"/>
        <v>1.031725367558024</v>
      </c>
      <c r="L291" s="19">
        <f t="shared" si="45"/>
        <v>6.1530555066620973E-2</v>
      </c>
      <c r="M291" s="90">
        <f t="shared" si="42"/>
        <v>1.061530555066621</v>
      </c>
    </row>
    <row r="292" spans="1:13" x14ac:dyDescent="0.2">
      <c r="A292" t="s">
        <v>6</v>
      </c>
      <c r="B292" s="1">
        <v>2006</v>
      </c>
      <c r="C292" s="1">
        <v>4.4753975868225098</v>
      </c>
      <c r="D292" s="1">
        <v>0.16054831445217133</v>
      </c>
      <c r="E292" s="1">
        <v>3042364728969.2236</v>
      </c>
      <c r="F292" s="2">
        <f t="shared" si="43"/>
        <v>7.1175961196788151E-2</v>
      </c>
      <c r="G292" s="2">
        <f t="shared" si="38"/>
        <v>1.0711759611967882</v>
      </c>
      <c r="H292" s="91">
        <f t="shared" si="44"/>
        <v>9.3557113011693227E-2</v>
      </c>
      <c r="I292" s="91">
        <f t="shared" si="39"/>
        <v>1.0935571130116932</v>
      </c>
      <c r="J292" s="91">
        <f t="shared" si="40"/>
        <v>3.3115948088323272E-2</v>
      </c>
      <c r="K292" s="91">
        <f t="shared" si="41"/>
        <v>1.0331159480883232</v>
      </c>
      <c r="L292" s="19">
        <f t="shared" si="45"/>
        <v>5.850375752616177E-2</v>
      </c>
      <c r="M292" s="90">
        <f t="shared" si="42"/>
        <v>1.0585037575261618</v>
      </c>
    </row>
    <row r="293" spans="1:13" x14ac:dyDescent="0.2">
      <c r="A293" t="s">
        <v>6</v>
      </c>
      <c r="B293" s="1">
        <v>2007</v>
      </c>
      <c r="C293" s="1">
        <v>4.5079030990600586</v>
      </c>
      <c r="D293" s="1">
        <v>0.18063022196292877</v>
      </c>
      <c r="E293" s="1">
        <v>3259920979029.2319</v>
      </c>
      <c r="F293" s="2">
        <f t="shared" si="43"/>
        <v>7.1508931190415792E-2</v>
      </c>
      <c r="G293" s="2">
        <f t="shared" si="38"/>
        <v>1.0715089311904158</v>
      </c>
      <c r="H293" s="91">
        <f t="shared" si="44"/>
        <v>7.9291468048818592E-2</v>
      </c>
      <c r="I293" s="91">
        <f t="shared" si="39"/>
        <v>1.0792914680488186</v>
      </c>
      <c r="J293" s="91">
        <f t="shared" si="40"/>
        <v>3.5873531085795468E-2</v>
      </c>
      <c r="K293" s="91">
        <f t="shared" si="41"/>
        <v>1.0358735310857954</v>
      </c>
      <c r="L293" s="19">
        <f t="shared" si="45"/>
        <v>4.1914322221857425E-2</v>
      </c>
      <c r="M293" s="90">
        <f t="shared" si="42"/>
        <v>1.0419143222218574</v>
      </c>
    </row>
    <row r="294" spans="1:13" x14ac:dyDescent="0.2">
      <c r="A294" t="s">
        <v>6</v>
      </c>
      <c r="B294" s="1">
        <v>2008</v>
      </c>
      <c r="C294" s="1">
        <v>4.6480684280395508</v>
      </c>
      <c r="D294" s="1">
        <v>0.17763690650463104</v>
      </c>
      <c r="E294" s="1">
        <v>3415202330622.3999</v>
      </c>
      <c r="F294" s="2">
        <f t="shared" si="43"/>
        <v>4.7633471054077114E-2</v>
      </c>
      <c r="G294" s="2">
        <f t="shared" si="38"/>
        <v>1.0476334710540771</v>
      </c>
      <c r="H294" s="91">
        <f t="shared" si="44"/>
        <v>8.0207793725485033E-2</v>
      </c>
      <c r="I294" s="91">
        <f t="shared" si="39"/>
        <v>1.080207793725485</v>
      </c>
      <c r="J294" s="91">
        <f t="shared" si="40"/>
        <v>4.0069677185517127E-2</v>
      </c>
      <c r="K294" s="91">
        <f t="shared" si="41"/>
        <v>1.0400696771855171</v>
      </c>
      <c r="L294" s="19">
        <f t="shared" si="45"/>
        <v>3.8591757283592543E-2</v>
      </c>
      <c r="M294" s="90">
        <f t="shared" si="42"/>
        <v>1.0385917572835925</v>
      </c>
    </row>
    <row r="295" spans="1:13" x14ac:dyDescent="0.2">
      <c r="A295" t="s">
        <v>6</v>
      </c>
      <c r="B295" s="1">
        <v>2009</v>
      </c>
      <c r="C295" s="1">
        <v>4.7679710388183594</v>
      </c>
      <c r="D295" s="1">
        <v>0.18542201817035675</v>
      </c>
      <c r="E295" s="1">
        <v>3537675425480.4014</v>
      </c>
      <c r="F295" s="2">
        <f t="shared" si="43"/>
        <v>3.5861153454905592E-2</v>
      </c>
      <c r="G295" s="2">
        <f t="shared" si="38"/>
        <v>1.0358611534549056</v>
      </c>
      <c r="H295" s="91">
        <f t="shared" si="44"/>
        <v>6.2582459009345781E-2</v>
      </c>
      <c r="I295" s="91">
        <f t="shared" si="39"/>
        <v>1.0625824590093458</v>
      </c>
      <c r="J295" s="91">
        <f t="shared" si="40"/>
        <v>3.8217360448704545E-2</v>
      </c>
      <c r="K295" s="91">
        <f t="shared" si="41"/>
        <v>1.0382173604487046</v>
      </c>
      <c r="L295" s="19">
        <f t="shared" si="45"/>
        <v>2.3468205684897159E-2</v>
      </c>
      <c r="M295" s="90">
        <f t="shared" si="42"/>
        <v>1.0234682056848972</v>
      </c>
    </row>
    <row r="296" spans="1:13" x14ac:dyDescent="0.2">
      <c r="A296" t="s">
        <v>6</v>
      </c>
      <c r="B296" s="1">
        <v>2010</v>
      </c>
      <c r="C296" s="1">
        <v>4.7096471786499023</v>
      </c>
      <c r="D296" s="1">
        <v>0.21412074565887451</v>
      </c>
      <c r="E296" s="1">
        <v>3826540547763.4238</v>
      </c>
      <c r="F296" s="2">
        <f t="shared" si="43"/>
        <v>8.1653935859250293E-2</v>
      </c>
      <c r="G296" s="2">
        <f t="shared" si="38"/>
        <v>1.0816539358592503</v>
      </c>
      <c r="H296" s="91">
        <f t="shared" si="44"/>
        <v>6.8422682482897956E-2</v>
      </c>
      <c r="I296" s="91">
        <f t="shared" si="39"/>
        <v>1.068422682482898</v>
      </c>
      <c r="J296" s="91">
        <f t="shared" si="40"/>
        <v>3.8889082307913866E-2</v>
      </c>
      <c r="K296" s="91">
        <f t="shared" si="41"/>
        <v>1.0388890823079138</v>
      </c>
      <c r="L296" s="19">
        <f t="shared" si="45"/>
        <v>2.8428059046856635E-2</v>
      </c>
      <c r="M296" s="90">
        <f t="shared" si="42"/>
        <v>1.0284280590468566</v>
      </c>
    </row>
    <row r="297" spans="1:13" x14ac:dyDescent="0.2">
      <c r="A297" t="s">
        <v>6</v>
      </c>
      <c r="B297" s="1">
        <v>2011</v>
      </c>
      <c r="C297" s="1">
        <v>4.7307729721069336</v>
      </c>
      <c r="D297" s="1">
        <v>0.2176835834980011</v>
      </c>
      <c r="E297" s="1">
        <v>4059993635473.8892</v>
      </c>
      <c r="F297" s="2">
        <f t="shared" si="43"/>
        <v>6.1008915179774137E-2</v>
      </c>
      <c r="G297" s="2">
        <f t="shared" si="38"/>
        <v>1.0610089151797741</v>
      </c>
      <c r="H297" s="91">
        <f t="shared" si="44"/>
        <v>6.5768221842865238E-2</v>
      </c>
      <c r="I297" s="91">
        <f t="shared" si="39"/>
        <v>1.0657682218428652</v>
      </c>
      <c r="J297" s="91">
        <f t="shared" si="40"/>
        <v>4.5464285866156057E-2</v>
      </c>
      <c r="K297" s="91">
        <f t="shared" si="41"/>
        <v>1.045464285866156</v>
      </c>
      <c r="L297" s="19">
        <f t="shared" si="45"/>
        <v>1.942097520805075E-2</v>
      </c>
      <c r="M297" s="90">
        <f t="shared" si="42"/>
        <v>1.0194209752080508</v>
      </c>
    </row>
    <row r="298" spans="1:13" x14ac:dyDescent="0.2">
      <c r="A298" t="s">
        <v>6</v>
      </c>
      <c r="B298" s="1">
        <v>2012</v>
      </c>
      <c r="C298" s="1">
        <v>4.8179101943969727</v>
      </c>
      <c r="D298" s="1">
        <v>0.21149057149887085</v>
      </c>
      <c r="E298" s="1">
        <v>4258815135142.8813</v>
      </c>
      <c r="F298" s="2">
        <f t="shared" si="43"/>
        <v>4.8970889493964886E-2</v>
      </c>
      <c r="G298" s="2">
        <f t="shared" si="38"/>
        <v>1.0489708894939649</v>
      </c>
      <c r="H298" s="91">
        <f t="shared" si="44"/>
        <v>6.8292131521968225E-2</v>
      </c>
      <c r="I298" s="91">
        <f t="shared" si="39"/>
        <v>1.0682921315219682</v>
      </c>
      <c r="J298" s="91">
        <f t="shared" si="40"/>
        <v>4.601437963340943E-2</v>
      </c>
      <c r="K298" s="91">
        <f t="shared" si="41"/>
        <v>1.0460143796334094</v>
      </c>
      <c r="L298" s="19">
        <f t="shared" si="45"/>
        <v>2.1297749172785263E-2</v>
      </c>
      <c r="M298" s="90">
        <f t="shared" si="42"/>
        <v>1.0212977491727853</v>
      </c>
    </row>
    <row r="299" spans="1:13" x14ac:dyDescent="0.2">
      <c r="A299" t="s">
        <v>6</v>
      </c>
      <c r="B299" s="1">
        <v>2013</v>
      </c>
      <c r="C299" s="1">
        <v>4.8760356903076172</v>
      </c>
      <c r="D299" s="1">
        <v>0.20086111128330231</v>
      </c>
      <c r="E299" s="1">
        <v>4490618219168.3564</v>
      </c>
      <c r="F299" s="2">
        <f t="shared" si="43"/>
        <v>5.4429008226415609E-2</v>
      </c>
      <c r="G299" s="2">
        <f t="shared" si="38"/>
        <v>1.0544290082264156</v>
      </c>
      <c r="H299" s="91">
        <f t="shared" si="44"/>
        <v>6.7150127245405589E-2</v>
      </c>
      <c r="I299" s="91">
        <f t="shared" si="39"/>
        <v>1.0671501272454056</v>
      </c>
      <c r="J299" s="91">
        <f t="shared" si="40"/>
        <v>4.3896744224254221E-2</v>
      </c>
      <c r="K299" s="91">
        <f t="shared" si="41"/>
        <v>1.0438967442242542</v>
      </c>
      <c r="L299" s="19">
        <f t="shared" si="45"/>
        <v>2.2275558526079653E-2</v>
      </c>
      <c r="M299" s="90">
        <f t="shared" si="42"/>
        <v>1.0222755585260797</v>
      </c>
    </row>
    <row r="300" spans="1:13" x14ac:dyDescent="0.2">
      <c r="A300" t="s">
        <v>6</v>
      </c>
      <c r="B300" s="1">
        <v>2014</v>
      </c>
      <c r="C300" s="1">
        <v>4.9150524139404297</v>
      </c>
      <c r="D300" s="1">
        <v>0.19888055324554443</v>
      </c>
      <c r="E300" s="1">
        <v>4747238639307.3291</v>
      </c>
      <c r="F300" s="2">
        <f t="shared" si="43"/>
        <v>5.7145900099808022E-2</v>
      </c>
      <c r="G300" s="2">
        <f t="shared" si="38"/>
        <v>1.057145900099808</v>
      </c>
      <c r="H300" s="91">
        <f t="shared" si="44"/>
        <v>6.5604896719898997E-2</v>
      </c>
      <c r="I300" s="91">
        <f t="shared" si="39"/>
        <v>1.065604896719899</v>
      </c>
      <c r="J300" s="91">
        <f t="shared" si="40"/>
        <v>4.1193527701728218E-2</v>
      </c>
      <c r="K300" s="91">
        <f t="shared" si="41"/>
        <v>1.0411935277017281</v>
      </c>
      <c r="L300" s="19">
        <f t="shared" si="45"/>
        <v>2.3445563546726111E-2</v>
      </c>
      <c r="M300" s="90">
        <f t="shared" si="42"/>
        <v>1.0234455635467261</v>
      </c>
    </row>
    <row r="301" spans="1:13" x14ac:dyDescent="0.2">
      <c r="A301" t="s">
        <v>6</v>
      </c>
      <c r="B301" s="1">
        <v>2015</v>
      </c>
      <c r="C301" s="1">
        <v>4.9776043891906738</v>
      </c>
      <c r="D301" s="1">
        <v>0.19152547419071198</v>
      </c>
      <c r="E301" s="1">
        <v>5073426716393.1777</v>
      </c>
      <c r="F301" s="2">
        <f t="shared" si="43"/>
        <v>6.8711118582705843E-2</v>
      </c>
      <c r="G301" s="2">
        <f t="shared" si="38"/>
        <v>1.0687111185827058</v>
      </c>
      <c r="H301" s="91">
        <f t="shared" si="44"/>
        <v>8.2312192550837215E-2</v>
      </c>
      <c r="I301" s="91">
        <f t="shared" si="39"/>
        <v>1.0823121925508372</v>
      </c>
      <c r="J301" s="91">
        <f t="shared" si="40"/>
        <v>4.0463567119134868E-2</v>
      </c>
      <c r="K301" s="91">
        <f t="shared" si="41"/>
        <v>1.0404635671191349</v>
      </c>
      <c r="L301" s="19">
        <f t="shared" si="45"/>
        <v>4.0221134842399087E-2</v>
      </c>
      <c r="M301" s="90">
        <f t="shared" si="42"/>
        <v>1.0402211348423991</v>
      </c>
    </row>
    <row r="302" spans="1:13" x14ac:dyDescent="0.2">
      <c r="A302" t="s">
        <v>6</v>
      </c>
      <c r="B302" s="1">
        <v>2016</v>
      </c>
      <c r="C302" s="1">
        <v>4.9580106735229492</v>
      </c>
      <c r="D302" s="1">
        <v>0.19342692196369171</v>
      </c>
      <c r="E302" s="1">
        <v>5374608722107.2285</v>
      </c>
      <c r="F302" s="2">
        <f t="shared" si="43"/>
        <v>5.9364611445135607E-2</v>
      </c>
      <c r="G302" s="2">
        <f t="shared" si="38"/>
        <v>1.0593646114451356</v>
      </c>
      <c r="H302" s="91">
        <f t="shared" si="44"/>
        <v>5.5194555457926064E-2</v>
      </c>
      <c r="I302" s="91">
        <f t="shared" si="39"/>
        <v>1.0551945554579261</v>
      </c>
      <c r="J302" s="91">
        <f t="shared" si="40"/>
        <v>3.8477439992343945E-2</v>
      </c>
      <c r="K302" s="91">
        <f t="shared" si="41"/>
        <v>1.038477439992344</v>
      </c>
      <c r="L302" s="19">
        <f t="shared" si="45"/>
        <v>1.6097716543274521E-2</v>
      </c>
      <c r="M302" s="90">
        <f t="shared" si="42"/>
        <v>1.0160977165432745</v>
      </c>
    </row>
    <row r="303" spans="1:13" x14ac:dyDescent="0.2">
      <c r="A303" t="s">
        <v>6</v>
      </c>
      <c r="B303" s="1">
        <v>2017</v>
      </c>
      <c r="C303" s="1">
        <v>4.990086555480957</v>
      </c>
      <c r="D303" s="1">
        <v>0.19834242761135101</v>
      </c>
      <c r="E303" s="1">
        <v>5670548520903.3564</v>
      </c>
      <c r="F303" s="2">
        <f t="shared" si="43"/>
        <v>5.5062575546913184E-2</v>
      </c>
      <c r="G303" s="2">
        <f t="shared" si="38"/>
        <v>1.0550625755469132</v>
      </c>
      <c r="H303" s="91">
        <f t="shared" si="44"/>
        <v>6.1888309668922892E-2</v>
      </c>
      <c r="I303" s="91">
        <f t="shared" si="39"/>
        <v>1.0618883096689229</v>
      </c>
      <c r="J303" s="91">
        <f t="shared" si="40"/>
        <v>3.9013010398836201E-2</v>
      </c>
      <c r="K303" s="91">
        <f t="shared" si="41"/>
        <v>1.0390130103988362</v>
      </c>
      <c r="L303" s="19">
        <f t="shared" si="45"/>
        <v>2.2016374233182923E-2</v>
      </c>
      <c r="M303" s="90">
        <f t="shared" si="42"/>
        <v>1.0220163742331829</v>
      </c>
    </row>
    <row r="304" spans="1:13" x14ac:dyDescent="0.2">
      <c r="A304" t="s">
        <v>6</v>
      </c>
      <c r="B304" s="1">
        <v>2018</v>
      </c>
      <c r="C304" s="1">
        <v>4.9718513488769531</v>
      </c>
      <c r="D304" s="1">
        <v>0.18987736105918884</v>
      </c>
      <c r="E304" s="1">
        <v>5998648399983.6406</v>
      </c>
      <c r="F304" s="2">
        <f t="shared" si="43"/>
        <v>5.7860342411463206E-2</v>
      </c>
      <c r="G304" s="2">
        <f t="shared" si="38"/>
        <v>1.0578603424114632</v>
      </c>
      <c r="H304" s="91">
        <f t="shared" si="44"/>
        <v>5.3994617501167408E-2</v>
      </c>
      <c r="I304" s="91">
        <f t="shared" si="39"/>
        <v>1.0539946175011674</v>
      </c>
      <c r="J304" s="91">
        <f t="shared" si="40"/>
        <v>3.9747292037148697E-2</v>
      </c>
      <c r="K304" s="91">
        <f t="shared" si="41"/>
        <v>1.0397472920371487</v>
      </c>
      <c r="L304" s="19">
        <f t="shared" si="45"/>
        <v>1.370268100059624E-2</v>
      </c>
      <c r="M304" s="90">
        <f t="shared" si="42"/>
        <v>1.0137026810005962</v>
      </c>
    </row>
    <row r="305" spans="1:13" x14ac:dyDescent="0.2">
      <c r="A305" t="s">
        <v>6</v>
      </c>
      <c r="B305" s="1">
        <v>2019</v>
      </c>
      <c r="C305" s="1">
        <v>4.9969863891601562</v>
      </c>
      <c r="D305" s="1">
        <v>0.1837291419506073</v>
      </c>
      <c r="E305" s="1">
        <v>6222002446201.1611</v>
      </c>
      <c r="F305" s="2">
        <f t="shared" si="43"/>
        <v>3.7234061962713172E-2</v>
      </c>
      <c r="G305" s="2">
        <f t="shared" si="38"/>
        <v>1.0372340619627132</v>
      </c>
      <c r="H305" s="91">
        <f t="shared" si="44"/>
        <v>4.2477766591258126E-2</v>
      </c>
      <c r="I305" s="91">
        <f t="shared" si="39"/>
        <v>1.0424777665912581</v>
      </c>
      <c r="J305" s="91">
        <f t="shared" si="40"/>
        <v>3.8190474279179432E-2</v>
      </c>
      <c r="K305" s="91">
        <f t="shared" si="41"/>
        <v>1.0381904742791794</v>
      </c>
      <c r="L305" s="19">
        <f t="shared" si="45"/>
        <v>4.1295816310156219E-3</v>
      </c>
      <c r="M305" s="90">
        <f t="shared" si="42"/>
        <v>1.0041295816310156</v>
      </c>
    </row>
    <row r="306" spans="1:13" x14ac:dyDescent="0.2">
      <c r="A306" t="s">
        <v>6</v>
      </c>
      <c r="B306" s="1">
        <v>2020</v>
      </c>
      <c r="C306" s="1">
        <v>5.3129210472106934</v>
      </c>
      <c r="D306" s="1">
        <v>0.19103997945785522</v>
      </c>
      <c r="E306" s="1">
        <v>6089421440881.3076</v>
      </c>
      <c r="F306" s="2">
        <f t="shared" si="43"/>
        <v>-2.1308414206876569E-2</v>
      </c>
      <c r="G306" s="2">
        <f t="shared" si="38"/>
        <v>0.97869158579312343</v>
      </c>
      <c r="H306" s="91">
        <f t="shared" si="44"/>
        <v>4.0569399221880076E-2</v>
      </c>
      <c r="I306" s="91">
        <f t="shared" si="39"/>
        <v>1.0405693992218801</v>
      </c>
      <c r="J306" s="91">
        <f t="shared" si="40"/>
        <v>3.676798927232753E-2</v>
      </c>
      <c r="K306" s="91">
        <f t="shared" si="41"/>
        <v>1.0367679892723276</v>
      </c>
      <c r="L306" s="19">
        <f t="shared" si="45"/>
        <v>3.6665965663353894E-3</v>
      </c>
      <c r="M306" s="90">
        <f t="shared" si="42"/>
        <v>1.0036665965663354</v>
      </c>
    </row>
    <row r="307" spans="1:13" x14ac:dyDescent="0.2">
      <c r="A307" t="s">
        <v>6</v>
      </c>
      <c r="B307" s="1">
        <v>2021</v>
      </c>
      <c r="C307" s="1">
        <v>4.8978028297424316</v>
      </c>
      <c r="D307" s="1">
        <v>0.19288977980613708</v>
      </c>
      <c r="E307" s="1">
        <v>6358221614310.209</v>
      </c>
      <c r="F307" s="2">
        <f t="shared" si="43"/>
        <v>4.4142153082772806E-2</v>
      </c>
      <c r="G307" s="2">
        <f t="shared" si="38"/>
        <v>1.0441421530827728</v>
      </c>
      <c r="H307" s="91">
        <f t="shared" si="44"/>
        <v>-3.7440544179169866E-2</v>
      </c>
      <c r="I307" s="91">
        <f t="shared" si="39"/>
        <v>0.96255945582083013</v>
      </c>
      <c r="J307" s="91">
        <f t="shared" si="40"/>
        <v>3.5957616866554423E-2</v>
      </c>
      <c r="K307" s="91">
        <f t="shared" si="41"/>
        <v>1.0359576168665545</v>
      </c>
      <c r="L307" s="19">
        <f t="shared" si="45"/>
        <v>-7.0850544318338704E-2</v>
      </c>
      <c r="M307" s="90">
        <f t="shared" si="42"/>
        <v>0.9291494556816613</v>
      </c>
    </row>
    <row r="308" spans="1:13" x14ac:dyDescent="0.2">
      <c r="A308" s="14" t="s">
        <v>6</v>
      </c>
      <c r="B308" s="1">
        <v>2022</v>
      </c>
      <c r="C308" s="1">
        <v>4.9090461730957031</v>
      </c>
      <c r="D308" s="1">
        <v>0.17673806846141815</v>
      </c>
      <c r="E308" s="1">
        <v>6746399904815.5791</v>
      </c>
      <c r="F308" s="90">
        <f t="shared" si="43"/>
        <v>6.1051393621089245E-2</v>
      </c>
      <c r="G308" s="90">
        <f t="shared" si="38"/>
        <v>1.0610513936210892</v>
      </c>
      <c r="H308" s="91">
        <f t="shared" si="44"/>
        <v>6.348713175687215E-2</v>
      </c>
      <c r="I308" s="91">
        <f t="shared" si="39"/>
        <v>1.0634871317568722</v>
      </c>
      <c r="J308" s="91">
        <f t="shared" si="40"/>
        <v>3.9382920568952526E-2</v>
      </c>
      <c r="K308" s="91">
        <f t="shared" si="41"/>
        <v>1.0393829205689524</v>
      </c>
      <c r="L308" s="19">
        <f t="shared" si="45"/>
        <v>2.3190886352765228E-2</v>
      </c>
      <c r="M308" s="90">
        <f t="shared" si="42"/>
        <v>1.0231908863527652</v>
      </c>
    </row>
    <row r="309" spans="1:13" x14ac:dyDescent="0.2">
      <c r="A309" s="110" t="s">
        <v>6</v>
      </c>
      <c r="B309" s="1">
        <v>2023</v>
      </c>
      <c r="C309" s="1">
        <v>4.9093050956726074</v>
      </c>
      <c r="D309" s="1">
        <v>0.17658019065856934</v>
      </c>
      <c r="E309" s="1">
        <v>7061092556721.5879</v>
      </c>
      <c r="F309" s="111">
        <f t="shared" si="43"/>
        <v>4.6646012146623672E-2</v>
      </c>
      <c r="G309" s="111">
        <f t="shared" si="38"/>
        <v>1.0466460121466237</v>
      </c>
      <c r="H309" s="114">
        <f t="shared" si="44"/>
        <v>4.670121641095859E-2</v>
      </c>
      <c r="I309" s="114">
        <f t="shared" si="39"/>
        <v>1.0467012164109586</v>
      </c>
      <c r="J309" s="91">
        <f t="shared" si="40"/>
        <v>3.6002527218024723E-2</v>
      </c>
      <c r="K309" s="91">
        <f t="shared" si="41"/>
        <v>1.0360025272180247</v>
      </c>
      <c r="L309" s="19">
        <f t="shared" si="45"/>
        <v>1.0326894878975867E-2</v>
      </c>
      <c r="M309" s="90">
        <f t="shared" si="42"/>
        <v>1.0103268948789759</v>
      </c>
    </row>
    <row r="310" spans="1:13" x14ac:dyDescent="0.2">
      <c r="A310" t="s">
        <v>7</v>
      </c>
      <c r="B310" s="1">
        <v>1980</v>
      </c>
      <c r="C310" s="1">
        <v>3.4904160499572754</v>
      </c>
      <c r="D310" s="1">
        <v>9.6852444112300873E-2</v>
      </c>
      <c r="E310" s="1">
        <v>431704675098.09332</v>
      </c>
      <c r="I310" s="91"/>
      <c r="J310" s="91"/>
      <c r="K310" s="91"/>
      <c r="L310" s="19"/>
      <c r="M310" s="90"/>
    </row>
    <row r="311" spans="1:13" x14ac:dyDescent="0.2">
      <c r="A311" t="s">
        <v>7</v>
      </c>
      <c r="B311" s="1">
        <v>1981</v>
      </c>
      <c r="C311" s="1">
        <v>3.5233454704284668</v>
      </c>
      <c r="D311" s="1">
        <v>7.0309489965438843E-2</v>
      </c>
      <c r="E311" s="1">
        <v>440451189616.64368</v>
      </c>
      <c r="F311" s="2">
        <f>E311/E310-1</f>
        <v>2.0260411858090022E-2</v>
      </c>
      <c r="G311" s="2">
        <f t="shared" si="38"/>
        <v>1.02026041185809</v>
      </c>
      <c r="H311" s="19">
        <f>G311*(C311/C310)-1</f>
        <v>2.9885792790141918E-2</v>
      </c>
      <c r="I311" s="91">
        <f t="shared" si="39"/>
        <v>1.0298857927901419</v>
      </c>
      <c r="J311" s="91">
        <f t="shared" si="40"/>
        <v>2.7748108742935214E-2</v>
      </c>
      <c r="K311" s="91">
        <f t="shared" si="41"/>
        <v>1.0277481087429352</v>
      </c>
      <c r="L311" s="19">
        <f>I311/K311-1</f>
        <v>2.0799688454997689E-3</v>
      </c>
      <c r="M311" s="90">
        <f t="shared" si="42"/>
        <v>1.0020799688454998</v>
      </c>
    </row>
    <row r="312" spans="1:13" x14ac:dyDescent="0.2">
      <c r="A312" t="s">
        <v>7</v>
      </c>
      <c r="B312" s="1">
        <v>1982</v>
      </c>
      <c r="C312" s="1">
        <v>3.6103973388671875</v>
      </c>
      <c r="D312" s="1">
        <v>3.6203127354383469E-2</v>
      </c>
      <c r="E312" s="1">
        <v>436039889916.67755</v>
      </c>
      <c r="F312" s="2">
        <f t="shared" ref="F312:F352" si="46">E312/E311-1</f>
        <v>-1.0015411023876708E-2</v>
      </c>
      <c r="G312" s="2">
        <f t="shared" si="38"/>
        <v>0.98998458897612329</v>
      </c>
      <c r="H312" s="19">
        <f t="shared" ref="H312:H352" si="47">G312*(C312/C311)-1</f>
        <v>1.4444298907840603E-2</v>
      </c>
      <c r="I312" s="91">
        <f t="shared" si="39"/>
        <v>1.0144442989078406</v>
      </c>
      <c r="J312" s="91">
        <f t="shared" si="40"/>
        <v>1.9955321030977032E-2</v>
      </c>
      <c r="K312" s="91">
        <f t="shared" si="41"/>
        <v>1.0199553210309771</v>
      </c>
      <c r="L312" s="19">
        <f t="shared" ref="L312:L353" si="48">I312/K312-1</f>
        <v>-5.4031995416876644E-3</v>
      </c>
      <c r="M312" s="90">
        <f t="shared" si="42"/>
        <v>0.99459680045831234</v>
      </c>
    </row>
    <row r="313" spans="1:13" x14ac:dyDescent="0.2">
      <c r="A313" t="s">
        <v>7</v>
      </c>
      <c r="B313" s="1">
        <v>1983</v>
      </c>
      <c r="C313" s="1">
        <v>3.5779366493225098</v>
      </c>
      <c r="D313" s="1">
        <v>5.1279272884130478E-2</v>
      </c>
      <c r="E313" s="1">
        <v>429312341986.4375</v>
      </c>
      <c r="F313" s="2">
        <f t="shared" si="46"/>
        <v>-1.5428744217703572E-2</v>
      </c>
      <c r="G313" s="2">
        <f t="shared" si="38"/>
        <v>0.98457125578229643</v>
      </c>
      <c r="H313" s="19">
        <f t="shared" si="47"/>
        <v>-2.4280917224952292E-2</v>
      </c>
      <c r="I313" s="91">
        <f t="shared" si="39"/>
        <v>0.97571908277504771</v>
      </c>
      <c r="J313" s="91">
        <f t="shared" si="40"/>
        <v>1.0027463449699613E-2</v>
      </c>
      <c r="K313" s="91">
        <f t="shared" si="41"/>
        <v>1.0100274634496995</v>
      </c>
      <c r="L313" s="19">
        <f t="shared" si="48"/>
        <v>-3.3967770101491324E-2</v>
      </c>
      <c r="M313" s="90">
        <f t="shared" si="42"/>
        <v>0.96603222989850868</v>
      </c>
    </row>
    <row r="314" spans="1:13" x14ac:dyDescent="0.2">
      <c r="A314" t="s">
        <v>7</v>
      </c>
      <c r="B314" s="1">
        <v>1984</v>
      </c>
      <c r="C314" s="1">
        <v>3.5497338771820068</v>
      </c>
      <c r="D314" s="1">
        <v>5.3266014903783798E-2</v>
      </c>
      <c r="E314" s="1">
        <v>442339237261.30353</v>
      </c>
      <c r="F314" s="2">
        <f t="shared" si="46"/>
        <v>3.0343630967119006E-2</v>
      </c>
      <c r="G314" s="2">
        <f t="shared" si="38"/>
        <v>1.030343630967119</v>
      </c>
      <c r="H314" s="19">
        <f t="shared" si="47"/>
        <v>2.2222037574433751E-2</v>
      </c>
      <c r="I314" s="91">
        <f t="shared" si="39"/>
        <v>1.0222220375744338</v>
      </c>
      <c r="J314" s="91">
        <f t="shared" si="40"/>
        <v>1.4332079606227887E-2</v>
      </c>
      <c r="K314" s="91">
        <f t="shared" si="41"/>
        <v>1.0143320796062278</v>
      </c>
      <c r="L314" s="19">
        <f t="shared" si="48"/>
        <v>7.7784762276953412E-3</v>
      </c>
      <c r="M314" s="90">
        <f t="shared" si="42"/>
        <v>1.0077784762276953</v>
      </c>
    </row>
    <row r="315" spans="1:13" x14ac:dyDescent="0.2">
      <c r="A315" t="s">
        <v>7</v>
      </c>
      <c r="B315" s="1">
        <v>1985</v>
      </c>
      <c r="C315" s="1">
        <v>3.5238161087036133</v>
      </c>
      <c r="D315" s="1">
        <v>6.1842210590839386E-2</v>
      </c>
      <c r="E315" s="1">
        <v>444291692634.73737</v>
      </c>
      <c r="F315" s="2">
        <f t="shared" si="46"/>
        <v>4.4139321339029536E-3</v>
      </c>
      <c r="G315" s="2">
        <f t="shared" si="38"/>
        <v>1.004413932133903</v>
      </c>
      <c r="H315" s="19">
        <f t="shared" si="47"/>
        <v>-2.9196226198368036E-3</v>
      </c>
      <c r="I315" s="91">
        <f t="shared" si="39"/>
        <v>0.9970803773801632</v>
      </c>
      <c r="J315" s="91">
        <f t="shared" si="40"/>
        <v>1.5005636125621219E-2</v>
      </c>
      <c r="K315" s="91">
        <f t="shared" si="41"/>
        <v>1.0150056361256212</v>
      </c>
      <c r="L315" s="19">
        <f t="shared" si="48"/>
        <v>-1.7660255379350009E-2</v>
      </c>
      <c r="M315" s="90">
        <f t="shared" si="42"/>
        <v>0.98233974462064999</v>
      </c>
    </row>
    <row r="316" spans="1:13" x14ac:dyDescent="0.2">
      <c r="A316" t="s">
        <v>7</v>
      </c>
      <c r="B316" s="1">
        <v>1986</v>
      </c>
      <c r="C316" s="1">
        <v>3.5252208709716797</v>
      </c>
      <c r="D316" s="1">
        <v>5.3509384393692017E-2</v>
      </c>
      <c r="E316" s="1">
        <v>453429386346.52405</v>
      </c>
      <c r="F316" s="2">
        <f t="shared" si="46"/>
        <v>2.056687951466829E-2</v>
      </c>
      <c r="G316" s="2">
        <f t="shared" si="38"/>
        <v>1.0205668795146683</v>
      </c>
      <c r="H316" s="19">
        <f t="shared" si="47"/>
        <v>2.0973726466993581E-2</v>
      </c>
      <c r="I316" s="91">
        <f t="shared" si="39"/>
        <v>1.0209737264669936</v>
      </c>
      <c r="J316" s="91">
        <f t="shared" si="40"/>
        <v>1.7549783723984021E-2</v>
      </c>
      <c r="K316" s="91">
        <f t="shared" si="41"/>
        <v>1.017549783723984</v>
      </c>
      <c r="L316" s="19">
        <f t="shared" si="48"/>
        <v>3.3648896572695541E-3</v>
      </c>
      <c r="M316" s="90">
        <f t="shared" si="42"/>
        <v>1.0033648896572696</v>
      </c>
    </row>
    <row r="317" spans="1:13" x14ac:dyDescent="0.2">
      <c r="A317" t="s">
        <v>7</v>
      </c>
      <c r="B317" s="1">
        <v>1987</v>
      </c>
      <c r="C317" s="1">
        <v>3.4525032043457031</v>
      </c>
      <c r="D317" s="1">
        <v>5.5887296795845032E-2</v>
      </c>
      <c r="E317" s="1">
        <v>465963428560.48718</v>
      </c>
      <c r="F317" s="2">
        <f t="shared" si="46"/>
        <v>2.7642765536118663E-2</v>
      </c>
      <c r="G317" s="2">
        <f t="shared" si="38"/>
        <v>1.0276427655361187</v>
      </c>
      <c r="H317" s="19">
        <f t="shared" si="47"/>
        <v>6.4447224148505011E-3</v>
      </c>
      <c r="I317" s="91">
        <f t="shared" si="39"/>
        <v>1.0064447224148505</v>
      </c>
      <c r="J317" s="91">
        <f t="shared" si="40"/>
        <v>1.5179016110540296E-2</v>
      </c>
      <c r="K317" s="91">
        <f t="shared" si="41"/>
        <v>1.0151790161105403</v>
      </c>
      <c r="L317" s="19">
        <f t="shared" si="48"/>
        <v>-8.6036980247616857E-3</v>
      </c>
      <c r="M317" s="90">
        <f t="shared" si="42"/>
        <v>0.99139630197523831</v>
      </c>
    </row>
    <row r="318" spans="1:13" x14ac:dyDescent="0.2">
      <c r="A318" t="s">
        <v>7</v>
      </c>
      <c r="B318" s="1">
        <v>1988</v>
      </c>
      <c r="C318" s="1">
        <v>3.4778099060058594</v>
      </c>
      <c r="D318" s="1">
        <v>6.3275180757045746E-2</v>
      </c>
      <c r="E318" s="1">
        <v>483325210791.50421</v>
      </c>
      <c r="F318" s="2">
        <f t="shared" si="46"/>
        <v>3.7259967557224938E-2</v>
      </c>
      <c r="G318" s="2">
        <f t="shared" si="38"/>
        <v>1.0372599675572249</v>
      </c>
      <c r="H318" s="19">
        <f t="shared" si="47"/>
        <v>4.4863039006935113E-2</v>
      </c>
      <c r="I318" s="91">
        <f t="shared" si="39"/>
        <v>1.0448630390069351</v>
      </c>
      <c r="J318" s="91">
        <f t="shared" si="40"/>
        <v>1.6187471375985717E-2</v>
      </c>
      <c r="K318" s="91">
        <f t="shared" si="41"/>
        <v>1.0161874713759858</v>
      </c>
      <c r="L318" s="19">
        <f t="shared" si="48"/>
        <v>2.8218776986219662E-2</v>
      </c>
      <c r="M318" s="90">
        <f t="shared" si="42"/>
        <v>1.0282187769862197</v>
      </c>
    </row>
    <row r="319" spans="1:13" x14ac:dyDescent="0.2">
      <c r="A319" t="s">
        <v>7</v>
      </c>
      <c r="B319" s="1">
        <v>1989</v>
      </c>
      <c r="C319" s="1">
        <v>3.4491338729858398</v>
      </c>
      <c r="D319" s="1">
        <v>6.6623635590076447E-2</v>
      </c>
      <c r="E319" s="1">
        <v>499285747762.38196</v>
      </c>
      <c r="F319" s="2">
        <f t="shared" si="46"/>
        <v>3.3022355578639084E-2</v>
      </c>
      <c r="G319" s="2">
        <f t="shared" si="38"/>
        <v>1.0330223555786391</v>
      </c>
      <c r="H319" s="19">
        <f t="shared" si="47"/>
        <v>2.450464357608384E-2</v>
      </c>
      <c r="I319" s="91">
        <f t="shared" si="39"/>
        <v>1.0245046435760838</v>
      </c>
      <c r="J319" s="91">
        <f t="shared" si="40"/>
        <v>1.8193973353108031E-2</v>
      </c>
      <c r="K319" s="91">
        <f t="shared" si="41"/>
        <v>1.018193973353108</v>
      </c>
      <c r="L319" s="19">
        <f t="shared" si="48"/>
        <v>6.1979056919709841E-3</v>
      </c>
      <c r="M319" s="90">
        <f t="shared" si="42"/>
        <v>1.006197905691971</v>
      </c>
    </row>
    <row r="320" spans="1:13" x14ac:dyDescent="0.2">
      <c r="A320" t="s">
        <v>7</v>
      </c>
      <c r="B320" s="1">
        <v>1990</v>
      </c>
      <c r="C320" s="1">
        <v>3.4165966510772705</v>
      </c>
      <c r="D320" s="1">
        <v>6.0310728847980499E-2</v>
      </c>
      <c r="E320" s="1">
        <v>513121544055.50031</v>
      </c>
      <c r="F320" s="2">
        <f t="shared" si="46"/>
        <v>2.7711178128206893E-2</v>
      </c>
      <c r="G320" s="2">
        <f t="shared" si="38"/>
        <v>1.0277111781282069</v>
      </c>
      <c r="H320" s="19">
        <f t="shared" si="47"/>
        <v>1.8016319102126976E-2</v>
      </c>
      <c r="I320" s="91">
        <f t="shared" si="39"/>
        <v>1.018016319102127</v>
      </c>
      <c r="J320" s="91">
        <f t="shared" si="40"/>
        <v>1.9316048040896081E-2</v>
      </c>
      <c r="K320" s="91">
        <f t="shared" si="41"/>
        <v>1.019316048040896</v>
      </c>
      <c r="L320" s="19">
        <f t="shared" si="48"/>
        <v>-1.2750990639920357E-3</v>
      </c>
      <c r="M320" s="90">
        <f t="shared" si="42"/>
        <v>0.99872490093600796</v>
      </c>
    </row>
    <row r="321" spans="1:13" x14ac:dyDescent="0.2">
      <c r="A321" t="s">
        <v>7</v>
      </c>
      <c r="B321" s="1">
        <v>1991</v>
      </c>
      <c r="C321" s="1">
        <v>3.4933726787567139</v>
      </c>
      <c r="D321" s="1">
        <v>4.7545671463012695E-2</v>
      </c>
      <c r="E321" s="1">
        <v>521778822464.30499</v>
      </c>
      <c r="F321" s="2">
        <f t="shared" si="46"/>
        <v>1.687178897300079E-2</v>
      </c>
      <c r="G321" s="2">
        <f t="shared" si="38"/>
        <v>1.0168717889730008</v>
      </c>
      <c r="H321" s="19">
        <f t="shared" si="47"/>
        <v>3.9722416246202652E-2</v>
      </c>
      <c r="I321" s="91">
        <f t="shared" si="39"/>
        <v>1.0397224162462027</v>
      </c>
      <c r="J321" s="91">
        <f t="shared" si="40"/>
        <v>1.7652282375493232E-2</v>
      </c>
      <c r="K321" s="91">
        <f t="shared" si="41"/>
        <v>1.0176522823754932</v>
      </c>
      <c r="L321" s="19">
        <f t="shared" si="48"/>
        <v>2.1687303465965257E-2</v>
      </c>
      <c r="M321" s="90">
        <f t="shared" si="42"/>
        <v>1.0216873034659653</v>
      </c>
    </row>
    <row r="322" spans="1:13" x14ac:dyDescent="0.2">
      <c r="A322" t="s">
        <v>7</v>
      </c>
      <c r="B322" s="1">
        <v>1992</v>
      </c>
      <c r="C322" s="1">
        <v>3.554288387298584</v>
      </c>
      <c r="D322" s="1">
        <v>2.8047092258930206E-2</v>
      </c>
      <c r="E322" s="1">
        <v>524006834837.06787</v>
      </c>
      <c r="F322" s="2">
        <f t="shared" si="46"/>
        <v>4.2700321991608892E-3</v>
      </c>
      <c r="G322" s="2">
        <f t="shared" si="38"/>
        <v>1.0042700321991609</v>
      </c>
      <c r="H322" s="19">
        <f t="shared" si="47"/>
        <v>2.1781997341268511E-2</v>
      </c>
      <c r="I322" s="91">
        <f t="shared" si="39"/>
        <v>1.0217819973412685</v>
      </c>
      <c r="J322" s="91">
        <f t="shared" si="40"/>
        <v>1.3610248844086721E-2</v>
      </c>
      <c r="K322" s="91">
        <f t="shared" si="41"/>
        <v>1.0136102488440868</v>
      </c>
      <c r="L322" s="19">
        <f t="shared" si="48"/>
        <v>8.0620223665859303E-3</v>
      </c>
      <c r="M322" s="90">
        <f t="shared" si="42"/>
        <v>1.0080620223665859</v>
      </c>
    </row>
    <row r="323" spans="1:13" x14ac:dyDescent="0.2">
      <c r="A323" t="s">
        <v>7</v>
      </c>
      <c r="B323" s="1">
        <v>1993</v>
      </c>
      <c r="C323" s="1">
        <v>3.5783038139343262</v>
      </c>
      <c r="D323" s="1">
        <v>3.6494001746177673E-2</v>
      </c>
      <c r="E323" s="1">
        <v>527319625122.95642</v>
      </c>
      <c r="F323" s="2">
        <f t="shared" si="46"/>
        <v>6.3220364041980392E-3</v>
      </c>
      <c r="G323" s="2">
        <f t="shared" si="38"/>
        <v>1.006322036404198</v>
      </c>
      <c r="H323" s="19">
        <f t="shared" si="47"/>
        <v>1.3121499588884644E-2</v>
      </c>
      <c r="I323" s="91">
        <f t="shared" si="39"/>
        <v>1.0131214995888846</v>
      </c>
      <c r="J323" s="91">
        <f t="shared" si="40"/>
        <v>7.8910570000897511E-3</v>
      </c>
      <c r="K323" s="91">
        <f t="shared" si="41"/>
        <v>1.0078910570000899</v>
      </c>
      <c r="L323" s="19">
        <f t="shared" si="48"/>
        <v>5.1894920115302945E-3</v>
      </c>
      <c r="M323" s="90">
        <f t="shared" si="42"/>
        <v>1.0051894920115303</v>
      </c>
    </row>
    <row r="324" spans="1:13" x14ac:dyDescent="0.2">
      <c r="A324" t="s">
        <v>7</v>
      </c>
      <c r="B324" s="1">
        <v>1994</v>
      </c>
      <c r="C324" s="1">
        <v>3.5495831966400146</v>
      </c>
      <c r="D324" s="1">
        <v>5.6560352444648743E-2</v>
      </c>
      <c r="E324" s="1">
        <v>534311843781.36432</v>
      </c>
      <c r="F324" s="2">
        <f t="shared" si="46"/>
        <v>1.3259924958752389E-2</v>
      </c>
      <c r="G324" s="2">
        <f t="shared" ref="G324:G353" si="49">1+$F324</f>
        <v>1.0132599249587524</v>
      </c>
      <c r="H324" s="19">
        <f t="shared" si="47"/>
        <v>5.1271749079939699E-3</v>
      </c>
      <c r="I324" s="91">
        <f t="shared" ref="I324:I353" si="50">1+H324</f>
        <v>1.005127174907994</v>
      </c>
      <c r="J324" s="91">
        <f t="shared" ref="J324:J353" si="51">D323/C323</f>
        <v>1.0198687323325045E-2</v>
      </c>
      <c r="K324" s="91">
        <f t="shared" ref="K324:K353" si="52">1+J324</f>
        <v>1.0101986873233251</v>
      </c>
      <c r="L324" s="19">
        <f t="shared" si="48"/>
        <v>-5.0203118247647005E-3</v>
      </c>
      <c r="M324" s="90">
        <f t="shared" ref="M324:M353" si="53">1+L324</f>
        <v>0.9949796881752353</v>
      </c>
    </row>
    <row r="325" spans="1:13" x14ac:dyDescent="0.2">
      <c r="A325" t="s">
        <v>7</v>
      </c>
      <c r="B325" s="1">
        <v>1995</v>
      </c>
      <c r="C325" s="1">
        <v>3.5674135684967041</v>
      </c>
      <c r="D325" s="1">
        <v>7.3460988700389862E-2</v>
      </c>
      <c r="E325" s="1">
        <v>555424964343.32483</v>
      </c>
      <c r="F325" s="2">
        <f t="shared" si="46"/>
        <v>3.9514603330784048E-2</v>
      </c>
      <c r="G325" s="2">
        <f t="shared" si="49"/>
        <v>1.039514603330784</v>
      </c>
      <c r="H325" s="19">
        <f t="shared" si="47"/>
        <v>4.4736323995168581E-2</v>
      </c>
      <c r="I325" s="91">
        <f t="shared" si="50"/>
        <v>1.0447363239951686</v>
      </c>
      <c r="J325" s="91">
        <f t="shared" si="51"/>
        <v>1.5934364490509188E-2</v>
      </c>
      <c r="K325" s="91">
        <f t="shared" si="52"/>
        <v>1.0159343644905092</v>
      </c>
      <c r="L325" s="19">
        <f t="shared" si="48"/>
        <v>2.8350216816519946E-2</v>
      </c>
      <c r="M325" s="90">
        <f t="shared" si="53"/>
        <v>1.0283502168165199</v>
      </c>
    </row>
    <row r="326" spans="1:13" x14ac:dyDescent="0.2">
      <c r="A326" t="s">
        <v>7</v>
      </c>
      <c r="B326" s="1">
        <v>1996</v>
      </c>
      <c r="C326" s="1">
        <v>3.520660400390625</v>
      </c>
      <c r="D326" s="1">
        <v>5.5045463144779205E-2</v>
      </c>
      <c r="E326" s="1">
        <v>582100774090.26355</v>
      </c>
      <c r="F326" s="2">
        <f t="shared" si="46"/>
        <v>4.8027747147586952E-2</v>
      </c>
      <c r="G326" s="2">
        <f t="shared" si="49"/>
        <v>1.048027747147587</v>
      </c>
      <c r="H326" s="19">
        <f t="shared" si="47"/>
        <v>3.4292693304958322E-2</v>
      </c>
      <c r="I326" s="91">
        <f t="shared" si="50"/>
        <v>1.0342926933049583</v>
      </c>
      <c r="J326" s="91">
        <f t="shared" si="51"/>
        <v>2.0592226634195954E-2</v>
      </c>
      <c r="K326" s="91">
        <f t="shared" si="52"/>
        <v>1.020592226634196</v>
      </c>
      <c r="L326" s="19">
        <f t="shared" si="48"/>
        <v>1.3424035881544061E-2</v>
      </c>
      <c r="M326" s="90">
        <f t="shared" si="53"/>
        <v>1.0134240358815441</v>
      </c>
    </row>
    <row r="327" spans="1:13" x14ac:dyDescent="0.2">
      <c r="A327" t="s">
        <v>7</v>
      </c>
      <c r="B327" s="1">
        <v>1997</v>
      </c>
      <c r="C327" s="1">
        <v>3.5749878883361816</v>
      </c>
      <c r="D327" s="1">
        <v>6.1281979084014893E-2</v>
      </c>
      <c r="E327" s="1">
        <v>603524820431.2052</v>
      </c>
      <c r="F327" s="2">
        <f t="shared" si="46"/>
        <v>3.680470340281583E-2</v>
      </c>
      <c r="G327" s="2">
        <f t="shared" si="49"/>
        <v>1.0368047034028158</v>
      </c>
      <c r="H327" s="19">
        <f t="shared" si="47"/>
        <v>5.280368899647403E-2</v>
      </c>
      <c r="I327" s="91">
        <f t="shared" si="50"/>
        <v>1.052803688996474</v>
      </c>
      <c r="J327" s="91">
        <f t="shared" si="51"/>
        <v>1.5634982328506263E-2</v>
      </c>
      <c r="K327" s="91">
        <f t="shared" si="52"/>
        <v>1.0156349823285062</v>
      </c>
      <c r="L327" s="19">
        <f t="shared" si="48"/>
        <v>3.6596520713330083E-2</v>
      </c>
      <c r="M327" s="90">
        <f t="shared" si="53"/>
        <v>1.0365965207133301</v>
      </c>
    </row>
    <row r="328" spans="1:13" x14ac:dyDescent="0.2">
      <c r="A328" t="s">
        <v>7</v>
      </c>
      <c r="B328" s="1">
        <v>1998</v>
      </c>
      <c r="C328" s="1">
        <v>3.5647985935211182</v>
      </c>
      <c r="D328" s="1">
        <v>6.7467905580997467E-2</v>
      </c>
      <c r="E328" s="1">
        <v>622253041523.13733</v>
      </c>
      <c r="F328" s="2">
        <f t="shared" si="46"/>
        <v>3.1031401622473753E-2</v>
      </c>
      <c r="G328" s="2">
        <f t="shared" si="49"/>
        <v>1.0310314016224738</v>
      </c>
      <c r="H328" s="19">
        <f t="shared" si="47"/>
        <v>2.8092795047331309E-2</v>
      </c>
      <c r="I328" s="91">
        <f t="shared" si="50"/>
        <v>1.0280927950473313</v>
      </c>
      <c r="J328" s="91">
        <f t="shared" si="51"/>
        <v>1.7141870405758451E-2</v>
      </c>
      <c r="K328" s="91">
        <f t="shared" si="52"/>
        <v>1.0171418704057584</v>
      </c>
      <c r="L328" s="19">
        <f t="shared" si="48"/>
        <v>1.0766368940454907E-2</v>
      </c>
      <c r="M328" s="90">
        <f t="shared" si="53"/>
        <v>1.0107663689404549</v>
      </c>
    </row>
    <row r="329" spans="1:13" x14ac:dyDescent="0.2">
      <c r="A329" t="s">
        <v>7</v>
      </c>
      <c r="B329" s="1">
        <v>1999</v>
      </c>
      <c r="C329" s="1">
        <v>3.6295750141143799</v>
      </c>
      <c r="D329" s="1">
        <v>5.7046897709369659E-2</v>
      </c>
      <c r="E329" s="1">
        <v>629165299147.11609</v>
      </c>
      <c r="F329" s="2">
        <f t="shared" si="46"/>
        <v>1.1108435254987503E-2</v>
      </c>
      <c r="G329" s="2">
        <f t="shared" si="49"/>
        <v>1.0111084352549875</v>
      </c>
      <c r="H329" s="19">
        <f t="shared" si="47"/>
        <v>2.9481418622549382E-2</v>
      </c>
      <c r="I329" s="91">
        <f t="shared" si="50"/>
        <v>1.0294814186225494</v>
      </c>
      <c r="J329" s="91">
        <f t="shared" si="51"/>
        <v>1.8926147946651949E-2</v>
      </c>
      <c r="K329" s="91">
        <f t="shared" si="52"/>
        <v>1.018926147946652</v>
      </c>
      <c r="L329" s="19">
        <f t="shared" si="48"/>
        <v>1.0359210721177847E-2</v>
      </c>
      <c r="M329" s="90">
        <f t="shared" si="53"/>
        <v>1.0103592107211778</v>
      </c>
    </row>
    <row r="330" spans="1:13" x14ac:dyDescent="0.2">
      <c r="A330" t="s">
        <v>7</v>
      </c>
      <c r="B330" s="1">
        <v>2000</v>
      </c>
      <c r="C330" s="1">
        <v>3.5965821743011475</v>
      </c>
      <c r="D330" s="1">
        <v>6.1810560524463654E-2</v>
      </c>
      <c r="E330" s="1">
        <v>650805562195.06274</v>
      </c>
      <c r="F330" s="2">
        <f t="shared" si="46"/>
        <v>3.4395194835572962E-2</v>
      </c>
      <c r="G330" s="2">
        <f t="shared" si="49"/>
        <v>1.034395194835573</v>
      </c>
      <c r="H330" s="19">
        <f t="shared" si="47"/>
        <v>2.4992541678088953E-2</v>
      </c>
      <c r="I330" s="91">
        <f t="shared" si="50"/>
        <v>1.024992541678089</v>
      </c>
      <c r="J330" s="91">
        <f t="shared" si="51"/>
        <v>1.5717238929497414E-2</v>
      </c>
      <c r="K330" s="91">
        <f t="shared" si="52"/>
        <v>1.0157172389294975</v>
      </c>
      <c r="L330" s="19">
        <f t="shared" si="48"/>
        <v>9.1317764364884368E-3</v>
      </c>
      <c r="M330" s="90">
        <f t="shared" si="53"/>
        <v>1.0091317764364884</v>
      </c>
    </row>
    <row r="331" spans="1:13" x14ac:dyDescent="0.2">
      <c r="A331" t="s">
        <v>7</v>
      </c>
      <c r="B331" s="1">
        <v>2001</v>
      </c>
      <c r="C331" s="1">
        <v>3.7102875709533691</v>
      </c>
      <c r="D331" s="1">
        <v>5.7120822370052338E-2</v>
      </c>
      <c r="E331" s="1">
        <v>680044245050.31702</v>
      </c>
      <c r="F331" s="2">
        <f t="shared" si="46"/>
        <v>4.4926909900150358E-2</v>
      </c>
      <c r="G331" s="2">
        <f t="shared" si="49"/>
        <v>1.0449269099001504</v>
      </c>
      <c r="H331" s="19">
        <f t="shared" si="47"/>
        <v>7.7962114715361741E-2</v>
      </c>
      <c r="I331" s="91">
        <f t="shared" si="50"/>
        <v>1.0779621147153617</v>
      </c>
      <c r="J331" s="91">
        <f t="shared" si="51"/>
        <v>1.7185916386429866E-2</v>
      </c>
      <c r="K331" s="91">
        <f t="shared" si="52"/>
        <v>1.0171859163864299</v>
      </c>
      <c r="L331" s="19">
        <f t="shared" si="48"/>
        <v>5.9749350978865579E-2</v>
      </c>
      <c r="M331" s="90">
        <f t="shared" si="53"/>
        <v>1.0597493509788656</v>
      </c>
    </row>
    <row r="332" spans="1:13" x14ac:dyDescent="0.2">
      <c r="A332" t="s">
        <v>7</v>
      </c>
      <c r="B332" s="1">
        <v>2002</v>
      </c>
      <c r="C332" s="1">
        <v>3.7077975273132324</v>
      </c>
      <c r="D332" s="1">
        <v>7.2683781385421753E-2</v>
      </c>
      <c r="E332" s="1">
        <v>723238580174.53943</v>
      </c>
      <c r="F332" s="2">
        <f t="shared" si="46"/>
        <v>6.3516948255369021E-2</v>
      </c>
      <c r="G332" s="2">
        <f t="shared" si="49"/>
        <v>1.063516948255369</v>
      </c>
      <c r="H332" s="19">
        <f t="shared" si="47"/>
        <v>6.2803202066552544E-2</v>
      </c>
      <c r="I332" s="91">
        <f t="shared" si="50"/>
        <v>1.0628032020665525</v>
      </c>
      <c r="J332" s="91">
        <f t="shared" si="51"/>
        <v>1.5395254755246633E-2</v>
      </c>
      <c r="K332" s="91">
        <f t="shared" si="52"/>
        <v>1.0153952547552467</v>
      </c>
      <c r="L332" s="19">
        <f t="shared" si="48"/>
        <v>4.6689155862495335E-2</v>
      </c>
      <c r="M332" s="90">
        <f t="shared" si="53"/>
        <v>1.0466891558624953</v>
      </c>
    </row>
    <row r="333" spans="1:13" x14ac:dyDescent="0.2">
      <c r="A333" t="s">
        <v>7</v>
      </c>
      <c r="B333" s="1">
        <v>2003</v>
      </c>
      <c r="C333" s="1">
        <v>3.7548177242279053</v>
      </c>
      <c r="D333" s="1">
        <v>7.5194686651229858E-2</v>
      </c>
      <c r="E333" s="1">
        <v>759810907931.4303</v>
      </c>
      <c r="F333" s="2">
        <f t="shared" si="46"/>
        <v>5.0567445873898054E-2</v>
      </c>
      <c r="G333" s="2">
        <f t="shared" si="49"/>
        <v>1.0505674458738981</v>
      </c>
      <c r="H333" s="19">
        <f t="shared" si="47"/>
        <v>6.3890149665906559E-2</v>
      </c>
      <c r="I333" s="91">
        <f t="shared" si="50"/>
        <v>1.0638901496659066</v>
      </c>
      <c r="J333" s="91">
        <f t="shared" si="51"/>
        <v>1.9602953195259919E-2</v>
      </c>
      <c r="K333" s="91">
        <f t="shared" si="52"/>
        <v>1.01960295319526</v>
      </c>
      <c r="L333" s="19">
        <f t="shared" si="48"/>
        <v>4.3435727929051371E-2</v>
      </c>
      <c r="M333" s="90">
        <f t="shared" si="53"/>
        <v>1.0434357279290514</v>
      </c>
    </row>
    <row r="334" spans="1:13" x14ac:dyDescent="0.2">
      <c r="A334" t="s">
        <v>7</v>
      </c>
      <c r="B334" s="1">
        <v>2004</v>
      </c>
      <c r="C334" s="1">
        <v>3.7282540798187256</v>
      </c>
      <c r="D334" s="1">
        <v>9.2440076172351837E-2</v>
      </c>
      <c r="E334" s="1">
        <v>809007437583.30847</v>
      </c>
      <c r="F334" s="2">
        <f t="shared" si="46"/>
        <v>6.4748385602695135E-2</v>
      </c>
      <c r="G334" s="2">
        <f t="shared" si="49"/>
        <v>1.0647483856026951</v>
      </c>
      <c r="H334" s="19">
        <f t="shared" si="47"/>
        <v>5.7215770286138445E-2</v>
      </c>
      <c r="I334" s="91">
        <f t="shared" si="50"/>
        <v>1.0572157702861384</v>
      </c>
      <c r="J334" s="91">
        <f t="shared" si="51"/>
        <v>2.0026188266353721E-2</v>
      </c>
      <c r="K334" s="91">
        <f t="shared" si="52"/>
        <v>1.0200261882663537</v>
      </c>
      <c r="L334" s="19">
        <f t="shared" si="48"/>
        <v>3.645943844147026E-2</v>
      </c>
      <c r="M334" s="90">
        <f t="shared" si="53"/>
        <v>1.0364594384414703</v>
      </c>
    </row>
    <row r="335" spans="1:13" x14ac:dyDescent="0.2">
      <c r="A335" t="s">
        <v>7</v>
      </c>
      <c r="B335" s="1">
        <v>2005</v>
      </c>
      <c r="C335" s="1">
        <v>3.8389480113983154</v>
      </c>
      <c r="D335" s="1">
        <v>0.10494930297136307</v>
      </c>
      <c r="E335" s="1">
        <v>860710792867.88403</v>
      </c>
      <c r="F335" s="2">
        <f t="shared" si="46"/>
        <v>6.3909616750898346E-2</v>
      </c>
      <c r="G335" s="2">
        <f t="shared" si="49"/>
        <v>1.0639096167508983</v>
      </c>
      <c r="H335" s="19">
        <f t="shared" si="47"/>
        <v>9.5497683390717514E-2</v>
      </c>
      <c r="I335" s="91">
        <f t="shared" si="50"/>
        <v>1.0954976833907175</v>
      </c>
      <c r="J335" s="91">
        <f t="shared" si="51"/>
        <v>2.4794467918035898E-2</v>
      </c>
      <c r="K335" s="91">
        <f t="shared" si="52"/>
        <v>1.0247944679180359</v>
      </c>
      <c r="L335" s="19">
        <f t="shared" si="48"/>
        <v>6.8992581133192177E-2</v>
      </c>
      <c r="M335" s="90">
        <f t="shared" si="53"/>
        <v>1.0689925811331922</v>
      </c>
    </row>
    <row r="336" spans="1:13" x14ac:dyDescent="0.2">
      <c r="A336" t="s">
        <v>7</v>
      </c>
      <c r="B336" s="1">
        <v>2006</v>
      </c>
      <c r="C336" s="1">
        <v>4.0325393676757812</v>
      </c>
      <c r="D336" s="1">
        <v>0.12737768888473511</v>
      </c>
      <c r="E336" s="1">
        <v>911759819001.04529</v>
      </c>
      <c r="F336" s="2">
        <f t="shared" si="46"/>
        <v>5.9310312541877241E-2</v>
      </c>
      <c r="G336" s="2">
        <f t="shared" si="49"/>
        <v>1.0593103125418772</v>
      </c>
      <c r="H336" s="19">
        <f t="shared" si="47"/>
        <v>0.11272945745209739</v>
      </c>
      <c r="I336" s="91">
        <f t="shared" si="50"/>
        <v>1.1127294574520974</v>
      </c>
      <c r="J336" s="91">
        <f t="shared" si="51"/>
        <v>2.733803705071168E-2</v>
      </c>
      <c r="K336" s="91">
        <f t="shared" si="52"/>
        <v>1.0273380370507117</v>
      </c>
      <c r="L336" s="19">
        <f t="shared" si="48"/>
        <v>8.3119107169951523E-2</v>
      </c>
      <c r="M336" s="90">
        <f t="shared" si="53"/>
        <v>1.0831191071699515</v>
      </c>
    </row>
    <row r="337" spans="1:13" x14ac:dyDescent="0.2">
      <c r="A337" t="s">
        <v>7</v>
      </c>
      <c r="B337" s="1">
        <v>2007</v>
      </c>
      <c r="C337" s="1">
        <v>4.0807399749755859</v>
      </c>
      <c r="D337" s="1">
        <v>0.12226850539445877</v>
      </c>
      <c r="E337" s="1">
        <v>961734759817.52417</v>
      </c>
      <c r="F337" s="2">
        <f t="shared" si="46"/>
        <v>5.481151919069327E-2</v>
      </c>
      <c r="G337" s="2">
        <f t="shared" si="49"/>
        <v>1.0548115191906933</v>
      </c>
      <c r="H337" s="19">
        <f t="shared" si="47"/>
        <v>6.7419593452625382E-2</v>
      </c>
      <c r="I337" s="91">
        <f t="shared" si="50"/>
        <v>1.0674195934526254</v>
      </c>
      <c r="J337" s="91">
        <f t="shared" si="51"/>
        <v>3.1587463201419724E-2</v>
      </c>
      <c r="K337" s="91">
        <f t="shared" si="52"/>
        <v>1.0315874632014197</v>
      </c>
      <c r="L337" s="19">
        <f t="shared" si="48"/>
        <v>3.4734941562787558E-2</v>
      </c>
      <c r="M337" s="90">
        <f t="shared" si="53"/>
        <v>1.0347349415627876</v>
      </c>
    </row>
    <row r="338" spans="1:13" x14ac:dyDescent="0.2">
      <c r="A338" t="s">
        <v>7</v>
      </c>
      <c r="B338" s="1">
        <v>2008</v>
      </c>
      <c r="C338" s="1">
        <v>3.9724876880645752</v>
      </c>
      <c r="D338" s="1">
        <v>0.13373103737831116</v>
      </c>
      <c r="E338" s="1">
        <v>1005301673242.6753</v>
      </c>
      <c r="F338" s="2">
        <f t="shared" si="46"/>
        <v>4.5300341887837492E-2</v>
      </c>
      <c r="G338" s="2">
        <f t="shared" si="49"/>
        <v>1.0453003418878375</v>
      </c>
      <c r="H338" s="19">
        <f t="shared" si="47"/>
        <v>1.7571019948157574E-2</v>
      </c>
      <c r="I338" s="91">
        <f t="shared" si="50"/>
        <v>1.0175710199481576</v>
      </c>
      <c r="J338" s="91">
        <f t="shared" si="51"/>
        <v>2.9962336768392175E-2</v>
      </c>
      <c r="K338" s="91">
        <f t="shared" si="52"/>
        <v>1.0299623367683921</v>
      </c>
      <c r="L338" s="19">
        <f t="shared" si="48"/>
        <v>-1.2030844602642032E-2</v>
      </c>
      <c r="M338" s="90">
        <f t="shared" si="53"/>
        <v>0.98796915539735797</v>
      </c>
    </row>
    <row r="339" spans="1:13" x14ac:dyDescent="0.2">
      <c r="A339" t="s">
        <v>7</v>
      </c>
      <c r="B339" s="1">
        <v>2009</v>
      </c>
      <c r="C339" s="1">
        <v>3.9028728008270264</v>
      </c>
      <c r="D339" s="1">
        <v>9.9163025617599487E-2</v>
      </c>
      <c r="E339" s="1">
        <v>1047785260541.6931</v>
      </c>
      <c r="F339" s="2">
        <f t="shared" si="46"/>
        <v>4.225954102113838E-2</v>
      </c>
      <c r="G339" s="2">
        <f t="shared" si="49"/>
        <v>1.0422595410211384</v>
      </c>
      <c r="H339" s="19">
        <f t="shared" si="47"/>
        <v>2.3994719046121382E-2</v>
      </c>
      <c r="I339" s="91">
        <f t="shared" si="50"/>
        <v>1.0239947190461214</v>
      </c>
      <c r="J339" s="91">
        <f t="shared" si="51"/>
        <v>3.3664305060053162E-2</v>
      </c>
      <c r="K339" s="91">
        <f t="shared" si="52"/>
        <v>1.0336643050600531</v>
      </c>
      <c r="L339" s="19">
        <f t="shared" si="48"/>
        <v>-9.3546676291292874E-3</v>
      </c>
      <c r="M339" s="90">
        <f t="shared" si="53"/>
        <v>0.99064533237087071</v>
      </c>
    </row>
    <row r="340" spans="1:13" x14ac:dyDescent="0.2">
      <c r="A340" t="s">
        <v>7</v>
      </c>
      <c r="B340" s="1">
        <v>2010</v>
      </c>
      <c r="C340" s="1">
        <v>3.8088338375091553</v>
      </c>
      <c r="D340" s="1">
        <v>0.11328362673521042</v>
      </c>
      <c r="E340" s="1">
        <v>1113838845137.6467</v>
      </c>
      <c r="F340" s="2">
        <f t="shared" si="46"/>
        <v>6.3041146963457528E-2</v>
      </c>
      <c r="G340" s="2">
        <f t="shared" si="49"/>
        <v>1.0630411469634575</v>
      </c>
      <c r="H340" s="19">
        <f t="shared" si="47"/>
        <v>3.7427376664947998E-2</v>
      </c>
      <c r="I340" s="91">
        <f t="shared" si="50"/>
        <v>1.037427376664948</v>
      </c>
      <c r="J340" s="91">
        <f t="shared" si="51"/>
        <v>2.5407701116107767E-2</v>
      </c>
      <c r="K340" s="91">
        <f t="shared" si="52"/>
        <v>1.0254077011161078</v>
      </c>
      <c r="L340" s="19">
        <f t="shared" si="48"/>
        <v>1.1721850280388413E-2</v>
      </c>
      <c r="M340" s="90">
        <f t="shared" si="53"/>
        <v>1.0117218502803884</v>
      </c>
    </row>
    <row r="341" spans="1:13" x14ac:dyDescent="0.2">
      <c r="A341" t="s">
        <v>7</v>
      </c>
      <c r="B341" s="1">
        <v>2011</v>
      </c>
      <c r="C341" s="1">
        <v>3.6845874786376953</v>
      </c>
      <c r="D341" s="1">
        <v>0.11650985479354858</v>
      </c>
      <c r="E341" s="1">
        <v>1171489827749.8066</v>
      </c>
      <c r="F341" s="2">
        <f t="shared" si="46"/>
        <v>5.1758818489613168E-2</v>
      </c>
      <c r="G341" s="2">
        <f t="shared" si="49"/>
        <v>1.0517588184896132</v>
      </c>
      <c r="H341" s="19">
        <f t="shared" si="47"/>
        <v>1.7449838580491761E-2</v>
      </c>
      <c r="I341" s="91">
        <f t="shared" si="50"/>
        <v>1.0174498385804918</v>
      </c>
      <c r="J341" s="91">
        <f t="shared" si="51"/>
        <v>2.9742338880630711E-2</v>
      </c>
      <c r="K341" s="91">
        <f t="shared" si="52"/>
        <v>1.0297423388806306</v>
      </c>
      <c r="L341" s="19">
        <f t="shared" si="48"/>
        <v>-1.1937452541284532E-2</v>
      </c>
      <c r="M341" s="90">
        <f t="shared" si="53"/>
        <v>0.98806254745871547</v>
      </c>
    </row>
    <row r="342" spans="1:13" x14ac:dyDescent="0.2">
      <c r="A342" t="s">
        <v>7</v>
      </c>
      <c r="B342" s="1">
        <v>2012</v>
      </c>
      <c r="C342" s="1">
        <v>3.7162778377532959</v>
      </c>
      <c r="D342" s="1">
        <v>0.10285137593746185</v>
      </c>
      <c r="E342" s="1">
        <v>1237981872586.7241</v>
      </c>
      <c r="F342" s="2">
        <f t="shared" si="46"/>
        <v>5.6758533673856304E-2</v>
      </c>
      <c r="G342" s="2">
        <f t="shared" si="49"/>
        <v>1.0567585336738563</v>
      </c>
      <c r="H342" s="19">
        <f t="shared" si="47"/>
        <v>6.5847490748362159E-2</v>
      </c>
      <c r="I342" s="91">
        <f t="shared" si="50"/>
        <v>1.0658474907483622</v>
      </c>
      <c r="J342" s="91">
        <f t="shared" si="51"/>
        <v>3.1620868134911495E-2</v>
      </c>
      <c r="K342" s="91">
        <f t="shared" si="52"/>
        <v>1.0316208681349115</v>
      </c>
      <c r="L342" s="19">
        <f t="shared" si="48"/>
        <v>3.3177520609223077E-2</v>
      </c>
      <c r="M342" s="90">
        <f t="shared" si="53"/>
        <v>1.0331775206092231</v>
      </c>
    </row>
    <row r="343" spans="1:13" x14ac:dyDescent="0.2">
      <c r="A343" t="s">
        <v>7</v>
      </c>
      <c r="B343" s="1">
        <v>2013</v>
      </c>
      <c r="C343" s="1">
        <v>3.6592156887054443</v>
      </c>
      <c r="D343" s="1">
        <v>9.86466184258461E-2</v>
      </c>
      <c r="E343" s="1">
        <v>1301727137475.4653</v>
      </c>
      <c r="F343" s="2">
        <f t="shared" si="46"/>
        <v>5.1491274872666359E-2</v>
      </c>
      <c r="G343" s="2">
        <f t="shared" si="49"/>
        <v>1.0514912748726664</v>
      </c>
      <c r="H343" s="19">
        <f>G343*(C343/C342)-1</f>
        <v>3.5345993365519135E-2</v>
      </c>
      <c r="I343" s="91">
        <f t="shared" si="50"/>
        <v>1.0353459933655191</v>
      </c>
      <c r="J343" s="91">
        <f t="shared" si="51"/>
        <v>2.7675911335962287E-2</v>
      </c>
      <c r="K343" s="91">
        <f t="shared" si="52"/>
        <v>1.0276759113359624</v>
      </c>
      <c r="L343" s="19">
        <f t="shared" si="48"/>
        <v>7.4635222495249565E-3</v>
      </c>
      <c r="M343" s="90">
        <f t="shared" si="53"/>
        <v>1.007463522249525</v>
      </c>
    </row>
    <row r="344" spans="1:13" x14ac:dyDescent="0.2">
      <c r="A344" t="s">
        <v>7</v>
      </c>
      <c r="B344" s="1">
        <v>2014</v>
      </c>
      <c r="C344" s="1">
        <v>3.6057913303375244</v>
      </c>
      <c r="D344" s="1">
        <v>9.354768693447113E-2</v>
      </c>
      <c r="E344" s="1">
        <v>1383463974793.322</v>
      </c>
      <c r="F344" s="2">
        <f t="shared" si="46"/>
        <v>6.2791068085416901E-2</v>
      </c>
      <c r="G344" s="2">
        <f t="shared" si="49"/>
        <v>1.0627910680854169</v>
      </c>
      <c r="H344" s="19">
        <f t="shared" si="47"/>
        <v>4.7274373874995224E-2</v>
      </c>
      <c r="I344" s="91">
        <f t="shared" si="50"/>
        <v>1.0472743738749952</v>
      </c>
      <c r="J344" s="91">
        <f t="shared" si="51"/>
        <v>2.6958404974686052E-2</v>
      </c>
      <c r="K344" s="91">
        <f t="shared" si="52"/>
        <v>1.026958404974686</v>
      </c>
      <c r="L344" s="19">
        <f t="shared" si="48"/>
        <v>1.9782659942113145E-2</v>
      </c>
      <c r="M344" s="90">
        <f t="shared" si="53"/>
        <v>1.0197826599421131</v>
      </c>
    </row>
    <row r="345" spans="1:13" x14ac:dyDescent="0.2">
      <c r="A345" t="s">
        <v>7</v>
      </c>
      <c r="B345" s="1">
        <v>2015</v>
      </c>
      <c r="C345" s="1">
        <v>3.6752843856811523</v>
      </c>
      <c r="D345" s="1">
        <v>8.7494641542434692E-2</v>
      </c>
      <c r="E345" s="1">
        <v>1431078212878.564</v>
      </c>
      <c r="F345" s="2">
        <f t="shared" si="46"/>
        <v>3.4416680848053938E-2</v>
      </c>
      <c r="G345" s="2">
        <f t="shared" si="49"/>
        <v>1.0344166808480539</v>
      </c>
      <c r="H345" s="19">
        <f t="shared" si="47"/>
        <v>5.4352603108928976E-2</v>
      </c>
      <c r="I345" s="91">
        <f t="shared" si="50"/>
        <v>1.054352603108929</v>
      </c>
      <c r="J345" s="91">
        <f t="shared" si="51"/>
        <v>2.5943732835398019E-2</v>
      </c>
      <c r="K345" s="91">
        <f t="shared" si="52"/>
        <v>1.025943732835398</v>
      </c>
      <c r="L345" s="19">
        <f t="shared" si="48"/>
        <v>2.769047596306029E-2</v>
      </c>
      <c r="M345" s="90">
        <f t="shared" si="53"/>
        <v>1.0276904759630603</v>
      </c>
    </row>
    <row r="346" spans="1:13" x14ac:dyDescent="0.2">
      <c r="A346" t="s">
        <v>7</v>
      </c>
      <c r="B346" s="1">
        <v>2016</v>
      </c>
      <c r="C346" s="1">
        <v>3.75760817527771</v>
      </c>
      <c r="D346" s="1">
        <v>8.4282197058200836E-2</v>
      </c>
      <c r="E346" s="1">
        <v>1455240931116.2251</v>
      </c>
      <c r="F346" s="2">
        <f t="shared" si="46"/>
        <v>1.6884275101259894E-2</v>
      </c>
      <c r="G346" s="2">
        <f t="shared" si="49"/>
        <v>1.0168842751012599</v>
      </c>
      <c r="H346" s="19">
        <f t="shared" si="47"/>
        <v>3.9661768846677603E-2</v>
      </c>
      <c r="I346" s="91">
        <f t="shared" si="50"/>
        <v>1.0396617688466776</v>
      </c>
      <c r="J346" s="91">
        <f t="shared" si="51"/>
        <v>2.3806223508393631E-2</v>
      </c>
      <c r="K346" s="91">
        <f t="shared" si="52"/>
        <v>1.0238062235083936</v>
      </c>
      <c r="L346" s="19">
        <f t="shared" si="48"/>
        <v>1.5486861648437822E-2</v>
      </c>
      <c r="M346" s="90">
        <f t="shared" si="53"/>
        <v>1.0154868616484378</v>
      </c>
    </row>
    <row r="347" spans="1:13" x14ac:dyDescent="0.2">
      <c r="A347" t="s">
        <v>7</v>
      </c>
      <c r="B347" s="1">
        <v>2017</v>
      </c>
      <c r="C347" s="1">
        <v>3.8279807567596436</v>
      </c>
      <c r="D347" s="1">
        <v>8.8151402771472931E-2</v>
      </c>
      <c r="E347" s="1">
        <v>1493237433515.9951</v>
      </c>
      <c r="F347" s="2">
        <f t="shared" si="46"/>
        <v>2.6110111107598755E-2</v>
      </c>
      <c r="G347" s="2">
        <f t="shared" si="49"/>
        <v>1.0261101111075988</v>
      </c>
      <c r="H347" s="19">
        <f t="shared" si="47"/>
        <v>4.5327127367687847E-2</v>
      </c>
      <c r="I347" s="91">
        <f t="shared" si="50"/>
        <v>1.0453271273676878</v>
      </c>
      <c r="J347" s="91">
        <f>D346/C346</f>
        <v>2.2429746031721862E-2</v>
      </c>
      <c r="K347" s="91">
        <f t="shared" si="52"/>
        <v>1.0224297460317218</v>
      </c>
      <c r="L347" s="19">
        <f t="shared" si="48"/>
        <v>2.2395065699952532E-2</v>
      </c>
      <c r="M347" s="90">
        <f t="shared" si="53"/>
        <v>1.0223950656999525</v>
      </c>
    </row>
    <row r="348" spans="1:13" x14ac:dyDescent="0.2">
      <c r="A348" t="s">
        <v>7</v>
      </c>
      <c r="B348" s="1">
        <v>2018</v>
      </c>
      <c r="C348" s="1">
        <v>3.8155229091644287</v>
      </c>
      <c r="D348" s="1">
        <v>8.7034553289413452E-2</v>
      </c>
      <c r="E348" s="1">
        <v>1540614283401.9551</v>
      </c>
      <c r="F348" s="2">
        <f t="shared" si="46"/>
        <v>3.1727606623419558E-2</v>
      </c>
      <c r="G348" s="2">
        <f t="shared" si="49"/>
        <v>1.0317276066234196</v>
      </c>
      <c r="H348" s="19">
        <f t="shared" si="47"/>
        <v>2.8369934236902594E-2</v>
      </c>
      <c r="I348" s="91">
        <f t="shared" si="50"/>
        <v>1.0283699342369026</v>
      </c>
      <c r="J348" s="91">
        <f t="shared" si="51"/>
        <v>2.3028172912262081E-2</v>
      </c>
      <c r="K348" s="91">
        <f t="shared" si="52"/>
        <v>1.0230281729122621</v>
      </c>
      <c r="L348" s="19">
        <f t="shared" si="48"/>
        <v>5.2215192758906515E-3</v>
      </c>
      <c r="M348" s="90">
        <f t="shared" si="53"/>
        <v>1.0052215192758907</v>
      </c>
    </row>
    <row r="349" spans="1:13" x14ac:dyDescent="0.2">
      <c r="A349" t="s">
        <v>7</v>
      </c>
      <c r="B349" s="1">
        <v>2019</v>
      </c>
      <c r="C349" s="1">
        <v>3.8250827789306641</v>
      </c>
      <c r="D349" s="1">
        <v>8.8396735489368439E-2</v>
      </c>
      <c r="E349" s="1">
        <v>1591729566284.5984</v>
      </c>
      <c r="F349" s="2">
        <f t="shared" si="46"/>
        <v>3.3178507711723704E-2</v>
      </c>
      <c r="G349" s="2">
        <f t="shared" si="49"/>
        <v>1.0331785077117237</v>
      </c>
      <c r="H349" s="19">
        <f t="shared" si="47"/>
        <v>3.576715734485103E-2</v>
      </c>
      <c r="I349" s="91">
        <f t="shared" si="50"/>
        <v>1.035767157344851</v>
      </c>
      <c r="J349" s="91">
        <f t="shared" si="51"/>
        <v>2.2810648857687865E-2</v>
      </c>
      <c r="K349" s="91">
        <f t="shared" si="52"/>
        <v>1.0228106488576878</v>
      </c>
      <c r="L349" s="19">
        <f t="shared" si="48"/>
        <v>1.266755337523473E-2</v>
      </c>
      <c r="M349" s="90">
        <f t="shared" si="53"/>
        <v>1.0126675533752347</v>
      </c>
    </row>
    <row r="350" spans="1:13" x14ac:dyDescent="0.2">
      <c r="A350" t="s">
        <v>7</v>
      </c>
      <c r="B350" s="1">
        <v>2020</v>
      </c>
      <c r="C350" s="1">
        <v>4.0360331535339355</v>
      </c>
      <c r="D350" s="1">
        <v>0.117741659283638</v>
      </c>
      <c r="E350" s="1">
        <v>1574979752446.8328</v>
      </c>
      <c r="F350" s="2">
        <f t="shared" si="46"/>
        <v>-1.0523027398971374E-2</v>
      </c>
      <c r="G350" s="2">
        <f t="shared" si="49"/>
        <v>0.98947697260102863</v>
      </c>
      <c r="H350" s="19">
        <f t="shared" si="47"/>
        <v>4.4045866947898471E-2</v>
      </c>
      <c r="I350" s="91">
        <f t="shared" si="50"/>
        <v>1.0440458669478985</v>
      </c>
      <c r="J350" s="91">
        <f t="shared" si="51"/>
        <v>2.3109757513295054E-2</v>
      </c>
      <c r="K350" s="91">
        <f t="shared" si="52"/>
        <v>1.023109757513295</v>
      </c>
      <c r="L350" s="19">
        <f t="shared" si="48"/>
        <v>2.0463209622288536E-2</v>
      </c>
      <c r="M350" s="90">
        <f t="shared" si="53"/>
        <v>1.0204632096222885</v>
      </c>
    </row>
    <row r="351" spans="1:13" x14ac:dyDescent="0.2">
      <c r="A351" s="14" t="s">
        <v>7</v>
      </c>
      <c r="B351" s="1">
        <v>2021</v>
      </c>
      <c r="C351" s="1">
        <v>3.9504415988922119</v>
      </c>
      <c r="D351" s="1">
        <v>0.11185409128665924</v>
      </c>
      <c r="E351" s="1">
        <v>1649569149136.0713</v>
      </c>
      <c r="F351" s="90">
        <f t="shared" si="46"/>
        <v>4.7358955931566138E-2</v>
      </c>
      <c r="G351" s="90">
        <f t="shared" si="49"/>
        <v>1.0473589559315661</v>
      </c>
      <c r="H351" s="91">
        <f t="shared" si="47"/>
        <v>2.5147770369915889E-2</v>
      </c>
      <c r="I351" s="91">
        <f t="shared" si="50"/>
        <v>1.0251477703699159</v>
      </c>
      <c r="J351" s="91">
        <f t="shared" si="51"/>
        <v>2.9172619451984395E-2</v>
      </c>
      <c r="K351" s="91">
        <f t="shared" si="52"/>
        <v>1.0291726194519843</v>
      </c>
      <c r="L351" s="91">
        <f t="shared" si="48"/>
        <v>-3.9107619130128723E-3</v>
      </c>
      <c r="M351" s="90">
        <f t="shared" si="53"/>
        <v>0.99608923808698713</v>
      </c>
    </row>
    <row r="352" spans="1:13" x14ac:dyDescent="0.2">
      <c r="A352" s="14" t="s">
        <v>7</v>
      </c>
      <c r="B352" s="1">
        <v>2022</v>
      </c>
      <c r="C352" s="1">
        <v>3.994570255279541</v>
      </c>
      <c r="D352" s="1">
        <v>0.10033390671014786</v>
      </c>
      <c r="E352" s="1">
        <v>1708108250999.1628</v>
      </c>
      <c r="F352" s="90">
        <f t="shared" si="46"/>
        <v>3.5487510113625831E-2</v>
      </c>
      <c r="G352" s="90">
        <f t="shared" si="49"/>
        <v>1.0354875101136258</v>
      </c>
      <c r="H352" s="91">
        <f t="shared" si="47"/>
        <v>4.7054488483838641E-2</v>
      </c>
      <c r="I352" s="91">
        <f t="shared" si="50"/>
        <v>1.0470544884838386</v>
      </c>
      <c r="J352" s="91">
        <f t="shared" si="51"/>
        <v>2.8314326002952559E-2</v>
      </c>
      <c r="K352" s="91">
        <f t="shared" si="52"/>
        <v>1.0283143260029526</v>
      </c>
      <c r="L352" s="91">
        <f t="shared" si="48"/>
        <v>1.822415773757502E-2</v>
      </c>
      <c r="M352" s="90">
        <f t="shared" si="53"/>
        <v>1.018224157737575</v>
      </c>
    </row>
    <row r="353" spans="1:13" x14ac:dyDescent="0.2">
      <c r="A353" s="110" t="s">
        <v>7</v>
      </c>
      <c r="B353" s="1">
        <v>2023</v>
      </c>
      <c r="C353" s="1">
        <v>3.8885788917541504</v>
      </c>
      <c r="D353" s="1">
        <v>9.346703439950943E-2</v>
      </c>
      <c r="E353" s="1">
        <v>1785024952622.4958</v>
      </c>
      <c r="F353" s="111">
        <f>E353/E352-1</f>
        <v>4.5030343702362252E-2</v>
      </c>
      <c r="G353" s="111">
        <f t="shared" si="49"/>
        <v>1.0450303437023623</v>
      </c>
      <c r="H353" s="114">
        <f>G353*(C353/C352)-1</f>
        <v>1.7301656014862887E-2</v>
      </c>
      <c r="I353" s="114">
        <f t="shared" si="50"/>
        <v>1.0173016560148629</v>
      </c>
      <c r="J353" s="114">
        <f t="shared" si="51"/>
        <v>2.511757217876907E-2</v>
      </c>
      <c r="K353" s="114">
        <f t="shared" si="52"/>
        <v>1.0251175721787691</v>
      </c>
      <c r="L353" s="114">
        <f t="shared" si="48"/>
        <v>-7.6244095077742102E-3</v>
      </c>
      <c r="M353" s="111">
        <f t="shared" si="53"/>
        <v>0.99237559049222579</v>
      </c>
    </row>
    <row r="354" spans="1:13" ht="16" x14ac:dyDescent="0.2">
      <c r="A354" t="s">
        <v>74</v>
      </c>
      <c r="B354" s="1">
        <v>1980</v>
      </c>
      <c r="C354" s="1">
        <v>3.8667087554931641</v>
      </c>
      <c r="D354" s="1">
        <v>5.2938800305128098E-2</v>
      </c>
      <c r="E354" s="1">
        <v>27090466014223.402</v>
      </c>
      <c r="F354" s="90"/>
      <c r="G354" s="90"/>
      <c r="H354" s="112"/>
      <c r="I354" s="14"/>
      <c r="J354" s="89"/>
      <c r="K354" s="14"/>
      <c r="L354" s="14"/>
      <c r="M354" s="14"/>
    </row>
    <row r="355" spans="1:13" x14ac:dyDescent="0.2">
      <c r="A355" t="s">
        <v>74</v>
      </c>
      <c r="B355" s="1">
        <v>1981</v>
      </c>
      <c r="C355" s="1">
        <v>3.9363155364990234</v>
      </c>
      <c r="D355" s="1">
        <v>5.3245261311531067E-2</v>
      </c>
      <c r="E355" s="1">
        <v>27467064444001.57</v>
      </c>
      <c r="F355" s="90">
        <f>E355/E354-1</f>
        <v>1.3901511682391954E-2</v>
      </c>
      <c r="G355" s="90">
        <f>1+$F355</f>
        <v>1.013901511682392</v>
      </c>
      <c r="H355" s="91">
        <f>G355*(C355/C354)-1</f>
        <v>3.2153318308615342E-2</v>
      </c>
      <c r="I355" s="91">
        <f>1+H355</f>
        <v>1.0321533183086153</v>
      </c>
      <c r="J355" s="91">
        <f>D354/C354</f>
        <v>1.3690920018199361E-2</v>
      </c>
      <c r="K355" s="91">
        <f>1+J355</f>
        <v>1.0136909200181994</v>
      </c>
      <c r="L355" s="91">
        <f>I355/K355-1</f>
        <v>1.8213044948734991E-2</v>
      </c>
      <c r="M355" s="90">
        <f>1+L355</f>
        <v>1.018213044948735</v>
      </c>
    </row>
    <row r="356" spans="1:13" x14ac:dyDescent="0.2">
      <c r="A356" t="s">
        <v>74</v>
      </c>
      <c r="B356" s="1">
        <v>1982</v>
      </c>
      <c r="C356" s="1">
        <v>4.0489931106567383</v>
      </c>
      <c r="D356" s="1">
        <v>4.7534212470054626E-2</v>
      </c>
      <c r="E356" s="1">
        <v>27461371973475.316</v>
      </c>
      <c r="F356" s="90">
        <f>E356/E355-1</f>
        <v>-2.0724713912767534E-4</v>
      </c>
      <c r="G356" s="90">
        <f t="shared" ref="G356:G394" si="54">1+$F356</f>
        <v>0.99979275286087232</v>
      </c>
      <c r="H356" s="91">
        <f t="shared" ref="H356:H396" si="55">G356*(C356/C355)-1</f>
        <v>2.8411958056252073E-2</v>
      </c>
      <c r="I356" s="91">
        <f t="shared" ref="I356:I397" si="56">1+H356</f>
        <v>1.0284119580562521</v>
      </c>
      <c r="J356" s="91">
        <f t="shared" ref="J356:J397" si="57">D355/C355</f>
        <v>1.3526675089387687E-2</v>
      </c>
      <c r="K356" s="91">
        <f t="shared" ref="K356:K397" si="58">1+J356</f>
        <v>1.0135266750893877</v>
      </c>
      <c r="L356" s="91">
        <f t="shared" ref="L356:L397" si="59">I356/K356-1</f>
        <v>1.4686621805540145E-2</v>
      </c>
      <c r="M356" s="90">
        <f t="shared" ref="M356:M397" si="60">1+L356</f>
        <v>1.0146866218055401</v>
      </c>
    </row>
    <row r="357" spans="1:13" x14ac:dyDescent="0.2">
      <c r="A357" t="s">
        <v>74</v>
      </c>
      <c r="B357" s="1">
        <v>1983</v>
      </c>
      <c r="C357" s="1">
        <v>4.0458211898803711</v>
      </c>
      <c r="D357" s="1">
        <v>4.7998964786529541E-2</v>
      </c>
      <c r="E357" s="1">
        <v>28256551408831.605</v>
      </c>
      <c r="F357" s="90">
        <f>E357/E356-1</f>
        <v>2.8956289442652272E-2</v>
      </c>
      <c r="G357" s="90">
        <f t="shared" si="54"/>
        <v>1.0289562894426523</v>
      </c>
      <c r="H357" s="91">
        <f t="shared" si="55"/>
        <v>2.8150220441480744E-2</v>
      </c>
      <c r="I357" s="91">
        <f t="shared" si="56"/>
        <v>1.0281502204414807</v>
      </c>
      <c r="J357" s="91">
        <f t="shared" si="57"/>
        <v>1.1739761261867071E-2</v>
      </c>
      <c r="K357" s="91">
        <f t="shared" si="58"/>
        <v>1.011739761261867</v>
      </c>
      <c r="L357" s="91">
        <f t="shared" si="59"/>
        <v>1.6220039784881291E-2</v>
      </c>
      <c r="M357" s="90">
        <f t="shared" si="60"/>
        <v>1.0162200397848813</v>
      </c>
    </row>
    <row r="358" spans="1:13" x14ac:dyDescent="0.2">
      <c r="A358" t="s">
        <v>74</v>
      </c>
      <c r="B358" s="1">
        <v>1984</v>
      </c>
      <c r="C358" s="1">
        <v>3.9618253707885742</v>
      </c>
      <c r="D358" s="1">
        <v>6.3796572387218475E-2</v>
      </c>
      <c r="E358" s="1">
        <v>29544860177888.582</v>
      </c>
      <c r="F358" s="90">
        <f t="shared" ref="F358:F396" si="61">E358/E357-1</f>
        <v>4.5593276773835623E-2</v>
      </c>
      <c r="G358" s="90">
        <f t="shared" si="54"/>
        <v>1.0455932767738356</v>
      </c>
      <c r="H358" s="91">
        <f t="shared" si="55"/>
        <v>2.3885578979586208E-2</v>
      </c>
      <c r="I358" s="91">
        <f t="shared" si="56"/>
        <v>1.0238855789795862</v>
      </c>
      <c r="J358" s="91">
        <f t="shared" si="57"/>
        <v>1.1863837409964427E-2</v>
      </c>
      <c r="K358" s="91">
        <f t="shared" si="58"/>
        <v>1.0118638374099644</v>
      </c>
      <c r="L358" s="91">
        <f t="shared" si="59"/>
        <v>1.1880789811002046E-2</v>
      </c>
      <c r="M358" s="90">
        <f t="shared" si="60"/>
        <v>1.011880789811002</v>
      </c>
    </row>
    <row r="359" spans="1:13" x14ac:dyDescent="0.2">
      <c r="A359" t="s">
        <v>74</v>
      </c>
      <c r="B359" s="1">
        <v>1985</v>
      </c>
      <c r="C359" s="1">
        <v>3.9786903858184814</v>
      </c>
      <c r="D359" s="1">
        <v>6.3863933086395264E-2</v>
      </c>
      <c r="E359" s="1">
        <v>30490545925980.152</v>
      </c>
      <c r="F359" s="90">
        <f t="shared" si="61"/>
        <v>3.2008469236193049E-2</v>
      </c>
      <c r="G359" s="90">
        <f t="shared" si="54"/>
        <v>1.032008469236193</v>
      </c>
      <c r="H359" s="91">
        <f t="shared" si="55"/>
        <v>3.6401605408471038E-2</v>
      </c>
      <c r="I359" s="91">
        <f t="shared" si="56"/>
        <v>1.036401605408471</v>
      </c>
      <c r="J359" s="91">
        <f t="shared" si="57"/>
        <v>1.6102822920365165E-2</v>
      </c>
      <c r="K359" s="91">
        <f t="shared" si="58"/>
        <v>1.0161028229203652</v>
      </c>
      <c r="L359" s="91">
        <f t="shared" si="59"/>
        <v>1.9977094866999279E-2</v>
      </c>
      <c r="M359" s="90">
        <f t="shared" si="60"/>
        <v>1.0199770948669993</v>
      </c>
    </row>
    <row r="360" spans="1:13" x14ac:dyDescent="0.2">
      <c r="A360" t="s">
        <v>74</v>
      </c>
      <c r="B360" s="1">
        <v>1986</v>
      </c>
      <c r="C360" s="1">
        <v>4.071446418762207</v>
      </c>
      <c r="D360" s="1">
        <v>6.5088905394077301E-2</v>
      </c>
      <c r="E360" s="1">
        <v>31484413104584.262</v>
      </c>
      <c r="F360" s="90">
        <f t="shared" si="61"/>
        <v>3.2595912877940947E-2</v>
      </c>
      <c r="G360" s="90">
        <f t="shared" si="54"/>
        <v>1.0325959128779409</v>
      </c>
      <c r="H360" s="91">
        <f t="shared" si="55"/>
        <v>5.6669035243495314E-2</v>
      </c>
      <c r="I360" s="91">
        <f t="shared" si="56"/>
        <v>1.0566690352434953</v>
      </c>
      <c r="J360" s="91">
        <f t="shared" si="57"/>
        <v>1.6051496068663663E-2</v>
      </c>
      <c r="K360" s="91">
        <f t="shared" si="58"/>
        <v>1.0160514960686637</v>
      </c>
      <c r="L360" s="91">
        <f t="shared" si="59"/>
        <v>3.9975866707534058E-2</v>
      </c>
      <c r="M360" s="90">
        <f t="shared" si="60"/>
        <v>1.0399758667075341</v>
      </c>
    </row>
    <row r="361" spans="1:13" x14ac:dyDescent="0.2">
      <c r="A361" t="s">
        <v>74</v>
      </c>
      <c r="B361" s="1">
        <v>1987</v>
      </c>
      <c r="C361" s="1">
        <v>4.1390714645385742</v>
      </c>
      <c r="D361" s="1">
        <v>7.4302352964878082E-2</v>
      </c>
      <c r="E361" s="1">
        <v>32609769295173.934</v>
      </c>
      <c r="F361" s="90">
        <f t="shared" si="61"/>
        <v>3.5743279916048865E-2</v>
      </c>
      <c r="G361" s="90">
        <f t="shared" si="54"/>
        <v>1.0357432799160489</v>
      </c>
      <c r="H361" s="91">
        <f>G361*(C361/C360)-1</f>
        <v>5.294654861046566E-2</v>
      </c>
      <c r="I361" s="91">
        <f>1+H361</f>
        <v>1.0529465486104657</v>
      </c>
      <c r="J361" s="91">
        <f>D360/C360</f>
        <v>1.59866786147871E-2</v>
      </c>
      <c r="K361" s="91">
        <f t="shared" si="58"/>
        <v>1.0159866786147871</v>
      </c>
      <c r="L361" s="91">
        <f t="shared" si="59"/>
        <v>3.6378301776623934E-2</v>
      </c>
      <c r="M361" s="90">
        <f t="shared" si="60"/>
        <v>1.0363783017766239</v>
      </c>
    </row>
    <row r="362" spans="1:13" x14ac:dyDescent="0.2">
      <c r="A362" t="s">
        <v>74</v>
      </c>
      <c r="B362" s="1">
        <v>1988</v>
      </c>
      <c r="C362" s="1">
        <v>4.2112202644348145</v>
      </c>
      <c r="D362" s="1">
        <v>8.2918457686901093E-2</v>
      </c>
      <c r="E362" s="1">
        <v>33971020565175.016</v>
      </c>
      <c r="F362" s="90">
        <f t="shared" si="61"/>
        <v>4.1743664534374281E-2</v>
      </c>
      <c r="G362" s="90">
        <f t="shared" si="54"/>
        <v>1.0417436645343743</v>
      </c>
      <c r="H362" s="91">
        <f t="shared" si="55"/>
        <v>5.9902460737726315E-2</v>
      </c>
      <c r="I362" s="91">
        <f t="shared" si="56"/>
        <v>1.0599024607377263</v>
      </c>
      <c r="J362" s="91">
        <f t="shared" si="57"/>
        <v>1.7951454475106859E-2</v>
      </c>
      <c r="K362" s="91">
        <f t="shared" si="58"/>
        <v>1.0179514544751069</v>
      </c>
      <c r="L362" s="91">
        <f>I362/K362-1</f>
        <v>4.1211205188808275E-2</v>
      </c>
      <c r="M362" s="90">
        <f>1+L362</f>
        <v>1.0412112051888083</v>
      </c>
    </row>
    <row r="363" spans="1:13" x14ac:dyDescent="0.2">
      <c r="A363" t="s">
        <v>74</v>
      </c>
      <c r="B363" s="1">
        <v>1989</v>
      </c>
      <c r="C363" s="1">
        <v>4.342043399810791</v>
      </c>
      <c r="D363" s="1">
        <v>8.6280696094036102E-2</v>
      </c>
      <c r="E363" s="1">
        <v>35073540766860.527</v>
      </c>
      <c r="F363" s="90">
        <f t="shared" si="61"/>
        <v>3.2454727098065073E-2</v>
      </c>
      <c r="G363" s="90">
        <f t="shared" si="54"/>
        <v>1.0324547270980651</v>
      </c>
      <c r="H363" s="91">
        <f t="shared" si="55"/>
        <v>6.4528320035822206E-2</v>
      </c>
      <c r="I363" s="91">
        <f t="shared" si="56"/>
        <v>1.0645283200358222</v>
      </c>
      <c r="J363" s="91">
        <f t="shared" si="57"/>
        <v>1.9689888554910231E-2</v>
      </c>
      <c r="K363" s="91">
        <f t="shared" si="58"/>
        <v>1.0196898885549102</v>
      </c>
      <c r="L363" s="91">
        <f t="shared" si="59"/>
        <v>4.3972615580661012E-2</v>
      </c>
      <c r="M363" s="90">
        <f t="shared" si="60"/>
        <v>1.043972615580661</v>
      </c>
    </row>
    <row r="364" spans="1:13" x14ac:dyDescent="0.2">
      <c r="A364" t="s">
        <v>74</v>
      </c>
      <c r="B364" s="1">
        <v>1990</v>
      </c>
      <c r="C364" s="1">
        <v>4.3478603363037109</v>
      </c>
      <c r="D364" s="1">
        <v>8.433263748884201E-2</v>
      </c>
      <c r="E364" s="1">
        <v>35944829685366.258</v>
      </c>
      <c r="F364" s="90">
        <f t="shared" si="61"/>
        <v>2.4841772443145338E-2</v>
      </c>
      <c r="G364" s="90">
        <f t="shared" si="54"/>
        <v>1.0248417724431453</v>
      </c>
      <c r="H364" s="91">
        <f t="shared" si="55"/>
        <v>2.6214729587206387E-2</v>
      </c>
      <c r="I364" s="91">
        <f t="shared" si="56"/>
        <v>1.0262147295872064</v>
      </c>
      <c r="J364" s="91">
        <f t="shared" si="57"/>
        <v>1.9870988875375098E-2</v>
      </c>
      <c r="K364" s="91">
        <f t="shared" si="58"/>
        <v>1.0198709888753752</v>
      </c>
      <c r="L364" s="91">
        <f t="shared" si="59"/>
        <v>6.2201403717019321E-3</v>
      </c>
      <c r="M364" s="90">
        <f t="shared" si="60"/>
        <v>1.0062201403717019</v>
      </c>
    </row>
    <row r="365" spans="1:13" x14ac:dyDescent="0.2">
      <c r="A365" t="s">
        <v>74</v>
      </c>
      <c r="B365" s="1">
        <v>1991</v>
      </c>
      <c r="C365" s="1">
        <v>4.3610386848449707</v>
      </c>
      <c r="D365" s="1">
        <v>7.7853016555309296E-2</v>
      </c>
      <c r="E365" s="1">
        <v>36260480570877.727</v>
      </c>
      <c r="F365" s="90">
        <f t="shared" si="61"/>
        <v>8.78153793673353E-3</v>
      </c>
      <c r="G365" s="90">
        <f t="shared" si="54"/>
        <v>1.0087815379367335</v>
      </c>
      <c r="H365" s="91">
        <f t="shared" si="55"/>
        <v>1.1839151033896655E-2</v>
      </c>
      <c r="I365" s="91">
        <f t="shared" si="56"/>
        <v>1.0118391510338967</v>
      </c>
      <c r="J365" s="91">
        <f t="shared" si="57"/>
        <v>1.9396353830568657E-2</v>
      </c>
      <c r="K365" s="91">
        <f t="shared" si="58"/>
        <v>1.0193963538305686</v>
      </c>
      <c r="L365" s="91">
        <f t="shared" si="59"/>
        <v>-7.4134096794385984E-3</v>
      </c>
      <c r="M365" s="90">
        <f t="shared" si="60"/>
        <v>0.9925865903205614</v>
      </c>
    </row>
    <row r="366" spans="1:13" x14ac:dyDescent="0.2">
      <c r="A366" t="s">
        <v>74</v>
      </c>
      <c r="B366" s="1">
        <v>1992</v>
      </c>
      <c r="C366" s="1">
        <v>4.3561921119689941</v>
      </c>
      <c r="D366" s="1">
        <v>6.7388474941253662E-2</v>
      </c>
      <c r="E366" s="1">
        <v>36919575436165.32</v>
      </c>
      <c r="F366" s="90">
        <f t="shared" si="61"/>
        <v>1.8176672093445534E-2</v>
      </c>
      <c r="G366" s="90">
        <f t="shared" si="54"/>
        <v>1.0181766720934455</v>
      </c>
      <c r="H366" s="91">
        <f t="shared" si="55"/>
        <v>1.7045137200377924E-2</v>
      </c>
      <c r="I366" s="91">
        <f t="shared" si="56"/>
        <v>1.0170451372003779</v>
      </c>
      <c r="J366" s="91">
        <f t="shared" si="57"/>
        <v>1.7851943580747407E-2</v>
      </c>
      <c r="K366" s="91">
        <f t="shared" si="58"/>
        <v>1.0178519435807474</v>
      </c>
      <c r="L366" s="91">
        <f t="shared" si="59"/>
        <v>-7.9265593140309676E-4</v>
      </c>
      <c r="M366" s="90">
        <f t="shared" si="60"/>
        <v>0.9992073440685969</v>
      </c>
    </row>
    <row r="367" spans="1:13" x14ac:dyDescent="0.2">
      <c r="A367" t="s">
        <v>74</v>
      </c>
      <c r="B367" s="1">
        <v>1993</v>
      </c>
      <c r="C367" s="1">
        <v>4.3294644355773926</v>
      </c>
      <c r="D367" s="1">
        <v>6.8968251347541809E-2</v>
      </c>
      <c r="E367" s="1">
        <v>37647607727305.586</v>
      </c>
      <c r="F367" s="90">
        <f t="shared" si="61"/>
        <v>1.9719411248351193E-2</v>
      </c>
      <c r="G367" s="90">
        <f t="shared" si="54"/>
        <v>1.0197194112483512</v>
      </c>
      <c r="H367" s="91">
        <f t="shared" si="55"/>
        <v>1.3462862011416554E-2</v>
      </c>
      <c r="I367" s="91">
        <f t="shared" si="56"/>
        <v>1.0134628620114166</v>
      </c>
      <c r="J367" s="91">
        <f t="shared" si="57"/>
        <v>1.5469582885497248E-2</v>
      </c>
      <c r="K367" s="91">
        <f t="shared" si="58"/>
        <v>1.0154695828854972</v>
      </c>
      <c r="L367" s="91">
        <f t="shared" si="59"/>
        <v>-1.9761506478396251E-3</v>
      </c>
      <c r="M367" s="90">
        <f t="shared" si="60"/>
        <v>0.99802384935216037</v>
      </c>
    </row>
    <row r="368" spans="1:13" x14ac:dyDescent="0.2">
      <c r="A368" t="s">
        <v>74</v>
      </c>
      <c r="B368" s="1">
        <v>1994</v>
      </c>
      <c r="C368" s="1">
        <v>4.2644529342651367</v>
      </c>
      <c r="D368" s="1">
        <v>7.6424241065979004E-2</v>
      </c>
      <c r="E368" s="1">
        <v>38896156230378.031</v>
      </c>
      <c r="F368" s="90">
        <f t="shared" si="61"/>
        <v>3.3164086071978405E-2</v>
      </c>
      <c r="G368" s="90">
        <f t="shared" si="54"/>
        <v>1.0331640860719784</v>
      </c>
      <c r="H368" s="91">
        <f>G368*(C368/C367)-1</f>
        <v>1.7650031311418513E-2</v>
      </c>
      <c r="I368" s="91">
        <f t="shared" si="56"/>
        <v>1.0176500313114185</v>
      </c>
      <c r="J368" s="91">
        <f t="shared" si="57"/>
        <v>1.5929972950186382E-2</v>
      </c>
      <c r="K368" s="91">
        <f t="shared" si="58"/>
        <v>1.0159299729501863</v>
      </c>
      <c r="L368" s="91">
        <f t="shared" si="59"/>
        <v>1.6930875227918474E-3</v>
      </c>
      <c r="M368" s="90">
        <f t="shared" si="60"/>
        <v>1.0016930875227918</v>
      </c>
    </row>
    <row r="369" spans="1:13" x14ac:dyDescent="0.2">
      <c r="A369" t="s">
        <v>74</v>
      </c>
      <c r="B369" s="1">
        <v>1995</v>
      </c>
      <c r="C369" s="1">
        <v>4.2423667907714844</v>
      </c>
      <c r="D369" s="1">
        <v>9.0814761817455292E-2</v>
      </c>
      <c r="E369" s="1">
        <v>40229660480529.828</v>
      </c>
      <c r="F369" s="90">
        <f>E369/E368-1</f>
        <v>3.4283702540003791E-2</v>
      </c>
      <c r="G369" s="90">
        <f t="shared" si="54"/>
        <v>1.0342837025400038</v>
      </c>
      <c r="H369" s="91">
        <f t="shared" si="55"/>
        <v>2.8927015851332172E-2</v>
      </c>
      <c r="I369" s="91">
        <f t="shared" si="56"/>
        <v>1.0289270158513322</v>
      </c>
      <c r="J369" s="91">
        <f t="shared" si="57"/>
        <v>1.7921229814006297E-2</v>
      </c>
      <c r="K369" s="91">
        <f t="shared" si="58"/>
        <v>1.0179212298140063</v>
      </c>
      <c r="L369" s="91">
        <f t="shared" si="59"/>
        <v>1.0812021318522547E-2</v>
      </c>
      <c r="M369" s="90">
        <f t="shared" si="60"/>
        <v>1.0108120213185225</v>
      </c>
    </row>
    <row r="370" spans="1:13" x14ac:dyDescent="0.2">
      <c r="A370" t="s">
        <v>74</v>
      </c>
      <c r="B370" s="1">
        <v>1996</v>
      </c>
      <c r="C370" s="1">
        <v>4.2579894065856934</v>
      </c>
      <c r="D370" s="1">
        <v>8.8010378181934357E-2</v>
      </c>
      <c r="E370" s="1">
        <v>41564466784546.344</v>
      </c>
      <c r="F370" s="90">
        <f t="shared" si="61"/>
        <v>3.3179656205712504E-2</v>
      </c>
      <c r="G370" s="90">
        <f t="shared" si="54"/>
        <v>1.0331796562057125</v>
      </c>
      <c r="H370" s="91">
        <f t="shared" si="55"/>
        <v>3.6984364669645942E-2</v>
      </c>
      <c r="I370" s="91">
        <f t="shared" si="56"/>
        <v>1.0369843646696459</v>
      </c>
      <c r="J370" s="91">
        <f t="shared" si="57"/>
        <v>2.1406626606404397E-2</v>
      </c>
      <c r="K370" s="91">
        <f t="shared" si="58"/>
        <v>1.0214066266064044</v>
      </c>
      <c r="L370" s="91">
        <f t="shared" si="59"/>
        <v>1.525126003440791E-2</v>
      </c>
      <c r="M370" s="90">
        <f t="shared" si="60"/>
        <v>1.0152512600344079</v>
      </c>
    </row>
    <row r="371" spans="1:13" x14ac:dyDescent="0.2">
      <c r="A371" t="s">
        <v>74</v>
      </c>
      <c r="B371" s="1">
        <v>1997</v>
      </c>
      <c r="C371" s="1">
        <v>4.3491301536560059</v>
      </c>
      <c r="D371" s="1">
        <v>9.6573434770107269E-2</v>
      </c>
      <c r="E371" s="1">
        <v>43100662888602.812</v>
      </c>
      <c r="F371" s="90">
        <f t="shared" si="61"/>
        <v>3.6959360311765721E-2</v>
      </c>
      <c r="G371" s="90">
        <f t="shared" si="54"/>
        <v>1.0369593603117657</v>
      </c>
      <c r="H371" s="91">
        <f t="shared" si="55"/>
        <v>5.91551061805069E-2</v>
      </c>
      <c r="I371" s="91">
        <f t="shared" si="56"/>
        <v>1.0591551061805069</v>
      </c>
      <c r="J371" s="91">
        <f t="shared" si="57"/>
        <v>2.0669468563217084E-2</v>
      </c>
      <c r="K371" s="91">
        <f t="shared" si="58"/>
        <v>1.0206694685632172</v>
      </c>
      <c r="L371" s="91">
        <f t="shared" si="59"/>
        <v>3.7706269074027965E-2</v>
      </c>
      <c r="M371" s="90">
        <f t="shared" si="60"/>
        <v>1.037706269074028</v>
      </c>
    </row>
    <row r="372" spans="1:13" x14ac:dyDescent="0.2">
      <c r="A372" t="s">
        <v>74</v>
      </c>
      <c r="B372" s="1">
        <v>1998</v>
      </c>
      <c r="C372" s="1">
        <v>4.5210437774658203</v>
      </c>
      <c r="D372" s="1">
        <v>9.6081279218196869E-2</v>
      </c>
      <c r="E372" s="1">
        <v>44147438770592.844</v>
      </c>
      <c r="F372" s="90">
        <f t="shared" si="61"/>
        <v>2.4286769897147842E-2</v>
      </c>
      <c r="G372" s="90">
        <f t="shared" si="54"/>
        <v>1.0242867698971478</v>
      </c>
      <c r="H372" s="91">
        <f t="shared" si="55"/>
        <v>6.4775061627263764E-2</v>
      </c>
      <c r="I372" s="91">
        <f t="shared" si="56"/>
        <v>1.0647750616272638</v>
      </c>
      <c r="J372" s="91">
        <f t="shared" si="57"/>
        <v>2.2205229863936082E-2</v>
      </c>
      <c r="K372" s="91">
        <f t="shared" si="58"/>
        <v>1.0222052298639361</v>
      </c>
      <c r="L372" s="91">
        <f t="shared" si="59"/>
        <v>4.1645092902717895E-2</v>
      </c>
      <c r="M372" s="90">
        <f t="shared" si="60"/>
        <v>1.0416450929027179</v>
      </c>
    </row>
    <row r="373" spans="1:13" x14ac:dyDescent="0.2">
      <c r="A373" t="s">
        <v>74</v>
      </c>
      <c r="B373" s="1">
        <v>1999</v>
      </c>
      <c r="C373" s="1">
        <v>4.7236051559448242</v>
      </c>
      <c r="D373" s="1">
        <v>8.9235819876194E-2</v>
      </c>
      <c r="E373" s="1">
        <v>45690436582714</v>
      </c>
      <c r="F373" s="90">
        <f t="shared" si="61"/>
        <v>3.4951015395007889E-2</v>
      </c>
      <c r="G373" s="90">
        <f t="shared" si="54"/>
        <v>1.0349510153950079</v>
      </c>
      <c r="H373" s="91">
        <f t="shared" si="55"/>
        <v>8.1321082719188365E-2</v>
      </c>
      <c r="I373" s="91">
        <f t="shared" si="56"/>
        <v>1.0813210827191884</v>
      </c>
      <c r="J373" s="91">
        <f t="shared" si="57"/>
        <v>2.1252012576629658E-2</v>
      </c>
      <c r="K373" s="91">
        <f t="shared" si="58"/>
        <v>1.0212520125766296</v>
      </c>
      <c r="L373" s="91">
        <f t="shared" si="59"/>
        <v>5.8819047015637116E-2</v>
      </c>
      <c r="M373" s="90">
        <f t="shared" si="60"/>
        <v>1.0588190470156371</v>
      </c>
    </row>
    <row r="374" spans="1:13" x14ac:dyDescent="0.2">
      <c r="A374" t="s">
        <v>74</v>
      </c>
      <c r="B374" s="1">
        <v>2000</v>
      </c>
      <c r="C374" s="1">
        <v>4.792391300201416</v>
      </c>
      <c r="D374" s="1">
        <v>9.2231787741184235E-2</v>
      </c>
      <c r="E374" s="1">
        <v>47616584819462.938</v>
      </c>
      <c r="F374" s="90">
        <f t="shared" si="61"/>
        <v>4.2156485707069313E-2</v>
      </c>
      <c r="G374" s="90">
        <f t="shared" si="54"/>
        <v>1.0421564857070693</v>
      </c>
      <c r="H374" s="91">
        <f t="shared" si="55"/>
        <v>5.7332590397693339E-2</v>
      </c>
      <c r="I374" s="91">
        <f t="shared" si="56"/>
        <v>1.0573325903976933</v>
      </c>
      <c r="J374" s="91">
        <f t="shared" si="57"/>
        <v>1.8891464661030689E-2</v>
      </c>
      <c r="K374" s="91">
        <f t="shared" si="58"/>
        <v>1.0188914646610308</v>
      </c>
      <c r="L374" s="91">
        <f t="shared" si="59"/>
        <v>3.7728381353603124E-2</v>
      </c>
      <c r="M374" s="90">
        <f t="shared" si="60"/>
        <v>1.0377283813536031</v>
      </c>
    </row>
    <row r="375" spans="1:13" x14ac:dyDescent="0.2">
      <c r="A375" t="s">
        <v>74</v>
      </c>
      <c r="B375" s="1">
        <v>2001</v>
      </c>
      <c r="C375" s="1">
        <v>4.8071727752685547</v>
      </c>
      <c r="D375" s="1">
        <v>8.337508887052536E-2</v>
      </c>
      <c r="E375" s="1">
        <v>48517591098826.047</v>
      </c>
      <c r="F375" s="90">
        <f t="shared" si="61"/>
        <v>1.8922110495308564E-2</v>
      </c>
      <c r="G375" s="90">
        <f t="shared" si="54"/>
        <v>1.0189221104953086</v>
      </c>
      <c r="H375" s="91">
        <f t="shared" si="55"/>
        <v>2.2064836292972512E-2</v>
      </c>
      <c r="I375" s="91">
        <f t="shared" si="56"/>
        <v>1.0220648362929725</v>
      </c>
      <c r="J375" s="91">
        <f t="shared" si="57"/>
        <v>1.9245462643525769E-2</v>
      </c>
      <c r="K375" s="91">
        <f t="shared" si="58"/>
        <v>1.0192454626435257</v>
      </c>
      <c r="L375" s="91">
        <f t="shared" si="59"/>
        <v>2.7661380430721305E-3</v>
      </c>
      <c r="M375" s="90">
        <f t="shared" si="60"/>
        <v>1.0027661380430721</v>
      </c>
    </row>
    <row r="376" spans="1:13" x14ac:dyDescent="0.2">
      <c r="A376" t="s">
        <v>74</v>
      </c>
      <c r="B376" s="1">
        <v>2002</v>
      </c>
      <c r="C376" s="1">
        <v>4.7614579200744629</v>
      </c>
      <c r="D376" s="1">
        <v>7.9563573002815247E-2</v>
      </c>
      <c r="E376" s="1">
        <v>49681916406280.367</v>
      </c>
      <c r="F376" s="90">
        <f t="shared" si="61"/>
        <v>2.399800322078427E-2</v>
      </c>
      <c r="G376" s="90">
        <f t="shared" si="54"/>
        <v>1.0239980032207843</v>
      </c>
      <c r="H376" s="91">
        <f t="shared" si="55"/>
        <v>1.4260071462410373E-2</v>
      </c>
      <c r="I376" s="91">
        <f t="shared" si="56"/>
        <v>1.0142600714624104</v>
      </c>
      <c r="J376" s="91">
        <f t="shared" si="57"/>
        <v>1.734389271371E-2</v>
      </c>
      <c r="K376" s="91">
        <f t="shared" si="58"/>
        <v>1.01734389271371</v>
      </c>
      <c r="L376" s="91">
        <f t="shared" si="59"/>
        <v>-3.0312476178272485E-3</v>
      </c>
      <c r="M376" s="90">
        <f t="shared" si="60"/>
        <v>0.99696875238217275</v>
      </c>
    </row>
    <row r="377" spans="1:13" x14ac:dyDescent="0.2">
      <c r="A377" t="s">
        <v>74</v>
      </c>
      <c r="B377" s="1">
        <v>2003</v>
      </c>
      <c r="C377" s="1">
        <v>4.8219399452209473</v>
      </c>
      <c r="D377" s="1">
        <v>8.7226554751396179E-2</v>
      </c>
      <c r="E377" s="1">
        <v>51263258762445.633</v>
      </c>
      <c r="F377" s="90">
        <f t="shared" si="61"/>
        <v>3.1829334907969908E-2</v>
      </c>
      <c r="G377" s="90">
        <f t="shared" si="54"/>
        <v>1.0318293349079699</v>
      </c>
      <c r="H377" s="91">
        <f t="shared" si="55"/>
        <v>4.4936061635024283E-2</v>
      </c>
      <c r="I377" s="91">
        <f t="shared" si="56"/>
        <v>1.0449360616350243</v>
      </c>
      <c r="J377" s="91">
        <f t="shared" si="57"/>
        <v>1.6709918335594778E-2</v>
      </c>
      <c r="K377" s="91">
        <f t="shared" si="58"/>
        <v>1.0167099183355948</v>
      </c>
      <c r="L377" s="91">
        <f t="shared" si="59"/>
        <v>2.7762238560274044E-2</v>
      </c>
      <c r="M377" s="90">
        <f t="shared" si="60"/>
        <v>1.027762238560274</v>
      </c>
    </row>
    <row r="378" spans="1:13" x14ac:dyDescent="0.2">
      <c r="A378" t="s">
        <v>74</v>
      </c>
      <c r="B378" s="1">
        <v>2004</v>
      </c>
      <c r="C378" s="1">
        <v>4.9399561882019043</v>
      </c>
      <c r="D378" s="1">
        <v>0.10160697251558304</v>
      </c>
      <c r="E378" s="1">
        <v>53613651821766.922</v>
      </c>
      <c r="F378" s="90">
        <f t="shared" si="61"/>
        <v>4.5849466383185433E-2</v>
      </c>
      <c r="G378" s="90">
        <f t="shared" si="54"/>
        <v>1.0458494663831854</v>
      </c>
      <c r="H378" s="91">
        <f t="shared" si="55"/>
        <v>7.1446472183415599E-2</v>
      </c>
      <c r="I378" s="91">
        <f t="shared" si="56"/>
        <v>1.0714464721834156</v>
      </c>
      <c r="J378" s="91">
        <f t="shared" si="57"/>
        <v>1.8089514955043545E-2</v>
      </c>
      <c r="K378" s="91">
        <f t="shared" si="58"/>
        <v>1.0180895149550435</v>
      </c>
      <c r="L378" s="91">
        <f t="shared" si="59"/>
        <v>5.2408905547689733E-2</v>
      </c>
      <c r="M378" s="90">
        <f t="shared" si="60"/>
        <v>1.0524089055476897</v>
      </c>
    </row>
    <row r="379" spans="1:13" x14ac:dyDescent="0.2">
      <c r="A379" t="s">
        <v>74</v>
      </c>
      <c r="B379" s="1">
        <v>2005</v>
      </c>
      <c r="C379" s="1">
        <v>5.1265745162963867</v>
      </c>
      <c r="D379" s="1">
        <v>0.10650579631328583</v>
      </c>
      <c r="E379" s="1">
        <v>55728589541516.367</v>
      </c>
      <c r="F379" s="90">
        <f t="shared" si="61"/>
        <v>3.9447746010294882E-2</v>
      </c>
      <c r="G379" s="90">
        <f t="shared" si="54"/>
        <v>1.0394477460102949</v>
      </c>
      <c r="H379" s="91">
        <f t="shared" si="55"/>
        <v>7.871530084515399E-2</v>
      </c>
      <c r="I379" s="91">
        <f t="shared" si="56"/>
        <v>1.078715300845154</v>
      </c>
      <c r="J379" s="91">
        <f t="shared" si="57"/>
        <v>2.0568395476512714E-2</v>
      </c>
      <c r="K379" s="91">
        <f t="shared" si="58"/>
        <v>1.0205683954765128</v>
      </c>
      <c r="L379" s="91">
        <f t="shared" si="59"/>
        <v>5.6975020612402894E-2</v>
      </c>
      <c r="M379" s="90">
        <f t="shared" si="60"/>
        <v>1.0569750206124029</v>
      </c>
    </row>
    <row r="380" spans="1:13" x14ac:dyDescent="0.2">
      <c r="A380" t="s">
        <v>74</v>
      </c>
      <c r="B380" s="1">
        <v>2006</v>
      </c>
      <c r="C380" s="1">
        <v>5.2966747283935547</v>
      </c>
      <c r="D380" s="1">
        <v>0.11987525969743729</v>
      </c>
      <c r="E380" s="1">
        <v>58244006647159.047</v>
      </c>
      <c r="F380" s="90">
        <f t="shared" si="61"/>
        <v>4.513692390812718E-2</v>
      </c>
      <c r="G380" s="90">
        <f t="shared" si="54"/>
        <v>1.0451369239081272</v>
      </c>
      <c r="H380" s="91">
        <f t="shared" si="55"/>
        <v>7.9814662788588508E-2</v>
      </c>
      <c r="I380" s="91">
        <f t="shared" si="56"/>
        <v>1.0798146627885885</v>
      </c>
      <c r="J380" s="91">
        <f t="shared" si="57"/>
        <v>2.0775236168853989E-2</v>
      </c>
      <c r="K380" s="91">
        <f t="shared" si="58"/>
        <v>1.020775236168854</v>
      </c>
      <c r="L380" s="91">
        <f t="shared" si="59"/>
        <v>5.7837832000431133E-2</v>
      </c>
      <c r="M380" s="90">
        <f t="shared" si="60"/>
        <v>1.0578378320004311</v>
      </c>
    </row>
    <row r="381" spans="1:13" x14ac:dyDescent="0.2">
      <c r="A381" t="s">
        <v>74</v>
      </c>
      <c r="B381" s="1">
        <v>2007</v>
      </c>
      <c r="C381" s="1">
        <v>5.4080662727355957</v>
      </c>
      <c r="D381" s="1">
        <v>0.12244013696908951</v>
      </c>
      <c r="E381" s="1">
        <v>60566624235907.164</v>
      </c>
      <c r="F381" s="90">
        <f t="shared" si="61"/>
        <v>3.9877366315447471E-2</v>
      </c>
      <c r="G381" s="90">
        <f t="shared" si="54"/>
        <v>1.0398773663154475</v>
      </c>
      <c r="H381" s="91">
        <f t="shared" si="55"/>
        <v>6.1746473198539542E-2</v>
      </c>
      <c r="I381" s="91">
        <f t="shared" si="56"/>
        <v>1.0617464731985395</v>
      </c>
      <c r="J381" s="91">
        <f t="shared" si="57"/>
        <v>2.2632173173638442E-2</v>
      </c>
      <c r="K381" s="91">
        <f t="shared" si="58"/>
        <v>1.0226321731736385</v>
      </c>
      <c r="L381" s="91">
        <f t="shared" si="59"/>
        <v>3.8248649955451297E-2</v>
      </c>
      <c r="M381" s="90">
        <f t="shared" si="60"/>
        <v>1.0382486499554513</v>
      </c>
    </row>
    <row r="382" spans="1:13" x14ac:dyDescent="0.2">
      <c r="A382" t="s">
        <v>74</v>
      </c>
      <c r="B382" s="1">
        <v>2008</v>
      </c>
      <c r="C382" s="1">
        <v>5.2237434387207031</v>
      </c>
      <c r="D382" s="1">
        <v>0.11110053211450577</v>
      </c>
      <c r="E382" s="1">
        <v>61305249834304.156</v>
      </c>
      <c r="F382" s="90">
        <f t="shared" si="61"/>
        <v>1.2195257829131112E-2</v>
      </c>
      <c r="G382" s="90">
        <f t="shared" si="54"/>
        <v>1.0121952578291311</v>
      </c>
      <c r="H382" s="91">
        <f t="shared" si="55"/>
        <v>-2.2303339098218689E-2</v>
      </c>
      <c r="I382" s="91">
        <f t="shared" si="56"/>
        <v>0.97769666090178131</v>
      </c>
      <c r="J382" s="91">
        <f t="shared" si="57"/>
        <v>2.2640280424513892E-2</v>
      </c>
      <c r="K382" s="91">
        <f t="shared" si="58"/>
        <v>1.0226402804245138</v>
      </c>
      <c r="L382" s="91">
        <f t="shared" si="59"/>
        <v>-4.39486106532746E-2</v>
      </c>
      <c r="M382" s="90">
        <f t="shared" si="60"/>
        <v>0.9560513893467254</v>
      </c>
    </row>
    <row r="383" spans="1:13" x14ac:dyDescent="0.2">
      <c r="A383" t="s">
        <v>74</v>
      </c>
      <c r="B383" s="1">
        <v>2009</v>
      </c>
      <c r="C383" s="1">
        <v>5.1886687278747559</v>
      </c>
      <c r="D383" s="1">
        <v>8.4476083517074585E-2</v>
      </c>
      <c r="E383" s="1">
        <v>60542705628173.023</v>
      </c>
      <c r="F383" s="90">
        <f t="shared" si="61"/>
        <v>-1.2438481340376839E-2</v>
      </c>
      <c r="G383" s="90">
        <f t="shared" si="54"/>
        <v>0.98756151865962316</v>
      </c>
      <c r="H383" s="91">
        <f t="shared" si="55"/>
        <v>-1.9069441515950469E-2</v>
      </c>
      <c r="I383" s="91">
        <f t="shared" si="56"/>
        <v>0.98093055848404953</v>
      </c>
      <c r="J383" s="91">
        <f t="shared" si="57"/>
        <v>2.1268374570423836E-2</v>
      </c>
      <c r="K383" s="91">
        <f t="shared" si="58"/>
        <v>1.0212683745704239</v>
      </c>
      <c r="L383" s="91">
        <f t="shared" si="59"/>
        <v>-3.9497762870941311E-2</v>
      </c>
      <c r="M383" s="90">
        <f t="shared" si="60"/>
        <v>0.96050223712905869</v>
      </c>
    </row>
    <row r="384" spans="1:13" x14ac:dyDescent="0.2">
      <c r="A384" t="s">
        <v>74</v>
      </c>
      <c r="B384" s="1">
        <v>2010</v>
      </c>
      <c r="C384" s="1">
        <v>5.1392040252685547</v>
      </c>
      <c r="D384" s="1">
        <v>0.10668424516916275</v>
      </c>
      <c r="E384" s="1">
        <v>63306882364552.211</v>
      </c>
      <c r="F384" s="90">
        <f t="shared" si="61"/>
        <v>4.5656643648461337E-2</v>
      </c>
      <c r="G384" s="90">
        <f t="shared" si="54"/>
        <v>1.0456566436484613</v>
      </c>
      <c r="H384" s="91">
        <f t="shared" si="55"/>
        <v>3.568817242415645E-2</v>
      </c>
      <c r="I384" s="91">
        <f t="shared" si="56"/>
        <v>1.0356881724241565</v>
      </c>
      <c r="J384" s="91">
        <f t="shared" si="57"/>
        <v>1.6280878188127349E-2</v>
      </c>
      <c r="K384" s="91">
        <f t="shared" si="58"/>
        <v>1.0162808781881274</v>
      </c>
      <c r="L384" s="91">
        <f t="shared" si="59"/>
        <v>1.9096388264855824E-2</v>
      </c>
      <c r="M384" s="90">
        <f t="shared" si="60"/>
        <v>1.0190963882648558</v>
      </c>
    </row>
    <row r="385" spans="1:13" x14ac:dyDescent="0.2">
      <c r="A385" t="s">
        <v>74</v>
      </c>
      <c r="B385" s="1">
        <v>2011</v>
      </c>
      <c r="C385" s="1">
        <v>5.0774788856506348</v>
      </c>
      <c r="D385" s="1">
        <v>0.11507052928209305</v>
      </c>
      <c r="E385" s="1">
        <v>65363590899083.75</v>
      </c>
      <c r="F385" s="90">
        <f t="shared" si="61"/>
        <v>3.2487913757749176E-2</v>
      </c>
      <c r="G385" s="90">
        <f t="shared" si="54"/>
        <v>1.0324879137577492</v>
      </c>
      <c r="H385" s="91">
        <f t="shared" si="55"/>
        <v>2.0087071075271412E-2</v>
      </c>
      <c r="I385" s="91">
        <f t="shared" si="56"/>
        <v>1.0200870710752714</v>
      </c>
      <c r="J385" s="91">
        <f t="shared" si="57"/>
        <v>2.0758904422672312E-2</v>
      </c>
      <c r="K385" s="91">
        <f t="shared" si="58"/>
        <v>1.0207589044226724</v>
      </c>
      <c r="L385" s="91">
        <f t="shared" si="59"/>
        <v>-6.5817044993687901E-4</v>
      </c>
      <c r="M385" s="90">
        <f t="shared" si="60"/>
        <v>0.99934182955006312</v>
      </c>
    </row>
    <row r="386" spans="1:13" x14ac:dyDescent="0.2">
      <c r="A386" t="s">
        <v>74</v>
      </c>
      <c r="B386" s="1">
        <v>2012</v>
      </c>
      <c r="C386" s="1">
        <v>5.1069331169128418</v>
      </c>
      <c r="D386" s="1">
        <v>0.11992701888084412</v>
      </c>
      <c r="E386" s="1">
        <v>67051601764151.109</v>
      </c>
      <c r="F386" s="90">
        <f t="shared" si="61"/>
        <v>2.5824940794233919E-2</v>
      </c>
      <c r="G386" s="90">
        <f t="shared" si="54"/>
        <v>1.0258249407942339</v>
      </c>
      <c r="H386" s="91">
        <f t="shared" si="55"/>
        <v>3.1775706069907095E-2</v>
      </c>
      <c r="I386" s="91">
        <f t="shared" si="56"/>
        <v>1.0317757060699071</v>
      </c>
      <c r="J386" s="91">
        <f t="shared" si="57"/>
        <v>2.2662926202862539E-2</v>
      </c>
      <c r="K386" s="91">
        <f t="shared" si="58"/>
        <v>1.0226629262028626</v>
      </c>
      <c r="L386" s="91">
        <f t="shared" si="59"/>
        <v>8.9108342871879742E-3</v>
      </c>
      <c r="M386" s="90">
        <f t="shared" si="60"/>
        <v>1.008910834287188</v>
      </c>
    </row>
    <row r="387" spans="1:13" x14ac:dyDescent="0.2">
      <c r="A387" t="s">
        <v>74</v>
      </c>
      <c r="B387" s="1">
        <v>2013</v>
      </c>
      <c r="C387" s="1">
        <v>5.248347282409668</v>
      </c>
      <c r="D387" s="1">
        <v>0.11902612447738647</v>
      </c>
      <c r="E387" s="1">
        <v>68935323305938.508</v>
      </c>
      <c r="F387" s="90">
        <f t="shared" si="61"/>
        <v>2.8093609879943582E-2</v>
      </c>
      <c r="G387" s="90">
        <f t="shared" si="54"/>
        <v>1.0280936098799436</v>
      </c>
      <c r="H387" s="91">
        <f t="shared" si="55"/>
        <v>5.656216362158295E-2</v>
      </c>
      <c r="I387" s="91">
        <f t="shared" si="56"/>
        <v>1.056562163621583</v>
      </c>
      <c r="J387" s="91">
        <f t="shared" si="57"/>
        <v>2.3483177894708832E-2</v>
      </c>
      <c r="K387" s="91">
        <f t="shared" si="58"/>
        <v>1.0234831778947089</v>
      </c>
      <c r="L387" s="91">
        <f t="shared" si="59"/>
        <v>3.2320009201242561E-2</v>
      </c>
      <c r="M387" s="90">
        <f t="shared" si="60"/>
        <v>1.0323200092012426</v>
      </c>
    </row>
    <row r="388" spans="1:13" x14ac:dyDescent="0.2">
      <c r="A388" t="s">
        <v>74</v>
      </c>
      <c r="B388" s="1">
        <v>2014</v>
      </c>
      <c r="C388" s="1">
        <v>5.4188423156738281</v>
      </c>
      <c r="D388" s="1">
        <v>0.12462683022022247</v>
      </c>
      <c r="E388" s="1">
        <v>70898522008529.438</v>
      </c>
      <c r="F388" s="90">
        <f t="shared" si="61"/>
        <v>2.8478849571476728E-2</v>
      </c>
      <c r="G388" s="90">
        <f t="shared" si="54"/>
        <v>1.0284788495714767</v>
      </c>
      <c r="H388" s="91">
        <f t="shared" si="55"/>
        <v>6.1889469378759276E-2</v>
      </c>
      <c r="I388" s="91">
        <f t="shared" si="56"/>
        <v>1.0618894693787593</v>
      </c>
      <c r="J388" s="91">
        <f t="shared" si="57"/>
        <v>2.2678782114193125E-2</v>
      </c>
      <c r="K388" s="91">
        <f t="shared" si="58"/>
        <v>1.0226787821141932</v>
      </c>
      <c r="L388" s="91">
        <f t="shared" si="59"/>
        <v>3.8341156529624554E-2</v>
      </c>
      <c r="M388" s="90">
        <f t="shared" si="60"/>
        <v>1.0383411565296246</v>
      </c>
    </row>
    <row r="389" spans="1:13" x14ac:dyDescent="0.2">
      <c r="A389" t="s">
        <v>74</v>
      </c>
      <c r="B389" s="1">
        <v>2015</v>
      </c>
      <c r="C389" s="1">
        <v>5.5451688766479492</v>
      </c>
      <c r="D389" s="1">
        <v>0.12357735633850098</v>
      </c>
      <c r="E389" s="1">
        <v>73006916582213.766</v>
      </c>
      <c r="F389" s="90">
        <f t="shared" si="61"/>
        <v>2.9738202066196484E-2</v>
      </c>
      <c r="G389" s="90">
        <f t="shared" si="54"/>
        <v>1.0297382020661965</v>
      </c>
      <c r="H389" s="91">
        <f t="shared" si="55"/>
        <v>5.3743935799107634E-2</v>
      </c>
      <c r="I389" s="91">
        <f t="shared" si="56"/>
        <v>1.0537439357991076</v>
      </c>
      <c r="J389" s="91">
        <f t="shared" si="57"/>
        <v>2.2998792539089642E-2</v>
      </c>
      <c r="K389" s="91">
        <f t="shared" si="58"/>
        <v>1.0229987925390895</v>
      </c>
      <c r="L389" s="91">
        <f t="shared" si="59"/>
        <v>3.0053938953054304E-2</v>
      </c>
      <c r="M389" s="90">
        <f t="shared" si="60"/>
        <v>1.0300539389530543</v>
      </c>
    </row>
    <row r="390" spans="1:13" x14ac:dyDescent="0.2">
      <c r="A390" t="s">
        <v>74</v>
      </c>
      <c r="B390" s="1">
        <v>2016</v>
      </c>
      <c r="C390" s="1">
        <v>5.6793398857116699</v>
      </c>
      <c r="D390" s="1">
        <v>0.11832882463932037</v>
      </c>
      <c r="E390" s="1">
        <v>74817193515006.359</v>
      </c>
      <c r="F390" s="90">
        <f t="shared" si="61"/>
        <v>2.4795964787172275E-2</v>
      </c>
      <c r="G390" s="90">
        <f t="shared" si="54"/>
        <v>1.0247959647871723</v>
      </c>
      <c r="H390" s="91">
        <f t="shared" si="55"/>
        <v>4.9591946972487033E-2</v>
      </c>
      <c r="I390" s="91">
        <f t="shared" si="56"/>
        <v>1.049591946972487</v>
      </c>
      <c r="J390" s="91">
        <f t="shared" si="57"/>
        <v>2.2285589327840888E-2</v>
      </c>
      <c r="K390" s="91">
        <f t="shared" si="58"/>
        <v>1.0222855893278409</v>
      </c>
      <c r="L390" s="91">
        <f t="shared" si="59"/>
        <v>2.6711085365685561E-2</v>
      </c>
      <c r="M390" s="90">
        <f t="shared" si="60"/>
        <v>1.0267110853656856</v>
      </c>
    </row>
    <row r="391" spans="1:13" x14ac:dyDescent="0.2">
      <c r="A391" t="s">
        <v>74</v>
      </c>
      <c r="B391" s="1">
        <v>2017</v>
      </c>
      <c r="C391" s="1">
        <v>5.8035831451416016</v>
      </c>
      <c r="D391" s="1">
        <v>0.12617301940917969</v>
      </c>
      <c r="E391" s="1">
        <v>77273466123070.641</v>
      </c>
      <c r="F391" s="90">
        <f t="shared" si="61"/>
        <v>3.2830322719491267E-2</v>
      </c>
      <c r="G391" s="90">
        <f t="shared" si="54"/>
        <v>1.0328303227194913</v>
      </c>
      <c r="H391" s="91">
        <f t="shared" si="55"/>
        <v>5.5424886227756875E-2</v>
      </c>
      <c r="I391" s="91">
        <f t="shared" si="56"/>
        <v>1.0554248862277569</v>
      </c>
      <c r="J391" s="91">
        <f t="shared" si="57"/>
        <v>2.0834960932170511E-2</v>
      </c>
      <c r="K391" s="91">
        <f t="shared" si="58"/>
        <v>1.0208349609321705</v>
      </c>
      <c r="L391" s="91">
        <f t="shared" si="59"/>
        <v>3.3883954428834073E-2</v>
      </c>
      <c r="M391" s="90">
        <f t="shared" si="60"/>
        <v>1.0338839544288341</v>
      </c>
    </row>
    <row r="392" spans="1:13" x14ac:dyDescent="0.2">
      <c r="A392" t="s">
        <v>74</v>
      </c>
      <c r="B392" s="1">
        <v>2018</v>
      </c>
      <c r="C392" s="1">
        <v>5.8155460357666016</v>
      </c>
      <c r="D392" s="1">
        <v>0.12961980700492859</v>
      </c>
      <c r="E392" s="1">
        <v>79504572886818.422</v>
      </c>
      <c r="F392" s="90">
        <f t="shared" si="61"/>
        <v>2.8872870283757956E-2</v>
      </c>
      <c r="G392" s="90">
        <f t="shared" si="54"/>
        <v>1.028872870283758</v>
      </c>
      <c r="H392" s="91">
        <f t="shared" si="55"/>
        <v>3.0993679671065255E-2</v>
      </c>
      <c r="I392" s="91">
        <f t="shared" si="56"/>
        <v>1.0309936796710653</v>
      </c>
      <c r="J392" s="91">
        <f t="shared" si="57"/>
        <v>2.1740537914892093E-2</v>
      </c>
      <c r="K392" s="91">
        <f t="shared" si="58"/>
        <v>1.0217405379148921</v>
      </c>
      <c r="L392" s="91">
        <f t="shared" si="59"/>
        <v>9.0562539243637108E-3</v>
      </c>
      <c r="M392" s="90">
        <f t="shared" si="60"/>
        <v>1.0090562539243637</v>
      </c>
    </row>
    <row r="393" spans="1:13" x14ac:dyDescent="0.2">
      <c r="A393" t="s">
        <v>74</v>
      </c>
      <c r="B393" s="1">
        <v>2019</v>
      </c>
      <c r="C393" s="1">
        <v>5.9465904235839844</v>
      </c>
      <c r="D393" s="1">
        <v>0.13012877106666565</v>
      </c>
      <c r="E393" s="1">
        <v>80614957987697.438</v>
      </c>
      <c r="F393" s="90">
        <f t="shared" si="61"/>
        <v>1.3966304837078392E-2</v>
      </c>
      <c r="G393" s="90">
        <f t="shared" si="54"/>
        <v>1.0139663048370784</v>
      </c>
      <c r="H393" s="91">
        <f t="shared" si="55"/>
        <v>3.6814476421935138E-2</v>
      </c>
      <c r="I393" s="91">
        <f t="shared" si="56"/>
        <v>1.0368144764219351</v>
      </c>
      <c r="J393" s="91">
        <f t="shared" si="57"/>
        <v>2.228850157968738E-2</v>
      </c>
      <c r="K393" s="91">
        <f t="shared" si="58"/>
        <v>1.0222885015796874</v>
      </c>
      <c r="L393" s="91">
        <f t="shared" si="59"/>
        <v>1.4209271472584772E-2</v>
      </c>
      <c r="M393" s="90">
        <f t="shared" si="60"/>
        <v>1.0142092714725848</v>
      </c>
    </row>
    <row r="394" spans="1:13" x14ac:dyDescent="0.2">
      <c r="A394" t="s">
        <v>74</v>
      </c>
      <c r="B394" s="1">
        <v>2020</v>
      </c>
      <c r="C394" s="1">
        <v>6.5806832313537598</v>
      </c>
      <c r="D394" s="1">
        <v>0.12125340104103088</v>
      </c>
      <c r="E394" s="1">
        <v>78644634648717.281</v>
      </c>
      <c r="F394" s="90">
        <f t="shared" si="61"/>
        <v>-2.4441163131051269E-2</v>
      </c>
      <c r="G394" s="90">
        <f t="shared" si="54"/>
        <v>0.97555883686894873</v>
      </c>
      <c r="H394" s="91">
        <f t="shared" si="55"/>
        <v>7.9583966893293612E-2</v>
      </c>
      <c r="I394" s="91">
        <f t="shared" si="56"/>
        <v>1.0795839668932936</v>
      </c>
      <c r="J394" s="91">
        <f t="shared" si="57"/>
        <v>2.1882921438574142E-2</v>
      </c>
      <c r="K394" s="91">
        <f t="shared" si="58"/>
        <v>1.0218829214385741</v>
      </c>
      <c r="L394" s="91">
        <f>I394/K394-1</f>
        <v>5.6465417166860821E-2</v>
      </c>
      <c r="M394" s="90">
        <f t="shared" si="60"/>
        <v>1.0564654171668608</v>
      </c>
    </row>
    <row r="395" spans="1:13" x14ac:dyDescent="0.2">
      <c r="A395" t="s">
        <v>74</v>
      </c>
      <c r="B395" s="1">
        <v>2021</v>
      </c>
      <c r="C395" s="1">
        <v>6.5497570037841797</v>
      </c>
      <c r="D395" s="1">
        <v>0.1342119425535202</v>
      </c>
      <c r="E395" s="1">
        <v>83202200358388.062</v>
      </c>
      <c r="F395" s="90">
        <f t="shared" si="61"/>
        <v>5.7951387656997921E-2</v>
      </c>
      <c r="G395" s="90">
        <f>1+$F395</f>
        <v>1.0579513876569979</v>
      </c>
      <c r="H395" s="91">
        <f t="shared" si="55"/>
        <v>5.2979495799881038E-2</v>
      </c>
      <c r="I395" s="91">
        <f t="shared" si="56"/>
        <v>1.052979495799881</v>
      </c>
      <c r="J395" s="91">
        <f t="shared" si="57"/>
        <v>1.8425655327598402E-2</v>
      </c>
      <c r="K395" s="91">
        <f t="shared" si="58"/>
        <v>1.0184256553275983</v>
      </c>
      <c r="L395" s="91">
        <f t="shared" si="59"/>
        <v>3.3928682267109433E-2</v>
      </c>
      <c r="M395" s="90">
        <f t="shared" si="60"/>
        <v>1.0339286822671094</v>
      </c>
    </row>
    <row r="396" spans="1:13" x14ac:dyDescent="0.2">
      <c r="A396" t="s">
        <v>74</v>
      </c>
      <c r="B396" s="1">
        <v>2022</v>
      </c>
      <c r="C396" s="1">
        <v>6.4321699142456055</v>
      </c>
      <c r="D396" s="1">
        <v>0.13061641156673431</v>
      </c>
      <c r="E396" s="1">
        <v>85802742950452.125</v>
      </c>
      <c r="F396" s="90">
        <f t="shared" si="61"/>
        <v>3.1255694931893618E-2</v>
      </c>
      <c r="G396" s="90">
        <f>1+$F396</f>
        <v>1.0312556949318936</v>
      </c>
      <c r="H396" s="91">
        <f t="shared" si="55"/>
        <v>1.274167133268822E-2</v>
      </c>
      <c r="I396" s="91">
        <f t="shared" si="56"/>
        <v>1.0127416713326882</v>
      </c>
      <c r="J396" s="91">
        <f t="shared" si="57"/>
        <v>2.0491133102491906E-2</v>
      </c>
      <c r="K396" s="91">
        <f t="shared" si="58"/>
        <v>1.020491133102492</v>
      </c>
      <c r="L396" s="91">
        <f t="shared" si="59"/>
        <v>-7.59385507470689E-3</v>
      </c>
      <c r="M396" s="90">
        <f t="shared" si="60"/>
        <v>0.99240614492529311</v>
      </c>
    </row>
    <row r="397" spans="1:13" x14ac:dyDescent="0.2">
      <c r="A397" t="s">
        <v>74</v>
      </c>
      <c r="B397" s="1">
        <v>2023</v>
      </c>
      <c r="C397" s="1">
        <v>6.3342313766479492</v>
      </c>
      <c r="D397" s="1">
        <v>0.12740445137023926</v>
      </c>
      <c r="E397" s="1">
        <v>88591706868904.141</v>
      </c>
      <c r="F397" s="111">
        <f>E397/E396-1</f>
        <v>3.2504367838945836E-2</v>
      </c>
      <c r="G397" s="111">
        <f>1+$F397</f>
        <v>1.0325043678389458</v>
      </c>
      <c r="H397" s="114">
        <f>G397*(C397/C396)-1</f>
        <v>1.6783084166793527E-2</v>
      </c>
      <c r="I397" s="114">
        <f t="shared" si="56"/>
        <v>1.0167830841667935</v>
      </c>
      <c r="J397" s="91">
        <f t="shared" si="57"/>
        <v>2.030674147420336E-2</v>
      </c>
      <c r="K397" s="91">
        <f t="shared" si="58"/>
        <v>1.0203067414742033</v>
      </c>
      <c r="L397" s="91">
        <f t="shared" si="59"/>
        <v>-3.4535274189393395E-3</v>
      </c>
      <c r="M397" s="90">
        <f t="shared" si="60"/>
        <v>0.99654647258106066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L12"/>
  <sheetViews>
    <sheetView workbookViewId="0">
      <selection activeCell="L5" sqref="L5"/>
    </sheetView>
  </sheetViews>
  <sheetFormatPr baseColWidth="10" defaultRowHeight="15" x14ac:dyDescent="0.2"/>
  <cols>
    <col min="2" max="2" width="16.6640625" bestFit="1" customWidth="1"/>
    <col min="6" max="6" width="20.33203125" bestFit="1" customWidth="1"/>
    <col min="7" max="7" width="20.33203125" customWidth="1"/>
    <col min="8" max="8" width="19.1640625" bestFit="1" customWidth="1"/>
    <col min="9" max="9" width="15.1640625" bestFit="1" customWidth="1"/>
  </cols>
  <sheetData>
    <row r="1" spans="1:12" x14ac:dyDescent="0.2">
      <c r="B1" s="516" t="s">
        <v>18</v>
      </c>
      <c r="C1" s="516"/>
      <c r="D1" s="516"/>
      <c r="E1" s="516"/>
      <c r="F1" s="516"/>
      <c r="G1" s="516"/>
      <c r="H1" s="516"/>
      <c r="I1" s="516"/>
    </row>
    <row r="3" spans="1:12" x14ac:dyDescent="0.2">
      <c r="B3" s="13" t="s">
        <v>0</v>
      </c>
      <c r="C3" s="13" t="s">
        <v>1</v>
      </c>
      <c r="D3" s="13" t="s">
        <v>2</v>
      </c>
      <c r="E3" s="13" t="s">
        <v>3</v>
      </c>
      <c r="F3" s="13" t="s">
        <v>4</v>
      </c>
      <c r="G3" s="13" t="s">
        <v>5</v>
      </c>
      <c r="H3" s="13" t="s">
        <v>6</v>
      </c>
      <c r="I3" s="13" t="s">
        <v>7</v>
      </c>
      <c r="J3" s="13" t="s">
        <v>25</v>
      </c>
      <c r="K3" s="13" t="s">
        <v>26</v>
      </c>
      <c r="L3" s="13" t="s">
        <v>74</v>
      </c>
    </row>
    <row r="4" spans="1:12" x14ac:dyDescent="0.2">
      <c r="A4" s="22" t="s">
        <v>17</v>
      </c>
      <c r="B4" s="2">
        <f>((raw_national!E45/raw_national!E2)^(1/43))-1</f>
        <v>4.7910611744781173E-2</v>
      </c>
      <c r="C4" s="2">
        <f>((raw_national!E89/raw_national!E46)^(1/43))-1</f>
        <v>1.7364955182718411E-2</v>
      </c>
      <c r="D4" s="2">
        <f>((raw_national!E133/raw_national!E90)^(1/43))-1</f>
        <v>2.0103170217449673E-2</v>
      </c>
      <c r="E4" s="2">
        <f>(raw_national!E177/raw_national!E134)^(1/43)-1</f>
        <v>3.0311943260105112E-2</v>
      </c>
      <c r="F4" s="2">
        <f>((raw_national!E221/raw_national!E178)^(1/43))-1</f>
        <v>2.6053431011916262E-2</v>
      </c>
      <c r="G4" s="2">
        <f>((raw_national!E265/raw_national!E222)^(1/43))-1</f>
        <v>1.4405900169444763E-2</v>
      </c>
      <c r="H4" s="2">
        <f>((raw_national!E309/raw_national!E266)^(1/43))-1</f>
        <v>5.1636556551784896E-2</v>
      </c>
      <c r="I4" s="2">
        <f>((raw_national!E353/raw_national!E310)^(1/43))-1</f>
        <v>3.356125796510101E-2</v>
      </c>
      <c r="J4" s="2" t="e">
        <f>((#REF!/#REF!)^(1/43))-1</f>
        <v>#REF!</v>
      </c>
      <c r="K4" s="2" t="e">
        <f>((#REF!/#REF!)^(1/43))-1</f>
        <v>#REF!</v>
      </c>
      <c r="L4" s="2">
        <f>((raw_national!E397/raw_national!E354)^(1/43))-1</f>
        <v>2.7937944393573E-2</v>
      </c>
    </row>
    <row r="5" spans="1:12" x14ac:dyDescent="0.2">
      <c r="F5" s="2"/>
      <c r="G5" s="2"/>
      <c r="H5" s="2"/>
      <c r="I5" s="2"/>
    </row>
    <row r="6" spans="1:12" x14ac:dyDescent="0.2">
      <c r="A6" s="22" t="s">
        <v>19</v>
      </c>
      <c r="B6" s="2">
        <f>(raw_national!E12/raw_national!E2)^(1/10)-1</f>
        <v>5.3063052818697276E-2</v>
      </c>
      <c r="C6" s="2">
        <f>((raw_national!E56/raw_national!E46)^(1/10))-1</f>
        <v>2.3132818861447912E-2</v>
      </c>
      <c r="D6" s="2">
        <f>(raw_national!E100/raw_national!E90)^(1/10)-1</f>
        <v>1.3541915185525166E-2</v>
      </c>
      <c r="E6" s="2">
        <f>(raw_national!E144/raw_national!E134)^(1/10)-1</f>
        <v>1.2245679204563986E-2</v>
      </c>
      <c r="F6" s="2">
        <f>(raw_national!E188/raw_national!E178)^(1/10)-1</f>
        <v>3.1674347731797559E-2</v>
      </c>
      <c r="G6" s="2">
        <f>(raw_national!E232/raw_national!E222)^(1/10)-1</f>
        <v>1.6961926368829205E-2</v>
      </c>
      <c r="H6" s="2">
        <f>(raw_national!E276/raw_national!E266)^(1/10)-1</f>
        <v>5.1576602828601548E-2</v>
      </c>
      <c r="I6" s="2">
        <f>(raw_national!E320/raw_national!E310)^(1/10)-1</f>
        <v>1.7427213679072295E-2</v>
      </c>
      <c r="J6" s="2" t="e">
        <f>(#REF!/#REF!)^(1/10)-1</f>
        <v>#REF!</v>
      </c>
      <c r="K6" s="2" t="e">
        <f>((#REF!/#REF!)^(1/10))-1</f>
        <v>#REF!</v>
      </c>
      <c r="L6" s="2">
        <f>((raw_national!E364/raw_national!E354)^(1/10))-1</f>
        <v>2.8684024853487644E-2</v>
      </c>
    </row>
    <row r="7" spans="1:12" x14ac:dyDescent="0.2">
      <c r="A7" s="22"/>
      <c r="F7" s="2"/>
      <c r="G7" s="2"/>
      <c r="H7" s="2"/>
      <c r="I7" s="2"/>
    </row>
    <row r="8" spans="1:12" x14ac:dyDescent="0.2">
      <c r="A8" s="22" t="s">
        <v>21</v>
      </c>
      <c r="B8" s="2">
        <f>((raw_national!E22/raw_national!E12)^(1/10))-1</f>
        <v>3.6280061533964236E-2</v>
      </c>
      <c r="C8" s="2">
        <f>((raw_national!E66/raw_national!E56)^(1/10))-1</f>
        <v>2.1339471799288301E-2</v>
      </c>
      <c r="D8" s="2">
        <f>(raw_national!E110/raw_national!E100)^(1/10)-1</f>
        <v>2.9527635011543207E-2</v>
      </c>
      <c r="E8" s="2">
        <f>(raw_national!E154/raw_national!E144)^(1/10)-1</f>
        <v>3.3511265248362232E-2</v>
      </c>
      <c r="F8" s="2">
        <f>(raw_national!E198/raw_national!E188)^(1/10)-1</f>
        <v>3.4463381571934848E-2</v>
      </c>
      <c r="G8" s="2">
        <f>(raw_national!E242/raw_national!E232)^(1/10)-1</f>
        <v>-2.9003962672300987E-2</v>
      </c>
      <c r="H8" s="2">
        <f>(raw_national!E286/raw_national!E276)^(1/10)-1</f>
        <v>4.9312260162481802E-2</v>
      </c>
      <c r="I8" s="2">
        <f>(raw_national!E330/raw_national!E320)^(1/10)-1</f>
        <v>2.4054571514685374E-2</v>
      </c>
      <c r="J8" s="2" t="e">
        <f>((#REF!/#REF!)^(1/10))-1</f>
        <v>#REF!</v>
      </c>
      <c r="K8" s="2" t="e">
        <f>((#REF!/#REF!)^(1/10))-1</f>
        <v>#REF!</v>
      </c>
      <c r="L8" s="2">
        <f>((raw_national!E374/raw_national!E364)^(1/10))-1</f>
        <v>2.8518674211810646E-2</v>
      </c>
    </row>
    <row r="9" spans="1:12" x14ac:dyDescent="0.2">
      <c r="A9" s="22"/>
      <c r="F9" s="2"/>
      <c r="G9" s="2"/>
      <c r="H9" s="2"/>
      <c r="I9" s="2"/>
    </row>
    <row r="10" spans="1:12" x14ac:dyDescent="0.2">
      <c r="A10" s="22" t="s">
        <v>22</v>
      </c>
      <c r="B10" s="2">
        <f>(raw_national!E32/raw_national!E22)^(1/10)-1</f>
        <v>5.6176738505344215E-2</v>
      </c>
      <c r="C10" s="2">
        <f>((raw_national!E76/raw_national!E66)^(1/10))-1</f>
        <v>1.3760798984554956E-2</v>
      </c>
      <c r="D10" s="2">
        <f>(raw_national!E120/raw_national!E110)^(1/10)-1</f>
        <v>2.9010637574161446E-2</v>
      </c>
      <c r="E10" s="2">
        <f>(raw_national!E164/raw_national!E154)^(1/10)-1</f>
        <v>4.5562691606760186E-2</v>
      </c>
      <c r="F10" s="2">
        <f>(raw_national!E208/raw_national!E198)^(1/10)-1</f>
        <v>1.8355293351149715E-2</v>
      </c>
      <c r="G10" s="2">
        <f>(raw_national!E252/raw_national!E242)^(1/10)-1</f>
        <v>5.6198990644049429E-2</v>
      </c>
      <c r="H10" s="2">
        <f>(raw_national!E296/raw_national!E286)^(1/10)-1</f>
        <v>5.8449592074583334E-2</v>
      </c>
      <c r="I10" s="2">
        <f>(raw_national!E340/raw_national!E330)^(1/10)-1</f>
        <v>5.5205655945050225E-2</v>
      </c>
      <c r="J10" s="2" t="e">
        <f>(#REF!/#REF!)^(1/10)-1</f>
        <v>#REF!</v>
      </c>
      <c r="K10" s="2" t="e">
        <f>((#REF!/#REF!)^(1/10))-1</f>
        <v>#REF!</v>
      </c>
      <c r="L10" s="2">
        <f>((raw_national!E384/raw_national!E374)^(1/10))-1</f>
        <v>2.8890763014739917E-2</v>
      </c>
    </row>
    <row r="11" spans="1:12" x14ac:dyDescent="0.2">
      <c r="A11" s="22"/>
      <c r="F11" s="2"/>
      <c r="G11" s="2"/>
      <c r="H11" s="2"/>
      <c r="I11" s="2"/>
    </row>
    <row r="12" spans="1:12" s="67" customFormat="1" x14ac:dyDescent="0.2">
      <c r="A12" s="65" t="s">
        <v>27</v>
      </c>
      <c r="B12" s="66">
        <f>(raw_national!E45/raw_national!E32)^(1/13)-1</f>
        <v>4.6620686377055742E-2</v>
      </c>
      <c r="C12" s="66">
        <f>((raw_national!E89/raw_national!E76)^(1/13))-1</f>
        <v>1.2677484996918231E-2</v>
      </c>
      <c r="D12" s="66">
        <f>(raw_national!E133/raw_national!E120)^(1/13)-1</f>
        <v>1.1167496782575004E-2</v>
      </c>
      <c r="E12" s="66">
        <f>(raw_national!E177/raw_national!E164)^(1/13)-1</f>
        <v>3.0229785351383764E-2</v>
      </c>
      <c r="F12" s="66">
        <f>(raw_national!E221/raw_national!E208)^(1/13)-1</f>
        <v>2.125385522628731E-2</v>
      </c>
      <c r="G12" s="66">
        <f>(raw_national!E265/raw_national!E252)^(1/13)-1</f>
        <v>1.5066235898442137E-2</v>
      </c>
      <c r="H12" s="66">
        <f>(raw_national!E309/raw_national!E296)^(1/13)-1</f>
        <v>4.8254133091520046E-2</v>
      </c>
      <c r="I12" s="66">
        <f>(raw_national!E353/raw_national!E340)^(1/13)-1</f>
        <v>3.6944549597831555E-2</v>
      </c>
      <c r="J12" s="66" t="e">
        <f>(#REF!/#REF!)^(1/13)-1</f>
        <v>#REF!</v>
      </c>
      <c r="K12" s="66" t="e">
        <f>((#REF!/#REF!)^(1/13))-1</f>
        <v>#REF!</v>
      </c>
      <c r="L12" s="66">
        <f>((raw_national!E397/raw_national!E384)^(1/13))-1</f>
        <v>2.618655119137836E-2</v>
      </c>
    </row>
  </sheetData>
  <mergeCells count="1">
    <mergeCell ref="B1:I1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R397"/>
  <sheetViews>
    <sheetView workbookViewId="0">
      <pane xSplit="1" ySplit="1" topLeftCell="E358" activePane="bottomRight" state="frozen"/>
      <selection activeCell="B12" sqref="B12"/>
      <selection pane="topRight" activeCell="B12" sqref="B12"/>
      <selection pane="bottomLeft" activeCell="B12" sqref="B12"/>
      <selection pane="bottomRight" activeCell="J2" sqref="J2"/>
    </sheetView>
  </sheetViews>
  <sheetFormatPr baseColWidth="10" defaultColWidth="8.83203125" defaultRowHeight="15" x14ac:dyDescent="0.2"/>
  <cols>
    <col min="3" max="3" width="8.83203125" style="2"/>
    <col min="4" max="4" width="9.33203125" style="2" bestFit="1" customWidth="1"/>
    <col min="5" max="5" width="15.1640625" style="2" bestFit="1" customWidth="1"/>
    <col min="6" max="6" width="16.33203125" style="2" customWidth="1"/>
    <col min="7" max="7" width="20.33203125" style="2" bestFit="1" customWidth="1"/>
    <col min="8" max="8" width="20.33203125" style="2" customWidth="1"/>
    <col min="9" max="9" width="26" bestFit="1" customWidth="1"/>
    <col min="10" max="10" width="11.5" customWidth="1"/>
  </cols>
  <sheetData>
    <row r="1" spans="1:18" ht="119" x14ac:dyDescent="0.2">
      <c r="A1" s="13" t="s">
        <v>73</v>
      </c>
      <c r="B1" t="s">
        <v>8</v>
      </c>
      <c r="C1" s="109" t="s">
        <v>48</v>
      </c>
      <c r="D1" s="109" t="s">
        <v>49</v>
      </c>
      <c r="E1" s="109" t="s">
        <v>50</v>
      </c>
      <c r="F1" s="108" t="s">
        <v>10</v>
      </c>
      <c r="G1" s="108" t="s">
        <v>40</v>
      </c>
      <c r="H1" s="108" t="s">
        <v>40</v>
      </c>
      <c r="I1" s="113" t="s">
        <v>326</v>
      </c>
      <c r="J1" s="113" t="s">
        <v>327</v>
      </c>
      <c r="K1" s="101" t="s">
        <v>60</v>
      </c>
      <c r="L1" s="129" t="s">
        <v>61</v>
      </c>
      <c r="M1" s="112" t="s">
        <v>64</v>
      </c>
      <c r="N1" s="112" t="s">
        <v>65</v>
      </c>
      <c r="O1" s="129" t="s">
        <v>62</v>
      </c>
      <c r="P1" s="129" t="s">
        <v>63</v>
      </c>
      <c r="Q1" s="112" t="s">
        <v>66</v>
      </c>
      <c r="R1" s="112" t="s">
        <v>67</v>
      </c>
    </row>
    <row r="2" spans="1:18" s="14" customFormat="1" ht="16" x14ac:dyDescent="0.2">
      <c r="A2" s="14" t="s">
        <v>0</v>
      </c>
      <c r="B2" s="1">
        <v>1980</v>
      </c>
      <c r="C2" s="1">
        <v>3.1351754665374756</v>
      </c>
      <c r="D2" s="1">
        <v>0.13272041082382202</v>
      </c>
      <c r="E2" s="1">
        <v>0.1767011433839798</v>
      </c>
      <c r="F2" s="1">
        <v>2819449622084.6431</v>
      </c>
      <c r="G2" s="90"/>
      <c r="H2" s="90"/>
      <c r="I2" s="112"/>
      <c r="K2" s="89"/>
      <c r="O2" s="89"/>
    </row>
    <row r="3" spans="1:18" s="14" customFormat="1" x14ac:dyDescent="0.2">
      <c r="A3" s="14" t="s">
        <v>0</v>
      </c>
      <c r="B3" s="1">
        <v>1981</v>
      </c>
      <c r="C3" s="1">
        <v>3.3094968795776367</v>
      </c>
      <c r="D3" s="1">
        <v>0.13829816877841949</v>
      </c>
      <c r="E3" s="1">
        <v>0.17230837047100067</v>
      </c>
      <c r="F3" s="1">
        <v>2944339266399.6509</v>
      </c>
      <c r="G3" s="90">
        <f>F3/F2-1</f>
        <v>4.4295753091933898E-2</v>
      </c>
      <c r="H3" s="90">
        <f>1+G3</f>
        <v>1.0442957530919339</v>
      </c>
      <c r="I3" s="91">
        <f>H3*(C3/C2)-1</f>
        <v>0.1023604812877934</v>
      </c>
      <c r="J3" s="91">
        <f>1+I3</f>
        <v>1.1023604812877934</v>
      </c>
      <c r="K3" s="91">
        <f>D2/C2</f>
        <v>4.2332689905359586E-2</v>
      </c>
      <c r="L3" s="91">
        <f>1+K3</f>
        <v>1.0423326899053595</v>
      </c>
      <c r="M3" s="91">
        <f>J3/L3-1</f>
        <v>5.7589857790878884E-2</v>
      </c>
      <c r="N3" s="90">
        <f>1+M3</f>
        <v>1.0575898577908789</v>
      </c>
      <c r="O3" s="91">
        <f>E2/C2</f>
        <v>5.6360846552276259E-2</v>
      </c>
      <c r="P3" s="91">
        <f>1+O3</f>
        <v>1.0563608465522762</v>
      </c>
      <c r="Q3" s="91">
        <f>J3/P3-1</f>
        <v>4.3545380241656551E-2</v>
      </c>
      <c r="R3" s="90">
        <f>1+Q3</f>
        <v>1.0435453802416566</v>
      </c>
    </row>
    <row r="4" spans="1:18" s="14" customFormat="1" x14ac:dyDescent="0.2">
      <c r="A4" s="14" t="s">
        <v>0</v>
      </c>
      <c r="B4" s="1">
        <v>1982</v>
      </c>
      <c r="C4" s="1">
        <v>3.4413716793060303</v>
      </c>
      <c r="D4" s="1">
        <v>0.13102135062217712</v>
      </c>
      <c r="E4" s="1">
        <v>0.16236181557178497</v>
      </c>
      <c r="F4" s="1">
        <v>3093284019104.5635</v>
      </c>
      <c r="G4" s="90">
        <f t="shared" ref="G4:G44" si="0">F4/F3-1</f>
        <v>5.0586817356494063E-2</v>
      </c>
      <c r="H4" s="90">
        <f t="shared" ref="H4:H67" si="1">1+G4</f>
        <v>1.0505868173564941</v>
      </c>
      <c r="I4" s="91">
        <f t="shared" ref="I4:I45" si="2">H4*(C4/C3)-1</f>
        <v>9.2449955826610974E-2</v>
      </c>
      <c r="J4" s="91">
        <f t="shared" ref="J4:J45" si="3">1+I4</f>
        <v>1.092449955826611</v>
      </c>
      <c r="K4" s="91">
        <f t="shared" ref="K4:K67" si="4">D3/C3</f>
        <v>4.1788275925514491E-2</v>
      </c>
      <c r="L4" s="91">
        <f t="shared" ref="L4:L67" si="5">1+K4</f>
        <v>1.0417882759255146</v>
      </c>
      <c r="M4" s="91">
        <f t="shared" ref="M4:M45" si="6">J4/L4-1</f>
        <v>4.8629535455358308E-2</v>
      </c>
      <c r="N4" s="90">
        <f t="shared" ref="N4:N45" si="7">1+M4</f>
        <v>1.0486295354553583</v>
      </c>
      <c r="O4" s="91">
        <f t="shared" ref="O4:O67" si="8">E3/C3</f>
        <v>5.2064823367650656E-2</v>
      </c>
      <c r="P4" s="91">
        <f t="shared" ref="P4:P45" si="9">1+O4</f>
        <v>1.0520648233676506</v>
      </c>
      <c r="Q4" s="91">
        <f t="shared" ref="Q4:Q67" si="10">J4/P4-1</f>
        <v>3.8386543834521447E-2</v>
      </c>
      <c r="R4" s="90">
        <f t="shared" ref="R4:R45" si="11">1+Q4</f>
        <v>1.0383865438345214</v>
      </c>
    </row>
    <row r="5" spans="1:18" s="14" customFormat="1" x14ac:dyDescent="0.2">
      <c r="A5" s="14" t="s">
        <v>0</v>
      </c>
      <c r="B5" s="1">
        <v>1983</v>
      </c>
      <c r="C5" s="1">
        <v>3.54178786277771</v>
      </c>
      <c r="D5" s="1">
        <v>0.1295638233423233</v>
      </c>
      <c r="E5" s="1">
        <v>0.15832099318504333</v>
      </c>
      <c r="F5" s="1">
        <v>3261330250503.667</v>
      </c>
      <c r="G5" s="90">
        <f t="shared" si="0"/>
        <v>5.432615639599403E-2</v>
      </c>
      <c r="H5" s="90">
        <f t="shared" si="1"/>
        <v>1.054326156395994</v>
      </c>
      <c r="I5" s="91">
        <f t="shared" si="2"/>
        <v>8.5090461628203329E-2</v>
      </c>
      <c r="J5" s="91">
        <f t="shared" si="3"/>
        <v>1.0850904616282033</v>
      </c>
      <c r="K5" s="91">
        <f t="shared" si="4"/>
        <v>3.8072420776298778E-2</v>
      </c>
      <c r="L5" s="91">
        <f t="shared" si="5"/>
        <v>1.0380724207762988</v>
      </c>
      <c r="M5" s="91">
        <f t="shared" si="6"/>
        <v>4.5293603712873054E-2</v>
      </c>
      <c r="N5" s="90">
        <f t="shared" si="7"/>
        <v>1.0452936037128731</v>
      </c>
      <c r="O5" s="91">
        <f t="shared" si="8"/>
        <v>4.717938970327263E-2</v>
      </c>
      <c r="P5" s="91">
        <f t="shared" si="9"/>
        <v>1.0471793897032726</v>
      </c>
      <c r="Q5" s="91">
        <f t="shared" si="10"/>
        <v>3.6203034835963654E-2</v>
      </c>
      <c r="R5" s="90">
        <f t="shared" si="11"/>
        <v>1.0362030348359637</v>
      </c>
    </row>
    <row r="6" spans="1:18" s="14" customFormat="1" x14ac:dyDescent="0.2">
      <c r="A6" s="14" t="s">
        <v>0</v>
      </c>
      <c r="B6" s="1">
        <v>1984</v>
      </c>
      <c r="C6" s="1">
        <v>3.4806332588195801</v>
      </c>
      <c r="D6" s="1">
        <v>0.13072668015956879</v>
      </c>
      <c r="E6" s="1">
        <v>0.1594991534948349</v>
      </c>
      <c r="F6" s="1">
        <v>3501050470870.6021</v>
      </c>
      <c r="G6" s="90">
        <f t="shared" si="0"/>
        <v>7.3503816526987231E-2</v>
      </c>
      <c r="H6" s="90">
        <f t="shared" si="1"/>
        <v>1.0735038165269872</v>
      </c>
      <c r="I6" s="91">
        <f t="shared" si="2"/>
        <v>5.4968064728526445E-2</v>
      </c>
      <c r="J6" s="91">
        <f t="shared" si="3"/>
        <v>1.0549680647285264</v>
      </c>
      <c r="K6" s="91">
        <f t="shared" si="4"/>
        <v>3.6581474769838578E-2</v>
      </c>
      <c r="L6" s="91">
        <f t="shared" si="5"/>
        <v>1.0365814747698385</v>
      </c>
      <c r="M6" s="91">
        <f t="shared" si="6"/>
        <v>1.7737718072542652E-2</v>
      </c>
      <c r="N6" s="90">
        <f t="shared" si="7"/>
        <v>1.0177377180725427</v>
      </c>
      <c r="O6" s="91">
        <f t="shared" si="8"/>
        <v>4.4700868408554903E-2</v>
      </c>
      <c r="P6" s="91">
        <f t="shared" si="9"/>
        <v>1.0447008684085548</v>
      </c>
      <c r="Q6" s="91">
        <f t="shared" si="10"/>
        <v>9.8278814830623507E-3</v>
      </c>
      <c r="R6" s="90">
        <f t="shared" si="11"/>
        <v>1.0098278814830624</v>
      </c>
    </row>
    <row r="7" spans="1:18" s="14" customFormat="1" x14ac:dyDescent="0.2">
      <c r="A7" s="14" t="s">
        <v>0</v>
      </c>
      <c r="B7" s="1">
        <v>1985</v>
      </c>
      <c r="C7" s="1">
        <v>3.460780143737793</v>
      </c>
      <c r="D7" s="1">
        <v>0.12875822186470032</v>
      </c>
      <c r="E7" s="1">
        <v>0.16323736310005188</v>
      </c>
      <c r="F7" s="1">
        <v>3725797874788.1143</v>
      </c>
      <c r="G7" s="90">
        <f t="shared" si="0"/>
        <v>6.4194277056972782E-2</v>
      </c>
      <c r="H7" s="90">
        <f t="shared" si="1"/>
        <v>1.0641942770569728</v>
      </c>
      <c r="I7" s="91">
        <f t="shared" si="2"/>
        <v>5.8124240405379002E-2</v>
      </c>
      <c r="J7" s="91">
        <f t="shared" si="3"/>
        <v>1.058124240405379</v>
      </c>
      <c r="K7" s="91">
        <f t="shared" si="4"/>
        <v>3.7558303457659703E-2</v>
      </c>
      <c r="L7" s="91">
        <f t="shared" si="5"/>
        <v>1.0375583034576596</v>
      </c>
      <c r="M7" s="91">
        <f t="shared" si="6"/>
        <v>1.9821475939408417E-2</v>
      </c>
      <c r="N7" s="90">
        <f t="shared" si="7"/>
        <v>1.0198214759394084</v>
      </c>
      <c r="O7" s="91">
        <f t="shared" si="8"/>
        <v>4.5824751312330832E-2</v>
      </c>
      <c r="P7" s="91">
        <f t="shared" si="9"/>
        <v>1.0458247513123309</v>
      </c>
      <c r="Q7" s="91">
        <f t="shared" si="10"/>
        <v>1.1760564164899012E-2</v>
      </c>
      <c r="R7" s="90">
        <f t="shared" si="11"/>
        <v>1.011760564164899</v>
      </c>
    </row>
    <row r="8" spans="1:18" s="14" customFormat="1" x14ac:dyDescent="0.2">
      <c r="A8" s="14" t="s">
        <v>0</v>
      </c>
      <c r="B8" s="1">
        <v>1986</v>
      </c>
      <c r="C8" s="1">
        <v>3.7002742290496826</v>
      </c>
      <c r="D8" s="1">
        <v>0.12488753348588943</v>
      </c>
      <c r="E8" s="1">
        <v>0.16263845562934875</v>
      </c>
      <c r="F8" s="1">
        <v>3896264829755.1997</v>
      </c>
      <c r="G8" s="90">
        <f t="shared" si="0"/>
        <v>4.5753140856246821E-2</v>
      </c>
      <c r="H8" s="90">
        <f t="shared" si="1"/>
        <v>1.0457531408562468</v>
      </c>
      <c r="I8" s="91">
        <f t="shared" si="2"/>
        <v>0.11812170561023438</v>
      </c>
      <c r="J8" s="91">
        <f t="shared" si="3"/>
        <v>1.1181217056102344</v>
      </c>
      <c r="K8" s="91">
        <f t="shared" si="4"/>
        <v>3.7204970127237218E-2</v>
      </c>
      <c r="L8" s="91">
        <f t="shared" si="5"/>
        <v>1.0372049701272372</v>
      </c>
      <c r="M8" s="91">
        <f t="shared" si="6"/>
        <v>7.8014218802934243E-2</v>
      </c>
      <c r="N8" s="90">
        <f t="shared" si="7"/>
        <v>1.0780142188029342</v>
      </c>
      <c r="O8" s="91">
        <f t="shared" si="8"/>
        <v>4.7167793480156886E-2</v>
      </c>
      <c r="P8" s="91">
        <f t="shared" si="9"/>
        <v>1.0471677934801569</v>
      </c>
      <c r="Q8" s="91">
        <f t="shared" si="10"/>
        <v>6.7757920527969473E-2</v>
      </c>
      <c r="R8" s="90">
        <f t="shared" si="11"/>
        <v>1.0677579205279695</v>
      </c>
    </row>
    <row r="9" spans="1:18" s="14" customFormat="1" x14ac:dyDescent="0.2">
      <c r="A9" s="14" t="s">
        <v>0</v>
      </c>
      <c r="B9" s="1">
        <v>1987</v>
      </c>
      <c r="C9" s="1">
        <v>4.1189627647399902</v>
      </c>
      <c r="D9" s="1">
        <v>0.11902566254138947</v>
      </c>
      <c r="E9" s="1">
        <v>0.15614110231399536</v>
      </c>
      <c r="F9" s="1">
        <v>4163006855436.522</v>
      </c>
      <c r="G9" s="90">
        <f t="shared" si="0"/>
        <v>6.8460958722377674E-2</v>
      </c>
      <c r="H9" s="90">
        <f t="shared" si="1"/>
        <v>1.0684609587223777</v>
      </c>
      <c r="I9" s="91">
        <f t="shared" si="2"/>
        <v>0.18935804000833034</v>
      </c>
      <c r="J9" s="91">
        <f t="shared" si="3"/>
        <v>1.1893580400083303</v>
      </c>
      <c r="K9" s="91">
        <f t="shared" si="4"/>
        <v>3.3750885949326917E-2</v>
      </c>
      <c r="L9" s="91">
        <f t="shared" si="5"/>
        <v>1.033750885949327</v>
      </c>
      <c r="M9" s="91">
        <f t="shared" si="6"/>
        <v>0.15052674311964842</v>
      </c>
      <c r="N9" s="90">
        <f t="shared" si="7"/>
        <v>1.1505267431196484</v>
      </c>
      <c r="O9" s="91">
        <f t="shared" si="8"/>
        <v>4.3953081734463266E-2</v>
      </c>
      <c r="P9" s="91">
        <f t="shared" si="9"/>
        <v>1.0439530817344633</v>
      </c>
      <c r="Q9" s="91">
        <f t="shared" si="10"/>
        <v>0.13928303945641463</v>
      </c>
      <c r="R9" s="90">
        <f t="shared" si="11"/>
        <v>1.1392830394564146</v>
      </c>
    </row>
    <row r="10" spans="1:18" s="14" customFormat="1" x14ac:dyDescent="0.2">
      <c r="A10" s="14" t="s">
        <v>0</v>
      </c>
      <c r="B10" s="1">
        <v>1988</v>
      </c>
      <c r="C10" s="1">
        <v>4.3692917823791504</v>
      </c>
      <c r="D10" s="1">
        <v>0.12719796597957611</v>
      </c>
      <c r="E10" s="1">
        <v>0.16376262903213501</v>
      </c>
      <c r="F10" s="1">
        <v>4415436774137.1201</v>
      </c>
      <c r="G10" s="90">
        <f t="shared" si="0"/>
        <v>6.0636440790614365E-2</v>
      </c>
      <c r="H10" s="90">
        <f t="shared" si="1"/>
        <v>1.0606364407906144</v>
      </c>
      <c r="I10" s="91">
        <f t="shared" si="2"/>
        <v>0.12509637729896728</v>
      </c>
      <c r="J10" s="91">
        <f t="shared" si="3"/>
        <v>1.1250963772989673</v>
      </c>
      <c r="K10" s="91">
        <f t="shared" si="4"/>
        <v>2.8896998914459224E-2</v>
      </c>
      <c r="L10" s="91">
        <f t="shared" si="5"/>
        <v>1.0288969989144592</v>
      </c>
      <c r="M10" s="91">
        <f t="shared" si="6"/>
        <v>9.3497578947167259E-2</v>
      </c>
      <c r="N10" s="90">
        <f t="shared" si="7"/>
        <v>1.0934975789471673</v>
      </c>
      <c r="O10" s="91">
        <f t="shared" si="8"/>
        <v>3.7907869342890692E-2</v>
      </c>
      <c r="P10" s="91">
        <f t="shared" si="9"/>
        <v>1.0379078693428907</v>
      </c>
      <c r="Q10" s="91">
        <f t="shared" si="10"/>
        <v>8.4004091819128934E-2</v>
      </c>
      <c r="R10" s="90">
        <f t="shared" si="11"/>
        <v>1.0840040918191289</v>
      </c>
    </row>
    <row r="11" spans="1:18" s="14" customFormat="1" x14ac:dyDescent="0.2">
      <c r="A11" s="14" t="s">
        <v>0</v>
      </c>
      <c r="B11" s="1">
        <v>1989</v>
      </c>
      <c r="C11" s="1">
        <v>4.6556539535522461</v>
      </c>
      <c r="D11" s="1">
        <v>0.13027580082416534</v>
      </c>
      <c r="E11" s="1">
        <v>0.15939891338348389</v>
      </c>
      <c r="F11" s="1">
        <v>4574090793795.2305</v>
      </c>
      <c r="G11" s="90">
        <f t="shared" si="0"/>
        <v>3.5931670585208408E-2</v>
      </c>
      <c r="H11" s="90">
        <f t="shared" si="1"/>
        <v>1.0359316705852084</v>
      </c>
      <c r="I11" s="91">
        <f t="shared" si="2"/>
        <v>0.10382634485990772</v>
      </c>
      <c r="J11" s="91">
        <f t="shared" si="3"/>
        <v>1.1038263448599077</v>
      </c>
      <c r="K11" s="91">
        <f t="shared" si="4"/>
        <v>2.9111803998201912E-2</v>
      </c>
      <c r="L11" s="91">
        <f t="shared" si="5"/>
        <v>1.0291118039982019</v>
      </c>
      <c r="M11" s="91">
        <f t="shared" si="6"/>
        <v>7.2600994927307649E-2</v>
      </c>
      <c r="N11" s="90">
        <f t="shared" si="7"/>
        <v>1.0726009949273076</v>
      </c>
      <c r="O11" s="91">
        <f t="shared" si="8"/>
        <v>3.7480360019115866E-2</v>
      </c>
      <c r="P11" s="91">
        <f t="shared" si="9"/>
        <v>1.0374803600191158</v>
      </c>
      <c r="Q11" s="91">
        <f t="shared" si="10"/>
        <v>6.394914775983751E-2</v>
      </c>
      <c r="R11" s="90">
        <f t="shared" si="11"/>
        <v>1.0639491477598375</v>
      </c>
    </row>
    <row r="12" spans="1:18" s="14" customFormat="1" x14ac:dyDescent="0.2">
      <c r="A12" s="14" t="s">
        <v>0</v>
      </c>
      <c r="B12" s="1">
        <v>1990</v>
      </c>
      <c r="C12" s="1">
        <v>4.7897720336914062</v>
      </c>
      <c r="D12" s="1">
        <v>0.13364367187023163</v>
      </c>
      <c r="E12" s="1">
        <v>0.15911173820495605</v>
      </c>
      <c r="F12" s="1">
        <v>4728333440324.1475</v>
      </c>
      <c r="G12" s="90">
        <f t="shared" si="0"/>
        <v>3.3720941162372231E-2</v>
      </c>
      <c r="H12" s="90">
        <f t="shared" si="1"/>
        <v>1.0337209411623722</v>
      </c>
      <c r="I12" s="91">
        <f t="shared" si="2"/>
        <v>6.3499930196246002E-2</v>
      </c>
      <c r="J12" s="91">
        <f t="shared" si="3"/>
        <v>1.063499930196246</v>
      </c>
      <c r="K12" s="91">
        <f t="shared" si="4"/>
        <v>2.7982277489667248E-2</v>
      </c>
      <c r="L12" s="91">
        <f t="shared" si="5"/>
        <v>1.0279822774896672</v>
      </c>
      <c r="M12" s="91">
        <f t="shared" si="6"/>
        <v>3.4550841472980265E-2</v>
      </c>
      <c r="N12" s="90">
        <f t="shared" si="7"/>
        <v>1.0345508414729803</v>
      </c>
      <c r="O12" s="91">
        <f t="shared" si="8"/>
        <v>3.4237706447633021E-2</v>
      </c>
      <c r="P12" s="91">
        <f t="shared" si="9"/>
        <v>1.0342377064476329</v>
      </c>
      <c r="Q12" s="91">
        <f t="shared" si="10"/>
        <v>2.82935185655937E-2</v>
      </c>
      <c r="R12" s="90">
        <f t="shared" si="11"/>
        <v>1.0282935185655937</v>
      </c>
    </row>
    <row r="13" spans="1:18" s="14" customFormat="1" x14ac:dyDescent="0.2">
      <c r="A13" s="14" t="s">
        <v>0</v>
      </c>
      <c r="B13" s="1">
        <v>1991</v>
      </c>
      <c r="C13" s="1">
        <v>4.567131519317627</v>
      </c>
      <c r="D13" s="1">
        <v>0.13806116580963135</v>
      </c>
      <c r="E13" s="1">
        <v>0.16001679003238678</v>
      </c>
      <c r="F13" s="1">
        <v>4932950050570.0283</v>
      </c>
      <c r="G13" s="90">
        <f t="shared" si="0"/>
        <v>4.3274572918413634E-2</v>
      </c>
      <c r="H13" s="90">
        <f t="shared" si="1"/>
        <v>1.0432745729184136</v>
      </c>
      <c r="I13" s="91">
        <f t="shared" si="2"/>
        <v>-5.2194234375317894E-3</v>
      </c>
      <c r="J13" s="91">
        <f t="shared" si="3"/>
        <v>0.99478057656246821</v>
      </c>
      <c r="K13" s="91">
        <f t="shared" si="4"/>
        <v>2.7901885711924881E-2</v>
      </c>
      <c r="L13" s="91">
        <f t="shared" si="5"/>
        <v>1.0279018857119249</v>
      </c>
      <c r="M13" s="91">
        <f t="shared" si="6"/>
        <v>-3.2222247677381022E-2</v>
      </c>
      <c r="N13" s="90">
        <f t="shared" si="7"/>
        <v>0.96777775232261898</v>
      </c>
      <c r="O13" s="91">
        <f t="shared" si="8"/>
        <v>3.3219062845947389E-2</v>
      </c>
      <c r="P13" s="91">
        <f t="shared" si="9"/>
        <v>1.0332190628459474</v>
      </c>
      <c r="Q13" s="91">
        <f t="shared" si="10"/>
        <v>-3.7202649143544098E-2</v>
      </c>
      <c r="R13" s="90">
        <f t="shared" si="11"/>
        <v>0.9627973508564559</v>
      </c>
    </row>
    <row r="14" spans="1:18" s="14" customFormat="1" x14ac:dyDescent="0.2">
      <c r="A14" s="14" t="s">
        <v>0</v>
      </c>
      <c r="B14" s="1">
        <v>1992</v>
      </c>
      <c r="C14" s="1">
        <v>4.3228249549865723</v>
      </c>
      <c r="D14" s="1">
        <v>0.12420007586479187</v>
      </c>
      <c r="E14" s="1">
        <v>0.14237415790557861</v>
      </c>
      <c r="F14" s="1">
        <v>5113355605317.1113</v>
      </c>
      <c r="G14" s="90">
        <f t="shared" si="0"/>
        <v>3.6571534862031685E-2</v>
      </c>
      <c r="H14" s="90">
        <f t="shared" si="1"/>
        <v>1.0365715348620317</v>
      </c>
      <c r="I14" s="91">
        <f t="shared" si="2"/>
        <v>-1.8877104901105168E-2</v>
      </c>
      <c r="J14" s="91">
        <f t="shared" si="3"/>
        <v>0.98112289509889483</v>
      </c>
      <c r="K14" s="91">
        <f t="shared" si="4"/>
        <v>3.0229294958043818E-2</v>
      </c>
      <c r="L14" s="91">
        <f t="shared" si="5"/>
        <v>1.0302292949580438</v>
      </c>
      <c r="M14" s="91">
        <f t="shared" si="6"/>
        <v>-4.7665505241868411E-2</v>
      </c>
      <c r="N14" s="90">
        <f t="shared" si="7"/>
        <v>0.95233449475813159</v>
      </c>
      <c r="O14" s="91">
        <f t="shared" si="8"/>
        <v>3.5036606534224531E-2</v>
      </c>
      <c r="P14" s="91">
        <f t="shared" si="9"/>
        <v>1.0350366065342245</v>
      </c>
      <c r="Q14" s="91">
        <f t="shared" si="10"/>
        <v>-5.2088700143521849E-2</v>
      </c>
      <c r="R14" s="90">
        <f t="shared" si="11"/>
        <v>0.94791129985647815</v>
      </c>
    </row>
    <row r="15" spans="1:18" s="14" customFormat="1" x14ac:dyDescent="0.2">
      <c r="A15" s="14" t="s">
        <v>0</v>
      </c>
      <c r="B15" s="1">
        <v>1993</v>
      </c>
      <c r="C15" s="1">
        <v>4.2396683692932129</v>
      </c>
      <c r="D15" s="1">
        <v>0.11762882024049759</v>
      </c>
      <c r="E15" s="1">
        <v>0.14250218868255615</v>
      </c>
      <c r="F15" s="1">
        <v>5307461099499.582</v>
      </c>
      <c r="G15" s="90">
        <f t="shared" si="0"/>
        <v>3.7960491928359152E-2</v>
      </c>
      <c r="H15" s="90">
        <f t="shared" si="1"/>
        <v>1.0379604919283592</v>
      </c>
      <c r="I15" s="91">
        <f t="shared" si="2"/>
        <v>1.7993629635266295E-2</v>
      </c>
      <c r="J15" s="91">
        <f t="shared" si="3"/>
        <v>1.0179936296352663</v>
      </c>
      <c r="K15" s="91">
        <f t="shared" si="4"/>
        <v>2.8731229498784473E-2</v>
      </c>
      <c r="L15" s="91">
        <f t="shared" si="5"/>
        <v>1.0287312294987845</v>
      </c>
      <c r="M15" s="91">
        <f t="shared" si="6"/>
        <v>-1.0437711576764097E-2</v>
      </c>
      <c r="N15" s="90">
        <f t="shared" si="7"/>
        <v>0.9895622884232359</v>
      </c>
      <c r="O15" s="91">
        <f t="shared" si="8"/>
        <v>3.2935443694370195E-2</v>
      </c>
      <c r="P15" s="91">
        <f t="shared" si="9"/>
        <v>1.0329354436943703</v>
      </c>
      <c r="Q15" s="91">
        <f t="shared" si="10"/>
        <v>-1.4465390020564572E-2</v>
      </c>
      <c r="R15" s="90">
        <f t="shared" si="11"/>
        <v>0.98553460997943543</v>
      </c>
    </row>
    <row r="16" spans="1:18" s="14" customFormat="1" x14ac:dyDescent="0.2">
      <c r="A16" s="14" t="s">
        <v>0</v>
      </c>
      <c r="B16" s="1">
        <v>1994</v>
      </c>
      <c r="C16" s="1">
        <v>4.1631808280944824</v>
      </c>
      <c r="D16" s="1">
        <v>0.1219840794801712</v>
      </c>
      <c r="E16" s="1">
        <v>0.14521127939224243</v>
      </c>
      <c r="F16" s="1">
        <v>5557952254720.8496</v>
      </c>
      <c r="G16" s="90">
        <f t="shared" si="0"/>
        <v>4.7196041671390798E-2</v>
      </c>
      <c r="H16" s="90">
        <f t="shared" si="1"/>
        <v>1.0471960416713908</v>
      </c>
      <c r="I16" s="91">
        <f t="shared" si="2"/>
        <v>2.8303655898811897E-2</v>
      </c>
      <c r="J16" s="91">
        <f t="shared" si="3"/>
        <v>1.0283036558988119</v>
      </c>
      <c r="K16" s="91">
        <f t="shared" si="4"/>
        <v>2.7744816338101292E-2</v>
      </c>
      <c r="L16" s="91">
        <f t="shared" si="5"/>
        <v>1.0277448163381013</v>
      </c>
      <c r="M16" s="91">
        <f t="shared" si="6"/>
        <v>5.4375322728628106E-4</v>
      </c>
      <c r="N16" s="90">
        <f t="shared" si="7"/>
        <v>1.0005437532272863</v>
      </c>
      <c r="O16" s="91">
        <f t="shared" si="8"/>
        <v>3.36116356917587E-2</v>
      </c>
      <c r="P16" s="91">
        <f t="shared" si="9"/>
        <v>1.0336116356917586</v>
      </c>
      <c r="Q16" s="91">
        <f t="shared" si="10"/>
        <v>-5.1353715550950252E-3</v>
      </c>
      <c r="R16" s="90">
        <f t="shared" si="11"/>
        <v>0.99486462844490497</v>
      </c>
    </row>
    <row r="17" spans="1:18" s="14" customFormat="1" x14ac:dyDescent="0.2">
      <c r="A17" s="14" t="s">
        <v>0</v>
      </c>
      <c r="B17" s="1">
        <v>1995</v>
      </c>
      <c r="C17" s="1">
        <v>4.1979007720947266</v>
      </c>
      <c r="D17" s="1">
        <v>0.11671663820743561</v>
      </c>
      <c r="E17" s="1">
        <v>0.1372288316488266</v>
      </c>
      <c r="F17" s="1">
        <v>5916904184364.9082</v>
      </c>
      <c r="G17" s="90">
        <f t="shared" si="0"/>
        <v>6.4583485642426997E-2</v>
      </c>
      <c r="H17" s="90">
        <f t="shared" si="1"/>
        <v>1.064583485642427</v>
      </c>
      <c r="I17" s="91">
        <f t="shared" si="2"/>
        <v>7.3461860263019041E-2</v>
      </c>
      <c r="J17" s="91">
        <f t="shared" si="3"/>
        <v>1.073461860263019</v>
      </c>
      <c r="K17" s="91">
        <f t="shared" si="4"/>
        <v>2.9300692071068214E-2</v>
      </c>
      <c r="L17" s="91">
        <f t="shared" si="5"/>
        <v>1.0293006920710681</v>
      </c>
      <c r="M17" s="91">
        <f t="shared" si="6"/>
        <v>4.2904049839016078E-2</v>
      </c>
      <c r="N17" s="90">
        <f t="shared" si="7"/>
        <v>1.0429040498390161</v>
      </c>
      <c r="O17" s="91">
        <f t="shared" si="8"/>
        <v>3.4879887611969682E-2</v>
      </c>
      <c r="P17" s="91">
        <f t="shared" si="9"/>
        <v>1.0348798876119696</v>
      </c>
      <c r="Q17" s="91">
        <f t="shared" si="10"/>
        <v>3.7281594813943997E-2</v>
      </c>
      <c r="R17" s="90">
        <f t="shared" si="11"/>
        <v>1.037281594813944</v>
      </c>
    </row>
    <row r="18" spans="1:18" s="14" customFormat="1" x14ac:dyDescent="0.2">
      <c r="A18" s="14" t="s">
        <v>0</v>
      </c>
      <c r="B18" s="1">
        <v>1996</v>
      </c>
      <c r="C18" s="1">
        <v>4.2147712707519531</v>
      </c>
      <c r="D18" s="1">
        <v>0.11516302824020386</v>
      </c>
      <c r="E18" s="1">
        <v>0.13673914968967438</v>
      </c>
      <c r="F18" s="1">
        <v>6113407347806.7559</v>
      </c>
      <c r="G18" s="90">
        <f t="shared" si="0"/>
        <v>3.3210469076226712E-2</v>
      </c>
      <c r="H18" s="90">
        <f t="shared" si="1"/>
        <v>1.0332104690762267</v>
      </c>
      <c r="I18" s="91">
        <f t="shared" si="2"/>
        <v>3.7362729164662545E-2</v>
      </c>
      <c r="J18" s="91">
        <f t="shared" si="3"/>
        <v>1.0373627291646625</v>
      </c>
      <c r="K18" s="91">
        <f t="shared" si="4"/>
        <v>2.7803572438706008E-2</v>
      </c>
      <c r="L18" s="91">
        <f t="shared" si="5"/>
        <v>1.027803572438706</v>
      </c>
      <c r="M18" s="91">
        <f t="shared" si="6"/>
        <v>9.3005677176964952E-3</v>
      </c>
      <c r="N18" s="90">
        <f t="shared" si="7"/>
        <v>1.0093005677176965</v>
      </c>
      <c r="O18" s="91">
        <f t="shared" si="8"/>
        <v>3.2689870270647264E-2</v>
      </c>
      <c r="P18" s="91">
        <f t="shared" si="9"/>
        <v>1.0326898702706473</v>
      </c>
      <c r="Q18" s="91">
        <f t="shared" si="10"/>
        <v>4.5249392179964598E-3</v>
      </c>
      <c r="R18" s="90">
        <f t="shared" si="11"/>
        <v>1.0045249392179965</v>
      </c>
    </row>
    <row r="19" spans="1:18" s="14" customFormat="1" x14ac:dyDescent="0.2">
      <c r="A19" s="14" t="s">
        <v>0</v>
      </c>
      <c r="B19" s="1">
        <v>1997</v>
      </c>
      <c r="C19" s="1">
        <v>4.2697391510009766</v>
      </c>
      <c r="D19" s="1">
        <v>0.11079508811235428</v>
      </c>
      <c r="E19" s="1">
        <v>0.13063988089561462</v>
      </c>
      <c r="F19" s="1">
        <v>6307922251714.8887</v>
      </c>
      <c r="G19" s="90">
        <f t="shared" si="0"/>
        <v>3.1817756096020222E-2</v>
      </c>
      <c r="H19" s="90">
        <f t="shared" si="1"/>
        <v>1.0318177560960202</v>
      </c>
      <c r="I19" s="91">
        <f t="shared" si="2"/>
        <v>4.5274437660090872E-2</v>
      </c>
      <c r="J19" s="91">
        <f t="shared" si="3"/>
        <v>1.0452744376600909</v>
      </c>
      <c r="K19" s="91">
        <f t="shared" si="4"/>
        <v>2.7323672114633574E-2</v>
      </c>
      <c r="L19" s="91">
        <f t="shared" si="5"/>
        <v>1.0273236721146335</v>
      </c>
      <c r="M19" s="91">
        <f t="shared" si="6"/>
        <v>1.747333000563267E-2</v>
      </c>
      <c r="N19" s="90">
        <f t="shared" si="7"/>
        <v>1.0174733300056327</v>
      </c>
      <c r="O19" s="91">
        <f t="shared" si="8"/>
        <v>3.2442839932635033E-2</v>
      </c>
      <c r="P19" s="91">
        <f t="shared" si="9"/>
        <v>1.0324428399326351</v>
      </c>
      <c r="Q19" s="91">
        <f t="shared" si="10"/>
        <v>1.2428385602725411E-2</v>
      </c>
      <c r="R19" s="90">
        <f t="shared" si="11"/>
        <v>1.0124283856027254</v>
      </c>
    </row>
    <row r="20" spans="1:18" s="14" customFormat="1" x14ac:dyDescent="0.2">
      <c r="A20" s="14" t="s">
        <v>0</v>
      </c>
      <c r="B20" s="1">
        <v>1998</v>
      </c>
      <c r="C20" s="1">
        <v>4.5559706687927246</v>
      </c>
      <c r="D20" s="1">
        <v>0.1176363006234169</v>
      </c>
      <c r="E20" s="1">
        <v>0.14267244935035706</v>
      </c>
      <c r="F20" s="1">
        <v>6214671101674.2646</v>
      </c>
      <c r="G20" s="90">
        <f t="shared" si="0"/>
        <v>-1.478317999485057E-2</v>
      </c>
      <c r="H20" s="90">
        <f t="shared" si="1"/>
        <v>0.98521682000514943</v>
      </c>
      <c r="I20" s="91">
        <f t="shared" si="2"/>
        <v>5.1263034017525966E-2</v>
      </c>
      <c r="J20" s="91">
        <f t="shared" si="3"/>
        <v>1.051263034017526</v>
      </c>
      <c r="K20" s="91">
        <f t="shared" si="4"/>
        <v>2.5948912613638242E-2</v>
      </c>
      <c r="L20" s="91">
        <f t="shared" si="5"/>
        <v>1.0259489126136383</v>
      </c>
      <c r="M20" s="91">
        <f t="shared" si="6"/>
        <v>2.4673861527275465E-2</v>
      </c>
      <c r="N20" s="90">
        <f t="shared" si="7"/>
        <v>1.0246738615272755</v>
      </c>
      <c r="O20" s="91">
        <f t="shared" si="8"/>
        <v>3.0596688995623553E-2</v>
      </c>
      <c r="P20" s="91">
        <f t="shared" si="9"/>
        <v>1.0305966889956235</v>
      </c>
      <c r="Q20" s="91">
        <f t="shared" si="10"/>
        <v>2.0052795863378048E-2</v>
      </c>
      <c r="R20" s="90">
        <f t="shared" si="11"/>
        <v>1.020052795863378</v>
      </c>
    </row>
    <row r="21" spans="1:18" s="14" customFormat="1" x14ac:dyDescent="0.2">
      <c r="A21" s="14" t="s">
        <v>0</v>
      </c>
      <c r="B21" s="1">
        <v>1999</v>
      </c>
      <c r="C21" s="1">
        <v>4.7600970268249512</v>
      </c>
      <c r="D21" s="1">
        <v>9.7977682948112488E-2</v>
      </c>
      <c r="E21" s="1">
        <v>0.11880330741405487</v>
      </c>
      <c r="F21" s="1">
        <v>6419178320091.5566</v>
      </c>
      <c r="G21" s="90">
        <f t="shared" si="0"/>
        <v>3.290716677865646E-2</v>
      </c>
      <c r="H21" s="90">
        <f t="shared" si="1"/>
        <v>1.0329071667786565</v>
      </c>
      <c r="I21" s="91">
        <f t="shared" si="2"/>
        <v>7.9185686432907021E-2</v>
      </c>
      <c r="J21" s="91">
        <f t="shared" si="3"/>
        <v>1.079185686432907</v>
      </c>
      <c r="K21" s="91">
        <f t="shared" si="4"/>
        <v>2.5820249772281579E-2</v>
      </c>
      <c r="L21" s="91">
        <f t="shared" si="5"/>
        <v>1.0258202497722815</v>
      </c>
      <c r="M21" s="91">
        <f t="shared" si="6"/>
        <v>5.2022210199566654E-2</v>
      </c>
      <c r="N21" s="90">
        <f t="shared" si="7"/>
        <v>1.0520222101995667</v>
      </c>
      <c r="O21" s="91">
        <f t="shared" si="8"/>
        <v>3.1315488997246656E-2</v>
      </c>
      <c r="P21" s="91">
        <f t="shared" si="9"/>
        <v>1.0313154889972467</v>
      </c>
      <c r="Q21" s="91">
        <f t="shared" si="10"/>
        <v>4.6416637727612065E-2</v>
      </c>
      <c r="R21" s="90">
        <f t="shared" si="11"/>
        <v>1.0464166377276121</v>
      </c>
    </row>
    <row r="22" spans="1:18" s="14" customFormat="1" x14ac:dyDescent="0.2">
      <c r="A22" s="14" t="s">
        <v>0</v>
      </c>
      <c r="B22" s="1">
        <v>2000</v>
      </c>
      <c r="C22" s="1">
        <v>4.8314661979675293</v>
      </c>
      <c r="D22" s="1">
        <v>7.7576577663421631E-2</v>
      </c>
      <c r="E22" s="1">
        <v>0.10765548795461655</v>
      </c>
      <c r="F22" s="1">
        <v>6752732055295.1211</v>
      </c>
      <c r="G22" s="90">
        <f t="shared" si="0"/>
        <v>5.1962060963404832E-2</v>
      </c>
      <c r="H22" s="90">
        <f t="shared" si="1"/>
        <v>1.0519620609634048</v>
      </c>
      <c r="I22" s="91">
        <f t="shared" si="2"/>
        <v>6.7734357187894778E-2</v>
      </c>
      <c r="J22" s="91">
        <f t="shared" si="3"/>
        <v>1.0677343571878948</v>
      </c>
      <c r="K22" s="91">
        <f t="shared" si="4"/>
        <v>2.0583127275761628E-2</v>
      </c>
      <c r="L22" s="91">
        <f t="shared" si="5"/>
        <v>1.0205831272757617</v>
      </c>
      <c r="M22" s="91">
        <f t="shared" si="6"/>
        <v>4.620028359472661E-2</v>
      </c>
      <c r="N22" s="90">
        <f t="shared" si="7"/>
        <v>1.0462002835947266</v>
      </c>
      <c r="O22" s="91">
        <f t="shared" si="8"/>
        <v>2.4958169286162277E-2</v>
      </c>
      <c r="P22" s="91">
        <f t="shared" si="9"/>
        <v>1.0249581692861622</v>
      </c>
      <c r="Q22" s="91">
        <f t="shared" si="10"/>
        <v>4.1734569452257952E-2</v>
      </c>
      <c r="R22" s="90">
        <f t="shared" si="11"/>
        <v>1.041734569452258</v>
      </c>
    </row>
    <row r="23" spans="1:18" s="14" customFormat="1" x14ac:dyDescent="0.2">
      <c r="A23" s="14" t="s">
        <v>0</v>
      </c>
      <c r="B23" s="1">
        <v>2001</v>
      </c>
      <c r="C23" s="1">
        <v>4.773770809173584</v>
      </c>
      <c r="D23" s="1">
        <v>6.035158783197403E-2</v>
      </c>
      <c r="E23" s="1">
        <v>9.0984143316745758E-2</v>
      </c>
      <c r="F23" s="1">
        <v>6989068920420.1748</v>
      </c>
      <c r="G23" s="90">
        <f t="shared" si="0"/>
        <v>3.4998703219644378E-2</v>
      </c>
      <c r="H23" s="90">
        <f t="shared" si="1"/>
        <v>1.0349987032196444</v>
      </c>
      <c r="I23" s="91">
        <f t="shared" si="2"/>
        <v>2.2639172978367483E-2</v>
      </c>
      <c r="J23" s="91">
        <f t="shared" si="3"/>
        <v>1.0226391729783675</v>
      </c>
      <c r="K23" s="91">
        <f t="shared" si="4"/>
        <v>1.6056529112437143E-2</v>
      </c>
      <c r="L23" s="91">
        <f t="shared" si="5"/>
        <v>1.016056529112437</v>
      </c>
      <c r="M23" s="91">
        <f t="shared" si="6"/>
        <v>6.4786197197912454E-3</v>
      </c>
      <c r="N23" s="90">
        <f t="shared" si="7"/>
        <v>1.0064786197197912</v>
      </c>
      <c r="O23" s="91">
        <f t="shared" si="8"/>
        <v>2.2282156915410974E-2</v>
      </c>
      <c r="P23" s="91">
        <f t="shared" si="9"/>
        <v>1.022282156915411</v>
      </c>
      <c r="Q23" s="91">
        <f t="shared" si="10"/>
        <v>3.4923436796918672E-4</v>
      </c>
      <c r="R23" s="90">
        <f t="shared" si="11"/>
        <v>1.0003492343679692</v>
      </c>
    </row>
    <row r="24" spans="1:18" s="14" customFormat="1" x14ac:dyDescent="0.2">
      <c r="A24" s="14" t="s">
        <v>0</v>
      </c>
      <c r="B24" s="1">
        <v>2002</v>
      </c>
      <c r="C24" s="1">
        <v>4.7632527351379395</v>
      </c>
      <c r="D24" s="1">
        <v>6.4170517027378082E-2</v>
      </c>
      <c r="E24" s="1">
        <v>9.7858674824237823E-2</v>
      </c>
      <c r="F24" s="1">
        <v>7398785820404.9482</v>
      </c>
      <c r="G24" s="90">
        <f t="shared" si="0"/>
        <v>5.8622529645929067E-2</v>
      </c>
      <c r="H24" s="90">
        <f t="shared" si="1"/>
        <v>1.0586225296459291</v>
      </c>
      <c r="I24" s="91">
        <f t="shared" si="2"/>
        <v>5.6290061124143254E-2</v>
      </c>
      <c r="J24" s="91">
        <f t="shared" si="3"/>
        <v>1.0562900611241433</v>
      </c>
      <c r="K24" s="91">
        <f t="shared" si="4"/>
        <v>1.2642330401786058E-2</v>
      </c>
      <c r="L24" s="91">
        <f t="shared" si="5"/>
        <v>1.012642330401786</v>
      </c>
      <c r="M24" s="91">
        <f t="shared" si="6"/>
        <v>4.3102810747639886E-2</v>
      </c>
      <c r="N24" s="90">
        <f t="shared" si="7"/>
        <v>1.0431028107476399</v>
      </c>
      <c r="O24" s="91">
        <f t="shared" si="8"/>
        <v>1.9059177106262579E-2</v>
      </c>
      <c r="P24" s="91">
        <f t="shared" si="9"/>
        <v>1.0190591771062625</v>
      </c>
      <c r="Q24" s="91">
        <f t="shared" si="10"/>
        <v>3.6534565267938746E-2</v>
      </c>
      <c r="R24" s="90">
        <f t="shared" si="11"/>
        <v>1.0365345652679387</v>
      </c>
    </row>
    <row r="25" spans="1:18" s="14" customFormat="1" x14ac:dyDescent="0.2">
      <c r="A25" s="14" t="s">
        <v>0</v>
      </c>
      <c r="B25" s="1">
        <v>2003</v>
      </c>
      <c r="C25" s="1">
        <v>4.8182291984558105</v>
      </c>
      <c r="D25" s="1">
        <v>9.3532703816890717E-2</v>
      </c>
      <c r="E25" s="1">
        <v>0.14322003722190857</v>
      </c>
      <c r="F25" s="1">
        <v>7808239061674.6123</v>
      </c>
      <c r="G25" s="90">
        <f t="shared" si="0"/>
        <v>5.5340599283255631E-2</v>
      </c>
      <c r="H25" s="90">
        <f t="shared" si="1"/>
        <v>1.0553405992832556</v>
      </c>
      <c r="I25" s="91">
        <f t="shared" si="2"/>
        <v>6.7521118976522798E-2</v>
      </c>
      <c r="J25" s="91">
        <f t="shared" si="3"/>
        <v>1.0675211189765228</v>
      </c>
      <c r="K25" s="91">
        <f t="shared" si="4"/>
        <v>1.3471994999131568E-2</v>
      </c>
      <c r="L25" s="91">
        <f t="shared" si="5"/>
        <v>1.0134719949991315</v>
      </c>
      <c r="M25" s="91">
        <f t="shared" si="6"/>
        <v>5.3330653677744255E-2</v>
      </c>
      <c r="N25" s="90">
        <f t="shared" si="7"/>
        <v>1.0533306536777443</v>
      </c>
      <c r="O25" s="91">
        <f t="shared" si="8"/>
        <v>2.0544506089787386E-2</v>
      </c>
      <c r="P25" s="91">
        <f t="shared" si="9"/>
        <v>1.0205445060897873</v>
      </c>
      <c r="Q25" s="91">
        <f t="shared" si="10"/>
        <v>4.6030930161709671E-2</v>
      </c>
      <c r="R25" s="90">
        <f t="shared" si="11"/>
        <v>1.0460309301617097</v>
      </c>
    </row>
    <row r="26" spans="1:18" s="14" customFormat="1" x14ac:dyDescent="0.2">
      <c r="A26" s="14" t="s">
        <v>0</v>
      </c>
      <c r="B26" s="1">
        <v>2004</v>
      </c>
      <c r="C26" s="1">
        <v>4.7864909172058105</v>
      </c>
      <c r="D26" s="1">
        <v>9.1434687376022339E-2</v>
      </c>
      <c r="E26" s="1">
        <v>0.14466133713722229</v>
      </c>
      <c r="F26" s="1">
        <v>8353178819321.541</v>
      </c>
      <c r="G26" s="90">
        <f t="shared" si="0"/>
        <v>6.9790352644512499E-2</v>
      </c>
      <c r="H26" s="90">
        <f t="shared" si="1"/>
        <v>1.0697903526445125</v>
      </c>
      <c r="I26" s="91">
        <f t="shared" si="2"/>
        <v>6.2743509148223353E-2</v>
      </c>
      <c r="J26" s="91">
        <f t="shared" si="3"/>
        <v>1.0627435091482234</v>
      </c>
      <c r="K26" s="91">
        <f t="shared" si="4"/>
        <v>1.9412257068814186E-2</v>
      </c>
      <c r="L26" s="91">
        <f t="shared" si="5"/>
        <v>1.0194122570688142</v>
      </c>
      <c r="M26" s="91">
        <f t="shared" si="6"/>
        <v>4.2506112496628612E-2</v>
      </c>
      <c r="N26" s="90">
        <f t="shared" si="7"/>
        <v>1.0425061124966286</v>
      </c>
      <c r="O26" s="91">
        <f t="shared" si="8"/>
        <v>2.9724621084403584E-2</v>
      </c>
      <c r="P26" s="91">
        <f t="shared" si="9"/>
        <v>1.0297246210844035</v>
      </c>
      <c r="Q26" s="91">
        <f t="shared" si="10"/>
        <v>3.206574591665845E-2</v>
      </c>
      <c r="R26" s="90">
        <f t="shared" si="11"/>
        <v>1.0320657459166585</v>
      </c>
    </row>
    <row r="27" spans="1:18" s="14" customFormat="1" x14ac:dyDescent="0.2">
      <c r="A27" s="14" t="s">
        <v>0</v>
      </c>
      <c r="B27" s="1">
        <v>2005</v>
      </c>
      <c r="C27" s="1">
        <v>4.9072651863098145</v>
      </c>
      <c r="D27" s="1">
        <v>9.3380540609359741E-2</v>
      </c>
      <c r="E27" s="1">
        <v>0.14841784536838531</v>
      </c>
      <c r="F27" s="1">
        <v>8807448089109.3418</v>
      </c>
      <c r="G27" s="90">
        <f t="shared" si="0"/>
        <v>5.4382801998329233E-2</v>
      </c>
      <c r="H27" s="90">
        <f t="shared" si="1"/>
        <v>1.0543828019983292</v>
      </c>
      <c r="I27" s="91">
        <f t="shared" si="2"/>
        <v>8.0987325953326694E-2</v>
      </c>
      <c r="J27" s="91">
        <f t="shared" si="3"/>
        <v>1.0809873259533267</v>
      </c>
      <c r="K27" s="91">
        <f t="shared" si="4"/>
        <v>1.9102655569102966E-2</v>
      </c>
      <c r="L27" s="91">
        <f t="shared" si="5"/>
        <v>1.019102655569103</v>
      </c>
      <c r="M27" s="91">
        <f t="shared" si="6"/>
        <v>6.0724667967492651E-2</v>
      </c>
      <c r="N27" s="90">
        <f t="shared" si="7"/>
        <v>1.0607246679674927</v>
      </c>
      <c r="O27" s="91">
        <f t="shared" si="8"/>
        <v>3.0222837489822425E-2</v>
      </c>
      <c r="P27" s="91">
        <f t="shared" si="9"/>
        <v>1.0302228374898224</v>
      </c>
      <c r="Q27" s="91">
        <f t="shared" si="10"/>
        <v>4.9275250573161511E-2</v>
      </c>
      <c r="R27" s="90">
        <f t="shared" si="11"/>
        <v>1.0492752505731615</v>
      </c>
    </row>
    <row r="28" spans="1:18" s="14" customFormat="1" x14ac:dyDescent="0.2">
      <c r="A28" s="14" t="s">
        <v>0</v>
      </c>
      <c r="B28" s="1">
        <v>2006</v>
      </c>
      <c r="C28" s="1">
        <v>4.9364032745361328</v>
      </c>
      <c r="D28" s="1">
        <v>0.10573071986436844</v>
      </c>
      <c r="E28" s="1">
        <v>0.16057844460010529</v>
      </c>
      <c r="F28" s="1">
        <v>9528675865679.6035</v>
      </c>
      <c r="G28" s="90">
        <f t="shared" si="0"/>
        <v>8.1888393695113582E-2</v>
      </c>
      <c r="H28" s="90">
        <f t="shared" si="1"/>
        <v>1.0818883936951136</v>
      </c>
      <c r="I28" s="91">
        <f t="shared" si="2"/>
        <v>8.8312370853401934E-2</v>
      </c>
      <c r="J28" s="91">
        <f t="shared" si="3"/>
        <v>1.0883123708534019</v>
      </c>
      <c r="K28" s="91">
        <f t="shared" si="4"/>
        <v>1.9029038999129458E-2</v>
      </c>
      <c r="L28" s="91">
        <f t="shared" si="5"/>
        <v>1.0190290389991294</v>
      </c>
      <c r="M28" s="91">
        <f t="shared" si="6"/>
        <v>6.7989555942705282E-2</v>
      </c>
      <c r="N28" s="90">
        <f t="shared" si="7"/>
        <v>1.0679895559427053</v>
      </c>
      <c r="O28" s="91">
        <f t="shared" si="8"/>
        <v>3.0244512927982435E-2</v>
      </c>
      <c r="P28" s="91">
        <f t="shared" si="9"/>
        <v>1.0302445129279825</v>
      </c>
      <c r="Q28" s="91">
        <f t="shared" si="10"/>
        <v>5.6363180969912774E-2</v>
      </c>
      <c r="R28" s="90">
        <f t="shared" si="11"/>
        <v>1.0563631809699128</v>
      </c>
    </row>
    <row r="29" spans="1:18" s="14" customFormat="1" x14ac:dyDescent="0.2">
      <c r="A29" s="14" t="s">
        <v>0</v>
      </c>
      <c r="B29" s="1">
        <v>2007</v>
      </c>
      <c r="C29" s="1">
        <v>4.9512796401977539</v>
      </c>
      <c r="D29" s="1">
        <v>0.11374543607234955</v>
      </c>
      <c r="E29" s="1">
        <v>0.17036330699920654</v>
      </c>
      <c r="F29" s="1">
        <v>10246917799027.266</v>
      </c>
      <c r="G29" s="90">
        <f t="shared" si="0"/>
        <v>7.5376887982371965E-2</v>
      </c>
      <c r="H29" s="90">
        <f t="shared" si="1"/>
        <v>1.075376887982372</v>
      </c>
      <c r="I29" s="91">
        <f t="shared" si="2"/>
        <v>7.8617648293063169E-2</v>
      </c>
      <c r="J29" s="91">
        <f t="shared" si="3"/>
        <v>1.0786176482930632</v>
      </c>
      <c r="K29" s="91">
        <f t="shared" si="4"/>
        <v>2.1418574209641293E-2</v>
      </c>
      <c r="L29" s="91">
        <f t="shared" si="5"/>
        <v>1.0214185742096413</v>
      </c>
      <c r="M29" s="91">
        <f t="shared" si="6"/>
        <v>5.599964160401294E-2</v>
      </c>
      <c r="N29" s="90">
        <f t="shared" si="7"/>
        <v>1.0559996416040129</v>
      </c>
      <c r="O29" s="91">
        <f t="shared" si="8"/>
        <v>3.2529442120021006E-2</v>
      </c>
      <c r="P29" s="91">
        <f t="shared" si="9"/>
        <v>1.0325294421200211</v>
      </c>
      <c r="Q29" s="91">
        <f t="shared" si="10"/>
        <v>4.4636215000719348E-2</v>
      </c>
      <c r="R29" s="90">
        <f t="shared" si="11"/>
        <v>1.0446362150007193</v>
      </c>
    </row>
    <row r="30" spans="1:18" s="14" customFormat="1" x14ac:dyDescent="0.2">
      <c r="A30" s="14" t="s">
        <v>0</v>
      </c>
      <c r="B30" s="1">
        <v>2008</v>
      </c>
      <c r="C30" s="1">
        <v>4.930701732635498</v>
      </c>
      <c r="D30" s="1">
        <v>0.11900770664215088</v>
      </c>
      <c r="E30" s="1">
        <v>0.177488774061203</v>
      </c>
      <c r="F30" s="1">
        <v>10582428867429.457</v>
      </c>
      <c r="G30" s="90">
        <f t="shared" si="0"/>
        <v>3.2742632953886019E-2</v>
      </c>
      <c r="H30" s="90">
        <f t="shared" si="1"/>
        <v>1.032742632953886</v>
      </c>
      <c r="I30" s="91">
        <f t="shared" si="2"/>
        <v>2.845047335457962E-2</v>
      </c>
      <c r="J30" s="91">
        <f t="shared" si="3"/>
        <v>1.0284504733545796</v>
      </c>
      <c r="K30" s="91">
        <f t="shared" si="4"/>
        <v>2.2972937167371657E-2</v>
      </c>
      <c r="L30" s="91">
        <f t="shared" si="5"/>
        <v>1.0229729371673717</v>
      </c>
      <c r="M30" s="91">
        <f t="shared" si="6"/>
        <v>5.3545269754400326E-3</v>
      </c>
      <c r="N30" s="90">
        <f t="shared" si="7"/>
        <v>1.00535452697544</v>
      </c>
      <c r="O30" s="91">
        <f t="shared" si="8"/>
        <v>3.4407934792469577E-2</v>
      </c>
      <c r="P30" s="91">
        <f t="shared" si="9"/>
        <v>1.0344079347924695</v>
      </c>
      <c r="Q30" s="91">
        <f t="shared" si="10"/>
        <v>-5.7592959581126424E-3</v>
      </c>
      <c r="R30" s="90">
        <f t="shared" si="11"/>
        <v>0.99424070404188736</v>
      </c>
    </row>
    <row r="31" spans="1:18" s="14" customFormat="1" x14ac:dyDescent="0.2">
      <c r="A31" s="14" t="s">
        <v>0</v>
      </c>
      <c r="B31" s="1">
        <v>2009</v>
      </c>
      <c r="C31" s="1">
        <v>5.1202244758605957</v>
      </c>
      <c r="D31" s="1">
        <v>0.13496680557727814</v>
      </c>
      <c r="E31" s="1">
        <v>0.19411695003509521</v>
      </c>
      <c r="F31" s="1">
        <v>10859006206163.566</v>
      </c>
      <c r="G31" s="90">
        <f t="shared" si="0"/>
        <v>2.6135525426053796E-2</v>
      </c>
      <c r="H31" s="90">
        <f t="shared" si="1"/>
        <v>1.0261355254260538</v>
      </c>
      <c r="I31" s="91">
        <f t="shared" si="2"/>
        <v>6.5577379799898416E-2</v>
      </c>
      <c r="J31" s="91">
        <f t="shared" si="3"/>
        <v>1.0655773797998984</v>
      </c>
      <c r="K31" s="91">
        <f t="shared" si="4"/>
        <v>2.4136058738750833E-2</v>
      </c>
      <c r="L31" s="91">
        <f t="shared" si="5"/>
        <v>1.0241360587387509</v>
      </c>
      <c r="M31" s="91">
        <f t="shared" si="6"/>
        <v>4.0464663564510728E-2</v>
      </c>
      <c r="N31" s="90">
        <f t="shared" si="7"/>
        <v>1.0404646635645107</v>
      </c>
      <c r="O31" s="91">
        <f t="shared" si="8"/>
        <v>3.5996655990451459E-2</v>
      </c>
      <c r="P31" s="91">
        <f t="shared" si="9"/>
        <v>1.0359966559904514</v>
      </c>
      <c r="Q31" s="91">
        <f t="shared" si="10"/>
        <v>2.8552914373229044E-2</v>
      </c>
      <c r="R31" s="90">
        <f t="shared" si="11"/>
        <v>1.028552914373229</v>
      </c>
    </row>
    <row r="32" spans="1:18" s="14" customFormat="1" x14ac:dyDescent="0.2">
      <c r="A32" s="14" t="s">
        <v>0</v>
      </c>
      <c r="B32" s="1">
        <v>2010</v>
      </c>
      <c r="C32" s="1">
        <v>5.1577439308166504</v>
      </c>
      <c r="D32" s="1">
        <v>0.12350756675004959</v>
      </c>
      <c r="E32" s="1">
        <v>0.19364362955093384</v>
      </c>
      <c r="F32" s="1">
        <v>11663945990555.057</v>
      </c>
      <c r="G32" s="90">
        <f t="shared" si="0"/>
        <v>7.412646876788842E-2</v>
      </c>
      <c r="H32" s="90">
        <f t="shared" si="1"/>
        <v>1.0741264687678884</v>
      </c>
      <c r="I32" s="91">
        <f t="shared" si="2"/>
        <v>8.1997342369630077E-2</v>
      </c>
      <c r="J32" s="91">
        <f t="shared" si="3"/>
        <v>1.0819973423696301</v>
      </c>
      <c r="K32" s="91">
        <f t="shared" si="4"/>
        <v>2.635954853416719E-2</v>
      </c>
      <c r="L32" s="91">
        <f t="shared" si="5"/>
        <v>1.0263595485341672</v>
      </c>
      <c r="M32" s="91">
        <f t="shared" si="6"/>
        <v>5.4208872431619204E-2</v>
      </c>
      <c r="N32" s="90">
        <f t="shared" si="7"/>
        <v>1.0542088724316192</v>
      </c>
      <c r="O32" s="91">
        <f t="shared" si="8"/>
        <v>3.7911804638695742E-2</v>
      </c>
      <c r="P32" s="91">
        <f t="shared" si="9"/>
        <v>1.0379118046386957</v>
      </c>
      <c r="Q32" s="91">
        <f t="shared" si="10"/>
        <v>4.2475225287837315E-2</v>
      </c>
      <c r="R32" s="90">
        <f t="shared" si="11"/>
        <v>1.0424752252878373</v>
      </c>
    </row>
    <row r="33" spans="1:18" s="14" customFormat="1" x14ac:dyDescent="0.2">
      <c r="A33" s="14" t="s">
        <v>0</v>
      </c>
      <c r="B33" s="1">
        <v>2011</v>
      </c>
      <c r="C33" s="1">
        <v>5.0677132606506348</v>
      </c>
      <c r="D33" s="1">
        <v>0.12503878772258759</v>
      </c>
      <c r="E33" s="1">
        <v>0.18726226687431335</v>
      </c>
      <c r="F33" s="1">
        <v>12320744370052.066</v>
      </c>
      <c r="G33" s="90">
        <f t="shared" si="0"/>
        <v>5.6310135526077998E-2</v>
      </c>
      <c r="H33" s="90">
        <f t="shared" si="1"/>
        <v>1.056310135526078</v>
      </c>
      <c r="I33" s="91">
        <f t="shared" si="2"/>
        <v>3.7871781338628008E-2</v>
      </c>
      <c r="J33" s="91">
        <f t="shared" si="3"/>
        <v>1.037871781338628</v>
      </c>
      <c r="K33" s="91">
        <f t="shared" si="4"/>
        <v>2.3946044706119027E-2</v>
      </c>
      <c r="L33" s="91">
        <f t="shared" si="5"/>
        <v>1.0239460447061191</v>
      </c>
      <c r="M33" s="91">
        <f t="shared" si="6"/>
        <v>1.3600068777555263E-2</v>
      </c>
      <c r="N33" s="90">
        <f t="shared" si="7"/>
        <v>1.0136000687775553</v>
      </c>
      <c r="O33" s="91">
        <f t="shared" si="8"/>
        <v>3.7544250383185138E-2</v>
      </c>
      <c r="P33" s="91">
        <f t="shared" si="9"/>
        <v>1.0375442503831851</v>
      </c>
      <c r="Q33" s="91">
        <f t="shared" si="10"/>
        <v>3.1567902315687846E-4</v>
      </c>
      <c r="R33" s="90">
        <f t="shared" si="11"/>
        <v>1.0003156790231569</v>
      </c>
    </row>
    <row r="34" spans="1:18" s="14" customFormat="1" x14ac:dyDescent="0.2">
      <c r="A34" s="14" t="s">
        <v>0</v>
      </c>
      <c r="B34" s="1">
        <v>2012</v>
      </c>
      <c r="C34" s="1">
        <v>5.0665826797485352</v>
      </c>
      <c r="D34" s="1">
        <v>0.12618719041347504</v>
      </c>
      <c r="E34" s="1">
        <v>0.18431566655635834</v>
      </c>
      <c r="F34" s="1">
        <v>12986576746730.945</v>
      </c>
      <c r="G34" s="90">
        <f t="shared" si="0"/>
        <v>5.4041570596766286E-2</v>
      </c>
      <c r="H34" s="90">
        <f t="shared" si="1"/>
        <v>1.0540415705967663</v>
      </c>
      <c r="I34" s="91">
        <f t="shared" si="2"/>
        <v>5.3806419314828435E-2</v>
      </c>
      <c r="J34" s="91">
        <f t="shared" si="3"/>
        <v>1.0538064193148284</v>
      </c>
      <c r="K34" s="91">
        <f t="shared" si="4"/>
        <v>2.4673611408419362E-2</v>
      </c>
      <c r="L34" s="91">
        <f t="shared" si="5"/>
        <v>1.0246736114084194</v>
      </c>
      <c r="M34" s="91">
        <f t="shared" si="6"/>
        <v>2.8431304936569868E-2</v>
      </c>
      <c r="N34" s="90">
        <f t="shared" si="7"/>
        <v>1.0284313049365699</v>
      </c>
      <c r="O34" s="91">
        <f t="shared" si="8"/>
        <v>3.6952024955388081E-2</v>
      </c>
      <c r="P34" s="91">
        <f t="shared" si="9"/>
        <v>1.0369520249553881</v>
      </c>
      <c r="Q34" s="91">
        <f t="shared" si="10"/>
        <v>1.6253784122911119E-2</v>
      </c>
      <c r="R34" s="90">
        <f t="shared" si="11"/>
        <v>1.0162537841229111</v>
      </c>
    </row>
    <row r="35" spans="1:18" s="14" customFormat="1" x14ac:dyDescent="0.2">
      <c r="A35" s="14" t="s">
        <v>0</v>
      </c>
      <c r="B35" s="1">
        <v>2013</v>
      </c>
      <c r="C35" s="1">
        <v>5.1567182540893555</v>
      </c>
      <c r="D35" s="1">
        <v>0.12521345913410187</v>
      </c>
      <c r="E35" s="1">
        <v>0.18403741717338562</v>
      </c>
      <c r="F35" s="1">
        <v>13660822055387.482</v>
      </c>
      <c r="G35" s="90">
        <f t="shared" si="0"/>
        <v>5.1918632739475612E-2</v>
      </c>
      <c r="H35" s="90">
        <f t="shared" si="1"/>
        <v>1.0519186327394756</v>
      </c>
      <c r="I35" s="91">
        <f t="shared" si="2"/>
        <v>7.0632487050146464E-2</v>
      </c>
      <c r="J35" s="91">
        <f t="shared" si="3"/>
        <v>1.0706324870501465</v>
      </c>
      <c r="K35" s="91">
        <f t="shared" si="4"/>
        <v>2.4905779376275364E-2</v>
      </c>
      <c r="L35" s="91">
        <f t="shared" si="5"/>
        <v>1.0249057793762755</v>
      </c>
      <c r="M35" s="91">
        <f t="shared" si="6"/>
        <v>4.4615523293954684E-2</v>
      </c>
      <c r="N35" s="90">
        <f t="shared" si="7"/>
        <v>1.0446155232939547</v>
      </c>
      <c r="O35" s="91">
        <f t="shared" si="8"/>
        <v>3.6378695110035449E-2</v>
      </c>
      <c r="P35" s="91">
        <f t="shared" si="9"/>
        <v>1.0363786951100356</v>
      </c>
      <c r="Q35" s="91">
        <f t="shared" si="10"/>
        <v>3.3051424254214368E-2</v>
      </c>
      <c r="R35" s="90">
        <f t="shared" si="11"/>
        <v>1.0330514242542144</v>
      </c>
    </row>
    <row r="36" spans="1:18" s="14" customFormat="1" x14ac:dyDescent="0.2">
      <c r="A36" s="14" t="s">
        <v>0</v>
      </c>
      <c r="B36" s="1">
        <v>2014</v>
      </c>
      <c r="C36" s="1">
        <v>5.2554707527160645</v>
      </c>
      <c r="D36" s="1">
        <v>0.12114825844764709</v>
      </c>
      <c r="E36" s="1">
        <v>0.18089295923709869</v>
      </c>
      <c r="F36" s="1">
        <v>14471341677936.328</v>
      </c>
      <c r="G36" s="90">
        <f t="shared" si="0"/>
        <v>5.9331687307148329E-2</v>
      </c>
      <c r="H36" s="90">
        <f t="shared" si="1"/>
        <v>1.0593316873071483</v>
      </c>
      <c r="I36" s="91">
        <f t="shared" si="2"/>
        <v>7.9618165226136961E-2</v>
      </c>
      <c r="J36" s="91">
        <f t="shared" si="3"/>
        <v>1.079618165226137</v>
      </c>
      <c r="K36" s="91">
        <f t="shared" si="4"/>
        <v>2.4281617293092504E-2</v>
      </c>
      <c r="L36" s="91">
        <f t="shared" si="5"/>
        <v>1.0242816172930924</v>
      </c>
      <c r="M36" s="91">
        <f t="shared" si="6"/>
        <v>5.4024739875039973E-2</v>
      </c>
      <c r="N36" s="90">
        <f t="shared" si="7"/>
        <v>1.05402473987504</v>
      </c>
      <c r="O36" s="91">
        <f t="shared" si="8"/>
        <v>3.5688864139017326E-2</v>
      </c>
      <c r="P36" s="91">
        <f t="shared" si="9"/>
        <v>1.0356888641390174</v>
      </c>
      <c r="Q36" s="91">
        <f t="shared" si="10"/>
        <v>4.2415538689448695E-2</v>
      </c>
      <c r="R36" s="90">
        <f t="shared" si="11"/>
        <v>1.0424155386894487</v>
      </c>
    </row>
    <row r="37" spans="1:18" s="14" customFormat="1" x14ac:dyDescent="0.2">
      <c r="A37" s="14" t="s">
        <v>0</v>
      </c>
      <c r="B37" s="1">
        <v>2015</v>
      </c>
      <c r="C37" s="1">
        <v>5.4084901809692383</v>
      </c>
      <c r="D37" s="1">
        <v>0.12439891695976257</v>
      </c>
      <c r="E37" s="1">
        <v>0.18374073505401611</v>
      </c>
      <c r="F37" s="1">
        <v>15100469175101.811</v>
      </c>
      <c r="G37" s="90">
        <f t="shared" si="0"/>
        <v>4.3474026884782857E-2</v>
      </c>
      <c r="H37" s="90">
        <f t="shared" si="1"/>
        <v>1.0434740268847829</v>
      </c>
      <c r="I37" s="91">
        <f t="shared" si="2"/>
        <v>7.3856043359411094E-2</v>
      </c>
      <c r="J37" s="91">
        <f t="shared" si="3"/>
        <v>1.0738560433594111</v>
      </c>
      <c r="K37" s="91">
        <f t="shared" si="4"/>
        <v>2.3051837627492612E-2</v>
      </c>
      <c r="L37" s="91">
        <f t="shared" si="5"/>
        <v>1.0230518376274926</v>
      </c>
      <c r="M37" s="91">
        <f t="shared" si="6"/>
        <v>4.9659463834927475E-2</v>
      </c>
      <c r="N37" s="90">
        <f t="shared" si="7"/>
        <v>1.0496594638349275</v>
      </c>
      <c r="O37" s="91">
        <f t="shared" si="8"/>
        <v>3.4419934530814759E-2</v>
      </c>
      <c r="P37" s="91">
        <f t="shared" si="9"/>
        <v>1.0344199345308147</v>
      </c>
      <c r="Q37" s="91">
        <f t="shared" si="10"/>
        <v>3.8123887129537515E-2</v>
      </c>
      <c r="R37" s="90">
        <f t="shared" si="11"/>
        <v>1.0381238871295375</v>
      </c>
    </row>
    <row r="38" spans="1:18" s="14" customFormat="1" x14ac:dyDescent="0.2">
      <c r="A38" s="14" t="s">
        <v>0</v>
      </c>
      <c r="B38" s="1">
        <v>2016</v>
      </c>
      <c r="C38" s="1">
        <v>5.650449275970459</v>
      </c>
      <c r="D38" s="1">
        <v>0.12888212502002716</v>
      </c>
      <c r="E38" s="1">
        <v>0.19040776789188385</v>
      </c>
      <c r="F38" s="1">
        <v>15806413527522.631</v>
      </c>
      <c r="G38" s="90">
        <f t="shared" si="0"/>
        <v>4.6749829044040903E-2</v>
      </c>
      <c r="H38" s="90">
        <f t="shared" si="1"/>
        <v>1.0467498290440409</v>
      </c>
      <c r="I38" s="91">
        <f t="shared" si="2"/>
        <v>9.3578173527194108E-2</v>
      </c>
      <c r="J38" s="91">
        <f t="shared" si="3"/>
        <v>1.0935781735271941</v>
      </c>
      <c r="K38" s="91">
        <f t="shared" si="4"/>
        <v>2.3000673533157722E-2</v>
      </c>
      <c r="L38" s="91">
        <f t="shared" si="5"/>
        <v>1.0230006735331578</v>
      </c>
      <c r="M38" s="91">
        <f t="shared" si="6"/>
        <v>6.8990668158879442E-2</v>
      </c>
      <c r="N38" s="90">
        <f t="shared" si="7"/>
        <v>1.0689906681588794</v>
      </c>
      <c r="O38" s="91">
        <f t="shared" si="8"/>
        <v>3.3972648355827931E-2</v>
      </c>
      <c r="P38" s="91">
        <f t="shared" si="9"/>
        <v>1.033972648355828</v>
      </c>
      <c r="Q38" s="91">
        <f t="shared" si="10"/>
        <v>5.7647100497433712E-2</v>
      </c>
      <c r="R38" s="90">
        <f t="shared" si="11"/>
        <v>1.0576471004974337</v>
      </c>
    </row>
    <row r="39" spans="1:18" s="14" customFormat="1" x14ac:dyDescent="0.2">
      <c r="A39" s="14" t="s">
        <v>0</v>
      </c>
      <c r="B39" s="1">
        <v>2017</v>
      </c>
      <c r="C39" s="1">
        <v>5.7041034698486328</v>
      </c>
      <c r="D39" s="1">
        <v>0.12768875062465668</v>
      </c>
      <c r="E39" s="1">
        <v>0.19313399493694305</v>
      </c>
      <c r="F39" s="1">
        <v>16631250977174.482</v>
      </c>
      <c r="G39" s="90">
        <f t="shared" si="0"/>
        <v>5.2183719489283131E-2</v>
      </c>
      <c r="H39" s="90">
        <f t="shared" si="1"/>
        <v>1.0521837194892831</v>
      </c>
      <c r="I39" s="91">
        <f t="shared" si="2"/>
        <v>6.2174795689368123E-2</v>
      </c>
      <c r="J39" s="91">
        <f t="shared" si="3"/>
        <v>1.0621747956893681</v>
      </c>
      <c r="K39" s="91">
        <f t="shared" si="4"/>
        <v>2.2809181841189397E-2</v>
      </c>
      <c r="L39" s="91">
        <f t="shared" si="5"/>
        <v>1.0228091818411893</v>
      </c>
      <c r="M39" s="91">
        <f t="shared" si="6"/>
        <v>3.8487739988133152E-2</v>
      </c>
      <c r="N39" s="90">
        <f t="shared" si="7"/>
        <v>1.0384877399881332</v>
      </c>
      <c r="O39" s="91">
        <f t="shared" si="8"/>
        <v>3.3697810314239393E-2</v>
      </c>
      <c r="P39" s="91">
        <f t="shared" si="9"/>
        <v>1.0336978103142394</v>
      </c>
      <c r="Q39" s="91">
        <f t="shared" si="10"/>
        <v>2.7548655991127546E-2</v>
      </c>
      <c r="R39" s="90">
        <f t="shared" si="11"/>
        <v>1.0275486559911275</v>
      </c>
    </row>
    <row r="40" spans="1:18" s="14" customFormat="1" x14ac:dyDescent="0.2">
      <c r="A40" s="14" t="s">
        <v>0</v>
      </c>
      <c r="B40" s="1">
        <v>2018</v>
      </c>
      <c r="C40" s="1">
        <v>5.7242765426635742</v>
      </c>
      <c r="D40" s="1">
        <v>0.13239842653274536</v>
      </c>
      <c r="E40" s="1">
        <v>0.19731184840202332</v>
      </c>
      <c r="F40" s="1">
        <v>17416793876539.359</v>
      </c>
      <c r="G40" s="90">
        <f t="shared" si="0"/>
        <v>4.7232941192637545E-2</v>
      </c>
      <c r="H40" s="90">
        <f t="shared" si="1"/>
        <v>1.0472329411926375</v>
      </c>
      <c r="I40" s="91">
        <f t="shared" si="2"/>
        <v>5.0936574285647351E-2</v>
      </c>
      <c r="J40" s="91">
        <f t="shared" si="3"/>
        <v>1.0509365742856474</v>
      </c>
      <c r="K40" s="91">
        <f t="shared" si="4"/>
        <v>2.2385419777114439E-2</v>
      </c>
      <c r="L40" s="91">
        <f t="shared" si="5"/>
        <v>1.0223854197771145</v>
      </c>
      <c r="M40" s="91">
        <f t="shared" si="6"/>
        <v>2.7926018853787316E-2</v>
      </c>
      <c r="N40" s="90">
        <f t="shared" si="7"/>
        <v>1.0279260188537873</v>
      </c>
      <c r="O40" s="91">
        <f t="shared" si="8"/>
        <v>3.3858781832733505E-2</v>
      </c>
      <c r="P40" s="91">
        <f t="shared" si="9"/>
        <v>1.0338587818327336</v>
      </c>
      <c r="Q40" s="91">
        <f t="shared" si="10"/>
        <v>1.6518496290798712E-2</v>
      </c>
      <c r="R40" s="90">
        <f t="shared" si="11"/>
        <v>1.0165184962907987</v>
      </c>
    </row>
    <row r="41" spans="1:18" s="14" customFormat="1" x14ac:dyDescent="0.2">
      <c r="A41" s="14" t="s">
        <v>0</v>
      </c>
      <c r="B41" s="1">
        <v>2019</v>
      </c>
      <c r="C41" s="1">
        <v>5.9300422668457031</v>
      </c>
      <c r="D41" s="1">
        <v>0.14114105701446533</v>
      </c>
      <c r="E41" s="1">
        <v>0.20722462236881256</v>
      </c>
      <c r="F41" s="1">
        <v>18001290662588.828</v>
      </c>
      <c r="G41" s="90">
        <f t="shared" si="0"/>
        <v>3.3559378964505893E-2</v>
      </c>
      <c r="H41" s="90">
        <f t="shared" si="1"/>
        <v>1.0335593789645059</v>
      </c>
      <c r="I41" s="91">
        <f t="shared" si="2"/>
        <v>7.0711863215188853E-2</v>
      </c>
      <c r="J41" s="91">
        <f t="shared" si="3"/>
        <v>1.0707118632151889</v>
      </c>
      <c r="K41" s="91">
        <f t="shared" si="4"/>
        <v>2.3129285516862677E-2</v>
      </c>
      <c r="L41" s="91">
        <f t="shared" si="5"/>
        <v>1.0231292855168628</v>
      </c>
      <c r="M41" s="91">
        <f t="shared" si="6"/>
        <v>4.6506906186629671E-2</v>
      </c>
      <c r="N41" s="90">
        <f t="shared" si="7"/>
        <v>1.0465069061866297</v>
      </c>
      <c r="O41" s="91">
        <f t="shared" si="8"/>
        <v>3.4469307506623671E-2</v>
      </c>
      <c r="P41" s="91">
        <f t="shared" si="9"/>
        <v>1.0344693075066236</v>
      </c>
      <c r="Q41" s="91">
        <f t="shared" si="10"/>
        <v>3.5034926068440386E-2</v>
      </c>
      <c r="R41" s="90">
        <f t="shared" si="11"/>
        <v>1.0350349260684404</v>
      </c>
    </row>
    <row r="42" spans="1:18" s="14" customFormat="1" x14ac:dyDescent="0.2">
      <c r="A42" s="14" t="s">
        <v>0</v>
      </c>
      <c r="B42" s="1">
        <v>2020</v>
      </c>
      <c r="C42" s="1">
        <v>6.4225363731384277</v>
      </c>
      <c r="D42" s="1">
        <v>0.18072256445884705</v>
      </c>
      <c r="E42" s="1">
        <v>0.25059935450553894</v>
      </c>
      <c r="F42" s="1">
        <v>18028581238784.109</v>
      </c>
      <c r="G42" s="90">
        <f t="shared" si="0"/>
        <v>1.5160344170208617E-3</v>
      </c>
      <c r="H42" s="90">
        <f t="shared" si="1"/>
        <v>1.0015160344170209</v>
      </c>
      <c r="I42" s="91">
        <f t="shared" si="2"/>
        <v>8.4692632847980676E-2</v>
      </c>
      <c r="J42" s="91">
        <f t="shared" si="3"/>
        <v>1.0846926328479807</v>
      </c>
      <c r="K42" s="91">
        <f t="shared" si="4"/>
        <v>2.3801020408163266E-2</v>
      </c>
      <c r="L42" s="91">
        <f t="shared" si="5"/>
        <v>1.0238010204081633</v>
      </c>
      <c r="M42" s="91">
        <f t="shared" si="6"/>
        <v>5.9476022416486085E-2</v>
      </c>
      <c r="N42" s="90">
        <f t="shared" si="7"/>
        <v>1.0594760224164861</v>
      </c>
      <c r="O42" s="91">
        <f t="shared" si="8"/>
        <v>3.4944881173509593E-2</v>
      </c>
      <c r="P42" s="91">
        <f t="shared" si="9"/>
        <v>1.0349448811735096</v>
      </c>
      <c r="Q42" s="91">
        <f t="shared" si="10"/>
        <v>4.8068020412896484E-2</v>
      </c>
      <c r="R42" s="90">
        <f t="shared" si="11"/>
        <v>1.0480680204128965</v>
      </c>
    </row>
    <row r="43" spans="1:18" s="14" customFormat="1" x14ac:dyDescent="0.2">
      <c r="A43" s="14" t="s">
        <v>0</v>
      </c>
      <c r="B43" s="1">
        <v>2021</v>
      </c>
      <c r="C43" s="1">
        <v>6.4272079467773438</v>
      </c>
      <c r="D43" s="1">
        <v>0.1542508602142334</v>
      </c>
      <c r="E43" s="1">
        <v>0.2406008243560791</v>
      </c>
      <c r="F43" s="1">
        <v>19200626130482.367</v>
      </c>
      <c r="G43" s="90">
        <f t="shared" si="0"/>
        <v>6.5010378585802941E-2</v>
      </c>
      <c r="H43" s="90">
        <f t="shared" si="1"/>
        <v>1.0650103785858029</v>
      </c>
      <c r="I43" s="91">
        <f t="shared" si="2"/>
        <v>6.5785037399816337E-2</v>
      </c>
      <c r="J43" s="91">
        <f t="shared" si="3"/>
        <v>1.0657850373998163</v>
      </c>
      <c r="K43" s="91">
        <f t="shared" si="4"/>
        <v>2.8138815252911585E-2</v>
      </c>
      <c r="L43" s="91">
        <f t="shared" si="5"/>
        <v>1.0281388152529116</v>
      </c>
      <c r="M43" s="91">
        <f t="shared" si="6"/>
        <v>3.6615894262920223E-2</v>
      </c>
      <c r="N43" s="90">
        <f t="shared" si="7"/>
        <v>1.0366158942629202</v>
      </c>
      <c r="O43" s="91">
        <f t="shared" si="8"/>
        <v>3.901875208580273E-2</v>
      </c>
      <c r="P43" s="91">
        <f t="shared" si="9"/>
        <v>1.0390187520858027</v>
      </c>
      <c r="Q43" s="91">
        <f t="shared" si="10"/>
        <v>2.5761118613385037E-2</v>
      </c>
      <c r="R43" s="90">
        <f t="shared" si="11"/>
        <v>1.025761118613385</v>
      </c>
    </row>
    <row r="44" spans="1:18" s="14" customFormat="1" x14ac:dyDescent="0.2">
      <c r="A44" s="14" t="s">
        <v>0</v>
      </c>
      <c r="B44" s="1">
        <v>2022</v>
      </c>
      <c r="C44" s="1">
        <v>6.3345417976379395</v>
      </c>
      <c r="D44" s="1">
        <v>0.14715521037578583</v>
      </c>
      <c r="E44" s="1">
        <v>0.23074708878993988</v>
      </c>
      <c r="F44" s="1">
        <v>19698161190796.781</v>
      </c>
      <c r="G44" s="90">
        <f t="shared" si="0"/>
        <v>2.5912439361784223E-2</v>
      </c>
      <c r="H44" s="90">
        <f t="shared" si="1"/>
        <v>1.0259124393617842</v>
      </c>
      <c r="I44" s="91">
        <f t="shared" si="2"/>
        <v>1.1121046910021803E-2</v>
      </c>
      <c r="J44" s="91">
        <f t="shared" si="3"/>
        <v>1.0111210469100218</v>
      </c>
      <c r="K44" s="91">
        <f t="shared" si="4"/>
        <v>2.3999668517272119E-2</v>
      </c>
      <c r="L44" s="91">
        <f t="shared" si="5"/>
        <v>1.0239996685172721</v>
      </c>
      <c r="M44" s="91">
        <f t="shared" si="6"/>
        <v>-1.2576782984606072E-2</v>
      </c>
      <c r="N44" s="90">
        <f t="shared" si="7"/>
        <v>0.98742321701539393</v>
      </c>
      <c r="O44" s="91">
        <f t="shared" si="8"/>
        <v>3.7434734701048279E-2</v>
      </c>
      <c r="P44" s="91">
        <f t="shared" si="9"/>
        <v>1.0374347347010482</v>
      </c>
      <c r="Q44" s="91">
        <f t="shared" si="10"/>
        <v>-2.5364186209370643E-2</v>
      </c>
      <c r="R44" s="90">
        <f t="shared" si="11"/>
        <v>0.97463581379062936</v>
      </c>
    </row>
    <row r="45" spans="1:18" s="110" customFormat="1" x14ac:dyDescent="0.2">
      <c r="A45" s="110" t="s">
        <v>0</v>
      </c>
      <c r="B45" s="1">
        <v>2023</v>
      </c>
      <c r="C45" s="1">
        <v>6.3265228271484375</v>
      </c>
      <c r="D45" s="1">
        <v>0.14099070429801941</v>
      </c>
      <c r="E45" s="1">
        <v>0.23113688826560974</v>
      </c>
      <c r="F45" s="1">
        <v>21091457185616.727</v>
      </c>
      <c r="G45" s="90">
        <f>F45/F44-1</f>
        <v>7.0732287208153721E-2</v>
      </c>
      <c r="H45" s="90">
        <f t="shared" si="1"/>
        <v>1.0707322872081537</v>
      </c>
      <c r="I45" s="91">
        <f t="shared" si="2"/>
        <v>6.937683469279099E-2</v>
      </c>
      <c r="J45" s="91">
        <f t="shared" si="3"/>
        <v>1.069376834692791</v>
      </c>
      <c r="K45" s="91">
        <f t="shared" si="4"/>
        <v>2.3230600582769524E-2</v>
      </c>
      <c r="L45" s="91">
        <f t="shared" si="5"/>
        <v>1.0232306005827696</v>
      </c>
      <c r="M45" s="91">
        <f t="shared" si="6"/>
        <v>4.5098567306078641E-2</v>
      </c>
      <c r="N45" s="90">
        <f t="shared" si="7"/>
        <v>1.0450985673060786</v>
      </c>
      <c r="O45" s="91">
        <f t="shared" si="8"/>
        <v>3.6426800258225811E-2</v>
      </c>
      <c r="P45" s="91">
        <f t="shared" si="9"/>
        <v>1.0364268002582258</v>
      </c>
      <c r="Q45" s="91">
        <f t="shared" si="10"/>
        <v>3.1791955231528002E-2</v>
      </c>
      <c r="R45" s="90">
        <f t="shared" si="11"/>
        <v>1.031791955231528</v>
      </c>
    </row>
    <row r="46" spans="1:18" x14ac:dyDescent="0.2">
      <c r="A46" t="s">
        <v>1</v>
      </c>
      <c r="B46" s="1">
        <v>1980</v>
      </c>
      <c r="C46" s="1">
        <v>2.9546248912811279</v>
      </c>
      <c r="D46" s="1">
        <v>5.1378428936004639E-2</v>
      </c>
      <c r="E46" s="1">
        <v>6.8009890615940094E-2</v>
      </c>
      <c r="F46" s="1">
        <v>9238307379972.5859</v>
      </c>
      <c r="H46" s="90"/>
      <c r="J46" s="91"/>
      <c r="K46" s="91"/>
      <c r="L46" s="91"/>
      <c r="N46" s="90"/>
      <c r="O46" s="91"/>
      <c r="P46" s="91"/>
      <c r="R46" s="90"/>
    </row>
    <row r="47" spans="1:18" x14ac:dyDescent="0.2">
      <c r="A47" t="s">
        <v>1</v>
      </c>
      <c r="B47" s="1">
        <v>1981</v>
      </c>
      <c r="C47" s="1">
        <v>3.047405481338501</v>
      </c>
      <c r="D47" s="1">
        <v>5.2396949380636215E-2</v>
      </c>
      <c r="E47" s="1">
        <v>6.2365543097257614E-2</v>
      </c>
      <c r="F47" s="1">
        <v>9276720920095.9766</v>
      </c>
      <c r="G47" s="90">
        <f>F47/F46-1</f>
        <v>4.1580712292239586E-3</v>
      </c>
      <c r="H47" s="90">
        <f t="shared" si="1"/>
        <v>1.004158071229224</v>
      </c>
      <c r="I47" s="91">
        <f>H47*(C47/C46)-1</f>
        <v>3.5690459193072677E-2</v>
      </c>
      <c r="J47" s="91">
        <f t="shared" ref="J47:J67" si="12">1+I47</f>
        <v>1.0356904591930727</v>
      </c>
      <c r="K47" s="91">
        <f>D46/C46</f>
        <v>1.7389154571742237E-2</v>
      </c>
      <c r="L47" s="91">
        <f t="shared" si="5"/>
        <v>1.0173891545717422</v>
      </c>
      <c r="M47" s="91">
        <f>J47/L47-1</f>
        <v>1.79884998174904E-2</v>
      </c>
      <c r="N47" s="90">
        <f t="shared" ref="N47:N67" si="13">1+M47</f>
        <v>1.0179884998174904</v>
      </c>
      <c r="O47" s="91">
        <f t="shared" si="8"/>
        <v>2.3018113337037158E-2</v>
      </c>
      <c r="P47" s="91">
        <f t="shared" ref="P47:P89" si="14">1+O47</f>
        <v>1.0230181133370371</v>
      </c>
      <c r="Q47" s="91">
        <f t="shared" si="10"/>
        <v>1.2387215525147433E-2</v>
      </c>
      <c r="R47" s="90">
        <f t="shared" ref="R47:R89" si="15">1+Q47</f>
        <v>1.0123872155251474</v>
      </c>
    </row>
    <row r="48" spans="1:18" x14ac:dyDescent="0.2">
      <c r="A48" t="s">
        <v>1</v>
      </c>
      <c r="B48" s="1">
        <v>1982</v>
      </c>
      <c r="C48" s="1">
        <v>3.0985047817230225</v>
      </c>
      <c r="D48" s="1">
        <v>4.9452897161245346E-2</v>
      </c>
      <c r="E48" s="1">
        <v>5.8917403221130371E-2</v>
      </c>
      <c r="F48" s="1">
        <v>9345125679571.2461</v>
      </c>
      <c r="G48" s="90">
        <f t="shared" ref="G48:G89" si="16">F48/F47-1</f>
        <v>7.3738080583070076E-3</v>
      </c>
      <c r="H48" s="90">
        <f t="shared" si="1"/>
        <v>1.007373808058307</v>
      </c>
      <c r="I48" s="91">
        <f t="shared" ref="I48:I111" si="17">H48*(C48/C47)-1</f>
        <v>2.4265586042135023E-2</v>
      </c>
      <c r="J48" s="91">
        <f t="shared" si="12"/>
        <v>1.024265586042135</v>
      </c>
      <c r="K48" s="91">
        <f t="shared" si="4"/>
        <v>1.7193953906528413E-2</v>
      </c>
      <c r="L48" s="91">
        <f t="shared" si="5"/>
        <v>1.0171939539065284</v>
      </c>
      <c r="M48" s="91">
        <f t="shared" ref="M48:M88" si="18">J48/L48-1</f>
        <v>6.9520980816373257E-3</v>
      </c>
      <c r="N48" s="90">
        <f t="shared" si="13"/>
        <v>1.0069520980816373</v>
      </c>
      <c r="O48" s="91">
        <f t="shared" si="8"/>
        <v>2.0465127952012812E-2</v>
      </c>
      <c r="P48" s="91">
        <f t="shared" si="14"/>
        <v>1.0204651279520127</v>
      </c>
      <c r="Q48" s="91">
        <f t="shared" si="10"/>
        <v>3.7242410211013599E-3</v>
      </c>
      <c r="R48" s="90">
        <f t="shared" si="15"/>
        <v>1.0037242410211014</v>
      </c>
    </row>
    <row r="49" spans="1:18" x14ac:dyDescent="0.2">
      <c r="A49" t="s">
        <v>1</v>
      </c>
      <c r="B49" s="1">
        <v>1983</v>
      </c>
      <c r="C49" s="1">
        <v>3.1386640071868896</v>
      </c>
      <c r="D49" s="1">
        <v>5.3426172584295273E-2</v>
      </c>
      <c r="E49" s="1">
        <v>6.5496392548084259E-2</v>
      </c>
      <c r="F49" s="1">
        <v>9518568640823.2988</v>
      </c>
      <c r="G49" s="90">
        <f t="shared" si="16"/>
        <v>1.8559724844707581E-2</v>
      </c>
      <c r="H49" s="90">
        <f t="shared" si="1"/>
        <v>1.0185597248447076</v>
      </c>
      <c r="I49" s="91">
        <f t="shared" si="17"/>
        <v>3.1761114714987881E-2</v>
      </c>
      <c r="J49" s="91">
        <f t="shared" si="12"/>
        <v>1.0317611147149879</v>
      </c>
      <c r="K49" s="91">
        <f t="shared" si="4"/>
        <v>1.5960245552290381E-2</v>
      </c>
      <c r="L49" s="91">
        <f t="shared" si="5"/>
        <v>1.0159602455522905</v>
      </c>
      <c r="M49" s="91">
        <f t="shared" si="18"/>
        <v>1.5552645127475229E-2</v>
      </c>
      <c r="N49" s="90">
        <f t="shared" si="13"/>
        <v>1.0155526451274752</v>
      </c>
      <c r="O49" s="91">
        <f t="shared" si="8"/>
        <v>1.901478531473089E-2</v>
      </c>
      <c r="P49" s="91">
        <f t="shared" si="14"/>
        <v>1.0190147853147309</v>
      </c>
      <c r="Q49" s="91">
        <f t="shared" si="10"/>
        <v>1.2508483276148175E-2</v>
      </c>
      <c r="R49" s="90">
        <f t="shared" si="15"/>
        <v>1.0125084832761482</v>
      </c>
    </row>
    <row r="50" spans="1:18" x14ac:dyDescent="0.2">
      <c r="A50" t="s">
        <v>1</v>
      </c>
      <c r="B50" s="1">
        <v>1984</v>
      </c>
      <c r="C50" s="1">
        <v>3.1814069747924805</v>
      </c>
      <c r="D50" s="1">
        <v>5.6657463312149048E-2</v>
      </c>
      <c r="E50" s="1">
        <v>7.5934603810310364E-2</v>
      </c>
      <c r="F50" s="1">
        <v>9784209744047.6836</v>
      </c>
      <c r="G50" s="90">
        <f t="shared" si="16"/>
        <v>2.7907673227789864E-2</v>
      </c>
      <c r="H50" s="90">
        <f t="shared" si="1"/>
        <v>1.0279076732277899</v>
      </c>
      <c r="I50" s="91">
        <f t="shared" si="17"/>
        <v>4.1905929899325844E-2</v>
      </c>
      <c r="J50" s="91">
        <f t="shared" si="12"/>
        <v>1.0419059298993258</v>
      </c>
      <c r="K50" s="91">
        <f t="shared" si="4"/>
        <v>1.7021947064725762E-2</v>
      </c>
      <c r="L50" s="91">
        <f t="shared" si="5"/>
        <v>1.0170219470647257</v>
      </c>
      <c r="M50" s="91">
        <f t="shared" si="18"/>
        <v>2.4467498372497287E-2</v>
      </c>
      <c r="N50" s="90">
        <f t="shared" si="13"/>
        <v>1.0244674983724973</v>
      </c>
      <c r="O50" s="91">
        <f t="shared" si="8"/>
        <v>2.0867602393282971E-2</v>
      </c>
      <c r="P50" s="91">
        <f t="shared" si="14"/>
        <v>1.020867602393283</v>
      </c>
      <c r="Q50" s="91">
        <f t="shared" si="10"/>
        <v>2.0608282069801698E-2</v>
      </c>
      <c r="R50" s="90">
        <f t="shared" si="15"/>
        <v>1.0206082820698017</v>
      </c>
    </row>
    <row r="51" spans="1:18" x14ac:dyDescent="0.2">
      <c r="A51" t="s">
        <v>1</v>
      </c>
      <c r="B51" s="1">
        <v>1985</v>
      </c>
      <c r="C51" s="1">
        <v>3.2208139896392822</v>
      </c>
      <c r="D51" s="1">
        <v>5.8951683342456818E-2</v>
      </c>
      <c r="E51" s="1">
        <v>8.0090589821338654E-2</v>
      </c>
      <c r="F51" s="1">
        <v>10054193731130.09</v>
      </c>
      <c r="G51" s="90">
        <f t="shared" si="16"/>
        <v>2.7593847039782959E-2</v>
      </c>
      <c r="H51" s="90">
        <f t="shared" si="1"/>
        <v>1.027593847039783</v>
      </c>
      <c r="I51" s="91">
        <f t="shared" si="17"/>
        <v>4.0322305331234265E-2</v>
      </c>
      <c r="J51" s="91">
        <f t="shared" si="12"/>
        <v>1.0403223053312343</v>
      </c>
      <c r="K51" s="91">
        <f t="shared" si="4"/>
        <v>1.7808932890720386E-2</v>
      </c>
      <c r="L51" s="91">
        <f t="shared" si="5"/>
        <v>1.0178089328907203</v>
      </c>
      <c r="M51" s="91">
        <f t="shared" si="18"/>
        <v>2.211944866368265E-2</v>
      </c>
      <c r="N51" s="90">
        <f t="shared" si="13"/>
        <v>1.0221194486636827</v>
      </c>
      <c r="O51" s="91">
        <f t="shared" si="8"/>
        <v>2.3868245845932206E-2</v>
      </c>
      <c r="P51" s="91">
        <f t="shared" si="14"/>
        <v>1.0238682458459323</v>
      </c>
      <c r="Q51" s="91">
        <f t="shared" si="10"/>
        <v>1.6070485193832251E-2</v>
      </c>
      <c r="R51" s="90">
        <f t="shared" si="15"/>
        <v>1.0160704851938323</v>
      </c>
    </row>
    <row r="52" spans="1:18" x14ac:dyDescent="0.2">
      <c r="A52" t="s">
        <v>1</v>
      </c>
      <c r="B52" s="1">
        <v>1986</v>
      </c>
      <c r="C52" s="1">
        <v>3.2882704734802246</v>
      </c>
      <c r="D52" s="1">
        <v>6.2267236411571503E-2</v>
      </c>
      <c r="E52" s="1">
        <v>9.2021830379962921E-2</v>
      </c>
      <c r="F52" s="1">
        <v>10287082519761.562</v>
      </c>
      <c r="G52" s="90">
        <f t="shared" si="16"/>
        <v>2.3163348037585019E-2</v>
      </c>
      <c r="H52" s="90">
        <f t="shared" si="1"/>
        <v>1.023163348037585</v>
      </c>
      <c r="I52" s="91">
        <f t="shared" si="17"/>
        <v>4.459240357309957E-2</v>
      </c>
      <c r="J52" s="91">
        <f t="shared" si="12"/>
        <v>1.0445924035730996</v>
      </c>
      <c r="K52" s="91">
        <f t="shared" si="4"/>
        <v>1.8303349256458976E-2</v>
      </c>
      <c r="L52" s="91">
        <f t="shared" si="5"/>
        <v>1.018303349256459</v>
      </c>
      <c r="M52" s="91">
        <f t="shared" si="18"/>
        <v>2.5816525435015114E-2</v>
      </c>
      <c r="N52" s="90">
        <f t="shared" si="13"/>
        <v>1.0258165254350151</v>
      </c>
      <c r="O52" s="91">
        <f t="shared" si="8"/>
        <v>2.4866567916984387E-2</v>
      </c>
      <c r="P52" s="91">
        <f t="shared" si="14"/>
        <v>1.0248665679169844</v>
      </c>
      <c r="Q52" s="91">
        <f t="shared" si="10"/>
        <v>1.924722327142292E-2</v>
      </c>
      <c r="R52" s="90">
        <f t="shared" si="15"/>
        <v>1.0192472232714229</v>
      </c>
    </row>
    <row r="53" spans="1:18" x14ac:dyDescent="0.2">
      <c r="A53" t="s">
        <v>1</v>
      </c>
      <c r="B53" s="1">
        <v>1987</v>
      </c>
      <c r="C53" s="1">
        <v>3.3817601203918457</v>
      </c>
      <c r="D53" s="1">
        <v>6.1639066785573959E-2</v>
      </c>
      <c r="E53" s="1">
        <v>9.2885397374629974E-2</v>
      </c>
      <c r="F53" s="1">
        <v>10566226234977.559</v>
      </c>
      <c r="G53" s="90">
        <f t="shared" si="16"/>
        <v>2.7135362691973919E-2</v>
      </c>
      <c r="H53" s="90">
        <f t="shared" si="1"/>
        <v>1.0271353626919739</v>
      </c>
      <c r="I53" s="91">
        <f t="shared" si="17"/>
        <v>5.6338107162954287E-2</v>
      </c>
      <c r="J53" s="91">
        <f t="shared" si="12"/>
        <v>1.0563381071629543</v>
      </c>
      <c r="K53" s="91">
        <f t="shared" si="4"/>
        <v>1.8936166265443911E-2</v>
      </c>
      <c r="L53" s="91">
        <f t="shared" si="5"/>
        <v>1.0189361662654439</v>
      </c>
      <c r="M53" s="91">
        <f t="shared" si="18"/>
        <v>3.670685381067007E-2</v>
      </c>
      <c r="N53" s="90">
        <f t="shared" si="13"/>
        <v>1.0367068538106701</v>
      </c>
      <c r="O53" s="91">
        <f t="shared" si="8"/>
        <v>2.7984872632015965E-2</v>
      </c>
      <c r="P53" s="91">
        <f t="shared" si="14"/>
        <v>1.027984872632016</v>
      </c>
      <c r="Q53" s="91">
        <f t="shared" si="10"/>
        <v>2.7581373311791779E-2</v>
      </c>
      <c r="R53" s="90">
        <f t="shared" si="15"/>
        <v>1.0275813733117918</v>
      </c>
    </row>
    <row r="54" spans="1:18" x14ac:dyDescent="0.2">
      <c r="A54" t="s">
        <v>1</v>
      </c>
      <c r="B54" s="1">
        <v>1988</v>
      </c>
      <c r="C54" s="1">
        <v>3.4465746879577637</v>
      </c>
      <c r="D54" s="1">
        <v>6.9131463766098022E-2</v>
      </c>
      <c r="E54" s="1">
        <v>0.10680560022592545</v>
      </c>
      <c r="F54" s="1">
        <v>10995547265951.426</v>
      </c>
      <c r="G54" s="90">
        <f t="shared" si="16"/>
        <v>4.0631444134016315E-2</v>
      </c>
      <c r="H54" s="90">
        <f t="shared" si="1"/>
        <v>1.0406314441340163</v>
      </c>
      <c r="I54" s="91">
        <f t="shared" si="17"/>
        <v>6.0576110416031614E-2</v>
      </c>
      <c r="J54" s="91">
        <f t="shared" si="12"/>
        <v>1.0605761104160316</v>
      </c>
      <c r="K54" s="91">
        <f t="shared" si="4"/>
        <v>1.8226918702451262E-2</v>
      </c>
      <c r="L54" s="91">
        <f t="shared" si="5"/>
        <v>1.0182269187024513</v>
      </c>
      <c r="M54" s="91">
        <f t="shared" si="18"/>
        <v>4.1591113862464724E-2</v>
      </c>
      <c r="N54" s="90">
        <f t="shared" si="13"/>
        <v>1.0415911138624647</v>
      </c>
      <c r="O54" s="91">
        <f t="shared" si="8"/>
        <v>2.7466583692478848E-2</v>
      </c>
      <c r="P54" s="91">
        <f t="shared" si="14"/>
        <v>1.0274665836924788</v>
      </c>
      <c r="Q54" s="91">
        <f t="shared" si="10"/>
        <v>3.2224431674035436E-2</v>
      </c>
      <c r="R54" s="90">
        <f t="shared" si="15"/>
        <v>1.0322244316740354</v>
      </c>
    </row>
    <row r="55" spans="1:18" x14ac:dyDescent="0.2">
      <c r="A55" t="s">
        <v>1</v>
      </c>
      <c r="B55" s="1">
        <v>1989</v>
      </c>
      <c r="C55" s="1">
        <v>3.5832421779632568</v>
      </c>
      <c r="D55" s="1">
        <v>7.4862204492092133E-2</v>
      </c>
      <c r="E55" s="1">
        <v>0.11668583750724792</v>
      </c>
      <c r="F55" s="1">
        <v>11352580449237.609</v>
      </c>
      <c r="G55" s="90">
        <f t="shared" si="16"/>
        <v>3.2470706064059662E-2</v>
      </c>
      <c r="H55" s="90">
        <f t="shared" si="1"/>
        <v>1.0324707060640597</v>
      </c>
      <c r="I55" s="91">
        <f t="shared" si="17"/>
        <v>7.3411405940662533E-2</v>
      </c>
      <c r="J55" s="91">
        <f t="shared" si="12"/>
        <v>1.0734114059406625</v>
      </c>
      <c r="K55" s="91">
        <f t="shared" si="4"/>
        <v>2.0058019925592047E-2</v>
      </c>
      <c r="L55" s="91">
        <f t="shared" si="5"/>
        <v>1.020058019925592</v>
      </c>
      <c r="M55" s="91">
        <f t="shared" si="18"/>
        <v>5.2304266005341882E-2</v>
      </c>
      <c r="N55" s="90">
        <f t="shared" si="13"/>
        <v>1.0523042660053419</v>
      </c>
      <c r="O55" s="91">
        <f t="shared" si="8"/>
        <v>3.0988912150693049E-2</v>
      </c>
      <c r="P55" s="91">
        <f t="shared" si="14"/>
        <v>1.030988912150693</v>
      </c>
      <c r="Q55" s="91">
        <f t="shared" si="10"/>
        <v>4.114738120846928E-2</v>
      </c>
      <c r="R55" s="90">
        <f t="shared" si="15"/>
        <v>1.0411473812084693</v>
      </c>
    </row>
    <row r="56" spans="1:18" x14ac:dyDescent="0.2">
      <c r="A56" t="s">
        <v>1</v>
      </c>
      <c r="B56" s="1">
        <v>1990</v>
      </c>
      <c r="C56" s="1">
        <v>3.6363410949707031</v>
      </c>
      <c r="D56" s="1">
        <v>8.298858255147934E-2</v>
      </c>
      <c r="E56" s="1">
        <v>0.12668213248252869</v>
      </c>
      <c r="F56" s="1">
        <v>11612148068299.098</v>
      </c>
      <c r="G56" s="90">
        <f t="shared" si="16"/>
        <v>2.2864195521197006E-2</v>
      </c>
      <c r="H56" s="90">
        <f t="shared" si="1"/>
        <v>1.022864195521197</v>
      </c>
      <c r="I56" s="91">
        <f t="shared" si="17"/>
        <v>3.8021692092846671E-2</v>
      </c>
      <c r="J56" s="91">
        <f t="shared" si="12"/>
        <v>1.0380216920928467</v>
      </c>
      <c r="K56" s="91">
        <f t="shared" si="4"/>
        <v>2.0892309471151737E-2</v>
      </c>
      <c r="L56" s="91">
        <f t="shared" si="5"/>
        <v>1.0208923094711517</v>
      </c>
      <c r="M56" s="91">
        <f t="shared" si="18"/>
        <v>1.6778834028604361E-2</v>
      </c>
      <c r="N56" s="90">
        <f t="shared" si="13"/>
        <v>1.0167788340286044</v>
      </c>
      <c r="O56" s="91">
        <f t="shared" si="8"/>
        <v>3.2564317931079133E-2</v>
      </c>
      <c r="P56" s="91">
        <f t="shared" si="14"/>
        <v>1.0325643179310791</v>
      </c>
      <c r="Q56" s="91">
        <f t="shared" si="10"/>
        <v>5.2852631715014642E-3</v>
      </c>
      <c r="R56" s="90">
        <f t="shared" si="15"/>
        <v>1.0052852631715015</v>
      </c>
    </row>
    <row r="57" spans="1:18" x14ac:dyDescent="0.2">
      <c r="A57" t="s">
        <v>1</v>
      </c>
      <c r="B57" s="1">
        <v>1991</v>
      </c>
      <c r="C57" s="1">
        <v>3.7025895118713379</v>
      </c>
      <c r="D57" s="1">
        <v>8.0247491598129272E-2</v>
      </c>
      <c r="E57" s="1">
        <v>0.1222086176276207</v>
      </c>
      <c r="F57" s="1">
        <v>11689253598898.324</v>
      </c>
      <c r="G57" s="90">
        <f t="shared" si="16"/>
        <v>6.6400746998500626E-3</v>
      </c>
      <c r="H57" s="90">
        <f t="shared" si="1"/>
        <v>1.0066400746998501</v>
      </c>
      <c r="I57" s="91">
        <f t="shared" si="17"/>
        <v>2.4979474001482149E-2</v>
      </c>
      <c r="J57" s="91">
        <f t="shared" si="12"/>
        <v>1.0249794740014821</v>
      </c>
      <c r="K57" s="91">
        <f t="shared" si="4"/>
        <v>2.2822001672576305E-2</v>
      </c>
      <c r="L57" s="91">
        <f t="shared" si="5"/>
        <v>1.0228220016725762</v>
      </c>
      <c r="M57" s="91">
        <f t="shared" si="18"/>
        <v>2.1093331248036584E-3</v>
      </c>
      <c r="N57" s="90">
        <f t="shared" si="13"/>
        <v>1.0021093331248037</v>
      </c>
      <c r="O57" s="91">
        <f t="shared" si="8"/>
        <v>3.4837802388158347E-2</v>
      </c>
      <c r="P57" s="91">
        <f t="shared" si="14"/>
        <v>1.0348378023881584</v>
      </c>
      <c r="Q57" s="91">
        <f t="shared" si="10"/>
        <v>-9.526447878040023E-3</v>
      </c>
      <c r="R57" s="90">
        <f t="shared" si="15"/>
        <v>0.99047355212195998</v>
      </c>
    </row>
    <row r="58" spans="1:18" x14ac:dyDescent="0.2">
      <c r="A58" t="s">
        <v>1</v>
      </c>
      <c r="B58" s="1">
        <v>1992</v>
      </c>
      <c r="C58" s="1">
        <v>3.8583564758300781</v>
      </c>
      <c r="D58" s="1">
        <v>7.7628687024116516E-2</v>
      </c>
      <c r="E58" s="1">
        <v>0.1178148090839386</v>
      </c>
      <c r="F58" s="1">
        <v>11710811936345.176</v>
      </c>
      <c r="G58" s="90">
        <f t="shared" si="16"/>
        <v>1.8442869139978502E-3</v>
      </c>
      <c r="H58" s="90">
        <f t="shared" si="1"/>
        <v>1.0018442869139979</v>
      </c>
      <c r="I58" s="91">
        <f t="shared" si="17"/>
        <v>4.3991611761015736E-2</v>
      </c>
      <c r="J58" s="91">
        <f t="shared" si="12"/>
        <v>1.0439916117610157</v>
      </c>
      <c r="K58" s="91">
        <f t="shared" si="4"/>
        <v>2.1673342762096013E-2</v>
      </c>
      <c r="L58" s="91">
        <f t="shared" si="5"/>
        <v>1.0216733427620961</v>
      </c>
      <c r="M58" s="91">
        <f t="shared" si="18"/>
        <v>2.1844818754477968E-2</v>
      </c>
      <c r="N58" s="90">
        <f t="shared" si="13"/>
        <v>1.021844818754478</v>
      </c>
      <c r="O58" s="91">
        <f t="shared" si="8"/>
        <v>3.3006256090714968E-2</v>
      </c>
      <c r="P58" s="91">
        <f t="shared" si="14"/>
        <v>1.0330062560907149</v>
      </c>
      <c r="Q58" s="91">
        <f t="shared" si="10"/>
        <v>1.063435541220592E-2</v>
      </c>
      <c r="R58" s="90">
        <f t="shared" si="15"/>
        <v>1.0106343554122059</v>
      </c>
    </row>
    <row r="59" spans="1:18" x14ac:dyDescent="0.2">
      <c r="A59" t="s">
        <v>1</v>
      </c>
      <c r="B59" s="1">
        <v>1993</v>
      </c>
      <c r="C59" s="1">
        <v>3.9367117881774902</v>
      </c>
      <c r="D59" s="1">
        <v>7.2261057794094086E-2</v>
      </c>
      <c r="E59" s="1">
        <v>0.10826381295919418</v>
      </c>
      <c r="F59" s="1">
        <v>11712582779291.615</v>
      </c>
      <c r="G59" s="90">
        <f t="shared" si="16"/>
        <v>1.51214361230112E-4</v>
      </c>
      <c r="H59" s="90">
        <f t="shared" si="1"/>
        <v>1.0001512143612301</v>
      </c>
      <c r="I59" s="91">
        <f t="shared" si="17"/>
        <v>2.0462235721447453E-2</v>
      </c>
      <c r="J59" s="91">
        <f t="shared" si="12"/>
        <v>1.0204622357214475</v>
      </c>
      <c r="K59" s="91">
        <f t="shared" si="4"/>
        <v>2.0119625418337131E-2</v>
      </c>
      <c r="L59" s="91">
        <f t="shared" si="5"/>
        <v>1.0201196254183371</v>
      </c>
      <c r="M59" s="91">
        <f t="shared" si="18"/>
        <v>3.3585306524197556E-4</v>
      </c>
      <c r="N59" s="90">
        <f t="shared" si="13"/>
        <v>1.000335853065242</v>
      </c>
      <c r="O59" s="91">
        <f t="shared" si="8"/>
        <v>3.0534972551646406E-2</v>
      </c>
      <c r="P59" s="91">
        <f t="shared" si="14"/>
        <v>1.0305349725516464</v>
      </c>
      <c r="Q59" s="91">
        <f t="shared" si="10"/>
        <v>-9.7742794747260886E-3</v>
      </c>
      <c r="R59" s="90">
        <f t="shared" si="15"/>
        <v>0.99022572052527391</v>
      </c>
    </row>
    <row r="60" spans="1:18" x14ac:dyDescent="0.2">
      <c r="A60" t="s">
        <v>1</v>
      </c>
      <c r="B60" s="1">
        <v>1994</v>
      </c>
      <c r="C60" s="1">
        <v>3.8795478343963623</v>
      </c>
      <c r="D60" s="1">
        <v>7.7269360423088074E-2</v>
      </c>
      <c r="E60" s="1">
        <v>0.11970124393701553</v>
      </c>
      <c r="F60" s="1">
        <v>12058135619915.281</v>
      </c>
      <c r="G60" s="90">
        <f t="shared" si="16"/>
        <v>2.950270210551853E-2</v>
      </c>
      <c r="H60" s="90">
        <f t="shared" si="1"/>
        <v>1.0295027021055185</v>
      </c>
      <c r="I60" s="91">
        <f t="shared" si="17"/>
        <v>1.4553564843948541E-2</v>
      </c>
      <c r="J60" s="91">
        <f t="shared" si="12"/>
        <v>1.0145535648439485</v>
      </c>
      <c r="K60" s="91">
        <f t="shared" si="4"/>
        <v>1.8355689134039326E-2</v>
      </c>
      <c r="L60" s="91">
        <f t="shared" si="5"/>
        <v>1.0183556891340393</v>
      </c>
      <c r="M60" s="91">
        <f t="shared" si="18"/>
        <v>-3.7335916425467186E-3</v>
      </c>
      <c r="N60" s="90">
        <f t="shared" si="13"/>
        <v>0.99626640835745328</v>
      </c>
      <c r="O60" s="91">
        <f t="shared" si="8"/>
        <v>2.7501076732192063E-2</v>
      </c>
      <c r="P60" s="91">
        <f t="shared" si="14"/>
        <v>1.0275010767321922</v>
      </c>
      <c r="Q60" s="91">
        <f t="shared" si="10"/>
        <v>-1.2600971601335109E-2</v>
      </c>
      <c r="R60" s="90">
        <f t="shared" si="15"/>
        <v>0.98739902839866489</v>
      </c>
    </row>
    <row r="61" spans="1:18" x14ac:dyDescent="0.2">
      <c r="A61" t="s">
        <v>1</v>
      </c>
      <c r="B61" s="1">
        <v>1995</v>
      </c>
      <c r="C61" s="1">
        <v>3.7425165176391602</v>
      </c>
      <c r="D61" s="1">
        <v>8.3978578448295593E-2</v>
      </c>
      <c r="E61" s="1">
        <v>0.13607771694660187</v>
      </c>
      <c r="F61" s="1">
        <v>12339115881644.256</v>
      </c>
      <c r="G61" s="90">
        <f t="shared" si="16"/>
        <v>2.3302131489125522E-2</v>
      </c>
      <c r="H61" s="90">
        <f t="shared" si="1"/>
        <v>1.0233021314891255</v>
      </c>
      <c r="I61" s="91">
        <f t="shared" si="17"/>
        <v>-1.2842399910942826E-2</v>
      </c>
      <c r="J61" s="91">
        <f t="shared" si="12"/>
        <v>0.98715760008905717</v>
      </c>
      <c r="K61" s="91">
        <f t="shared" si="4"/>
        <v>1.9917104704319438E-2</v>
      </c>
      <c r="L61" s="91">
        <f t="shared" si="5"/>
        <v>1.0199171047043194</v>
      </c>
      <c r="M61" s="91">
        <f t="shared" si="18"/>
        <v>-3.2119771758077786E-2</v>
      </c>
      <c r="N61" s="90">
        <f t="shared" si="13"/>
        <v>0.96788022824192221</v>
      </c>
      <c r="O61" s="91">
        <f t="shared" si="8"/>
        <v>3.0854431765407121E-2</v>
      </c>
      <c r="P61" s="91">
        <f t="shared" si="14"/>
        <v>1.0308544317654071</v>
      </c>
      <c r="Q61" s="91">
        <f t="shared" si="10"/>
        <v>-4.2388944869273359E-2</v>
      </c>
      <c r="R61" s="90">
        <f t="shared" si="15"/>
        <v>0.95761105513072664</v>
      </c>
    </row>
    <row r="62" spans="1:18" x14ac:dyDescent="0.2">
      <c r="A62" t="s">
        <v>1</v>
      </c>
      <c r="B62" s="1">
        <v>1996</v>
      </c>
      <c r="C62" s="1">
        <v>3.7116785049438477</v>
      </c>
      <c r="D62" s="1">
        <v>7.5804285705089569E-2</v>
      </c>
      <c r="E62" s="1">
        <v>0.10775866359472275</v>
      </c>
      <c r="F62" s="1">
        <v>12616812698816.688</v>
      </c>
      <c r="G62" s="90">
        <f t="shared" si="16"/>
        <v>2.2505406370770364E-2</v>
      </c>
      <c r="H62" s="90">
        <f t="shared" si="1"/>
        <v>1.0225054063707704</v>
      </c>
      <c r="I62" s="91">
        <f t="shared" si="17"/>
        <v>1.4080050182208037E-2</v>
      </c>
      <c r="J62" s="91">
        <f t="shared" si="12"/>
        <v>1.014080050182208</v>
      </c>
      <c r="K62" s="91">
        <f t="shared" si="4"/>
        <v>2.2439066882534598E-2</v>
      </c>
      <c r="L62" s="91">
        <f t="shared" si="5"/>
        <v>1.0224390668825345</v>
      </c>
      <c r="M62" s="91">
        <f t="shared" si="18"/>
        <v>-8.1755646581594954E-3</v>
      </c>
      <c r="N62" s="90">
        <f t="shared" si="13"/>
        <v>0.9918244353418405</v>
      </c>
      <c r="O62" s="91">
        <f t="shared" si="8"/>
        <v>3.6359950932812954E-2</v>
      </c>
      <c r="P62" s="91">
        <f t="shared" si="14"/>
        <v>1.036359950932813</v>
      </c>
      <c r="Q62" s="91">
        <f t="shared" si="10"/>
        <v>-2.1498226297292811E-2</v>
      </c>
      <c r="R62" s="90">
        <f t="shared" si="15"/>
        <v>0.97850177370270719</v>
      </c>
    </row>
    <row r="63" spans="1:18" x14ac:dyDescent="0.2">
      <c r="A63" t="s">
        <v>1</v>
      </c>
      <c r="B63" s="1">
        <v>1997</v>
      </c>
      <c r="C63" s="1">
        <v>3.7848758697509766</v>
      </c>
      <c r="D63" s="1">
        <v>6.9295927882194519E-2</v>
      </c>
      <c r="E63" s="1">
        <v>9.9733613431453705E-2</v>
      </c>
      <c r="F63" s="1">
        <v>13035989758971.408</v>
      </c>
      <c r="G63" s="90">
        <f t="shared" si="16"/>
        <v>3.3223688911069749E-2</v>
      </c>
      <c r="H63" s="90">
        <f t="shared" si="1"/>
        <v>1.0332236889110697</v>
      </c>
      <c r="I63" s="91">
        <f t="shared" si="17"/>
        <v>5.3599713177141073E-2</v>
      </c>
      <c r="J63" s="91">
        <f t="shared" si="12"/>
        <v>1.0535997131771411</v>
      </c>
      <c r="K63" s="91">
        <f t="shared" si="4"/>
        <v>2.0423182019703612E-2</v>
      </c>
      <c r="L63" s="91">
        <f t="shared" si="5"/>
        <v>1.0204231820197036</v>
      </c>
      <c r="M63" s="91">
        <f t="shared" si="18"/>
        <v>3.251252200265764E-2</v>
      </c>
      <c r="N63" s="90">
        <f t="shared" si="13"/>
        <v>1.0325125220026576</v>
      </c>
      <c r="O63" s="91">
        <f t="shared" si="8"/>
        <v>2.9032326870765165E-2</v>
      </c>
      <c r="P63" s="91">
        <f t="shared" si="14"/>
        <v>1.0290323268707651</v>
      </c>
      <c r="Q63" s="91">
        <f t="shared" si="10"/>
        <v>2.3874260958432814E-2</v>
      </c>
      <c r="R63" s="90">
        <f t="shared" si="15"/>
        <v>1.0238742609584328</v>
      </c>
    </row>
    <row r="64" spans="1:18" x14ac:dyDescent="0.2">
      <c r="A64" t="s">
        <v>1</v>
      </c>
      <c r="B64" s="1">
        <v>1998</v>
      </c>
      <c r="C64" s="1">
        <v>3.9088733196258545</v>
      </c>
      <c r="D64" s="1">
        <v>5.9212926775217056E-2</v>
      </c>
      <c r="E64" s="1">
        <v>9.3769833445549011E-2</v>
      </c>
      <c r="F64" s="1">
        <v>13422335899131.43</v>
      </c>
      <c r="G64" s="90">
        <f t="shared" si="16"/>
        <v>2.9636885829412041E-2</v>
      </c>
      <c r="H64" s="90">
        <f t="shared" si="1"/>
        <v>1.029636885829412</v>
      </c>
      <c r="I64" s="91">
        <f t="shared" si="17"/>
        <v>6.3369127660729552E-2</v>
      </c>
      <c r="J64" s="91">
        <f t="shared" si="12"/>
        <v>1.0633691276607296</v>
      </c>
      <c r="K64" s="91">
        <f t="shared" si="4"/>
        <v>1.8308639508104609E-2</v>
      </c>
      <c r="L64" s="91">
        <f t="shared" si="5"/>
        <v>1.0183086395081047</v>
      </c>
      <c r="M64" s="91">
        <f t="shared" si="18"/>
        <v>4.4250324905807936E-2</v>
      </c>
      <c r="N64" s="90">
        <f t="shared" si="13"/>
        <v>1.0442503249058079</v>
      </c>
      <c r="O64" s="91">
        <f t="shared" si="8"/>
        <v>2.6350563892605441E-2</v>
      </c>
      <c r="P64" s="91">
        <f t="shared" si="14"/>
        <v>1.0263505638926054</v>
      </c>
      <c r="Q64" s="91">
        <f t="shared" si="10"/>
        <v>3.6068147736700418E-2</v>
      </c>
      <c r="R64" s="90">
        <f t="shared" si="15"/>
        <v>1.0360681477367004</v>
      </c>
    </row>
    <row r="65" spans="1:18" x14ac:dyDescent="0.2">
      <c r="A65" t="s">
        <v>1</v>
      </c>
      <c r="B65" s="1">
        <v>1999</v>
      </c>
      <c r="C65" s="1">
        <v>4.0849156379699707</v>
      </c>
      <c r="D65" s="1">
        <v>5.5483974516391754E-2</v>
      </c>
      <c r="E65" s="1">
        <v>8.1251852214336395E-2</v>
      </c>
      <c r="F65" s="1">
        <v>13827683288764.559</v>
      </c>
      <c r="G65" s="90">
        <f t="shared" si="16"/>
        <v>3.0199466969036193E-2</v>
      </c>
      <c r="H65" s="90">
        <f t="shared" si="1"/>
        <v>1.0301994669690362</v>
      </c>
      <c r="I65" s="91">
        <f t="shared" si="17"/>
        <v>7.6596136211686705E-2</v>
      </c>
      <c r="J65" s="91">
        <f t="shared" si="12"/>
        <v>1.0765961362116867</v>
      </c>
      <c r="K65" s="91">
        <f t="shared" si="4"/>
        <v>1.5148336089051036E-2</v>
      </c>
      <c r="L65" s="91">
        <f t="shared" si="5"/>
        <v>1.015148336089051</v>
      </c>
      <c r="M65" s="91">
        <f t="shared" si="18"/>
        <v>6.0530858336791393E-2</v>
      </c>
      <c r="N65" s="90">
        <f t="shared" si="13"/>
        <v>1.0605308583367914</v>
      </c>
      <c r="O65" s="91">
        <f t="shared" si="8"/>
        <v>2.3988967095644936E-2</v>
      </c>
      <c r="P65" s="91">
        <f t="shared" si="14"/>
        <v>1.023988967095645</v>
      </c>
      <c r="Q65" s="91">
        <f t="shared" si="10"/>
        <v>5.1374742117829886E-2</v>
      </c>
      <c r="R65" s="90">
        <f t="shared" si="15"/>
        <v>1.0513747421178299</v>
      </c>
    </row>
    <row r="66" spans="1:18" x14ac:dyDescent="0.2">
      <c r="A66" t="s">
        <v>1</v>
      </c>
      <c r="B66" s="1">
        <v>2000</v>
      </c>
      <c r="C66" s="1">
        <v>4.1688923835754395</v>
      </c>
      <c r="D66" s="1">
        <v>5.4991524666547775E-2</v>
      </c>
      <c r="E66" s="1">
        <v>7.8834325075149536E-2</v>
      </c>
      <c r="F66" s="1">
        <v>14342132468105.586</v>
      </c>
      <c r="G66" s="90">
        <f t="shared" si="16"/>
        <v>3.7204292909936321E-2</v>
      </c>
      <c r="H66" s="90">
        <f t="shared" si="1"/>
        <v>1.0372042929099363</v>
      </c>
      <c r="I66" s="91">
        <f t="shared" si="17"/>
        <v>5.8526897528004662E-2</v>
      </c>
      <c r="J66" s="91">
        <f t="shared" si="12"/>
        <v>1.0585268975280047</v>
      </c>
      <c r="K66" s="91">
        <f t="shared" si="4"/>
        <v>1.3582648806907779E-2</v>
      </c>
      <c r="L66" s="91">
        <f t="shared" si="5"/>
        <v>1.0135826488069077</v>
      </c>
      <c r="M66" s="91">
        <f t="shared" si="18"/>
        <v>4.4341967351158695E-2</v>
      </c>
      <c r="N66" s="90">
        <f t="shared" si="13"/>
        <v>1.0443419673511587</v>
      </c>
      <c r="O66" s="91">
        <f t="shared" si="8"/>
        <v>1.9890705075788325E-2</v>
      </c>
      <c r="P66" s="91">
        <f t="shared" si="14"/>
        <v>1.0198907050757884</v>
      </c>
      <c r="Q66" s="91">
        <f t="shared" si="10"/>
        <v>3.7882679251739271E-2</v>
      </c>
      <c r="R66" s="90">
        <f t="shared" si="15"/>
        <v>1.0378826792517393</v>
      </c>
    </row>
    <row r="67" spans="1:18" x14ac:dyDescent="0.2">
      <c r="A67" t="s">
        <v>1</v>
      </c>
      <c r="B67" s="1">
        <v>2001</v>
      </c>
      <c r="C67" s="1">
        <v>4.1916775703430176</v>
      </c>
      <c r="D67" s="1">
        <v>5.8806385844945908E-2</v>
      </c>
      <c r="E67" s="1">
        <v>8.2059234380722046E-2</v>
      </c>
      <c r="F67" s="1">
        <v>14628031495388.83</v>
      </c>
      <c r="G67" s="90">
        <f t="shared" si="16"/>
        <v>1.9934206291779333E-2</v>
      </c>
      <c r="H67" s="90">
        <f t="shared" si="1"/>
        <v>1.0199342062917793</v>
      </c>
      <c r="I67" s="91">
        <f t="shared" si="17"/>
        <v>2.5508682493793566E-2</v>
      </c>
      <c r="J67" s="91">
        <f t="shared" si="12"/>
        <v>1.0255086824937936</v>
      </c>
      <c r="K67" s="91">
        <f t="shared" si="4"/>
        <v>1.3190919699247416E-2</v>
      </c>
      <c r="L67" s="91">
        <f t="shared" si="5"/>
        <v>1.0131909196992475</v>
      </c>
      <c r="M67" s="91">
        <f t="shared" si="18"/>
        <v>1.2157395565884466E-2</v>
      </c>
      <c r="N67" s="90">
        <f t="shared" si="13"/>
        <v>1.0121573955658845</v>
      </c>
      <c r="O67" s="91">
        <f t="shared" si="8"/>
        <v>1.8910136751368354E-2</v>
      </c>
      <c r="P67" s="91">
        <f t="shared" si="14"/>
        <v>1.0189101367513684</v>
      </c>
      <c r="Q67" s="91">
        <f t="shared" si="10"/>
        <v>6.476082143478834E-3</v>
      </c>
      <c r="R67" s="90">
        <f t="shared" si="15"/>
        <v>1.0064760821434788</v>
      </c>
    </row>
    <row r="68" spans="1:18" x14ac:dyDescent="0.2">
      <c r="A68" t="s">
        <v>1</v>
      </c>
      <c r="B68" s="1">
        <v>2002</v>
      </c>
      <c r="C68" s="1">
        <v>4.2275042533874512</v>
      </c>
      <c r="D68" s="1">
        <v>5.8426834642887115E-2</v>
      </c>
      <c r="E68" s="1">
        <v>8.5655353963375092E-2</v>
      </c>
      <c r="F68" s="1">
        <v>14816087774960.244</v>
      </c>
      <c r="G68" s="90">
        <f t="shared" si="16"/>
        <v>1.2855884240521087E-2</v>
      </c>
      <c r="H68" s="90">
        <f t="shared" ref="H68:H131" si="19">1+G68</f>
        <v>1.0128558842405211</v>
      </c>
      <c r="I68" s="91">
        <f t="shared" si="17"/>
        <v>2.1512863725564157E-2</v>
      </c>
      <c r="J68" s="91">
        <f t="shared" ref="J68:J131" si="20">1+I68</f>
        <v>1.0215128637255642</v>
      </c>
      <c r="K68" s="91">
        <f t="shared" ref="K68:K131" si="21">D67/C67</f>
        <v>1.4029319969888238E-2</v>
      </c>
      <c r="L68" s="91">
        <f t="shared" ref="L68:L131" si="22">1+K68</f>
        <v>1.0140293199698882</v>
      </c>
      <c r="M68" s="91">
        <f t="shared" si="18"/>
        <v>7.3800072722731702E-3</v>
      </c>
      <c r="N68" s="90">
        <f t="shared" ref="N68:N131" si="23">1+M68</f>
        <v>1.0073800072722732</v>
      </c>
      <c r="O68" s="91">
        <f t="shared" ref="O68:O131" si="24">E67/C67</f>
        <v>1.9576704792684446E-2</v>
      </c>
      <c r="P68" s="91">
        <f t="shared" si="14"/>
        <v>1.0195767047926845</v>
      </c>
      <c r="Q68" s="91">
        <f t="shared" ref="Q68:Q131" si="25">J68/P68-1</f>
        <v>1.898983101299212E-3</v>
      </c>
      <c r="R68" s="90">
        <f t="shared" si="15"/>
        <v>1.0018989831012992</v>
      </c>
    </row>
    <row r="69" spans="1:18" x14ac:dyDescent="0.2">
      <c r="A69" t="s">
        <v>1</v>
      </c>
      <c r="B69" s="1">
        <v>2003</v>
      </c>
      <c r="C69" s="1">
        <v>4.3473739624023438</v>
      </c>
      <c r="D69" s="1">
        <v>5.5420305579900742E-2</v>
      </c>
      <c r="E69" s="1">
        <v>8.6618639528751373E-2</v>
      </c>
      <c r="F69" s="1">
        <v>15010181487055.545</v>
      </c>
      <c r="G69" s="90">
        <f t="shared" si="16"/>
        <v>1.3100199934244827E-2</v>
      </c>
      <c r="H69" s="90">
        <f t="shared" si="19"/>
        <v>1.0131001999342448</v>
      </c>
      <c r="I69" s="91">
        <f t="shared" si="17"/>
        <v>4.1826374738619831E-2</v>
      </c>
      <c r="J69" s="91">
        <f t="shared" si="20"/>
        <v>1.0418263747386198</v>
      </c>
      <c r="K69" s="91">
        <f t="shared" si="21"/>
        <v>1.3820644792035479E-2</v>
      </c>
      <c r="L69" s="91">
        <f t="shared" si="22"/>
        <v>1.0138206447920355</v>
      </c>
      <c r="M69" s="91">
        <f t="shared" si="18"/>
        <v>2.7623949157524974E-2</v>
      </c>
      <c r="N69" s="90">
        <f t="shared" si="23"/>
        <v>1.027623949157525</v>
      </c>
      <c r="O69" s="91">
        <f t="shared" si="24"/>
        <v>2.0261447139820244E-2</v>
      </c>
      <c r="P69" s="91">
        <f t="shared" si="14"/>
        <v>1.0202614471398201</v>
      </c>
      <c r="Q69" s="91">
        <f t="shared" si="25"/>
        <v>2.1136668115074198E-2</v>
      </c>
      <c r="R69" s="90">
        <f t="shared" si="15"/>
        <v>1.0211366681150742</v>
      </c>
    </row>
    <row r="70" spans="1:18" x14ac:dyDescent="0.2">
      <c r="A70" t="s">
        <v>1</v>
      </c>
      <c r="B70" s="1">
        <v>2004</v>
      </c>
      <c r="C70" s="1">
        <v>4.5018272399902344</v>
      </c>
      <c r="D70" s="1">
        <v>5.3178016096353531E-2</v>
      </c>
      <c r="E70" s="1">
        <v>8.7919905781745911E-2</v>
      </c>
      <c r="F70" s="1">
        <v>15390294429573.326</v>
      </c>
      <c r="G70" s="90">
        <f t="shared" si="16"/>
        <v>2.5323673990589768E-2</v>
      </c>
      <c r="H70" s="90">
        <f t="shared" si="19"/>
        <v>1.0253236739905898</v>
      </c>
      <c r="I70" s="91">
        <f t="shared" si="17"/>
        <v>6.1751320520632591E-2</v>
      </c>
      <c r="J70" s="91">
        <f t="shared" si="20"/>
        <v>1.0617513205206326</v>
      </c>
      <c r="K70" s="91">
        <f t="shared" si="21"/>
        <v>1.2747995930231792E-2</v>
      </c>
      <c r="L70" s="91">
        <f t="shared" si="22"/>
        <v>1.0127479959302317</v>
      </c>
      <c r="M70" s="91">
        <f t="shared" si="18"/>
        <v>4.8386493764808858E-2</v>
      </c>
      <c r="N70" s="90">
        <f t="shared" si="23"/>
        <v>1.0483864937648089</v>
      </c>
      <c r="O70" s="91">
        <f t="shared" si="24"/>
        <v>1.9924358998756622E-2</v>
      </c>
      <c r="P70" s="91">
        <f t="shared" si="14"/>
        <v>1.0199243589987566</v>
      </c>
      <c r="Q70" s="91">
        <f t="shared" si="25"/>
        <v>4.1009866224723579E-2</v>
      </c>
      <c r="R70" s="90">
        <f t="shared" si="15"/>
        <v>1.0410098662247236</v>
      </c>
    </row>
    <row r="71" spans="1:18" x14ac:dyDescent="0.2">
      <c r="A71" t="s">
        <v>1</v>
      </c>
      <c r="B71" s="1">
        <v>2005</v>
      </c>
      <c r="C71" s="1">
        <v>4.7093262672424316</v>
      </c>
      <c r="D71" s="1">
        <v>4.9876034259796143E-2</v>
      </c>
      <c r="E71" s="1">
        <v>8.5102498531341553E-2</v>
      </c>
      <c r="F71" s="1">
        <v>15778702327930.58</v>
      </c>
      <c r="G71" s="90">
        <f t="shared" si="16"/>
        <v>2.5237197386614341E-2</v>
      </c>
      <c r="H71" s="90">
        <f t="shared" si="19"/>
        <v>1.0252371973866143</v>
      </c>
      <c r="I71" s="91">
        <f t="shared" si="17"/>
        <v>7.2492613869667322E-2</v>
      </c>
      <c r="J71" s="91">
        <f t="shared" si="20"/>
        <v>1.0724926138696673</v>
      </c>
      <c r="K71" s="91">
        <f t="shared" si="21"/>
        <v>1.1812540388926361E-2</v>
      </c>
      <c r="L71" s="91">
        <f t="shared" si="22"/>
        <v>1.0118125403889264</v>
      </c>
      <c r="M71" s="91">
        <f t="shared" si="18"/>
        <v>5.9971655873543916E-2</v>
      </c>
      <c r="N71" s="90">
        <f t="shared" si="23"/>
        <v>1.0599716558735439</v>
      </c>
      <c r="O71" s="91">
        <f t="shared" si="24"/>
        <v>1.9529826689203788E-2</v>
      </c>
      <c r="P71" s="91">
        <f t="shared" si="14"/>
        <v>1.0195298266892039</v>
      </c>
      <c r="Q71" s="91">
        <f t="shared" si="25"/>
        <v>5.1948246921282859E-2</v>
      </c>
      <c r="R71" s="90">
        <f t="shared" si="15"/>
        <v>1.0519482469212829</v>
      </c>
    </row>
    <row r="72" spans="1:18" x14ac:dyDescent="0.2">
      <c r="A72" t="s">
        <v>1</v>
      </c>
      <c r="B72" s="1">
        <v>2006</v>
      </c>
      <c r="C72" s="1">
        <v>4.8528861999511719</v>
      </c>
      <c r="D72" s="1">
        <v>4.8037748783826828E-2</v>
      </c>
      <c r="E72" s="1">
        <v>8.1493929028511047E-2</v>
      </c>
      <c r="F72" s="1">
        <v>16341071465318.23</v>
      </c>
      <c r="G72" s="90">
        <f t="shared" si="16"/>
        <v>3.5641025839759699E-2</v>
      </c>
      <c r="H72" s="90">
        <f t="shared" si="19"/>
        <v>1.0356410258397597</v>
      </c>
      <c r="I72" s="91">
        <f t="shared" si="17"/>
        <v>6.7211689570184419E-2</v>
      </c>
      <c r="J72" s="91">
        <f t="shared" si="20"/>
        <v>1.0672116895701844</v>
      </c>
      <c r="K72" s="91">
        <f t="shared" si="21"/>
        <v>1.05909065181422E-2</v>
      </c>
      <c r="L72" s="91">
        <f t="shared" si="22"/>
        <v>1.0105909065181422</v>
      </c>
      <c r="M72" s="91">
        <f t="shared" si="18"/>
        <v>5.6027402074219745E-2</v>
      </c>
      <c r="N72" s="90">
        <f t="shared" si="23"/>
        <v>1.0560274020742197</v>
      </c>
      <c r="O72" s="91">
        <f t="shared" si="24"/>
        <v>1.8071055964694018E-2</v>
      </c>
      <c r="P72" s="91">
        <f t="shared" si="14"/>
        <v>1.0180710559646939</v>
      </c>
      <c r="Q72" s="91">
        <f t="shared" si="25"/>
        <v>4.8268373133274256E-2</v>
      </c>
      <c r="R72" s="90">
        <f t="shared" si="15"/>
        <v>1.0482683731332743</v>
      </c>
    </row>
    <row r="73" spans="1:18" x14ac:dyDescent="0.2">
      <c r="A73" t="s">
        <v>1</v>
      </c>
      <c r="B73" s="1">
        <v>2007</v>
      </c>
      <c r="C73" s="1">
        <v>4.9339237213134766</v>
      </c>
      <c r="D73" s="1">
        <v>4.8249654471874237E-2</v>
      </c>
      <c r="E73" s="1">
        <v>7.8366585075855255E-2</v>
      </c>
      <c r="F73" s="1">
        <v>16714925108924.65</v>
      </c>
      <c r="G73" s="90">
        <f t="shared" si="16"/>
        <v>2.2878159758365602E-2</v>
      </c>
      <c r="H73" s="90">
        <f t="shared" si="19"/>
        <v>1.0228781597583656</v>
      </c>
      <c r="I73" s="91">
        <f t="shared" si="17"/>
        <v>3.9959028195644786E-2</v>
      </c>
      <c r="J73" s="91">
        <f t="shared" si="20"/>
        <v>1.0399590281956448</v>
      </c>
      <c r="K73" s="91">
        <f t="shared" si="21"/>
        <v>9.8987997666852706E-3</v>
      </c>
      <c r="L73" s="91">
        <f t="shared" si="22"/>
        <v>1.0098987997666853</v>
      </c>
      <c r="M73" s="91">
        <f t="shared" si="18"/>
        <v>2.9765584864448025E-2</v>
      </c>
      <c r="N73" s="90">
        <f t="shared" si="23"/>
        <v>1.029765584864448</v>
      </c>
      <c r="O73" s="91">
        <f t="shared" si="24"/>
        <v>1.6792878643915245E-2</v>
      </c>
      <c r="P73" s="91">
        <f t="shared" si="14"/>
        <v>1.0167928786439153</v>
      </c>
      <c r="Q73" s="91">
        <f t="shared" si="25"/>
        <v>2.2783548191865677E-2</v>
      </c>
      <c r="R73" s="90">
        <f t="shared" si="15"/>
        <v>1.0227835481918657</v>
      </c>
    </row>
    <row r="74" spans="1:18" x14ac:dyDescent="0.2">
      <c r="A74" t="s">
        <v>1</v>
      </c>
      <c r="B74" s="1">
        <v>2008</v>
      </c>
      <c r="C74" s="1">
        <v>4.9181613922119141</v>
      </c>
      <c r="D74" s="1">
        <v>5.1149234175682068E-2</v>
      </c>
      <c r="E74" s="1">
        <v>7.7195964753627777E-2</v>
      </c>
      <c r="F74" s="1">
        <v>16547367799648.211</v>
      </c>
      <c r="G74" s="90">
        <f t="shared" si="16"/>
        <v>-1.0024412803798621E-2</v>
      </c>
      <c r="H74" s="90">
        <f t="shared" si="19"/>
        <v>0.98997558719620138</v>
      </c>
      <c r="I74" s="91">
        <f t="shared" si="17"/>
        <v>-1.3187072360226648E-2</v>
      </c>
      <c r="J74" s="91">
        <f t="shared" si="20"/>
        <v>0.98681292763977335</v>
      </c>
      <c r="K74" s="91">
        <f t="shared" si="21"/>
        <v>9.7791650615606865E-3</v>
      </c>
      <c r="L74" s="91">
        <f t="shared" si="22"/>
        <v>1.0097791650615606</v>
      </c>
      <c r="M74" s="91">
        <f t="shared" si="18"/>
        <v>-2.2743821833942413E-2</v>
      </c>
      <c r="N74" s="90">
        <f t="shared" si="23"/>
        <v>0.97725617816605759</v>
      </c>
      <c r="O74" s="91">
        <f t="shared" si="24"/>
        <v>1.5883217800333773E-2</v>
      </c>
      <c r="P74" s="91">
        <f t="shared" si="14"/>
        <v>1.0158832178003339</v>
      </c>
      <c r="Q74" s="91">
        <f t="shared" si="25"/>
        <v>-2.8615779502200733E-2</v>
      </c>
      <c r="R74" s="90">
        <f t="shared" si="15"/>
        <v>0.97138422049779927</v>
      </c>
    </row>
    <row r="75" spans="1:18" x14ac:dyDescent="0.2">
      <c r="A75" t="s">
        <v>1</v>
      </c>
      <c r="B75" s="1">
        <v>2009</v>
      </c>
      <c r="C75" s="1">
        <v>5.0486879348754883</v>
      </c>
      <c r="D75" s="1">
        <v>6.2819555401802063E-2</v>
      </c>
      <c r="E75" s="1">
        <v>8.9504756033420563E-2</v>
      </c>
      <c r="F75" s="1">
        <v>15981060255664.367</v>
      </c>
      <c r="G75" s="90">
        <f t="shared" si="16"/>
        <v>-3.4223421564116285E-2</v>
      </c>
      <c r="H75" s="90">
        <f t="shared" si="19"/>
        <v>0.96577657843588371</v>
      </c>
      <c r="I75" s="91">
        <f t="shared" si="17"/>
        <v>-8.5919980064607104E-3</v>
      </c>
      <c r="J75" s="91">
        <f t="shared" si="20"/>
        <v>0.99140800199353929</v>
      </c>
      <c r="K75" s="91">
        <f t="shared" si="21"/>
        <v>1.0400072323099994E-2</v>
      </c>
      <c r="L75" s="91">
        <f t="shared" si="22"/>
        <v>1.0104000723230999</v>
      </c>
      <c r="M75" s="91">
        <f t="shared" si="18"/>
        <v>-1.879658449142263E-2</v>
      </c>
      <c r="N75" s="90">
        <f t="shared" si="23"/>
        <v>0.98120341550857737</v>
      </c>
      <c r="O75" s="91">
        <f t="shared" si="24"/>
        <v>1.5696102384088161E-2</v>
      </c>
      <c r="P75" s="91">
        <f t="shared" si="14"/>
        <v>1.0156961023840883</v>
      </c>
      <c r="Q75" s="91">
        <f t="shared" si="25"/>
        <v>-2.3912763210904187E-2</v>
      </c>
      <c r="R75" s="90">
        <f t="shared" si="15"/>
        <v>0.97608723678909581</v>
      </c>
    </row>
    <row r="76" spans="1:18" x14ac:dyDescent="0.2">
      <c r="A76" t="s">
        <v>1</v>
      </c>
      <c r="B76" s="1">
        <v>2010</v>
      </c>
      <c r="C76" s="1">
        <v>4.9965558052062988</v>
      </c>
      <c r="D76" s="1">
        <v>5.8227792382240295E-2</v>
      </c>
      <c r="E76" s="1">
        <v>9.6315324306488037E-2</v>
      </c>
      <c r="F76" s="1">
        <v>16442530823681.801</v>
      </c>
      <c r="G76" s="90">
        <f t="shared" si="16"/>
        <v>2.8876092113717444E-2</v>
      </c>
      <c r="H76" s="90">
        <f t="shared" si="19"/>
        <v>1.0288760921137174</v>
      </c>
      <c r="I76" s="91">
        <f t="shared" si="17"/>
        <v>1.8252044333484818E-2</v>
      </c>
      <c r="J76" s="91">
        <f t="shared" si="20"/>
        <v>1.0182520443334848</v>
      </c>
      <c r="K76" s="91">
        <f t="shared" si="21"/>
        <v>1.2442748732369677E-2</v>
      </c>
      <c r="L76" s="91">
        <f t="shared" si="22"/>
        <v>1.0124427487323697</v>
      </c>
      <c r="M76" s="91">
        <f t="shared" si="18"/>
        <v>5.7379003488233771E-3</v>
      </c>
      <c r="N76" s="90">
        <f t="shared" si="23"/>
        <v>1.0057379003488234</v>
      </c>
      <c r="O76" s="91">
        <f t="shared" si="24"/>
        <v>1.7728320147327139E-2</v>
      </c>
      <c r="P76" s="91">
        <f t="shared" si="14"/>
        <v>1.0177283201473271</v>
      </c>
      <c r="Q76" s="91">
        <f t="shared" si="25"/>
        <v>5.1460117183532716E-4</v>
      </c>
      <c r="R76" s="90">
        <f t="shared" si="15"/>
        <v>1.0005146011718353</v>
      </c>
    </row>
    <row r="77" spans="1:18" x14ac:dyDescent="0.2">
      <c r="A77" t="s">
        <v>1</v>
      </c>
      <c r="B77" s="1">
        <v>2011</v>
      </c>
      <c r="C77" s="1">
        <v>4.977017879486084</v>
      </c>
      <c r="D77" s="1">
        <v>5.0538226962089539E-2</v>
      </c>
      <c r="E77" s="1">
        <v>8.5540242493152618E-2</v>
      </c>
      <c r="F77" s="1">
        <v>16684244834054.578</v>
      </c>
      <c r="G77" s="90">
        <f t="shared" si="16"/>
        <v>1.4700535639236456E-2</v>
      </c>
      <c r="H77" s="90">
        <f t="shared" si="19"/>
        <v>1.0147005356392365</v>
      </c>
      <c r="I77" s="91">
        <f t="shared" si="17"/>
        <v>1.0732773751553015E-2</v>
      </c>
      <c r="J77" s="91">
        <f t="shared" si="20"/>
        <v>1.010732773751553</v>
      </c>
      <c r="K77" s="91">
        <f t="shared" si="21"/>
        <v>1.1653585920439084E-2</v>
      </c>
      <c r="L77" s="91">
        <f t="shared" si="22"/>
        <v>1.0116535859204392</v>
      </c>
      <c r="M77" s="91">
        <f t="shared" si="18"/>
        <v>-9.1020501652094854E-4</v>
      </c>
      <c r="N77" s="90">
        <f t="shared" si="23"/>
        <v>0.99908979498347905</v>
      </c>
      <c r="O77" s="91">
        <f t="shared" si="24"/>
        <v>1.9276343157446502E-2</v>
      </c>
      <c r="P77" s="91">
        <f t="shared" si="14"/>
        <v>1.0192763431574465</v>
      </c>
      <c r="Q77" s="91">
        <f t="shared" si="25"/>
        <v>-8.3819951902619483E-3</v>
      </c>
      <c r="R77" s="90">
        <f t="shared" si="15"/>
        <v>0.99161800480973805</v>
      </c>
    </row>
    <row r="78" spans="1:18" x14ac:dyDescent="0.2">
      <c r="A78" t="s">
        <v>1</v>
      </c>
      <c r="B78" s="1">
        <v>2012</v>
      </c>
      <c r="C78" s="1">
        <v>5.0416498184204102</v>
      </c>
      <c r="D78" s="1">
        <v>4.5896902680397034E-2</v>
      </c>
      <c r="E78" s="1">
        <v>7.939080148935318E-2</v>
      </c>
      <c r="F78" s="1">
        <v>16630920156087.41</v>
      </c>
      <c r="G78" s="90">
        <f t="shared" si="16"/>
        <v>-3.1961097728754329E-3</v>
      </c>
      <c r="H78" s="90">
        <f t="shared" si="19"/>
        <v>0.99680389022712457</v>
      </c>
      <c r="I78" s="91">
        <f t="shared" si="17"/>
        <v>9.7484626041299816E-3</v>
      </c>
      <c r="J78" s="91">
        <f t="shared" si="20"/>
        <v>1.00974846260413</v>
      </c>
      <c r="K78" s="91">
        <f t="shared" si="21"/>
        <v>1.0154318948781434E-2</v>
      </c>
      <c r="L78" s="91">
        <f t="shared" si="22"/>
        <v>1.0101543189487814</v>
      </c>
      <c r="M78" s="91">
        <f t="shared" si="18"/>
        <v>-4.0177657714091097E-4</v>
      </c>
      <c r="N78" s="90">
        <f t="shared" si="23"/>
        <v>0.99959822342285909</v>
      </c>
      <c r="O78" s="91">
        <f t="shared" si="24"/>
        <v>1.7187047457821333E-2</v>
      </c>
      <c r="P78" s="91">
        <f t="shared" si="14"/>
        <v>1.0171870474578213</v>
      </c>
      <c r="Q78" s="91">
        <f t="shared" si="25"/>
        <v>-7.3128977332950207E-3</v>
      </c>
      <c r="R78" s="90">
        <f t="shared" si="15"/>
        <v>0.99268710226670498</v>
      </c>
    </row>
    <row r="79" spans="1:18" x14ac:dyDescent="0.2">
      <c r="A79" t="s">
        <v>1</v>
      </c>
      <c r="B79" s="1">
        <v>2013</v>
      </c>
      <c r="C79" s="1">
        <v>5.0916566848754883</v>
      </c>
      <c r="D79" s="1">
        <v>4.3815545737743378E-2</v>
      </c>
      <c r="E79" s="1">
        <v>7.2270750999450684E-2</v>
      </c>
      <c r="F79" s="1">
        <v>16724985668867.805</v>
      </c>
      <c r="G79" s="90">
        <f t="shared" si="16"/>
        <v>5.6560618352776704E-3</v>
      </c>
      <c r="H79" s="90">
        <f t="shared" si="19"/>
        <v>1.0056560618352777</v>
      </c>
      <c r="I79" s="91">
        <f t="shared" si="17"/>
        <v>1.5630913361100784E-2</v>
      </c>
      <c r="J79" s="91">
        <f t="shared" si="20"/>
        <v>1.0156309133611008</v>
      </c>
      <c r="K79" s="91">
        <f t="shared" si="21"/>
        <v>9.1035483092669275E-3</v>
      </c>
      <c r="L79" s="91">
        <f t="shared" si="22"/>
        <v>1.009103548309267</v>
      </c>
      <c r="M79" s="91">
        <f t="shared" si="18"/>
        <v>6.46847894130409E-3</v>
      </c>
      <c r="N79" s="90">
        <f t="shared" si="23"/>
        <v>1.0064684789413041</v>
      </c>
      <c r="O79" s="91">
        <f t="shared" si="24"/>
        <v>1.5746988455899336E-2</v>
      </c>
      <c r="P79" s="91">
        <f t="shared" si="14"/>
        <v>1.0157469884558994</v>
      </c>
      <c r="Q79" s="91">
        <f t="shared" si="25"/>
        <v>-1.1427559827181799E-4</v>
      </c>
      <c r="R79" s="90">
        <f t="shared" si="15"/>
        <v>0.99988572440172818</v>
      </c>
    </row>
    <row r="80" spans="1:18" x14ac:dyDescent="0.2">
      <c r="A80" t="s">
        <v>1</v>
      </c>
      <c r="B80" s="1">
        <v>2014</v>
      </c>
      <c r="C80" s="1">
        <v>5.2000460624694824</v>
      </c>
      <c r="D80" s="1">
        <v>4.4180508702993393E-2</v>
      </c>
      <c r="E80" s="1">
        <v>7.6796680688858032E-2</v>
      </c>
      <c r="F80" s="1">
        <v>16947503601110.58</v>
      </c>
      <c r="G80" s="90">
        <f t="shared" si="16"/>
        <v>1.3304521549275528E-2</v>
      </c>
      <c r="H80" s="90">
        <f t="shared" si="19"/>
        <v>1.0133045215492755</v>
      </c>
      <c r="I80" s="91">
        <f t="shared" si="17"/>
        <v>3.487538800815404E-2</v>
      </c>
      <c r="J80" s="91">
        <f t="shared" si="20"/>
        <v>1.034875388008154</v>
      </c>
      <c r="K80" s="91">
        <f t="shared" si="21"/>
        <v>8.6053613685100304E-3</v>
      </c>
      <c r="L80" s="91">
        <f t="shared" si="22"/>
        <v>1.00860536136851</v>
      </c>
      <c r="M80" s="91">
        <f t="shared" si="18"/>
        <v>2.604589232403054E-2</v>
      </c>
      <c r="N80" s="90">
        <f t="shared" si="23"/>
        <v>1.0260458923240305</v>
      </c>
      <c r="O80" s="91">
        <f t="shared" si="24"/>
        <v>1.4193956009274415E-2</v>
      </c>
      <c r="P80" s="91">
        <f t="shared" si="14"/>
        <v>1.0141939560092743</v>
      </c>
      <c r="Q80" s="91">
        <f t="shared" si="25"/>
        <v>2.0391989004015176E-2</v>
      </c>
      <c r="R80" s="90">
        <f t="shared" si="15"/>
        <v>1.0203919890040152</v>
      </c>
    </row>
    <row r="81" spans="1:18" x14ac:dyDescent="0.2">
      <c r="A81" t="s">
        <v>1</v>
      </c>
      <c r="B81" s="1">
        <v>2015</v>
      </c>
      <c r="C81" s="1">
        <v>5.3054862022399902</v>
      </c>
      <c r="D81" s="1">
        <v>4.6941634267568588E-2</v>
      </c>
      <c r="E81" s="1">
        <v>7.8196562826633453E-2</v>
      </c>
      <c r="F81" s="1">
        <v>17305624076557.623</v>
      </c>
      <c r="G81" s="90">
        <f t="shared" si="16"/>
        <v>2.1131163850207191E-2</v>
      </c>
      <c r="H81" s="90">
        <f t="shared" si="19"/>
        <v>1.0211311638502072</v>
      </c>
      <c r="I81" s="91">
        <f t="shared" si="17"/>
        <v>4.1836405947477395E-2</v>
      </c>
      <c r="J81" s="91">
        <f t="shared" si="20"/>
        <v>1.0418364059474774</v>
      </c>
      <c r="K81" s="91">
        <f t="shared" si="21"/>
        <v>8.4961764131012783E-3</v>
      </c>
      <c r="L81" s="91">
        <f t="shared" si="22"/>
        <v>1.0084961764131013</v>
      </c>
      <c r="M81" s="91">
        <f t="shared" si="18"/>
        <v>3.3059351452334296E-2</v>
      </c>
      <c r="N81" s="90">
        <f t="shared" si="23"/>
        <v>1.0330593514523343</v>
      </c>
      <c r="O81" s="91">
        <f t="shared" si="24"/>
        <v>1.4768461618662581E-2</v>
      </c>
      <c r="P81" s="91">
        <f t="shared" si="14"/>
        <v>1.0147684616186625</v>
      </c>
      <c r="Q81" s="91">
        <f t="shared" si="25"/>
        <v>2.6674010232480727E-2</v>
      </c>
      <c r="R81" s="90">
        <f t="shared" si="15"/>
        <v>1.0266740102324807</v>
      </c>
    </row>
    <row r="82" spans="1:18" x14ac:dyDescent="0.2">
      <c r="A82" t="s">
        <v>1</v>
      </c>
      <c r="B82" s="1">
        <v>2016</v>
      </c>
      <c r="C82" s="1">
        <v>5.4085526466369629</v>
      </c>
      <c r="D82" s="1">
        <v>4.2131815105676651E-2</v>
      </c>
      <c r="E82" s="1">
        <v>7.4198447167873383E-2</v>
      </c>
      <c r="F82" s="1">
        <v>17651766008268.477</v>
      </c>
      <c r="G82" s="90">
        <f t="shared" si="16"/>
        <v>2.0001701769295943E-2</v>
      </c>
      <c r="H82" s="90">
        <f t="shared" si="19"/>
        <v>1.0200017017692959</v>
      </c>
      <c r="I82" s="91">
        <f t="shared" si="17"/>
        <v>3.9816652684791176E-2</v>
      </c>
      <c r="J82" s="91">
        <f t="shared" si="20"/>
        <v>1.0398166526847912</v>
      </c>
      <c r="K82" s="91">
        <f t="shared" si="21"/>
        <v>8.8477535287434551E-3</v>
      </c>
      <c r="L82" s="91">
        <f t="shared" si="22"/>
        <v>1.0088477535287435</v>
      </c>
      <c r="M82" s="91">
        <f t="shared" si="18"/>
        <v>3.0697297037858062E-2</v>
      </c>
      <c r="N82" s="90">
        <f t="shared" si="23"/>
        <v>1.0306972970378581</v>
      </c>
      <c r="O82" s="91">
        <f t="shared" si="24"/>
        <v>1.473881183474168E-2</v>
      </c>
      <c r="P82" s="91">
        <f t="shared" si="14"/>
        <v>1.0147388118347416</v>
      </c>
      <c r="Q82" s="91">
        <f t="shared" si="25"/>
        <v>2.4713591869721219E-2</v>
      </c>
      <c r="R82" s="90">
        <f t="shared" si="15"/>
        <v>1.0247135918697212</v>
      </c>
    </row>
    <row r="83" spans="1:18" x14ac:dyDescent="0.2">
      <c r="A83" t="s">
        <v>1</v>
      </c>
      <c r="B83" s="1">
        <v>2017</v>
      </c>
      <c r="C83" s="1">
        <v>5.4709453582763672</v>
      </c>
      <c r="D83" s="1">
        <v>3.8600627332925797E-2</v>
      </c>
      <c r="E83" s="1">
        <v>7.3212653398513794E-2</v>
      </c>
      <c r="F83" s="1">
        <v>18141169682369.867</v>
      </c>
      <c r="G83" s="90">
        <f t="shared" si="16"/>
        <v>2.7725479358390759E-2</v>
      </c>
      <c r="H83" s="90">
        <f t="shared" si="19"/>
        <v>1.0277254793583908</v>
      </c>
      <c r="I83" s="91">
        <f t="shared" si="17"/>
        <v>3.9581253660217586E-2</v>
      </c>
      <c r="J83" s="91">
        <f t="shared" si="20"/>
        <v>1.0395812536602176</v>
      </c>
      <c r="K83" s="91">
        <f t="shared" si="21"/>
        <v>7.7898502350484114E-3</v>
      </c>
      <c r="L83" s="91">
        <f t="shared" si="22"/>
        <v>1.0077898502350484</v>
      </c>
      <c r="M83" s="91">
        <f t="shared" si="18"/>
        <v>3.1545667400554311E-2</v>
      </c>
      <c r="N83" s="90">
        <f t="shared" si="23"/>
        <v>1.0315456674005543</v>
      </c>
      <c r="O83" s="91">
        <f t="shared" si="24"/>
        <v>1.3718725140636278E-2</v>
      </c>
      <c r="P83" s="91">
        <f t="shared" si="14"/>
        <v>1.0137187251406363</v>
      </c>
      <c r="Q83" s="91">
        <f t="shared" si="25"/>
        <v>2.551252914460389E-2</v>
      </c>
      <c r="R83" s="90">
        <f t="shared" si="15"/>
        <v>1.0255125291446039</v>
      </c>
    </row>
    <row r="84" spans="1:18" x14ac:dyDescent="0.2">
      <c r="A84" t="s">
        <v>1</v>
      </c>
      <c r="B84" s="1">
        <v>2018</v>
      </c>
      <c r="C84" s="1">
        <v>5.4714493751525879</v>
      </c>
      <c r="D84" s="1">
        <v>3.9426043629646301E-2</v>
      </c>
      <c r="E84" s="1">
        <v>7.2015456855297089E-2</v>
      </c>
      <c r="F84" s="1">
        <v>18511317256437.516</v>
      </c>
      <c r="G84" s="90">
        <f t="shared" si="16"/>
        <v>2.0403732534808317E-2</v>
      </c>
      <c r="H84" s="90">
        <f t="shared" si="19"/>
        <v>1.0204037325348083</v>
      </c>
      <c r="I84" s="91">
        <f t="shared" si="17"/>
        <v>2.0497738354292139E-2</v>
      </c>
      <c r="J84" s="91">
        <f t="shared" si="20"/>
        <v>1.0204977383542921</v>
      </c>
      <c r="K84" s="91">
        <f t="shared" si="21"/>
        <v>7.0555680609259465E-3</v>
      </c>
      <c r="L84" s="91">
        <f t="shared" si="22"/>
        <v>1.0070555680609259</v>
      </c>
      <c r="M84" s="91">
        <f t="shared" si="18"/>
        <v>1.3347992622938287E-2</v>
      </c>
      <c r="N84" s="90">
        <f t="shared" si="23"/>
        <v>1.0133479926229383</v>
      </c>
      <c r="O84" s="91">
        <f t="shared" si="24"/>
        <v>1.3382084558340314E-2</v>
      </c>
      <c r="P84" s="91">
        <f t="shared" si="14"/>
        <v>1.0133820845583403</v>
      </c>
      <c r="Q84" s="91">
        <f t="shared" si="25"/>
        <v>7.0216889605394517E-3</v>
      </c>
      <c r="R84" s="90">
        <f t="shared" si="15"/>
        <v>1.0070216889605395</v>
      </c>
    </row>
    <row r="85" spans="1:18" x14ac:dyDescent="0.2">
      <c r="A85" t="s">
        <v>1</v>
      </c>
      <c r="B85" s="1">
        <v>2019</v>
      </c>
      <c r="C85" s="1">
        <v>5.5411720275878906</v>
      </c>
      <c r="D85" s="1">
        <v>4.4298149645328522E-2</v>
      </c>
      <c r="E85" s="1">
        <v>7.4888177216053009E-2</v>
      </c>
      <c r="F85" s="1">
        <v>18562137332173.441</v>
      </c>
      <c r="G85" s="90">
        <f t="shared" si="16"/>
        <v>2.7453516695714608E-3</v>
      </c>
      <c r="H85" s="90">
        <f t="shared" si="19"/>
        <v>1.0027453516695715</v>
      </c>
      <c r="I85" s="91">
        <f t="shared" si="17"/>
        <v>1.5523330746390229E-2</v>
      </c>
      <c r="J85" s="91">
        <f t="shared" si="20"/>
        <v>1.0155233307463902</v>
      </c>
      <c r="K85" s="91">
        <f t="shared" si="21"/>
        <v>7.2057769205891237E-3</v>
      </c>
      <c r="L85" s="91">
        <f t="shared" si="22"/>
        <v>1.0072057769205891</v>
      </c>
      <c r="M85" s="91">
        <f t="shared" si="18"/>
        <v>8.2580481728680155E-3</v>
      </c>
      <c r="N85" s="90">
        <f t="shared" si="23"/>
        <v>1.008258048172868</v>
      </c>
      <c r="O85" s="91">
        <f t="shared" si="24"/>
        <v>1.3162043896876724E-2</v>
      </c>
      <c r="P85" s="91">
        <f t="shared" si="14"/>
        <v>1.0131620438968767</v>
      </c>
      <c r="Q85" s="91">
        <f t="shared" si="25"/>
        <v>2.3306112420391489E-3</v>
      </c>
      <c r="R85" s="90">
        <f t="shared" si="15"/>
        <v>1.0023306112420391</v>
      </c>
    </row>
    <row r="86" spans="1:18" x14ac:dyDescent="0.2">
      <c r="A86" t="s">
        <v>1</v>
      </c>
      <c r="B86" s="1">
        <v>2020</v>
      </c>
      <c r="C86" s="1">
        <v>6.2134246826171875</v>
      </c>
      <c r="D86" s="1">
        <v>9.8135866224765778E-2</v>
      </c>
      <c r="E86" s="1">
        <v>0.1288762092590332</v>
      </c>
      <c r="F86" s="1">
        <v>17550880694650.879</v>
      </c>
      <c r="G86" s="90">
        <f t="shared" si="16"/>
        <v>-5.447953645778536E-2</v>
      </c>
      <c r="H86" s="90">
        <f t="shared" si="19"/>
        <v>0.94552046354221464</v>
      </c>
      <c r="I86" s="91">
        <f t="shared" si="17"/>
        <v>6.0230607684315762E-2</v>
      </c>
      <c r="J86" s="91">
        <f t="shared" si="20"/>
        <v>1.0602306076843158</v>
      </c>
      <c r="K86" s="91">
        <f t="shared" si="21"/>
        <v>7.9943646262525085E-3</v>
      </c>
      <c r="L86" s="91">
        <f t="shared" si="22"/>
        <v>1.0079943646262526</v>
      </c>
      <c r="M86" s="91">
        <f t="shared" si="18"/>
        <v>5.1821959418822283E-2</v>
      </c>
      <c r="N86" s="90">
        <f t="shared" si="23"/>
        <v>1.0518219594188223</v>
      </c>
      <c r="O86" s="91">
        <f t="shared" si="24"/>
        <v>1.3514862350998393E-2</v>
      </c>
      <c r="P86" s="91">
        <f t="shared" si="14"/>
        <v>1.0135148623509984</v>
      </c>
      <c r="Q86" s="91">
        <f t="shared" si="25"/>
        <v>4.6092807386122869E-2</v>
      </c>
      <c r="R86" s="90">
        <f t="shared" si="15"/>
        <v>1.0460928073861229</v>
      </c>
    </row>
    <row r="87" spans="1:18" x14ac:dyDescent="0.2">
      <c r="A87" t="s">
        <v>1</v>
      </c>
      <c r="B87" s="1">
        <v>2021</v>
      </c>
      <c r="C87" s="1">
        <v>6.0112452507019043</v>
      </c>
      <c r="D87" s="1">
        <v>7.8923359513282776E-2</v>
      </c>
      <c r="E87" s="1">
        <v>0.1247977688908577</v>
      </c>
      <c r="F87" s="1">
        <v>18805077641670.918</v>
      </c>
      <c r="G87" s="90">
        <f t="shared" si="16"/>
        <v>7.1460627465964821E-2</v>
      </c>
      <c r="H87" s="90">
        <f t="shared" si="19"/>
        <v>1.0714606274659648</v>
      </c>
      <c r="I87" s="91">
        <f t="shared" si="17"/>
        <v>3.6596231091015063E-2</v>
      </c>
      <c r="J87" s="91">
        <f t="shared" si="20"/>
        <v>1.0365962310910151</v>
      </c>
      <c r="K87" s="91">
        <f t="shared" si="21"/>
        <v>1.5794166862489349E-2</v>
      </c>
      <c r="L87" s="91">
        <f t="shared" si="22"/>
        <v>1.0157941668624892</v>
      </c>
      <c r="M87" s="91">
        <f t="shared" si="18"/>
        <v>2.0478621464009583E-2</v>
      </c>
      <c r="N87" s="90">
        <f t="shared" si="23"/>
        <v>1.0204786214640096</v>
      </c>
      <c r="O87" s="91">
        <f t="shared" si="24"/>
        <v>2.0741574227105399E-2</v>
      </c>
      <c r="P87" s="91">
        <f t="shared" si="14"/>
        <v>1.0207415742271053</v>
      </c>
      <c r="Q87" s="91">
        <f t="shared" si="25"/>
        <v>1.5532488598708039E-2</v>
      </c>
      <c r="R87" s="90">
        <f t="shared" si="15"/>
        <v>1.015532488598708</v>
      </c>
    </row>
    <row r="88" spans="1:18" x14ac:dyDescent="0.2">
      <c r="A88" t="s">
        <v>1</v>
      </c>
      <c r="B88" s="1">
        <v>2022</v>
      </c>
      <c r="C88" s="1">
        <v>5.8120989799499512</v>
      </c>
      <c r="D88" s="1">
        <v>4.6124856919050217E-2</v>
      </c>
      <c r="E88" s="1">
        <v>9.2171929776668549E-2</v>
      </c>
      <c r="F88" s="1">
        <v>19458584536376.598</v>
      </c>
      <c r="G88" s="90">
        <f t="shared" si="16"/>
        <v>3.4751619065775508E-2</v>
      </c>
      <c r="H88" s="90">
        <f t="shared" si="19"/>
        <v>1.0347516190657755</v>
      </c>
      <c r="I88" s="91">
        <f t="shared" si="17"/>
        <v>4.7137969816146708E-4</v>
      </c>
      <c r="J88" s="91">
        <f t="shared" si="20"/>
        <v>1.0004713796981615</v>
      </c>
      <c r="K88" s="91">
        <f t="shared" si="21"/>
        <v>1.3129286233009255E-2</v>
      </c>
      <c r="L88" s="91">
        <f t="shared" si="22"/>
        <v>1.0131292862330092</v>
      </c>
      <c r="M88" s="91">
        <f t="shared" si="18"/>
        <v>-1.2493870927285156E-2</v>
      </c>
      <c r="N88" s="90">
        <f t="shared" si="23"/>
        <v>0.98750612907271484</v>
      </c>
      <c r="O88" s="91">
        <f t="shared" si="24"/>
        <v>2.0760718234925726E-2</v>
      </c>
      <c r="P88" s="91">
        <f t="shared" si="14"/>
        <v>1.0207607182349256</v>
      </c>
      <c r="Q88" s="91">
        <f t="shared" si="25"/>
        <v>-1.9876684294677816E-2</v>
      </c>
      <c r="R88" s="90">
        <f t="shared" si="15"/>
        <v>0.98012331570532218</v>
      </c>
    </row>
    <row r="89" spans="1:18" x14ac:dyDescent="0.2">
      <c r="A89" s="110" t="s">
        <v>1</v>
      </c>
      <c r="B89" s="1">
        <v>2023</v>
      </c>
      <c r="C89" s="1">
        <v>5.6204838752746582</v>
      </c>
      <c r="D89" s="1">
        <v>5.3172461688518524E-2</v>
      </c>
      <c r="E89" s="1">
        <v>9.5280475914478302E-2</v>
      </c>
      <c r="F89" s="1">
        <v>19368396683502.059</v>
      </c>
      <c r="G89" s="90">
        <f t="shared" si="16"/>
        <v>-4.6348619400315982E-3</v>
      </c>
      <c r="H89" s="90">
        <f t="shared" si="19"/>
        <v>0.9953651380599684</v>
      </c>
      <c r="I89" s="91">
        <f t="shared" si="17"/>
        <v>-3.7450372442769275E-2</v>
      </c>
      <c r="J89" s="114">
        <f t="shared" si="20"/>
        <v>0.96254962755723072</v>
      </c>
      <c r="K89" s="91">
        <f t="shared" si="21"/>
        <v>7.9360067813998934E-3</v>
      </c>
      <c r="L89" s="91">
        <f t="shared" si="22"/>
        <v>1.0079360067813998</v>
      </c>
      <c r="M89" s="91">
        <f>J89/L89-1</f>
        <v>-4.5029028548250305E-2</v>
      </c>
      <c r="N89" s="90">
        <f t="shared" si="23"/>
        <v>0.9549709714517497</v>
      </c>
      <c r="O89" s="91">
        <f t="shared" si="24"/>
        <v>1.5858630435344419E-2</v>
      </c>
      <c r="P89" s="91">
        <f t="shared" si="14"/>
        <v>1.0158586304353445</v>
      </c>
      <c r="Q89" s="91">
        <f t="shared" si="25"/>
        <v>-5.2476792814437512E-2</v>
      </c>
      <c r="R89" s="90">
        <f t="shared" si="15"/>
        <v>0.94752320718556249</v>
      </c>
    </row>
    <row r="90" spans="1:18" x14ac:dyDescent="0.2">
      <c r="A90" t="s">
        <v>2</v>
      </c>
      <c r="B90" s="1">
        <v>1980</v>
      </c>
      <c r="C90" s="1">
        <v>1.7463712692260742</v>
      </c>
      <c r="D90" s="1">
        <v>1.868974044919014E-2</v>
      </c>
      <c r="E90" s="1">
        <v>1.2003938667476177E-2</v>
      </c>
      <c r="F90" s="1">
        <v>2451578560463.541</v>
      </c>
      <c r="H90" s="90"/>
      <c r="J90" s="91"/>
      <c r="K90" s="91"/>
      <c r="L90" s="91"/>
      <c r="M90" s="19"/>
      <c r="N90" s="90"/>
      <c r="O90" s="91"/>
      <c r="P90" s="91"/>
      <c r="Q90" s="19"/>
      <c r="R90" s="90"/>
    </row>
    <row r="91" spans="1:18" x14ac:dyDescent="0.2">
      <c r="A91" t="s">
        <v>2</v>
      </c>
      <c r="B91" s="1">
        <v>1981</v>
      </c>
      <c r="C91" s="1">
        <v>1.8134510517120361</v>
      </c>
      <c r="D91" s="1">
        <v>1.7915528267621994E-2</v>
      </c>
      <c r="E91" s="1">
        <v>1.2342309579253197E-2</v>
      </c>
      <c r="F91" s="1">
        <v>2462722738500.606</v>
      </c>
      <c r="G91" s="90">
        <f>F91/F90-1</f>
        <v>4.5457152451837679E-3</v>
      </c>
      <c r="H91" s="90">
        <f t="shared" si="19"/>
        <v>1.0045457152451838</v>
      </c>
      <c r="I91" s="91">
        <f>H91*(C91/C90)-1</f>
        <v>4.313127220164592E-2</v>
      </c>
      <c r="J91" s="91">
        <f t="shared" si="20"/>
        <v>1.0431312722016459</v>
      </c>
      <c r="K91" s="91">
        <f t="shared" si="21"/>
        <v>1.0702043018305452E-2</v>
      </c>
      <c r="L91" s="91">
        <f t="shared" si="22"/>
        <v>1.0107020430183054</v>
      </c>
      <c r="M91" s="91">
        <f>J91/L91-1</f>
        <v>3.2085845088920317E-2</v>
      </c>
      <c r="N91" s="90">
        <f t="shared" si="23"/>
        <v>1.0320858450889203</v>
      </c>
      <c r="O91" s="91">
        <f t="shared" si="24"/>
        <v>6.8736464456357381E-3</v>
      </c>
      <c r="P91" s="91">
        <f t="shared" ref="P91:P133" si="26">1+O91</f>
        <v>1.0068736464456358</v>
      </c>
      <c r="Q91" s="91">
        <f t="shared" si="25"/>
        <v>3.6010105025593875E-2</v>
      </c>
      <c r="R91" s="90">
        <f t="shared" ref="R91:R133" si="27">1+Q91</f>
        <v>1.0360101050255939</v>
      </c>
    </row>
    <row r="92" spans="1:18" x14ac:dyDescent="0.2">
      <c r="A92" t="s">
        <v>2</v>
      </c>
      <c r="B92" s="1">
        <v>1982</v>
      </c>
      <c r="C92" s="1">
        <v>1.93552565574646</v>
      </c>
      <c r="D92" s="1">
        <v>1.7546115443110466E-2</v>
      </c>
      <c r="E92" s="1">
        <v>1.1791283264756203E-2</v>
      </c>
      <c r="F92" s="1">
        <v>2387747200464.5659</v>
      </c>
      <c r="G92" s="90">
        <f t="shared" ref="G92:G133" si="28">F92/F91-1</f>
        <v>-3.0444165258200262E-2</v>
      </c>
      <c r="H92" s="90">
        <f t="shared" si="19"/>
        <v>0.96955583474179974</v>
      </c>
      <c r="I92" s="91">
        <f t="shared" si="17"/>
        <v>3.4822633370652278E-2</v>
      </c>
      <c r="J92" s="91">
        <f t="shared" si="20"/>
        <v>1.0348226333706523</v>
      </c>
      <c r="K92" s="91">
        <f t="shared" si="21"/>
        <v>9.8792455692191788E-3</v>
      </c>
      <c r="L92" s="91">
        <f t="shared" si="22"/>
        <v>1.0098792455692192</v>
      </c>
      <c r="M92" s="91">
        <f t="shared" ref="M92:M155" si="29">J92/L92-1</f>
        <v>2.4699376594647937E-2</v>
      </c>
      <c r="N92" s="90">
        <f t="shared" si="23"/>
        <v>1.0246993765946479</v>
      </c>
      <c r="O92" s="91">
        <f t="shared" si="24"/>
        <v>6.805978891793696E-3</v>
      </c>
      <c r="P92" s="91">
        <f t="shared" si="26"/>
        <v>1.0068059788917938</v>
      </c>
      <c r="Q92" s="91">
        <f t="shared" si="25"/>
        <v>2.7827262716195733E-2</v>
      </c>
      <c r="R92" s="90">
        <f t="shared" si="27"/>
        <v>1.0278272627161957</v>
      </c>
    </row>
    <row r="93" spans="1:18" x14ac:dyDescent="0.2">
      <c r="A93" t="s">
        <v>2</v>
      </c>
      <c r="B93" s="1">
        <v>1983</v>
      </c>
      <c r="C93" s="1">
        <v>1.9053351879119873</v>
      </c>
      <c r="D93" s="1">
        <v>2.0376542583107948E-2</v>
      </c>
      <c r="E93" s="1">
        <v>1.5338924713432789E-2</v>
      </c>
      <c r="F93" s="1">
        <v>2334113690274.0356</v>
      </c>
      <c r="G93" s="90">
        <f t="shared" si="28"/>
        <v>-2.2461971761539634E-2</v>
      </c>
      <c r="H93" s="90">
        <f t="shared" si="19"/>
        <v>0.97753802823846037</v>
      </c>
      <c r="I93" s="91">
        <f t="shared" si="17"/>
        <v>-3.7709679954343267E-2</v>
      </c>
      <c r="J93" s="91">
        <f t="shared" si="20"/>
        <v>0.96229032004565673</v>
      </c>
      <c r="K93" s="91">
        <f t="shared" si="21"/>
        <v>9.0652972700295126E-3</v>
      </c>
      <c r="L93" s="91">
        <f t="shared" si="22"/>
        <v>1.0090652972700296</v>
      </c>
      <c r="M93" s="91">
        <f t="shared" si="29"/>
        <v>-4.6354757567146465E-2</v>
      </c>
      <c r="N93" s="90">
        <f t="shared" si="23"/>
        <v>0.95364524243285353</v>
      </c>
      <c r="O93" s="91">
        <f t="shared" si="24"/>
        <v>6.0920315004601398E-3</v>
      </c>
      <c r="P93" s="91">
        <f t="shared" si="26"/>
        <v>1.0060920315004602</v>
      </c>
      <c r="Q93" s="91">
        <f t="shared" si="25"/>
        <v>-4.353648581181857E-2</v>
      </c>
      <c r="R93" s="90">
        <f t="shared" si="27"/>
        <v>0.95646351418818143</v>
      </c>
    </row>
    <row r="94" spans="1:18" x14ac:dyDescent="0.2">
      <c r="A94" t="s">
        <v>2</v>
      </c>
      <c r="B94" s="1">
        <v>1984</v>
      </c>
      <c r="C94" s="1">
        <v>1.8942908048629761</v>
      </c>
      <c r="D94" s="1">
        <v>2.4269377812743187E-2</v>
      </c>
      <c r="E94" s="1">
        <v>2.0597087219357491E-2</v>
      </c>
      <c r="F94" s="1">
        <v>2417884204717.144</v>
      </c>
      <c r="G94" s="90">
        <f t="shared" si="28"/>
        <v>3.5889646160840227E-2</v>
      </c>
      <c r="H94" s="90">
        <f t="shared" si="19"/>
        <v>1.0358896461608402</v>
      </c>
      <c r="I94" s="91">
        <f t="shared" si="17"/>
        <v>2.9885053309520071E-2</v>
      </c>
      <c r="J94" s="91">
        <f t="shared" si="20"/>
        <v>1.0298850533095201</v>
      </c>
      <c r="K94" s="91">
        <f t="shared" si="21"/>
        <v>1.0694466103593106E-2</v>
      </c>
      <c r="L94" s="91">
        <f t="shared" si="22"/>
        <v>1.010694466103593</v>
      </c>
      <c r="M94" s="91">
        <f t="shared" si="29"/>
        <v>1.8987525755345347E-2</v>
      </c>
      <c r="N94" s="90">
        <f t="shared" si="23"/>
        <v>1.0189875257553453</v>
      </c>
      <c r="O94" s="91">
        <f t="shared" si="24"/>
        <v>8.0505124823954787E-3</v>
      </c>
      <c r="P94" s="91">
        <f t="shared" si="26"/>
        <v>1.0080505124823955</v>
      </c>
      <c r="Q94" s="91">
        <f t="shared" si="25"/>
        <v>2.1660165395239517E-2</v>
      </c>
      <c r="R94" s="90">
        <f t="shared" si="27"/>
        <v>1.0216601653952395</v>
      </c>
    </row>
    <row r="95" spans="1:18" x14ac:dyDescent="0.2">
      <c r="A95" t="s">
        <v>2</v>
      </c>
      <c r="B95" s="1">
        <v>1985</v>
      </c>
      <c r="C95" s="1">
        <v>1.9306544065475464</v>
      </c>
      <c r="D95" s="1">
        <v>2.8153069317340851E-2</v>
      </c>
      <c r="E95" s="1">
        <v>2.5333071127533913E-2</v>
      </c>
      <c r="F95" s="1">
        <v>2480279586171.3696</v>
      </c>
      <c r="G95" s="90">
        <f t="shared" si="28"/>
        <v>2.5805777353810511E-2</v>
      </c>
      <c r="H95" s="90">
        <f t="shared" si="19"/>
        <v>1.0258057773538105</v>
      </c>
      <c r="I95" s="91">
        <f t="shared" si="17"/>
        <v>4.5497575781836552E-2</v>
      </c>
      <c r="J95" s="91">
        <f t="shared" si="20"/>
        <v>1.0454975757818366</v>
      </c>
      <c r="K95" s="91">
        <f t="shared" si="21"/>
        <v>1.2811854310034893E-2</v>
      </c>
      <c r="L95" s="91">
        <f t="shared" si="22"/>
        <v>1.0128118543100348</v>
      </c>
      <c r="M95" s="91">
        <f t="shared" si="29"/>
        <v>3.2272254054597882E-2</v>
      </c>
      <c r="N95" s="90">
        <f t="shared" si="23"/>
        <v>1.0322722540545979</v>
      </c>
      <c r="O95" s="91">
        <f t="shared" si="24"/>
        <v>1.0873244576007635E-2</v>
      </c>
      <c r="P95" s="91">
        <f t="shared" si="26"/>
        <v>1.0108732445760076</v>
      </c>
      <c r="Q95" s="91">
        <f t="shared" si="25"/>
        <v>3.425190189928462E-2</v>
      </c>
      <c r="R95" s="90">
        <f t="shared" si="27"/>
        <v>1.0342519018992846</v>
      </c>
    </row>
    <row r="96" spans="1:18" x14ac:dyDescent="0.2">
      <c r="A96" t="s">
        <v>2</v>
      </c>
      <c r="B96" s="1">
        <v>1986</v>
      </c>
      <c r="C96" s="1">
        <v>2.002244234085083</v>
      </c>
      <c r="D96" s="1">
        <v>3.223414346575737E-2</v>
      </c>
      <c r="E96" s="1">
        <v>2.9523400589823723E-2</v>
      </c>
      <c r="F96" s="1">
        <v>2584919880137.4795</v>
      </c>
      <c r="G96" s="90">
        <f t="shared" si="28"/>
        <v>4.218891069761832E-2</v>
      </c>
      <c r="H96" s="90">
        <f t="shared" si="19"/>
        <v>1.0421889106976183</v>
      </c>
      <c r="I96" s="91">
        <f t="shared" si="17"/>
        <v>8.0833902843983729E-2</v>
      </c>
      <c r="J96" s="91">
        <f t="shared" si="20"/>
        <v>1.0808339028439837</v>
      </c>
      <c r="K96" s="91">
        <f t="shared" si="21"/>
        <v>1.4582138171318298E-2</v>
      </c>
      <c r="L96" s="91">
        <f t="shared" si="22"/>
        <v>1.0145821381713183</v>
      </c>
      <c r="M96" s="91">
        <f t="shared" si="29"/>
        <v>6.5299557502636052E-2</v>
      </c>
      <c r="N96" s="90">
        <f t="shared" si="23"/>
        <v>1.0652995575026361</v>
      </c>
      <c r="O96" s="91">
        <f t="shared" si="24"/>
        <v>1.3121494474422931E-2</v>
      </c>
      <c r="P96" s="91">
        <f t="shared" si="26"/>
        <v>1.0131214944744229</v>
      </c>
      <c r="Q96" s="91">
        <f t="shared" si="25"/>
        <v>6.6835427674632353E-2</v>
      </c>
      <c r="R96" s="90">
        <f t="shared" si="27"/>
        <v>1.0668354276746324</v>
      </c>
    </row>
    <row r="97" spans="1:18" x14ac:dyDescent="0.2">
      <c r="A97" t="s">
        <v>2</v>
      </c>
      <c r="B97" s="1">
        <v>1987</v>
      </c>
      <c r="C97" s="1">
        <v>2.0581479072570801</v>
      </c>
      <c r="D97" s="1">
        <v>3.7713084369897842E-2</v>
      </c>
      <c r="E97" s="1">
        <v>3.7287943065166473E-2</v>
      </c>
      <c r="F97" s="1">
        <v>2686391717379.7827</v>
      </c>
      <c r="G97" s="90">
        <f t="shared" si="28"/>
        <v>3.9255312329798953E-2</v>
      </c>
      <c r="H97" s="90">
        <f t="shared" si="19"/>
        <v>1.039255312329799</v>
      </c>
      <c r="I97" s="91">
        <f t="shared" si="17"/>
        <v>6.8271847043055223E-2</v>
      </c>
      <c r="J97" s="91">
        <f t="shared" si="20"/>
        <v>1.0682718470430552</v>
      </c>
      <c r="K97" s="91">
        <f t="shared" si="21"/>
        <v>1.6099006763021909E-2</v>
      </c>
      <c r="L97" s="91">
        <f t="shared" si="22"/>
        <v>1.016099006763022</v>
      </c>
      <c r="M97" s="91">
        <f t="shared" si="29"/>
        <v>5.1346217182358878E-2</v>
      </c>
      <c r="N97" s="90">
        <f t="shared" si="23"/>
        <v>1.0513462171823589</v>
      </c>
      <c r="O97" s="91">
        <f t="shared" si="24"/>
        <v>1.4745154505746056E-2</v>
      </c>
      <c r="P97" s="91">
        <f t="shared" si="26"/>
        <v>1.014745154505746</v>
      </c>
      <c r="Q97" s="91">
        <f t="shared" si="25"/>
        <v>5.2748901829820172E-2</v>
      </c>
      <c r="R97" s="90">
        <f t="shared" si="27"/>
        <v>1.0527489018298202</v>
      </c>
    </row>
    <row r="98" spans="1:18" x14ac:dyDescent="0.2">
      <c r="A98" t="s">
        <v>2</v>
      </c>
      <c r="B98" s="1">
        <v>1988</v>
      </c>
      <c r="C98" s="1">
        <v>2.1417145729064941</v>
      </c>
      <c r="D98" s="1">
        <v>4.4915508478879929E-2</v>
      </c>
      <c r="E98" s="1">
        <v>4.3120741844177246E-2</v>
      </c>
      <c r="F98" s="1">
        <v>2725014349406.5649</v>
      </c>
      <c r="G98" s="90">
        <f t="shared" si="28"/>
        <v>1.4377140823101264E-2</v>
      </c>
      <c r="H98" s="90">
        <f t="shared" si="19"/>
        <v>1.0143771408231013</v>
      </c>
      <c r="I98" s="91">
        <f t="shared" si="17"/>
        <v>5.5563741198457306E-2</v>
      </c>
      <c r="J98" s="91">
        <f t="shared" si="20"/>
        <v>1.0555637411984573</v>
      </c>
      <c r="K98" s="91">
        <f t="shared" si="21"/>
        <v>1.8323796961783254E-2</v>
      </c>
      <c r="L98" s="91">
        <f t="shared" si="22"/>
        <v>1.0183237969617833</v>
      </c>
      <c r="M98" s="91">
        <f t="shared" si="29"/>
        <v>3.656984580717948E-2</v>
      </c>
      <c r="N98" s="90">
        <f t="shared" si="23"/>
        <v>1.0365698458071795</v>
      </c>
      <c r="O98" s="91">
        <f t="shared" si="24"/>
        <v>1.811723197039837E-2</v>
      </c>
      <c r="P98" s="91">
        <f t="shared" si="26"/>
        <v>1.0181172319703984</v>
      </c>
      <c r="Q98" s="91">
        <f t="shared" si="25"/>
        <v>3.678015463463602E-2</v>
      </c>
      <c r="R98" s="90">
        <f t="shared" si="27"/>
        <v>1.036780154634636</v>
      </c>
    </row>
    <row r="99" spans="1:18" x14ac:dyDescent="0.2">
      <c r="A99" t="s">
        <v>2</v>
      </c>
      <c r="B99" s="1">
        <v>1989</v>
      </c>
      <c r="C99" s="1">
        <v>2.1954143047332764</v>
      </c>
      <c r="D99" s="1">
        <v>4.5910917222499847E-2</v>
      </c>
      <c r="E99" s="1">
        <v>4.5342691242694855E-2</v>
      </c>
      <c r="F99" s="1">
        <v>2750859435234.2832</v>
      </c>
      <c r="G99" s="90">
        <f t="shared" si="28"/>
        <v>9.4843852229058445E-3</v>
      </c>
      <c r="H99" s="90">
        <f t="shared" si="19"/>
        <v>1.0094843852229058</v>
      </c>
      <c r="I99" s="91">
        <f t="shared" si="17"/>
        <v>3.4795433415582666E-2</v>
      </c>
      <c r="J99" s="91">
        <f t="shared" si="20"/>
        <v>1.0347954334155827</v>
      </c>
      <c r="K99" s="91">
        <f t="shared" si="21"/>
        <v>2.0971752747578148E-2</v>
      </c>
      <c r="L99" s="91">
        <f t="shared" si="22"/>
        <v>1.0209717527475781</v>
      </c>
      <c r="M99" s="91">
        <f t="shared" si="29"/>
        <v>1.3539728822862251E-2</v>
      </c>
      <c r="N99" s="90">
        <f t="shared" si="23"/>
        <v>1.0135397288228623</v>
      </c>
      <c r="O99" s="91">
        <f t="shared" si="24"/>
        <v>2.0133748161249434E-2</v>
      </c>
      <c r="P99" s="91">
        <f t="shared" si="26"/>
        <v>1.0201337481612494</v>
      </c>
      <c r="Q99" s="91">
        <f t="shared" si="25"/>
        <v>1.4372316650400396E-2</v>
      </c>
      <c r="R99" s="90">
        <f t="shared" si="27"/>
        <v>1.0143723166504004</v>
      </c>
    </row>
    <row r="100" spans="1:18" x14ac:dyDescent="0.2">
      <c r="A100" t="s">
        <v>2</v>
      </c>
      <c r="B100" s="1">
        <v>1990</v>
      </c>
      <c r="C100" s="1">
        <v>2.1955668926239014</v>
      </c>
      <c r="D100" s="1">
        <v>4.4899981468915939E-2</v>
      </c>
      <c r="E100" s="1">
        <v>4.5323789119720459E-2</v>
      </c>
      <c r="F100" s="1">
        <v>2804548481054.4312</v>
      </c>
      <c r="G100" s="90">
        <f t="shared" si="28"/>
        <v>1.951718983982742E-2</v>
      </c>
      <c r="H100" s="90">
        <f t="shared" si="19"/>
        <v>1.0195171898398274</v>
      </c>
      <c r="I100" s="91">
        <f t="shared" si="17"/>
        <v>1.9588049347810887E-2</v>
      </c>
      <c r="J100" s="91">
        <f t="shared" si="20"/>
        <v>1.0195880493478109</v>
      </c>
      <c r="K100" s="91">
        <f t="shared" si="21"/>
        <v>2.0912188247802103E-2</v>
      </c>
      <c r="L100" s="91">
        <f t="shared" si="22"/>
        <v>1.0209121882478021</v>
      </c>
      <c r="M100" s="91">
        <f t="shared" si="29"/>
        <v>-1.2970154683565882E-3</v>
      </c>
      <c r="N100" s="90">
        <f t="shared" si="23"/>
        <v>0.99870298453164341</v>
      </c>
      <c r="O100" s="91">
        <f t="shared" si="24"/>
        <v>2.0653364216921051E-2</v>
      </c>
      <c r="P100" s="91">
        <f t="shared" si="26"/>
        <v>1.0206533642169211</v>
      </c>
      <c r="Q100" s="91">
        <f t="shared" si="25"/>
        <v>-1.0437577599399228E-3</v>
      </c>
      <c r="R100" s="90">
        <f t="shared" si="27"/>
        <v>0.99895624224006008</v>
      </c>
    </row>
    <row r="101" spans="1:18" x14ac:dyDescent="0.2">
      <c r="A101" t="s">
        <v>2</v>
      </c>
      <c r="B101" s="1">
        <v>1991</v>
      </c>
      <c r="C101" s="1">
        <v>2.2159676551818848</v>
      </c>
      <c r="D101" s="1">
        <v>3.9518728852272034E-2</v>
      </c>
      <c r="E101" s="1">
        <v>4.040960967540741E-2</v>
      </c>
      <c r="F101" s="1">
        <v>2912730160111.144</v>
      </c>
      <c r="G101" s="90">
        <f t="shared" si="28"/>
        <v>3.8573652688663751E-2</v>
      </c>
      <c r="H101" s="90">
        <f t="shared" si="19"/>
        <v>1.0385736526886638</v>
      </c>
      <c r="I101" s="91">
        <f t="shared" si="17"/>
        <v>4.8223868566239503E-2</v>
      </c>
      <c r="J101" s="91">
        <f t="shared" si="20"/>
        <v>1.0482238685662395</v>
      </c>
      <c r="K101" s="91">
        <f t="shared" si="21"/>
        <v>2.0450290819997014E-2</v>
      </c>
      <c r="L101" s="91">
        <f t="shared" si="22"/>
        <v>1.0204502908199971</v>
      </c>
      <c r="M101" s="91">
        <f t="shared" si="29"/>
        <v>2.721698253809568E-2</v>
      </c>
      <c r="N101" s="90">
        <f t="shared" si="23"/>
        <v>1.0272169825380957</v>
      </c>
      <c r="O101" s="91">
        <f t="shared" si="24"/>
        <v>2.0643319623732542E-2</v>
      </c>
      <c r="P101" s="91">
        <f t="shared" si="26"/>
        <v>1.0206433196237326</v>
      </c>
      <c r="Q101" s="91">
        <f t="shared" si="25"/>
        <v>2.7022710492706326E-2</v>
      </c>
      <c r="R101" s="90">
        <f t="shared" si="27"/>
        <v>1.0270227104927063</v>
      </c>
    </row>
    <row r="102" spans="1:18" x14ac:dyDescent="0.2">
      <c r="A102" t="s">
        <v>2</v>
      </c>
      <c r="B102" s="1">
        <v>1992</v>
      </c>
      <c r="C102" s="1">
        <v>2.4009721279144287</v>
      </c>
      <c r="D102" s="1">
        <v>2.694072388112545E-2</v>
      </c>
      <c r="E102" s="1">
        <v>2.3924063891172409E-2</v>
      </c>
      <c r="F102" s="1">
        <v>2954872106890.9937</v>
      </c>
      <c r="G102" s="90">
        <f t="shared" si="28"/>
        <v>1.4468194602084816E-2</v>
      </c>
      <c r="H102" s="90">
        <f t="shared" si="19"/>
        <v>1.0144681946020848</v>
      </c>
      <c r="I102" s="91">
        <f t="shared" si="17"/>
        <v>9.9163092114426865E-2</v>
      </c>
      <c r="J102" s="91">
        <f t="shared" si="20"/>
        <v>1.0991630921144269</v>
      </c>
      <c r="K102" s="91">
        <f t="shared" si="21"/>
        <v>1.7833621695632722E-2</v>
      </c>
      <c r="L102" s="91">
        <f t="shared" si="22"/>
        <v>1.0178336216956327</v>
      </c>
      <c r="M102" s="91">
        <f t="shared" si="29"/>
        <v>7.9904484077963023E-2</v>
      </c>
      <c r="N102" s="90">
        <f t="shared" si="23"/>
        <v>1.079904484077963</v>
      </c>
      <c r="O102" s="91">
        <f t="shared" si="24"/>
        <v>1.8235649595747652E-2</v>
      </c>
      <c r="P102" s="91">
        <f t="shared" si="26"/>
        <v>1.0182356495957476</v>
      </c>
      <c r="Q102" s="91">
        <f t="shared" si="25"/>
        <v>7.9478107597989123E-2</v>
      </c>
      <c r="R102" s="90">
        <f t="shared" si="27"/>
        <v>1.0794781075979891</v>
      </c>
    </row>
    <row r="103" spans="1:18" x14ac:dyDescent="0.2">
      <c r="A103" t="s">
        <v>2</v>
      </c>
      <c r="B103" s="1">
        <v>1993</v>
      </c>
      <c r="C103" s="1">
        <v>2.2958729267120361</v>
      </c>
      <c r="D103" s="1">
        <v>3.9026428014039993E-2</v>
      </c>
      <c r="E103" s="1">
        <v>3.5958774387836456E-2</v>
      </c>
      <c r="F103" s="1">
        <v>3058539535829.4546</v>
      </c>
      <c r="G103" s="90">
        <f t="shared" si="28"/>
        <v>3.5083558674739335E-2</v>
      </c>
      <c r="H103" s="90">
        <f t="shared" si="19"/>
        <v>1.0350835586747393</v>
      </c>
      <c r="I103" s="91">
        <f t="shared" si="17"/>
        <v>-1.0225778293258214E-2</v>
      </c>
      <c r="J103" s="91">
        <f t="shared" si="20"/>
        <v>0.98977422170674179</v>
      </c>
      <c r="K103" s="91">
        <f t="shared" si="21"/>
        <v>1.1220756612667195E-2</v>
      </c>
      <c r="L103" s="91">
        <f t="shared" si="22"/>
        <v>1.0112207566126672</v>
      </c>
      <c r="M103" s="91">
        <f t="shared" si="29"/>
        <v>-2.1208558829197588E-2</v>
      </c>
      <c r="N103" s="90">
        <f t="shared" si="23"/>
        <v>0.97879144117080241</v>
      </c>
      <c r="O103" s="91">
        <f t="shared" si="24"/>
        <v>9.9643238724115117E-3</v>
      </c>
      <c r="P103" s="91">
        <f t="shared" si="26"/>
        <v>1.0099643238724114</v>
      </c>
      <c r="Q103" s="91">
        <f t="shared" si="25"/>
        <v>-1.9990906300785594E-2</v>
      </c>
      <c r="R103" s="90">
        <f t="shared" si="27"/>
        <v>0.98000909369921441</v>
      </c>
    </row>
    <row r="104" spans="1:18" x14ac:dyDescent="0.2">
      <c r="A104" t="s">
        <v>2</v>
      </c>
      <c r="B104" s="1">
        <v>1994</v>
      </c>
      <c r="C104" s="1">
        <v>2.3421082496643066</v>
      </c>
      <c r="D104" s="1">
        <v>4.4468287378549576E-2</v>
      </c>
      <c r="E104" s="1">
        <v>4.4391456991434097E-2</v>
      </c>
      <c r="F104" s="1">
        <v>3183170731834.417</v>
      </c>
      <c r="G104" s="90">
        <f t="shared" si="28"/>
        <v>4.0748597343589044E-2</v>
      </c>
      <c r="H104" s="90">
        <f t="shared" si="19"/>
        <v>1.040748597343589</v>
      </c>
      <c r="I104" s="91">
        <f t="shared" si="17"/>
        <v>6.17076613015477E-2</v>
      </c>
      <c r="J104" s="91">
        <f t="shared" si="20"/>
        <v>1.0617076613015477</v>
      </c>
      <c r="K104" s="91">
        <f t="shared" si="21"/>
        <v>1.6998513968249321E-2</v>
      </c>
      <c r="L104" s="91">
        <f t="shared" si="22"/>
        <v>1.0169985139682494</v>
      </c>
      <c r="M104" s="91">
        <f t="shared" si="29"/>
        <v>4.3961861024601312E-2</v>
      </c>
      <c r="N104" s="90">
        <f t="shared" si="23"/>
        <v>1.0439618610246013</v>
      </c>
      <c r="O104" s="91">
        <f t="shared" si="24"/>
        <v>1.56623539436626E-2</v>
      </c>
      <c r="P104" s="91">
        <f t="shared" si="26"/>
        <v>1.0156623539436627</v>
      </c>
      <c r="Q104" s="91">
        <f t="shared" si="25"/>
        <v>4.5335250616603151E-2</v>
      </c>
      <c r="R104" s="90">
        <f t="shared" si="27"/>
        <v>1.0453352506166032</v>
      </c>
    </row>
    <row r="105" spans="1:18" x14ac:dyDescent="0.2">
      <c r="A105" t="s">
        <v>2</v>
      </c>
      <c r="B105" s="1">
        <v>1995</v>
      </c>
      <c r="C105" s="1">
        <v>2.3598074913024902</v>
      </c>
      <c r="D105" s="1">
        <v>5.6580919772386551E-2</v>
      </c>
      <c r="E105" s="1">
        <v>5.8861982077360153E-2</v>
      </c>
      <c r="F105" s="1">
        <v>3201041849213.8833</v>
      </c>
      <c r="G105" s="90">
        <f t="shared" si="28"/>
        <v>5.6142503450222758E-3</v>
      </c>
      <c r="H105" s="90">
        <f t="shared" si="19"/>
        <v>1.0056142503450223</v>
      </c>
      <c r="I105" s="91">
        <f t="shared" si="17"/>
        <v>1.3213647005790863E-2</v>
      </c>
      <c r="J105" s="91">
        <f t="shared" si="20"/>
        <v>1.0132136470057909</v>
      </c>
      <c r="K105" s="91">
        <f t="shared" si="21"/>
        <v>1.898643556928814E-2</v>
      </c>
      <c r="L105" s="91">
        <f t="shared" si="22"/>
        <v>1.0189864355692881</v>
      </c>
      <c r="M105" s="91">
        <f t="shared" si="29"/>
        <v>-5.6652261129188641E-3</v>
      </c>
      <c r="N105" s="90">
        <f t="shared" si="23"/>
        <v>0.99433477388708114</v>
      </c>
      <c r="O105" s="91">
        <f t="shared" si="24"/>
        <v>1.89536316256077E-2</v>
      </c>
      <c r="P105" s="91">
        <f t="shared" si="26"/>
        <v>1.0189536316256076</v>
      </c>
      <c r="Q105" s="91">
        <f t="shared" si="25"/>
        <v>-5.6332147427153867E-3</v>
      </c>
      <c r="R105" s="90">
        <f t="shared" si="27"/>
        <v>0.99436678525728461</v>
      </c>
    </row>
    <row r="106" spans="1:18" x14ac:dyDescent="0.2">
      <c r="A106" t="s">
        <v>2</v>
      </c>
      <c r="B106" s="1">
        <v>1996</v>
      </c>
      <c r="C106" s="1">
        <v>2.3243231773376465</v>
      </c>
      <c r="D106" s="1">
        <v>4.2368154972791672E-2</v>
      </c>
      <c r="E106" s="1">
        <v>4.2224239557981491E-2</v>
      </c>
      <c r="F106" s="1">
        <v>3340021847593.4053</v>
      </c>
      <c r="G106" s="90">
        <f t="shared" si="28"/>
        <v>4.3417113841748955E-2</v>
      </c>
      <c r="H106" s="90">
        <f t="shared" si="19"/>
        <v>1.043417113841749</v>
      </c>
      <c r="I106" s="91">
        <f t="shared" si="17"/>
        <v>2.7727299905521585E-2</v>
      </c>
      <c r="J106" s="91">
        <f t="shared" si="20"/>
        <v>1.0277272999055216</v>
      </c>
      <c r="K106" s="91">
        <f t="shared" si="21"/>
        <v>2.3976921838296583E-2</v>
      </c>
      <c r="L106" s="91">
        <f t="shared" si="22"/>
        <v>1.0239769218382966</v>
      </c>
      <c r="M106" s="91">
        <f t="shared" si="29"/>
        <v>3.6625611253935375E-3</v>
      </c>
      <c r="N106" s="90">
        <f t="shared" si="23"/>
        <v>1.0036625611253935</v>
      </c>
      <c r="O106" s="91">
        <f t="shared" si="24"/>
        <v>2.494355251193453E-2</v>
      </c>
      <c r="P106" s="91">
        <f t="shared" si="26"/>
        <v>1.0249435525119346</v>
      </c>
      <c r="Q106" s="91">
        <f t="shared" si="25"/>
        <v>2.7160006878081955E-3</v>
      </c>
      <c r="R106" s="90">
        <f t="shared" si="27"/>
        <v>1.0027160006878082</v>
      </c>
    </row>
    <row r="107" spans="1:18" x14ac:dyDescent="0.2">
      <c r="A107" t="s">
        <v>2</v>
      </c>
      <c r="B107" s="1">
        <v>1997</v>
      </c>
      <c r="C107" s="1">
        <v>2.3473548889160156</v>
      </c>
      <c r="D107" s="1">
        <v>5.0563320517539978E-2</v>
      </c>
      <c r="E107" s="1">
        <v>5.2858918905258179E-2</v>
      </c>
      <c r="F107" s="1">
        <v>3513207180904.9346</v>
      </c>
      <c r="G107" s="90">
        <f t="shared" si="28"/>
        <v>5.1851557029878315E-2</v>
      </c>
      <c r="H107" s="90">
        <f t="shared" si="19"/>
        <v>1.0518515570298783</v>
      </c>
      <c r="I107" s="91">
        <f t="shared" si="17"/>
        <v>6.2274351037602926E-2</v>
      </c>
      <c r="J107" s="91">
        <f t="shared" si="20"/>
        <v>1.0622743510376029</v>
      </c>
      <c r="K107" s="91">
        <f t="shared" si="21"/>
        <v>1.8228168692669279E-2</v>
      </c>
      <c r="L107" s="91">
        <f t="shared" si="22"/>
        <v>1.0182281686926693</v>
      </c>
      <c r="M107" s="91">
        <f t="shared" si="29"/>
        <v>4.3257674163037274E-2</v>
      </c>
      <c r="N107" s="90">
        <f t="shared" si="23"/>
        <v>1.0432576741630373</v>
      </c>
      <c r="O107" s="91">
        <f t="shared" si="24"/>
        <v>1.8166251565045474E-2</v>
      </c>
      <c r="P107" s="91">
        <f t="shared" si="26"/>
        <v>1.0181662515650454</v>
      </c>
      <c r="Q107" s="91">
        <f t="shared" si="25"/>
        <v>4.3321117160147526E-2</v>
      </c>
      <c r="R107" s="90">
        <f t="shared" si="27"/>
        <v>1.0433211171601475</v>
      </c>
    </row>
    <row r="108" spans="1:18" x14ac:dyDescent="0.2">
      <c r="A108" t="s">
        <v>2</v>
      </c>
      <c r="B108" s="1">
        <v>1998</v>
      </c>
      <c r="C108" s="1">
        <v>2.4332454204559326</v>
      </c>
      <c r="D108" s="1">
        <v>5.6602437049150467E-2</v>
      </c>
      <c r="E108" s="1">
        <v>5.977732315659523E-2</v>
      </c>
      <c r="F108" s="1">
        <v>3603497391032.1387</v>
      </c>
      <c r="G108" s="90">
        <f t="shared" si="28"/>
        <v>2.5700223607065142E-2</v>
      </c>
      <c r="H108" s="90">
        <f t="shared" si="19"/>
        <v>1.0257002236070651</v>
      </c>
      <c r="I108" s="91">
        <f t="shared" si="17"/>
        <v>6.3230951415720105E-2</v>
      </c>
      <c r="J108" s="91">
        <f t="shared" si="20"/>
        <v>1.0632309514157201</v>
      </c>
      <c r="K108" s="91">
        <f t="shared" si="21"/>
        <v>2.1540552200391649E-2</v>
      </c>
      <c r="L108" s="91">
        <f t="shared" si="22"/>
        <v>1.0215405522003917</v>
      </c>
      <c r="M108" s="91">
        <f t="shared" si="29"/>
        <v>4.0811301250378573E-2</v>
      </c>
      <c r="N108" s="90">
        <f t="shared" si="23"/>
        <v>1.0408113012503786</v>
      </c>
      <c r="O108" s="91">
        <f t="shared" si="24"/>
        <v>2.2518503339589987E-2</v>
      </c>
      <c r="P108" s="91">
        <f t="shared" si="26"/>
        <v>1.02251850333959</v>
      </c>
      <c r="Q108" s="91">
        <f t="shared" si="25"/>
        <v>3.9815854620881108E-2</v>
      </c>
      <c r="R108" s="90">
        <f t="shared" si="27"/>
        <v>1.0398158546208811</v>
      </c>
    </row>
    <row r="109" spans="1:18" x14ac:dyDescent="0.2">
      <c r="A109" t="s">
        <v>2</v>
      </c>
      <c r="B109" s="1">
        <v>1999</v>
      </c>
      <c r="C109" s="1">
        <v>2.6044025421142578</v>
      </c>
      <c r="D109" s="1">
        <v>5.7361874729394913E-2</v>
      </c>
      <c r="E109" s="1">
        <v>5.6618493050336838E-2</v>
      </c>
      <c r="F109" s="1">
        <v>3602163490249.7397</v>
      </c>
      <c r="G109" s="90">
        <f t="shared" si="28"/>
        <v>-3.7016837745418307E-4</v>
      </c>
      <c r="H109" s="90">
        <f t="shared" si="19"/>
        <v>0.99962983162254582</v>
      </c>
      <c r="I109" s="91">
        <f t="shared" si="17"/>
        <v>6.9944878048176173E-2</v>
      </c>
      <c r="J109" s="91">
        <f t="shared" si="20"/>
        <v>1.0699448780481762</v>
      </c>
      <c r="K109" s="91">
        <f t="shared" si="21"/>
        <v>2.3262115926861379E-2</v>
      </c>
      <c r="L109" s="91">
        <f t="shared" si="22"/>
        <v>1.0232621159268613</v>
      </c>
      <c r="M109" s="91">
        <f t="shared" si="29"/>
        <v>4.5621509283601425E-2</v>
      </c>
      <c r="N109" s="90">
        <f t="shared" si="23"/>
        <v>1.0456215092836014</v>
      </c>
      <c r="O109" s="91">
        <f t="shared" si="24"/>
        <v>2.4566910782634649E-2</v>
      </c>
      <c r="P109" s="91">
        <f t="shared" si="26"/>
        <v>1.0245669107826347</v>
      </c>
      <c r="Q109" s="91">
        <f t="shared" si="25"/>
        <v>4.4289901213849125E-2</v>
      </c>
      <c r="R109" s="90">
        <f t="shared" si="27"/>
        <v>1.0442899012138491</v>
      </c>
    </row>
    <row r="110" spans="1:18" x14ac:dyDescent="0.2">
      <c r="A110" t="s">
        <v>2</v>
      </c>
      <c r="B110" s="1">
        <v>2000</v>
      </c>
      <c r="C110" s="1">
        <v>2.6189959049224854</v>
      </c>
      <c r="D110" s="1">
        <v>5.2538171410560608E-2</v>
      </c>
      <c r="E110" s="1">
        <v>5.3729534149169922E-2</v>
      </c>
      <c r="F110" s="1">
        <v>3751829018489.1899</v>
      </c>
      <c r="G110" s="90">
        <f t="shared" si="28"/>
        <v>4.1548788289193839E-2</v>
      </c>
      <c r="H110" s="90">
        <f t="shared" si="19"/>
        <v>1.0415487882891938</v>
      </c>
      <c r="I110" s="91">
        <f t="shared" si="17"/>
        <v>4.7384944222921055E-2</v>
      </c>
      <c r="J110" s="91">
        <f t="shared" si="20"/>
        <v>1.0473849442229211</v>
      </c>
      <c r="K110" s="91">
        <f t="shared" si="21"/>
        <v>2.2024964959075972E-2</v>
      </c>
      <c r="L110" s="91">
        <f t="shared" si="22"/>
        <v>1.022024964959076</v>
      </c>
      <c r="M110" s="91">
        <f t="shared" si="29"/>
        <v>2.4813463597594732E-2</v>
      </c>
      <c r="N110" s="90">
        <f t="shared" si="23"/>
        <v>1.0248134635975947</v>
      </c>
      <c r="O110" s="91">
        <f t="shared" si="24"/>
        <v>2.1739532247719993E-2</v>
      </c>
      <c r="P110" s="91">
        <f t="shared" si="26"/>
        <v>1.0217395322477201</v>
      </c>
      <c r="Q110" s="91">
        <f t="shared" si="25"/>
        <v>2.5099755041075644E-2</v>
      </c>
      <c r="R110" s="90">
        <f t="shared" si="27"/>
        <v>1.0250997550410756</v>
      </c>
    </row>
    <row r="111" spans="1:18" x14ac:dyDescent="0.2">
      <c r="A111" t="s">
        <v>2</v>
      </c>
      <c r="B111" s="1">
        <v>2001</v>
      </c>
      <c r="C111" s="1">
        <v>2.6821432113647461</v>
      </c>
      <c r="D111" s="1">
        <v>4.6764850616455078E-2</v>
      </c>
      <c r="E111" s="1">
        <v>4.9813870340585709E-2</v>
      </c>
      <c r="F111" s="1">
        <v>3763761092280.0596</v>
      </c>
      <c r="G111" s="90">
        <f t="shared" si="28"/>
        <v>3.1803351730763652E-3</v>
      </c>
      <c r="H111" s="90">
        <f t="shared" si="19"/>
        <v>1.0031803351730764</v>
      </c>
      <c r="I111" s="91">
        <f t="shared" si="17"/>
        <v>2.7368282898752039E-2</v>
      </c>
      <c r="J111" s="91">
        <f t="shared" si="20"/>
        <v>1.027368282898752</v>
      </c>
      <c r="K111" s="91">
        <f t="shared" si="21"/>
        <v>2.0060425185015929E-2</v>
      </c>
      <c r="L111" s="91">
        <f t="shared" si="22"/>
        <v>1.0200604251850158</v>
      </c>
      <c r="M111" s="91">
        <f t="shared" si="29"/>
        <v>7.1641419795407391E-3</v>
      </c>
      <c r="N111" s="90">
        <f t="shared" si="23"/>
        <v>1.0071641419795407</v>
      </c>
      <c r="O111" s="91">
        <f t="shared" si="24"/>
        <v>2.0515318121797584E-2</v>
      </c>
      <c r="P111" s="91">
        <f t="shared" si="26"/>
        <v>1.0205153181217976</v>
      </c>
      <c r="Q111" s="91">
        <f t="shared" si="25"/>
        <v>6.715200306416591E-3</v>
      </c>
      <c r="R111" s="90">
        <f t="shared" si="27"/>
        <v>1.0067152003064166</v>
      </c>
    </row>
    <row r="112" spans="1:18" x14ac:dyDescent="0.2">
      <c r="A112" t="s">
        <v>2</v>
      </c>
      <c r="B112" s="1">
        <v>2002</v>
      </c>
      <c r="C112" s="1">
        <v>2.6801872253417969</v>
      </c>
      <c r="D112" s="1">
        <v>5.2765697240829468E-2</v>
      </c>
      <c r="E112" s="1">
        <v>5.8892451226711273E-2</v>
      </c>
      <c r="F112" s="1">
        <v>3710610799271.6904</v>
      </c>
      <c r="G112" s="90">
        <f t="shared" si="28"/>
        <v>-1.4121590532775063E-2</v>
      </c>
      <c r="H112" s="90">
        <f t="shared" si="19"/>
        <v>0.98587840946722494</v>
      </c>
      <c r="I112" s="91">
        <f t="shared" ref="I112:I175" si="30">H112*(C112/C111)-1</f>
        <v>-1.484055452435995E-2</v>
      </c>
      <c r="J112" s="91">
        <f t="shared" si="20"/>
        <v>0.98515944547564005</v>
      </c>
      <c r="K112" s="91">
        <f t="shared" si="21"/>
        <v>1.7435627754067567E-2</v>
      </c>
      <c r="L112" s="91">
        <f t="shared" si="22"/>
        <v>1.0174356277540675</v>
      </c>
      <c r="M112" s="91">
        <f t="shared" si="29"/>
        <v>-3.1723070627746042E-2</v>
      </c>
      <c r="N112" s="90">
        <f t="shared" si="23"/>
        <v>0.96827692937225396</v>
      </c>
      <c r="O112" s="91">
        <f t="shared" si="24"/>
        <v>1.8572412587633261E-2</v>
      </c>
      <c r="P112" s="91">
        <f t="shared" si="26"/>
        <v>1.0185724125876332</v>
      </c>
      <c r="Q112" s="91">
        <f t="shared" si="25"/>
        <v>-3.2803722837053018E-2</v>
      </c>
      <c r="R112" s="90">
        <f t="shared" si="27"/>
        <v>0.96719627716294698</v>
      </c>
    </row>
    <row r="113" spans="1:18" x14ac:dyDescent="0.2">
      <c r="A113" t="s">
        <v>2</v>
      </c>
      <c r="B113" s="1">
        <v>2003</v>
      </c>
      <c r="C113" s="1">
        <v>2.70745849609375</v>
      </c>
      <c r="D113" s="1">
        <v>5.2705056965351105E-2</v>
      </c>
      <c r="E113" s="1">
        <v>6.0205958783626556E-2</v>
      </c>
      <c r="F113" s="1">
        <v>3782103319388.0083</v>
      </c>
      <c r="G113" s="90">
        <f t="shared" si="28"/>
        <v>1.9267049007228199E-2</v>
      </c>
      <c r="H113" s="90">
        <f t="shared" si="19"/>
        <v>1.0192670490072282</v>
      </c>
      <c r="I113" s="91">
        <f t="shared" si="30"/>
        <v>2.9638230318442593E-2</v>
      </c>
      <c r="J113" s="91">
        <f t="shared" si="20"/>
        <v>1.0296382303184426</v>
      </c>
      <c r="K113" s="91">
        <f t="shared" si="21"/>
        <v>1.9687317640319103E-2</v>
      </c>
      <c r="L113" s="91">
        <f t="shared" si="22"/>
        <v>1.0196873176403192</v>
      </c>
      <c r="M113" s="91">
        <f t="shared" si="29"/>
        <v>9.7587883128242847E-3</v>
      </c>
      <c r="N113" s="90">
        <f t="shared" si="23"/>
        <v>1.0097587883128243</v>
      </c>
      <c r="O113" s="91">
        <f t="shared" si="24"/>
        <v>2.1973260177449314E-2</v>
      </c>
      <c r="P113" s="91">
        <f t="shared" si="26"/>
        <v>1.0219732601774494</v>
      </c>
      <c r="Q113" s="91">
        <f t="shared" si="25"/>
        <v>7.5001670196950254E-3</v>
      </c>
      <c r="R113" s="90">
        <f t="shared" si="27"/>
        <v>1.007500167019695</v>
      </c>
    </row>
    <row r="114" spans="1:18" x14ac:dyDescent="0.2">
      <c r="A114" t="s">
        <v>2</v>
      </c>
      <c r="B114" s="1">
        <v>2004</v>
      </c>
      <c r="C114" s="1">
        <v>2.7019789218902588</v>
      </c>
      <c r="D114" s="1">
        <v>5.8443821966648102E-2</v>
      </c>
      <c r="E114" s="1">
        <v>6.7609995603561401E-2</v>
      </c>
      <c r="F114" s="1">
        <v>3996768231907.1099</v>
      </c>
      <c r="G114" s="90">
        <f t="shared" si="28"/>
        <v>5.6758077289606357E-2</v>
      </c>
      <c r="H114" s="90">
        <f t="shared" si="19"/>
        <v>1.0567580772896064</v>
      </c>
      <c r="I114" s="91">
        <f t="shared" si="30"/>
        <v>5.4619324541225645E-2</v>
      </c>
      <c r="J114" s="91">
        <f t="shared" si="20"/>
        <v>1.0546193245412256</v>
      </c>
      <c r="K114" s="91">
        <f t="shared" si="21"/>
        <v>1.9466616770448218E-2</v>
      </c>
      <c r="L114" s="91">
        <f t="shared" si="22"/>
        <v>1.0194666167704483</v>
      </c>
      <c r="M114" s="91">
        <f t="shared" si="29"/>
        <v>3.4481470204622333E-2</v>
      </c>
      <c r="N114" s="90">
        <f t="shared" si="23"/>
        <v>1.0344814702046223</v>
      </c>
      <c r="O114" s="91">
        <f t="shared" si="24"/>
        <v>2.2237075423497767E-2</v>
      </c>
      <c r="P114" s="91">
        <f t="shared" si="26"/>
        <v>1.0222370754234977</v>
      </c>
      <c r="Q114" s="91">
        <f t="shared" si="25"/>
        <v>3.16778268918807E-2</v>
      </c>
      <c r="R114" s="90">
        <f t="shared" si="27"/>
        <v>1.0316778268918807</v>
      </c>
    </row>
    <row r="115" spans="1:18" x14ac:dyDescent="0.2">
      <c r="A115" t="s">
        <v>2</v>
      </c>
      <c r="B115" s="1">
        <v>2005</v>
      </c>
      <c r="C115" s="1">
        <v>2.7050034999847412</v>
      </c>
      <c r="D115" s="1">
        <v>5.0998389720916748E-2</v>
      </c>
      <c r="E115" s="1">
        <v>6.0744199901819229E-2</v>
      </c>
      <c r="F115" s="1">
        <v>4186590369496.7524</v>
      </c>
      <c r="G115" s="90">
        <f t="shared" si="28"/>
        <v>4.7493906720497137E-2</v>
      </c>
      <c r="H115" s="90">
        <f t="shared" si="19"/>
        <v>1.0474939067204971</v>
      </c>
      <c r="I115" s="91">
        <f t="shared" si="30"/>
        <v>4.866646476626979E-2</v>
      </c>
      <c r="J115" s="91">
        <f t="shared" si="20"/>
        <v>1.0486664647662698</v>
      </c>
      <c r="K115" s="91">
        <f t="shared" si="21"/>
        <v>2.1630006619652604E-2</v>
      </c>
      <c r="L115" s="91">
        <f t="shared" si="22"/>
        <v>1.0216300066196526</v>
      </c>
      <c r="M115" s="91">
        <f t="shared" si="29"/>
        <v>2.6464040769588193E-2</v>
      </c>
      <c r="N115" s="90">
        <f t="shared" si="23"/>
        <v>1.0264640407695882</v>
      </c>
      <c r="O115" s="91">
        <f t="shared" si="24"/>
        <v>2.5022399344352617E-2</v>
      </c>
      <c r="P115" s="91">
        <f t="shared" si="26"/>
        <v>1.0250223993443526</v>
      </c>
      <c r="Q115" s="91">
        <f t="shared" si="25"/>
        <v>2.3066876818536697E-2</v>
      </c>
      <c r="R115" s="90">
        <f t="shared" si="27"/>
        <v>1.0230668768185367</v>
      </c>
    </row>
    <row r="116" spans="1:18" x14ac:dyDescent="0.2">
      <c r="A116" t="s">
        <v>2</v>
      </c>
      <c r="B116" s="1">
        <v>2006</v>
      </c>
      <c r="C116" s="1">
        <v>2.6900489330291748</v>
      </c>
      <c r="D116" s="1">
        <v>5.9800464659929276E-2</v>
      </c>
      <c r="E116" s="1">
        <v>7.308630645275116E-2</v>
      </c>
      <c r="F116" s="1">
        <v>4426963441124.5391</v>
      </c>
      <c r="G116" s="90">
        <f t="shared" si="28"/>
        <v>5.7414996551640396E-2</v>
      </c>
      <c r="H116" s="90">
        <f t="shared" si="19"/>
        <v>1.0574149965516404</v>
      </c>
      <c r="I116" s="91">
        <f t="shared" si="30"/>
        <v>5.1569095292791634E-2</v>
      </c>
      <c r="J116" s="91">
        <f t="shared" si="20"/>
        <v>1.0515690952927916</v>
      </c>
      <c r="K116" s="91">
        <f t="shared" si="21"/>
        <v>1.8853354430485737E-2</v>
      </c>
      <c r="L116" s="91">
        <f t="shared" si="22"/>
        <v>1.0188533544304856</v>
      </c>
      <c r="M116" s="91">
        <f t="shared" si="29"/>
        <v>3.2110352996377323E-2</v>
      </c>
      <c r="N116" s="90">
        <f t="shared" si="23"/>
        <v>1.0321103529963773</v>
      </c>
      <c r="O116" s="91">
        <f t="shared" si="24"/>
        <v>2.2456237081453639E-2</v>
      </c>
      <c r="P116" s="91">
        <f t="shared" si="26"/>
        <v>1.0224562370814536</v>
      </c>
      <c r="Q116" s="91">
        <f t="shared" si="25"/>
        <v>2.8473451630985247E-2</v>
      </c>
      <c r="R116" s="90">
        <f t="shared" si="27"/>
        <v>1.0284734516309852</v>
      </c>
    </row>
    <row r="117" spans="1:18" x14ac:dyDescent="0.2">
      <c r="A117" t="s">
        <v>2</v>
      </c>
      <c r="B117" s="1">
        <v>2007</v>
      </c>
      <c r="C117" s="1">
        <v>2.6892228126525879</v>
      </c>
      <c r="D117" s="1">
        <v>5.8807693421840668E-2</v>
      </c>
      <c r="E117" s="1">
        <v>7.5718872249126434E-2</v>
      </c>
      <c r="F117" s="1">
        <v>4672965135753.2822</v>
      </c>
      <c r="G117" s="90">
        <f t="shared" si="28"/>
        <v>5.5568946502583705E-2</v>
      </c>
      <c r="H117" s="90">
        <f t="shared" si="19"/>
        <v>1.0555689465025837</v>
      </c>
      <c r="I117" s="91">
        <f t="shared" si="30"/>
        <v>5.5244778787680415E-2</v>
      </c>
      <c r="J117" s="91">
        <f t="shared" si="20"/>
        <v>1.0552447787876804</v>
      </c>
      <c r="K117" s="91">
        <f t="shared" si="21"/>
        <v>2.2230251623188861E-2</v>
      </c>
      <c r="L117" s="91">
        <f t="shared" si="22"/>
        <v>1.0222302516231889</v>
      </c>
      <c r="M117" s="91">
        <f t="shared" si="29"/>
        <v>3.2296566367575164E-2</v>
      </c>
      <c r="N117" s="90">
        <f t="shared" si="23"/>
        <v>1.0322965663675752</v>
      </c>
      <c r="O117" s="91">
        <f t="shared" si="24"/>
        <v>2.7169136425504014E-2</v>
      </c>
      <c r="P117" s="91">
        <f t="shared" si="26"/>
        <v>1.027169136425504</v>
      </c>
      <c r="Q117" s="91">
        <f t="shared" si="25"/>
        <v>2.7333027606220917E-2</v>
      </c>
      <c r="R117" s="90">
        <f t="shared" si="27"/>
        <v>1.0273330276062209</v>
      </c>
    </row>
    <row r="118" spans="1:18" x14ac:dyDescent="0.2">
      <c r="A118" t="s">
        <v>2</v>
      </c>
      <c r="B118" s="1">
        <v>2008</v>
      </c>
      <c r="C118" s="1">
        <v>2.6823201179504395</v>
      </c>
      <c r="D118" s="1">
        <v>5.1908873021602631E-2</v>
      </c>
      <c r="E118" s="1">
        <v>6.3822969794273376E-2</v>
      </c>
      <c r="F118" s="1">
        <v>4835477809256.667</v>
      </c>
      <c r="G118" s="90">
        <f t="shared" si="28"/>
        <v>3.4777206502138336E-2</v>
      </c>
      <c r="H118" s="90">
        <f t="shared" si="19"/>
        <v>1.0347772065021383</v>
      </c>
      <c r="I118" s="91">
        <f t="shared" si="30"/>
        <v>3.2121141297120737E-2</v>
      </c>
      <c r="J118" s="91">
        <f t="shared" si="20"/>
        <v>1.0321211412971207</v>
      </c>
      <c r="K118" s="91">
        <f t="shared" si="21"/>
        <v>2.1867914084751534E-2</v>
      </c>
      <c r="L118" s="91">
        <f t="shared" si="22"/>
        <v>1.0218679140847515</v>
      </c>
      <c r="M118" s="91">
        <f t="shared" si="29"/>
        <v>1.0033808744795092E-2</v>
      </c>
      <c r="N118" s="90">
        <f t="shared" si="23"/>
        <v>1.0100338087447951</v>
      </c>
      <c r="O118" s="91">
        <f t="shared" si="24"/>
        <v>2.8156414519791714E-2</v>
      </c>
      <c r="P118" s="91">
        <f t="shared" si="26"/>
        <v>1.0281564145197917</v>
      </c>
      <c r="Q118" s="91">
        <f t="shared" si="25"/>
        <v>3.856151380605688E-3</v>
      </c>
      <c r="R118" s="90">
        <f t="shared" si="27"/>
        <v>1.0038561513806057</v>
      </c>
    </row>
    <row r="119" spans="1:18" x14ac:dyDescent="0.2">
      <c r="A119" t="s">
        <v>2</v>
      </c>
      <c r="B119" s="1">
        <v>2009</v>
      </c>
      <c r="C119" s="1">
        <v>2.8443672657012939</v>
      </c>
      <c r="D119" s="1">
        <v>4.7090787440538406E-2</v>
      </c>
      <c r="E119" s="1">
        <v>5.9381797909736633E-2</v>
      </c>
      <c r="F119" s="1">
        <v>4759599962547.7402</v>
      </c>
      <c r="G119" s="90">
        <f t="shared" si="28"/>
        <v>-1.5691902579652472E-2</v>
      </c>
      <c r="H119" s="90">
        <f t="shared" si="19"/>
        <v>0.98430809742034753</v>
      </c>
      <c r="I119" s="91">
        <f t="shared" si="30"/>
        <v>4.3773154789008784E-2</v>
      </c>
      <c r="J119" s="91">
        <f t="shared" si="20"/>
        <v>1.0437731547890088</v>
      </c>
      <c r="K119" s="91">
        <f t="shared" si="21"/>
        <v>1.9352228943227773E-2</v>
      </c>
      <c r="L119" s="91">
        <f t="shared" si="22"/>
        <v>1.0193522289432277</v>
      </c>
      <c r="M119" s="91">
        <f t="shared" si="29"/>
        <v>2.3957298716164477E-2</v>
      </c>
      <c r="N119" s="90">
        <f t="shared" si="23"/>
        <v>1.0239572987161645</v>
      </c>
      <c r="O119" s="91">
        <f t="shared" si="24"/>
        <v>2.3793942179817264E-2</v>
      </c>
      <c r="P119" s="91">
        <f t="shared" si="26"/>
        <v>1.0237939421798172</v>
      </c>
      <c r="Q119" s="91">
        <f t="shared" si="25"/>
        <v>1.9514876759919808E-2</v>
      </c>
      <c r="R119" s="90">
        <f t="shared" si="27"/>
        <v>1.0195148767599198</v>
      </c>
    </row>
    <row r="120" spans="1:18" x14ac:dyDescent="0.2">
      <c r="A120" t="s">
        <v>2</v>
      </c>
      <c r="B120" s="1">
        <v>2010</v>
      </c>
      <c r="C120" s="1">
        <v>2.8430991172790527</v>
      </c>
      <c r="D120" s="1">
        <v>4.3458860367536545E-2</v>
      </c>
      <c r="E120" s="1">
        <v>5.9759870171546936E-2</v>
      </c>
      <c r="F120" s="1">
        <v>4993921161610.1943</v>
      </c>
      <c r="G120" s="90">
        <f t="shared" si="28"/>
        <v>4.9231280129901078E-2</v>
      </c>
      <c r="H120" s="90">
        <f t="shared" si="19"/>
        <v>1.0492312801299011</v>
      </c>
      <c r="I120" s="91">
        <f t="shared" si="30"/>
        <v>4.876348505698358E-2</v>
      </c>
      <c r="J120" s="91">
        <f t="shared" si="20"/>
        <v>1.0487634850569836</v>
      </c>
      <c r="K120" s="91">
        <f t="shared" si="21"/>
        <v>1.6555804170713489E-2</v>
      </c>
      <c r="L120" s="91">
        <f t="shared" si="22"/>
        <v>1.0165558041707135</v>
      </c>
      <c r="M120" s="91">
        <f t="shared" si="29"/>
        <v>3.168314100822478E-2</v>
      </c>
      <c r="N120" s="90">
        <f t="shared" si="23"/>
        <v>1.0316831410082248</v>
      </c>
      <c r="O120" s="91">
        <f t="shared" si="24"/>
        <v>2.0876979785905296E-2</v>
      </c>
      <c r="P120" s="91">
        <f t="shared" si="26"/>
        <v>1.0208769797859052</v>
      </c>
      <c r="Q120" s="91">
        <f t="shared" si="25"/>
        <v>2.7316224994050398E-2</v>
      </c>
      <c r="R120" s="90">
        <f t="shared" si="27"/>
        <v>1.0273162249940504</v>
      </c>
    </row>
    <row r="121" spans="1:18" x14ac:dyDescent="0.2">
      <c r="A121" t="s">
        <v>2</v>
      </c>
      <c r="B121" s="1">
        <v>2011</v>
      </c>
      <c r="C121" s="1">
        <v>2.9105668067932129</v>
      </c>
      <c r="D121" s="1">
        <v>4.6306546777486801E-2</v>
      </c>
      <c r="E121" s="1">
        <v>6.4623244106769562E-2</v>
      </c>
      <c r="F121" s="1">
        <v>5203091035602.2822</v>
      </c>
      <c r="G121" s="90">
        <f t="shared" si="28"/>
        <v>4.1884897102509644E-2</v>
      </c>
      <c r="H121" s="90">
        <f t="shared" si="19"/>
        <v>1.0418848971025096</v>
      </c>
      <c r="I121" s="91">
        <f t="shared" si="30"/>
        <v>6.6609172918288495E-2</v>
      </c>
      <c r="J121" s="91">
        <f t="shared" si="20"/>
        <v>1.0666091729182885</v>
      </c>
      <c r="K121" s="91">
        <f t="shared" si="21"/>
        <v>1.5285735239905467E-2</v>
      </c>
      <c r="L121" s="91">
        <f t="shared" si="22"/>
        <v>1.0152857352399054</v>
      </c>
      <c r="M121" s="91">
        <f t="shared" si="29"/>
        <v>5.0550732564223155E-2</v>
      </c>
      <c r="N121" s="90">
        <f t="shared" si="23"/>
        <v>1.0505507325642232</v>
      </c>
      <c r="O121" s="91">
        <f t="shared" si="24"/>
        <v>2.1019270769827843E-2</v>
      </c>
      <c r="P121" s="91">
        <f t="shared" si="26"/>
        <v>1.0210192707698278</v>
      </c>
      <c r="Q121" s="91">
        <f t="shared" si="25"/>
        <v>4.465136305810069E-2</v>
      </c>
      <c r="R121" s="90">
        <f t="shared" si="27"/>
        <v>1.0446513630581007</v>
      </c>
    </row>
    <row r="122" spans="1:18" x14ac:dyDescent="0.2">
      <c r="A122" t="s">
        <v>2</v>
      </c>
      <c r="B122" s="1">
        <v>2012</v>
      </c>
      <c r="C122" s="1">
        <v>2.9974889755249023</v>
      </c>
      <c r="D122" s="1">
        <v>4.8050355166196823E-2</v>
      </c>
      <c r="E122" s="1">
        <v>6.2872923910617828E-2</v>
      </c>
      <c r="F122" s="1">
        <v>5362173462230.6387</v>
      </c>
      <c r="G122" s="90">
        <f t="shared" si="28"/>
        <v>3.0574599894530152E-2</v>
      </c>
      <c r="H122" s="90">
        <f t="shared" si="19"/>
        <v>1.0305745998945302</v>
      </c>
      <c r="I122" s="91">
        <f t="shared" si="30"/>
        <v>6.1352034397510025E-2</v>
      </c>
      <c r="J122" s="91">
        <f t="shared" si="20"/>
        <v>1.06135203439751</v>
      </c>
      <c r="K122" s="91">
        <f t="shared" si="21"/>
        <v>1.5909803777535054E-2</v>
      </c>
      <c r="L122" s="91">
        <f t="shared" si="22"/>
        <v>1.0159098037775351</v>
      </c>
      <c r="M122" s="91">
        <f t="shared" si="29"/>
        <v>4.4730575934008643E-2</v>
      </c>
      <c r="N122" s="90">
        <f t="shared" si="23"/>
        <v>1.0447305759340086</v>
      </c>
      <c r="O122" s="91">
        <f t="shared" si="24"/>
        <v>2.2202975707666293E-2</v>
      </c>
      <c r="P122" s="91">
        <f t="shared" si="26"/>
        <v>1.0222029757076663</v>
      </c>
      <c r="Q122" s="91">
        <f t="shared" si="25"/>
        <v>3.8298713289051989E-2</v>
      </c>
      <c r="R122" s="90">
        <f t="shared" si="27"/>
        <v>1.038298713289052</v>
      </c>
    </row>
    <row r="123" spans="1:18" x14ac:dyDescent="0.2">
      <c r="A123" t="s">
        <v>2</v>
      </c>
      <c r="B123" s="1">
        <v>2013</v>
      </c>
      <c r="C123" s="1">
        <v>3.0555226802825928</v>
      </c>
      <c r="D123" s="1">
        <v>4.4633403420448303E-2</v>
      </c>
      <c r="E123" s="1">
        <v>5.8434583246707916E-2</v>
      </c>
      <c r="F123" s="1">
        <v>5521189653353.6377</v>
      </c>
      <c r="G123" s="90">
        <f t="shared" si="28"/>
        <v>2.9655174761326952E-2</v>
      </c>
      <c r="H123" s="90">
        <f t="shared" si="19"/>
        <v>1.029655174761327</v>
      </c>
      <c r="I123" s="91">
        <f t="shared" si="30"/>
        <v>4.9590095257193934E-2</v>
      </c>
      <c r="J123" s="91">
        <f t="shared" si="20"/>
        <v>1.0495900952571939</v>
      </c>
      <c r="K123" s="91">
        <f t="shared" si="21"/>
        <v>1.6030202465642941E-2</v>
      </c>
      <c r="L123" s="91">
        <f t="shared" si="22"/>
        <v>1.0160302024656429</v>
      </c>
      <c r="M123" s="91">
        <f t="shared" si="29"/>
        <v>3.3030408653315524E-2</v>
      </c>
      <c r="N123" s="90">
        <f t="shared" si="23"/>
        <v>1.0330304086533155</v>
      </c>
      <c r="O123" s="91">
        <f t="shared" si="24"/>
        <v>2.0975197715150194E-2</v>
      </c>
      <c r="P123" s="91">
        <f t="shared" si="26"/>
        <v>1.0209751977151502</v>
      </c>
      <c r="Q123" s="91">
        <f t="shared" si="25"/>
        <v>2.8027025148192886E-2</v>
      </c>
      <c r="R123" s="90">
        <f t="shared" si="27"/>
        <v>1.0280270251481929</v>
      </c>
    </row>
    <row r="124" spans="1:18" x14ac:dyDescent="0.2">
      <c r="A124" t="s">
        <v>2</v>
      </c>
      <c r="B124" s="1">
        <v>2014</v>
      </c>
      <c r="C124" s="1">
        <v>3.0954976081848145</v>
      </c>
      <c r="D124" s="1">
        <v>4.7469936311244965E-2</v>
      </c>
      <c r="E124" s="1">
        <v>6.5790876746177673E-2</v>
      </c>
      <c r="F124" s="1">
        <v>5561520203145.0576</v>
      </c>
      <c r="G124" s="90">
        <f t="shared" si="28"/>
        <v>7.3046847370878965E-3</v>
      </c>
      <c r="H124" s="90">
        <f t="shared" si="19"/>
        <v>1.0073046847370879</v>
      </c>
      <c r="I124" s="91">
        <f t="shared" si="30"/>
        <v>2.0483095228942316E-2</v>
      </c>
      <c r="J124" s="91">
        <f t="shared" si="20"/>
        <v>1.0204830952289423</v>
      </c>
      <c r="K124" s="91">
        <f t="shared" si="21"/>
        <v>1.4607452829091859E-2</v>
      </c>
      <c r="L124" s="91">
        <f t="shared" si="22"/>
        <v>1.0146074528290918</v>
      </c>
      <c r="M124" s="91">
        <f t="shared" si="29"/>
        <v>5.7910499114381953E-3</v>
      </c>
      <c r="N124" s="90">
        <f t="shared" si="23"/>
        <v>1.0057910499114382</v>
      </c>
      <c r="O124" s="91">
        <f t="shared" si="24"/>
        <v>1.9124251187460844E-2</v>
      </c>
      <c r="P124" s="91">
        <f t="shared" si="26"/>
        <v>1.0191242511874608</v>
      </c>
      <c r="Q124" s="91">
        <f t="shared" si="25"/>
        <v>1.3333448202201836E-3</v>
      </c>
      <c r="R124" s="90">
        <f t="shared" si="27"/>
        <v>1.0013333448202202</v>
      </c>
    </row>
    <row r="125" spans="1:18" x14ac:dyDescent="0.2">
      <c r="A125" t="s">
        <v>2</v>
      </c>
      <c r="B125" s="1">
        <v>2015</v>
      </c>
      <c r="C125" s="1">
        <v>3.1860284805297852</v>
      </c>
      <c r="D125" s="1">
        <v>5.8358442038297653E-2</v>
      </c>
      <c r="E125" s="1">
        <v>7.5013883411884308E-2</v>
      </c>
      <c r="F125" s="1">
        <v>5567666239906.9746</v>
      </c>
      <c r="G125" s="90">
        <f t="shared" si="28"/>
        <v>1.1051001412243355E-3</v>
      </c>
      <c r="H125" s="90">
        <f t="shared" si="19"/>
        <v>1.0011051001412243</v>
      </c>
      <c r="I125" s="91">
        <f t="shared" si="30"/>
        <v>3.038340350193347E-2</v>
      </c>
      <c r="J125" s="91">
        <f t="shared" si="20"/>
        <v>1.0303834035019335</v>
      </c>
      <c r="K125" s="91">
        <f t="shared" si="21"/>
        <v>1.5335155222129575E-2</v>
      </c>
      <c r="L125" s="91">
        <f t="shared" si="22"/>
        <v>1.0153351552221295</v>
      </c>
      <c r="M125" s="91">
        <f t="shared" si="29"/>
        <v>1.4820966458619189E-2</v>
      </c>
      <c r="N125" s="90">
        <f t="shared" si="23"/>
        <v>1.0148209664586192</v>
      </c>
      <c r="O125" s="91">
        <f t="shared" si="24"/>
        <v>2.1253732056590778E-2</v>
      </c>
      <c r="P125" s="91">
        <f t="shared" si="26"/>
        <v>1.0212537320565909</v>
      </c>
      <c r="Q125" s="91">
        <f t="shared" si="25"/>
        <v>8.9396700925217232E-3</v>
      </c>
      <c r="R125" s="90">
        <f t="shared" si="27"/>
        <v>1.0089396700925217</v>
      </c>
    </row>
    <row r="126" spans="1:18" x14ac:dyDescent="0.2">
      <c r="A126" t="s">
        <v>2</v>
      </c>
      <c r="B126" s="1">
        <v>2016</v>
      </c>
      <c r="C126" s="1">
        <v>3.2442455291748047</v>
      </c>
      <c r="D126" s="1">
        <v>5.6676916778087616E-2</v>
      </c>
      <c r="E126" s="1">
        <v>6.6777892410755157E-2</v>
      </c>
      <c r="F126" s="1">
        <v>5475751741118.833</v>
      </c>
      <c r="G126" s="90">
        <f t="shared" si="28"/>
        <v>-1.6508622253491478E-2</v>
      </c>
      <c r="H126" s="90">
        <f t="shared" si="19"/>
        <v>0.98349137774650852</v>
      </c>
      <c r="I126" s="91">
        <f t="shared" si="30"/>
        <v>1.4623298990470435E-3</v>
      </c>
      <c r="J126" s="91">
        <f t="shared" si="20"/>
        <v>1.001462329899047</v>
      </c>
      <c r="K126" s="91">
        <f t="shared" si="21"/>
        <v>1.831698693057307E-2</v>
      </c>
      <c r="L126" s="91">
        <f t="shared" si="22"/>
        <v>1.018316986930573</v>
      </c>
      <c r="M126" s="91">
        <f t="shared" si="29"/>
        <v>-1.6551483720535387E-2</v>
      </c>
      <c r="N126" s="90">
        <f t="shared" si="23"/>
        <v>0.98344851627946461</v>
      </c>
      <c r="O126" s="91">
        <f t="shared" si="24"/>
        <v>2.3544636801052923E-2</v>
      </c>
      <c r="P126" s="91">
        <f t="shared" si="26"/>
        <v>1.023544636801053</v>
      </c>
      <c r="Q126" s="91">
        <f t="shared" si="25"/>
        <v>-2.1574346743705397E-2</v>
      </c>
      <c r="R126" s="90">
        <f t="shared" si="27"/>
        <v>0.9784256532562946</v>
      </c>
    </row>
    <row r="127" spans="1:18" x14ac:dyDescent="0.2">
      <c r="A127" t="s">
        <v>2</v>
      </c>
      <c r="B127" s="1">
        <v>2017</v>
      </c>
      <c r="C127" s="1">
        <v>3.290369987487793</v>
      </c>
      <c r="D127" s="1">
        <v>5.6453175842761993E-2</v>
      </c>
      <c r="E127" s="1">
        <v>7.4544310569763184E-2</v>
      </c>
      <c r="F127" s="1">
        <v>5504202534104.7539</v>
      </c>
      <c r="G127" s="90">
        <f t="shared" si="28"/>
        <v>5.1957784667768792E-3</v>
      </c>
      <c r="H127" s="90">
        <f t="shared" si="19"/>
        <v>1.0051957784667769</v>
      </c>
      <c r="I127" s="91">
        <f t="shared" si="30"/>
        <v>1.9486962769364347E-2</v>
      </c>
      <c r="J127" s="91">
        <f t="shared" si="20"/>
        <v>1.0194869627693643</v>
      </c>
      <c r="K127" s="91">
        <f t="shared" si="21"/>
        <v>1.7469983781561615E-2</v>
      </c>
      <c r="L127" s="91">
        <f t="shared" si="22"/>
        <v>1.0174699837815617</v>
      </c>
      <c r="M127" s="91">
        <f t="shared" si="29"/>
        <v>1.9823474106883676E-3</v>
      </c>
      <c r="N127" s="90">
        <f t="shared" si="23"/>
        <v>1.0019823474106884</v>
      </c>
      <c r="O127" s="91">
        <f t="shared" si="24"/>
        <v>2.0583489076346374E-2</v>
      </c>
      <c r="P127" s="91">
        <f t="shared" si="26"/>
        <v>1.0205834890763463</v>
      </c>
      <c r="Q127" s="91">
        <f t="shared" si="25"/>
        <v>-1.0744111762717168E-3</v>
      </c>
      <c r="R127" s="90">
        <f t="shared" si="27"/>
        <v>0.99892558882372828</v>
      </c>
    </row>
    <row r="128" spans="1:18" x14ac:dyDescent="0.2">
      <c r="A128" t="s">
        <v>2</v>
      </c>
      <c r="B128" s="1">
        <v>2018</v>
      </c>
      <c r="C128" s="1">
        <v>3.2604353427886963</v>
      </c>
      <c r="D128" s="1">
        <v>4.8385016620159149E-2</v>
      </c>
      <c r="E128" s="1">
        <v>7.0359900593757629E-2</v>
      </c>
      <c r="F128" s="1">
        <v>5488372925638.1279</v>
      </c>
      <c r="G128" s="90">
        <f t="shared" si="28"/>
        <v>-2.8759131533666604E-3</v>
      </c>
      <c r="H128" s="90">
        <f t="shared" si="19"/>
        <v>0.99712408684663334</v>
      </c>
      <c r="I128" s="91">
        <f t="shared" si="30"/>
        <v>-1.1947402187782008E-2</v>
      </c>
      <c r="J128" s="91">
        <f t="shared" si="20"/>
        <v>0.98805259781221799</v>
      </c>
      <c r="K128" s="91">
        <f t="shared" si="21"/>
        <v>1.7157090557425172E-2</v>
      </c>
      <c r="L128" s="91">
        <f t="shared" si="22"/>
        <v>1.0171570905574252</v>
      </c>
      <c r="M128" s="91">
        <f t="shared" si="29"/>
        <v>-2.8613567181896449E-2</v>
      </c>
      <c r="N128" s="90">
        <f t="shared" si="23"/>
        <v>0.97138643281810355</v>
      </c>
      <c r="O128" s="91">
        <f t="shared" si="24"/>
        <v>2.2655297383951032E-2</v>
      </c>
      <c r="P128" s="91">
        <f t="shared" si="26"/>
        <v>1.0226552973839511</v>
      </c>
      <c r="Q128" s="91">
        <f t="shared" si="25"/>
        <v>-3.3836131940302994E-2</v>
      </c>
      <c r="R128" s="90">
        <f t="shared" si="27"/>
        <v>0.96616386805969701</v>
      </c>
    </row>
    <row r="129" spans="1:18" x14ac:dyDescent="0.2">
      <c r="A129" t="s">
        <v>2</v>
      </c>
      <c r="B129" s="1">
        <v>2019</v>
      </c>
      <c r="C129" s="1">
        <v>3.3023638725280762</v>
      </c>
      <c r="D129" s="1">
        <v>6.461208313703537E-2</v>
      </c>
      <c r="E129" s="1">
        <v>7.5696229934692383E-2</v>
      </c>
      <c r="F129" s="1">
        <v>5357442907314.4834</v>
      </c>
      <c r="G129" s="90">
        <f t="shared" si="28"/>
        <v>-2.3855889550074894E-2</v>
      </c>
      <c r="H129" s="90">
        <f t="shared" si="19"/>
        <v>0.97614411044992511</v>
      </c>
      <c r="I129" s="91">
        <f t="shared" si="30"/>
        <v>-1.1302876512891524E-2</v>
      </c>
      <c r="J129" s="91">
        <f t="shared" si="20"/>
        <v>0.98869712348710848</v>
      </c>
      <c r="K129" s="91">
        <f t="shared" si="21"/>
        <v>1.4840047887217038E-2</v>
      </c>
      <c r="L129" s="91">
        <f t="shared" si="22"/>
        <v>1.014840047887217</v>
      </c>
      <c r="M129" s="91">
        <f t="shared" si="29"/>
        <v>-2.5760635338086257E-2</v>
      </c>
      <c r="N129" s="90">
        <f t="shared" si="23"/>
        <v>0.97423936466191374</v>
      </c>
      <c r="O129" s="91">
        <f t="shared" si="24"/>
        <v>2.1579909796210776E-2</v>
      </c>
      <c r="P129" s="91">
        <f t="shared" si="26"/>
        <v>1.0215799097962108</v>
      </c>
      <c r="Q129" s="91">
        <f t="shared" si="25"/>
        <v>-3.2188168535598916E-2</v>
      </c>
      <c r="R129" s="90">
        <f t="shared" si="27"/>
        <v>0.96781183146440108</v>
      </c>
    </row>
    <row r="130" spans="1:18" x14ac:dyDescent="0.2">
      <c r="A130" t="s">
        <v>2</v>
      </c>
      <c r="B130" s="1">
        <v>2020</v>
      </c>
      <c r="C130" s="1">
        <v>3.6107549667358398</v>
      </c>
      <c r="D130" s="1">
        <v>0.10312528163194656</v>
      </c>
      <c r="E130" s="1">
        <v>0.12070023268461227</v>
      </c>
      <c r="F130" s="1">
        <v>5038156646371.3359</v>
      </c>
      <c r="G130" s="90">
        <f t="shared" si="28"/>
        <v>-5.95967640657874E-2</v>
      </c>
      <c r="H130" s="90">
        <f t="shared" si="19"/>
        <v>0.9404032359342126</v>
      </c>
      <c r="I130" s="91">
        <f t="shared" si="30"/>
        <v>2.8222747690274552E-2</v>
      </c>
      <c r="J130" s="91">
        <f t="shared" si="20"/>
        <v>1.0282227476902746</v>
      </c>
      <c r="K130" s="91">
        <f t="shared" si="21"/>
        <v>1.9565403944288108E-2</v>
      </c>
      <c r="L130" s="91">
        <f t="shared" si="22"/>
        <v>1.0195654039442881</v>
      </c>
      <c r="M130" s="91">
        <f t="shared" si="29"/>
        <v>8.4912097963452116E-3</v>
      </c>
      <c r="N130" s="90">
        <f t="shared" si="23"/>
        <v>1.0084912097963452</v>
      </c>
      <c r="O130" s="91">
        <f t="shared" si="24"/>
        <v>2.2921832013848991E-2</v>
      </c>
      <c r="P130" s="91">
        <f t="shared" si="26"/>
        <v>1.0229218320138489</v>
      </c>
      <c r="Q130" s="91">
        <f t="shared" si="25"/>
        <v>5.1821317235840603E-3</v>
      </c>
      <c r="R130" s="90">
        <f t="shared" si="27"/>
        <v>1.0051821317235841</v>
      </c>
    </row>
    <row r="131" spans="1:18" x14ac:dyDescent="0.2">
      <c r="A131" t="s">
        <v>2</v>
      </c>
      <c r="B131" s="1">
        <v>2021</v>
      </c>
      <c r="C131" s="1">
        <v>3.5019280910491943</v>
      </c>
      <c r="D131" s="1">
        <v>6.2933929264545441E-2</v>
      </c>
      <c r="E131" s="1">
        <v>8.0496236681938171E-2</v>
      </c>
      <c r="F131" s="1">
        <v>5356463435441.7666</v>
      </c>
      <c r="G131" s="90">
        <f t="shared" si="28"/>
        <v>6.3179216410368388E-2</v>
      </c>
      <c r="H131" s="90">
        <f t="shared" si="19"/>
        <v>1.0631792164103684</v>
      </c>
      <c r="I131" s="91">
        <f t="shared" si="30"/>
        <v>3.1135371429795722E-2</v>
      </c>
      <c r="J131" s="91">
        <f t="shared" si="20"/>
        <v>1.0311353714297957</v>
      </c>
      <c r="K131" s="91">
        <f t="shared" si="21"/>
        <v>2.8560587074445788E-2</v>
      </c>
      <c r="L131" s="91">
        <f t="shared" si="22"/>
        <v>1.0285605870744459</v>
      </c>
      <c r="M131" s="91">
        <f t="shared" si="29"/>
        <v>2.5032889532285996E-3</v>
      </c>
      <c r="N131" s="90">
        <f t="shared" si="23"/>
        <v>1.0025032889532286</v>
      </c>
      <c r="O131" s="91">
        <f t="shared" si="24"/>
        <v>3.3427976641053146E-2</v>
      </c>
      <c r="P131" s="91">
        <f t="shared" si="26"/>
        <v>1.0334279766410532</v>
      </c>
      <c r="Q131" s="91">
        <f t="shared" si="25"/>
        <v>-2.2184470162198711E-3</v>
      </c>
      <c r="R131" s="90">
        <f t="shared" si="27"/>
        <v>0.99778155298378013</v>
      </c>
    </row>
    <row r="132" spans="1:18" x14ac:dyDescent="0.2">
      <c r="A132" t="s">
        <v>2</v>
      </c>
      <c r="B132" s="1">
        <v>2022</v>
      </c>
      <c r="C132" s="1">
        <v>3.5045468807220459</v>
      </c>
      <c r="D132" s="1">
        <v>3.2307710498571396E-2</v>
      </c>
      <c r="E132" s="1">
        <v>5.7628758251667023E-2</v>
      </c>
      <c r="F132" s="1">
        <v>5619388910654.3955</v>
      </c>
      <c r="G132" s="90">
        <f t="shared" si="28"/>
        <v>4.9085647345774142E-2</v>
      </c>
      <c r="H132" s="90">
        <f t="shared" ref="H132:H195" si="31">1+G132</f>
        <v>1.0490856473457741</v>
      </c>
      <c r="I132" s="91">
        <f t="shared" si="30"/>
        <v>4.987016792637311E-2</v>
      </c>
      <c r="J132" s="91">
        <f t="shared" ref="J132:J195" si="32">1+I132</f>
        <v>1.0498701679263731</v>
      </c>
      <c r="K132" s="91">
        <f t="shared" ref="K132:K195" si="33">D131/C131</f>
        <v>1.7971222603171768E-2</v>
      </c>
      <c r="L132" s="91">
        <f t="shared" ref="L132:L195" si="34">1+K132</f>
        <v>1.0179712226031719</v>
      </c>
      <c r="M132" s="91">
        <f t="shared" si="29"/>
        <v>3.1335802638535082E-2</v>
      </c>
      <c r="N132" s="90">
        <f t="shared" ref="N132:N195" si="35">1+M132</f>
        <v>1.0313358026385351</v>
      </c>
      <c r="O132" s="91">
        <f t="shared" ref="O132:O195" si="36">E131/C131</f>
        <v>2.2986262021679926E-2</v>
      </c>
      <c r="P132" s="91">
        <f t="shared" si="26"/>
        <v>1.0229862620216799</v>
      </c>
      <c r="Q132" s="91">
        <f t="shared" ref="Q132:Q195" si="37">J132/P132-1</f>
        <v>2.6279830827409034E-2</v>
      </c>
      <c r="R132" s="90">
        <f t="shared" si="27"/>
        <v>1.026279830827409</v>
      </c>
    </row>
    <row r="133" spans="1:18" x14ac:dyDescent="0.2">
      <c r="A133" s="110" t="s">
        <v>2</v>
      </c>
      <c r="B133" s="1">
        <v>2023</v>
      </c>
      <c r="C133" s="1">
        <v>3.5272963047027588</v>
      </c>
      <c r="D133" s="1">
        <v>4.5885410159826279E-2</v>
      </c>
      <c r="E133" s="1">
        <v>6.6313043236732483E-2</v>
      </c>
      <c r="F133" s="1">
        <v>5769550727420.3721</v>
      </c>
      <c r="G133" s="90">
        <f t="shared" si="28"/>
        <v>2.6722090097958562E-2</v>
      </c>
      <c r="H133" s="90">
        <f t="shared" si="31"/>
        <v>1.0267220900979586</v>
      </c>
      <c r="I133" s="91">
        <f t="shared" si="30"/>
        <v>3.3386956322601691E-2</v>
      </c>
      <c r="J133" s="91">
        <f t="shared" si="32"/>
        <v>1.0333869563226017</v>
      </c>
      <c r="K133" s="91">
        <f t="shared" si="33"/>
        <v>9.2187982064931024E-3</v>
      </c>
      <c r="L133" s="91">
        <f t="shared" si="34"/>
        <v>1.0092187982064931</v>
      </c>
      <c r="M133" s="91">
        <f t="shared" si="29"/>
        <v>2.3947391942221508E-2</v>
      </c>
      <c r="N133" s="90">
        <f t="shared" si="35"/>
        <v>1.0239473919422215</v>
      </c>
      <c r="O133" s="91">
        <f t="shared" si="36"/>
        <v>1.6443996959685042E-2</v>
      </c>
      <c r="P133" s="91">
        <f t="shared" si="26"/>
        <v>1.016443996959685</v>
      </c>
      <c r="Q133" s="91">
        <f t="shared" si="37"/>
        <v>1.6668856733470072E-2</v>
      </c>
      <c r="R133" s="90">
        <f t="shared" si="27"/>
        <v>1.0166688567334701</v>
      </c>
    </row>
    <row r="134" spans="1:18" x14ac:dyDescent="0.2">
      <c r="A134" t="s">
        <v>3</v>
      </c>
      <c r="B134" s="1">
        <v>1980</v>
      </c>
      <c r="C134" s="1">
        <v>1.9200397729873657</v>
      </c>
      <c r="D134" s="1">
        <v>3.4570808056741953E-3</v>
      </c>
      <c r="E134" s="1">
        <v>2.8480803593993187E-2</v>
      </c>
      <c r="F134" s="1">
        <v>1292468586403.9341</v>
      </c>
      <c r="H134" s="90"/>
      <c r="J134" s="91"/>
      <c r="K134" s="91"/>
      <c r="L134" s="91"/>
      <c r="M134" s="19"/>
      <c r="N134" s="90"/>
      <c r="O134" s="91"/>
      <c r="P134" s="91"/>
      <c r="Q134" s="19"/>
      <c r="R134" s="90"/>
    </row>
    <row r="135" spans="1:18" x14ac:dyDescent="0.2">
      <c r="A135" t="s">
        <v>3</v>
      </c>
      <c r="B135" s="1">
        <v>1981</v>
      </c>
      <c r="C135" s="1">
        <v>1.9457902908325195</v>
      </c>
      <c r="D135" s="1">
        <v>3.7103125359863043E-3</v>
      </c>
      <c r="E135" s="1">
        <v>2.9178163036704063E-2</v>
      </c>
      <c r="F135" s="1">
        <v>1246072231184.5593</v>
      </c>
      <c r="G135" s="90">
        <f>F135/F134-1</f>
        <v>-3.5897472253824336E-2</v>
      </c>
      <c r="H135" s="90">
        <f t="shared" si="31"/>
        <v>0.96410252774617566</v>
      </c>
      <c r="I135" s="91">
        <f>H135*(C135/C134)-1</f>
        <v>-2.2967459191303718E-2</v>
      </c>
      <c r="J135" s="91">
        <f t="shared" si="32"/>
        <v>0.97703254080869628</v>
      </c>
      <c r="K135" s="91">
        <f t="shared" si="33"/>
        <v>1.8005256215580195E-3</v>
      </c>
      <c r="L135" s="91">
        <f t="shared" si="34"/>
        <v>1.0018005256215581</v>
      </c>
      <c r="M135" s="91">
        <f t="shared" si="29"/>
        <v>-2.4723469572442758E-2</v>
      </c>
      <c r="N135" s="90">
        <f t="shared" si="35"/>
        <v>0.97527653042755724</v>
      </c>
      <c r="O135" s="91">
        <f t="shared" si="36"/>
        <v>1.4833444595619113E-2</v>
      </c>
      <c r="P135" s="91">
        <f t="shared" ref="P135:P177" si="38">1+O135</f>
        <v>1.0148334445956191</v>
      </c>
      <c r="Q135" s="91">
        <f t="shared" si="37"/>
        <v>-3.7248381976596523E-2</v>
      </c>
      <c r="R135" s="90">
        <f t="shared" ref="R135:R177" si="39">1+Q135</f>
        <v>0.96275161802340348</v>
      </c>
    </row>
    <row r="136" spans="1:18" x14ac:dyDescent="0.2">
      <c r="A136" t="s">
        <v>3</v>
      </c>
      <c r="B136" s="1">
        <v>1982</v>
      </c>
      <c r="C136" s="1">
        <v>2.1710314750671387</v>
      </c>
      <c r="D136" s="1">
        <v>2.8437844011932611E-3</v>
      </c>
      <c r="E136" s="1">
        <v>2.5324840098619461E-2</v>
      </c>
      <c r="F136" s="1">
        <v>1186723188258.5186</v>
      </c>
      <c r="G136" s="90">
        <f t="shared" ref="G136:G177" si="40">F136/F135-1</f>
        <v>-4.7628894570278302E-2</v>
      </c>
      <c r="H136" s="90">
        <f t="shared" si="31"/>
        <v>0.9523711054297217</v>
      </c>
      <c r="I136" s="91">
        <f t="shared" si="30"/>
        <v>6.2615871594138728E-2</v>
      </c>
      <c r="J136" s="91">
        <f t="shared" si="32"/>
        <v>1.0626158715941387</v>
      </c>
      <c r="K136" s="91">
        <f t="shared" si="33"/>
        <v>1.9068409136725737E-3</v>
      </c>
      <c r="L136" s="91">
        <f t="shared" si="34"/>
        <v>1.0019068409136727</v>
      </c>
      <c r="M136" s="91">
        <f t="shared" si="29"/>
        <v>6.0593488537420859E-2</v>
      </c>
      <c r="N136" s="90">
        <f t="shared" si="35"/>
        <v>1.0605934885374209</v>
      </c>
      <c r="O136" s="91">
        <f t="shared" si="36"/>
        <v>1.4995533266958584E-2</v>
      </c>
      <c r="P136" s="91">
        <f t="shared" si="38"/>
        <v>1.0149955332669587</v>
      </c>
      <c r="Q136" s="91">
        <f t="shared" si="37"/>
        <v>4.6916795952692381E-2</v>
      </c>
      <c r="R136" s="90">
        <f t="shared" si="39"/>
        <v>1.0469167959526924</v>
      </c>
    </row>
    <row r="137" spans="1:18" x14ac:dyDescent="0.2">
      <c r="A137" t="s">
        <v>3</v>
      </c>
      <c r="B137" s="1">
        <v>1983</v>
      </c>
      <c r="C137" s="1">
        <v>2.2597024440765381</v>
      </c>
      <c r="D137" s="1">
        <v>4.6455385163426399E-3</v>
      </c>
      <c r="E137" s="1">
        <v>2.7181515470147133E-2</v>
      </c>
      <c r="F137" s="1">
        <v>1189930495191.4688</v>
      </c>
      <c r="G137" s="90">
        <f t="shared" si="40"/>
        <v>2.702658012149195E-3</v>
      </c>
      <c r="H137" s="90">
        <f t="shared" si="31"/>
        <v>1.0027026580121492</v>
      </c>
      <c r="I137" s="91">
        <f t="shared" si="30"/>
        <v>4.3655825819856053E-2</v>
      </c>
      <c r="J137" s="91">
        <f t="shared" si="32"/>
        <v>1.0436558258198561</v>
      </c>
      <c r="K137" s="91">
        <f t="shared" si="33"/>
        <v>1.3098770947599079E-3</v>
      </c>
      <c r="L137" s="91">
        <f t="shared" si="34"/>
        <v>1.0013098770947599</v>
      </c>
      <c r="M137" s="91">
        <f t="shared" si="29"/>
        <v>4.2290553298006239E-2</v>
      </c>
      <c r="N137" s="90">
        <f t="shared" si="35"/>
        <v>1.0422905532980062</v>
      </c>
      <c r="O137" s="91">
        <f t="shared" si="36"/>
        <v>1.1664888505513858E-2</v>
      </c>
      <c r="P137" s="91">
        <f t="shared" si="38"/>
        <v>1.0116648885055139</v>
      </c>
      <c r="Q137" s="91">
        <f t="shared" si="37"/>
        <v>3.1622069400472075E-2</v>
      </c>
      <c r="R137" s="90">
        <f t="shared" si="39"/>
        <v>1.0316220694004721</v>
      </c>
    </row>
    <row r="138" spans="1:18" x14ac:dyDescent="0.2">
      <c r="A138" t="s">
        <v>3</v>
      </c>
      <c r="B138" s="1">
        <v>1984</v>
      </c>
      <c r="C138" s="1">
        <v>2.3616125583648682</v>
      </c>
      <c r="D138" s="1">
        <v>8.9018102735280991E-3</v>
      </c>
      <c r="E138" s="1">
        <v>3.4110654145479202E-2</v>
      </c>
      <c r="F138" s="1">
        <v>1198167835429.0298</v>
      </c>
      <c r="G138" s="90">
        <f t="shared" si="40"/>
        <v>6.9225389809306481E-3</v>
      </c>
      <c r="H138" s="90">
        <f t="shared" si="31"/>
        <v>1.0069225389809306</v>
      </c>
      <c r="I138" s="91">
        <f t="shared" si="30"/>
        <v>5.2333646667269251E-2</v>
      </c>
      <c r="J138" s="91">
        <f t="shared" si="32"/>
        <v>1.0523336466672693</v>
      </c>
      <c r="K138" s="91">
        <f t="shared" si="33"/>
        <v>2.055818689102277E-3</v>
      </c>
      <c r="L138" s="91">
        <f t="shared" si="34"/>
        <v>1.0020558186891022</v>
      </c>
      <c r="M138" s="91">
        <f t="shared" si="29"/>
        <v>5.0174677937543377E-2</v>
      </c>
      <c r="N138" s="90">
        <f t="shared" si="35"/>
        <v>1.0501746779375434</v>
      </c>
      <c r="O138" s="91">
        <f t="shared" si="36"/>
        <v>1.2028802969788916E-2</v>
      </c>
      <c r="P138" s="91">
        <f t="shared" si="38"/>
        <v>1.0120288029697888</v>
      </c>
      <c r="Q138" s="91">
        <f t="shared" si="37"/>
        <v>3.9825787150727487E-2</v>
      </c>
      <c r="R138" s="90">
        <f t="shared" si="39"/>
        <v>1.0398257871507275</v>
      </c>
    </row>
    <row r="139" spans="1:18" x14ac:dyDescent="0.2">
      <c r="A139" t="s">
        <v>3</v>
      </c>
      <c r="B139" s="1">
        <v>1985</v>
      </c>
      <c r="C139" s="1">
        <v>2.4130454063415527</v>
      </c>
      <c r="D139" s="1">
        <v>1.3222618959844112E-2</v>
      </c>
      <c r="E139" s="1">
        <v>3.8264356553554535E-2</v>
      </c>
      <c r="F139" s="1">
        <v>1197126187979.1709</v>
      </c>
      <c r="G139" s="90">
        <f t="shared" si="40"/>
        <v>-8.6936689423477986E-4</v>
      </c>
      <c r="H139" s="90">
        <f t="shared" si="31"/>
        <v>0.99913063310576522</v>
      </c>
      <c r="I139" s="91">
        <f t="shared" si="30"/>
        <v>2.089039796616099E-2</v>
      </c>
      <c r="J139" s="91">
        <f t="shared" si="32"/>
        <v>1.020890397966161</v>
      </c>
      <c r="K139" s="91">
        <f t="shared" si="33"/>
        <v>3.7693779371208666E-3</v>
      </c>
      <c r="L139" s="91">
        <f t="shared" si="34"/>
        <v>1.0037693779371208</v>
      </c>
      <c r="M139" s="91">
        <f t="shared" si="29"/>
        <v>1.7056726779438147E-2</v>
      </c>
      <c r="N139" s="90">
        <f t="shared" si="35"/>
        <v>1.0170567267794381</v>
      </c>
      <c r="O139" s="91">
        <f t="shared" si="36"/>
        <v>1.4443797745171509E-2</v>
      </c>
      <c r="P139" s="91">
        <f t="shared" si="38"/>
        <v>1.0144437977451715</v>
      </c>
      <c r="Q139" s="91">
        <f t="shared" si="37"/>
        <v>6.3548125931851551E-3</v>
      </c>
      <c r="R139" s="90">
        <f t="shared" si="39"/>
        <v>1.0063548125931852</v>
      </c>
    </row>
    <row r="140" spans="1:18" x14ac:dyDescent="0.2">
      <c r="A140" t="s">
        <v>3</v>
      </c>
      <c r="B140" s="1">
        <v>1986</v>
      </c>
      <c r="C140" s="1">
        <v>2.6498279571533203</v>
      </c>
      <c r="D140" s="1">
        <v>1.5922226011753082E-2</v>
      </c>
      <c r="E140" s="1">
        <v>4.3859768658876419E-2</v>
      </c>
      <c r="F140" s="1">
        <v>1268151197084.3486</v>
      </c>
      <c r="G140" s="90">
        <f t="shared" si="40"/>
        <v>5.9329592668148523E-2</v>
      </c>
      <c r="H140" s="90">
        <f t="shared" si="31"/>
        <v>1.0593295926681485</v>
      </c>
      <c r="I140" s="91">
        <f t="shared" si="30"/>
        <v>0.16327739341949976</v>
      </c>
      <c r="J140" s="91">
        <f t="shared" si="32"/>
        <v>1.1632773934194998</v>
      </c>
      <c r="K140" s="91">
        <f t="shared" si="33"/>
        <v>5.4796395149029065E-3</v>
      </c>
      <c r="L140" s="91">
        <f t="shared" si="34"/>
        <v>1.0054796395149028</v>
      </c>
      <c r="M140" s="91">
        <f t="shared" si="29"/>
        <v>0.15693779138156105</v>
      </c>
      <c r="N140" s="90">
        <f t="shared" si="35"/>
        <v>1.1569377913815611</v>
      </c>
      <c r="O140" s="91">
        <f t="shared" si="36"/>
        <v>1.5857288243725006E-2</v>
      </c>
      <c r="P140" s="91">
        <f t="shared" si="38"/>
        <v>1.0158572882437249</v>
      </c>
      <c r="Q140" s="91">
        <f t="shared" si="37"/>
        <v>0.14511891274673383</v>
      </c>
      <c r="R140" s="90">
        <f t="shared" si="39"/>
        <v>1.1451189127467338</v>
      </c>
    </row>
    <row r="141" spans="1:18" x14ac:dyDescent="0.2">
      <c r="A141" t="s">
        <v>3</v>
      </c>
      <c r="B141" s="1">
        <v>1987</v>
      </c>
      <c r="C141" s="1">
        <v>2.6700589656829834</v>
      </c>
      <c r="D141" s="1">
        <v>2.1740101277828217E-2</v>
      </c>
      <c r="E141" s="1">
        <v>5.2653823047876358E-2</v>
      </c>
      <c r="F141" s="1">
        <v>1280640072936.0283</v>
      </c>
      <c r="G141" s="90">
        <f t="shared" si="40"/>
        <v>9.8480968833947191E-3</v>
      </c>
      <c r="H141" s="90">
        <f t="shared" si="31"/>
        <v>1.0098480968833947</v>
      </c>
      <c r="I141" s="91">
        <f t="shared" si="30"/>
        <v>1.7558124021782806E-2</v>
      </c>
      <c r="J141" s="91">
        <f t="shared" si="32"/>
        <v>1.0175581240217828</v>
      </c>
      <c r="K141" s="91">
        <f t="shared" si="33"/>
        <v>6.0087772750568105E-3</v>
      </c>
      <c r="L141" s="91">
        <f t="shared" si="34"/>
        <v>1.0060087772750568</v>
      </c>
      <c r="M141" s="91">
        <f t="shared" si="29"/>
        <v>1.1480363797629511E-2</v>
      </c>
      <c r="N141" s="90">
        <f t="shared" si="35"/>
        <v>1.0114803637976295</v>
      </c>
      <c r="O141" s="91">
        <f t="shared" si="36"/>
        <v>1.6551930679301333E-2</v>
      </c>
      <c r="P141" s="91">
        <f t="shared" si="38"/>
        <v>1.0165519306793014</v>
      </c>
      <c r="Q141" s="91">
        <f t="shared" si="37"/>
        <v>9.898100747387506E-4</v>
      </c>
      <c r="R141" s="90">
        <f t="shared" si="39"/>
        <v>1.0009898100747388</v>
      </c>
    </row>
    <row r="142" spans="1:18" x14ac:dyDescent="0.2">
      <c r="A142" t="s">
        <v>3</v>
      </c>
      <c r="B142" s="1">
        <v>1988</v>
      </c>
      <c r="C142" s="1">
        <v>2.7538681030273438</v>
      </c>
      <c r="D142" s="1">
        <v>3.0546922236680984E-2</v>
      </c>
      <c r="E142" s="1">
        <v>5.9777364134788513E-2</v>
      </c>
      <c r="F142" s="1">
        <v>1329362463560.2854</v>
      </c>
      <c r="G142" s="90">
        <f t="shared" si="40"/>
        <v>3.8045342835910878E-2</v>
      </c>
      <c r="H142" s="90">
        <f t="shared" si="31"/>
        <v>1.0380453428359109</v>
      </c>
      <c r="I142" s="91">
        <f t="shared" si="30"/>
        <v>7.0628025774957859E-2</v>
      </c>
      <c r="J142" s="91">
        <f t="shared" si="32"/>
        <v>1.0706280257749579</v>
      </c>
      <c r="K142" s="91">
        <f t="shared" si="33"/>
        <v>8.1421802129629153E-3</v>
      </c>
      <c r="L142" s="91">
        <f t="shared" si="34"/>
        <v>1.0081421802129629</v>
      </c>
      <c r="M142" s="91">
        <f t="shared" si="29"/>
        <v>6.1981183595348988E-2</v>
      </c>
      <c r="N142" s="90">
        <f t="shared" si="35"/>
        <v>1.061981183595349</v>
      </c>
      <c r="O142" s="91">
        <f t="shared" si="36"/>
        <v>1.972009746773808E-2</v>
      </c>
      <c r="P142" s="91">
        <f t="shared" si="38"/>
        <v>1.0197200974677381</v>
      </c>
      <c r="Q142" s="91">
        <f t="shared" si="37"/>
        <v>4.9923433335911538E-2</v>
      </c>
      <c r="R142" s="90">
        <f t="shared" si="39"/>
        <v>1.0499234333359115</v>
      </c>
    </row>
    <row r="143" spans="1:18" x14ac:dyDescent="0.2">
      <c r="A143" t="s">
        <v>3</v>
      </c>
      <c r="B143" s="1">
        <v>1989</v>
      </c>
      <c r="C143" s="1">
        <v>2.8225991725921631</v>
      </c>
      <c r="D143" s="1">
        <v>3.2992951571941376E-2</v>
      </c>
      <c r="E143" s="1">
        <v>6.3892543315887451E-2</v>
      </c>
      <c r="F143" s="1">
        <v>1361290196262.1794</v>
      </c>
      <c r="G143" s="90">
        <f t="shared" si="40"/>
        <v>2.4017326784137927E-2</v>
      </c>
      <c r="H143" s="90">
        <f t="shared" si="31"/>
        <v>1.0240173267841379</v>
      </c>
      <c r="I143" s="91">
        <f t="shared" si="30"/>
        <v>4.9574762176707976E-2</v>
      </c>
      <c r="J143" s="91">
        <f t="shared" si="32"/>
        <v>1.049574762176708</v>
      </c>
      <c r="K143" s="91">
        <f t="shared" si="33"/>
        <v>1.1092369385120721E-2</v>
      </c>
      <c r="L143" s="91">
        <f t="shared" si="34"/>
        <v>1.0110923693851208</v>
      </c>
      <c r="M143" s="91">
        <f t="shared" si="29"/>
        <v>3.8060214829817696E-2</v>
      </c>
      <c r="N143" s="90">
        <f t="shared" si="35"/>
        <v>1.0380602148298177</v>
      </c>
      <c r="O143" s="91">
        <f t="shared" si="36"/>
        <v>2.1706691060866312E-2</v>
      </c>
      <c r="P143" s="91">
        <f t="shared" si="38"/>
        <v>1.0217066910608663</v>
      </c>
      <c r="Q143" s="91">
        <f t="shared" si="37"/>
        <v>2.7275999422990527E-2</v>
      </c>
      <c r="R143" s="90">
        <f t="shared" si="39"/>
        <v>1.0272759994229905</v>
      </c>
    </row>
    <row r="144" spans="1:18" x14ac:dyDescent="0.2">
      <c r="A144" t="s">
        <v>3</v>
      </c>
      <c r="B144" s="1">
        <v>1990</v>
      </c>
      <c r="C144" s="1">
        <v>2.7693779468536377</v>
      </c>
      <c r="D144" s="1">
        <v>3.046843595802784E-2</v>
      </c>
      <c r="E144" s="1">
        <v>6.2500514090061188E-2</v>
      </c>
      <c r="F144" s="1">
        <v>1459752786006.1787</v>
      </c>
      <c r="G144" s="90">
        <f t="shared" si="40"/>
        <v>7.2330345149298259E-2</v>
      </c>
      <c r="H144" s="90">
        <f t="shared" si="31"/>
        <v>1.0723303451492983</v>
      </c>
      <c r="I144" s="91">
        <f t="shared" si="30"/>
        <v>5.2111131624534845E-2</v>
      </c>
      <c r="J144" s="91">
        <f t="shared" si="32"/>
        <v>1.0521111316245348</v>
      </c>
      <c r="K144" s="91">
        <f t="shared" si="33"/>
        <v>1.1688854688369358E-2</v>
      </c>
      <c r="L144" s="91">
        <f t="shared" si="34"/>
        <v>1.0116888546883693</v>
      </c>
      <c r="M144" s="91">
        <f t="shared" si="29"/>
        <v>3.9955245873116496E-2</v>
      </c>
      <c r="N144" s="90">
        <f t="shared" si="35"/>
        <v>1.0399552458731165</v>
      </c>
      <c r="O144" s="91">
        <f t="shared" si="36"/>
        <v>2.2636066762965524E-2</v>
      </c>
      <c r="P144" s="91">
        <f t="shared" si="38"/>
        <v>1.0226360667629655</v>
      </c>
      <c r="Q144" s="91">
        <f t="shared" si="37"/>
        <v>2.8822633798619268E-2</v>
      </c>
      <c r="R144" s="90">
        <f t="shared" si="39"/>
        <v>1.0288226337986193</v>
      </c>
    </row>
    <row r="145" spans="1:18" x14ac:dyDescent="0.2">
      <c r="A145" t="s">
        <v>3</v>
      </c>
      <c r="B145" s="1">
        <v>1991</v>
      </c>
      <c r="C145" s="1">
        <v>2.9532356262207031</v>
      </c>
      <c r="D145" s="1">
        <v>2.4212513118982315E-2</v>
      </c>
      <c r="E145" s="1">
        <v>5.8087233453989029E-2</v>
      </c>
      <c r="F145" s="1">
        <v>1481312516080.7361</v>
      </c>
      <c r="G145" s="90">
        <f t="shared" si="40"/>
        <v>1.4769439237409365E-2</v>
      </c>
      <c r="H145" s="90">
        <f t="shared" si="31"/>
        <v>1.0147694392374094</v>
      </c>
      <c r="I145" s="91">
        <f t="shared" si="30"/>
        <v>8.2139497702263808E-2</v>
      </c>
      <c r="J145" s="91">
        <f t="shared" si="32"/>
        <v>1.0821394977022638</v>
      </c>
      <c r="K145" s="91">
        <f t="shared" si="33"/>
        <v>1.1001906039095828E-2</v>
      </c>
      <c r="L145" s="91">
        <f t="shared" si="34"/>
        <v>1.0110019060390958</v>
      </c>
      <c r="M145" s="91">
        <f t="shared" si="29"/>
        <v>7.0363459493237634E-2</v>
      </c>
      <c r="N145" s="90">
        <f t="shared" si="35"/>
        <v>1.0703634594932376</v>
      </c>
      <c r="O145" s="91">
        <f t="shared" si="36"/>
        <v>2.2568430632976495E-2</v>
      </c>
      <c r="P145" s="91">
        <f t="shared" si="38"/>
        <v>1.0225684306329765</v>
      </c>
      <c r="Q145" s="91">
        <f t="shared" si="37"/>
        <v>5.8256313499148726E-2</v>
      </c>
      <c r="R145" s="90">
        <f t="shared" si="39"/>
        <v>1.0582563134991487</v>
      </c>
    </row>
    <row r="146" spans="1:18" x14ac:dyDescent="0.2">
      <c r="A146" t="s">
        <v>3</v>
      </c>
      <c r="B146" s="1">
        <v>1992</v>
      </c>
      <c r="C146" s="1">
        <v>3.1074991226196289</v>
      </c>
      <c r="D146" s="1">
        <v>9.9068619310855865E-3</v>
      </c>
      <c r="E146" s="1">
        <v>3.4792140126228333E-2</v>
      </c>
      <c r="F146" s="1">
        <v>1564157578840.2207</v>
      </c>
      <c r="G146" s="90">
        <f t="shared" si="40"/>
        <v>5.592679590575278E-2</v>
      </c>
      <c r="H146" s="90">
        <f t="shared" si="31"/>
        <v>1.0559267959057528</v>
      </c>
      <c r="I146" s="91">
        <f t="shared" si="30"/>
        <v>0.11108357311360129</v>
      </c>
      <c r="J146" s="91">
        <f t="shared" si="32"/>
        <v>1.1110835731136013</v>
      </c>
      <c r="K146" s="91">
        <f t="shared" si="33"/>
        <v>8.1986391143355555E-3</v>
      </c>
      <c r="L146" s="91">
        <f t="shared" si="34"/>
        <v>1.0081986391143356</v>
      </c>
      <c r="M146" s="91">
        <f t="shared" si="29"/>
        <v>0.10204827700387109</v>
      </c>
      <c r="N146" s="90">
        <f t="shared" si="35"/>
        <v>1.1020482770038711</v>
      </c>
      <c r="O146" s="91">
        <f t="shared" si="36"/>
        <v>1.9669014195228329E-2</v>
      </c>
      <c r="P146" s="91">
        <f t="shared" si="38"/>
        <v>1.0196690141952283</v>
      </c>
      <c r="Q146" s="91">
        <f t="shared" si="37"/>
        <v>8.9651208034914998E-2</v>
      </c>
      <c r="R146" s="90">
        <f t="shared" si="39"/>
        <v>1.089651208034915</v>
      </c>
    </row>
    <row r="147" spans="1:18" x14ac:dyDescent="0.2">
      <c r="A147" t="s">
        <v>3</v>
      </c>
      <c r="B147" s="1">
        <v>1993</v>
      </c>
      <c r="C147" s="1">
        <v>3.0952391624450684</v>
      </c>
      <c r="D147" s="1">
        <v>2.241198718547821E-2</v>
      </c>
      <c r="E147" s="1">
        <v>4.6758845448493958E-2</v>
      </c>
      <c r="F147" s="1">
        <v>1611129330480.5464</v>
      </c>
      <c r="G147" s="90">
        <f t="shared" si="40"/>
        <v>3.0030063643046612E-2</v>
      </c>
      <c r="H147" s="90">
        <f t="shared" si="31"/>
        <v>1.0300300636430466</v>
      </c>
      <c r="I147" s="91">
        <f t="shared" si="30"/>
        <v>2.5966304632804915E-2</v>
      </c>
      <c r="J147" s="91">
        <f t="shared" si="32"/>
        <v>1.0259663046328049</v>
      </c>
      <c r="K147" s="91">
        <f t="shared" si="33"/>
        <v>3.1880497918641659E-3</v>
      </c>
      <c r="L147" s="91">
        <f t="shared" si="34"/>
        <v>1.0031880497918642</v>
      </c>
      <c r="M147" s="91">
        <f t="shared" si="29"/>
        <v>2.2705867405085955E-2</v>
      </c>
      <c r="N147" s="90">
        <f t="shared" si="35"/>
        <v>1.022705867405086</v>
      </c>
      <c r="O147" s="91">
        <f t="shared" si="36"/>
        <v>1.1196186628975932E-2</v>
      </c>
      <c r="P147" s="91">
        <f t="shared" si="38"/>
        <v>1.011196186628976</v>
      </c>
      <c r="Q147" s="91">
        <f t="shared" si="37"/>
        <v>1.4606580008047709E-2</v>
      </c>
      <c r="R147" s="90">
        <f t="shared" si="39"/>
        <v>1.0146065800080477</v>
      </c>
    </row>
    <row r="148" spans="1:18" x14ac:dyDescent="0.2">
      <c r="A148" t="s">
        <v>3</v>
      </c>
      <c r="B148" s="1">
        <v>1994</v>
      </c>
      <c r="C148" s="1">
        <v>3.1043400764465332</v>
      </c>
      <c r="D148" s="1">
        <v>3.1215649098157883E-2</v>
      </c>
      <c r="E148" s="1">
        <v>6.621474027633667E-2</v>
      </c>
      <c r="F148" s="1">
        <v>1619695548825.0278</v>
      </c>
      <c r="G148" s="90">
        <f t="shared" si="40"/>
        <v>5.3169029837762949E-3</v>
      </c>
      <c r="H148" s="90">
        <f t="shared" si="31"/>
        <v>1.0053169029837763</v>
      </c>
      <c r="I148" s="91">
        <f t="shared" si="30"/>
        <v>8.2728305221986265E-3</v>
      </c>
      <c r="J148" s="91">
        <f t="shared" si="32"/>
        <v>1.0082728305221986</v>
      </c>
      <c r="K148" s="91">
        <f t="shared" si="33"/>
        <v>7.2407933633709832E-3</v>
      </c>
      <c r="L148" s="91">
        <f t="shared" si="34"/>
        <v>1.0072407933633709</v>
      </c>
      <c r="M148" s="91">
        <f t="shared" si="29"/>
        <v>1.0246181108108932E-3</v>
      </c>
      <c r="N148" s="90">
        <f t="shared" si="35"/>
        <v>1.0010246181108109</v>
      </c>
      <c r="O148" s="91">
        <f t="shared" si="36"/>
        <v>1.5106698705490999E-2</v>
      </c>
      <c r="P148" s="91">
        <f t="shared" si="38"/>
        <v>1.0151066987054911</v>
      </c>
      <c r="Q148" s="91">
        <f t="shared" si="37"/>
        <v>-6.7321673593596643E-3</v>
      </c>
      <c r="R148" s="90">
        <f t="shared" si="39"/>
        <v>0.99326783264064034</v>
      </c>
    </row>
    <row r="149" spans="1:18" x14ac:dyDescent="0.2">
      <c r="A149" t="s">
        <v>3</v>
      </c>
      <c r="B149" s="1">
        <v>1995</v>
      </c>
      <c r="C149" s="1">
        <v>3.1847851276397705</v>
      </c>
      <c r="D149" s="1">
        <v>4.4783618301153183E-2</v>
      </c>
      <c r="E149" s="1">
        <v>8.5884816944599152E-2</v>
      </c>
      <c r="F149" s="1">
        <v>1682340220208.7952</v>
      </c>
      <c r="G149" s="90">
        <f t="shared" si="40"/>
        <v>3.8676818880691188E-2</v>
      </c>
      <c r="H149" s="90">
        <f t="shared" si="31"/>
        <v>1.0386768188806912</v>
      </c>
      <c r="I149" s="91">
        <f t="shared" si="30"/>
        <v>6.559281642298731E-2</v>
      </c>
      <c r="J149" s="91">
        <f t="shared" si="32"/>
        <v>1.0655928164229873</v>
      </c>
      <c r="K149" s="91">
        <f t="shared" si="33"/>
        <v>1.0055486296427201E-2</v>
      </c>
      <c r="L149" s="91">
        <f t="shared" si="34"/>
        <v>1.0100554862964273</v>
      </c>
      <c r="M149" s="91">
        <f t="shared" si="29"/>
        <v>5.4984434894957079E-2</v>
      </c>
      <c r="N149" s="90">
        <f t="shared" si="35"/>
        <v>1.0549844348949571</v>
      </c>
      <c r="O149" s="91">
        <f t="shared" si="36"/>
        <v>2.1329731487450682E-2</v>
      </c>
      <c r="P149" s="91">
        <f t="shared" si="38"/>
        <v>1.0213297314874508</v>
      </c>
      <c r="Q149" s="91">
        <f t="shared" si="37"/>
        <v>4.3338682475318135E-2</v>
      </c>
      <c r="R149" s="90">
        <f t="shared" si="39"/>
        <v>1.0433386824753181</v>
      </c>
    </row>
    <row r="150" spans="1:18" x14ac:dyDescent="0.2">
      <c r="A150" t="s">
        <v>3</v>
      </c>
      <c r="B150" s="1">
        <v>1996</v>
      </c>
      <c r="C150" s="1">
        <v>3.1711452007293701</v>
      </c>
      <c r="D150" s="1">
        <v>2.96066515147686E-2</v>
      </c>
      <c r="E150" s="1">
        <v>6.5286144614219666E-2</v>
      </c>
      <c r="F150" s="1">
        <v>1774772508954.6287</v>
      </c>
      <c r="G150" s="90">
        <f t="shared" si="40"/>
        <v>5.4942684978643408E-2</v>
      </c>
      <c r="H150" s="90">
        <f t="shared" si="31"/>
        <v>1.0549426849786434</v>
      </c>
      <c r="I150" s="91">
        <f t="shared" si="30"/>
        <v>5.0424533661969084E-2</v>
      </c>
      <c r="J150" s="91">
        <f t="shared" si="32"/>
        <v>1.0504245336619691</v>
      </c>
      <c r="K150" s="91">
        <f t="shared" si="33"/>
        <v>1.4061739334465593E-2</v>
      </c>
      <c r="L150" s="91">
        <f t="shared" si="34"/>
        <v>1.0140617393344655</v>
      </c>
      <c r="M150" s="91">
        <f t="shared" si="29"/>
        <v>3.5858560595500411E-2</v>
      </c>
      <c r="N150" s="90">
        <f t="shared" si="35"/>
        <v>1.0358585605955004</v>
      </c>
      <c r="O150" s="91">
        <f t="shared" si="36"/>
        <v>2.6967224946898693E-2</v>
      </c>
      <c r="P150" s="91">
        <f t="shared" si="38"/>
        <v>1.0269672249468986</v>
      </c>
      <c r="Q150" s="91">
        <f t="shared" si="37"/>
        <v>2.2841341130709791E-2</v>
      </c>
      <c r="R150" s="90">
        <f t="shared" si="39"/>
        <v>1.0228413411307098</v>
      </c>
    </row>
    <row r="151" spans="1:18" x14ac:dyDescent="0.2">
      <c r="A151" t="s">
        <v>3</v>
      </c>
      <c r="B151" s="1">
        <v>1997</v>
      </c>
      <c r="C151" s="1">
        <v>3.1342220306396484</v>
      </c>
      <c r="D151" s="1">
        <v>3.1724080443382263E-2</v>
      </c>
      <c r="E151" s="1">
        <v>6.7566372454166412E-2</v>
      </c>
      <c r="F151" s="1">
        <v>1820901341689.5591</v>
      </c>
      <c r="G151" s="90">
        <f t="shared" si="40"/>
        <v>2.5991405941993673E-2</v>
      </c>
      <c r="H151" s="90">
        <f t="shared" si="31"/>
        <v>1.0259914059419937</v>
      </c>
      <c r="I151" s="91">
        <f t="shared" si="30"/>
        <v>1.4045294113536277E-2</v>
      </c>
      <c r="J151" s="91">
        <f t="shared" si="32"/>
        <v>1.0140452941135363</v>
      </c>
      <c r="K151" s="91">
        <f t="shared" si="33"/>
        <v>9.3362648635448818E-3</v>
      </c>
      <c r="L151" s="91">
        <f t="shared" si="34"/>
        <v>1.0093362648635449</v>
      </c>
      <c r="M151" s="91">
        <f t="shared" si="29"/>
        <v>4.6654711753848499E-3</v>
      </c>
      <c r="N151" s="90">
        <f t="shared" si="35"/>
        <v>1.0046654711753848</v>
      </c>
      <c r="O151" s="91">
        <f t="shared" si="36"/>
        <v>2.0587560796397376E-2</v>
      </c>
      <c r="P151" s="91">
        <f t="shared" si="38"/>
        <v>1.0205875607963975</v>
      </c>
      <c r="Q151" s="91">
        <f t="shared" si="37"/>
        <v>-6.4102943580421901E-3</v>
      </c>
      <c r="R151" s="90">
        <f t="shared" si="39"/>
        <v>0.99358970564195781</v>
      </c>
    </row>
    <row r="152" spans="1:18" x14ac:dyDescent="0.2">
      <c r="A152" t="s">
        <v>3</v>
      </c>
      <c r="B152" s="1">
        <v>1998</v>
      </c>
      <c r="C152" s="1">
        <v>3.1802880764007568</v>
      </c>
      <c r="D152" s="1">
        <v>2.5714410468935966E-2</v>
      </c>
      <c r="E152" s="1">
        <v>6.7546933889389038E-2</v>
      </c>
      <c r="F152" s="1">
        <v>1917821727330.1941</v>
      </c>
      <c r="G152" s="90">
        <f t="shared" si="40"/>
        <v>5.3226599059290836E-2</v>
      </c>
      <c r="H152" s="90">
        <f t="shared" si="31"/>
        <v>1.0532265990592908</v>
      </c>
      <c r="I152" s="91">
        <f t="shared" si="30"/>
        <v>6.8706671700851762E-2</v>
      </c>
      <c r="J152" s="91">
        <f t="shared" si="32"/>
        <v>1.0687066717008518</v>
      </c>
      <c r="K152" s="91">
        <f t="shared" si="33"/>
        <v>1.0121835700614945E-2</v>
      </c>
      <c r="L152" s="91">
        <f t="shared" si="34"/>
        <v>1.010121835700615</v>
      </c>
      <c r="M152" s="91">
        <f t="shared" si="29"/>
        <v>5.7997791879830674E-2</v>
      </c>
      <c r="N152" s="90">
        <f t="shared" si="35"/>
        <v>1.0579977918798307</v>
      </c>
      <c r="O152" s="91">
        <f t="shared" si="36"/>
        <v>2.1557621570408372E-2</v>
      </c>
      <c r="P152" s="91">
        <f t="shared" si="38"/>
        <v>1.0215576215704083</v>
      </c>
      <c r="Q152" s="91">
        <f t="shared" si="37"/>
        <v>4.6154077983347364E-2</v>
      </c>
      <c r="R152" s="90">
        <f t="shared" si="39"/>
        <v>1.0461540779833474</v>
      </c>
    </row>
    <row r="153" spans="1:18" x14ac:dyDescent="0.2">
      <c r="A153" t="s">
        <v>3</v>
      </c>
      <c r="B153" s="1">
        <v>1999</v>
      </c>
      <c r="C153" s="1">
        <v>3.255012035369873</v>
      </c>
      <c r="D153" s="1">
        <v>2.7442304417490959E-2</v>
      </c>
      <c r="E153" s="1">
        <v>6.3223831355571747E-2</v>
      </c>
      <c r="F153" s="1">
        <v>1950760117450.3113</v>
      </c>
      <c r="G153" s="90">
        <f t="shared" si="40"/>
        <v>1.7174896733478384E-2</v>
      </c>
      <c r="H153" s="90">
        <f t="shared" si="31"/>
        <v>1.0171748967334784</v>
      </c>
      <c r="I153" s="91">
        <f t="shared" si="30"/>
        <v>4.1074409426035352E-2</v>
      </c>
      <c r="J153" s="91">
        <f t="shared" si="32"/>
        <v>1.0410744094260354</v>
      </c>
      <c r="K153" s="91">
        <f t="shared" si="33"/>
        <v>8.0855601288918021E-3</v>
      </c>
      <c r="L153" s="91">
        <f t="shared" si="34"/>
        <v>1.0080855601288918</v>
      </c>
      <c r="M153" s="91">
        <f t="shared" si="29"/>
        <v>3.2724255362734933E-2</v>
      </c>
      <c r="N153" s="90">
        <f t="shared" si="35"/>
        <v>1.0327242553627349</v>
      </c>
      <c r="O153" s="91">
        <f t="shared" si="36"/>
        <v>2.1239250114044469E-2</v>
      </c>
      <c r="P153" s="91">
        <f t="shared" si="38"/>
        <v>1.0212392501140444</v>
      </c>
      <c r="Q153" s="91">
        <f t="shared" si="37"/>
        <v>1.9422637065482862E-2</v>
      </c>
      <c r="R153" s="90">
        <f t="shared" si="39"/>
        <v>1.0194226370654829</v>
      </c>
    </row>
    <row r="154" spans="1:18" x14ac:dyDescent="0.2">
      <c r="A154" t="s">
        <v>3</v>
      </c>
      <c r="B154" s="1">
        <v>2000</v>
      </c>
      <c r="C154" s="1">
        <v>3.2950031757354736</v>
      </c>
      <c r="D154" s="1">
        <v>2.5351354852318764E-2</v>
      </c>
      <c r="E154" s="1">
        <v>6.5041482448577881E-2</v>
      </c>
      <c r="F154" s="1">
        <v>2029698172465.0405</v>
      </c>
      <c r="G154" s="90">
        <f t="shared" si="40"/>
        <v>4.0465280332828923E-2</v>
      </c>
      <c r="H154" s="90">
        <f t="shared" si="31"/>
        <v>1.0404652803328289</v>
      </c>
      <c r="I154" s="91">
        <f t="shared" si="30"/>
        <v>5.3248456744831252E-2</v>
      </c>
      <c r="J154" s="91">
        <f t="shared" si="32"/>
        <v>1.0532484567448313</v>
      </c>
      <c r="K154" s="91">
        <f t="shared" si="33"/>
        <v>8.4307843164004269E-3</v>
      </c>
      <c r="L154" s="91">
        <f t="shared" si="34"/>
        <v>1.0084307843164004</v>
      </c>
      <c r="M154" s="91">
        <f t="shared" si="29"/>
        <v>4.4442983222504395E-2</v>
      </c>
      <c r="N154" s="90">
        <f t="shared" si="35"/>
        <v>1.0444429832225044</v>
      </c>
      <c r="O154" s="91">
        <f t="shared" si="36"/>
        <v>1.9423532284539618E-2</v>
      </c>
      <c r="P154" s="91">
        <f t="shared" si="38"/>
        <v>1.0194235322845395</v>
      </c>
      <c r="Q154" s="91">
        <f t="shared" si="37"/>
        <v>3.3180443053428155E-2</v>
      </c>
      <c r="R154" s="90">
        <f t="shared" si="39"/>
        <v>1.0331804430534282</v>
      </c>
    </row>
    <row r="155" spans="1:18" x14ac:dyDescent="0.2">
      <c r="A155" t="s">
        <v>3</v>
      </c>
      <c r="B155" s="1">
        <v>2001</v>
      </c>
      <c r="C155" s="1">
        <v>3.3309593200683594</v>
      </c>
      <c r="D155" s="1">
        <v>2.7612211182713509E-2</v>
      </c>
      <c r="E155" s="1">
        <v>6.7083396017551422E-2</v>
      </c>
      <c r="F155" s="1">
        <v>2034172237754.8516</v>
      </c>
      <c r="G155" s="90">
        <f t="shared" si="40"/>
        <v>2.2043007923573388E-3</v>
      </c>
      <c r="H155" s="90">
        <f t="shared" si="31"/>
        <v>1.0022043007923573</v>
      </c>
      <c r="I155" s="91">
        <f t="shared" si="30"/>
        <v>1.3140679474992645E-2</v>
      </c>
      <c r="J155" s="91">
        <f t="shared" si="32"/>
        <v>1.0131406794749926</v>
      </c>
      <c r="K155" s="91">
        <f t="shared" si="33"/>
        <v>7.6938787309848702E-3</v>
      </c>
      <c r="L155" s="91">
        <f t="shared" si="34"/>
        <v>1.0076938787309848</v>
      </c>
      <c r="M155" s="91">
        <f t="shared" si="29"/>
        <v>5.4052136853972588E-3</v>
      </c>
      <c r="N155" s="90">
        <f t="shared" si="35"/>
        <v>1.0054052136853973</v>
      </c>
      <c r="O155" s="91">
        <f t="shared" si="36"/>
        <v>1.9739429366121948E-2</v>
      </c>
      <c r="P155" s="91">
        <f t="shared" si="38"/>
        <v>1.0197394293661219</v>
      </c>
      <c r="Q155" s="91">
        <f t="shared" si="37"/>
        <v>-6.4710157331379081E-3</v>
      </c>
      <c r="R155" s="90">
        <f t="shared" si="39"/>
        <v>0.99352898426686209</v>
      </c>
    </row>
    <row r="156" spans="1:18" x14ac:dyDescent="0.2">
      <c r="A156" t="s">
        <v>3</v>
      </c>
      <c r="B156" s="1">
        <v>2002</v>
      </c>
      <c r="C156" s="1">
        <v>3.3230571746826172</v>
      </c>
      <c r="D156" s="1">
        <v>3.0306179076433182E-2</v>
      </c>
      <c r="E156" s="1">
        <v>7.3628991842269897E-2</v>
      </c>
      <c r="F156" s="1">
        <v>2073101628373.6533</v>
      </c>
      <c r="G156" s="90">
        <f t="shared" si="40"/>
        <v>1.9137706186457715E-2</v>
      </c>
      <c r="H156" s="90">
        <f t="shared" si="31"/>
        <v>1.0191377061864577</v>
      </c>
      <c r="I156" s="91">
        <f t="shared" si="30"/>
        <v>1.6719971969814118E-2</v>
      </c>
      <c r="J156" s="91">
        <f t="shared" si="32"/>
        <v>1.0167199719698141</v>
      </c>
      <c r="K156" s="91">
        <f t="shared" si="33"/>
        <v>8.2895672175746764E-3</v>
      </c>
      <c r="L156" s="91">
        <f t="shared" si="34"/>
        <v>1.0082895672175747</v>
      </c>
      <c r="M156" s="91">
        <f t="shared" ref="M156:M219" si="41">J156/L156-1</f>
        <v>8.3610948941021945E-3</v>
      </c>
      <c r="N156" s="90">
        <f t="shared" si="35"/>
        <v>1.0083610948941022</v>
      </c>
      <c r="O156" s="91">
        <f t="shared" si="36"/>
        <v>2.0139362139125348E-2</v>
      </c>
      <c r="P156" s="91">
        <f t="shared" si="38"/>
        <v>1.0201393621391253</v>
      </c>
      <c r="Q156" s="91">
        <f t="shared" si="37"/>
        <v>-3.351885336667193E-3</v>
      </c>
      <c r="R156" s="90">
        <f t="shared" si="39"/>
        <v>0.99664811466333281</v>
      </c>
    </row>
    <row r="157" spans="1:18" x14ac:dyDescent="0.2">
      <c r="A157" t="s">
        <v>3</v>
      </c>
      <c r="B157" s="1">
        <v>2003</v>
      </c>
      <c r="C157" s="1">
        <v>3.4180314540863037</v>
      </c>
      <c r="D157" s="1">
        <v>3.2667472958564758E-2</v>
      </c>
      <c r="E157" s="1">
        <v>7.5418002903461456E-2</v>
      </c>
      <c r="F157" s="1">
        <v>2198626166638.5295</v>
      </c>
      <c r="G157" s="90">
        <f t="shared" si="40"/>
        <v>6.0549148457979873E-2</v>
      </c>
      <c r="H157" s="90">
        <f t="shared" si="31"/>
        <v>1.0605491484579799</v>
      </c>
      <c r="I157" s="91">
        <f t="shared" si="30"/>
        <v>9.086005972197575E-2</v>
      </c>
      <c r="J157" s="91">
        <f t="shared" si="32"/>
        <v>1.0908600597219757</v>
      </c>
      <c r="K157" s="91">
        <f t="shared" si="33"/>
        <v>9.1199691980405669E-3</v>
      </c>
      <c r="L157" s="91">
        <f t="shared" si="34"/>
        <v>1.0091199691980406</v>
      </c>
      <c r="M157" s="91">
        <f t="shared" si="41"/>
        <v>8.1001360610170936E-2</v>
      </c>
      <c r="N157" s="90">
        <f t="shared" si="35"/>
        <v>1.0810013606101709</v>
      </c>
      <c r="O157" s="91">
        <f t="shared" si="36"/>
        <v>2.2157004219857321E-2</v>
      </c>
      <c r="P157" s="91">
        <f t="shared" si="38"/>
        <v>1.0221570042198573</v>
      </c>
      <c r="Q157" s="91">
        <f t="shared" si="37"/>
        <v>6.7213799072437741E-2</v>
      </c>
      <c r="R157" s="90">
        <f t="shared" si="39"/>
        <v>1.0672137990724377</v>
      </c>
    </row>
    <row r="158" spans="1:18" x14ac:dyDescent="0.2">
      <c r="A158" t="s">
        <v>3</v>
      </c>
      <c r="B158" s="1">
        <v>2004</v>
      </c>
      <c r="C158" s="1">
        <v>3.4129133224487305</v>
      </c>
      <c r="D158" s="1">
        <v>3.7384010851383209E-2</v>
      </c>
      <c r="E158" s="1">
        <v>8.9733488857746124E-2</v>
      </c>
      <c r="F158" s="1">
        <v>2407071570468.623</v>
      </c>
      <c r="G158" s="90">
        <f t="shared" si="40"/>
        <v>9.480711500344996E-2</v>
      </c>
      <c r="H158" s="90">
        <f t="shared" si="31"/>
        <v>1.09480711500345</v>
      </c>
      <c r="I158" s="91">
        <f t="shared" si="30"/>
        <v>9.3167760009908118E-2</v>
      </c>
      <c r="J158" s="91">
        <f t="shared" si="32"/>
        <v>1.0931677600099081</v>
      </c>
      <c r="K158" s="91">
        <f t="shared" si="33"/>
        <v>9.5573938968614072E-3</v>
      </c>
      <c r="L158" s="91">
        <f t="shared" si="34"/>
        <v>1.0095573938968614</v>
      </c>
      <c r="M158" s="91">
        <f t="shared" si="41"/>
        <v>8.2818833895429433E-2</v>
      </c>
      <c r="N158" s="90">
        <f t="shared" si="35"/>
        <v>1.0828188338954294</v>
      </c>
      <c r="O158" s="91">
        <f t="shared" si="36"/>
        <v>2.2064748062308844E-2</v>
      </c>
      <c r="P158" s="91">
        <f t="shared" si="38"/>
        <v>1.0220647480623088</v>
      </c>
      <c r="Q158" s="91">
        <f t="shared" si="37"/>
        <v>6.9568011304959487E-2</v>
      </c>
      <c r="R158" s="90">
        <f t="shared" si="39"/>
        <v>1.0695680113049595</v>
      </c>
    </row>
    <row r="159" spans="1:18" x14ac:dyDescent="0.2">
      <c r="A159" t="s">
        <v>3</v>
      </c>
      <c r="B159" s="1">
        <v>2005</v>
      </c>
      <c r="C159" s="1">
        <v>3.4912674427032471</v>
      </c>
      <c r="D159" s="1">
        <v>4.4674959033727646E-2</v>
      </c>
      <c r="E159" s="1">
        <v>0.10642179846763611</v>
      </c>
      <c r="F159" s="1">
        <v>2545391810805.3926</v>
      </c>
      <c r="G159" s="90">
        <f t="shared" si="40"/>
        <v>5.7464116162462275E-2</v>
      </c>
      <c r="H159" s="90">
        <f t="shared" si="31"/>
        <v>1.0574641161624623</v>
      </c>
      <c r="I159" s="91">
        <f t="shared" si="30"/>
        <v>8.1741518690570114E-2</v>
      </c>
      <c r="J159" s="91">
        <f t="shared" si="32"/>
        <v>1.0817415186905701</v>
      </c>
      <c r="K159" s="91">
        <f t="shared" si="33"/>
        <v>1.0953694781958472E-2</v>
      </c>
      <c r="L159" s="91">
        <f t="shared" si="34"/>
        <v>1.0109536947819584</v>
      </c>
      <c r="M159" s="91">
        <f t="shared" si="41"/>
        <v>7.0020837031392613E-2</v>
      </c>
      <c r="N159" s="90">
        <f t="shared" si="35"/>
        <v>1.0700208370313926</v>
      </c>
      <c r="O159" s="91">
        <f t="shared" si="36"/>
        <v>2.6292343338319316E-2</v>
      </c>
      <c r="P159" s="91">
        <f t="shared" si="38"/>
        <v>1.0262923433383193</v>
      </c>
      <c r="Q159" s="91">
        <f t="shared" si="37"/>
        <v>5.4028635906886002E-2</v>
      </c>
      <c r="R159" s="90">
        <f t="shared" si="39"/>
        <v>1.054028635906886</v>
      </c>
    </row>
    <row r="160" spans="1:18" x14ac:dyDescent="0.2">
      <c r="A160" t="s">
        <v>3</v>
      </c>
      <c r="B160" s="1">
        <v>2006</v>
      </c>
      <c r="C160" s="1">
        <v>3.5193474292755127</v>
      </c>
      <c r="D160" s="1">
        <v>4.3533705174922943E-2</v>
      </c>
      <c r="E160" s="1">
        <v>0.11566362529993057</v>
      </c>
      <c r="F160" s="1">
        <v>2720237883851.1177</v>
      </c>
      <c r="G160" s="90">
        <f t="shared" si="40"/>
        <v>6.8691221643555789E-2</v>
      </c>
      <c r="H160" s="90">
        <f t="shared" si="31"/>
        <v>1.0686912216435558</v>
      </c>
      <c r="I160" s="91">
        <f t="shared" si="30"/>
        <v>7.7286620204719547E-2</v>
      </c>
      <c r="J160" s="91">
        <f t="shared" si="32"/>
        <v>1.0772866202047195</v>
      </c>
      <c r="K160" s="91">
        <f t="shared" si="33"/>
        <v>1.2796200739962892E-2</v>
      </c>
      <c r="L160" s="91">
        <f t="shared" si="34"/>
        <v>1.0127962007399629</v>
      </c>
      <c r="M160" s="91">
        <f t="shared" si="41"/>
        <v>6.3675613531763986E-2</v>
      </c>
      <c r="N160" s="90">
        <f t="shared" si="35"/>
        <v>1.063675613531764</v>
      </c>
      <c r="O160" s="91">
        <f t="shared" si="36"/>
        <v>3.0482281926025975E-2</v>
      </c>
      <c r="P160" s="91">
        <f t="shared" si="38"/>
        <v>1.030482281926026</v>
      </c>
      <c r="Q160" s="91">
        <f t="shared" si="37"/>
        <v>4.541983797257898E-2</v>
      </c>
      <c r="R160" s="90">
        <f t="shared" si="39"/>
        <v>1.045419837972579</v>
      </c>
    </row>
    <row r="161" spans="1:18" x14ac:dyDescent="0.2">
      <c r="A161" t="s">
        <v>3</v>
      </c>
      <c r="B161" s="1">
        <v>2007</v>
      </c>
      <c r="C161" s="1">
        <v>3.4596529006958008</v>
      </c>
      <c r="D161" s="1">
        <v>4.9462929368019104E-2</v>
      </c>
      <c r="E161" s="1">
        <v>0.12574708461761475</v>
      </c>
      <c r="F161" s="1">
        <v>2867085135759.7876</v>
      </c>
      <c r="G161" s="90">
        <f t="shared" si="40"/>
        <v>5.3983239032306285E-2</v>
      </c>
      <c r="H161" s="90">
        <f t="shared" si="31"/>
        <v>1.0539832390323063</v>
      </c>
      <c r="I161" s="91">
        <f t="shared" si="30"/>
        <v>3.6105767754086138E-2</v>
      </c>
      <c r="J161" s="91">
        <f t="shared" si="32"/>
        <v>1.0361057677540861</v>
      </c>
      <c r="K161" s="91">
        <f t="shared" si="33"/>
        <v>1.2369823113452803E-2</v>
      </c>
      <c r="L161" s="91">
        <f t="shared" si="34"/>
        <v>1.0123698231134528</v>
      </c>
      <c r="M161" s="91">
        <f t="shared" si="41"/>
        <v>2.3445922723808188E-2</v>
      </c>
      <c r="N161" s="90">
        <f t="shared" si="35"/>
        <v>1.0234459227238082</v>
      </c>
      <c r="O161" s="91">
        <f t="shared" si="36"/>
        <v>3.2865077297509357E-2</v>
      </c>
      <c r="P161" s="91">
        <f t="shared" si="38"/>
        <v>1.0328650772975094</v>
      </c>
      <c r="Q161" s="91">
        <f t="shared" si="37"/>
        <v>3.1375738494867633E-3</v>
      </c>
      <c r="R161" s="90">
        <f t="shared" si="39"/>
        <v>1.0031375738494868</v>
      </c>
    </row>
    <row r="162" spans="1:18" x14ac:dyDescent="0.2">
      <c r="A162" t="s">
        <v>3</v>
      </c>
      <c r="B162" s="1">
        <v>2008</v>
      </c>
      <c r="C162" s="1">
        <v>3.2230420112609863</v>
      </c>
      <c r="D162" s="1">
        <v>5.6366320699453354E-2</v>
      </c>
      <c r="E162" s="1">
        <v>0.12280721217393875</v>
      </c>
      <c r="F162" s="1">
        <v>2976562167062.2119</v>
      </c>
      <c r="G162" s="90">
        <f t="shared" si="40"/>
        <v>3.8184088061065768E-2</v>
      </c>
      <c r="H162" s="90">
        <f t="shared" si="31"/>
        <v>1.0381840880610658</v>
      </c>
      <c r="I162" s="91">
        <f t="shared" si="30"/>
        <v>-3.2818890423798042E-2</v>
      </c>
      <c r="J162" s="91">
        <f t="shared" si="32"/>
        <v>0.96718110957620196</v>
      </c>
      <c r="K162" s="91">
        <f t="shared" si="33"/>
        <v>1.429707857631359E-2</v>
      </c>
      <c r="L162" s="91">
        <f t="shared" si="34"/>
        <v>1.0142970785763137</v>
      </c>
      <c r="M162" s="91">
        <f t="shared" si="41"/>
        <v>-4.6451843345782451E-2</v>
      </c>
      <c r="N162" s="90">
        <f t="shared" si="35"/>
        <v>0.95354815665421755</v>
      </c>
      <c r="O162" s="91">
        <f t="shared" si="36"/>
        <v>3.6346734261210038E-2</v>
      </c>
      <c r="P162" s="91">
        <f t="shared" si="38"/>
        <v>1.03634673426121</v>
      </c>
      <c r="Q162" s="91">
        <f t="shared" si="37"/>
        <v>-6.6739849124255568E-2</v>
      </c>
      <c r="R162" s="90">
        <f t="shared" si="39"/>
        <v>0.93326015087574443</v>
      </c>
    </row>
    <row r="163" spans="1:18" x14ac:dyDescent="0.2">
      <c r="A163" t="s">
        <v>3</v>
      </c>
      <c r="B163" s="1">
        <v>2009</v>
      </c>
      <c r="C163" s="1">
        <v>3.3938848972320557</v>
      </c>
      <c r="D163" s="1">
        <v>4.6858493238687515E-2</v>
      </c>
      <c r="E163" s="1">
        <v>0.10750517249107361</v>
      </c>
      <c r="F163" s="1">
        <v>2991376725453.6699</v>
      </c>
      <c r="G163" s="90">
        <f t="shared" si="40"/>
        <v>4.9770700425448844E-3</v>
      </c>
      <c r="H163" s="90">
        <f t="shared" si="31"/>
        <v>1.0049770700425449</v>
      </c>
      <c r="I163" s="91">
        <f t="shared" si="30"/>
        <v>5.8247608366568837E-2</v>
      </c>
      <c r="J163" s="91">
        <f t="shared" si="32"/>
        <v>1.0582476083665688</v>
      </c>
      <c r="K163" s="91">
        <f t="shared" si="33"/>
        <v>1.7488546690522515E-2</v>
      </c>
      <c r="L163" s="91">
        <f t="shared" si="34"/>
        <v>1.0174885466905226</v>
      </c>
      <c r="M163" s="91">
        <f t="shared" si="41"/>
        <v>4.0058496784675324E-2</v>
      </c>
      <c r="N163" s="90">
        <f t="shared" si="35"/>
        <v>1.0400584967846753</v>
      </c>
      <c r="O163" s="91">
        <f t="shared" si="36"/>
        <v>3.8102889054769572E-2</v>
      </c>
      <c r="P163" s="91">
        <f t="shared" si="38"/>
        <v>1.0381028890547697</v>
      </c>
      <c r="Q163" s="91">
        <f t="shared" si="37"/>
        <v>1.940532053633115E-2</v>
      </c>
      <c r="R163" s="90">
        <f t="shared" si="39"/>
        <v>1.0194053205363311</v>
      </c>
    </row>
    <row r="164" spans="1:18" x14ac:dyDescent="0.2">
      <c r="A164" t="s">
        <v>3</v>
      </c>
      <c r="B164" s="1">
        <v>2010</v>
      </c>
      <c r="C164" s="1">
        <v>3.3714733123779297</v>
      </c>
      <c r="D164" s="1">
        <v>4.9822226166725159E-2</v>
      </c>
      <c r="E164" s="1">
        <v>0.12910057604312897</v>
      </c>
      <c r="F164" s="1">
        <v>3169072987474.5039</v>
      </c>
      <c r="G164" s="90">
        <f t="shared" si="40"/>
        <v>5.9402836329110142E-2</v>
      </c>
      <c r="H164" s="90">
        <f t="shared" si="31"/>
        <v>1.0594028363291101</v>
      </c>
      <c r="I164" s="91">
        <f t="shared" si="30"/>
        <v>5.2407049117688898E-2</v>
      </c>
      <c r="J164" s="91">
        <f t="shared" si="32"/>
        <v>1.0524070491176889</v>
      </c>
      <c r="K164" s="91">
        <f t="shared" si="33"/>
        <v>1.3806742025017939E-2</v>
      </c>
      <c r="L164" s="91">
        <f t="shared" si="34"/>
        <v>1.0138067420250179</v>
      </c>
      <c r="M164" s="91">
        <f t="shared" si="41"/>
        <v>3.8074620627960298E-2</v>
      </c>
      <c r="N164" s="90">
        <f t="shared" si="35"/>
        <v>1.0380746206279603</v>
      </c>
      <c r="O164" s="91">
        <f t="shared" si="36"/>
        <v>3.1676139806259017E-2</v>
      </c>
      <c r="P164" s="91">
        <f t="shared" si="38"/>
        <v>1.0316761398062591</v>
      </c>
      <c r="Q164" s="91">
        <f t="shared" si="37"/>
        <v>2.0094396401687531E-2</v>
      </c>
      <c r="R164" s="90">
        <f t="shared" si="39"/>
        <v>1.0200943964016875</v>
      </c>
    </row>
    <row r="165" spans="1:18" x14ac:dyDescent="0.2">
      <c r="A165" t="s">
        <v>3</v>
      </c>
      <c r="B165" s="1">
        <v>2011</v>
      </c>
      <c r="C165" s="1">
        <v>3.3336207866668701</v>
      </c>
      <c r="D165" s="1">
        <v>5.4294224828481674E-2</v>
      </c>
      <c r="E165" s="1">
        <v>0.14077234268188477</v>
      </c>
      <c r="F165" s="1">
        <v>3322277297215.8975</v>
      </c>
      <c r="G165" s="90">
        <f t="shared" si="40"/>
        <v>4.8343572504300436E-2</v>
      </c>
      <c r="H165" s="90">
        <f t="shared" si="31"/>
        <v>1.0483435725043004</v>
      </c>
      <c r="I165" s="91">
        <f t="shared" si="30"/>
        <v>3.657350987721264E-2</v>
      </c>
      <c r="J165" s="91">
        <f t="shared" si="32"/>
        <v>1.0365735098772126</v>
      </c>
      <c r="K165" s="91">
        <f t="shared" si="33"/>
        <v>1.4777582840062616E-2</v>
      </c>
      <c r="L165" s="91">
        <f t="shared" si="34"/>
        <v>1.0147775828400627</v>
      </c>
      <c r="M165" s="91">
        <f t="shared" si="41"/>
        <v>2.1478526334952619E-2</v>
      </c>
      <c r="N165" s="90">
        <f t="shared" si="35"/>
        <v>1.0214785263349526</v>
      </c>
      <c r="O165" s="91">
        <f t="shared" si="36"/>
        <v>3.8292035582530894E-2</v>
      </c>
      <c r="P165" s="91">
        <f t="shared" si="38"/>
        <v>1.0382920355825309</v>
      </c>
      <c r="Q165" s="91">
        <f t="shared" si="37"/>
        <v>-1.6551467664432939E-3</v>
      </c>
      <c r="R165" s="90">
        <f t="shared" si="39"/>
        <v>0.99834485323355671</v>
      </c>
    </row>
    <row r="166" spans="1:18" x14ac:dyDescent="0.2">
      <c r="A166" t="s">
        <v>3</v>
      </c>
      <c r="B166" s="1">
        <v>2012</v>
      </c>
      <c r="C166" s="1">
        <v>3.4152202606201172</v>
      </c>
      <c r="D166" s="1">
        <v>5.817042663693428E-2</v>
      </c>
      <c r="E166" s="1">
        <v>0.14202491939067841</v>
      </c>
      <c r="F166" s="1">
        <v>3459677371717.0703</v>
      </c>
      <c r="G166" s="90">
        <f t="shared" si="40"/>
        <v>4.1357196347311387E-2</v>
      </c>
      <c r="H166" s="90">
        <f t="shared" si="31"/>
        <v>1.0413571963473114</v>
      </c>
      <c r="I166" s="91">
        <f t="shared" si="30"/>
        <v>6.6847258012162625E-2</v>
      </c>
      <c r="J166" s="91">
        <f t="shared" si="32"/>
        <v>1.0668472580121626</v>
      </c>
      <c r="K166" s="91">
        <f t="shared" si="33"/>
        <v>1.6286862934631479E-2</v>
      </c>
      <c r="L166" s="91">
        <f t="shared" si="34"/>
        <v>1.0162868629346316</v>
      </c>
      <c r="M166" s="91">
        <f t="shared" si="41"/>
        <v>4.9750121664992042E-2</v>
      </c>
      <c r="N166" s="90">
        <f t="shared" si="35"/>
        <v>1.049750121664992</v>
      </c>
      <c r="O166" s="91">
        <f t="shared" si="36"/>
        <v>4.2228061225475011E-2</v>
      </c>
      <c r="P166" s="91">
        <f t="shared" si="38"/>
        <v>1.0422280612254751</v>
      </c>
      <c r="Q166" s="91">
        <f t="shared" si="37"/>
        <v>2.3621698266058644E-2</v>
      </c>
      <c r="R166" s="90">
        <f t="shared" si="39"/>
        <v>1.0236216982660586</v>
      </c>
    </row>
    <row r="167" spans="1:18" x14ac:dyDescent="0.2">
      <c r="A167" t="s">
        <v>3</v>
      </c>
      <c r="B167" s="1">
        <v>2013</v>
      </c>
      <c r="C167" s="1">
        <v>3.5215446949005127</v>
      </c>
      <c r="D167" s="1">
        <v>5.9094171971082687E-2</v>
      </c>
      <c r="E167" s="1">
        <v>0.15148007869720459</v>
      </c>
      <c r="F167" s="1">
        <v>3577625521109.4951</v>
      </c>
      <c r="G167" s="90">
        <f t="shared" si="40"/>
        <v>3.409223945465345E-2</v>
      </c>
      <c r="H167" s="90">
        <f t="shared" si="31"/>
        <v>1.0340922394546535</v>
      </c>
      <c r="I167" s="91">
        <f t="shared" si="30"/>
        <v>6.6286143204158376E-2</v>
      </c>
      <c r="J167" s="91">
        <f t="shared" si="32"/>
        <v>1.0662861432041584</v>
      </c>
      <c r="K167" s="91">
        <f t="shared" si="33"/>
        <v>1.7032701318764141E-2</v>
      </c>
      <c r="L167" s="91">
        <f t="shared" si="34"/>
        <v>1.0170327013187641</v>
      </c>
      <c r="M167" s="91">
        <f t="shared" si="41"/>
        <v>4.8428572475131215E-2</v>
      </c>
      <c r="N167" s="90">
        <f t="shared" si="35"/>
        <v>1.0484285724751312</v>
      </c>
      <c r="O167" s="91">
        <f t="shared" si="36"/>
        <v>4.1585873985442535E-2</v>
      </c>
      <c r="P167" s="91">
        <f t="shared" si="38"/>
        <v>1.0415858739854424</v>
      </c>
      <c r="Q167" s="91">
        <f t="shared" si="37"/>
        <v>2.3714097738484874E-2</v>
      </c>
      <c r="R167" s="90">
        <f t="shared" si="39"/>
        <v>1.0237140977384849</v>
      </c>
    </row>
    <row r="168" spans="1:18" x14ac:dyDescent="0.2">
      <c r="A168" t="s">
        <v>3</v>
      </c>
      <c r="B168" s="1">
        <v>2014</v>
      </c>
      <c r="C168" s="1">
        <v>3.5989444255828857</v>
      </c>
      <c r="D168" s="1">
        <v>5.6842360645532608E-2</v>
      </c>
      <c r="E168" s="1">
        <v>0.14074355363845825</v>
      </c>
      <c r="F168" s="1">
        <v>3640073368406.9868</v>
      </c>
      <c r="G168" s="90">
        <f t="shared" si="40"/>
        <v>1.7455110080421443E-2</v>
      </c>
      <c r="H168" s="90">
        <f t="shared" si="31"/>
        <v>1.0174551100804214</v>
      </c>
      <c r="I168" s="91">
        <f t="shared" si="30"/>
        <v>3.9817669219786023E-2</v>
      </c>
      <c r="J168" s="91">
        <f t="shared" si="32"/>
        <v>1.039817669219786</v>
      </c>
      <c r="K168" s="91">
        <f t="shared" si="33"/>
        <v>1.6780753075960081E-2</v>
      </c>
      <c r="L168" s="91">
        <f t="shared" si="34"/>
        <v>1.0167807530759601</v>
      </c>
      <c r="M168" s="91">
        <f t="shared" si="41"/>
        <v>2.265671933121749E-2</v>
      </c>
      <c r="N168" s="90">
        <f t="shared" si="35"/>
        <v>1.0226567193312175</v>
      </c>
      <c r="O168" s="91">
        <f t="shared" si="36"/>
        <v>4.3015236727382798E-2</v>
      </c>
      <c r="P168" s="91">
        <f t="shared" si="38"/>
        <v>1.0430152367273828</v>
      </c>
      <c r="Q168" s="91">
        <f t="shared" si="37"/>
        <v>-3.0656958738490836E-3</v>
      </c>
      <c r="R168" s="90">
        <f t="shared" si="39"/>
        <v>0.99693430412615092</v>
      </c>
    </row>
    <row r="169" spans="1:18" x14ac:dyDescent="0.2">
      <c r="A169" t="s">
        <v>3</v>
      </c>
      <c r="B169" s="1">
        <v>2015</v>
      </c>
      <c r="C169" s="1">
        <v>3.7131237983703613</v>
      </c>
      <c r="D169" s="1">
        <v>5.2701245993375778E-2</v>
      </c>
      <c r="E169" s="1">
        <v>0.11869744211435318</v>
      </c>
      <c r="F169" s="1">
        <v>3824817233928.02</v>
      </c>
      <c r="G169" s="90">
        <f t="shared" si="40"/>
        <v>5.0752786228010383E-2</v>
      </c>
      <c r="H169" s="90">
        <f t="shared" si="31"/>
        <v>1.0507527862280104</v>
      </c>
      <c r="I169" s="91">
        <f t="shared" si="30"/>
        <v>8.4088753639281366E-2</v>
      </c>
      <c r="J169" s="91">
        <f t="shared" si="32"/>
        <v>1.0840887536392814</v>
      </c>
      <c r="K169" s="91">
        <f t="shared" si="33"/>
        <v>1.5794175714821272E-2</v>
      </c>
      <c r="L169" s="91">
        <f t="shared" si="34"/>
        <v>1.0157941757148212</v>
      </c>
      <c r="M169" s="91">
        <f t="shared" si="41"/>
        <v>6.7232692958099305E-2</v>
      </c>
      <c r="N169" s="90">
        <f t="shared" si="35"/>
        <v>1.0672326929580993</v>
      </c>
      <c r="O169" s="91">
        <f t="shared" si="36"/>
        <v>3.9106898299954548E-2</v>
      </c>
      <c r="P169" s="91">
        <f t="shared" si="38"/>
        <v>1.0391068982999545</v>
      </c>
      <c r="Q169" s="91">
        <f t="shared" si="37"/>
        <v>4.3288958443948422E-2</v>
      </c>
      <c r="R169" s="90">
        <f t="shared" si="39"/>
        <v>1.0432889584439484</v>
      </c>
    </row>
    <row r="170" spans="1:18" x14ac:dyDescent="0.2">
      <c r="A170" t="s">
        <v>3</v>
      </c>
      <c r="B170" s="1">
        <v>2016</v>
      </c>
      <c r="C170" s="1">
        <v>3.7496838569641113</v>
      </c>
      <c r="D170" s="1">
        <v>5.1114693284034729E-2</v>
      </c>
      <c r="E170" s="1">
        <v>0.12044810503721237</v>
      </c>
      <c r="F170" s="1">
        <v>3993309021541.1929</v>
      </c>
      <c r="G170" s="90">
        <f t="shared" si="40"/>
        <v>4.4052245455957317E-2</v>
      </c>
      <c r="H170" s="90">
        <f t="shared" si="31"/>
        <v>1.0440522454559573</v>
      </c>
      <c r="I170" s="91">
        <f t="shared" si="30"/>
        <v>5.4332164290217033E-2</v>
      </c>
      <c r="J170" s="91">
        <f t="shared" si="32"/>
        <v>1.054332164290217</v>
      </c>
      <c r="K170" s="91">
        <f t="shared" si="33"/>
        <v>1.4193236976506311E-2</v>
      </c>
      <c r="L170" s="91">
        <f t="shared" si="34"/>
        <v>1.0141932369765063</v>
      </c>
      <c r="M170" s="91">
        <f t="shared" si="41"/>
        <v>3.9577198752943854E-2</v>
      </c>
      <c r="N170" s="90">
        <f t="shared" si="35"/>
        <v>1.0395771987529439</v>
      </c>
      <c r="O170" s="91">
        <f t="shared" si="36"/>
        <v>3.1967003676647635E-2</v>
      </c>
      <c r="P170" s="91">
        <f t="shared" si="38"/>
        <v>1.0319670036766477</v>
      </c>
      <c r="Q170" s="91">
        <f t="shared" si="37"/>
        <v>2.1672360195517548E-2</v>
      </c>
      <c r="R170" s="90">
        <f t="shared" si="39"/>
        <v>1.0216723601955175</v>
      </c>
    </row>
    <row r="171" spans="1:18" x14ac:dyDescent="0.2">
      <c r="A171" t="s">
        <v>3</v>
      </c>
      <c r="B171" s="1">
        <v>2017</v>
      </c>
      <c r="C171" s="1">
        <v>3.8125324249267578</v>
      </c>
      <c r="D171" s="1">
        <v>5.4224852472543716E-2</v>
      </c>
      <c r="E171" s="1">
        <v>0.12924346327781677</v>
      </c>
      <c r="F171" s="1">
        <v>4061589437162.7231</v>
      </c>
      <c r="G171" s="90">
        <f t="shared" si="40"/>
        <v>1.7098705673215919E-2</v>
      </c>
      <c r="H171" s="90">
        <f t="shared" si="31"/>
        <v>1.0170987056732159</v>
      </c>
      <c r="I171" s="91">
        <f t="shared" si="30"/>
        <v>3.4146328770694234E-2</v>
      </c>
      <c r="J171" s="91">
        <f t="shared" si="32"/>
        <v>1.0341463287706942</v>
      </c>
      <c r="K171" s="91">
        <f t="shared" si="33"/>
        <v>1.3631734096489712E-2</v>
      </c>
      <c r="L171" s="91">
        <f t="shared" si="34"/>
        <v>1.0136317340964898</v>
      </c>
      <c r="M171" s="91">
        <f t="shared" si="41"/>
        <v>2.0238706015346164E-2</v>
      </c>
      <c r="N171" s="90">
        <f t="shared" si="35"/>
        <v>1.0202387060153462</v>
      </c>
      <c r="O171" s="91">
        <f t="shared" si="36"/>
        <v>3.212220273277433E-2</v>
      </c>
      <c r="P171" s="91">
        <f t="shared" si="38"/>
        <v>1.0321222027327743</v>
      </c>
      <c r="Q171" s="91">
        <f t="shared" si="37"/>
        <v>1.961130215550666E-3</v>
      </c>
      <c r="R171" s="90">
        <f t="shared" si="39"/>
        <v>1.0019611302155507</v>
      </c>
    </row>
    <row r="172" spans="1:18" x14ac:dyDescent="0.2">
      <c r="A172" t="s">
        <v>3</v>
      </c>
      <c r="B172" s="1">
        <v>2018</v>
      </c>
      <c r="C172" s="1">
        <v>3.7955365180969238</v>
      </c>
      <c r="D172" s="1">
        <v>5.5654842406511307E-2</v>
      </c>
      <c r="E172" s="1">
        <v>0.12788014113903046</v>
      </c>
      <c r="F172" s="1">
        <v>4122431813110.417</v>
      </c>
      <c r="G172" s="90">
        <f t="shared" si="40"/>
        <v>1.4979942431157189E-2</v>
      </c>
      <c r="H172" s="90">
        <f t="shared" si="31"/>
        <v>1.0149799424311572</v>
      </c>
      <c r="I172" s="91">
        <f t="shared" si="30"/>
        <v>1.0455258411967039E-2</v>
      </c>
      <c r="J172" s="91">
        <f t="shared" si="32"/>
        <v>1.010455258411967</v>
      </c>
      <c r="K172" s="91">
        <f t="shared" si="33"/>
        <v>1.422279116054611E-2</v>
      </c>
      <c r="L172" s="91">
        <f t="shared" si="34"/>
        <v>1.0142227911605461</v>
      </c>
      <c r="M172" s="91">
        <f t="shared" si="41"/>
        <v>-3.7146993554226793E-3</v>
      </c>
      <c r="N172" s="90">
        <f t="shared" si="35"/>
        <v>0.99628530064457732</v>
      </c>
      <c r="O172" s="91">
        <f t="shared" si="36"/>
        <v>3.3899636481203081E-2</v>
      </c>
      <c r="P172" s="91">
        <f t="shared" si="38"/>
        <v>1.033899636481203</v>
      </c>
      <c r="Q172" s="91">
        <f t="shared" si="37"/>
        <v>-2.2675680735343984E-2</v>
      </c>
      <c r="R172" s="90">
        <f t="shared" si="39"/>
        <v>0.97732431926465602</v>
      </c>
    </row>
    <row r="173" spans="1:18" x14ac:dyDescent="0.2">
      <c r="A173" t="s">
        <v>3</v>
      </c>
      <c r="B173" s="1">
        <v>2019</v>
      </c>
      <c r="C173" s="1">
        <v>3.8326854705810547</v>
      </c>
      <c r="D173" s="1">
        <v>6.9764770567417145E-2</v>
      </c>
      <c r="E173" s="1">
        <v>0.13794831931591034</v>
      </c>
      <c r="F173" s="1">
        <v>4106173642720.333</v>
      </c>
      <c r="G173" s="90">
        <f t="shared" si="40"/>
        <v>-3.9438300321618103E-3</v>
      </c>
      <c r="H173" s="90">
        <f t="shared" si="31"/>
        <v>0.99605616996783819</v>
      </c>
      <c r="I173" s="91">
        <f t="shared" si="30"/>
        <v>5.8051061599244669E-3</v>
      </c>
      <c r="J173" s="91">
        <f t="shared" si="32"/>
        <v>1.0058051061599245</v>
      </c>
      <c r="K173" s="91">
        <f t="shared" si="33"/>
        <v>1.4663234602315606E-2</v>
      </c>
      <c r="L173" s="91">
        <f t="shared" si="34"/>
        <v>1.0146632346023157</v>
      </c>
      <c r="M173" s="91">
        <f t="shared" si="41"/>
        <v>-8.730116693212997E-3</v>
      </c>
      <c r="N173" s="90">
        <f t="shared" si="35"/>
        <v>0.991269883306787</v>
      </c>
      <c r="O173" s="91">
        <f t="shared" si="36"/>
        <v>3.3692243647058723E-2</v>
      </c>
      <c r="P173" s="91">
        <f t="shared" si="38"/>
        <v>1.0336922436470588</v>
      </c>
      <c r="Q173" s="91">
        <f t="shared" si="37"/>
        <v>-2.6978182005838902E-2</v>
      </c>
      <c r="R173" s="90">
        <f t="shared" si="39"/>
        <v>0.9730218179941611</v>
      </c>
    </row>
    <row r="174" spans="1:18" x14ac:dyDescent="0.2">
      <c r="A174" t="s">
        <v>3</v>
      </c>
      <c r="B174" s="1">
        <v>2020</v>
      </c>
      <c r="C174" s="1">
        <v>4.211735725402832</v>
      </c>
      <c r="D174" s="1">
        <v>9.9705271422863007E-2</v>
      </c>
      <c r="E174" s="1">
        <v>0.1738276332616806</v>
      </c>
      <c r="F174" s="1">
        <v>4053477000278.8872</v>
      </c>
      <c r="G174" s="90">
        <f t="shared" si="40"/>
        <v>-1.2833515342165258E-2</v>
      </c>
      <c r="H174" s="90">
        <f t="shared" si="31"/>
        <v>0.98716648465783474</v>
      </c>
      <c r="I174" s="91">
        <f t="shared" si="30"/>
        <v>8.4796647746678611E-2</v>
      </c>
      <c r="J174" s="91">
        <f t="shared" si="32"/>
        <v>1.0847966477466786</v>
      </c>
      <c r="K174" s="91">
        <f t="shared" si="33"/>
        <v>1.8202581741423318E-2</v>
      </c>
      <c r="L174" s="91">
        <f t="shared" si="34"/>
        <v>1.0182025817414233</v>
      </c>
      <c r="M174" s="91">
        <f t="shared" si="41"/>
        <v>6.5403552494789352E-2</v>
      </c>
      <c r="N174" s="90">
        <f t="shared" si="35"/>
        <v>1.0654035524947894</v>
      </c>
      <c r="O174" s="91">
        <f t="shared" si="36"/>
        <v>3.5992601108224172E-2</v>
      </c>
      <c r="P174" s="91">
        <f t="shared" si="38"/>
        <v>1.0359926011082241</v>
      </c>
      <c r="Q174" s="91">
        <f t="shared" si="37"/>
        <v>4.7108489564739786E-2</v>
      </c>
      <c r="R174" s="90">
        <f t="shared" si="39"/>
        <v>1.0471084895647398</v>
      </c>
    </row>
    <row r="175" spans="1:18" x14ac:dyDescent="0.2">
      <c r="A175" t="s">
        <v>3</v>
      </c>
      <c r="B175" s="1">
        <v>2021</v>
      </c>
      <c r="C175" s="1">
        <v>4.1003694534301758</v>
      </c>
      <c r="D175" s="1">
        <v>7.676590234041214E-2</v>
      </c>
      <c r="E175" s="1">
        <v>0.1503431499004364</v>
      </c>
      <c r="F175" s="1">
        <v>4278685917405.3706</v>
      </c>
      <c r="G175" s="90">
        <f t="shared" si="40"/>
        <v>5.555944121824008E-2</v>
      </c>
      <c r="H175" s="90">
        <f t="shared" si="31"/>
        <v>1.0555594412182401</v>
      </c>
      <c r="I175" s="91">
        <f t="shared" si="30"/>
        <v>2.7648449769988037E-2</v>
      </c>
      <c r="J175" s="91">
        <f t="shared" si="32"/>
        <v>1.027648449769988</v>
      </c>
      <c r="K175" s="91">
        <f t="shared" si="33"/>
        <v>2.3673202195830242E-2</v>
      </c>
      <c r="L175" s="91">
        <f t="shared" si="34"/>
        <v>1.0236732021958301</v>
      </c>
      <c r="M175" s="91">
        <f t="shared" si="41"/>
        <v>3.8833170250338611E-3</v>
      </c>
      <c r="N175" s="90">
        <f t="shared" si="35"/>
        <v>1.0038833170250339</v>
      </c>
      <c r="O175" s="91">
        <f t="shared" si="36"/>
        <v>4.1272208085908535E-2</v>
      </c>
      <c r="P175" s="91">
        <f t="shared" si="38"/>
        <v>1.0412722080859085</v>
      </c>
      <c r="Q175" s="91">
        <f t="shared" si="37"/>
        <v>-1.3083762545592181E-2</v>
      </c>
      <c r="R175" s="90">
        <f t="shared" si="39"/>
        <v>0.98691623745440782</v>
      </c>
    </row>
    <row r="176" spans="1:18" x14ac:dyDescent="0.2">
      <c r="A176" s="14" t="s">
        <v>3</v>
      </c>
      <c r="B176" s="1">
        <v>2022</v>
      </c>
      <c r="C176" s="1">
        <v>4.1499857902526855</v>
      </c>
      <c r="D176" s="1">
        <v>5.8049377053976059E-2</v>
      </c>
      <c r="E176" s="1">
        <v>0.1375187486410141</v>
      </c>
      <c r="F176" s="1">
        <v>4553867037190.1855</v>
      </c>
      <c r="G176" s="90">
        <f t="shared" si="40"/>
        <v>6.4314400518486137E-2</v>
      </c>
      <c r="H176" s="90">
        <f t="shared" si="31"/>
        <v>1.0643144005184861</v>
      </c>
      <c r="I176" s="91">
        <f t="shared" ref="I176:I239" si="42">H176*(C176/C175)-1</f>
        <v>7.7193089227133083E-2</v>
      </c>
      <c r="J176" s="91">
        <f t="shared" si="32"/>
        <v>1.0771930892271331</v>
      </c>
      <c r="K176" s="91">
        <f t="shared" si="33"/>
        <v>1.8721703790909233E-2</v>
      </c>
      <c r="L176" s="91">
        <f t="shared" si="34"/>
        <v>1.0187217037909093</v>
      </c>
      <c r="M176" s="91">
        <f t="shared" si="41"/>
        <v>5.7396819188830106E-2</v>
      </c>
      <c r="N176" s="90">
        <f t="shared" si="35"/>
        <v>1.0573968191888301</v>
      </c>
      <c r="O176" s="91">
        <f t="shared" si="36"/>
        <v>3.6665756978231906E-2</v>
      </c>
      <c r="P176" s="91">
        <f t="shared" si="38"/>
        <v>1.0366657569782318</v>
      </c>
      <c r="Q176" s="91">
        <f t="shared" si="37"/>
        <v>3.9093923934589991E-2</v>
      </c>
      <c r="R176" s="90">
        <f t="shared" si="39"/>
        <v>1.03909392393459</v>
      </c>
    </row>
    <row r="177" spans="1:18" x14ac:dyDescent="0.2">
      <c r="A177" s="110" t="s">
        <v>3</v>
      </c>
      <c r="B177" s="1">
        <v>2023</v>
      </c>
      <c r="C177" s="1">
        <v>4.1588001251220703</v>
      </c>
      <c r="D177" s="1">
        <v>5.3968489170074463E-2</v>
      </c>
      <c r="E177" s="1">
        <v>0.13414201140403748</v>
      </c>
      <c r="F177" s="1">
        <v>4667405833486.6133</v>
      </c>
      <c r="G177" s="90">
        <f t="shared" si="40"/>
        <v>2.4932391606778959E-2</v>
      </c>
      <c r="H177" s="90">
        <f t="shared" si="31"/>
        <v>1.024932391606779</v>
      </c>
      <c r="I177" s="91">
        <f t="shared" si="42"/>
        <v>2.7109289980580709E-2</v>
      </c>
      <c r="J177" s="114">
        <f t="shared" si="32"/>
        <v>1.0271092899805807</v>
      </c>
      <c r="K177" s="91">
        <f t="shared" si="33"/>
        <v>1.3987849594646813E-2</v>
      </c>
      <c r="L177" s="91">
        <f t="shared" si="34"/>
        <v>1.0139878495946468</v>
      </c>
      <c r="M177" s="91">
        <f t="shared" si="41"/>
        <v>1.2940431575367839E-2</v>
      </c>
      <c r="N177" s="90">
        <f t="shared" si="35"/>
        <v>1.0129404315753678</v>
      </c>
      <c r="O177" s="91">
        <f t="shared" si="36"/>
        <v>3.3137161328121272E-2</v>
      </c>
      <c r="P177" s="91">
        <f t="shared" si="38"/>
        <v>1.0331371613281213</v>
      </c>
      <c r="Q177" s="91">
        <f t="shared" si="37"/>
        <v>-5.8345315347979598E-3</v>
      </c>
      <c r="R177" s="90">
        <f t="shared" si="39"/>
        <v>0.99416546846520204</v>
      </c>
    </row>
    <row r="178" spans="1:18" x14ac:dyDescent="0.2">
      <c r="A178" t="s">
        <v>4</v>
      </c>
      <c r="B178" s="1">
        <v>1980</v>
      </c>
      <c r="C178" s="1">
        <v>3.2370259761810303</v>
      </c>
      <c r="D178" s="1">
        <v>4.4404014945030212E-2</v>
      </c>
      <c r="E178" s="1">
        <v>6.8555399775505066E-2</v>
      </c>
      <c r="F178" s="1">
        <v>8755926105072.4785</v>
      </c>
      <c r="H178" s="90"/>
      <c r="J178" s="91"/>
      <c r="K178" s="91"/>
      <c r="L178" s="91"/>
      <c r="M178" s="19"/>
      <c r="N178" s="90"/>
      <c r="O178" s="91"/>
      <c r="P178" s="91"/>
      <c r="Q178" s="19"/>
      <c r="R178" s="90"/>
    </row>
    <row r="179" spans="1:18" x14ac:dyDescent="0.2">
      <c r="A179" t="s">
        <v>4</v>
      </c>
      <c r="B179" s="1">
        <v>1981</v>
      </c>
      <c r="C179" s="1">
        <v>3.2241463661193848</v>
      </c>
      <c r="D179" s="1">
        <v>5.5490586906671524E-2</v>
      </c>
      <c r="E179" s="1">
        <v>8.6445696651935577E-2</v>
      </c>
      <c r="F179" s="1">
        <v>8929505335342.9473</v>
      </c>
      <c r="G179" s="90">
        <f>F179/F178-1</f>
        <v>1.9824199997520608E-2</v>
      </c>
      <c r="H179" s="90">
        <f t="shared" si="31"/>
        <v>1.0198241999975206</v>
      </c>
      <c r="I179" s="91">
        <f>H179*(C179/C178)-1</f>
        <v>1.5766482165149753E-2</v>
      </c>
      <c r="J179" s="91">
        <f t="shared" si="32"/>
        <v>1.0157664821651498</v>
      </c>
      <c r="K179" s="91">
        <f t="shared" si="33"/>
        <v>1.3717534326807307E-2</v>
      </c>
      <c r="L179" s="91">
        <f t="shared" si="34"/>
        <v>1.0137175343268072</v>
      </c>
      <c r="M179" s="91">
        <f t="shared" si="41"/>
        <v>2.0212216608279654E-3</v>
      </c>
      <c r="N179" s="90">
        <f t="shared" si="35"/>
        <v>1.002021221660828</v>
      </c>
      <c r="O179" s="91">
        <f t="shared" si="36"/>
        <v>2.1178513944576118E-2</v>
      </c>
      <c r="P179" s="91">
        <f t="shared" ref="P179:P221" si="43">1+O179</f>
        <v>1.0211785139445761</v>
      </c>
      <c r="Q179" s="91">
        <f t="shared" si="37"/>
        <v>-5.2997901008717818E-3</v>
      </c>
      <c r="R179" s="90">
        <f t="shared" ref="R179:R221" si="44">1+Q179</f>
        <v>0.99470020989912822</v>
      </c>
    </row>
    <row r="180" spans="1:18" x14ac:dyDescent="0.2">
      <c r="A180" t="s">
        <v>4</v>
      </c>
      <c r="B180" s="1">
        <v>1982</v>
      </c>
      <c r="C180" s="1">
        <v>3.3803329467773438</v>
      </c>
      <c r="D180" s="1">
        <v>3.876129537820816E-2</v>
      </c>
      <c r="E180" s="1">
        <v>6.0091659426689148E-2</v>
      </c>
      <c r="F180" s="1">
        <v>8807863338101.9277</v>
      </c>
      <c r="G180" s="90">
        <f t="shared" ref="G180:G243" si="45">F180/F179-1</f>
        <v>-1.3622478812970851E-2</v>
      </c>
      <c r="H180" s="90">
        <f t="shared" si="31"/>
        <v>0.98637752118702915</v>
      </c>
      <c r="I180" s="91">
        <f t="shared" si="42"/>
        <v>3.4160380517172628E-2</v>
      </c>
      <c r="J180" s="91">
        <f t="shared" si="32"/>
        <v>1.0341603805171726</v>
      </c>
      <c r="K180" s="91">
        <f t="shared" si="33"/>
        <v>1.7210939146494318E-2</v>
      </c>
      <c r="L180" s="91">
        <f t="shared" si="34"/>
        <v>1.0172109391464943</v>
      </c>
      <c r="M180" s="91">
        <f t="shared" si="41"/>
        <v>1.6662661320669736E-2</v>
      </c>
      <c r="N180" s="90">
        <f t="shared" si="35"/>
        <v>1.0166626613206697</v>
      </c>
      <c r="O180" s="91">
        <f t="shared" si="36"/>
        <v>2.6811964109427978E-2</v>
      </c>
      <c r="P180" s="91">
        <f t="shared" si="43"/>
        <v>1.026811964109428</v>
      </c>
      <c r="Q180" s="91">
        <f t="shared" si="37"/>
        <v>7.156535631251737E-3</v>
      </c>
      <c r="R180" s="90">
        <f t="shared" si="44"/>
        <v>1.0071565356312517</v>
      </c>
    </row>
    <row r="181" spans="1:18" x14ac:dyDescent="0.2">
      <c r="A181" t="s">
        <v>4</v>
      </c>
      <c r="B181" s="1">
        <v>1983</v>
      </c>
      <c r="C181" s="1">
        <v>3.3497333526611328</v>
      </c>
      <c r="D181" s="1">
        <v>2.9636088758707047E-2</v>
      </c>
      <c r="E181" s="1">
        <v>4.5386198908090591E-2</v>
      </c>
      <c r="F181" s="1">
        <v>9228921583701.1719</v>
      </c>
      <c r="G181" s="90">
        <f t="shared" si="45"/>
        <v>4.7804811386864765E-2</v>
      </c>
      <c r="H181" s="90">
        <f t="shared" si="31"/>
        <v>1.0478048113868648</v>
      </c>
      <c r="I181" s="91">
        <f t="shared" si="42"/>
        <v>3.8319827970654918E-2</v>
      </c>
      <c r="J181" s="91">
        <f t="shared" si="32"/>
        <v>1.0383198279706549</v>
      </c>
      <c r="K181" s="91">
        <f t="shared" si="33"/>
        <v>1.1466709341504783E-2</v>
      </c>
      <c r="L181" s="91">
        <f t="shared" si="34"/>
        <v>1.0114667093415048</v>
      </c>
      <c r="M181" s="91">
        <f t="shared" si="41"/>
        <v>2.6548692488981951E-2</v>
      </c>
      <c r="N181" s="90">
        <f t="shared" si="35"/>
        <v>1.026548692488982</v>
      </c>
      <c r="O181" s="91">
        <f t="shared" si="36"/>
        <v>1.7776846355912312E-2</v>
      </c>
      <c r="P181" s="91">
        <f t="shared" si="43"/>
        <v>1.0177768463559123</v>
      </c>
      <c r="Q181" s="91">
        <f t="shared" si="37"/>
        <v>2.0184170713153371E-2</v>
      </c>
      <c r="R181" s="90">
        <f t="shared" si="44"/>
        <v>1.0201841707131534</v>
      </c>
    </row>
    <row r="182" spans="1:18" x14ac:dyDescent="0.2">
      <c r="A182" t="s">
        <v>4</v>
      </c>
      <c r="B182" s="1">
        <v>1984</v>
      </c>
      <c r="C182" s="1">
        <v>3.2474250793457031</v>
      </c>
      <c r="D182" s="1">
        <v>5.3728025406599045E-2</v>
      </c>
      <c r="E182" s="1">
        <v>8.4420375525951385E-2</v>
      </c>
      <c r="F182" s="1">
        <v>9860182573119.3633</v>
      </c>
      <c r="G182" s="90">
        <f t="shared" si="45"/>
        <v>6.8400298311455554E-2</v>
      </c>
      <c r="H182" s="90">
        <f t="shared" si="31"/>
        <v>1.0684002983114556</v>
      </c>
      <c r="I182" s="91">
        <f t="shared" si="42"/>
        <v>3.5768987630234061E-2</v>
      </c>
      <c r="J182" s="91">
        <f t="shared" si="32"/>
        <v>1.0357689876302341</v>
      </c>
      <c r="K182" s="91">
        <f t="shared" si="33"/>
        <v>8.8472978707881955E-3</v>
      </c>
      <c r="L182" s="91">
        <f t="shared" si="34"/>
        <v>1.0088472978707883</v>
      </c>
      <c r="M182" s="91">
        <f t="shared" si="41"/>
        <v>2.6685594357307663E-2</v>
      </c>
      <c r="N182" s="90">
        <f t="shared" si="35"/>
        <v>1.0266855943573077</v>
      </c>
      <c r="O182" s="91">
        <f t="shared" si="36"/>
        <v>1.3549197541957892E-2</v>
      </c>
      <c r="P182" s="91">
        <f t="shared" si="43"/>
        <v>1.0135491975419579</v>
      </c>
      <c r="Q182" s="91">
        <f t="shared" si="37"/>
        <v>2.1922754358804752E-2</v>
      </c>
      <c r="R182" s="90">
        <f t="shared" si="44"/>
        <v>1.0219227543588048</v>
      </c>
    </row>
    <row r="183" spans="1:18" x14ac:dyDescent="0.2">
      <c r="A183" t="s">
        <v>4</v>
      </c>
      <c r="B183" s="1">
        <v>1985</v>
      </c>
      <c r="C183" s="1">
        <v>3.3265767097473145</v>
      </c>
      <c r="D183" s="1">
        <v>4.1452843695878983E-2</v>
      </c>
      <c r="E183" s="1">
        <v>6.4694494009017944E-2</v>
      </c>
      <c r="F183" s="1">
        <v>10209555806481.621</v>
      </c>
      <c r="G183" s="90">
        <f t="shared" si="45"/>
        <v>3.543273471575592E-2</v>
      </c>
      <c r="H183" s="90">
        <f t="shared" si="31"/>
        <v>1.0354327347157559</v>
      </c>
      <c r="I183" s="91">
        <f t="shared" si="42"/>
        <v>6.0670018755104582E-2</v>
      </c>
      <c r="J183" s="91">
        <f t="shared" si="32"/>
        <v>1.0606700187551046</v>
      </c>
      <c r="K183" s="91">
        <f t="shared" si="33"/>
        <v>1.6544808300065314E-2</v>
      </c>
      <c r="L183" s="91">
        <f t="shared" si="34"/>
        <v>1.0165448083000652</v>
      </c>
      <c r="M183" s="91">
        <f t="shared" si="41"/>
        <v>4.3407049148013854E-2</v>
      </c>
      <c r="N183" s="90">
        <f t="shared" si="35"/>
        <v>1.0434070491480139</v>
      </c>
      <c r="O183" s="91">
        <f t="shared" si="36"/>
        <v>2.5996096434335769E-2</v>
      </c>
      <c r="P183" s="91">
        <f t="shared" si="43"/>
        <v>1.0259960964343358</v>
      </c>
      <c r="Q183" s="91">
        <f t="shared" si="37"/>
        <v>3.3795374506074394E-2</v>
      </c>
      <c r="R183" s="90">
        <f t="shared" si="44"/>
        <v>1.0337953745060744</v>
      </c>
    </row>
    <row r="184" spans="1:18" x14ac:dyDescent="0.2">
      <c r="A184" t="s">
        <v>4</v>
      </c>
      <c r="B184" s="1">
        <v>1986</v>
      </c>
      <c r="C184" s="1">
        <v>3.5105047225952148</v>
      </c>
      <c r="D184" s="1">
        <v>2.4447718635201454E-2</v>
      </c>
      <c r="E184" s="1">
        <v>3.7584919482469559E-2</v>
      </c>
      <c r="F184" s="1">
        <v>10542684109551.209</v>
      </c>
      <c r="G184" s="90">
        <f t="shared" si="45"/>
        <v>3.2629069215538209E-2</v>
      </c>
      <c r="H184" s="90">
        <f t="shared" si="31"/>
        <v>1.0326290692155382</v>
      </c>
      <c r="I184" s="91">
        <f t="shared" si="42"/>
        <v>8.9723622950996118E-2</v>
      </c>
      <c r="J184" s="91">
        <f t="shared" si="32"/>
        <v>1.0897236229509961</v>
      </c>
      <c r="K184" s="91">
        <f t="shared" si="33"/>
        <v>1.2461111620969571E-2</v>
      </c>
      <c r="L184" s="91">
        <f t="shared" si="34"/>
        <v>1.0124611116209696</v>
      </c>
      <c r="M184" s="91">
        <f t="shared" si="41"/>
        <v>7.6311584161813162E-2</v>
      </c>
      <c r="N184" s="90">
        <f t="shared" si="35"/>
        <v>1.0763115841618132</v>
      </c>
      <c r="O184" s="91">
        <f t="shared" si="36"/>
        <v>1.9447768578266789E-2</v>
      </c>
      <c r="P184" s="91">
        <f t="shared" si="43"/>
        <v>1.0194477685782668</v>
      </c>
      <c r="Q184" s="91">
        <f t="shared" si="37"/>
        <v>6.8935218202239801E-2</v>
      </c>
      <c r="R184" s="90">
        <f t="shared" si="44"/>
        <v>1.0689352182022398</v>
      </c>
    </row>
    <row r="185" spans="1:18" x14ac:dyDescent="0.2">
      <c r="A185" t="s">
        <v>4</v>
      </c>
      <c r="B185" s="1">
        <v>1987</v>
      </c>
      <c r="C185" s="1">
        <v>3.5709695816040039</v>
      </c>
      <c r="D185" s="1">
        <v>3.2330766320228577E-2</v>
      </c>
      <c r="E185" s="1">
        <v>5.1237627863883972E-2</v>
      </c>
      <c r="F185" s="1">
        <v>10931384234447.371</v>
      </c>
      <c r="G185" s="90">
        <f t="shared" si="45"/>
        <v>3.6869180642908228E-2</v>
      </c>
      <c r="H185" s="90">
        <f t="shared" si="31"/>
        <v>1.0368691806429082</v>
      </c>
      <c r="I185" s="91">
        <f t="shared" si="42"/>
        <v>5.4728193455112706E-2</v>
      </c>
      <c r="J185" s="91">
        <f t="shared" si="32"/>
        <v>1.0547281934551127</v>
      </c>
      <c r="K185" s="91">
        <f t="shared" si="33"/>
        <v>6.9641605886027582E-3</v>
      </c>
      <c r="L185" s="91">
        <f t="shared" si="34"/>
        <v>1.0069641605886028</v>
      </c>
      <c r="M185" s="91">
        <f t="shared" si="41"/>
        <v>4.7433696983406382E-2</v>
      </c>
      <c r="N185" s="90">
        <f t="shared" si="35"/>
        <v>1.0474336969834064</v>
      </c>
      <c r="O185" s="91">
        <f t="shared" si="36"/>
        <v>1.0706414733059841E-2</v>
      </c>
      <c r="P185" s="91">
        <f t="shared" si="43"/>
        <v>1.0107064147330598</v>
      </c>
      <c r="Q185" s="91">
        <f t="shared" si="37"/>
        <v>4.3555455946798993E-2</v>
      </c>
      <c r="R185" s="90">
        <f t="shared" si="44"/>
        <v>1.043555455946799</v>
      </c>
    </row>
    <row r="186" spans="1:18" x14ac:dyDescent="0.2">
      <c r="A186" t="s">
        <v>4</v>
      </c>
      <c r="B186" s="1">
        <v>1988</v>
      </c>
      <c r="C186" s="1">
        <v>3.5743522644042969</v>
      </c>
      <c r="D186" s="1">
        <v>4.9724355340003967E-2</v>
      </c>
      <c r="E186" s="1">
        <v>7.8881941735744476E-2</v>
      </c>
      <c r="F186" s="1">
        <v>11382441608557.588</v>
      </c>
      <c r="G186" s="90">
        <f t="shared" si="45"/>
        <v>4.1262603567517875E-2</v>
      </c>
      <c r="H186" s="90">
        <f t="shared" si="31"/>
        <v>1.0412626035675179</v>
      </c>
      <c r="I186" s="91">
        <f t="shared" si="42"/>
        <v>4.2248963439587728E-2</v>
      </c>
      <c r="J186" s="91">
        <f t="shared" si="32"/>
        <v>1.0422489634395877</v>
      </c>
      <c r="K186" s="91">
        <f t="shared" si="33"/>
        <v>9.0537781354346567E-3</v>
      </c>
      <c r="L186" s="91">
        <f t="shared" si="34"/>
        <v>1.0090537781354347</v>
      </c>
      <c r="M186" s="91">
        <f t="shared" si="41"/>
        <v>3.2897340085770388E-2</v>
      </c>
      <c r="N186" s="90">
        <f t="shared" si="35"/>
        <v>1.0328973400857704</v>
      </c>
      <c r="O186" s="91">
        <f t="shared" si="36"/>
        <v>1.4348379814781036E-2</v>
      </c>
      <c r="P186" s="91">
        <f t="shared" si="43"/>
        <v>1.014348379814781</v>
      </c>
      <c r="Q186" s="91">
        <f t="shared" si="37"/>
        <v>2.7505918262423101E-2</v>
      </c>
      <c r="R186" s="90">
        <f t="shared" si="44"/>
        <v>1.0275059182624231</v>
      </c>
    </row>
    <row r="187" spans="1:18" x14ac:dyDescent="0.2">
      <c r="A187" t="s">
        <v>4</v>
      </c>
      <c r="B187" s="1">
        <v>1989</v>
      </c>
      <c r="C187" s="1">
        <v>3.6440713405609131</v>
      </c>
      <c r="D187" s="1">
        <v>4.378148540854454E-2</v>
      </c>
      <c r="E187" s="1">
        <v>6.8665377795696259E-2</v>
      </c>
      <c r="F187" s="1">
        <v>11772967676217.594</v>
      </c>
      <c r="G187" s="90">
        <f t="shared" si="45"/>
        <v>3.4309516454395839E-2</v>
      </c>
      <c r="H187" s="90">
        <f t="shared" si="31"/>
        <v>1.0343095164543958</v>
      </c>
      <c r="I187" s="91">
        <f t="shared" si="42"/>
        <v>5.4484109950768689E-2</v>
      </c>
      <c r="J187" s="91">
        <f t="shared" si="32"/>
        <v>1.0544841099507687</v>
      </c>
      <c r="K187" s="91">
        <f t="shared" si="33"/>
        <v>1.3911431124232253E-2</v>
      </c>
      <c r="L187" s="91">
        <f t="shared" si="34"/>
        <v>1.0139114311242323</v>
      </c>
      <c r="M187" s="91">
        <f t="shared" si="41"/>
        <v>4.0015999012407821E-2</v>
      </c>
      <c r="N187" s="90">
        <f t="shared" si="35"/>
        <v>1.0400159990124078</v>
      </c>
      <c r="O187" s="91">
        <f t="shared" si="36"/>
        <v>2.2068877351933573E-2</v>
      </c>
      <c r="P187" s="91">
        <f t="shared" si="43"/>
        <v>1.0220688773519335</v>
      </c>
      <c r="Q187" s="91">
        <f t="shared" si="37"/>
        <v>3.171531128393168E-2</v>
      </c>
      <c r="R187" s="90">
        <f t="shared" si="44"/>
        <v>1.0317153112839317</v>
      </c>
    </row>
    <row r="188" spans="1:18" x14ac:dyDescent="0.2">
      <c r="A188" t="s">
        <v>4</v>
      </c>
      <c r="B188" s="1">
        <v>1990</v>
      </c>
      <c r="C188" s="1">
        <v>3.6618564128875732</v>
      </c>
      <c r="D188" s="1">
        <v>2.8197498992085457E-2</v>
      </c>
      <c r="E188" s="1">
        <v>4.3689854443073273E-2</v>
      </c>
      <c r="F188" s="1">
        <v>11959923685110.863</v>
      </c>
      <c r="G188" s="90">
        <f t="shared" si="45"/>
        <v>1.5880108910087065E-2</v>
      </c>
      <c r="H188" s="90">
        <f t="shared" si="31"/>
        <v>1.0158801089100871</v>
      </c>
      <c r="I188" s="91">
        <f t="shared" si="42"/>
        <v>2.0838162560430806E-2</v>
      </c>
      <c r="J188" s="91">
        <f t="shared" si="32"/>
        <v>1.0208381625604308</v>
      </c>
      <c r="K188" s="91">
        <f t="shared" si="33"/>
        <v>1.2014442451010162E-2</v>
      </c>
      <c r="L188" s="91">
        <f t="shared" si="34"/>
        <v>1.0120144424510102</v>
      </c>
      <c r="M188" s="91">
        <f t="shared" si="41"/>
        <v>8.7189665871272304E-3</v>
      </c>
      <c r="N188" s="90">
        <f t="shared" si="35"/>
        <v>1.0087189665871272</v>
      </c>
      <c r="O188" s="91">
        <f t="shared" si="36"/>
        <v>1.8843038837194376E-2</v>
      </c>
      <c r="P188" s="91">
        <f t="shared" si="43"/>
        <v>1.0188430388371943</v>
      </c>
      <c r="Q188" s="91">
        <f t="shared" si="37"/>
        <v>1.9582248169585093E-3</v>
      </c>
      <c r="R188" s="90">
        <f t="shared" si="44"/>
        <v>1.0019582248169585</v>
      </c>
    </row>
    <row r="189" spans="1:18" x14ac:dyDescent="0.2">
      <c r="A189" t="s">
        <v>4</v>
      </c>
      <c r="B189" s="1">
        <v>1991</v>
      </c>
      <c r="C189" s="1">
        <v>3.7629258632659912</v>
      </c>
      <c r="D189" s="1">
        <v>2.5683373212814331E-2</v>
      </c>
      <c r="E189" s="1">
        <v>4.0616624057292938E-2</v>
      </c>
      <c r="F189" s="1">
        <v>11949980885103.133</v>
      </c>
      <c r="G189" s="90">
        <f t="shared" si="45"/>
        <v>-8.3134309795873662E-4</v>
      </c>
      <c r="H189" s="90">
        <f t="shared" si="31"/>
        <v>0.99916865690204126</v>
      </c>
      <c r="I189" s="91">
        <f t="shared" si="42"/>
        <v>2.6746315772832041E-2</v>
      </c>
      <c r="J189" s="91">
        <f t="shared" si="32"/>
        <v>1.026746315772832</v>
      </c>
      <c r="K189" s="91">
        <f t="shared" si="33"/>
        <v>7.7003289623391305E-3</v>
      </c>
      <c r="L189" s="91">
        <f t="shared" si="34"/>
        <v>1.0077003289623392</v>
      </c>
      <c r="M189" s="91">
        <f t="shared" si="41"/>
        <v>1.8900447149903243E-2</v>
      </c>
      <c r="N189" s="90">
        <f t="shared" si="35"/>
        <v>1.0189004471499032</v>
      </c>
      <c r="O189" s="91">
        <f t="shared" si="36"/>
        <v>1.1931067064593459E-2</v>
      </c>
      <c r="P189" s="91">
        <f t="shared" si="43"/>
        <v>1.0119310670645936</v>
      </c>
      <c r="Q189" s="91">
        <f t="shared" si="37"/>
        <v>1.4640571072903619E-2</v>
      </c>
      <c r="R189" s="90">
        <f t="shared" si="44"/>
        <v>1.0146405710729036</v>
      </c>
    </row>
    <row r="190" spans="1:18" x14ac:dyDescent="0.2">
      <c r="A190" t="s">
        <v>4</v>
      </c>
      <c r="B190" s="1">
        <v>1992</v>
      </c>
      <c r="C190" s="1">
        <v>3.7577266693115234</v>
      </c>
      <c r="D190" s="1">
        <v>1.6779273748397827E-2</v>
      </c>
      <c r="E190" s="1">
        <v>2.7029829099774361E-2</v>
      </c>
      <c r="F190" s="1">
        <v>12354810890789.672</v>
      </c>
      <c r="G190" s="90">
        <f t="shared" si="45"/>
        <v>3.3877042112360201E-2</v>
      </c>
      <c r="H190" s="90">
        <f t="shared" si="31"/>
        <v>1.0338770421123602</v>
      </c>
      <c r="I190" s="91">
        <f t="shared" si="42"/>
        <v>3.2448545388710226E-2</v>
      </c>
      <c r="J190" s="91">
        <f t="shared" si="32"/>
        <v>1.0324485453887102</v>
      </c>
      <c r="K190" s="91">
        <f t="shared" si="33"/>
        <v>6.8253731660083044E-3</v>
      </c>
      <c r="L190" s="91">
        <f t="shared" si="34"/>
        <v>1.0068253731660084</v>
      </c>
      <c r="M190" s="91">
        <f t="shared" si="41"/>
        <v>2.5449470092443693E-2</v>
      </c>
      <c r="N190" s="90">
        <f t="shared" si="35"/>
        <v>1.0254494700924437</v>
      </c>
      <c r="O190" s="91">
        <f t="shared" si="36"/>
        <v>1.0793894308095716E-2</v>
      </c>
      <c r="P190" s="91">
        <f t="shared" si="43"/>
        <v>1.0107938943080956</v>
      </c>
      <c r="Q190" s="91">
        <f t="shared" si="37"/>
        <v>2.1423409067421684E-2</v>
      </c>
      <c r="R190" s="90">
        <f t="shared" si="44"/>
        <v>1.0214234090674217</v>
      </c>
    </row>
    <row r="191" spans="1:18" x14ac:dyDescent="0.2">
      <c r="A191" t="s">
        <v>4</v>
      </c>
      <c r="B191" s="1">
        <v>1993</v>
      </c>
      <c r="C191" s="1">
        <v>3.7728965282440186</v>
      </c>
      <c r="D191" s="1">
        <v>1.5534762293100357E-2</v>
      </c>
      <c r="E191" s="1">
        <v>2.4902341887354851E-2</v>
      </c>
      <c r="F191" s="1">
        <v>12724426485409.203</v>
      </c>
      <c r="G191" s="90">
        <f t="shared" si="45"/>
        <v>2.9916734289723079E-2</v>
      </c>
      <c r="H191" s="90">
        <f t="shared" si="31"/>
        <v>1.0299167342897231</v>
      </c>
      <c r="I191" s="91">
        <f t="shared" si="42"/>
        <v>3.4074485224347084E-2</v>
      </c>
      <c r="J191" s="91">
        <f t="shared" si="32"/>
        <v>1.0340744852243471</v>
      </c>
      <c r="K191" s="91">
        <f t="shared" si="33"/>
        <v>4.465272550404009E-3</v>
      </c>
      <c r="L191" s="91">
        <f t="shared" si="34"/>
        <v>1.004465272550404</v>
      </c>
      <c r="M191" s="91">
        <f t="shared" si="41"/>
        <v>2.9477587212909162E-2</v>
      </c>
      <c r="N191" s="90">
        <f t="shared" si="35"/>
        <v>1.0294775872129092</v>
      </c>
      <c r="O191" s="91">
        <f t="shared" si="36"/>
        <v>7.1931333698431726E-3</v>
      </c>
      <c r="P191" s="91">
        <f t="shared" si="43"/>
        <v>1.0071931333698432</v>
      </c>
      <c r="Q191" s="91">
        <f t="shared" si="37"/>
        <v>2.6689371644706306E-2</v>
      </c>
      <c r="R191" s="90">
        <f t="shared" si="44"/>
        <v>1.0266893716447063</v>
      </c>
    </row>
    <row r="192" spans="1:18" x14ac:dyDescent="0.2">
      <c r="A192" t="s">
        <v>4</v>
      </c>
      <c r="B192" s="1">
        <v>1994</v>
      </c>
      <c r="C192" s="1">
        <v>3.7382042407989502</v>
      </c>
      <c r="D192" s="1">
        <v>3.7054479122161865E-2</v>
      </c>
      <c r="E192" s="1">
        <v>5.9845853596925735E-2</v>
      </c>
      <c r="F192" s="1">
        <v>13230846761915.092</v>
      </c>
      <c r="G192" s="90">
        <f t="shared" si="45"/>
        <v>3.9799064978416787E-2</v>
      </c>
      <c r="H192" s="90">
        <f t="shared" si="31"/>
        <v>1.0397990649784168</v>
      </c>
      <c r="I192" s="91">
        <f t="shared" si="42"/>
        <v>3.0237973711454869E-2</v>
      </c>
      <c r="J192" s="91">
        <f t="shared" si="32"/>
        <v>1.0302379737114549</v>
      </c>
      <c r="K192" s="91">
        <f t="shared" si="33"/>
        <v>4.1174631153562393E-3</v>
      </c>
      <c r="L192" s="91">
        <f t="shared" si="34"/>
        <v>1.0041174631153562</v>
      </c>
      <c r="M192" s="91">
        <f t="shared" si="41"/>
        <v>2.601340137543029E-2</v>
      </c>
      <c r="N192" s="90">
        <f t="shared" si="35"/>
        <v>1.0260134013754303</v>
      </c>
      <c r="O192" s="91">
        <f t="shared" si="36"/>
        <v>6.6003246314695245E-3</v>
      </c>
      <c r="P192" s="91">
        <f t="shared" si="43"/>
        <v>1.0066003246314694</v>
      </c>
      <c r="Q192" s="91">
        <f t="shared" si="37"/>
        <v>2.3482655927653751E-2</v>
      </c>
      <c r="R192" s="90">
        <f t="shared" si="44"/>
        <v>1.0234826559276538</v>
      </c>
    </row>
    <row r="193" spans="1:18" x14ac:dyDescent="0.2">
      <c r="A193" t="s">
        <v>4</v>
      </c>
      <c r="B193" s="1">
        <v>1995</v>
      </c>
      <c r="C193" s="1">
        <v>3.8049774169921875</v>
      </c>
      <c r="D193" s="1">
        <v>5.5712249130010605E-2</v>
      </c>
      <c r="E193" s="1">
        <v>8.9563034474849701E-2</v>
      </c>
      <c r="F193" s="1">
        <v>13638534289108.289</v>
      </c>
      <c r="G193" s="90">
        <f t="shared" si="45"/>
        <v>3.0813411607692576E-2</v>
      </c>
      <c r="H193" s="90">
        <f t="shared" si="31"/>
        <v>1.0308134116076926</v>
      </c>
      <c r="I193" s="91">
        <f t="shared" si="42"/>
        <v>4.9226179108304402E-2</v>
      </c>
      <c r="J193" s="91">
        <f t="shared" si="32"/>
        <v>1.0492261791083044</v>
      </c>
      <c r="K193" s="91">
        <f t="shared" si="33"/>
        <v>9.9123741602311095E-3</v>
      </c>
      <c r="L193" s="91">
        <f t="shared" si="34"/>
        <v>1.0099123741602312</v>
      </c>
      <c r="M193" s="91">
        <f t="shared" si="41"/>
        <v>3.8927936674470143E-2</v>
      </c>
      <c r="N193" s="90">
        <f t="shared" si="35"/>
        <v>1.0389279366744701</v>
      </c>
      <c r="O193" s="91">
        <f t="shared" si="36"/>
        <v>1.6009251967499544E-2</v>
      </c>
      <c r="P193" s="91">
        <f t="shared" si="43"/>
        <v>1.0160092519674995</v>
      </c>
      <c r="Q193" s="91">
        <f t="shared" si="37"/>
        <v>3.2693528209984724E-2</v>
      </c>
      <c r="R193" s="90">
        <f t="shared" si="44"/>
        <v>1.0326935282099847</v>
      </c>
    </row>
    <row r="194" spans="1:18" x14ac:dyDescent="0.2">
      <c r="A194" t="s">
        <v>4</v>
      </c>
      <c r="B194" s="1">
        <v>1996</v>
      </c>
      <c r="C194" s="1">
        <v>3.9144101142883301</v>
      </c>
      <c r="D194" s="1">
        <v>5.0939477980136871E-2</v>
      </c>
      <c r="E194" s="1">
        <v>8.6644500494003296E-2</v>
      </c>
      <c r="F194" s="1">
        <v>14170924797864.18</v>
      </c>
      <c r="G194" s="90">
        <f t="shared" si="45"/>
        <v>3.9035756883425199E-2</v>
      </c>
      <c r="H194" s="90">
        <f t="shared" si="31"/>
        <v>1.0390357568834252</v>
      </c>
      <c r="I194" s="91">
        <f t="shared" si="42"/>
        <v>6.891884763584688E-2</v>
      </c>
      <c r="J194" s="91">
        <f t="shared" si="32"/>
        <v>1.0689188476358469</v>
      </c>
      <c r="K194" s="91">
        <f t="shared" si="33"/>
        <v>1.4641939497777838E-2</v>
      </c>
      <c r="L194" s="91">
        <f t="shared" si="34"/>
        <v>1.0146419394977779</v>
      </c>
      <c r="M194" s="91">
        <f t="shared" si="41"/>
        <v>5.3493657245170301E-2</v>
      </c>
      <c r="N194" s="90">
        <f t="shared" si="35"/>
        <v>1.0534936572451703</v>
      </c>
      <c r="O194" s="91">
        <f t="shared" si="36"/>
        <v>2.3538387921799745E-2</v>
      </c>
      <c r="P194" s="91">
        <f t="shared" si="43"/>
        <v>1.0235383879217999</v>
      </c>
      <c r="Q194" s="91">
        <f t="shared" si="37"/>
        <v>4.4336841929483395E-2</v>
      </c>
      <c r="R194" s="90">
        <f t="shared" si="44"/>
        <v>1.0443368419294834</v>
      </c>
    </row>
    <row r="195" spans="1:18" x14ac:dyDescent="0.2">
      <c r="A195" t="s">
        <v>4</v>
      </c>
      <c r="B195" s="1">
        <v>1997</v>
      </c>
      <c r="C195" s="1">
        <v>4.0676827430725098</v>
      </c>
      <c r="D195" s="1">
        <v>4.5885045081377029E-2</v>
      </c>
      <c r="E195" s="1">
        <v>8.4477439522743225E-2</v>
      </c>
      <c r="F195" s="1">
        <v>14786293811511.611</v>
      </c>
      <c r="G195" s="90">
        <f t="shared" si="45"/>
        <v>4.3424760375566862E-2</v>
      </c>
      <c r="H195" s="90">
        <f t="shared" si="31"/>
        <v>1.0434247603755669</v>
      </c>
      <c r="I195" s="91">
        <f t="shared" si="42"/>
        <v>8.4281096654051701E-2</v>
      </c>
      <c r="J195" s="91">
        <f t="shared" si="32"/>
        <v>1.0842810966540517</v>
      </c>
      <c r="K195" s="91">
        <f t="shared" si="33"/>
        <v>1.3013321673730158E-2</v>
      </c>
      <c r="L195" s="91">
        <f t="shared" si="34"/>
        <v>1.0130133216737303</v>
      </c>
      <c r="M195" s="91">
        <f t="shared" si="41"/>
        <v>7.0352258411143787E-2</v>
      </c>
      <c r="N195" s="90">
        <f t="shared" si="35"/>
        <v>1.0703522584111438</v>
      </c>
      <c r="O195" s="91">
        <f t="shared" si="36"/>
        <v>2.2134752865504471E-2</v>
      </c>
      <c r="P195" s="91">
        <f t="shared" si="43"/>
        <v>1.0221347528655045</v>
      </c>
      <c r="Q195" s="91">
        <f t="shared" si="37"/>
        <v>6.0800538886211397E-2</v>
      </c>
      <c r="R195" s="90">
        <f t="shared" si="44"/>
        <v>1.0608005388862114</v>
      </c>
    </row>
    <row r="196" spans="1:18" x14ac:dyDescent="0.2">
      <c r="A196" t="s">
        <v>4</v>
      </c>
      <c r="B196" s="1">
        <v>1998</v>
      </c>
      <c r="C196" s="1">
        <v>4.2850713729858398</v>
      </c>
      <c r="D196" s="1">
        <v>4.8722885549068451E-2</v>
      </c>
      <c r="E196" s="1">
        <v>7.6376818120479584E-2</v>
      </c>
      <c r="F196" s="1">
        <v>15432828231629.562</v>
      </c>
      <c r="G196" s="90">
        <f t="shared" si="45"/>
        <v>4.3725251801408405E-2</v>
      </c>
      <c r="H196" s="90">
        <f t="shared" ref="H196:H259" si="46">1+G196</f>
        <v>1.0437252518014084</v>
      </c>
      <c r="I196" s="91">
        <f t="shared" si="42"/>
        <v>9.9504922150937647E-2</v>
      </c>
      <c r="J196" s="91">
        <f t="shared" ref="J196:J259" si="47">1+I196</f>
        <v>1.0995049221509376</v>
      </c>
      <c r="K196" s="91">
        <f t="shared" ref="K196:K259" si="48">D195/C195</f>
        <v>1.1280389346863842E-2</v>
      </c>
      <c r="L196" s="91">
        <f t="shared" ref="L196:L259" si="49">1+K196</f>
        <v>1.0112803893468638</v>
      </c>
      <c r="M196" s="91">
        <f t="shared" si="41"/>
        <v>8.7240426822726924E-2</v>
      </c>
      <c r="N196" s="90">
        <f t="shared" ref="N196:N259" si="50">1+M196</f>
        <v>1.0872404268227269</v>
      </c>
      <c r="O196" s="91">
        <f t="shared" ref="O196:O259" si="51">E195/C195</f>
        <v>2.0767951892662478E-2</v>
      </c>
      <c r="P196" s="91">
        <f t="shared" si="43"/>
        <v>1.0207679518926625</v>
      </c>
      <c r="Q196" s="91">
        <f t="shared" ref="Q196:Q259" si="52">J196/P196-1</f>
        <v>7.713503359140983E-2</v>
      </c>
      <c r="R196" s="90">
        <f t="shared" si="44"/>
        <v>1.0771350335914098</v>
      </c>
    </row>
    <row r="197" spans="1:18" x14ac:dyDescent="0.2">
      <c r="A197" t="s">
        <v>4</v>
      </c>
      <c r="B197" s="1">
        <v>1999</v>
      </c>
      <c r="C197" s="1">
        <v>4.4662032127380371</v>
      </c>
      <c r="D197" s="1">
        <v>3.4234732389450073E-2</v>
      </c>
      <c r="E197" s="1">
        <v>6.4164400100708008E-2</v>
      </c>
      <c r="F197" s="1">
        <v>16168186121259.496</v>
      </c>
      <c r="G197" s="90">
        <f t="shared" si="45"/>
        <v>4.7648938910809457E-2</v>
      </c>
      <c r="H197" s="90">
        <f t="shared" si="46"/>
        <v>1.0476489389108095</v>
      </c>
      <c r="I197" s="91">
        <f t="shared" si="42"/>
        <v>9.1933517439807266E-2</v>
      </c>
      <c r="J197" s="91">
        <f t="shared" si="47"/>
        <v>1.0919335174398073</v>
      </c>
      <c r="K197" s="91">
        <f t="shared" si="48"/>
        <v>1.1370378999105988E-2</v>
      </c>
      <c r="L197" s="91">
        <f t="shared" si="49"/>
        <v>1.011370378999106</v>
      </c>
      <c r="M197" s="91">
        <f t="shared" si="41"/>
        <v>7.9657403572002794E-2</v>
      </c>
      <c r="N197" s="90">
        <f t="shared" si="50"/>
        <v>1.0796574035720028</v>
      </c>
      <c r="O197" s="91">
        <f t="shared" si="51"/>
        <v>1.7823931382328455E-2</v>
      </c>
      <c r="P197" s="91">
        <f t="shared" si="43"/>
        <v>1.0178239313823285</v>
      </c>
      <c r="Q197" s="91">
        <f t="shared" si="52"/>
        <v>7.2811793643748235E-2</v>
      </c>
      <c r="R197" s="90">
        <f t="shared" si="44"/>
        <v>1.0728117936437482</v>
      </c>
    </row>
    <row r="198" spans="1:18" x14ac:dyDescent="0.2">
      <c r="A198" t="s">
        <v>4</v>
      </c>
      <c r="B198" s="1">
        <v>2000</v>
      </c>
      <c r="C198" s="1">
        <v>4.4582839012145996</v>
      </c>
      <c r="D198" s="1">
        <v>3.3549845218658447E-2</v>
      </c>
      <c r="E198" s="1">
        <v>5.5664863437414169E-2</v>
      </c>
      <c r="F198" s="1">
        <v>16783387723057.49</v>
      </c>
      <c r="G198" s="90">
        <f t="shared" si="45"/>
        <v>3.8050131114526708E-2</v>
      </c>
      <c r="H198" s="90">
        <f t="shared" si="46"/>
        <v>1.0380501311145267</v>
      </c>
      <c r="I198" s="91">
        <f t="shared" si="42"/>
        <v>3.6209497812890401E-2</v>
      </c>
      <c r="J198" s="91">
        <f t="shared" si="47"/>
        <v>1.0362094978128904</v>
      </c>
      <c r="K198" s="91">
        <f t="shared" si="48"/>
        <v>7.6652876635369734E-3</v>
      </c>
      <c r="L198" s="91">
        <f t="shared" si="49"/>
        <v>1.007665287663537</v>
      </c>
      <c r="M198" s="91">
        <f t="shared" si="41"/>
        <v>2.8327074971033817E-2</v>
      </c>
      <c r="N198" s="90">
        <f t="shared" si="50"/>
        <v>1.0283270749710338</v>
      </c>
      <c r="O198" s="91">
        <f t="shared" si="51"/>
        <v>1.4366654861942919E-2</v>
      </c>
      <c r="P198" s="91">
        <f t="shared" si="43"/>
        <v>1.014366654861943</v>
      </c>
      <c r="Q198" s="91">
        <f t="shared" si="52"/>
        <v>2.153347889173296E-2</v>
      </c>
      <c r="R198" s="90">
        <f t="shared" si="44"/>
        <v>1.021533478891733</v>
      </c>
    </row>
    <row r="199" spans="1:18" x14ac:dyDescent="0.2">
      <c r="A199" t="s">
        <v>4</v>
      </c>
      <c r="B199" s="1">
        <v>2001</v>
      </c>
      <c r="C199" s="1">
        <v>4.4229397773742676</v>
      </c>
      <c r="D199" s="1">
        <v>3.8497265428304672E-2</v>
      </c>
      <c r="E199" s="1">
        <v>6.423533707857132E-2</v>
      </c>
      <c r="F199" s="1">
        <v>16946857770686.16</v>
      </c>
      <c r="G199" s="90">
        <f t="shared" si="45"/>
        <v>9.7399911344531187E-3</v>
      </c>
      <c r="H199" s="90">
        <f t="shared" si="46"/>
        <v>1.0097399911344531</v>
      </c>
      <c r="I199" s="91">
        <f>H199*(C199/C198)-1</f>
        <v>1.7350331542156372E-3</v>
      </c>
      <c r="J199" s="91">
        <f t="shared" si="47"/>
        <v>1.0017350331542156</v>
      </c>
      <c r="K199" s="91">
        <f t="shared" si="48"/>
        <v>7.5252823647050026E-3</v>
      </c>
      <c r="L199" s="91">
        <f t="shared" si="49"/>
        <v>1.007525282364705</v>
      </c>
      <c r="M199" s="91">
        <f t="shared" si="41"/>
        <v>-5.7470014021875349E-3</v>
      </c>
      <c r="N199" s="90">
        <f t="shared" si="50"/>
        <v>0.99425299859781247</v>
      </c>
      <c r="O199" s="91">
        <f t="shared" si="51"/>
        <v>1.2485715282117638E-2</v>
      </c>
      <c r="P199" s="91">
        <f t="shared" si="43"/>
        <v>1.0124857152821176</v>
      </c>
      <c r="Q199" s="91">
        <f t="shared" si="52"/>
        <v>-1.0618107461305204E-2</v>
      </c>
      <c r="R199" s="90">
        <f t="shared" si="44"/>
        <v>0.9893818925386948</v>
      </c>
    </row>
    <row r="200" spans="1:18" x14ac:dyDescent="0.2">
      <c r="A200" t="s">
        <v>4</v>
      </c>
      <c r="B200" s="1">
        <v>2002</v>
      </c>
      <c r="C200" s="1">
        <v>4.2899699211120605</v>
      </c>
      <c r="D200" s="1">
        <v>4.3222825974225998E-2</v>
      </c>
      <c r="E200" s="1">
        <v>8.0077797174453735E-2</v>
      </c>
      <c r="F200" s="1">
        <v>17310007291775.125</v>
      </c>
      <c r="G200" s="90">
        <f t="shared" si="45"/>
        <v>2.1428723011833073E-2</v>
      </c>
      <c r="H200" s="90">
        <f t="shared" si="46"/>
        <v>1.0214287230118331</v>
      </c>
      <c r="I200" s="91">
        <f t="shared" si="42"/>
        <v>-9.279185600389539E-3</v>
      </c>
      <c r="J200" s="91">
        <f t="shared" si="47"/>
        <v>0.99072081439961046</v>
      </c>
      <c r="K200" s="91">
        <f t="shared" si="48"/>
        <v>8.7039994587398712E-3</v>
      </c>
      <c r="L200" s="91">
        <f t="shared" si="49"/>
        <v>1.0087039994587399</v>
      </c>
      <c r="M200" s="91">
        <f t="shared" si="41"/>
        <v>-1.7828010069137257E-2</v>
      </c>
      <c r="N200" s="90">
        <f t="shared" si="50"/>
        <v>0.98217198993086274</v>
      </c>
      <c r="O200" s="91">
        <f t="shared" si="51"/>
        <v>1.4523222180679434E-2</v>
      </c>
      <c r="P200" s="91">
        <f t="shared" si="43"/>
        <v>1.0145232221806795</v>
      </c>
      <c r="Q200" s="91">
        <f t="shared" si="52"/>
        <v>-2.3461668753039122E-2</v>
      </c>
      <c r="R200" s="90">
        <f t="shared" si="44"/>
        <v>0.97653833124696088</v>
      </c>
    </row>
    <row r="201" spans="1:18" x14ac:dyDescent="0.2">
      <c r="A201" t="s">
        <v>4</v>
      </c>
      <c r="B201" s="1">
        <v>2003</v>
      </c>
      <c r="C201" s="1">
        <v>4.3158044815063477</v>
      </c>
      <c r="D201" s="1">
        <v>4.1632097214460373E-2</v>
      </c>
      <c r="E201" s="1">
        <v>8.3196237683296204E-2</v>
      </c>
      <c r="F201" s="1">
        <v>17809223022144.488</v>
      </c>
      <c r="G201" s="90">
        <f t="shared" si="45"/>
        <v>2.8839718086460131E-2</v>
      </c>
      <c r="H201" s="90">
        <f t="shared" si="46"/>
        <v>1.0288397180864601</v>
      </c>
      <c r="I201" s="91">
        <f t="shared" si="42"/>
        <v>3.5035477572357809E-2</v>
      </c>
      <c r="J201" s="91">
        <f t="shared" si="47"/>
        <v>1.0350354775723578</v>
      </c>
      <c r="K201" s="91">
        <f t="shared" si="48"/>
        <v>1.0075321451909302E-2</v>
      </c>
      <c r="L201" s="91">
        <f t="shared" si="49"/>
        <v>1.0100753214519094</v>
      </c>
      <c r="M201" s="91">
        <f t="shared" si="41"/>
        <v>2.471118300818409E-2</v>
      </c>
      <c r="N201" s="90">
        <f t="shared" si="50"/>
        <v>1.0247111830081841</v>
      </c>
      <c r="O201" s="91">
        <f t="shared" si="51"/>
        <v>1.8666284064223857E-2</v>
      </c>
      <c r="P201" s="91">
        <f t="shared" si="43"/>
        <v>1.0186662840642238</v>
      </c>
      <c r="Q201" s="91">
        <f t="shared" si="52"/>
        <v>1.6069240500259818E-2</v>
      </c>
      <c r="R201" s="90">
        <f t="shared" si="44"/>
        <v>1.0160692405002598</v>
      </c>
    </row>
    <row r="202" spans="1:18" x14ac:dyDescent="0.2">
      <c r="A202" t="s">
        <v>4</v>
      </c>
      <c r="B202" s="1">
        <v>2004</v>
      </c>
      <c r="C202" s="1">
        <v>4.5811724662780762</v>
      </c>
      <c r="D202" s="1">
        <v>3.9629176259040833E-2</v>
      </c>
      <c r="E202" s="1">
        <v>8.2380771636962891E-2</v>
      </c>
      <c r="F202" s="1">
        <v>18465553762677.215</v>
      </c>
      <c r="G202" s="90">
        <f t="shared" si="45"/>
        <v>3.6853418013611527E-2</v>
      </c>
      <c r="H202" s="90">
        <f t="shared" si="46"/>
        <v>1.0368534180136115</v>
      </c>
      <c r="I202" s="91">
        <f t="shared" si="42"/>
        <v>0.1006069321547145</v>
      </c>
      <c r="J202" s="91">
        <f t="shared" si="47"/>
        <v>1.1006069321547145</v>
      </c>
      <c r="K202" s="91">
        <f t="shared" si="48"/>
        <v>9.6464280049891188E-3</v>
      </c>
      <c r="L202" s="91">
        <f t="shared" si="49"/>
        <v>1.009646428004989</v>
      </c>
      <c r="M202" s="91">
        <f t="shared" si="41"/>
        <v>9.0091443525887493E-2</v>
      </c>
      <c r="N202" s="90">
        <f t="shared" si="50"/>
        <v>1.0900914435258875</v>
      </c>
      <c r="O202" s="91">
        <f t="shared" si="51"/>
        <v>1.9277109989528109E-2</v>
      </c>
      <c r="P202" s="91">
        <f t="shared" si="43"/>
        <v>1.0192771099895281</v>
      </c>
      <c r="Q202" s="91">
        <f t="shared" si="52"/>
        <v>7.9791669378332264E-2</v>
      </c>
      <c r="R202" s="90">
        <f t="shared" si="44"/>
        <v>1.0797916693783323</v>
      </c>
    </row>
    <row r="203" spans="1:18" x14ac:dyDescent="0.2">
      <c r="A203" t="s">
        <v>4</v>
      </c>
      <c r="B203" s="1">
        <v>2005</v>
      </c>
      <c r="C203" s="1">
        <v>4.8086366653442383</v>
      </c>
      <c r="D203" s="1">
        <v>2.2840265184640884E-2</v>
      </c>
      <c r="E203" s="1">
        <v>7.1931861340999603E-2</v>
      </c>
      <c r="F203" s="1">
        <v>19079048353960.016</v>
      </c>
      <c r="G203" s="90">
        <f t="shared" si="45"/>
        <v>3.3223731016548408E-2</v>
      </c>
      <c r="H203" s="90">
        <f t="shared" si="46"/>
        <v>1.0332237310165484</v>
      </c>
      <c r="I203" s="91">
        <f t="shared" si="42"/>
        <v>8.4525315962720837E-2</v>
      </c>
      <c r="J203" s="91">
        <f t="shared" si="47"/>
        <v>1.0845253159627208</v>
      </c>
      <c r="K203" s="91">
        <f t="shared" si="48"/>
        <v>8.650444084074645E-3</v>
      </c>
      <c r="L203" s="91">
        <f t="shared" si="49"/>
        <v>1.0086504440840747</v>
      </c>
      <c r="M203" s="91">
        <f t="shared" si="41"/>
        <v>7.5224149578941413E-2</v>
      </c>
      <c r="N203" s="90">
        <f t="shared" si="50"/>
        <v>1.0752241495789414</v>
      </c>
      <c r="O203" s="91">
        <f t="shared" si="51"/>
        <v>1.7982464585947416E-2</v>
      </c>
      <c r="P203" s="91">
        <f t="shared" si="43"/>
        <v>1.0179824645859474</v>
      </c>
      <c r="Q203" s="91">
        <f t="shared" si="52"/>
        <v>6.536738469639447E-2</v>
      </c>
      <c r="R203" s="90">
        <f t="shared" si="44"/>
        <v>1.0653673846963945</v>
      </c>
    </row>
    <row r="204" spans="1:18" x14ac:dyDescent="0.2">
      <c r="A204" t="s">
        <v>4</v>
      </c>
      <c r="B204" s="1">
        <v>2006</v>
      </c>
      <c r="C204" s="1">
        <v>4.9812331199645996</v>
      </c>
      <c r="D204" s="1">
        <v>2.432953380048275E-2</v>
      </c>
      <c r="E204" s="1">
        <v>7.0044346153736115E-2</v>
      </c>
      <c r="F204" s="1">
        <v>19503883488501.227</v>
      </c>
      <c r="G204" s="90">
        <f t="shared" si="45"/>
        <v>2.2267102984359965E-2</v>
      </c>
      <c r="H204" s="90">
        <f t="shared" si="46"/>
        <v>1.02226710298436</v>
      </c>
      <c r="I204" s="91">
        <f t="shared" si="42"/>
        <v>5.8959348610178486E-2</v>
      </c>
      <c r="J204" s="91">
        <f t="shared" si="47"/>
        <v>1.0589593486101785</v>
      </c>
      <c r="K204" s="91">
        <f t="shared" si="48"/>
        <v>4.7498421640483433E-3</v>
      </c>
      <c r="L204" s="91">
        <f t="shared" si="49"/>
        <v>1.0047498421640484</v>
      </c>
      <c r="M204" s="91">
        <f t="shared" si="41"/>
        <v>5.3953237085733408E-2</v>
      </c>
      <c r="N204" s="90">
        <f t="shared" si="50"/>
        <v>1.0539532370857334</v>
      </c>
      <c r="O204" s="91">
        <f t="shared" si="51"/>
        <v>1.4958888838371027E-2</v>
      </c>
      <c r="P204" s="91">
        <f t="shared" si="43"/>
        <v>1.0149588888383709</v>
      </c>
      <c r="Q204" s="91">
        <f t="shared" si="52"/>
        <v>4.3351962582609094E-2</v>
      </c>
      <c r="R204" s="90">
        <f t="shared" si="44"/>
        <v>1.0433519625826091</v>
      </c>
    </row>
    <row r="205" spans="1:18" x14ac:dyDescent="0.2">
      <c r="A205" t="s">
        <v>4</v>
      </c>
      <c r="B205" s="1">
        <v>2007</v>
      </c>
      <c r="C205" s="1">
        <v>4.9996366500854492</v>
      </c>
      <c r="D205" s="1">
        <v>2.31751948595047E-2</v>
      </c>
      <c r="E205" s="1">
        <v>5.4457914084196091E-2</v>
      </c>
      <c r="F205" s="1">
        <v>19892550302263.117</v>
      </c>
      <c r="G205" s="90">
        <f t="shared" si="45"/>
        <v>1.9927662816024982E-2</v>
      </c>
      <c r="H205" s="90">
        <f t="shared" si="46"/>
        <v>1.019927662816025</v>
      </c>
      <c r="I205" s="91">
        <f t="shared" si="42"/>
        <v>2.3695860170309002E-2</v>
      </c>
      <c r="J205" s="91">
        <f t="shared" si="47"/>
        <v>1.023695860170309</v>
      </c>
      <c r="K205" s="91">
        <f t="shared" si="48"/>
        <v>4.8842391461204398E-3</v>
      </c>
      <c r="L205" s="91">
        <f t="shared" si="49"/>
        <v>1.0048842391461204</v>
      </c>
      <c r="M205" s="91">
        <f t="shared" si="41"/>
        <v>1.8720187153271839E-2</v>
      </c>
      <c r="N205" s="90">
        <f t="shared" si="50"/>
        <v>1.0187201871532718</v>
      </c>
      <c r="O205" s="91">
        <f t="shared" si="51"/>
        <v>1.4061647882529518E-2</v>
      </c>
      <c r="P205" s="91">
        <f t="shared" si="43"/>
        <v>1.0140616478825295</v>
      </c>
      <c r="Q205" s="91">
        <f t="shared" si="52"/>
        <v>9.5006179435903615E-3</v>
      </c>
      <c r="R205" s="90">
        <f t="shared" si="44"/>
        <v>1.0095006179435904</v>
      </c>
    </row>
    <row r="206" spans="1:18" x14ac:dyDescent="0.2">
      <c r="A206" t="s">
        <v>4</v>
      </c>
      <c r="B206" s="1">
        <v>2008</v>
      </c>
      <c r="C206" s="1">
        <v>4.5701656341552734</v>
      </c>
      <c r="D206" s="1">
        <v>3.8817275315523148E-2</v>
      </c>
      <c r="E206" s="1">
        <v>6.4916908740997314E-2</v>
      </c>
      <c r="F206" s="1">
        <v>19884793110283.582</v>
      </c>
      <c r="G206" s="90">
        <f t="shared" si="45"/>
        <v>-3.8995462430235772E-4</v>
      </c>
      <c r="H206" s="90">
        <f t="shared" si="46"/>
        <v>0.99961004537569764</v>
      </c>
      <c r="I206" s="91">
        <f t="shared" si="42"/>
        <v>-8.6256902918269374E-2</v>
      </c>
      <c r="J206" s="91">
        <f t="shared" si="47"/>
        <v>0.91374309708173063</v>
      </c>
      <c r="K206" s="91">
        <f t="shared" si="48"/>
        <v>4.6353758245828948E-3</v>
      </c>
      <c r="L206" s="91">
        <f t="shared" si="49"/>
        <v>1.004635375824583</v>
      </c>
      <c r="M206" s="91">
        <f t="shared" si="41"/>
        <v>-9.0472902836265301E-2</v>
      </c>
      <c r="N206" s="90">
        <f t="shared" si="50"/>
        <v>0.9095270971637347</v>
      </c>
      <c r="O206" s="91">
        <f t="shared" si="51"/>
        <v>1.089237436549821E-2</v>
      </c>
      <c r="P206" s="91">
        <f t="shared" si="43"/>
        <v>1.0108923743654983</v>
      </c>
      <c r="Q206" s="91">
        <f t="shared" si="52"/>
        <v>-9.6102492953065166E-2</v>
      </c>
      <c r="R206" s="90">
        <f t="shared" si="44"/>
        <v>0.90389750704693483</v>
      </c>
    </row>
    <row r="207" spans="1:18" x14ac:dyDescent="0.2">
      <c r="A207" t="s">
        <v>4</v>
      </c>
      <c r="B207" s="1">
        <v>2009</v>
      </c>
      <c r="C207" s="1">
        <v>4.3380365371704102</v>
      </c>
      <c r="D207" s="1">
        <v>5.4453793913125992E-2</v>
      </c>
      <c r="E207" s="1">
        <v>0.1028815358877182</v>
      </c>
      <c r="F207" s="1">
        <v>19491739815216.219</v>
      </c>
      <c r="G207" s="90">
        <f t="shared" si="45"/>
        <v>-1.9766526756775371E-2</v>
      </c>
      <c r="H207" s="90">
        <f t="shared" si="46"/>
        <v>0.98023347324322463</v>
      </c>
      <c r="I207" s="91">
        <f t="shared" si="42"/>
        <v>-6.9554812169836389E-2</v>
      </c>
      <c r="J207" s="91">
        <f t="shared" si="47"/>
        <v>0.93044518783016361</v>
      </c>
      <c r="K207" s="91">
        <f t="shared" si="48"/>
        <v>8.4936254881926038E-3</v>
      </c>
      <c r="L207" s="91">
        <f t="shared" si="49"/>
        <v>1.0084936254881927</v>
      </c>
      <c r="M207" s="91">
        <f t="shared" si="41"/>
        <v>-7.7391106582599622E-2</v>
      </c>
      <c r="N207" s="90">
        <f t="shared" si="50"/>
        <v>0.92260889341740038</v>
      </c>
      <c r="O207" s="91">
        <f t="shared" si="51"/>
        <v>1.4204498028657605E-2</v>
      </c>
      <c r="P207" s="91">
        <f t="shared" si="43"/>
        <v>1.0142044980286575</v>
      </c>
      <c r="Q207" s="91">
        <f t="shared" si="52"/>
        <v>-8.2586214477750386E-2</v>
      </c>
      <c r="R207" s="90">
        <f t="shared" si="44"/>
        <v>0.91741378552224961</v>
      </c>
    </row>
    <row r="208" spans="1:18" x14ac:dyDescent="0.2">
      <c r="A208" t="s">
        <v>4</v>
      </c>
      <c r="B208" s="1">
        <v>2010</v>
      </c>
      <c r="C208" s="1">
        <v>4.3659863471984863</v>
      </c>
      <c r="D208" s="1">
        <v>5.4986536502838135E-2</v>
      </c>
      <c r="E208" s="1">
        <v>0.11888471245765686</v>
      </c>
      <c r="F208" s="1">
        <v>20131349065679.742</v>
      </c>
      <c r="G208" s="90">
        <f t="shared" si="45"/>
        <v>3.2814374526188406E-2</v>
      </c>
      <c r="H208" s="90">
        <f t="shared" si="46"/>
        <v>1.0328143745261884</v>
      </c>
      <c r="I208" s="91">
        <f t="shared" si="42"/>
        <v>3.946875959531515E-2</v>
      </c>
      <c r="J208" s="91">
        <f t="shared" si="47"/>
        <v>1.0394687595953152</v>
      </c>
      <c r="K208" s="91">
        <f t="shared" si="48"/>
        <v>1.2552636070844347E-2</v>
      </c>
      <c r="L208" s="91">
        <f t="shared" si="49"/>
        <v>1.0125526360708443</v>
      </c>
      <c r="M208" s="91">
        <f t="shared" si="41"/>
        <v>2.6582443781804077E-2</v>
      </c>
      <c r="N208" s="90">
        <f t="shared" si="50"/>
        <v>1.0265824437818041</v>
      </c>
      <c r="O208" s="91">
        <f t="shared" si="51"/>
        <v>2.3716152458878363E-2</v>
      </c>
      <c r="P208" s="91">
        <f t="shared" si="43"/>
        <v>1.0237161524588783</v>
      </c>
      <c r="Q208" s="91">
        <f t="shared" si="52"/>
        <v>1.5387670789994257E-2</v>
      </c>
      <c r="R208" s="90">
        <f t="shared" si="44"/>
        <v>1.0153876707899943</v>
      </c>
    </row>
    <row r="209" spans="1:18" x14ac:dyDescent="0.2">
      <c r="A209" t="s">
        <v>4</v>
      </c>
      <c r="B209" s="1">
        <v>2011</v>
      </c>
      <c r="C209" s="1">
        <v>4.3680791854858398</v>
      </c>
      <c r="D209" s="1">
        <v>5.9179332107305527E-2</v>
      </c>
      <c r="E209" s="1">
        <v>0.11868300288915634</v>
      </c>
      <c r="F209" s="1">
        <v>20548621641802.223</v>
      </c>
      <c r="G209" s="90">
        <f t="shared" si="45"/>
        <v>2.0727501905664747E-2</v>
      </c>
      <c r="H209" s="90">
        <f t="shared" si="46"/>
        <v>1.0207275019056647</v>
      </c>
      <c r="I209" s="91">
        <f t="shared" si="42"/>
        <v>2.1216788272378384E-2</v>
      </c>
      <c r="J209" s="91">
        <f t="shared" si="47"/>
        <v>1.0212167882723784</v>
      </c>
      <c r="K209" s="91">
        <f t="shared" si="48"/>
        <v>1.259429877469068E-2</v>
      </c>
      <c r="L209" s="91">
        <f t="shared" si="49"/>
        <v>1.0125942987746908</v>
      </c>
      <c r="M209" s="91">
        <f t="shared" si="41"/>
        <v>8.5152459461024232E-3</v>
      </c>
      <c r="N209" s="90">
        <f t="shared" si="50"/>
        <v>1.0085152459461024</v>
      </c>
      <c r="O209" s="91">
        <f t="shared" si="51"/>
        <v>2.7229749019701214E-2</v>
      </c>
      <c r="P209" s="91">
        <f t="shared" si="43"/>
        <v>1.0272297490197013</v>
      </c>
      <c r="Q209" s="91">
        <f t="shared" si="52"/>
        <v>-5.8535695184657177E-3</v>
      </c>
      <c r="R209" s="90">
        <f t="shared" si="44"/>
        <v>0.99414643048153428</v>
      </c>
    </row>
    <row r="210" spans="1:18" x14ac:dyDescent="0.2">
      <c r="A210" t="s">
        <v>4</v>
      </c>
      <c r="B210" s="1">
        <v>2012</v>
      </c>
      <c r="C210" s="1">
        <v>4.4031252861022949</v>
      </c>
      <c r="D210" s="1">
        <v>7.0131853222846985E-2</v>
      </c>
      <c r="E210" s="1">
        <v>0.12453398108482361</v>
      </c>
      <c r="F210" s="1">
        <v>20976549164468.41</v>
      </c>
      <c r="G210" s="90">
        <f t="shared" si="45"/>
        <v>2.0825120542180331E-2</v>
      </c>
      <c r="H210" s="90">
        <f t="shared" si="46"/>
        <v>1.0208251205421803</v>
      </c>
      <c r="I210" s="91">
        <f t="shared" si="42"/>
        <v>2.9015434491891146E-2</v>
      </c>
      <c r="J210" s="91">
        <f t="shared" si="47"/>
        <v>1.0290154344918911</v>
      </c>
      <c r="K210" s="91">
        <f t="shared" si="48"/>
        <v>1.3548136284695879E-2</v>
      </c>
      <c r="L210" s="91">
        <f t="shared" si="49"/>
        <v>1.0135481362846959</v>
      </c>
      <c r="M210" s="91">
        <f t="shared" si="41"/>
        <v>1.5260546246863793E-2</v>
      </c>
      <c r="N210" s="90">
        <f t="shared" si="50"/>
        <v>1.0152605462468638</v>
      </c>
      <c r="O210" s="91">
        <f t="shared" si="51"/>
        <v>2.7170524582867839E-2</v>
      </c>
      <c r="P210" s="91">
        <f t="shared" si="43"/>
        <v>1.0271705245828677</v>
      </c>
      <c r="Q210" s="91">
        <f t="shared" si="52"/>
        <v>1.7961086936102433E-3</v>
      </c>
      <c r="R210" s="90">
        <f t="shared" si="44"/>
        <v>1.0017961086936102</v>
      </c>
    </row>
    <row r="211" spans="1:18" x14ac:dyDescent="0.2">
      <c r="A211" t="s">
        <v>4</v>
      </c>
      <c r="B211" s="1">
        <v>2013</v>
      </c>
      <c r="C211" s="1">
        <v>4.6864972114562988</v>
      </c>
      <c r="D211" s="1">
        <v>4.4569693505764008E-2</v>
      </c>
      <c r="E211" s="1">
        <v>9.2464223504066467E-2</v>
      </c>
      <c r="F211" s="1">
        <v>21437664028790.578</v>
      </c>
      <c r="G211" s="90">
        <f t="shared" si="45"/>
        <v>2.198239856836115E-2</v>
      </c>
      <c r="H211" s="90">
        <f t="shared" si="46"/>
        <v>1.0219823985683612</v>
      </c>
      <c r="I211" s="91">
        <f t="shared" si="42"/>
        <v>8.7754117777509189E-2</v>
      </c>
      <c r="J211" s="91">
        <f t="shared" si="47"/>
        <v>1.0877541177775092</v>
      </c>
      <c r="K211" s="91">
        <f t="shared" si="48"/>
        <v>1.5927744196651883E-2</v>
      </c>
      <c r="L211" s="91">
        <f t="shared" si="49"/>
        <v>1.0159277441966519</v>
      </c>
      <c r="M211" s="91">
        <f t="shared" si="41"/>
        <v>7.0700277643912735E-2</v>
      </c>
      <c r="N211" s="90">
        <f t="shared" si="50"/>
        <v>1.0707002776439127</v>
      </c>
      <c r="O211" s="91">
        <f t="shared" si="51"/>
        <v>2.82830882595809E-2</v>
      </c>
      <c r="P211" s="91">
        <f t="shared" si="43"/>
        <v>1.0282830882595808</v>
      </c>
      <c r="Q211" s="91">
        <f t="shared" si="52"/>
        <v>5.7835269486524288E-2</v>
      </c>
      <c r="R211" s="90">
        <f t="shared" si="44"/>
        <v>1.0578352694865243</v>
      </c>
    </row>
    <row r="212" spans="1:18" x14ac:dyDescent="0.2">
      <c r="A212" t="s">
        <v>4</v>
      </c>
      <c r="B212" s="1">
        <v>2014</v>
      </c>
      <c r="C212" s="1">
        <v>4.971285343170166</v>
      </c>
      <c r="D212" s="1">
        <v>4.9348831176757812E-2</v>
      </c>
      <c r="E212" s="1">
        <v>9.6255064010620117E-2</v>
      </c>
      <c r="F212" s="1">
        <v>21939590303547.793</v>
      </c>
      <c r="G212" s="90">
        <f t="shared" si="45"/>
        <v>2.3413291396074287E-2</v>
      </c>
      <c r="H212" s="90">
        <f t="shared" si="46"/>
        <v>1.0234132913960743</v>
      </c>
      <c r="I212" s="91">
        <f t="shared" si="42"/>
        <v>8.560386701731959E-2</v>
      </c>
      <c r="J212" s="91">
        <f t="shared" si="47"/>
        <v>1.0856038670173196</v>
      </c>
      <c r="K212" s="91">
        <f t="shared" si="48"/>
        <v>9.510235789069052E-3</v>
      </c>
      <c r="L212" s="91">
        <f t="shared" si="49"/>
        <v>1.0095102357890691</v>
      </c>
      <c r="M212" s="91">
        <f t="shared" si="41"/>
        <v>7.5376780274816202E-2</v>
      </c>
      <c r="N212" s="90">
        <f t="shared" si="50"/>
        <v>1.0753767802748162</v>
      </c>
      <c r="O212" s="91">
        <f t="shared" si="51"/>
        <v>1.9729921801304947E-2</v>
      </c>
      <c r="P212" s="91">
        <f t="shared" si="43"/>
        <v>1.019729921801305</v>
      </c>
      <c r="Q212" s="91">
        <f t="shared" si="52"/>
        <v>6.4599404026167484E-2</v>
      </c>
      <c r="R212" s="90">
        <f t="shared" si="44"/>
        <v>1.0645994040261675</v>
      </c>
    </row>
    <row r="213" spans="1:18" x14ac:dyDescent="0.2">
      <c r="A213" t="s">
        <v>4</v>
      </c>
      <c r="B213" s="1">
        <v>2015</v>
      </c>
      <c r="C213" s="1">
        <v>5.1064019203186035</v>
      </c>
      <c r="D213" s="1">
        <v>5.1426935940980911E-2</v>
      </c>
      <c r="E213" s="1">
        <v>8.8397197425365448E-2</v>
      </c>
      <c r="F213" s="1">
        <v>22530923878727.695</v>
      </c>
      <c r="G213" s="90">
        <f t="shared" si="45"/>
        <v>2.6952808461709443E-2</v>
      </c>
      <c r="H213" s="90">
        <f t="shared" si="46"/>
        <v>1.0269528084617094</v>
      </c>
      <c r="I213" s="91">
        <f t="shared" si="42"/>
        <v>5.4864774642237712E-2</v>
      </c>
      <c r="J213" s="91">
        <f t="shared" si="47"/>
        <v>1.0548647746422377</v>
      </c>
      <c r="K213" s="91">
        <f t="shared" si="48"/>
        <v>9.92677502299401E-3</v>
      </c>
      <c r="L213" s="91">
        <f t="shared" si="49"/>
        <v>1.0099267750229941</v>
      </c>
      <c r="M213" s="91">
        <f t="shared" si="41"/>
        <v>4.449629491031204E-2</v>
      </c>
      <c r="N213" s="90">
        <f t="shared" si="50"/>
        <v>1.044496294910312</v>
      </c>
      <c r="O213" s="91">
        <f t="shared" si="51"/>
        <v>1.936220863742227E-2</v>
      </c>
      <c r="P213" s="91">
        <f t="shared" si="43"/>
        <v>1.0193622086374223</v>
      </c>
      <c r="Q213" s="91">
        <f t="shared" si="52"/>
        <v>3.4828214842564709E-2</v>
      </c>
      <c r="R213" s="90">
        <f t="shared" si="44"/>
        <v>1.0348282148425647</v>
      </c>
    </row>
    <row r="214" spans="1:18" x14ac:dyDescent="0.2">
      <c r="A214" t="s">
        <v>4</v>
      </c>
      <c r="B214" s="1">
        <v>2016</v>
      </c>
      <c r="C214" s="1">
        <v>5.2182650566101074</v>
      </c>
      <c r="D214" s="1">
        <v>4.594353586435318E-2</v>
      </c>
      <c r="E214" s="1">
        <v>8.1164829432964325E-2</v>
      </c>
      <c r="F214" s="1">
        <v>22954421178234.078</v>
      </c>
      <c r="G214" s="90">
        <f t="shared" si="45"/>
        <v>1.8796268709878383E-2</v>
      </c>
      <c r="H214" s="90">
        <f t="shared" si="46"/>
        <v>1.0187962687098784</v>
      </c>
      <c r="I214" s="91">
        <f t="shared" si="42"/>
        <v>4.1114477820386242E-2</v>
      </c>
      <c r="J214" s="91">
        <f t="shared" si="47"/>
        <v>1.0411144778203862</v>
      </c>
      <c r="K214" s="91">
        <f t="shared" si="48"/>
        <v>1.0071070930854622E-2</v>
      </c>
      <c r="L214" s="91">
        <f t="shared" si="49"/>
        <v>1.0100710709308547</v>
      </c>
      <c r="M214" s="91">
        <f t="shared" si="41"/>
        <v>3.0733883766142167E-2</v>
      </c>
      <c r="N214" s="90">
        <f t="shared" si="50"/>
        <v>1.0307338837661422</v>
      </c>
      <c r="O214" s="91">
        <f t="shared" si="51"/>
        <v>1.7311053615585763E-2</v>
      </c>
      <c r="P214" s="91">
        <f t="shared" si="43"/>
        <v>1.0173110536155858</v>
      </c>
      <c r="Q214" s="91">
        <f t="shared" si="52"/>
        <v>2.3398373703108488E-2</v>
      </c>
      <c r="R214" s="90">
        <f t="shared" si="44"/>
        <v>1.0233983737031085</v>
      </c>
    </row>
    <row r="215" spans="1:18" x14ac:dyDescent="0.2">
      <c r="A215" t="s">
        <v>4</v>
      </c>
      <c r="B215" s="1">
        <v>2017</v>
      </c>
      <c r="C215" s="1">
        <v>5.4159297943115234</v>
      </c>
      <c r="D215" s="1">
        <v>5.1040422171354294E-2</v>
      </c>
      <c r="E215" s="1">
        <v>7.3760867118835449E-2</v>
      </c>
      <c r="F215" s="1">
        <v>23609192809104.293</v>
      </c>
      <c r="G215" s="90">
        <f t="shared" si="45"/>
        <v>2.8524859145264925E-2</v>
      </c>
      <c r="H215" s="90">
        <f t="shared" si="46"/>
        <v>1.0285248591452649</v>
      </c>
      <c r="I215" s="91">
        <f t="shared" si="42"/>
        <v>6.7484761391856551E-2</v>
      </c>
      <c r="J215" s="91">
        <f t="shared" si="47"/>
        <v>1.0674847613918566</v>
      </c>
      <c r="K215" s="91">
        <f t="shared" si="48"/>
        <v>8.8043699133594881E-3</v>
      </c>
      <c r="L215" s="91">
        <f t="shared" si="49"/>
        <v>1.0088043699133595</v>
      </c>
      <c r="M215" s="91">
        <f t="shared" si="41"/>
        <v>5.8168256629911985E-2</v>
      </c>
      <c r="N215" s="90">
        <f t="shared" si="50"/>
        <v>1.058168256629912</v>
      </c>
      <c r="O215" s="91">
        <f t="shared" si="51"/>
        <v>1.5553987494397356E-2</v>
      </c>
      <c r="P215" s="91">
        <f t="shared" si="43"/>
        <v>1.0155539874943973</v>
      </c>
      <c r="Q215" s="91">
        <f t="shared" si="52"/>
        <v>5.1135414302871496E-2</v>
      </c>
      <c r="R215" s="90">
        <f t="shared" si="44"/>
        <v>1.0511354143028715</v>
      </c>
    </row>
    <row r="216" spans="1:18" x14ac:dyDescent="0.2">
      <c r="A216" t="s">
        <v>4</v>
      </c>
      <c r="B216" s="1">
        <v>2018</v>
      </c>
      <c r="C216" s="1">
        <v>5.399169921875</v>
      </c>
      <c r="D216" s="1">
        <v>5.5000081658363342E-2</v>
      </c>
      <c r="E216" s="1">
        <v>9.3548119068145752E-2</v>
      </c>
      <c r="F216" s="1">
        <v>24180576353410</v>
      </c>
      <c r="G216" s="90">
        <f t="shared" si="45"/>
        <v>2.4201739929260446E-2</v>
      </c>
      <c r="H216" s="90">
        <f t="shared" si="46"/>
        <v>1.0242017399292604</v>
      </c>
      <c r="I216" s="91">
        <f t="shared" si="42"/>
        <v>2.1032295131709899E-2</v>
      </c>
      <c r="J216" s="91">
        <f t="shared" si="47"/>
        <v>1.0210322951317099</v>
      </c>
      <c r="K216" s="91">
        <f t="shared" si="48"/>
        <v>9.424129209533557E-3</v>
      </c>
      <c r="L216" s="91">
        <f t="shared" si="49"/>
        <v>1.0094241292095336</v>
      </c>
      <c r="M216" s="91">
        <f t="shared" si="41"/>
        <v>1.1499790411456212E-2</v>
      </c>
      <c r="N216" s="90">
        <f t="shared" si="50"/>
        <v>1.0114997904114562</v>
      </c>
      <c r="O216" s="91">
        <f t="shared" si="51"/>
        <v>1.3619243587002955E-2</v>
      </c>
      <c r="P216" s="91">
        <f t="shared" si="43"/>
        <v>1.0136192435870031</v>
      </c>
      <c r="Q216" s="91">
        <f t="shared" si="52"/>
        <v>7.3134479160770205E-3</v>
      </c>
      <c r="R216" s="90">
        <f t="shared" si="44"/>
        <v>1.007313447916077</v>
      </c>
    </row>
    <row r="217" spans="1:18" x14ac:dyDescent="0.2">
      <c r="A217" t="s">
        <v>4</v>
      </c>
      <c r="B217" s="1">
        <v>2019</v>
      </c>
      <c r="C217" s="1">
        <v>5.5321774482727051</v>
      </c>
      <c r="D217" s="1">
        <v>6.5503545105457306E-2</v>
      </c>
      <c r="E217" s="1">
        <v>0.10573300719261169</v>
      </c>
      <c r="F217" s="1">
        <v>24496410679063.594</v>
      </c>
      <c r="G217" s="90">
        <f t="shared" si="45"/>
        <v>1.3061488735319315E-2</v>
      </c>
      <c r="H217" s="90">
        <f t="shared" si="46"/>
        <v>1.0130614887353193</v>
      </c>
      <c r="I217" s="91">
        <f t="shared" si="42"/>
        <v>3.8018066256529925E-2</v>
      </c>
      <c r="J217" s="91">
        <f t="shared" si="47"/>
        <v>1.0380180662565299</v>
      </c>
      <c r="K217" s="91">
        <f t="shared" si="48"/>
        <v>1.0186766198175729E-2</v>
      </c>
      <c r="L217" s="91">
        <f t="shared" si="49"/>
        <v>1.0101867661981758</v>
      </c>
      <c r="M217" s="91">
        <f t="shared" si="41"/>
        <v>2.7550648048080051E-2</v>
      </c>
      <c r="N217" s="90">
        <f t="shared" si="50"/>
        <v>1.0275506480480801</v>
      </c>
      <c r="O217" s="91">
        <f t="shared" si="51"/>
        <v>1.7326389134213204E-2</v>
      </c>
      <c r="P217" s="91">
        <f t="shared" si="43"/>
        <v>1.0173263891342132</v>
      </c>
      <c r="Q217" s="91">
        <f t="shared" si="52"/>
        <v>2.0339270998293912E-2</v>
      </c>
      <c r="R217" s="90">
        <f t="shared" si="44"/>
        <v>1.0203392709982939</v>
      </c>
    </row>
    <row r="218" spans="1:18" x14ac:dyDescent="0.2">
      <c r="A218" t="s">
        <v>4</v>
      </c>
      <c r="B218" s="1">
        <v>2020</v>
      </c>
      <c r="C218" s="1">
        <v>6.4048647880554199</v>
      </c>
      <c r="D218" s="1">
        <v>0.1461528092622757</v>
      </c>
      <c r="E218" s="1">
        <v>0.17951415479183197</v>
      </c>
      <c r="F218" s="1">
        <v>24070330361787.746</v>
      </c>
      <c r="G218" s="90">
        <f t="shared" si="45"/>
        <v>-1.7393581568258321E-2</v>
      </c>
      <c r="H218" s="90">
        <f t="shared" si="46"/>
        <v>0.98260641843174168</v>
      </c>
      <c r="I218" s="91">
        <f t="shared" si="42"/>
        <v>0.13761015599665938</v>
      </c>
      <c r="J218" s="91">
        <f t="shared" si="47"/>
        <v>1.1376101559966594</v>
      </c>
      <c r="K218" s="91">
        <f t="shared" si="48"/>
        <v>1.1840463491623768E-2</v>
      </c>
      <c r="L218" s="91">
        <f t="shared" si="49"/>
        <v>1.0118404634916238</v>
      </c>
      <c r="M218" s="91">
        <f t="shared" si="41"/>
        <v>0.12429794719914034</v>
      </c>
      <c r="N218" s="90">
        <f t="shared" si="50"/>
        <v>1.1242979471991403</v>
      </c>
      <c r="O218" s="91">
        <f t="shared" si="51"/>
        <v>1.9112367269713011E-2</v>
      </c>
      <c r="P218" s="91">
        <f t="shared" si="43"/>
        <v>1.0191123672697131</v>
      </c>
      <c r="Q218" s="91">
        <f t="shared" si="52"/>
        <v>0.11627548887902495</v>
      </c>
      <c r="R218" s="90">
        <f t="shared" si="44"/>
        <v>1.1162754888790249</v>
      </c>
    </row>
    <row r="219" spans="1:18" x14ac:dyDescent="0.2">
      <c r="A219" t="s">
        <v>4</v>
      </c>
      <c r="B219" s="1">
        <v>2021</v>
      </c>
      <c r="C219" s="1">
        <v>6.6472816467285156</v>
      </c>
      <c r="D219" s="1">
        <v>0.10851853340864182</v>
      </c>
      <c r="E219" s="1">
        <v>0.14690935611724854</v>
      </c>
      <c r="F219" s="1">
        <v>25214121972545.375</v>
      </c>
      <c r="G219" s="90">
        <f t="shared" si="45"/>
        <v>4.7518733376980427E-2</v>
      </c>
      <c r="H219" s="90">
        <f t="shared" si="46"/>
        <v>1.0475187333769804</v>
      </c>
      <c r="I219" s="91">
        <f t="shared" si="42"/>
        <v>8.7166127841893815E-2</v>
      </c>
      <c r="J219" s="91">
        <f t="shared" si="47"/>
        <v>1.0871661278418938</v>
      </c>
      <c r="K219" s="91">
        <f t="shared" si="48"/>
        <v>2.2819031173747718E-2</v>
      </c>
      <c r="L219" s="91">
        <f t="shared" si="49"/>
        <v>1.0228190311737477</v>
      </c>
      <c r="M219" s="91">
        <f t="shared" si="41"/>
        <v>6.2911516804985412E-2</v>
      </c>
      <c r="N219" s="90">
        <f t="shared" si="50"/>
        <v>1.0629115168049854</v>
      </c>
      <c r="O219" s="91">
        <f t="shared" si="51"/>
        <v>2.8027782120648676E-2</v>
      </c>
      <c r="P219" s="91">
        <f t="shared" si="43"/>
        <v>1.0280277821206487</v>
      </c>
      <c r="Q219" s="91">
        <f t="shared" si="52"/>
        <v>5.7526018994596306E-2</v>
      </c>
      <c r="R219" s="90">
        <f t="shared" si="44"/>
        <v>1.0575260189945963</v>
      </c>
    </row>
    <row r="220" spans="1:18" x14ac:dyDescent="0.2">
      <c r="A220" t="s">
        <v>4</v>
      </c>
      <c r="B220" s="1">
        <v>2022</v>
      </c>
      <c r="C220" s="1">
        <v>6.3946309089660645</v>
      </c>
      <c r="D220" s="1">
        <v>3.0795622617006302E-2</v>
      </c>
      <c r="E220" s="1">
        <v>6.9153293967247009E-2</v>
      </c>
      <c r="F220" s="1">
        <v>25730365825366.738</v>
      </c>
      <c r="G220" s="90">
        <f t="shared" si="45"/>
        <v>2.0474393412686753E-2</v>
      </c>
      <c r="H220" s="90">
        <f t="shared" si="46"/>
        <v>1.0204743934126868</v>
      </c>
      <c r="I220" s="91">
        <f t="shared" si="42"/>
        <v>-1.8311928886488582E-2</v>
      </c>
      <c r="J220" s="91">
        <f t="shared" si="47"/>
        <v>0.98168807111351142</v>
      </c>
      <c r="K220" s="91">
        <f t="shared" si="48"/>
        <v>1.6325249805241759E-2</v>
      </c>
      <c r="L220" s="91">
        <f t="shared" si="49"/>
        <v>1.0163252498052417</v>
      </c>
      <c r="M220" s="91">
        <f t="shared" ref="M220:M283" si="53">J220/L220-1</f>
        <v>-3.4080801100206726E-2</v>
      </c>
      <c r="N220" s="90">
        <f t="shared" si="50"/>
        <v>0.96591919889979327</v>
      </c>
      <c r="O220" s="91">
        <f t="shared" si="51"/>
        <v>2.2100666697273241E-2</v>
      </c>
      <c r="P220" s="91">
        <f t="shared" si="43"/>
        <v>1.0221006666972732</v>
      </c>
      <c r="Q220" s="91">
        <f t="shared" si="52"/>
        <v>-3.9538762570566988E-2</v>
      </c>
      <c r="R220" s="90">
        <f t="shared" si="44"/>
        <v>0.96046123742943301</v>
      </c>
    </row>
    <row r="221" spans="1:18" x14ac:dyDescent="0.2">
      <c r="A221" s="110" t="s">
        <v>4</v>
      </c>
      <c r="B221" s="1">
        <v>2023</v>
      </c>
      <c r="C221" s="1">
        <v>6.1474323272705078</v>
      </c>
      <c r="D221" s="1">
        <v>4.7930892556905746E-2</v>
      </c>
      <c r="E221" s="1">
        <v>9.6022613346576691E-2</v>
      </c>
      <c r="F221" s="1">
        <v>26461295113450.523</v>
      </c>
      <c r="G221" s="90">
        <f t="shared" si="45"/>
        <v>2.8407263738286392E-2</v>
      </c>
      <c r="H221" s="90">
        <f t="shared" si="46"/>
        <v>1.0284072637382864</v>
      </c>
      <c r="I221" s="91">
        <f t="shared" si="42"/>
        <v>-1.1348090498822683E-2</v>
      </c>
      <c r="J221" s="114">
        <f t="shared" si="47"/>
        <v>0.98865190950117732</v>
      </c>
      <c r="K221" s="91">
        <f t="shared" si="48"/>
        <v>4.8158561542351137E-3</v>
      </c>
      <c r="L221" s="91">
        <f t="shared" si="49"/>
        <v>1.0048158561542351</v>
      </c>
      <c r="M221" s="91">
        <f t="shared" si="53"/>
        <v>-1.6086476496223412E-2</v>
      </c>
      <c r="N221" s="90">
        <f t="shared" si="50"/>
        <v>0.98391352350377659</v>
      </c>
      <c r="O221" s="91">
        <f t="shared" si="51"/>
        <v>1.0814274498671304E-2</v>
      </c>
      <c r="P221" s="91">
        <f t="shared" si="43"/>
        <v>1.0108142744986712</v>
      </c>
      <c r="Q221" s="91">
        <f t="shared" si="52"/>
        <v>-2.1925259225771931E-2</v>
      </c>
      <c r="R221" s="90">
        <f t="shared" si="44"/>
        <v>0.97807474077422807</v>
      </c>
    </row>
    <row r="222" spans="1:18" x14ac:dyDescent="0.2">
      <c r="A222" t="s">
        <v>5</v>
      </c>
      <c r="B222" s="1">
        <v>1980</v>
      </c>
      <c r="C222" s="1">
        <v>1.0629414319992065</v>
      </c>
      <c r="D222" s="1">
        <v>-9.4299501506611705E-4</v>
      </c>
      <c r="E222" s="1">
        <v>-9.5328819006681442E-3</v>
      </c>
      <c r="F222" s="1">
        <v>1290727234981.2793</v>
      </c>
      <c r="H222" s="90"/>
      <c r="J222" s="91"/>
      <c r="K222" s="91"/>
      <c r="L222" s="91"/>
      <c r="M222" s="19"/>
      <c r="N222" s="90"/>
      <c r="O222" s="91"/>
      <c r="P222" s="91"/>
      <c r="Q222" s="19"/>
      <c r="R222" s="90"/>
    </row>
    <row r="223" spans="1:18" x14ac:dyDescent="0.2">
      <c r="A223" t="s">
        <v>5</v>
      </c>
      <c r="B223" s="1">
        <v>1981</v>
      </c>
      <c r="C223" s="1">
        <v>1.0880717039108276</v>
      </c>
      <c r="D223" s="1">
        <v>-6.8161904346197844E-4</v>
      </c>
      <c r="E223" s="1">
        <v>-9.3542961403727531E-3</v>
      </c>
      <c r="F223" s="1">
        <v>1315326033631.8464</v>
      </c>
      <c r="G223" s="90">
        <f t="shared" si="45"/>
        <v>1.9058092200962884E-2</v>
      </c>
      <c r="H223" s="90">
        <f t="shared" si="46"/>
        <v>1.0190580922009629</v>
      </c>
      <c r="I223" s="91">
        <f>H223*(C223/C222)-1</f>
        <v>4.3150865499470559E-2</v>
      </c>
      <c r="J223" s="91">
        <f t="shared" si="47"/>
        <v>1.0431508654994706</v>
      </c>
      <c r="K223" s="91">
        <f t="shared" si="48"/>
        <v>-8.8715613737297709E-4</v>
      </c>
      <c r="L223" s="91">
        <f t="shared" si="49"/>
        <v>0.999112843862627</v>
      </c>
      <c r="M223" s="91">
        <f>J223/L223-1</f>
        <v>4.407712492874194E-2</v>
      </c>
      <c r="N223" s="90">
        <f t="shared" si="50"/>
        <v>1.0440771249287419</v>
      </c>
      <c r="O223" s="91">
        <f t="shared" si="51"/>
        <v>-8.9683980826097479E-3</v>
      </c>
      <c r="P223" s="91">
        <f t="shared" ref="P223:P265" si="54">1+O223</f>
        <v>0.99103160191739026</v>
      </c>
      <c r="Q223" s="91">
        <f t="shared" si="52"/>
        <v>5.2590919887159027E-2</v>
      </c>
      <c r="R223" s="90">
        <f t="shared" ref="R223:R265" si="55">1+Q223</f>
        <v>1.052590919887159</v>
      </c>
    </row>
    <row r="224" spans="1:18" x14ac:dyDescent="0.2">
      <c r="A224" t="s">
        <v>5</v>
      </c>
      <c r="B224" s="1">
        <v>1982</v>
      </c>
      <c r="C224" s="1">
        <v>1.1134555339813232</v>
      </c>
      <c r="D224" s="1">
        <v>-4.5253537246026099E-4</v>
      </c>
      <c r="E224" s="1">
        <v>-9.1867623850703239E-3</v>
      </c>
      <c r="F224" s="1">
        <v>1321993747582.9219</v>
      </c>
      <c r="G224" s="90">
        <f t="shared" si="45"/>
        <v>5.0692480651848282E-3</v>
      </c>
      <c r="H224" s="90">
        <f t="shared" si="46"/>
        <v>1.0050692480651848</v>
      </c>
      <c r="I224" s="91">
        <f t="shared" si="42"/>
        <v>2.8516698182919242E-2</v>
      </c>
      <c r="J224" s="91">
        <f t="shared" si="47"/>
        <v>1.0285166981829192</v>
      </c>
      <c r="K224" s="91">
        <f t="shared" si="48"/>
        <v>-6.2644680586036098E-4</v>
      </c>
      <c r="L224" s="91">
        <f t="shared" si="49"/>
        <v>0.99937355319413967</v>
      </c>
      <c r="M224" s="91">
        <f t="shared" si="53"/>
        <v>2.9161413062847252E-2</v>
      </c>
      <c r="N224" s="90">
        <f t="shared" si="50"/>
        <v>1.0291614130628473</v>
      </c>
      <c r="O224" s="91">
        <f t="shared" si="51"/>
        <v>-8.5971320702035083E-3</v>
      </c>
      <c r="P224" s="91">
        <f t="shared" si="54"/>
        <v>0.99140286792979648</v>
      </c>
      <c r="Q224" s="91">
        <f t="shared" si="52"/>
        <v>3.7435669649233727E-2</v>
      </c>
      <c r="R224" s="90">
        <f t="shared" si="55"/>
        <v>1.0374356696492337</v>
      </c>
    </row>
    <row r="225" spans="1:18" x14ac:dyDescent="0.2">
      <c r="A225" t="s">
        <v>5</v>
      </c>
      <c r="B225" s="1">
        <v>1983</v>
      </c>
      <c r="C225" s="1">
        <v>1.1386606693267822</v>
      </c>
      <c r="D225" s="1">
        <v>-5.4344488307833672E-4</v>
      </c>
      <c r="E225" s="1">
        <v>-9.5915207639336586E-3</v>
      </c>
      <c r="F225" s="1">
        <v>1359843617747.5208</v>
      </c>
      <c r="G225" s="90">
        <f t="shared" si="45"/>
        <v>2.8630899528686804E-2</v>
      </c>
      <c r="H225" s="90">
        <f t="shared" si="46"/>
        <v>1.0286308995286868</v>
      </c>
      <c r="I225" s="91">
        <f t="shared" si="42"/>
        <v>5.1915871628503751E-2</v>
      </c>
      <c r="J225" s="91">
        <f t="shared" si="47"/>
        <v>1.0519158716285038</v>
      </c>
      <c r="K225" s="91">
        <f t="shared" si="48"/>
        <v>-4.0642428785831662E-4</v>
      </c>
      <c r="L225" s="91">
        <f t="shared" si="49"/>
        <v>0.99959357571214169</v>
      </c>
      <c r="M225" s="91">
        <f t="shared" si="53"/>
        <v>5.2343569614366592E-2</v>
      </c>
      <c r="N225" s="90">
        <f t="shared" si="50"/>
        <v>1.0523435696143666</v>
      </c>
      <c r="O225" s="91">
        <f t="shared" si="51"/>
        <v>-8.2506773774985963E-3</v>
      </c>
      <c r="P225" s="91">
        <f t="shared" si="54"/>
        <v>0.99174932262250137</v>
      </c>
      <c r="Q225" s="91">
        <f t="shared" si="52"/>
        <v>6.0667093622915669E-2</v>
      </c>
      <c r="R225" s="90">
        <f t="shared" si="55"/>
        <v>1.0606670936229157</v>
      </c>
    </row>
    <row r="226" spans="1:18" x14ac:dyDescent="0.2">
      <c r="A226" t="s">
        <v>5</v>
      </c>
      <c r="B226" s="1">
        <v>1984</v>
      </c>
      <c r="C226" s="1">
        <v>1.163901686668396</v>
      </c>
      <c r="D226" s="1">
        <v>-4.4822160270996392E-4</v>
      </c>
      <c r="E226" s="1">
        <v>-9.6569620072841644E-3</v>
      </c>
      <c r="F226" s="1">
        <v>1369378830567.7202</v>
      </c>
      <c r="G226" s="90">
        <f t="shared" si="45"/>
        <v>7.0119921848026401E-3</v>
      </c>
      <c r="H226" s="90">
        <f t="shared" si="46"/>
        <v>1.0070119921848026</v>
      </c>
      <c r="I226" s="91">
        <f t="shared" si="42"/>
        <v>2.9334715576116333E-2</v>
      </c>
      <c r="J226" s="91">
        <f t="shared" si="47"/>
        <v>1.0293347155761163</v>
      </c>
      <c r="K226" s="91">
        <f t="shared" si="48"/>
        <v>-4.7726675533602225E-4</v>
      </c>
      <c r="L226" s="91">
        <f t="shared" si="49"/>
        <v>0.99952273324466401</v>
      </c>
      <c r="M226" s="91">
        <f t="shared" si="53"/>
        <v>2.9826217393451593E-2</v>
      </c>
      <c r="N226" s="90">
        <f t="shared" si="50"/>
        <v>1.0298262173934516</v>
      </c>
      <c r="O226" s="91">
        <f t="shared" si="51"/>
        <v>-8.4235110795602662E-3</v>
      </c>
      <c r="P226" s="91">
        <f t="shared" si="54"/>
        <v>0.9915764889204397</v>
      </c>
      <c r="Q226" s="91">
        <f t="shared" si="52"/>
        <v>3.8078985411186261E-2</v>
      </c>
      <c r="R226" s="90">
        <f t="shared" si="55"/>
        <v>1.0380789854111863</v>
      </c>
    </row>
    <row r="227" spans="1:18" x14ac:dyDescent="0.2">
      <c r="A227" t="s">
        <v>5</v>
      </c>
      <c r="B227" s="1">
        <v>1985</v>
      </c>
      <c r="C227" s="1">
        <v>1.189191460609436</v>
      </c>
      <c r="D227" s="1">
        <v>-1.1192081001354381E-4</v>
      </c>
      <c r="E227" s="1">
        <v>-9.2902891337871552E-3</v>
      </c>
      <c r="F227" s="1">
        <v>1382134172805.9824</v>
      </c>
      <c r="G227" s="90">
        <f t="shared" si="45"/>
        <v>9.3146921462003984E-3</v>
      </c>
      <c r="H227" s="90">
        <f t="shared" si="46"/>
        <v>1.0093146921462004</v>
      </c>
      <c r="I227" s="91">
        <f t="shared" si="42"/>
        <v>3.1245531058216036E-2</v>
      </c>
      <c r="J227" s="91">
        <f t="shared" si="47"/>
        <v>1.031245531058216</v>
      </c>
      <c r="K227" s="91">
        <f t="shared" si="48"/>
        <v>-3.8510263181504046E-4</v>
      </c>
      <c r="L227" s="91">
        <f t="shared" si="49"/>
        <v>0.99961489736818498</v>
      </c>
      <c r="M227" s="91">
        <f t="shared" si="53"/>
        <v>3.1642819423068902E-2</v>
      </c>
      <c r="N227" s="90">
        <f t="shared" si="50"/>
        <v>1.0316428194230689</v>
      </c>
      <c r="O227" s="91">
        <f t="shared" si="51"/>
        <v>-8.2970598959493588E-3</v>
      </c>
      <c r="P227" s="91">
        <f t="shared" si="54"/>
        <v>0.99170294010405069</v>
      </c>
      <c r="Q227" s="91">
        <f t="shared" si="52"/>
        <v>3.9873423134165975E-2</v>
      </c>
      <c r="R227" s="90">
        <f t="shared" si="55"/>
        <v>1.039873423134166</v>
      </c>
    </row>
    <row r="228" spans="1:18" x14ac:dyDescent="0.2">
      <c r="A228" t="s">
        <v>5</v>
      </c>
      <c r="B228" s="1">
        <v>1986</v>
      </c>
      <c r="C228" s="1">
        <v>1.2144601345062256</v>
      </c>
      <c r="D228" s="1">
        <v>-1.0139687219634652E-4</v>
      </c>
      <c r="E228" s="1">
        <v>-9.4539448618888855E-3</v>
      </c>
      <c r="F228" s="1">
        <v>1412850098533.9192</v>
      </c>
      <c r="G228" s="90">
        <f t="shared" si="45"/>
        <v>2.2223548431320461E-2</v>
      </c>
      <c r="H228" s="90">
        <f t="shared" si="46"/>
        <v>1.0222235484313205</v>
      </c>
      <c r="I228" s="91">
        <f t="shared" si="42"/>
        <v>4.3944385109455197E-2</v>
      </c>
      <c r="J228" s="91">
        <f t="shared" si="47"/>
        <v>1.0439443851094552</v>
      </c>
      <c r="K228" s="91">
        <f t="shared" si="48"/>
        <v>-9.4115046837106204E-5</v>
      </c>
      <c r="L228" s="91">
        <f t="shared" si="49"/>
        <v>0.9999058849531629</v>
      </c>
      <c r="M228" s="91">
        <f t="shared" si="53"/>
        <v>4.4042645231911148E-2</v>
      </c>
      <c r="N228" s="90">
        <f t="shared" si="50"/>
        <v>1.0440426452319111</v>
      </c>
      <c r="O228" s="91">
        <f t="shared" si="51"/>
        <v>-7.8122736678802535E-3</v>
      </c>
      <c r="P228" s="91">
        <f t="shared" si="54"/>
        <v>0.99218772633211971</v>
      </c>
      <c r="Q228" s="91">
        <f t="shared" si="52"/>
        <v>5.2164179624220264E-2</v>
      </c>
      <c r="R228" s="90">
        <f t="shared" si="55"/>
        <v>1.0521641796242203</v>
      </c>
    </row>
    <row r="229" spans="1:18" x14ac:dyDescent="0.2">
      <c r="A229" t="s">
        <v>5</v>
      </c>
      <c r="B229" s="1">
        <v>1987</v>
      </c>
      <c r="C229" s="1">
        <v>1.2396858930587769</v>
      </c>
      <c r="D229" s="1">
        <v>-3.1360157299786806E-4</v>
      </c>
      <c r="E229" s="1">
        <v>-1.00294454023242E-2</v>
      </c>
      <c r="F229" s="1">
        <v>1425642304155.354</v>
      </c>
      <c r="G229" s="90">
        <f t="shared" si="45"/>
        <v>9.054184612160121E-3</v>
      </c>
      <c r="H229" s="90">
        <f t="shared" si="46"/>
        <v>1.0090541846121601</v>
      </c>
      <c r="I229" s="91">
        <f t="shared" si="42"/>
        <v>3.0013421152120356E-2</v>
      </c>
      <c r="J229" s="91">
        <f t="shared" si="47"/>
        <v>1.0300134211521204</v>
      </c>
      <c r="K229" s="91">
        <f t="shared" si="48"/>
        <v>-8.3491313807161236E-5</v>
      </c>
      <c r="L229" s="91">
        <f t="shared" si="49"/>
        <v>0.99991650868619286</v>
      </c>
      <c r="M229" s="91">
        <f t="shared" si="53"/>
        <v>3.0099425506507904E-2</v>
      </c>
      <c r="N229" s="90">
        <f t="shared" si="50"/>
        <v>1.0300994255065079</v>
      </c>
      <c r="O229" s="91">
        <f t="shared" si="51"/>
        <v>-7.7844834863456955E-3</v>
      </c>
      <c r="P229" s="91">
        <f t="shared" si="54"/>
        <v>0.99221551651365425</v>
      </c>
      <c r="Q229" s="91">
        <f t="shared" si="52"/>
        <v>3.8094450257416312E-2</v>
      </c>
      <c r="R229" s="90">
        <f t="shared" si="55"/>
        <v>1.0380944502574163</v>
      </c>
    </row>
    <row r="230" spans="1:18" x14ac:dyDescent="0.2">
      <c r="A230" t="s">
        <v>5</v>
      </c>
      <c r="B230" s="1">
        <v>1988</v>
      </c>
      <c r="C230" s="1">
        <v>1.2649420499801636</v>
      </c>
      <c r="D230" s="1">
        <v>-3.6581343738362193E-4</v>
      </c>
      <c r="E230" s="1">
        <v>-1.0295928455889225E-2</v>
      </c>
      <c r="F230" s="1">
        <v>1466781689722.5461</v>
      </c>
      <c r="G230" s="90">
        <f t="shared" si="45"/>
        <v>2.8856737378851749E-2</v>
      </c>
      <c r="H230" s="90">
        <f t="shared" si="46"/>
        <v>1.0288567373788517</v>
      </c>
      <c r="I230" s="91">
        <f t="shared" si="42"/>
        <v>4.9817665751402229E-2</v>
      </c>
      <c r="J230" s="91">
        <f t="shared" si="47"/>
        <v>1.0498176657514022</v>
      </c>
      <c r="K230" s="91">
        <f t="shared" si="48"/>
        <v>-2.5296857434111287E-4</v>
      </c>
      <c r="L230" s="91">
        <f t="shared" si="49"/>
        <v>0.99974703142565891</v>
      </c>
      <c r="M230" s="91">
        <f t="shared" si="53"/>
        <v>5.0083303827710868E-2</v>
      </c>
      <c r="N230" s="90">
        <f t="shared" si="50"/>
        <v>1.0500833038277109</v>
      </c>
      <c r="O230" s="91">
        <f t="shared" si="51"/>
        <v>-8.0903117946899764E-3</v>
      </c>
      <c r="P230" s="91">
        <f t="shared" si="54"/>
        <v>0.99190968820531</v>
      </c>
      <c r="Q230" s="91">
        <f t="shared" si="52"/>
        <v>5.8380292313574111E-2</v>
      </c>
      <c r="R230" s="90">
        <f t="shared" si="55"/>
        <v>1.0583802923135741</v>
      </c>
    </row>
    <row r="231" spans="1:18" x14ac:dyDescent="0.2">
      <c r="A231" t="s">
        <v>5</v>
      </c>
      <c r="B231" s="1">
        <v>1989</v>
      </c>
      <c r="C231" s="1">
        <v>1.2879365682601929</v>
      </c>
      <c r="D231" s="1">
        <v>-7.681778515689075E-4</v>
      </c>
      <c r="E231" s="1">
        <v>-1.1194869875907898E-2</v>
      </c>
      <c r="F231" s="1">
        <v>1506408221205.2275</v>
      </c>
      <c r="G231" s="90">
        <f t="shared" si="45"/>
        <v>2.7015970924873622E-2</v>
      </c>
      <c r="H231" s="90">
        <f t="shared" si="46"/>
        <v>1.0270159709248736</v>
      </c>
      <c r="I231" s="91">
        <f t="shared" si="42"/>
        <v>4.5685393383937623E-2</v>
      </c>
      <c r="J231" s="91">
        <f t="shared" si="47"/>
        <v>1.0456853933839376</v>
      </c>
      <c r="K231" s="91">
        <f t="shared" si="48"/>
        <v>-2.8919383096589959E-4</v>
      </c>
      <c r="L231" s="91">
        <f t="shared" si="49"/>
        <v>0.99971080616903407</v>
      </c>
      <c r="M231" s="91">
        <f t="shared" si="53"/>
        <v>4.5987886628015451E-2</v>
      </c>
      <c r="N231" s="90">
        <f t="shared" si="50"/>
        <v>1.0459878866280155</v>
      </c>
      <c r="O231" s="91">
        <f t="shared" si="51"/>
        <v>-8.1394467486085101E-3</v>
      </c>
      <c r="P231" s="91">
        <f t="shared" si="54"/>
        <v>0.99186055325139144</v>
      </c>
      <c r="Q231" s="91">
        <f t="shared" si="52"/>
        <v>5.4266539743015763E-2</v>
      </c>
      <c r="R231" s="90">
        <f t="shared" si="55"/>
        <v>1.0542665397430158</v>
      </c>
    </row>
    <row r="232" spans="1:18" x14ac:dyDescent="0.2">
      <c r="A232" t="s">
        <v>5</v>
      </c>
      <c r="B232" s="1">
        <v>1990</v>
      </c>
      <c r="C232" s="1">
        <v>1.2736549377441406</v>
      </c>
      <c r="D232" s="1">
        <v>2.1837507665622979E-4</v>
      </c>
      <c r="E232" s="1">
        <v>-9.4922250136733055E-3</v>
      </c>
      <c r="F232" s="1">
        <v>1527149001250.479</v>
      </c>
      <c r="G232" s="90">
        <f t="shared" si="45"/>
        <v>1.3768366205979321E-2</v>
      </c>
      <c r="H232" s="90">
        <f t="shared" si="46"/>
        <v>1.0137683662059793</v>
      </c>
      <c r="I232" s="91">
        <f t="shared" si="42"/>
        <v>2.5269234270282048E-3</v>
      </c>
      <c r="J232" s="91">
        <f t="shared" si="47"/>
        <v>1.0025269234270282</v>
      </c>
      <c r="K232" s="91">
        <f t="shared" si="48"/>
        <v>-5.9644074910195262E-4</v>
      </c>
      <c r="L232" s="91">
        <f t="shared" si="49"/>
        <v>0.99940355925089808</v>
      </c>
      <c r="M232" s="91">
        <f t="shared" si="53"/>
        <v>3.1252281895726153E-3</v>
      </c>
      <c r="N232" s="90">
        <f t="shared" si="50"/>
        <v>1.0031252281895726</v>
      </c>
      <c r="O232" s="91">
        <f t="shared" si="51"/>
        <v>-8.6920972288491438E-3</v>
      </c>
      <c r="P232" s="91">
        <f t="shared" si="54"/>
        <v>0.99130790277115088</v>
      </c>
      <c r="Q232" s="91">
        <f t="shared" si="52"/>
        <v>1.13173925321437E-2</v>
      </c>
      <c r="R232" s="90">
        <f t="shared" si="55"/>
        <v>1.0113173925321437</v>
      </c>
    </row>
    <row r="233" spans="1:18" x14ac:dyDescent="0.2">
      <c r="A233" t="s">
        <v>5</v>
      </c>
      <c r="B233" s="1">
        <v>1991</v>
      </c>
      <c r="C233" s="1">
        <v>1.5334721803665161</v>
      </c>
      <c r="D233" s="1">
        <v>9.6194250509142876E-3</v>
      </c>
      <c r="E233" s="1">
        <v>5.1356125622987747E-3</v>
      </c>
      <c r="F233" s="1">
        <v>1368754516756.3418</v>
      </c>
      <c r="G233" s="90">
        <f t="shared" si="45"/>
        <v>-0.10371907676620862</v>
      </c>
      <c r="H233" s="90">
        <f t="shared" si="46"/>
        <v>0.89628092323379138</v>
      </c>
      <c r="I233" s="91">
        <f t="shared" si="42"/>
        <v>7.911634528467415E-2</v>
      </c>
      <c r="J233" s="91">
        <f t="shared" si="47"/>
        <v>1.0791163452846741</v>
      </c>
      <c r="K233" s="91">
        <f t="shared" si="48"/>
        <v>1.7145544698551492E-4</v>
      </c>
      <c r="L233" s="91">
        <f t="shared" si="49"/>
        <v>1.0001714554469856</v>
      </c>
      <c r="M233" s="91">
        <f t="shared" si="53"/>
        <v>7.8931356626656957E-2</v>
      </c>
      <c r="N233" s="90">
        <f t="shared" si="50"/>
        <v>1.078931356626657</v>
      </c>
      <c r="O233" s="91">
        <f t="shared" si="51"/>
        <v>-7.4527446425054888E-3</v>
      </c>
      <c r="P233" s="91">
        <f t="shared" si="54"/>
        <v>0.99254725535749455</v>
      </c>
      <c r="Q233" s="91">
        <f t="shared" si="52"/>
        <v>8.7219111694585516E-2</v>
      </c>
      <c r="R233" s="90">
        <f t="shared" si="55"/>
        <v>1.0872191116945855</v>
      </c>
    </row>
    <row r="234" spans="1:18" x14ac:dyDescent="0.2">
      <c r="A234" t="s">
        <v>5</v>
      </c>
      <c r="B234" s="1">
        <v>1992</v>
      </c>
      <c r="C234" s="1">
        <v>1.7296284437179565</v>
      </c>
      <c r="D234" s="1">
        <v>-7.3851686902344227E-3</v>
      </c>
      <c r="E234" s="1">
        <v>-5.9294505044817924E-3</v>
      </c>
      <c r="F234" s="1">
        <v>1214972163078.0222</v>
      </c>
      <c r="G234" s="90">
        <f t="shared" si="45"/>
        <v>-0.11235203376186931</v>
      </c>
      <c r="H234" s="90">
        <f t="shared" si="46"/>
        <v>0.88764796623813069</v>
      </c>
      <c r="I234" s="91">
        <f t="shared" si="42"/>
        <v>1.1927115931857912E-3</v>
      </c>
      <c r="J234" s="91">
        <f t="shared" si="47"/>
        <v>1.0011927115931858</v>
      </c>
      <c r="K234" s="91">
        <f t="shared" si="48"/>
        <v>6.2729700441094037E-3</v>
      </c>
      <c r="L234" s="91">
        <f t="shared" si="49"/>
        <v>1.0062729700441093</v>
      </c>
      <c r="M234" s="91">
        <f t="shared" si="53"/>
        <v>-5.0485888045873617E-3</v>
      </c>
      <c r="N234" s="90">
        <f t="shared" si="50"/>
        <v>0.99495141119541264</v>
      </c>
      <c r="O234" s="91">
        <f t="shared" si="51"/>
        <v>3.3490092797583775E-3</v>
      </c>
      <c r="P234" s="91">
        <f t="shared" si="54"/>
        <v>1.0033490092797583</v>
      </c>
      <c r="Q234" s="91">
        <f t="shared" si="52"/>
        <v>-2.1491003296254529E-3</v>
      </c>
      <c r="R234" s="90">
        <f t="shared" si="55"/>
        <v>0.99785089967037455</v>
      </c>
    </row>
    <row r="235" spans="1:18" x14ac:dyDescent="0.2">
      <c r="A235" t="s">
        <v>5</v>
      </c>
      <c r="B235" s="1">
        <v>1993</v>
      </c>
      <c r="C235" s="1">
        <v>2.302227258682251</v>
      </c>
      <c r="D235" s="1">
        <v>1.7239416018128395E-2</v>
      </c>
      <c r="E235" s="1">
        <v>1.9732411950826645E-2</v>
      </c>
      <c r="F235" s="1">
        <v>1132121834795.2966</v>
      </c>
      <c r="G235" s="90">
        <f t="shared" si="45"/>
        <v>-6.8191132933310805E-2</v>
      </c>
      <c r="H235" s="90">
        <f t="shared" si="46"/>
        <v>0.93180886706668919</v>
      </c>
      <c r="I235" s="91">
        <f t="shared" si="42"/>
        <v>0.24028705785586202</v>
      </c>
      <c r="J235" s="91">
        <f t="shared" si="47"/>
        <v>1.240287057855862</v>
      </c>
      <c r="K235" s="91">
        <f t="shared" si="48"/>
        <v>-4.2698006713855199E-3</v>
      </c>
      <c r="L235" s="91">
        <f t="shared" si="49"/>
        <v>0.99573019932861451</v>
      </c>
      <c r="M235" s="91">
        <f t="shared" si="53"/>
        <v>0.24560554524924871</v>
      </c>
      <c r="N235" s="90">
        <f t="shared" si="50"/>
        <v>1.2456055452492487</v>
      </c>
      <c r="O235" s="91">
        <f t="shared" si="51"/>
        <v>-3.428164312409217E-3</v>
      </c>
      <c r="P235" s="91">
        <f t="shared" si="54"/>
        <v>0.99657183568759078</v>
      </c>
      <c r="Q235" s="91">
        <f t="shared" si="52"/>
        <v>0.24455359206506011</v>
      </c>
      <c r="R235" s="90">
        <f t="shared" si="55"/>
        <v>1.2445535920650601</v>
      </c>
    </row>
    <row r="236" spans="1:18" x14ac:dyDescent="0.2">
      <c r="A236" t="s">
        <v>5</v>
      </c>
      <c r="B236" s="1">
        <v>1994</v>
      </c>
      <c r="C236" s="1">
        <v>2.4349110126495361</v>
      </c>
      <c r="D236" s="1">
        <v>2.4851039052009583E-2</v>
      </c>
      <c r="E236" s="1">
        <v>3.386930376291275E-2</v>
      </c>
      <c r="F236" s="1">
        <v>1023226595922.1611</v>
      </c>
      <c r="G236" s="90">
        <f t="shared" si="45"/>
        <v>-9.6186855094818724E-2</v>
      </c>
      <c r="H236" s="90">
        <f t="shared" si="46"/>
        <v>0.90381314490518128</v>
      </c>
      <c r="I236" s="91">
        <f t="shared" si="42"/>
        <v>-4.4097592187021473E-2</v>
      </c>
      <c r="J236" s="91">
        <f t="shared" si="47"/>
        <v>0.95590240781297853</v>
      </c>
      <c r="K236" s="91">
        <f t="shared" si="48"/>
        <v>7.4881469468812967E-3</v>
      </c>
      <c r="L236" s="91">
        <f t="shared" si="49"/>
        <v>1.0074881469468813</v>
      </c>
      <c r="M236" s="91">
        <f t="shared" si="53"/>
        <v>-5.1202328573521694E-2</v>
      </c>
      <c r="N236" s="90">
        <f t="shared" si="50"/>
        <v>0.94879767142647831</v>
      </c>
      <c r="O236" s="91">
        <f t="shared" si="51"/>
        <v>8.5710096066367852E-3</v>
      </c>
      <c r="P236" s="91">
        <f t="shared" si="54"/>
        <v>1.0085710096066367</v>
      </c>
      <c r="Q236" s="91">
        <f t="shared" si="52"/>
        <v>-5.2221014972659185E-2</v>
      </c>
      <c r="R236" s="90">
        <f t="shared" si="55"/>
        <v>0.94777898502734081</v>
      </c>
    </row>
    <row r="237" spans="1:18" x14ac:dyDescent="0.2">
      <c r="A237" t="s">
        <v>5</v>
      </c>
      <c r="B237" s="1">
        <v>1995</v>
      </c>
      <c r="C237" s="1">
        <v>2.4662301540374756</v>
      </c>
      <c r="D237" s="1">
        <v>5.4512437433004379E-2</v>
      </c>
      <c r="E237" s="1">
        <v>7.8322470188140869E-2</v>
      </c>
      <c r="F237" s="1">
        <v>1082663305834.4803</v>
      </c>
      <c r="G237" s="90">
        <f t="shared" si="45"/>
        <v>5.8087534226720416E-2</v>
      </c>
      <c r="H237" s="90">
        <f t="shared" si="46"/>
        <v>1.0580875342267204</v>
      </c>
      <c r="I237" s="91">
        <f t="shared" si="42"/>
        <v>7.1697227933433583E-2</v>
      </c>
      <c r="J237" s="91">
        <f t="shared" si="47"/>
        <v>1.0716972279334336</v>
      </c>
      <c r="K237" s="91">
        <f t="shared" si="48"/>
        <v>1.020613850892565E-2</v>
      </c>
      <c r="L237" s="91">
        <f t="shared" si="49"/>
        <v>1.0102061385089256</v>
      </c>
      <c r="M237" s="91">
        <f t="shared" si="53"/>
        <v>6.086984337203627E-2</v>
      </c>
      <c r="N237" s="90">
        <f t="shared" si="50"/>
        <v>1.0608698433720363</v>
      </c>
      <c r="O237" s="91">
        <f t="shared" si="51"/>
        <v>1.390987333293057E-2</v>
      </c>
      <c r="P237" s="91">
        <f t="shared" si="54"/>
        <v>1.0139098733329306</v>
      </c>
      <c r="Q237" s="91">
        <f t="shared" si="52"/>
        <v>5.6994567387478101E-2</v>
      </c>
      <c r="R237" s="90">
        <f t="shared" si="55"/>
        <v>1.0569945673874781</v>
      </c>
    </row>
    <row r="238" spans="1:18" x14ac:dyDescent="0.2">
      <c r="A238" t="s">
        <v>5</v>
      </c>
      <c r="B238" s="1">
        <v>1996</v>
      </c>
      <c r="C238" s="1">
        <v>2.5559432506561279</v>
      </c>
      <c r="D238" s="1">
        <v>3.1583655625581741E-2</v>
      </c>
      <c r="E238" s="1">
        <v>4.977082833647728E-2</v>
      </c>
      <c r="F238" s="1">
        <v>1037798678447.9425</v>
      </c>
      <c r="G238" s="90">
        <f t="shared" si="45"/>
        <v>-4.1439131764013815E-2</v>
      </c>
      <c r="H238" s="90">
        <f t="shared" si="46"/>
        <v>0.95856086823598619</v>
      </c>
      <c r="I238" s="91">
        <f t="shared" si="42"/>
        <v>-6.5699352917661935E-3</v>
      </c>
      <c r="J238" s="91">
        <f t="shared" si="47"/>
        <v>0.99343006470823381</v>
      </c>
      <c r="K238" s="91">
        <f t="shared" si="48"/>
        <v>2.210354834229962E-2</v>
      </c>
      <c r="L238" s="91">
        <f t="shared" si="49"/>
        <v>1.0221035483422996</v>
      </c>
      <c r="M238" s="91">
        <f t="shared" si="53"/>
        <v>-2.8053403865557325E-2</v>
      </c>
      <c r="N238" s="90">
        <f t="shared" si="50"/>
        <v>0.97194659613444268</v>
      </c>
      <c r="O238" s="91">
        <f t="shared" si="51"/>
        <v>3.1757972815277938E-2</v>
      </c>
      <c r="P238" s="91">
        <f t="shared" si="54"/>
        <v>1.0317579728152779</v>
      </c>
      <c r="Q238" s="91">
        <f t="shared" si="52"/>
        <v>-3.7148157917754387E-2</v>
      </c>
      <c r="R238" s="90">
        <f t="shared" si="55"/>
        <v>0.96285184208224561</v>
      </c>
    </row>
    <row r="239" spans="1:18" x14ac:dyDescent="0.2">
      <c r="A239" t="s">
        <v>5</v>
      </c>
      <c r="B239" s="1">
        <v>1997</v>
      </c>
      <c r="C239" s="1">
        <v>2.7390785217285156</v>
      </c>
      <c r="D239" s="1">
        <v>3.6769814789295197E-2</v>
      </c>
      <c r="E239" s="1">
        <v>6.0649212449789047E-2</v>
      </c>
      <c r="F239" s="1">
        <v>1038210565463.0256</v>
      </c>
      <c r="G239" s="90">
        <f t="shared" si="45"/>
        <v>3.9688527614933911E-4</v>
      </c>
      <c r="H239" s="90">
        <f t="shared" si="46"/>
        <v>1.0003968852761493</v>
      </c>
      <c r="I239" s="91">
        <f t="shared" si="42"/>
        <v>7.2076080312263313E-2</v>
      </c>
      <c r="J239" s="91">
        <f t="shared" si="47"/>
        <v>1.0720760803122633</v>
      </c>
      <c r="K239" s="91">
        <f t="shared" si="48"/>
        <v>1.2356947133890395E-2</v>
      </c>
      <c r="L239" s="91">
        <f t="shared" si="49"/>
        <v>1.0123569471338905</v>
      </c>
      <c r="M239" s="91">
        <f t="shared" si="53"/>
        <v>5.8990194463963697E-2</v>
      </c>
      <c r="N239" s="90">
        <f t="shared" si="50"/>
        <v>1.0589901944639637</v>
      </c>
      <c r="O239" s="91">
        <f t="shared" si="51"/>
        <v>1.9472587399466234E-2</v>
      </c>
      <c r="P239" s="91">
        <f t="shared" si="54"/>
        <v>1.0194725873994663</v>
      </c>
      <c r="Q239" s="91">
        <f t="shared" si="52"/>
        <v>5.1598732092425603E-2</v>
      </c>
      <c r="R239" s="90">
        <f t="shared" si="55"/>
        <v>1.0515987320924256</v>
      </c>
    </row>
    <row r="240" spans="1:18" x14ac:dyDescent="0.2">
      <c r="A240" t="s">
        <v>5</v>
      </c>
      <c r="B240" s="1">
        <v>1998</v>
      </c>
      <c r="C240" s="1">
        <v>3.000218391418457</v>
      </c>
      <c r="D240" s="1">
        <v>2.5374287739396095E-2</v>
      </c>
      <c r="E240" s="1">
        <v>5.6251417845487595E-2</v>
      </c>
      <c r="F240" s="1">
        <v>980076688209.90845</v>
      </c>
      <c r="G240" s="90">
        <f t="shared" si="45"/>
        <v>-5.5994303262739797E-2</v>
      </c>
      <c r="H240" s="90">
        <f t="shared" si="46"/>
        <v>0.9440056967372602</v>
      </c>
      <c r="I240" s="91">
        <f t="shared" ref="I240:I303" si="56">H240*(C240/C239)-1</f>
        <v>3.400586382884252E-2</v>
      </c>
      <c r="J240" s="91">
        <f t="shared" si="47"/>
        <v>1.0340058638288425</v>
      </c>
      <c r="K240" s="91">
        <f t="shared" si="48"/>
        <v>1.3424155057114367E-2</v>
      </c>
      <c r="L240" s="91">
        <f t="shared" si="49"/>
        <v>1.0134241550571144</v>
      </c>
      <c r="M240" s="91">
        <f t="shared" si="53"/>
        <v>2.0309076578669316E-2</v>
      </c>
      <c r="N240" s="90">
        <f t="shared" si="50"/>
        <v>1.0203090765786693</v>
      </c>
      <c r="O240" s="91">
        <f t="shared" si="51"/>
        <v>2.2142195621144851E-2</v>
      </c>
      <c r="P240" s="91">
        <f t="shared" si="54"/>
        <v>1.0221421956211449</v>
      </c>
      <c r="Q240" s="91">
        <f t="shared" si="52"/>
        <v>1.1606671027300841E-2</v>
      </c>
      <c r="R240" s="90">
        <f t="shared" si="55"/>
        <v>1.0116066710273008</v>
      </c>
    </row>
    <row r="241" spans="1:18" x14ac:dyDescent="0.2">
      <c r="A241" t="s">
        <v>5</v>
      </c>
      <c r="B241" s="1">
        <v>1999</v>
      </c>
      <c r="C241" s="1">
        <v>2.7681150436401367</v>
      </c>
      <c r="D241" s="1">
        <v>2.9428686946630478E-2</v>
      </c>
      <c r="E241" s="1">
        <v>6.6600941121578217E-2</v>
      </c>
      <c r="F241" s="1">
        <v>1030318554207.4874</v>
      </c>
      <c r="G241" s="90">
        <f t="shared" si="45"/>
        <v>5.1263198688405565E-2</v>
      </c>
      <c r="H241" s="90">
        <f t="shared" si="46"/>
        <v>1.0512631986884056</v>
      </c>
      <c r="I241" s="91">
        <f t="shared" si="56"/>
        <v>-3.0064783471041245E-2</v>
      </c>
      <c r="J241" s="91">
        <f t="shared" si="47"/>
        <v>0.96993521652895875</v>
      </c>
      <c r="K241" s="91">
        <f t="shared" si="48"/>
        <v>8.4574802327638306E-3</v>
      </c>
      <c r="L241" s="91">
        <f t="shared" si="49"/>
        <v>1.0084574802327639</v>
      </c>
      <c r="M241" s="91">
        <f t="shared" si="53"/>
        <v>-3.819919476913769E-2</v>
      </c>
      <c r="N241" s="90">
        <f t="shared" si="50"/>
        <v>0.96180080523086231</v>
      </c>
      <c r="O241" s="91">
        <f t="shared" si="51"/>
        <v>1.8749107733751606E-2</v>
      </c>
      <c r="P241" s="91">
        <f t="shared" si="54"/>
        <v>1.0187491077337516</v>
      </c>
      <c r="Q241" s="91">
        <f t="shared" si="52"/>
        <v>-4.791551799577165E-2</v>
      </c>
      <c r="R241" s="90">
        <f t="shared" si="55"/>
        <v>0.95208448200422835</v>
      </c>
    </row>
    <row r="242" spans="1:18" x14ac:dyDescent="0.2">
      <c r="A242" t="s">
        <v>5</v>
      </c>
      <c r="B242" s="1">
        <v>2000</v>
      </c>
      <c r="C242" s="1">
        <v>2.5364658832550049</v>
      </c>
      <c r="D242" s="1">
        <v>2.4798102676868439E-2</v>
      </c>
      <c r="E242" s="1">
        <v>6.4019478857517242E-2</v>
      </c>
      <c r="F242" s="1">
        <v>1137773954574.8</v>
      </c>
      <c r="G242" s="90">
        <f t="shared" si="45"/>
        <v>0.10429337599376387</v>
      </c>
      <c r="H242" s="90">
        <f t="shared" si="46"/>
        <v>1.1042933759937639</v>
      </c>
      <c r="I242" s="91">
        <f t="shared" si="56"/>
        <v>1.1880803056974587E-2</v>
      </c>
      <c r="J242" s="91">
        <f t="shared" si="47"/>
        <v>1.0118808030569746</v>
      </c>
      <c r="K242" s="91">
        <f t="shared" si="48"/>
        <v>1.063130920596821E-2</v>
      </c>
      <c r="L242" s="91">
        <f t="shared" si="49"/>
        <v>1.0106313092059682</v>
      </c>
      <c r="M242" s="91">
        <f t="shared" si="53"/>
        <v>1.236349833638295E-3</v>
      </c>
      <c r="N242" s="90">
        <f t="shared" si="50"/>
        <v>1.0012363498336383</v>
      </c>
      <c r="O242" s="91">
        <f t="shared" si="51"/>
        <v>2.406003365885993E-2</v>
      </c>
      <c r="P242" s="91">
        <f t="shared" si="54"/>
        <v>1.0240600336588599</v>
      </c>
      <c r="Q242" s="91">
        <f t="shared" si="52"/>
        <v>-1.1893082633417706E-2</v>
      </c>
      <c r="R242" s="90">
        <f t="shared" si="55"/>
        <v>0.98810691736658229</v>
      </c>
    </row>
    <row r="243" spans="1:18" x14ac:dyDescent="0.2">
      <c r="A243" t="s">
        <v>5</v>
      </c>
      <c r="B243" s="1">
        <v>2001</v>
      </c>
      <c r="C243" s="1">
        <v>2.6370968818664551</v>
      </c>
      <c r="D243" s="1">
        <v>2.2905366495251656E-2</v>
      </c>
      <c r="E243" s="1">
        <v>6.6067785024642944E-2</v>
      </c>
      <c r="F243" s="1">
        <v>1227058599836.6221</v>
      </c>
      <c r="G243" s="90">
        <f t="shared" si="45"/>
        <v>7.8473096437849721E-2</v>
      </c>
      <c r="H243" s="90">
        <f t="shared" si="46"/>
        <v>1.0784730964378497</v>
      </c>
      <c r="I243" s="91">
        <f t="shared" si="56"/>
        <v>0.12126011966831873</v>
      </c>
      <c r="J243" s="91">
        <f t="shared" si="47"/>
        <v>1.1212601196683187</v>
      </c>
      <c r="K243" s="91">
        <f t="shared" si="48"/>
        <v>9.7766356096402295E-3</v>
      </c>
      <c r="L243" s="91">
        <f t="shared" si="49"/>
        <v>1.0097766356096403</v>
      </c>
      <c r="M243" s="91">
        <f t="shared" si="53"/>
        <v>0.11040410337021878</v>
      </c>
      <c r="N243" s="90">
        <f t="shared" si="50"/>
        <v>1.1104041033702188</v>
      </c>
      <c r="O243" s="91">
        <f t="shared" si="51"/>
        <v>2.5239637276477812E-2</v>
      </c>
      <c r="P243" s="91">
        <f t="shared" si="54"/>
        <v>1.0252396372764778</v>
      </c>
      <c r="Q243" s="91">
        <f t="shared" si="52"/>
        <v>9.3656623193887345E-2</v>
      </c>
      <c r="R243" s="90">
        <f t="shared" si="55"/>
        <v>1.0936566231938873</v>
      </c>
    </row>
    <row r="244" spans="1:18" x14ac:dyDescent="0.2">
      <c r="A244" t="s">
        <v>5</v>
      </c>
      <c r="B244" s="1">
        <v>2002</v>
      </c>
      <c r="C244" s="1">
        <v>2.8973879814147949</v>
      </c>
      <c r="D244" s="1">
        <v>2.812030166387558E-2</v>
      </c>
      <c r="E244" s="1">
        <v>7.2222903370857239E-2</v>
      </c>
      <c r="F244" s="1">
        <v>1291389787864.1528</v>
      </c>
      <c r="G244" s="90">
        <f t="shared" ref="G244:G265" si="57">F244/F243-1</f>
        <v>5.2427152245293041E-2</v>
      </c>
      <c r="H244" s="90">
        <f t="shared" si="46"/>
        <v>1.052427152245293</v>
      </c>
      <c r="I244" s="91">
        <f t="shared" si="56"/>
        <v>0.1563055582819235</v>
      </c>
      <c r="J244" s="91">
        <f t="shared" si="47"/>
        <v>1.1563055582819235</v>
      </c>
      <c r="K244" s="91">
        <f t="shared" si="48"/>
        <v>8.6858266955440605E-3</v>
      </c>
      <c r="L244" s="91">
        <f t="shared" si="49"/>
        <v>1.0086858266955441</v>
      </c>
      <c r="M244" s="91">
        <f t="shared" si="53"/>
        <v>0.14634857324205885</v>
      </c>
      <c r="N244" s="90">
        <f t="shared" si="50"/>
        <v>1.1463485732420589</v>
      </c>
      <c r="O244" s="91">
        <f t="shared" si="51"/>
        <v>2.5053226325868705E-2</v>
      </c>
      <c r="P244" s="91">
        <f t="shared" si="54"/>
        <v>1.0250532263258687</v>
      </c>
      <c r="Q244" s="91">
        <f t="shared" si="52"/>
        <v>0.12804440646122028</v>
      </c>
      <c r="R244" s="90">
        <f t="shared" si="55"/>
        <v>1.1280444064612203</v>
      </c>
    </row>
    <row r="245" spans="1:18" x14ac:dyDescent="0.2">
      <c r="A245" t="s">
        <v>5</v>
      </c>
      <c r="B245" s="1">
        <v>2003</v>
      </c>
      <c r="C245" s="1">
        <v>3.0527770519256592</v>
      </c>
      <c r="D245" s="1">
        <v>2.8623366728425026E-2</v>
      </c>
      <c r="E245" s="1">
        <v>7.5569957494735718E-2</v>
      </c>
      <c r="F245" s="1">
        <v>1387149232400.0784</v>
      </c>
      <c r="G245" s="90">
        <f t="shared" si="57"/>
        <v>7.4152239266428888E-2</v>
      </c>
      <c r="H245" s="90">
        <f t="shared" si="46"/>
        <v>1.0741522392664289</v>
      </c>
      <c r="I245" s="91">
        <f t="shared" si="56"/>
        <v>0.13175982206770476</v>
      </c>
      <c r="J245" s="91">
        <f t="shared" si="47"/>
        <v>1.1317598220677048</v>
      </c>
      <c r="K245" s="91">
        <f t="shared" si="48"/>
        <v>9.7053973593638071E-3</v>
      </c>
      <c r="L245" s="91">
        <f t="shared" si="49"/>
        <v>1.0097053973593637</v>
      </c>
      <c r="M245" s="91">
        <f t="shared" si="53"/>
        <v>0.12088122439232718</v>
      </c>
      <c r="N245" s="90">
        <f t="shared" si="50"/>
        <v>1.1208812243923272</v>
      </c>
      <c r="O245" s="91">
        <f t="shared" si="51"/>
        <v>2.4926900999841514E-2</v>
      </c>
      <c r="P245" s="91">
        <f t="shared" si="54"/>
        <v>1.0249269009998414</v>
      </c>
      <c r="Q245" s="91">
        <f t="shared" si="52"/>
        <v>0.10423467367638151</v>
      </c>
      <c r="R245" s="90">
        <f t="shared" si="55"/>
        <v>1.1042346736763815</v>
      </c>
    </row>
    <row r="246" spans="1:18" x14ac:dyDescent="0.2">
      <c r="A246" t="s">
        <v>5</v>
      </c>
      <c r="B246" s="1">
        <v>2004</v>
      </c>
      <c r="C246" s="1">
        <v>3.0294063091278076</v>
      </c>
      <c r="D246" s="1">
        <v>4.3577626347541809E-2</v>
      </c>
      <c r="E246" s="1">
        <v>9.0015940368175507E-2</v>
      </c>
      <c r="F246" s="1">
        <v>1521182250318.5811</v>
      </c>
      <c r="G246" s="90">
        <f t="shared" si="57"/>
        <v>9.6624800553431145E-2</v>
      </c>
      <c r="H246" s="90">
        <f t="shared" si="46"/>
        <v>1.0966248005534311</v>
      </c>
      <c r="I246" s="91">
        <f t="shared" si="56"/>
        <v>8.8229514647009344E-2</v>
      </c>
      <c r="J246" s="91">
        <f t="shared" si="47"/>
        <v>1.0882295146470093</v>
      </c>
      <c r="K246" s="91">
        <f t="shared" si="48"/>
        <v>9.3761733141860832E-3</v>
      </c>
      <c r="L246" s="91">
        <f t="shared" si="49"/>
        <v>1.0093761733141862</v>
      </c>
      <c r="M246" s="91">
        <f t="shared" si="53"/>
        <v>7.8120866548609058E-2</v>
      </c>
      <c r="N246" s="90">
        <f t="shared" si="50"/>
        <v>1.0781208665486091</v>
      </c>
      <c r="O246" s="91">
        <f t="shared" si="51"/>
        <v>2.4754496056980969E-2</v>
      </c>
      <c r="P246" s="91">
        <f t="shared" si="54"/>
        <v>1.024754496056981</v>
      </c>
      <c r="Q246" s="91">
        <f t="shared" si="52"/>
        <v>6.1941683431754324E-2</v>
      </c>
      <c r="R246" s="90">
        <f t="shared" si="55"/>
        <v>1.0619416834317543</v>
      </c>
    </row>
    <row r="247" spans="1:18" x14ac:dyDescent="0.2">
      <c r="A247" t="s">
        <v>5</v>
      </c>
      <c r="B247" s="1">
        <v>2005</v>
      </c>
      <c r="C247" s="1">
        <v>3.0490870475769043</v>
      </c>
      <c r="D247" s="1">
        <v>3.8745399564504623E-2</v>
      </c>
      <c r="E247" s="1">
        <v>8.8586390018463135E-2</v>
      </c>
      <c r="F247" s="1">
        <v>1630487748597.6716</v>
      </c>
      <c r="G247" s="90">
        <f t="shared" si="57"/>
        <v>7.1855622990735446E-2</v>
      </c>
      <c r="H247" s="90">
        <f t="shared" si="46"/>
        <v>1.0718556229907354</v>
      </c>
      <c r="I247" s="91">
        <f t="shared" si="56"/>
        <v>7.8819003936934084E-2</v>
      </c>
      <c r="J247" s="91">
        <f t="shared" si="47"/>
        <v>1.0788190039369341</v>
      </c>
      <c r="K247" s="91">
        <f t="shared" si="48"/>
        <v>1.4384873437491515E-2</v>
      </c>
      <c r="L247" s="91">
        <f t="shared" si="49"/>
        <v>1.0143848734374916</v>
      </c>
      <c r="M247" s="91">
        <f t="shared" si="53"/>
        <v>6.3520397618994195E-2</v>
      </c>
      <c r="N247" s="90">
        <f t="shared" si="50"/>
        <v>1.0635203976189942</v>
      </c>
      <c r="O247" s="91">
        <f t="shared" si="51"/>
        <v>2.9714053244344063E-2</v>
      </c>
      <c r="P247" s="91">
        <f t="shared" si="54"/>
        <v>1.0297140532443441</v>
      </c>
      <c r="Q247" s="91">
        <f t="shared" si="52"/>
        <v>4.7687948453139839E-2</v>
      </c>
      <c r="R247" s="90">
        <f t="shared" si="55"/>
        <v>1.0476879484531398</v>
      </c>
    </row>
    <row r="248" spans="1:18" x14ac:dyDescent="0.2">
      <c r="A248" t="s">
        <v>5</v>
      </c>
      <c r="B248" s="1">
        <v>2006</v>
      </c>
      <c r="C248" s="1">
        <v>3.4891719818115234</v>
      </c>
      <c r="D248" s="1">
        <v>2.7780564501881599E-2</v>
      </c>
      <c r="E248" s="1">
        <v>8.0460406839847565E-2</v>
      </c>
      <c r="F248" s="1">
        <v>1769049954714.0354</v>
      </c>
      <c r="G248" s="90">
        <f t="shared" si="57"/>
        <v>8.4982059040637603E-2</v>
      </c>
      <c r="H248" s="90">
        <f t="shared" si="46"/>
        <v>1.0849820590406376</v>
      </c>
      <c r="I248" s="91">
        <f t="shared" si="56"/>
        <v>0.24158114940707853</v>
      </c>
      <c r="J248" s="91">
        <f t="shared" si="47"/>
        <v>1.2415811494070785</v>
      </c>
      <c r="K248" s="91">
        <f t="shared" si="48"/>
        <v>1.270721332645961E-2</v>
      </c>
      <c r="L248" s="91">
        <f t="shared" si="49"/>
        <v>1.0127072133264596</v>
      </c>
      <c r="M248" s="91">
        <f t="shared" si="53"/>
        <v>0.22600207944488915</v>
      </c>
      <c r="N248" s="90">
        <f t="shared" si="50"/>
        <v>1.2260020794448891</v>
      </c>
      <c r="O248" s="91">
        <f t="shared" si="51"/>
        <v>2.9053414558584786E-2</v>
      </c>
      <c r="P248" s="91">
        <f t="shared" si="54"/>
        <v>1.0290534145585848</v>
      </c>
      <c r="Q248" s="91">
        <f t="shared" si="52"/>
        <v>0.20652740843356332</v>
      </c>
      <c r="R248" s="90">
        <f t="shared" si="55"/>
        <v>1.2065274084335633</v>
      </c>
    </row>
    <row r="249" spans="1:18" x14ac:dyDescent="0.2">
      <c r="A249" t="s">
        <v>5</v>
      </c>
      <c r="B249" s="1">
        <v>2007</v>
      </c>
      <c r="C249" s="1">
        <v>3.9344723224639893</v>
      </c>
      <c r="D249" s="1">
        <v>2.6758575811982155E-2</v>
      </c>
      <c r="E249" s="1">
        <v>7.8284032642841339E-2</v>
      </c>
      <c r="F249" s="1">
        <v>1950525015332.302</v>
      </c>
      <c r="G249" s="90">
        <f t="shared" si="57"/>
        <v>0.10258334431692284</v>
      </c>
      <c r="H249" s="90">
        <f t="shared" si="46"/>
        <v>1.1025833443169228</v>
      </c>
      <c r="I249" s="91">
        <f t="shared" si="56"/>
        <v>0.24329888983358461</v>
      </c>
      <c r="J249" s="91">
        <f t="shared" si="47"/>
        <v>1.2432988898335846</v>
      </c>
      <c r="K249" s="91">
        <f t="shared" si="48"/>
        <v>7.9619361403499428E-3</v>
      </c>
      <c r="L249" s="91">
        <f t="shared" si="49"/>
        <v>1.00796193614035</v>
      </c>
      <c r="M249" s="91">
        <f t="shared" si="53"/>
        <v>0.2334780166346142</v>
      </c>
      <c r="N249" s="90">
        <f t="shared" si="50"/>
        <v>1.2334780166346142</v>
      </c>
      <c r="O249" s="91">
        <f t="shared" si="51"/>
        <v>2.3060028929291636E-2</v>
      </c>
      <c r="P249" s="91">
        <f t="shared" si="54"/>
        <v>1.0230600289292917</v>
      </c>
      <c r="Q249" s="91">
        <f t="shared" si="52"/>
        <v>0.21527462189563717</v>
      </c>
      <c r="R249" s="90">
        <f t="shared" si="55"/>
        <v>1.2152746218956372</v>
      </c>
    </row>
    <row r="250" spans="1:18" x14ac:dyDescent="0.2">
      <c r="A250" t="s">
        <v>5</v>
      </c>
      <c r="B250" s="1">
        <v>2008</v>
      </c>
      <c r="C250" s="1">
        <v>3.8190815448760986</v>
      </c>
      <c r="D250" s="1">
        <v>2.4934805929660797E-2</v>
      </c>
      <c r="E250" s="1">
        <v>7.8588329255580902E-2</v>
      </c>
      <c r="F250" s="1">
        <v>2058116076758.9487</v>
      </c>
      <c r="G250" s="90">
        <f t="shared" si="57"/>
        <v>5.5160052078756294E-2</v>
      </c>
      <c r="H250" s="90">
        <f t="shared" si="46"/>
        <v>1.0551600520787563</v>
      </c>
      <c r="I250" s="91">
        <f t="shared" si="56"/>
        <v>2.4214164317930331E-2</v>
      </c>
      <c r="J250" s="91">
        <f t="shared" si="47"/>
        <v>1.0242141643179303</v>
      </c>
      <c r="K250" s="91">
        <f t="shared" si="48"/>
        <v>6.8010583424880774E-3</v>
      </c>
      <c r="L250" s="91">
        <f t="shared" si="49"/>
        <v>1.006801058342488</v>
      </c>
      <c r="M250" s="91">
        <f t="shared" si="53"/>
        <v>1.7295478417662657E-2</v>
      </c>
      <c r="N250" s="90">
        <f t="shared" si="50"/>
        <v>1.0172954784176627</v>
      </c>
      <c r="O250" s="91">
        <f t="shared" si="51"/>
        <v>1.9896958531357884E-2</v>
      </c>
      <c r="P250" s="91">
        <f t="shared" si="54"/>
        <v>1.019896958531358</v>
      </c>
      <c r="Q250" s="91">
        <f t="shared" si="52"/>
        <v>4.2329823130260458E-3</v>
      </c>
      <c r="R250" s="90">
        <f t="shared" si="55"/>
        <v>1.004232982313026</v>
      </c>
    </row>
    <row r="251" spans="1:18" x14ac:dyDescent="0.2">
      <c r="A251" t="s">
        <v>5</v>
      </c>
      <c r="B251" s="1">
        <v>2009</v>
      </c>
      <c r="C251" s="1">
        <v>4.1299333572387695</v>
      </c>
      <c r="D251" s="1">
        <v>1.4637014828622341E-2</v>
      </c>
      <c r="E251" s="1">
        <v>4.8255123198032379E-2</v>
      </c>
      <c r="F251" s="1">
        <v>1874461977105.3962</v>
      </c>
      <c r="G251" s="90">
        <f t="shared" si="57"/>
        <v>-8.9234082434633488E-2</v>
      </c>
      <c r="H251" s="90">
        <f t="shared" si="46"/>
        <v>0.91076591756536651</v>
      </c>
      <c r="I251" s="91">
        <f t="shared" si="56"/>
        <v>-1.5102846223354782E-2</v>
      </c>
      <c r="J251" s="91">
        <f t="shared" si="47"/>
        <v>0.98489715377664522</v>
      </c>
      <c r="K251" s="91">
        <f t="shared" si="48"/>
        <v>6.5290058975343897E-3</v>
      </c>
      <c r="L251" s="91">
        <f t="shared" si="49"/>
        <v>1.0065290058975345</v>
      </c>
      <c r="M251" s="91">
        <f t="shared" si="53"/>
        <v>-2.149153377015689E-2</v>
      </c>
      <c r="N251" s="90">
        <f t="shared" si="50"/>
        <v>0.97850846622984311</v>
      </c>
      <c r="O251" s="91">
        <f t="shared" si="51"/>
        <v>2.0577808651669027E-2</v>
      </c>
      <c r="P251" s="91">
        <f t="shared" si="54"/>
        <v>1.020577808651669</v>
      </c>
      <c r="Q251" s="91">
        <f t="shared" si="52"/>
        <v>-3.4961229386481718E-2</v>
      </c>
      <c r="R251" s="90">
        <f t="shared" si="55"/>
        <v>0.96503877061351828</v>
      </c>
    </row>
    <row r="252" spans="1:18" x14ac:dyDescent="0.2">
      <c r="A252" t="s">
        <v>5</v>
      </c>
      <c r="B252" s="1">
        <v>2010</v>
      </c>
      <c r="C252" s="1">
        <v>3.9327335357666016</v>
      </c>
      <c r="D252" s="1">
        <v>3.1479265540838242E-2</v>
      </c>
      <c r="E252" s="1">
        <v>7.4026919901371002E-2</v>
      </c>
      <c r="F252" s="1">
        <v>1965682942649.8135</v>
      </c>
      <c r="G252" s="90">
        <f t="shared" si="57"/>
        <v>4.8665145870434579E-2</v>
      </c>
      <c r="H252" s="90">
        <f t="shared" si="46"/>
        <v>1.0486651458704346</v>
      </c>
      <c r="I252" s="91">
        <f t="shared" si="56"/>
        <v>-1.4074731434461363E-3</v>
      </c>
      <c r="J252" s="91">
        <f t="shared" si="47"/>
        <v>0.99859252685655386</v>
      </c>
      <c r="K252" s="91">
        <f t="shared" si="48"/>
        <v>3.5441285760621807E-3</v>
      </c>
      <c r="L252" s="91">
        <f t="shared" si="49"/>
        <v>1.0035441285760622</v>
      </c>
      <c r="M252" s="91">
        <f t="shared" si="53"/>
        <v>-4.9341145830171795E-3</v>
      </c>
      <c r="N252" s="90">
        <f t="shared" si="50"/>
        <v>0.99506588541698282</v>
      </c>
      <c r="O252" s="91">
        <f t="shared" si="51"/>
        <v>1.1684237740411205E-2</v>
      </c>
      <c r="P252" s="91">
        <f t="shared" si="54"/>
        <v>1.0116842377404112</v>
      </c>
      <c r="Q252" s="91">
        <f t="shared" si="52"/>
        <v>-1.2940510878273193E-2</v>
      </c>
      <c r="R252" s="90">
        <f t="shared" si="55"/>
        <v>0.98705948912172681</v>
      </c>
    </row>
    <row r="253" spans="1:18" x14ac:dyDescent="0.2">
      <c r="A253" t="s">
        <v>5</v>
      </c>
      <c r="B253" s="1">
        <v>2011</v>
      </c>
      <c r="C253" s="1">
        <v>3.4041993618011475</v>
      </c>
      <c r="D253" s="1">
        <v>4.2224377393722534E-2</v>
      </c>
      <c r="E253" s="1">
        <v>9.3705937266349792E-2</v>
      </c>
      <c r="F253" s="1">
        <v>2053128257133.0381</v>
      </c>
      <c r="G253" s="90">
        <f t="shared" si="57"/>
        <v>4.4485971051539508E-2</v>
      </c>
      <c r="H253" s="90">
        <f t="shared" si="46"/>
        <v>1.0444859710515395</v>
      </c>
      <c r="I253" s="91">
        <f t="shared" si="56"/>
        <v>-9.5886247128917801E-2</v>
      </c>
      <c r="J253" s="91">
        <f t="shared" si="47"/>
        <v>0.9041137528710822</v>
      </c>
      <c r="K253" s="91">
        <f t="shared" si="48"/>
        <v>8.0044237054321659E-3</v>
      </c>
      <c r="L253" s="91">
        <f t="shared" si="49"/>
        <v>1.0080044237054322</v>
      </c>
      <c r="M253" s="91">
        <f t="shared" si="53"/>
        <v>-0.103065689387004</v>
      </c>
      <c r="N253" s="90">
        <f t="shared" si="50"/>
        <v>0.896934310612996</v>
      </c>
      <c r="O253" s="91">
        <f t="shared" si="51"/>
        <v>1.8823273742837258E-2</v>
      </c>
      <c r="P253" s="91">
        <f t="shared" si="54"/>
        <v>1.0188232737428373</v>
      </c>
      <c r="Q253" s="91">
        <f t="shared" si="52"/>
        <v>-0.11259020462925651</v>
      </c>
      <c r="R253" s="90">
        <f t="shared" si="55"/>
        <v>0.88740979537074349</v>
      </c>
    </row>
    <row r="254" spans="1:18" x14ac:dyDescent="0.2">
      <c r="A254" t="s">
        <v>5</v>
      </c>
      <c r="B254" s="1">
        <v>2012</v>
      </c>
      <c r="C254" s="1">
        <v>3.3404946327209473</v>
      </c>
      <c r="D254" s="1">
        <v>4.1063528507947922E-2</v>
      </c>
      <c r="E254" s="1">
        <v>8.8984154164791107E-2</v>
      </c>
      <c r="F254" s="1">
        <v>2138907855187.0271</v>
      </c>
      <c r="G254" s="90">
        <f t="shared" si="57"/>
        <v>4.177995103616694E-2</v>
      </c>
      <c r="H254" s="90">
        <f t="shared" si="46"/>
        <v>1.0417799510361669</v>
      </c>
      <c r="I254" s="91">
        <f t="shared" si="56"/>
        <v>2.2284527152758082E-2</v>
      </c>
      <c r="J254" s="91">
        <f t="shared" si="47"/>
        <v>1.0222845271527581</v>
      </c>
      <c r="K254" s="91">
        <f t="shared" si="48"/>
        <v>1.2403614743462556E-2</v>
      </c>
      <c r="L254" s="91">
        <f t="shared" si="49"/>
        <v>1.0124036147434625</v>
      </c>
      <c r="M254" s="91">
        <f t="shared" si="53"/>
        <v>9.7598549288064884E-3</v>
      </c>
      <c r="N254" s="90">
        <f t="shared" si="50"/>
        <v>1.0097598549288065</v>
      </c>
      <c r="O254" s="91">
        <f t="shared" si="51"/>
        <v>2.752657153920926E-2</v>
      </c>
      <c r="P254" s="91">
        <f t="shared" si="54"/>
        <v>1.0275265715392092</v>
      </c>
      <c r="Q254" s="91">
        <f t="shared" si="52"/>
        <v>-5.1016144318279943E-3</v>
      </c>
      <c r="R254" s="90">
        <f t="shared" si="55"/>
        <v>0.99489838556817201</v>
      </c>
    </row>
    <row r="255" spans="1:18" x14ac:dyDescent="0.2">
      <c r="A255" t="s">
        <v>5</v>
      </c>
      <c r="B255" s="1">
        <v>2013</v>
      </c>
      <c r="C255" s="1">
        <v>3.4780523777008057</v>
      </c>
      <c r="D255" s="1">
        <v>4.6684287488460541E-2</v>
      </c>
      <c r="E255" s="1">
        <v>9.2078506946563721E-2</v>
      </c>
      <c r="F255" s="1">
        <v>2220691021785.6841</v>
      </c>
      <c r="G255" s="90">
        <f t="shared" si="57"/>
        <v>3.8235946630578832E-2</v>
      </c>
      <c r="H255" s="90">
        <f t="shared" si="46"/>
        <v>1.0382359466305788</v>
      </c>
      <c r="I255" s="91">
        <f t="shared" si="56"/>
        <v>8.098931440330337E-2</v>
      </c>
      <c r="J255" s="91">
        <f t="shared" si="47"/>
        <v>1.0809893144033034</v>
      </c>
      <c r="K255" s="91">
        <f t="shared" si="48"/>
        <v>1.2292649150135072E-2</v>
      </c>
      <c r="L255" s="91">
        <f t="shared" si="49"/>
        <v>1.0122926491501352</v>
      </c>
      <c r="M255" s="91">
        <f t="shared" si="53"/>
        <v>6.7862455892416129E-2</v>
      </c>
      <c r="N255" s="90">
        <f t="shared" si="50"/>
        <v>1.0678624558924161</v>
      </c>
      <c r="O255" s="91">
        <f t="shared" si="51"/>
        <v>2.663801740412032E-2</v>
      </c>
      <c r="P255" s="91">
        <f t="shared" si="54"/>
        <v>1.0266380174041203</v>
      </c>
      <c r="Q255" s="91">
        <f t="shared" si="52"/>
        <v>5.2941052325932381E-2</v>
      </c>
      <c r="R255" s="90">
        <f t="shared" si="55"/>
        <v>1.0529410523259324</v>
      </c>
    </row>
    <row r="256" spans="1:18" x14ac:dyDescent="0.2">
      <c r="A256" t="s">
        <v>5</v>
      </c>
      <c r="B256" s="1">
        <v>2014</v>
      </c>
      <c r="C256" s="1">
        <v>3.583141565322876</v>
      </c>
      <c r="D256" s="1">
        <v>3.2171834260225296E-2</v>
      </c>
      <c r="E256" s="1">
        <v>8.0890849232673645E-2</v>
      </c>
      <c r="F256" s="1">
        <v>2207790240282.1045</v>
      </c>
      <c r="G256" s="90">
        <f t="shared" si="57"/>
        <v>-5.8093545554148696E-3</v>
      </c>
      <c r="H256" s="90">
        <f t="shared" si="46"/>
        <v>0.99419064544458513</v>
      </c>
      <c r="I256" s="91">
        <f t="shared" si="56"/>
        <v>2.4230068640477276E-2</v>
      </c>
      <c r="J256" s="91">
        <f t="shared" si="47"/>
        <v>1.0242300686404773</v>
      </c>
      <c r="K256" s="91">
        <f t="shared" si="48"/>
        <v>1.3422537218752743E-2</v>
      </c>
      <c r="L256" s="91">
        <f t="shared" si="49"/>
        <v>1.0134225372187526</v>
      </c>
      <c r="M256" s="91">
        <f t="shared" si="53"/>
        <v>1.0664388273212255E-2</v>
      </c>
      <c r="N256" s="90">
        <f t="shared" si="50"/>
        <v>1.0106643882732123</v>
      </c>
      <c r="O256" s="91">
        <f t="shared" si="51"/>
        <v>2.6474157645501865E-2</v>
      </c>
      <c r="P256" s="91">
        <f t="shared" si="54"/>
        <v>1.0264741576455019</v>
      </c>
      <c r="Q256" s="91">
        <f t="shared" si="52"/>
        <v>-2.1862109126761231E-3</v>
      </c>
      <c r="R256" s="90">
        <f t="shared" si="55"/>
        <v>0.99781378908732388</v>
      </c>
    </row>
    <row r="257" spans="1:18" x14ac:dyDescent="0.2">
      <c r="A257" t="s">
        <v>5</v>
      </c>
      <c r="B257" s="1">
        <v>2015</v>
      </c>
      <c r="C257" s="1">
        <v>3.6490559577941895</v>
      </c>
      <c r="D257" s="1">
        <v>5.958200991153717E-2</v>
      </c>
      <c r="E257" s="1">
        <v>0.10890550911426544</v>
      </c>
      <c r="F257" s="1">
        <v>2172911048719.8965</v>
      </c>
      <c r="G257" s="90">
        <f t="shared" si="57"/>
        <v>-1.5798236139385802E-2</v>
      </c>
      <c r="H257" s="90">
        <f t="shared" si="46"/>
        <v>0.9842017638606142</v>
      </c>
      <c r="I257" s="91">
        <f t="shared" si="56"/>
        <v>2.3068429236072774E-3</v>
      </c>
      <c r="J257" s="91">
        <f t="shared" si="47"/>
        <v>1.0023068429236073</v>
      </c>
      <c r="K257" s="91">
        <f t="shared" si="48"/>
        <v>8.9786668133851142E-3</v>
      </c>
      <c r="L257" s="91">
        <f t="shared" si="49"/>
        <v>1.0089786668133851</v>
      </c>
      <c r="M257" s="91">
        <f t="shared" si="53"/>
        <v>-6.6124528785620473E-3</v>
      </c>
      <c r="N257" s="90">
        <f t="shared" si="50"/>
        <v>0.99338754712143795</v>
      </c>
      <c r="O257" s="91">
        <f t="shared" si="51"/>
        <v>2.2575398643336769E-2</v>
      </c>
      <c r="P257" s="91">
        <f t="shared" si="54"/>
        <v>1.0225753986433368</v>
      </c>
      <c r="Q257" s="91">
        <f t="shared" si="52"/>
        <v>-1.9821086784035713E-2</v>
      </c>
      <c r="R257" s="90">
        <f t="shared" si="55"/>
        <v>0.98017891321596429</v>
      </c>
    </row>
    <row r="258" spans="1:18" x14ac:dyDescent="0.2">
      <c r="A258" t="s">
        <v>5</v>
      </c>
      <c r="B258" s="1">
        <v>2016</v>
      </c>
      <c r="C258" s="1">
        <v>3.6177656650543213</v>
      </c>
      <c r="D258" s="1">
        <v>4.5126967132091522E-2</v>
      </c>
      <c r="E258" s="1">
        <v>0.10030008107423782</v>
      </c>
      <c r="F258" s="1">
        <v>2105682385097.7092</v>
      </c>
      <c r="G258" s="90">
        <f t="shared" si="57"/>
        <v>-3.0939445800964971E-2</v>
      </c>
      <c r="H258" s="90">
        <f t="shared" si="46"/>
        <v>0.96906055419903503</v>
      </c>
      <c r="I258" s="91">
        <f t="shared" si="56"/>
        <v>-3.9249043892707114E-2</v>
      </c>
      <c r="J258" s="91">
        <f t="shared" si="47"/>
        <v>0.96075095610729289</v>
      </c>
      <c r="K258" s="91">
        <f t="shared" si="48"/>
        <v>1.6328061449502621E-2</v>
      </c>
      <c r="L258" s="91">
        <f t="shared" si="49"/>
        <v>1.0163280614495027</v>
      </c>
      <c r="M258" s="91">
        <f t="shared" si="53"/>
        <v>-5.4684218069257051E-2</v>
      </c>
      <c r="N258" s="90">
        <f t="shared" si="50"/>
        <v>0.94531578193074295</v>
      </c>
      <c r="O258" s="91">
        <f t="shared" si="51"/>
        <v>2.984484490615965E-2</v>
      </c>
      <c r="P258" s="91">
        <f t="shared" si="54"/>
        <v>1.0298448449061597</v>
      </c>
      <c r="Q258" s="91">
        <f t="shared" si="52"/>
        <v>-6.7091551839697505E-2</v>
      </c>
      <c r="R258" s="90">
        <f t="shared" si="55"/>
        <v>0.93290844816030249</v>
      </c>
    </row>
    <row r="259" spans="1:18" x14ac:dyDescent="0.2">
      <c r="A259" t="s">
        <v>5</v>
      </c>
      <c r="B259" s="1">
        <v>2017</v>
      </c>
      <c r="C259" s="1">
        <v>3.5171458721160889</v>
      </c>
      <c r="D259" s="1">
        <v>4.2897526174783707E-2</v>
      </c>
      <c r="E259" s="1">
        <v>0.10163687169551849</v>
      </c>
      <c r="F259" s="1">
        <v>2162274728735.1904</v>
      </c>
      <c r="G259" s="90">
        <f t="shared" si="57"/>
        <v>2.6876011329151739E-2</v>
      </c>
      <c r="H259" s="90">
        <f t="shared" si="46"/>
        <v>1.0268760113291517</v>
      </c>
      <c r="I259" s="91">
        <f t="shared" si="56"/>
        <v>-1.684172275671636E-3</v>
      </c>
      <c r="J259" s="91">
        <f t="shared" si="47"/>
        <v>0.99831582772432836</v>
      </c>
      <c r="K259" s="91">
        <f t="shared" si="48"/>
        <v>1.2473712039448507E-2</v>
      </c>
      <c r="L259" s="91">
        <f t="shared" si="49"/>
        <v>1.0124737120394485</v>
      </c>
      <c r="M259" s="91">
        <f t="shared" si="53"/>
        <v>-1.3983458678252014E-2</v>
      </c>
      <c r="N259" s="90">
        <f t="shared" si="50"/>
        <v>0.98601654132174799</v>
      </c>
      <c r="O259" s="91">
        <f t="shared" si="51"/>
        <v>2.7724316708260817E-2</v>
      </c>
      <c r="P259" s="91">
        <f t="shared" si="54"/>
        <v>1.0277243167082608</v>
      </c>
      <c r="Q259" s="91">
        <f t="shared" si="52"/>
        <v>-2.8615153408188321E-2</v>
      </c>
      <c r="R259" s="90">
        <f t="shared" si="55"/>
        <v>0.97138484659181168</v>
      </c>
    </row>
    <row r="260" spans="1:18" x14ac:dyDescent="0.2">
      <c r="A260" t="s">
        <v>5</v>
      </c>
      <c r="B260" s="1">
        <v>2018</v>
      </c>
      <c r="C260" s="1">
        <v>3.3983550071716309</v>
      </c>
      <c r="D260" s="1">
        <v>1.9626587629318237E-2</v>
      </c>
      <c r="E260" s="1">
        <v>9.496200829744339E-2</v>
      </c>
      <c r="F260" s="1">
        <v>2245817978297.3574</v>
      </c>
      <c r="G260" s="90">
        <f t="shared" si="57"/>
        <v>3.8636741414924236E-2</v>
      </c>
      <c r="H260" s="90">
        <f t="shared" ref="H260:H323" si="58">1+G260</f>
        <v>1.0386367414149242</v>
      </c>
      <c r="I260" s="91">
        <f t="shared" si="56"/>
        <v>3.5570030810858633E-3</v>
      </c>
      <c r="J260" s="91">
        <f t="shared" ref="J260:J323" si="59">1+I260</f>
        <v>1.0035570030810859</v>
      </c>
      <c r="K260" s="91">
        <f t="shared" ref="K260:K323" si="60">D259/C259</f>
        <v>1.2196686669971535E-2</v>
      </c>
      <c r="L260" s="91">
        <f t="shared" ref="L260:L323" si="61">1+K260</f>
        <v>1.0121966866699714</v>
      </c>
      <c r="M260" s="91">
        <f t="shared" si="53"/>
        <v>-8.5355778206598343E-3</v>
      </c>
      <c r="N260" s="90">
        <f t="shared" ref="N260:N323" si="62">1+M260</f>
        <v>0.99146442217934017</v>
      </c>
      <c r="O260" s="91">
        <f t="shared" ref="O260:O323" si="63">E259/C259</f>
        <v>2.8897542322965618E-2</v>
      </c>
      <c r="P260" s="91">
        <f t="shared" si="54"/>
        <v>1.0288975423229656</v>
      </c>
      <c r="Q260" s="91">
        <f t="shared" ref="Q260:Q323" si="64">J260/P260-1</f>
        <v>-2.4628826680514582E-2</v>
      </c>
      <c r="R260" s="90">
        <f t="shared" si="55"/>
        <v>0.97537117331948542</v>
      </c>
    </row>
    <row r="261" spans="1:18" x14ac:dyDescent="0.2">
      <c r="A261" t="s">
        <v>5</v>
      </c>
      <c r="B261" s="1">
        <v>2019</v>
      </c>
      <c r="C261" s="1">
        <v>3.4729349613189697</v>
      </c>
      <c r="D261" s="1">
        <v>1.2442461214959621E-2</v>
      </c>
      <c r="E261" s="1">
        <v>7.6594538986682892E-2</v>
      </c>
      <c r="F261" s="1">
        <v>2277770751350.9302</v>
      </c>
      <c r="G261" s="90">
        <f t="shared" si="57"/>
        <v>1.4227677114686532E-2</v>
      </c>
      <c r="H261" s="90">
        <f t="shared" si="58"/>
        <v>1.0142276771146865</v>
      </c>
      <c r="I261" s="91">
        <f t="shared" si="56"/>
        <v>3.6485814800286898E-2</v>
      </c>
      <c r="J261" s="91">
        <f t="shared" si="59"/>
        <v>1.0364858148002869</v>
      </c>
      <c r="K261" s="91">
        <f t="shared" si="60"/>
        <v>5.7753199968513516E-3</v>
      </c>
      <c r="L261" s="91">
        <f t="shared" si="61"/>
        <v>1.0057753199968513</v>
      </c>
      <c r="M261" s="91">
        <f t="shared" si="53"/>
        <v>3.0534150314537101E-2</v>
      </c>
      <c r="N261" s="90">
        <f t="shared" si="62"/>
        <v>1.0305341503145371</v>
      </c>
      <c r="O261" s="91">
        <f t="shared" si="63"/>
        <v>2.794352211497703E-2</v>
      </c>
      <c r="P261" s="91">
        <f t="shared" si="54"/>
        <v>1.0279435221149771</v>
      </c>
      <c r="Q261" s="91">
        <f t="shared" si="64"/>
        <v>8.3100797870043763E-3</v>
      </c>
      <c r="R261" s="90">
        <f t="shared" si="55"/>
        <v>1.0083100797870044</v>
      </c>
    </row>
    <row r="262" spans="1:18" x14ac:dyDescent="0.2">
      <c r="A262" t="s">
        <v>5</v>
      </c>
      <c r="B262" s="1">
        <v>2020</v>
      </c>
      <c r="C262" s="1">
        <v>3.745255708694458</v>
      </c>
      <c r="D262" s="1">
        <v>4.0960501879453659E-2</v>
      </c>
      <c r="E262" s="1">
        <v>0.10001359879970551</v>
      </c>
      <c r="F262" s="1">
        <v>2238807513516.1865</v>
      </c>
      <c r="G262" s="90">
        <f t="shared" si="57"/>
        <v>-1.7105864500031376E-2</v>
      </c>
      <c r="H262" s="90">
        <f t="shared" si="58"/>
        <v>0.98289413549996862</v>
      </c>
      <c r="I262" s="91">
        <f t="shared" si="56"/>
        <v>5.9965105314123246E-2</v>
      </c>
      <c r="J262" s="91">
        <f t="shared" si="59"/>
        <v>1.0599651053141232</v>
      </c>
      <c r="K262" s="91">
        <f t="shared" si="60"/>
        <v>3.5826934145159338E-3</v>
      </c>
      <c r="L262" s="91">
        <f t="shared" si="61"/>
        <v>1.003582693414516</v>
      </c>
      <c r="M262" s="91">
        <f t="shared" si="53"/>
        <v>5.6181132127513855E-2</v>
      </c>
      <c r="N262" s="90">
        <f t="shared" si="62"/>
        <v>1.0561811321275139</v>
      </c>
      <c r="O262" s="91">
        <f t="shared" si="63"/>
        <v>2.2054700085023592E-2</v>
      </c>
      <c r="P262" s="91">
        <f t="shared" si="54"/>
        <v>1.0220547000850235</v>
      </c>
      <c r="Q262" s="91">
        <f t="shared" si="64"/>
        <v>3.7092344691478818E-2</v>
      </c>
      <c r="R262" s="90">
        <f t="shared" si="55"/>
        <v>1.0370923446914788</v>
      </c>
    </row>
    <row r="263" spans="1:18" x14ac:dyDescent="0.2">
      <c r="A263" t="s">
        <v>5</v>
      </c>
      <c r="B263" s="1">
        <v>2021</v>
      </c>
      <c r="C263" s="1">
        <v>3.5334572792053223</v>
      </c>
      <c r="D263" s="1">
        <v>2.1151334047317505E-2</v>
      </c>
      <c r="E263" s="1">
        <v>8.1452742218971252E-2</v>
      </c>
      <c r="F263" s="1">
        <v>2339434497395.9424</v>
      </c>
      <c r="G263" s="90">
        <f t="shared" si="57"/>
        <v>4.4946688481366959E-2</v>
      </c>
      <c r="H263" s="90">
        <f t="shared" si="58"/>
        <v>1.044946688481367</v>
      </c>
      <c r="I263" s="91">
        <f t="shared" si="56"/>
        <v>-1.4146223921501999E-2</v>
      </c>
      <c r="J263" s="91">
        <f t="shared" si="59"/>
        <v>0.985853776078498</v>
      </c>
      <c r="K263" s="91">
        <f t="shared" si="60"/>
        <v>1.0936636925581751E-2</v>
      </c>
      <c r="L263" s="91">
        <f t="shared" si="61"/>
        <v>1.0109366369255817</v>
      </c>
      <c r="M263" s="91">
        <f t="shared" si="53"/>
        <v>-2.4811506409901818E-2</v>
      </c>
      <c r="N263" s="90">
        <f t="shared" si="62"/>
        <v>0.97518849359009818</v>
      </c>
      <c r="O263" s="91">
        <f t="shared" si="63"/>
        <v>2.6704077526009246E-2</v>
      </c>
      <c r="P263" s="91">
        <f t="shared" si="54"/>
        <v>1.0267040775260092</v>
      </c>
      <c r="Q263" s="91">
        <f t="shared" si="64"/>
        <v>-3.9787804822929984E-2</v>
      </c>
      <c r="R263" s="90">
        <f t="shared" si="55"/>
        <v>0.96021219517707002</v>
      </c>
    </row>
    <row r="264" spans="1:18" x14ac:dyDescent="0.2">
      <c r="A264" t="s">
        <v>5</v>
      </c>
      <c r="B264" s="1">
        <v>2022</v>
      </c>
      <c r="C264" s="1">
        <v>3.6652958393096924</v>
      </c>
      <c r="D264" s="1">
        <v>7.5710737146437168E-3</v>
      </c>
      <c r="E264" s="1">
        <v>7.1032941341400146E-2</v>
      </c>
      <c r="F264" s="1">
        <v>2287867294252.6772</v>
      </c>
      <c r="G264" s="90">
        <f t="shared" si="57"/>
        <v>-2.2042593285114598E-2</v>
      </c>
      <c r="H264" s="90">
        <f t="shared" si="58"/>
        <v>0.9779574067148854</v>
      </c>
      <c r="I264" s="91">
        <f t="shared" si="56"/>
        <v>1.444645586894544E-2</v>
      </c>
      <c r="J264" s="91">
        <f t="shared" si="59"/>
        <v>1.0144464558689454</v>
      </c>
      <c r="K264" s="91">
        <f t="shared" si="60"/>
        <v>5.9860166335658823E-3</v>
      </c>
      <c r="L264" s="91">
        <f t="shared" si="61"/>
        <v>1.0059860166335659</v>
      </c>
      <c r="M264" s="91">
        <f t="shared" si="53"/>
        <v>8.4100962592816852E-3</v>
      </c>
      <c r="N264" s="90">
        <f t="shared" si="62"/>
        <v>1.0084100962592817</v>
      </c>
      <c r="O264" s="91">
        <f t="shared" si="63"/>
        <v>2.3051854255696575E-2</v>
      </c>
      <c r="P264" s="91">
        <f t="shared" si="54"/>
        <v>1.0230518542556966</v>
      </c>
      <c r="Q264" s="91">
        <f t="shared" si="64"/>
        <v>-8.411497766173226E-3</v>
      </c>
      <c r="R264" s="90">
        <f t="shared" si="55"/>
        <v>0.99158850223382677</v>
      </c>
    </row>
    <row r="265" spans="1:18" x14ac:dyDescent="0.2">
      <c r="A265" s="110" t="s">
        <v>5</v>
      </c>
      <c r="B265" s="1">
        <v>2023</v>
      </c>
      <c r="C265" s="1">
        <v>3.5656590461730957</v>
      </c>
      <c r="D265" s="1">
        <v>4.0360270068049431E-3</v>
      </c>
      <c r="E265" s="1">
        <v>6.5509848296642303E-2</v>
      </c>
      <c r="F265" s="1">
        <v>2387483816083.6855</v>
      </c>
      <c r="G265" s="90">
        <f t="shared" si="57"/>
        <v>4.3541215035178604E-2</v>
      </c>
      <c r="H265" s="90">
        <f t="shared" si="58"/>
        <v>1.0435412150351786</v>
      </c>
      <c r="I265" s="91">
        <f t="shared" si="56"/>
        <v>1.5173764021577663E-2</v>
      </c>
      <c r="J265" s="114">
        <f t="shared" si="59"/>
        <v>1.0151737640215777</v>
      </c>
      <c r="K265" s="91">
        <f t="shared" si="60"/>
        <v>2.0656105391126146E-3</v>
      </c>
      <c r="L265" s="91">
        <f t="shared" si="61"/>
        <v>1.0020656105391126</v>
      </c>
      <c r="M265" s="91">
        <f t="shared" si="53"/>
        <v>1.3081132956366925E-2</v>
      </c>
      <c r="N265" s="90">
        <f t="shared" si="62"/>
        <v>1.0130811329563669</v>
      </c>
      <c r="O265" s="91">
        <f t="shared" si="63"/>
        <v>1.937986576133462E-2</v>
      </c>
      <c r="P265" s="91">
        <f t="shared" si="54"/>
        <v>1.0193798657613347</v>
      </c>
      <c r="Q265" s="91">
        <f t="shared" si="64"/>
        <v>-4.1261377441623726E-3</v>
      </c>
      <c r="R265" s="90">
        <f t="shared" si="55"/>
        <v>0.99587386225583763</v>
      </c>
    </row>
    <row r="266" spans="1:18" x14ac:dyDescent="0.2">
      <c r="A266" t="s">
        <v>6</v>
      </c>
      <c r="B266" s="1">
        <v>1980</v>
      </c>
      <c r="C266" s="1">
        <v>3.310643196105957</v>
      </c>
      <c r="D266" s="1">
        <v>1.4190982095897198E-2</v>
      </c>
      <c r="E266" s="1">
        <v>2.8137212619185448E-2</v>
      </c>
      <c r="F266" s="1">
        <v>810303850146.85889</v>
      </c>
      <c r="H266" s="90"/>
      <c r="J266" s="91"/>
      <c r="K266" s="91"/>
      <c r="L266" s="91"/>
      <c r="M266" s="19"/>
      <c r="N266" s="90"/>
      <c r="O266" s="91"/>
      <c r="P266" s="91"/>
      <c r="Q266" s="19"/>
      <c r="R266" s="90"/>
    </row>
    <row r="267" spans="1:18" x14ac:dyDescent="0.2">
      <c r="A267" t="s">
        <v>6</v>
      </c>
      <c r="B267" s="1">
        <v>1981</v>
      </c>
      <c r="C267" s="1">
        <v>3.3255252838134766</v>
      </c>
      <c r="D267" s="1">
        <v>1.4423432759940624E-2</v>
      </c>
      <c r="E267" s="1">
        <v>3.057052381336689E-2</v>
      </c>
      <c r="F267" s="1">
        <v>851926729229.32764</v>
      </c>
      <c r="G267" s="90">
        <f>F267/F266-1</f>
        <v>5.136700149570439E-2</v>
      </c>
      <c r="H267" s="90">
        <f t="shared" si="58"/>
        <v>1.0513670014957044</v>
      </c>
      <c r="I267" s="91">
        <f t="shared" si="56"/>
        <v>5.6093133247822724E-2</v>
      </c>
      <c r="J267" s="91">
        <f t="shared" si="59"/>
        <v>1.0560931332478227</v>
      </c>
      <c r="K267" s="91">
        <f t="shared" si="60"/>
        <v>4.2864728257605367E-3</v>
      </c>
      <c r="L267" s="91">
        <f t="shared" si="61"/>
        <v>1.0042864728257606</v>
      </c>
      <c r="M267" s="91">
        <f t="shared" si="53"/>
        <v>5.1585540404914365E-2</v>
      </c>
      <c r="N267" s="90">
        <f t="shared" si="62"/>
        <v>1.0515855404049144</v>
      </c>
      <c r="O267" s="91">
        <f t="shared" si="63"/>
        <v>8.4990169439826627E-3</v>
      </c>
      <c r="P267" s="91">
        <f t="shared" ref="P267:P309" si="65">1+O267</f>
        <v>1.0084990169439827</v>
      </c>
      <c r="Q267" s="91">
        <f t="shared" si="64"/>
        <v>4.7193022010138197E-2</v>
      </c>
      <c r="R267" s="90">
        <f t="shared" ref="R267:R309" si="66">1+Q267</f>
        <v>1.0471930220101382</v>
      </c>
    </row>
    <row r="268" spans="1:18" x14ac:dyDescent="0.2">
      <c r="A268" t="s">
        <v>6</v>
      </c>
      <c r="B268" s="1">
        <v>1982</v>
      </c>
      <c r="C268" s="1">
        <v>3.4195630550384521</v>
      </c>
      <c r="D268" s="1">
        <v>1.2806138955056667E-2</v>
      </c>
      <c r="E268" s="1">
        <v>2.9497567564249039E-2</v>
      </c>
      <c r="F268" s="1">
        <v>882594910474.90527</v>
      </c>
      <c r="G268" s="90">
        <f t="shared" ref="G268:G309" si="67">F268/F267-1</f>
        <v>3.5998613722709294E-2</v>
      </c>
      <c r="H268" s="90">
        <f t="shared" si="58"/>
        <v>1.0359986137227093</v>
      </c>
      <c r="I268" s="91">
        <f t="shared" si="56"/>
        <v>6.529413617771529E-2</v>
      </c>
      <c r="J268" s="91">
        <f t="shared" si="59"/>
        <v>1.0652941361777153</v>
      </c>
      <c r="K268" s="91">
        <f t="shared" si="60"/>
        <v>4.3371893246894376E-3</v>
      </c>
      <c r="L268" s="91">
        <f t="shared" si="61"/>
        <v>1.0043371893246895</v>
      </c>
      <c r="M268" s="91">
        <f t="shared" si="53"/>
        <v>6.0693706756007826E-2</v>
      </c>
      <c r="N268" s="90">
        <f t="shared" si="62"/>
        <v>1.0606937067560078</v>
      </c>
      <c r="O268" s="91">
        <f t="shared" si="63"/>
        <v>9.1926902381902157E-3</v>
      </c>
      <c r="P268" s="91">
        <f t="shared" si="65"/>
        <v>1.0091926902381902</v>
      </c>
      <c r="Q268" s="91">
        <f t="shared" si="64"/>
        <v>5.5590420424353137E-2</v>
      </c>
      <c r="R268" s="90">
        <f t="shared" si="66"/>
        <v>1.0555904204243531</v>
      </c>
    </row>
    <row r="269" spans="1:18" x14ac:dyDescent="0.2">
      <c r="A269" t="s">
        <v>6</v>
      </c>
      <c r="B269" s="1">
        <v>1983</v>
      </c>
      <c r="C269" s="1">
        <v>3.3804919719696045</v>
      </c>
      <c r="D269" s="1">
        <v>1.6660779714584351E-2</v>
      </c>
      <c r="E269" s="1">
        <v>3.308606892824173E-2</v>
      </c>
      <c r="F269" s="1">
        <v>934530788604.00757</v>
      </c>
      <c r="G269" s="90">
        <f t="shared" si="67"/>
        <v>5.8844524835472534E-2</v>
      </c>
      <c r="H269" s="90">
        <f t="shared" si="58"/>
        <v>1.0588445248354725</v>
      </c>
      <c r="I269" s="91">
        <f t="shared" si="56"/>
        <v>4.6746428756827108E-2</v>
      </c>
      <c r="J269" s="91">
        <f t="shared" si="59"/>
        <v>1.0467464287568271</v>
      </c>
      <c r="K269" s="91">
        <f t="shared" si="60"/>
        <v>3.7449635374285166E-3</v>
      </c>
      <c r="L269" s="91">
        <f t="shared" si="61"/>
        <v>1.0037449635374285</v>
      </c>
      <c r="M269" s="91">
        <f t="shared" si="53"/>
        <v>4.2841027134872478E-2</v>
      </c>
      <c r="N269" s="90">
        <f t="shared" si="62"/>
        <v>1.0428410271348725</v>
      </c>
      <c r="O269" s="91">
        <f t="shared" si="63"/>
        <v>8.6261218434872076E-3</v>
      </c>
      <c r="P269" s="91">
        <f t="shared" si="65"/>
        <v>1.0086261218434871</v>
      </c>
      <c r="Q269" s="91">
        <f t="shared" si="64"/>
        <v>3.7794288773392859E-2</v>
      </c>
      <c r="R269" s="90">
        <f t="shared" si="66"/>
        <v>1.0377942887733929</v>
      </c>
    </row>
    <row r="270" spans="1:18" x14ac:dyDescent="0.2">
      <c r="A270" t="s">
        <v>6</v>
      </c>
      <c r="B270" s="1">
        <v>1984</v>
      </c>
      <c r="C270" s="1">
        <v>3.4109983444213867</v>
      </c>
      <c r="D270" s="1">
        <v>1.993957906961441E-2</v>
      </c>
      <c r="E270" s="1">
        <v>4.2278848588466644E-2</v>
      </c>
      <c r="F270" s="1">
        <v>971647281875.74927</v>
      </c>
      <c r="G270" s="90">
        <f t="shared" si="67"/>
        <v>3.9716715301788996E-2</v>
      </c>
      <c r="H270" s="90">
        <f t="shared" si="58"/>
        <v>1.039716715301789</v>
      </c>
      <c r="I270" s="91">
        <f t="shared" si="56"/>
        <v>4.909936895822109E-2</v>
      </c>
      <c r="J270" s="91">
        <f t="shared" si="59"/>
        <v>1.0490993689582211</v>
      </c>
      <c r="K270" s="91">
        <f t="shared" si="60"/>
        <v>4.9285074044643096E-3</v>
      </c>
      <c r="L270" s="91">
        <f t="shared" si="61"/>
        <v>1.0049285074044643</v>
      </c>
      <c r="M270" s="91">
        <f t="shared" si="53"/>
        <v>4.395423279198396E-2</v>
      </c>
      <c r="N270" s="90">
        <f t="shared" si="62"/>
        <v>1.043954232791984</v>
      </c>
      <c r="O270" s="91">
        <f t="shared" si="63"/>
        <v>9.7873532026063401E-3</v>
      </c>
      <c r="P270" s="91">
        <f t="shared" si="65"/>
        <v>1.0097873532026063</v>
      </c>
      <c r="Q270" s="91">
        <f t="shared" si="64"/>
        <v>3.8930984460177953E-2</v>
      </c>
      <c r="R270" s="90">
        <f t="shared" si="66"/>
        <v>1.038930984460178</v>
      </c>
    </row>
    <row r="271" spans="1:18" x14ac:dyDescent="0.2">
      <c r="A271" t="s">
        <v>6</v>
      </c>
      <c r="B271" s="1">
        <v>1985</v>
      </c>
      <c r="C271" s="1">
        <v>3.4567596912384033</v>
      </c>
      <c r="D271" s="1">
        <v>2.4642175063490868E-2</v>
      </c>
      <c r="E271" s="1">
        <v>4.6433962881565094E-2</v>
      </c>
      <c r="F271" s="1">
        <v>997166873989.05444</v>
      </c>
      <c r="G271" s="90">
        <f t="shared" si="67"/>
        <v>2.6264255135917347E-2</v>
      </c>
      <c r="H271" s="90">
        <f t="shared" si="58"/>
        <v>1.0262642551359173</v>
      </c>
      <c r="I271" s="91">
        <f t="shared" si="56"/>
        <v>4.0032433763734332E-2</v>
      </c>
      <c r="J271" s="91">
        <f t="shared" si="59"/>
        <v>1.0400324337637343</v>
      </c>
      <c r="K271" s="91">
        <f t="shared" si="60"/>
        <v>5.84567245604946E-3</v>
      </c>
      <c r="L271" s="91">
        <f t="shared" si="61"/>
        <v>1.0058456724560494</v>
      </c>
      <c r="M271" s="91">
        <f t="shared" si="53"/>
        <v>3.3988078135494204E-2</v>
      </c>
      <c r="N271" s="90">
        <f t="shared" si="62"/>
        <v>1.0339880781354942</v>
      </c>
      <c r="O271" s="91">
        <f t="shared" si="63"/>
        <v>1.2394860483474809E-2</v>
      </c>
      <c r="P271" s="91">
        <f t="shared" si="65"/>
        <v>1.0123948604834747</v>
      </c>
      <c r="Q271" s="91">
        <f t="shared" si="64"/>
        <v>2.7299203462037624E-2</v>
      </c>
      <c r="R271" s="90">
        <f t="shared" si="66"/>
        <v>1.0272992034620376</v>
      </c>
    </row>
    <row r="272" spans="1:18" x14ac:dyDescent="0.2">
      <c r="A272" t="s">
        <v>6</v>
      </c>
      <c r="B272" s="1">
        <v>1986</v>
      </c>
      <c r="C272" s="1">
        <v>3.503596305847168</v>
      </c>
      <c r="D272" s="1">
        <v>2.8358587995171547E-2</v>
      </c>
      <c r="E272" s="1">
        <v>5.1410853862762451E-2</v>
      </c>
      <c r="F272" s="1">
        <v>1039031083414.0145</v>
      </c>
      <c r="G272" s="90">
        <f t="shared" si="67"/>
        <v>4.1983152987711048E-2</v>
      </c>
      <c r="H272" s="90">
        <f t="shared" si="58"/>
        <v>1.041983152987711</v>
      </c>
      <c r="I272" s="91">
        <f t="shared" si="56"/>
        <v>5.6101277394509763E-2</v>
      </c>
      <c r="J272" s="91">
        <f t="shared" si="59"/>
        <v>1.0561012773945098</v>
      </c>
      <c r="K272" s="91">
        <f t="shared" si="60"/>
        <v>7.1286919729912357E-3</v>
      </c>
      <c r="L272" s="91">
        <f t="shared" si="61"/>
        <v>1.0071286919729912</v>
      </c>
      <c r="M272" s="91">
        <f t="shared" si="53"/>
        <v>4.8625946030372846E-2</v>
      </c>
      <c r="N272" s="90">
        <f t="shared" si="62"/>
        <v>1.0486259460303728</v>
      </c>
      <c r="O272" s="91">
        <f t="shared" si="63"/>
        <v>1.3432800376392341E-2</v>
      </c>
      <c r="P272" s="91">
        <f t="shared" si="65"/>
        <v>1.0134328003763924</v>
      </c>
      <c r="Q272" s="91">
        <f t="shared" si="64"/>
        <v>4.2102916939603885E-2</v>
      </c>
      <c r="R272" s="90">
        <f t="shared" si="66"/>
        <v>1.0421029169396039</v>
      </c>
    </row>
    <row r="273" spans="1:18" x14ac:dyDescent="0.2">
      <c r="A273" t="s">
        <v>6</v>
      </c>
      <c r="B273" s="1">
        <v>1987</v>
      </c>
      <c r="C273" s="1">
        <v>3.5251684188842773</v>
      </c>
      <c r="D273" s="1">
        <v>3.6034364253282547E-2</v>
      </c>
      <c r="E273" s="1">
        <v>6.4487844705581665E-2</v>
      </c>
      <c r="F273" s="1">
        <v>1090514447280.8223</v>
      </c>
      <c r="G273" s="90">
        <f t="shared" si="67"/>
        <v>4.9549397211145374E-2</v>
      </c>
      <c r="H273" s="90">
        <f t="shared" si="58"/>
        <v>1.0495493972111454</v>
      </c>
      <c r="I273" s="91">
        <f t="shared" si="56"/>
        <v>5.6011613818944372E-2</v>
      </c>
      <c r="J273" s="91">
        <f t="shared" si="59"/>
        <v>1.0560116138189444</v>
      </c>
      <c r="K273" s="91">
        <f t="shared" si="60"/>
        <v>8.0941368581316769E-3</v>
      </c>
      <c r="L273" s="91">
        <f t="shared" si="61"/>
        <v>1.0080941368581318</v>
      </c>
      <c r="M273" s="91">
        <f t="shared" si="53"/>
        <v>4.7532740454333089E-2</v>
      </c>
      <c r="N273" s="90">
        <f t="shared" si="62"/>
        <v>1.0475327404543331</v>
      </c>
      <c r="O273" s="91">
        <f t="shared" si="63"/>
        <v>1.4673737889540139E-2</v>
      </c>
      <c r="P273" s="91">
        <f t="shared" si="65"/>
        <v>1.0146737378895401</v>
      </c>
      <c r="Q273" s="91">
        <f t="shared" si="64"/>
        <v>4.0740066866601365E-2</v>
      </c>
      <c r="R273" s="90">
        <f t="shared" si="66"/>
        <v>1.0407400668666014</v>
      </c>
    </row>
    <row r="274" spans="1:18" x14ac:dyDescent="0.2">
      <c r="A274" t="s">
        <v>6</v>
      </c>
      <c r="B274" s="1">
        <v>1988</v>
      </c>
      <c r="C274" s="1">
        <v>3.5991911888122559</v>
      </c>
      <c r="D274" s="1">
        <v>4.5783467590808868E-2</v>
      </c>
      <c r="E274" s="1">
        <v>6.90765380859375E-2</v>
      </c>
      <c r="F274" s="1">
        <v>1173111203047.9922</v>
      </c>
      <c r="G274" s="90">
        <f t="shared" si="67"/>
        <v>7.5741092631210316E-2</v>
      </c>
      <c r="H274" s="90">
        <f t="shared" si="58"/>
        <v>1.0757410926312103</v>
      </c>
      <c r="I274" s="91">
        <f t="shared" si="56"/>
        <v>9.8329895757704788E-2</v>
      </c>
      <c r="J274" s="91">
        <f t="shared" si="59"/>
        <v>1.0983298957577048</v>
      </c>
      <c r="K274" s="91">
        <f t="shared" si="60"/>
        <v>1.0222026289651005E-2</v>
      </c>
      <c r="L274" s="91">
        <f t="shared" si="61"/>
        <v>1.0102220262896511</v>
      </c>
      <c r="M274" s="91">
        <f t="shared" si="53"/>
        <v>8.7216341730002478E-2</v>
      </c>
      <c r="N274" s="90">
        <f t="shared" si="62"/>
        <v>1.0872163417300025</v>
      </c>
      <c r="O274" s="91">
        <f t="shared" si="63"/>
        <v>1.8293549993277255E-2</v>
      </c>
      <c r="P274" s="91">
        <f t="shared" si="65"/>
        <v>1.0182935499932773</v>
      </c>
      <c r="Q274" s="91">
        <f t="shared" si="64"/>
        <v>7.8598500172132102E-2</v>
      </c>
      <c r="R274" s="90">
        <f t="shared" si="66"/>
        <v>1.0785985001721321</v>
      </c>
    </row>
    <row r="275" spans="1:18" x14ac:dyDescent="0.2">
      <c r="A275" t="s">
        <v>6</v>
      </c>
      <c r="B275" s="1">
        <v>1989</v>
      </c>
      <c r="C275" s="1">
        <v>3.6472070217132568</v>
      </c>
      <c r="D275" s="1">
        <v>4.6675186604261398E-2</v>
      </c>
      <c r="E275" s="1">
        <v>7.0658750832080841E-2</v>
      </c>
      <c r="F275" s="1">
        <v>1256058247145.9983</v>
      </c>
      <c r="G275" s="90">
        <f t="shared" si="67"/>
        <v>7.0706889408686857E-2</v>
      </c>
      <c r="H275" s="90">
        <f t="shared" si="58"/>
        <v>1.0707068894086869</v>
      </c>
      <c r="I275" s="91">
        <f t="shared" si="56"/>
        <v>8.4990899451721891E-2</v>
      </c>
      <c r="J275" s="91">
        <f t="shared" si="59"/>
        <v>1.0849908994517219</v>
      </c>
      <c r="K275" s="91">
        <f t="shared" si="60"/>
        <v>1.2720487795458722E-2</v>
      </c>
      <c r="L275" s="91">
        <f t="shared" si="61"/>
        <v>1.0127204877954588</v>
      </c>
      <c r="M275" s="91">
        <f t="shared" si="53"/>
        <v>7.1362644014030918E-2</v>
      </c>
      <c r="N275" s="90">
        <f t="shared" si="62"/>
        <v>1.0713626440140309</v>
      </c>
      <c r="O275" s="91">
        <f t="shared" si="63"/>
        <v>1.9192239162136027E-2</v>
      </c>
      <c r="P275" s="91">
        <f t="shared" si="65"/>
        <v>1.019192239162136</v>
      </c>
      <c r="Q275" s="91">
        <f t="shared" si="64"/>
        <v>6.4559616685933685E-2</v>
      </c>
      <c r="R275" s="90">
        <f t="shared" si="66"/>
        <v>1.0645596166859337</v>
      </c>
    </row>
    <row r="276" spans="1:18" x14ac:dyDescent="0.2">
      <c r="A276" t="s">
        <v>6</v>
      </c>
      <c r="B276" s="1">
        <v>1990</v>
      </c>
      <c r="C276" s="1">
        <v>3.6421952247619629</v>
      </c>
      <c r="D276" s="1">
        <v>4.672570526599884E-2</v>
      </c>
      <c r="E276" s="1">
        <v>7.2297513484954834E-2</v>
      </c>
      <c r="F276" s="1">
        <v>1339852679265.5413</v>
      </c>
      <c r="G276" s="90">
        <f t="shared" si="67"/>
        <v>6.6712218410204915E-2</v>
      </c>
      <c r="H276" s="90">
        <f t="shared" si="58"/>
        <v>1.0667122184102049</v>
      </c>
      <c r="I276" s="91">
        <f t="shared" si="56"/>
        <v>6.5246399493892104E-2</v>
      </c>
      <c r="J276" s="91">
        <f t="shared" si="59"/>
        <v>1.0652463994938921</v>
      </c>
      <c r="K276" s="91">
        <f t="shared" si="60"/>
        <v>1.2797515009810429E-2</v>
      </c>
      <c r="L276" s="91">
        <f t="shared" si="61"/>
        <v>1.0127975150098105</v>
      </c>
      <c r="M276" s="91">
        <f t="shared" si="53"/>
        <v>5.1786150446442969E-2</v>
      </c>
      <c r="N276" s="90">
        <f t="shared" si="62"/>
        <v>1.051786150446443</v>
      </c>
      <c r="O276" s="91">
        <f t="shared" si="63"/>
        <v>1.9373386377965804E-2</v>
      </c>
      <c r="P276" s="91">
        <f t="shared" si="65"/>
        <v>1.0193733863779657</v>
      </c>
      <c r="Q276" s="91">
        <f t="shared" si="64"/>
        <v>4.5001187718783031E-2</v>
      </c>
      <c r="R276" s="90">
        <f t="shared" si="66"/>
        <v>1.045001187718783</v>
      </c>
    </row>
    <row r="277" spans="1:18" x14ac:dyDescent="0.2">
      <c r="A277" t="s">
        <v>6</v>
      </c>
      <c r="B277" s="1">
        <v>1991</v>
      </c>
      <c r="C277" s="1">
        <v>3.5913736820220947</v>
      </c>
      <c r="D277" s="1">
        <v>3.9904635399580002E-2</v>
      </c>
      <c r="E277" s="1">
        <v>6.6825084388256073E-2</v>
      </c>
      <c r="F277" s="1">
        <v>1403720020893.7202</v>
      </c>
      <c r="G277" s="90">
        <f t="shared" si="67"/>
        <v>4.7667435843162131E-2</v>
      </c>
      <c r="H277" s="90">
        <f t="shared" si="58"/>
        <v>1.0476674358431621</v>
      </c>
      <c r="I277" s="91">
        <f t="shared" si="56"/>
        <v>3.3048758896389918E-2</v>
      </c>
      <c r="J277" s="91">
        <f t="shared" si="59"/>
        <v>1.0330487588963899</v>
      </c>
      <c r="K277" s="91">
        <f t="shared" si="60"/>
        <v>1.2828995257675299E-2</v>
      </c>
      <c r="L277" s="91">
        <f t="shared" si="61"/>
        <v>1.0128289952576752</v>
      </c>
      <c r="M277" s="91">
        <f t="shared" si="53"/>
        <v>1.9963650066683325E-2</v>
      </c>
      <c r="N277" s="90">
        <f t="shared" si="62"/>
        <v>1.0199636500666833</v>
      </c>
      <c r="O277" s="91">
        <f t="shared" si="63"/>
        <v>1.9849983052371904E-2</v>
      </c>
      <c r="P277" s="91">
        <f t="shared" si="65"/>
        <v>1.019849983052372</v>
      </c>
      <c r="Q277" s="91">
        <f t="shared" si="64"/>
        <v>1.2941879750308471E-2</v>
      </c>
      <c r="R277" s="90">
        <f t="shared" si="66"/>
        <v>1.0129418797503085</v>
      </c>
    </row>
    <row r="278" spans="1:18" x14ac:dyDescent="0.2">
      <c r="A278" t="s">
        <v>6</v>
      </c>
      <c r="B278" s="1">
        <v>1992</v>
      </c>
      <c r="C278" s="1">
        <v>3.5155420303344727</v>
      </c>
      <c r="D278" s="1">
        <v>1.6071081161499023E-2</v>
      </c>
      <c r="E278" s="1">
        <v>3.4234724938869476E-2</v>
      </c>
      <c r="F278" s="1">
        <v>1482588320067.0352</v>
      </c>
      <c r="G278" s="90">
        <f t="shared" si="67"/>
        <v>5.6185206450999559E-2</v>
      </c>
      <c r="H278" s="90">
        <f t="shared" si="58"/>
        <v>1.0561852064509996</v>
      </c>
      <c r="I278" s="91">
        <f t="shared" si="56"/>
        <v>3.3883915695837485E-2</v>
      </c>
      <c r="J278" s="91">
        <f t="shared" si="59"/>
        <v>1.0338839156958375</v>
      </c>
      <c r="K278" s="91">
        <f t="shared" si="60"/>
        <v>1.1111245705045099E-2</v>
      </c>
      <c r="L278" s="91">
        <f t="shared" si="61"/>
        <v>1.0111112457050451</v>
      </c>
      <c r="M278" s="91">
        <f t="shared" si="53"/>
        <v>2.2522417871945422E-2</v>
      </c>
      <c r="N278" s="90">
        <f t="shared" si="62"/>
        <v>1.0225224178719454</v>
      </c>
      <c r="O278" s="91">
        <f t="shared" si="63"/>
        <v>1.8607109787202855E-2</v>
      </c>
      <c r="P278" s="91">
        <f t="shared" si="65"/>
        <v>1.0186071097872029</v>
      </c>
      <c r="Q278" s="91">
        <f t="shared" si="64"/>
        <v>1.4997741289893396E-2</v>
      </c>
      <c r="R278" s="90">
        <f t="shared" si="66"/>
        <v>1.0149977412898934</v>
      </c>
    </row>
    <row r="279" spans="1:18" x14ac:dyDescent="0.2">
      <c r="A279" t="s">
        <v>6</v>
      </c>
      <c r="B279" s="1">
        <v>1993</v>
      </c>
      <c r="C279" s="1">
        <v>3.4734735488891602</v>
      </c>
      <c r="D279" s="1">
        <v>3.4655049443244934E-2</v>
      </c>
      <c r="E279" s="1">
        <v>5.3080681711435318E-2</v>
      </c>
      <c r="F279" s="1">
        <v>1574027036876.9299</v>
      </c>
      <c r="G279" s="90">
        <f t="shared" si="67"/>
        <v>6.1675055423180636E-2</v>
      </c>
      <c r="H279" s="90">
        <f t="shared" si="58"/>
        <v>1.0616750554231806</v>
      </c>
      <c r="I279" s="91">
        <f t="shared" si="56"/>
        <v>4.8970597053848541E-2</v>
      </c>
      <c r="J279" s="91">
        <f t="shared" si="59"/>
        <v>1.0489705970538485</v>
      </c>
      <c r="K279" s="91">
        <f t="shared" si="60"/>
        <v>4.5714376397229424E-3</v>
      </c>
      <c r="L279" s="91">
        <f t="shared" si="61"/>
        <v>1.004571437639723</v>
      </c>
      <c r="M279" s="91">
        <f t="shared" si="53"/>
        <v>4.4197115058778769E-2</v>
      </c>
      <c r="N279" s="90">
        <f t="shared" si="62"/>
        <v>1.0441971150587788</v>
      </c>
      <c r="O279" s="91">
        <f t="shared" si="63"/>
        <v>9.7381071378095131E-3</v>
      </c>
      <c r="P279" s="91">
        <f t="shared" si="65"/>
        <v>1.0097381071378095</v>
      </c>
      <c r="Q279" s="91">
        <f t="shared" si="64"/>
        <v>3.8854124290947922E-2</v>
      </c>
      <c r="R279" s="90">
        <f t="shared" si="66"/>
        <v>1.0388541242909479</v>
      </c>
    </row>
    <row r="280" spans="1:18" x14ac:dyDescent="0.2">
      <c r="A280" t="s">
        <v>6</v>
      </c>
      <c r="B280" s="1">
        <v>1994</v>
      </c>
      <c r="C280" s="1">
        <v>3.4610002040863037</v>
      </c>
      <c r="D280" s="1">
        <v>4.5631773769855499E-2</v>
      </c>
      <c r="E280" s="1">
        <v>7.4306413531303406E-2</v>
      </c>
      <c r="F280" s="1">
        <v>1688816873463.8684</v>
      </c>
      <c r="G280" s="90">
        <f t="shared" si="67"/>
        <v>7.2927487201678742E-2</v>
      </c>
      <c r="H280" s="90">
        <f t="shared" si="58"/>
        <v>1.0729274872016787</v>
      </c>
      <c r="I280" s="91">
        <f t="shared" si="56"/>
        <v>6.9074573307859488E-2</v>
      </c>
      <c r="J280" s="91">
        <f t="shared" si="59"/>
        <v>1.0690745733078595</v>
      </c>
      <c r="K280" s="91">
        <f t="shared" si="60"/>
        <v>9.9770586864920408E-3</v>
      </c>
      <c r="L280" s="91">
        <f t="shared" si="61"/>
        <v>1.009977058686492</v>
      </c>
      <c r="M280" s="91">
        <f t="shared" si="53"/>
        <v>5.8513719804909048E-2</v>
      </c>
      <c r="N280" s="90">
        <f t="shared" si="62"/>
        <v>1.058513719804909</v>
      </c>
      <c r="O280" s="91">
        <f t="shared" si="63"/>
        <v>1.5281729071583363E-2</v>
      </c>
      <c r="P280" s="91">
        <f t="shared" si="65"/>
        <v>1.0152817290715834</v>
      </c>
      <c r="Q280" s="91">
        <f t="shared" si="64"/>
        <v>5.29831697901888E-2</v>
      </c>
      <c r="R280" s="90">
        <f t="shared" si="66"/>
        <v>1.0529831697901888</v>
      </c>
    </row>
    <row r="281" spans="1:18" x14ac:dyDescent="0.2">
      <c r="A281" t="s">
        <v>6</v>
      </c>
      <c r="B281" s="1">
        <v>1995</v>
      </c>
      <c r="C281" s="1">
        <v>3.4289829730987549</v>
      </c>
      <c r="D281" s="1">
        <v>6.2956184148788452E-2</v>
      </c>
      <c r="E281" s="1">
        <v>9.8878294229507446E-2</v>
      </c>
      <c r="F281" s="1">
        <v>1813635785811.8701</v>
      </c>
      <c r="G281" s="90">
        <f t="shared" si="67"/>
        <v>7.390908647897998E-2</v>
      </c>
      <c r="H281" s="90">
        <f t="shared" si="58"/>
        <v>1.07390908647898</v>
      </c>
      <c r="I281" s="91">
        <f t="shared" si="56"/>
        <v>6.3974503048204845E-2</v>
      </c>
      <c r="J281" s="91">
        <f t="shared" si="59"/>
        <v>1.0639745030482048</v>
      </c>
      <c r="K281" s="91">
        <f t="shared" si="60"/>
        <v>1.3184562577020184E-2</v>
      </c>
      <c r="L281" s="91">
        <f t="shared" si="61"/>
        <v>1.0131845625770202</v>
      </c>
      <c r="M281" s="91">
        <f t="shared" si="53"/>
        <v>5.0129011383672539E-2</v>
      </c>
      <c r="N281" s="90">
        <f t="shared" si="62"/>
        <v>1.0501290113836725</v>
      </c>
      <c r="O281" s="91">
        <f t="shared" si="63"/>
        <v>2.1469635697672584E-2</v>
      </c>
      <c r="P281" s="91">
        <f t="shared" si="65"/>
        <v>1.0214696356976727</v>
      </c>
      <c r="Q281" s="91">
        <f t="shared" si="64"/>
        <v>4.1611483949301142E-2</v>
      </c>
      <c r="R281" s="90">
        <f t="shared" si="66"/>
        <v>1.0416114839493011</v>
      </c>
    </row>
    <row r="282" spans="1:18" x14ac:dyDescent="0.2">
      <c r="A282" t="s">
        <v>6</v>
      </c>
      <c r="B282" s="1">
        <v>1996</v>
      </c>
      <c r="C282" s="1">
        <v>3.4894347190856934</v>
      </c>
      <c r="D282" s="1">
        <v>4.4174931943416595E-2</v>
      </c>
      <c r="E282" s="1">
        <v>7.5131051242351532E-2</v>
      </c>
      <c r="F282" s="1">
        <v>1928628130972.4817</v>
      </c>
      <c r="G282" s="90">
        <f t="shared" si="67"/>
        <v>6.3404320790425572E-2</v>
      </c>
      <c r="H282" s="90">
        <f t="shared" si="58"/>
        <v>1.0634043207904256</v>
      </c>
      <c r="I282" s="91">
        <f t="shared" si="56"/>
        <v>8.2151759429277105E-2</v>
      </c>
      <c r="J282" s="91">
        <f t="shared" si="59"/>
        <v>1.0821517594292771</v>
      </c>
      <c r="K282" s="91">
        <f t="shared" si="60"/>
        <v>1.8360016553799118E-2</v>
      </c>
      <c r="L282" s="91">
        <f t="shared" si="61"/>
        <v>1.0183600165537992</v>
      </c>
      <c r="M282" s="91">
        <f t="shared" si="53"/>
        <v>6.2641641304176154E-2</v>
      </c>
      <c r="N282" s="90">
        <f t="shared" si="62"/>
        <v>1.0626416413041762</v>
      </c>
      <c r="O282" s="91">
        <f t="shared" si="63"/>
        <v>2.8836041183415859E-2</v>
      </c>
      <c r="P282" s="91">
        <f t="shared" si="65"/>
        <v>1.0288360411834159</v>
      </c>
      <c r="Q282" s="91">
        <f t="shared" si="64"/>
        <v>5.1821394383243957E-2</v>
      </c>
      <c r="R282" s="90">
        <f t="shared" si="66"/>
        <v>1.051821394383244</v>
      </c>
    </row>
    <row r="283" spans="1:18" x14ac:dyDescent="0.2">
      <c r="A283" t="s">
        <v>6</v>
      </c>
      <c r="B283" s="1">
        <v>1997</v>
      </c>
      <c r="C283" s="1">
        <v>3.5618577003479004</v>
      </c>
      <c r="D283" s="1">
        <v>5.1088619977235794E-2</v>
      </c>
      <c r="E283" s="1">
        <v>8.2597978413105011E-2</v>
      </c>
      <c r="F283" s="1">
        <v>1994613157916.1711</v>
      </c>
      <c r="G283" s="90">
        <f t="shared" si="67"/>
        <v>3.4213452497147578E-2</v>
      </c>
      <c r="H283" s="90">
        <f t="shared" si="58"/>
        <v>1.0342134524971476</v>
      </c>
      <c r="I283" s="91">
        <f t="shared" si="56"/>
        <v>5.5678482658522377E-2</v>
      </c>
      <c r="J283" s="91">
        <f t="shared" si="59"/>
        <v>1.0556784826585224</v>
      </c>
      <c r="K283" s="91">
        <f t="shared" si="60"/>
        <v>1.2659624122439915E-2</v>
      </c>
      <c r="L283" s="91">
        <f t="shared" si="61"/>
        <v>1.0126596241224399</v>
      </c>
      <c r="M283" s="91">
        <f t="shared" si="53"/>
        <v>4.2481064230601717E-2</v>
      </c>
      <c r="N283" s="90">
        <f t="shared" si="62"/>
        <v>1.0424810642306017</v>
      </c>
      <c r="O283" s="91">
        <f t="shared" si="63"/>
        <v>2.1531009258152128E-2</v>
      </c>
      <c r="P283" s="91">
        <f t="shared" si="65"/>
        <v>1.0215310092581522</v>
      </c>
      <c r="Q283" s="91">
        <f t="shared" si="64"/>
        <v>3.3427740412078633E-2</v>
      </c>
      <c r="R283" s="90">
        <f t="shared" si="66"/>
        <v>1.0334277404120786</v>
      </c>
    </row>
    <row r="284" spans="1:18" x14ac:dyDescent="0.2">
      <c r="A284" t="s">
        <v>6</v>
      </c>
      <c r="B284" s="1">
        <v>1998</v>
      </c>
      <c r="C284" s="1">
        <v>3.5874888896942139</v>
      </c>
      <c r="D284" s="1">
        <v>4.6975594013929367E-2</v>
      </c>
      <c r="E284" s="1">
        <v>8.5811443626880646E-2</v>
      </c>
      <c r="F284" s="1">
        <v>1953954690062.1538</v>
      </c>
      <c r="G284" s="90">
        <f t="shared" si="67"/>
        <v>-2.0384136990500124E-2</v>
      </c>
      <c r="H284" s="90">
        <f t="shared" si="58"/>
        <v>0.97961586300949988</v>
      </c>
      <c r="I284" s="91">
        <f t="shared" si="56"/>
        <v>-1.3334804371457953E-2</v>
      </c>
      <c r="J284" s="91">
        <f t="shared" si="59"/>
        <v>0.98666519562854205</v>
      </c>
      <c r="K284" s="91">
        <f t="shared" si="60"/>
        <v>1.4343251268080073E-2</v>
      </c>
      <c r="L284" s="91">
        <f t="shared" si="61"/>
        <v>1.0143432512680801</v>
      </c>
      <c r="M284" s="91">
        <f t="shared" ref="M284:M309" si="68">J284/L284-1</f>
        <v>-2.7286675989549258E-2</v>
      </c>
      <c r="N284" s="90">
        <f t="shared" si="62"/>
        <v>0.97271332401045074</v>
      </c>
      <c r="O284" s="91">
        <f t="shared" si="63"/>
        <v>2.3189578405964209E-2</v>
      </c>
      <c r="P284" s="91">
        <f t="shared" si="65"/>
        <v>1.0231895784059641</v>
      </c>
      <c r="Q284" s="91">
        <f t="shared" si="64"/>
        <v>-3.5696593816293309E-2</v>
      </c>
      <c r="R284" s="90">
        <f t="shared" si="66"/>
        <v>0.96430340618370669</v>
      </c>
    </row>
    <row r="285" spans="1:18" x14ac:dyDescent="0.2">
      <c r="A285" t="s">
        <v>6</v>
      </c>
      <c r="B285" s="1">
        <v>1999</v>
      </c>
      <c r="C285" s="1">
        <v>3.6305038928985596</v>
      </c>
      <c r="D285" s="1">
        <v>4.7268480062484741E-2</v>
      </c>
      <c r="E285" s="1">
        <v>7.7323846518993378E-2</v>
      </c>
      <c r="F285" s="1">
        <v>2062981391543.708</v>
      </c>
      <c r="G285" s="90">
        <f t="shared" si="67"/>
        <v>5.5797968108506124E-2</v>
      </c>
      <c r="H285" s="90">
        <f t="shared" si="58"/>
        <v>1.0557979681085061</v>
      </c>
      <c r="I285" s="91">
        <f t="shared" si="56"/>
        <v>6.8457283406120784E-2</v>
      </c>
      <c r="J285" s="91">
        <f t="shared" si="59"/>
        <v>1.0684572834061208</v>
      </c>
      <c r="K285" s="91">
        <f t="shared" si="60"/>
        <v>1.3094282786178446E-2</v>
      </c>
      <c r="L285" s="91">
        <f t="shared" si="61"/>
        <v>1.0130942827861784</v>
      </c>
      <c r="M285" s="91">
        <f t="shared" si="68"/>
        <v>5.4647431695779458E-2</v>
      </c>
      <c r="N285" s="90">
        <f t="shared" si="62"/>
        <v>1.0546474316957795</v>
      </c>
      <c r="O285" s="91">
        <f t="shared" si="63"/>
        <v>2.3919640245685873E-2</v>
      </c>
      <c r="P285" s="91">
        <f t="shared" si="65"/>
        <v>1.0239196402456858</v>
      </c>
      <c r="Q285" s="91">
        <f t="shared" si="64"/>
        <v>4.3497205649603909E-2</v>
      </c>
      <c r="R285" s="90">
        <f t="shared" si="66"/>
        <v>1.0434972056496039</v>
      </c>
    </row>
    <row r="286" spans="1:18" x14ac:dyDescent="0.2">
      <c r="A286" t="s">
        <v>6</v>
      </c>
      <c r="B286" s="1">
        <v>2000</v>
      </c>
      <c r="C286" s="1">
        <v>3.6419377326965332</v>
      </c>
      <c r="D286" s="1">
        <v>4.3894421309232712E-2</v>
      </c>
      <c r="E286" s="1">
        <v>7.8746087849140167E-2</v>
      </c>
      <c r="F286" s="1">
        <v>2168225865280.636</v>
      </c>
      <c r="G286" s="90">
        <f t="shared" si="67"/>
        <v>5.1015716461782823E-2</v>
      </c>
      <c r="H286" s="90">
        <f t="shared" si="58"/>
        <v>1.0510157164617828</v>
      </c>
      <c r="I286" s="91">
        <f t="shared" si="56"/>
        <v>5.4325765337004395E-2</v>
      </c>
      <c r="J286" s="91">
        <f t="shared" si="59"/>
        <v>1.0543257653370044</v>
      </c>
      <c r="K286" s="91">
        <f t="shared" si="60"/>
        <v>1.3019812526559787E-2</v>
      </c>
      <c r="L286" s="91">
        <f t="shared" si="61"/>
        <v>1.0130198125265597</v>
      </c>
      <c r="M286" s="91">
        <f t="shared" si="68"/>
        <v>4.0775069055583479E-2</v>
      </c>
      <c r="N286" s="90">
        <f t="shared" si="62"/>
        <v>1.0407750690555835</v>
      </c>
      <c r="O286" s="91">
        <f t="shared" si="63"/>
        <v>2.1298378627342213E-2</v>
      </c>
      <c r="P286" s="91">
        <f t="shared" si="65"/>
        <v>1.0212983786273422</v>
      </c>
      <c r="Q286" s="91">
        <f t="shared" si="64"/>
        <v>3.2338626400300496E-2</v>
      </c>
      <c r="R286" s="90">
        <f t="shared" si="66"/>
        <v>1.0323386264003005</v>
      </c>
    </row>
    <row r="287" spans="1:18" x14ac:dyDescent="0.2">
      <c r="A287" t="s">
        <v>6</v>
      </c>
      <c r="B287" s="1">
        <v>2001</v>
      </c>
      <c r="C287" s="1">
        <v>3.6799440383911133</v>
      </c>
      <c r="D287" s="1">
        <v>4.152393713593483E-2</v>
      </c>
      <c r="E287" s="1">
        <v>7.5964674353599548E-2</v>
      </c>
      <c r="F287" s="1">
        <v>2248596737409.0225</v>
      </c>
      <c r="G287" s="90">
        <f t="shared" si="67"/>
        <v>3.7067573731754067E-2</v>
      </c>
      <c r="H287" s="90">
        <f t="shared" si="58"/>
        <v>1.0370675737317541</v>
      </c>
      <c r="I287" s="91">
        <f t="shared" si="56"/>
        <v>4.7890138565668039E-2</v>
      </c>
      <c r="J287" s="91">
        <f t="shared" si="59"/>
        <v>1.047890138565668</v>
      </c>
      <c r="K287" s="91">
        <f t="shared" si="60"/>
        <v>1.2052490880104304E-2</v>
      </c>
      <c r="L287" s="91">
        <f t="shared" si="61"/>
        <v>1.0120524908801043</v>
      </c>
      <c r="M287" s="91">
        <f t="shared" si="68"/>
        <v>3.5410858634810971E-2</v>
      </c>
      <c r="N287" s="90">
        <f t="shared" si="62"/>
        <v>1.035410858634811</v>
      </c>
      <c r="O287" s="91">
        <f t="shared" si="63"/>
        <v>2.1622030256633642E-2</v>
      </c>
      <c r="P287" s="91">
        <f t="shared" si="65"/>
        <v>1.0216220302566337</v>
      </c>
      <c r="Q287" s="91">
        <f t="shared" si="64"/>
        <v>2.5712159224322573E-2</v>
      </c>
      <c r="R287" s="90">
        <f t="shared" si="66"/>
        <v>1.0257121592243226</v>
      </c>
    </row>
    <row r="288" spans="1:18" x14ac:dyDescent="0.2">
      <c r="A288" t="s">
        <v>6</v>
      </c>
      <c r="B288" s="1">
        <v>2002</v>
      </c>
      <c r="C288" s="1">
        <v>3.6858513355255127</v>
      </c>
      <c r="D288" s="1">
        <v>4.8462852835655212E-2</v>
      </c>
      <c r="E288" s="1">
        <v>8.7009891867637634E-2</v>
      </c>
      <c r="F288" s="1">
        <v>2358694723455.9805</v>
      </c>
      <c r="G288" s="90">
        <f t="shared" si="67"/>
        <v>4.8962975092554872E-2</v>
      </c>
      <c r="H288" s="90">
        <f t="shared" si="58"/>
        <v>1.0489629750925549</v>
      </c>
      <c r="I288" s="91">
        <f t="shared" si="56"/>
        <v>5.0646841997108227E-2</v>
      </c>
      <c r="J288" s="91">
        <f t="shared" si="59"/>
        <v>1.0506468419971082</v>
      </c>
      <c r="K288" s="91">
        <f t="shared" si="60"/>
        <v>1.1283850162593577E-2</v>
      </c>
      <c r="L288" s="91">
        <f t="shared" si="61"/>
        <v>1.0112838501625936</v>
      </c>
      <c r="M288" s="91">
        <f t="shared" si="68"/>
        <v>3.8923781713893657E-2</v>
      </c>
      <c r="N288" s="90">
        <f t="shared" si="62"/>
        <v>1.0389237817138937</v>
      </c>
      <c r="O288" s="91">
        <f t="shared" si="63"/>
        <v>2.0642888468165841E-2</v>
      </c>
      <c r="P288" s="91">
        <f t="shared" si="65"/>
        <v>1.0206428884681658</v>
      </c>
      <c r="Q288" s="91">
        <f t="shared" si="64"/>
        <v>2.9397112220096888E-2</v>
      </c>
      <c r="R288" s="90">
        <f t="shared" si="66"/>
        <v>1.0293971122200969</v>
      </c>
    </row>
    <row r="289" spans="1:18" x14ac:dyDescent="0.2">
      <c r="A289" t="s">
        <v>6</v>
      </c>
      <c r="B289" s="1">
        <v>2003</v>
      </c>
      <c r="C289" s="1">
        <v>3.7421565055847168</v>
      </c>
      <c r="D289" s="1">
        <v>5.8645062148571014E-2</v>
      </c>
      <c r="E289" s="1">
        <v>0.10087086260318756</v>
      </c>
      <c r="F289" s="1">
        <v>2507925565212.9497</v>
      </c>
      <c r="G289" s="90">
        <f t="shared" si="67"/>
        <v>6.3268400218539078E-2</v>
      </c>
      <c r="H289" s="90">
        <f t="shared" si="58"/>
        <v>1.0632684002185391</v>
      </c>
      <c r="I289" s="91">
        <f t="shared" si="56"/>
        <v>7.9510918606586767E-2</v>
      </c>
      <c r="J289" s="91">
        <f t="shared" si="59"/>
        <v>1.0795109186065868</v>
      </c>
      <c r="K289" s="91">
        <f t="shared" si="60"/>
        <v>1.3148347131788371E-2</v>
      </c>
      <c r="L289" s="91">
        <f t="shared" si="61"/>
        <v>1.0131483471317884</v>
      </c>
      <c r="M289" s="91">
        <f t="shared" si="68"/>
        <v>6.5501337156271378E-2</v>
      </c>
      <c r="N289" s="90">
        <f t="shared" si="62"/>
        <v>1.0655013371562714</v>
      </c>
      <c r="O289" s="91">
        <f t="shared" si="63"/>
        <v>2.360645721898931E-2</v>
      </c>
      <c r="P289" s="91">
        <f t="shared" si="65"/>
        <v>1.0236064572189894</v>
      </c>
      <c r="Q289" s="91">
        <f t="shared" si="64"/>
        <v>5.4615190235789202E-2</v>
      </c>
      <c r="R289" s="90">
        <f t="shared" si="66"/>
        <v>1.0546151902357892</v>
      </c>
    </row>
    <row r="290" spans="1:18" x14ac:dyDescent="0.2">
      <c r="A290" t="s">
        <v>6</v>
      </c>
      <c r="B290" s="1">
        <v>2004</v>
      </c>
      <c r="C290" s="1">
        <v>3.6836786270141602</v>
      </c>
      <c r="D290" s="1">
        <v>6.616123765707016E-2</v>
      </c>
      <c r="E290" s="1">
        <v>0.11177907139062881</v>
      </c>
      <c r="F290" s="1">
        <v>2670595319917.2202</v>
      </c>
      <c r="G290" s="90">
        <f t="shared" si="67"/>
        <v>6.4862273809333848E-2</v>
      </c>
      <c r="H290" s="90">
        <f t="shared" si="58"/>
        <v>1.0648622738093338</v>
      </c>
      <c r="I290" s="91">
        <f t="shared" si="56"/>
        <v>4.8221899028306536E-2</v>
      </c>
      <c r="J290" s="91">
        <f t="shared" si="59"/>
        <v>1.0482218990283065</v>
      </c>
      <c r="K290" s="91">
        <f t="shared" si="60"/>
        <v>1.567146164545773E-2</v>
      </c>
      <c r="L290" s="91">
        <f t="shared" si="61"/>
        <v>1.0156714616454576</v>
      </c>
      <c r="M290" s="91">
        <f t="shared" si="68"/>
        <v>3.2048195319099415E-2</v>
      </c>
      <c r="N290" s="90">
        <f t="shared" si="62"/>
        <v>1.0320481953190994</v>
      </c>
      <c r="O290" s="91">
        <f t="shared" si="63"/>
        <v>2.6955276309969928E-2</v>
      </c>
      <c r="P290" s="91">
        <f t="shared" si="65"/>
        <v>1.0269552763099699</v>
      </c>
      <c r="Q290" s="91">
        <f t="shared" si="64"/>
        <v>2.0708421494995743E-2</v>
      </c>
      <c r="R290" s="90">
        <f t="shared" si="66"/>
        <v>1.0207084214949957</v>
      </c>
    </row>
    <row r="291" spans="1:18" x14ac:dyDescent="0.2">
      <c r="A291" t="s">
        <v>6</v>
      </c>
      <c r="B291" s="1">
        <v>2005</v>
      </c>
      <c r="C291" s="1">
        <v>3.7955625057220459</v>
      </c>
      <c r="D291" s="1">
        <v>7.2587557137012482E-2</v>
      </c>
      <c r="E291" s="1">
        <v>0.12131459265947342</v>
      </c>
      <c r="F291" s="1">
        <v>2840210048748.7544</v>
      </c>
      <c r="G291" s="90">
        <f t="shared" si="67"/>
        <v>6.3511954644177138E-2</v>
      </c>
      <c r="H291" s="90">
        <f t="shared" si="58"/>
        <v>1.0635119546441771</v>
      </c>
      <c r="I291" s="91">
        <f t="shared" si="56"/>
        <v>9.5813861131129219E-2</v>
      </c>
      <c r="J291" s="91">
        <f t="shared" si="59"/>
        <v>1.0958138611311292</v>
      </c>
      <c r="K291" s="91">
        <f t="shared" si="60"/>
        <v>1.7960643247181898E-2</v>
      </c>
      <c r="L291" s="91">
        <f t="shared" si="61"/>
        <v>1.0179606432471819</v>
      </c>
      <c r="M291" s="91">
        <f t="shared" si="68"/>
        <v>7.6479595159596903E-2</v>
      </c>
      <c r="N291" s="90">
        <f t="shared" si="62"/>
        <v>1.0764795951595969</v>
      </c>
      <c r="O291" s="91">
        <f t="shared" si="63"/>
        <v>3.0344414567248061E-2</v>
      </c>
      <c r="P291" s="91">
        <f t="shared" si="65"/>
        <v>1.030344414567248</v>
      </c>
      <c r="Q291" s="91">
        <f t="shared" si="64"/>
        <v>6.3541322336743811E-2</v>
      </c>
      <c r="R291" s="90">
        <f t="shared" si="66"/>
        <v>1.0635413223367438</v>
      </c>
    </row>
    <row r="292" spans="1:18" x14ac:dyDescent="0.2">
      <c r="A292" t="s">
        <v>6</v>
      </c>
      <c r="B292" s="1">
        <v>2006</v>
      </c>
      <c r="C292" s="1">
        <v>3.8590834140777588</v>
      </c>
      <c r="D292" s="1">
        <v>7.8364767134189606E-2</v>
      </c>
      <c r="E292" s="1">
        <v>0.13108836114406586</v>
      </c>
      <c r="F292" s="1">
        <v>3042364728969.2236</v>
      </c>
      <c r="G292" s="90">
        <f t="shared" si="67"/>
        <v>7.1175961196788151E-2</v>
      </c>
      <c r="H292" s="90">
        <f t="shared" si="58"/>
        <v>1.0711759611967882</v>
      </c>
      <c r="I292" s="91">
        <f t="shared" si="56"/>
        <v>8.9102703270313777E-2</v>
      </c>
      <c r="J292" s="91">
        <f t="shared" si="59"/>
        <v>1.0891027032703138</v>
      </c>
      <c r="K292" s="91">
        <f t="shared" si="60"/>
        <v>1.9124321369383915E-2</v>
      </c>
      <c r="L292" s="91">
        <f t="shared" si="61"/>
        <v>1.0191243213693839</v>
      </c>
      <c r="M292" s="91">
        <f t="shared" si="68"/>
        <v>6.8665206426337555E-2</v>
      </c>
      <c r="N292" s="90">
        <f t="shared" si="62"/>
        <v>1.0686652064263376</v>
      </c>
      <c r="O292" s="91">
        <f t="shared" si="63"/>
        <v>3.1962217056519068E-2</v>
      </c>
      <c r="P292" s="91">
        <f t="shared" si="65"/>
        <v>1.031962217056519</v>
      </c>
      <c r="Q292" s="91">
        <f t="shared" si="64"/>
        <v>5.5370715389927216E-2</v>
      </c>
      <c r="R292" s="90">
        <f t="shared" si="66"/>
        <v>1.0553707153899272</v>
      </c>
    </row>
    <row r="293" spans="1:18" x14ac:dyDescent="0.2">
      <c r="A293" t="s">
        <v>6</v>
      </c>
      <c r="B293" s="1">
        <v>2007</v>
      </c>
      <c r="C293" s="1">
        <v>3.8997437953948975</v>
      </c>
      <c r="D293" s="1">
        <v>9.415125846862793E-2</v>
      </c>
      <c r="E293" s="1">
        <v>0.14992906153202057</v>
      </c>
      <c r="F293" s="1">
        <v>3259920979029.2319</v>
      </c>
      <c r="G293" s="90">
        <f t="shared" si="67"/>
        <v>7.1508931190415792E-2</v>
      </c>
      <c r="H293" s="90">
        <f t="shared" si="58"/>
        <v>1.0715089311904158</v>
      </c>
      <c r="I293" s="91">
        <f t="shared" si="56"/>
        <v>8.2798648735257663E-2</v>
      </c>
      <c r="J293" s="91">
        <f t="shared" si="59"/>
        <v>1.0827986487352577</v>
      </c>
      <c r="K293" s="91">
        <f t="shared" si="60"/>
        <v>2.0306575091981308E-2</v>
      </c>
      <c r="L293" s="91">
        <f t="shared" si="61"/>
        <v>1.0203065750919813</v>
      </c>
      <c r="M293" s="91">
        <f t="shared" si="68"/>
        <v>6.1248329834239001E-2</v>
      </c>
      <c r="N293" s="90">
        <f t="shared" si="62"/>
        <v>1.061248329834239</v>
      </c>
      <c r="O293" s="91">
        <f t="shared" si="63"/>
        <v>3.3968781463977055E-2</v>
      </c>
      <c r="P293" s="91">
        <f t="shared" si="65"/>
        <v>1.0339687814639771</v>
      </c>
      <c r="Q293" s="91">
        <f t="shared" si="64"/>
        <v>4.7225668846735624E-2</v>
      </c>
      <c r="R293" s="90">
        <f t="shared" si="66"/>
        <v>1.0472256688467356</v>
      </c>
    </row>
    <row r="294" spans="1:18" x14ac:dyDescent="0.2">
      <c r="A294" t="s">
        <v>6</v>
      </c>
      <c r="B294" s="1">
        <v>2008</v>
      </c>
      <c r="C294" s="1">
        <v>3.9687118530273438</v>
      </c>
      <c r="D294" s="1">
        <v>9.2928662896156311E-2</v>
      </c>
      <c r="E294" s="1">
        <v>0.14607720077037811</v>
      </c>
      <c r="F294" s="1">
        <v>3415202330622.3999</v>
      </c>
      <c r="G294" s="90">
        <f t="shared" si="67"/>
        <v>4.7633471054077114E-2</v>
      </c>
      <c r="H294" s="90">
        <f t="shared" si="58"/>
        <v>1.0476334710540771</v>
      </c>
      <c r="I294" s="91">
        <f t="shared" si="56"/>
        <v>6.6161161435855487E-2</v>
      </c>
      <c r="J294" s="91">
        <f t="shared" si="59"/>
        <v>1.0661611614358555</v>
      </c>
      <c r="K294" s="91">
        <f t="shared" si="60"/>
        <v>2.4142934358869581E-2</v>
      </c>
      <c r="L294" s="91">
        <f t="shared" si="61"/>
        <v>1.0241429343588695</v>
      </c>
      <c r="M294" s="91">
        <f t="shared" si="68"/>
        <v>4.102769805592632E-2</v>
      </c>
      <c r="N294" s="90">
        <f t="shared" si="62"/>
        <v>1.0410276980559263</v>
      </c>
      <c r="O294" s="91">
        <f t="shared" si="63"/>
        <v>3.8445874754405085E-2</v>
      </c>
      <c r="P294" s="91">
        <f t="shared" si="65"/>
        <v>1.0384458747544052</v>
      </c>
      <c r="Q294" s="91">
        <f t="shared" si="64"/>
        <v>2.6689197150506327E-2</v>
      </c>
      <c r="R294" s="90">
        <f t="shared" si="66"/>
        <v>1.0266891971505063</v>
      </c>
    </row>
    <row r="295" spans="1:18" x14ac:dyDescent="0.2">
      <c r="A295" t="s">
        <v>6</v>
      </c>
      <c r="B295" s="1">
        <v>2009</v>
      </c>
      <c r="C295" s="1">
        <v>4.077549934387207</v>
      </c>
      <c r="D295" s="1">
        <v>0.10641104727983475</v>
      </c>
      <c r="E295" s="1">
        <v>0.1637837141752243</v>
      </c>
      <c r="F295" s="1">
        <v>3537675425480.4014</v>
      </c>
      <c r="G295" s="90">
        <f t="shared" si="67"/>
        <v>3.5861153454905592E-2</v>
      </c>
      <c r="H295" s="90">
        <f t="shared" si="58"/>
        <v>1.0358611534549056</v>
      </c>
      <c r="I295" s="91">
        <f t="shared" si="56"/>
        <v>6.4268643006269111E-2</v>
      </c>
      <c r="J295" s="91">
        <f t="shared" si="59"/>
        <v>1.0642686430062691</v>
      </c>
      <c r="K295" s="91">
        <f t="shared" si="60"/>
        <v>2.3415321227029894E-2</v>
      </c>
      <c r="L295" s="91">
        <f t="shared" si="61"/>
        <v>1.0234153212270298</v>
      </c>
      <c r="M295" s="91">
        <f t="shared" si="68"/>
        <v>3.9918614595546575E-2</v>
      </c>
      <c r="N295" s="90">
        <f t="shared" si="62"/>
        <v>1.0399186145955466</v>
      </c>
      <c r="O295" s="91">
        <f t="shared" si="63"/>
        <v>3.680720752224681E-2</v>
      </c>
      <c r="P295" s="91">
        <f t="shared" si="65"/>
        <v>1.0368072075222468</v>
      </c>
      <c r="Q295" s="91">
        <f t="shared" si="64"/>
        <v>2.6486539912901952E-2</v>
      </c>
      <c r="R295" s="90">
        <f t="shared" si="66"/>
        <v>1.026486539912902</v>
      </c>
    </row>
    <row r="296" spans="1:18" x14ac:dyDescent="0.2">
      <c r="A296" t="s">
        <v>6</v>
      </c>
      <c r="B296" s="1">
        <v>2010</v>
      </c>
      <c r="C296" s="1">
        <v>4.0560555458068848</v>
      </c>
      <c r="D296" s="1">
        <v>0.12513218820095062</v>
      </c>
      <c r="E296" s="1">
        <v>0.19343709945678711</v>
      </c>
      <c r="F296" s="1">
        <v>3826540547763.4238</v>
      </c>
      <c r="G296" s="90">
        <f t="shared" si="67"/>
        <v>8.1653935859250293E-2</v>
      </c>
      <c r="H296" s="90">
        <f t="shared" si="58"/>
        <v>1.0816539358592503</v>
      </c>
      <c r="I296" s="91">
        <f t="shared" si="56"/>
        <v>7.5952107462073926E-2</v>
      </c>
      <c r="J296" s="91">
        <f t="shared" si="59"/>
        <v>1.0759521074620739</v>
      </c>
      <c r="K296" s="91">
        <f t="shared" si="60"/>
        <v>2.6096810337609438E-2</v>
      </c>
      <c r="L296" s="91">
        <f t="shared" si="61"/>
        <v>1.0260968103376094</v>
      </c>
      <c r="M296" s="91">
        <f t="shared" si="68"/>
        <v>4.8587322972050817E-2</v>
      </c>
      <c r="N296" s="90">
        <f t="shared" si="62"/>
        <v>1.0485873229720508</v>
      </c>
      <c r="O296" s="91">
        <f t="shared" si="63"/>
        <v>4.0167187848268122E-2</v>
      </c>
      <c r="P296" s="91">
        <f t="shared" si="65"/>
        <v>1.0401671878482681</v>
      </c>
      <c r="Q296" s="91">
        <f t="shared" si="64"/>
        <v>3.4403046002472015E-2</v>
      </c>
      <c r="R296" s="90">
        <f t="shared" si="66"/>
        <v>1.034403046002472</v>
      </c>
    </row>
    <row r="297" spans="1:18" x14ac:dyDescent="0.2">
      <c r="A297" t="s">
        <v>6</v>
      </c>
      <c r="B297" s="1">
        <v>2011</v>
      </c>
      <c r="C297" s="1">
        <v>4.0573086738586426</v>
      </c>
      <c r="D297" s="1">
        <v>0.12758845090866089</v>
      </c>
      <c r="E297" s="1">
        <v>0.19502754509449005</v>
      </c>
      <c r="F297" s="1">
        <v>4059993635473.8892</v>
      </c>
      <c r="G297" s="90">
        <f t="shared" si="67"/>
        <v>6.1008915179774137E-2</v>
      </c>
      <c r="H297" s="90">
        <f t="shared" si="58"/>
        <v>1.0610089151797741</v>
      </c>
      <c r="I297" s="91">
        <f t="shared" si="56"/>
        <v>6.1336716419121418E-2</v>
      </c>
      <c r="J297" s="91">
        <f t="shared" si="59"/>
        <v>1.0613367164191214</v>
      </c>
      <c r="K297" s="91">
        <f t="shared" si="60"/>
        <v>3.0850708721262755E-2</v>
      </c>
      <c r="L297" s="91">
        <f t="shared" si="61"/>
        <v>1.0308507087212628</v>
      </c>
      <c r="M297" s="91">
        <f t="shared" si="68"/>
        <v>2.957363994605533E-2</v>
      </c>
      <c r="N297" s="90">
        <f t="shared" si="62"/>
        <v>1.0295736399460553</v>
      </c>
      <c r="O297" s="91">
        <f t="shared" si="63"/>
        <v>4.7690939453913721E-2</v>
      </c>
      <c r="P297" s="91">
        <f t="shared" si="65"/>
        <v>1.0476909394539138</v>
      </c>
      <c r="Q297" s="91">
        <f t="shared" si="64"/>
        <v>1.3024620574002777E-2</v>
      </c>
      <c r="R297" s="90">
        <f t="shared" si="66"/>
        <v>1.0130246205740028</v>
      </c>
    </row>
    <row r="298" spans="1:18" x14ac:dyDescent="0.2">
      <c r="A298" t="s">
        <v>6</v>
      </c>
      <c r="B298" s="1">
        <v>2012</v>
      </c>
      <c r="C298" s="1">
        <v>4.1481122970581055</v>
      </c>
      <c r="D298" s="1">
        <v>0.12518130242824554</v>
      </c>
      <c r="E298" s="1">
        <v>0.18340539932250977</v>
      </c>
      <c r="F298" s="1">
        <v>4258815135142.8813</v>
      </c>
      <c r="G298" s="90">
        <f t="shared" si="67"/>
        <v>4.8970889493964886E-2</v>
      </c>
      <c r="H298" s="90">
        <f t="shared" si="58"/>
        <v>1.0489708894939649</v>
      </c>
      <c r="I298" s="91">
        <f t="shared" si="56"/>
        <v>7.2447130779355939E-2</v>
      </c>
      <c r="J298" s="91">
        <f t="shared" si="59"/>
        <v>1.0724471307793559</v>
      </c>
      <c r="K298" s="91">
        <f t="shared" si="60"/>
        <v>3.1446572386941367E-2</v>
      </c>
      <c r="L298" s="91">
        <f t="shared" si="61"/>
        <v>1.0314465723869413</v>
      </c>
      <c r="M298" s="91">
        <f t="shared" si="68"/>
        <v>3.9750540154040559E-2</v>
      </c>
      <c r="N298" s="90">
        <f t="shared" si="62"/>
        <v>1.0397505401540406</v>
      </c>
      <c r="O298" s="91">
        <f t="shared" si="63"/>
        <v>4.8068205002754209E-2</v>
      </c>
      <c r="P298" s="91">
        <f t="shared" si="65"/>
        <v>1.0480682050027541</v>
      </c>
      <c r="Q298" s="91">
        <f t="shared" si="64"/>
        <v>2.3260819916331554E-2</v>
      </c>
      <c r="R298" s="90">
        <f t="shared" si="66"/>
        <v>1.0232608199163316</v>
      </c>
    </row>
    <row r="299" spans="1:18" x14ac:dyDescent="0.2">
      <c r="A299" t="s">
        <v>6</v>
      </c>
      <c r="B299" s="1">
        <v>2013</v>
      </c>
      <c r="C299" s="1">
        <v>4.2093987464904785</v>
      </c>
      <c r="D299" s="1">
        <v>0.11305189877748489</v>
      </c>
      <c r="E299" s="1">
        <v>0.17205096781253815</v>
      </c>
      <c r="F299" s="1">
        <v>4490618219168.3564</v>
      </c>
      <c r="G299" s="90">
        <f t="shared" si="67"/>
        <v>5.4429008226415609E-2</v>
      </c>
      <c r="H299" s="90">
        <f t="shared" si="58"/>
        <v>1.0544290082264156</v>
      </c>
      <c r="I299" s="91">
        <f t="shared" si="56"/>
        <v>7.0007711372549464E-2</v>
      </c>
      <c r="J299" s="91">
        <f t="shared" si="59"/>
        <v>1.0700077113725495</v>
      </c>
      <c r="K299" s="91">
        <f t="shared" si="60"/>
        <v>3.0177896224512949E-2</v>
      </c>
      <c r="L299" s="91">
        <f t="shared" si="61"/>
        <v>1.0301778962245129</v>
      </c>
      <c r="M299" s="91">
        <f t="shared" si="68"/>
        <v>3.8663045765210402E-2</v>
      </c>
      <c r="N299" s="90">
        <f t="shared" si="62"/>
        <v>1.0386630457652104</v>
      </c>
      <c r="O299" s="91">
        <f t="shared" si="63"/>
        <v>4.4214183751144644E-2</v>
      </c>
      <c r="P299" s="91">
        <f t="shared" si="65"/>
        <v>1.0442141837511447</v>
      </c>
      <c r="Q299" s="91">
        <f t="shared" si="64"/>
        <v>2.470137642523329E-2</v>
      </c>
      <c r="R299" s="90">
        <f t="shared" si="66"/>
        <v>1.0247013764252333</v>
      </c>
    </row>
    <row r="300" spans="1:18" x14ac:dyDescent="0.2">
      <c r="A300" t="s">
        <v>6</v>
      </c>
      <c r="B300" s="1">
        <v>2014</v>
      </c>
      <c r="C300" s="1">
        <v>4.2651028633117676</v>
      </c>
      <c r="D300" s="1">
        <v>0.10877054929733276</v>
      </c>
      <c r="E300" s="1">
        <v>0.17058145999908447</v>
      </c>
      <c r="F300" s="1">
        <v>4747238639307.3291</v>
      </c>
      <c r="G300" s="90">
        <f t="shared" si="67"/>
        <v>5.7145900099808022E-2</v>
      </c>
      <c r="H300" s="90">
        <f t="shared" si="58"/>
        <v>1.057145900099808</v>
      </c>
      <c r="I300" s="91">
        <f t="shared" si="56"/>
        <v>7.1135398900652902E-2</v>
      </c>
      <c r="J300" s="91">
        <f t="shared" si="59"/>
        <v>1.0711353989006529</v>
      </c>
      <c r="K300" s="91">
        <f t="shared" si="60"/>
        <v>2.6857018207586101E-2</v>
      </c>
      <c r="L300" s="91">
        <f t="shared" si="61"/>
        <v>1.026857018207586</v>
      </c>
      <c r="M300" s="91">
        <f t="shared" si="68"/>
        <v>4.3120298062875762E-2</v>
      </c>
      <c r="N300" s="90">
        <f t="shared" si="62"/>
        <v>1.0431202980628758</v>
      </c>
      <c r="O300" s="91">
        <f t="shared" si="63"/>
        <v>4.0873050564758921E-2</v>
      </c>
      <c r="P300" s="91">
        <f t="shared" si="65"/>
        <v>1.040873050564759</v>
      </c>
      <c r="Q300" s="91">
        <f t="shared" si="64"/>
        <v>2.9074005057075913E-2</v>
      </c>
      <c r="R300" s="90">
        <f t="shared" si="66"/>
        <v>1.0290740050570759</v>
      </c>
    </row>
    <row r="301" spans="1:18" x14ac:dyDescent="0.2">
      <c r="A301" t="s">
        <v>6</v>
      </c>
      <c r="B301" s="1">
        <v>2015</v>
      </c>
      <c r="C301" s="1">
        <v>4.3654608726501465</v>
      </c>
      <c r="D301" s="1">
        <v>0.10347645729780197</v>
      </c>
      <c r="E301" s="1">
        <v>0.16408912837505341</v>
      </c>
      <c r="F301" s="1">
        <v>5073426716393.1777</v>
      </c>
      <c r="G301" s="90">
        <f t="shared" si="67"/>
        <v>6.8711118582705843E-2</v>
      </c>
      <c r="H301" s="90">
        <f t="shared" si="58"/>
        <v>1.0687111185827058</v>
      </c>
      <c r="I301" s="91">
        <f t="shared" si="56"/>
        <v>9.3857926023469762E-2</v>
      </c>
      <c r="J301" s="91">
        <f t="shared" si="59"/>
        <v>1.0938579260234698</v>
      </c>
      <c r="K301" s="91">
        <f t="shared" si="60"/>
        <v>2.5502444556020531E-2</v>
      </c>
      <c r="L301" s="91">
        <f t="shared" si="61"/>
        <v>1.0255024445560206</v>
      </c>
      <c r="M301" s="91">
        <f t="shared" si="68"/>
        <v>6.6655600706093887E-2</v>
      </c>
      <c r="N301" s="90">
        <f t="shared" si="62"/>
        <v>1.0666556007060939</v>
      </c>
      <c r="O301" s="91">
        <f t="shared" si="63"/>
        <v>3.9994688396947913E-2</v>
      </c>
      <c r="P301" s="91">
        <f t="shared" si="65"/>
        <v>1.039994688396948</v>
      </c>
      <c r="Q301" s="91">
        <f t="shared" si="64"/>
        <v>5.1791839157896868E-2</v>
      </c>
      <c r="R301" s="90">
        <f t="shared" si="66"/>
        <v>1.0517918391578969</v>
      </c>
    </row>
    <row r="302" spans="1:18" x14ac:dyDescent="0.2">
      <c r="A302" t="s">
        <v>6</v>
      </c>
      <c r="B302" s="1">
        <v>2016</v>
      </c>
      <c r="C302" s="1">
        <v>4.380281925201416</v>
      </c>
      <c r="D302" s="1">
        <v>0.10496504604816437</v>
      </c>
      <c r="E302" s="1">
        <v>0.16712364554405212</v>
      </c>
      <c r="F302" s="1">
        <v>5374608722107.2285</v>
      </c>
      <c r="G302" s="90">
        <f t="shared" si="67"/>
        <v>5.9364611445135607E-2</v>
      </c>
      <c r="H302" s="90">
        <f t="shared" si="58"/>
        <v>1.0593646114451356</v>
      </c>
      <c r="I302" s="91">
        <f t="shared" si="56"/>
        <v>6.2961230229546361E-2</v>
      </c>
      <c r="J302" s="91">
        <f t="shared" si="59"/>
        <v>1.0629612302295464</v>
      </c>
      <c r="K302" s="91">
        <f t="shared" si="60"/>
        <v>2.3703443992841099E-2</v>
      </c>
      <c r="L302" s="91">
        <f t="shared" si="61"/>
        <v>1.0237034439928412</v>
      </c>
      <c r="M302" s="91">
        <f t="shared" si="68"/>
        <v>3.8348787890743585E-2</v>
      </c>
      <c r="N302" s="90">
        <f t="shared" si="62"/>
        <v>1.0383487878907436</v>
      </c>
      <c r="O302" s="91">
        <f t="shared" si="63"/>
        <v>3.7588042399619444E-2</v>
      </c>
      <c r="P302" s="91">
        <f t="shared" si="65"/>
        <v>1.0375880423996195</v>
      </c>
      <c r="Q302" s="91">
        <f t="shared" si="64"/>
        <v>2.4454009484579764E-2</v>
      </c>
      <c r="R302" s="90">
        <f t="shared" si="66"/>
        <v>1.0244540094845798</v>
      </c>
    </row>
    <row r="303" spans="1:18" x14ac:dyDescent="0.2">
      <c r="A303" t="s">
        <v>6</v>
      </c>
      <c r="B303" s="1">
        <v>2017</v>
      </c>
      <c r="C303" s="1">
        <v>4.4201774597167969</v>
      </c>
      <c r="D303" s="1">
        <v>0.10888209193944931</v>
      </c>
      <c r="E303" s="1">
        <v>0.17342297732830048</v>
      </c>
      <c r="F303" s="1">
        <v>5670548520903.3564</v>
      </c>
      <c r="G303" s="90">
        <f t="shared" si="67"/>
        <v>5.5062575546913184E-2</v>
      </c>
      <c r="H303" s="90">
        <f t="shared" si="58"/>
        <v>1.0550625755469132</v>
      </c>
      <c r="I303" s="91">
        <f t="shared" si="56"/>
        <v>6.4672067839280478E-2</v>
      </c>
      <c r="J303" s="91">
        <f t="shared" si="59"/>
        <v>1.0646720678392805</v>
      </c>
      <c r="K303" s="91">
        <f t="shared" si="60"/>
        <v>2.3963079966214235E-2</v>
      </c>
      <c r="L303" s="91">
        <f t="shared" si="61"/>
        <v>1.0239630799662143</v>
      </c>
      <c r="M303" s="91">
        <f t="shared" si="68"/>
        <v>3.975630437223332E-2</v>
      </c>
      <c r="N303" s="90">
        <f t="shared" si="62"/>
        <v>1.0397563043722333</v>
      </c>
      <c r="O303" s="91">
        <f t="shared" si="63"/>
        <v>3.8153627642669913E-2</v>
      </c>
      <c r="P303" s="91">
        <f t="shared" si="65"/>
        <v>1.0381536276426699</v>
      </c>
      <c r="Q303" s="91">
        <f t="shared" si="64"/>
        <v>2.554384966782397E-2</v>
      </c>
      <c r="R303" s="90">
        <f t="shared" si="66"/>
        <v>1.025543849667824</v>
      </c>
    </row>
    <row r="304" spans="1:18" x14ac:dyDescent="0.2">
      <c r="A304" t="s">
        <v>6</v>
      </c>
      <c r="B304" s="1">
        <v>2018</v>
      </c>
      <c r="C304" s="1">
        <v>4.4062891006469727</v>
      </c>
      <c r="D304" s="1">
        <v>0.10804242640733719</v>
      </c>
      <c r="E304" s="1">
        <v>0.16619116067886353</v>
      </c>
      <c r="F304" s="1">
        <v>5998648399983.6406</v>
      </c>
      <c r="G304" s="90">
        <f t="shared" si="67"/>
        <v>5.7860342411463206E-2</v>
      </c>
      <c r="H304" s="90">
        <f t="shared" si="58"/>
        <v>1.0578603424114632</v>
      </c>
      <c r="I304" s="91">
        <f t="shared" ref="I304:I352" si="69">H304*(C304/C303)-1</f>
        <v>5.453650656662834E-2</v>
      </c>
      <c r="J304" s="91">
        <f t="shared" si="59"/>
        <v>1.0545365065666283</v>
      </c>
      <c r="K304" s="91">
        <f t="shared" si="60"/>
        <v>2.4632968456978068E-2</v>
      </c>
      <c r="L304" s="91">
        <f t="shared" si="61"/>
        <v>1.0246329684569782</v>
      </c>
      <c r="M304" s="91">
        <f t="shared" si="68"/>
        <v>2.9184633942320515E-2</v>
      </c>
      <c r="N304" s="90">
        <f t="shared" si="62"/>
        <v>1.0291846339423205</v>
      </c>
      <c r="O304" s="91">
        <f t="shared" si="63"/>
        <v>3.9234392489620039E-2</v>
      </c>
      <c r="P304" s="91">
        <f t="shared" si="65"/>
        <v>1.0392343924896201</v>
      </c>
      <c r="Q304" s="91">
        <f t="shared" si="64"/>
        <v>1.4724410765842855E-2</v>
      </c>
      <c r="R304" s="90">
        <f t="shared" si="66"/>
        <v>1.0147244107658429</v>
      </c>
    </row>
    <row r="305" spans="1:18" x14ac:dyDescent="0.2">
      <c r="A305" t="s">
        <v>6</v>
      </c>
      <c r="B305" s="1">
        <v>2019</v>
      </c>
      <c r="C305" s="1">
        <v>4.4164514541625977</v>
      </c>
      <c r="D305" s="1">
        <v>0.10920694470405579</v>
      </c>
      <c r="E305" s="1">
        <v>0.1649041622877121</v>
      </c>
      <c r="F305" s="1">
        <v>6222002446201.1611</v>
      </c>
      <c r="G305" s="90">
        <f t="shared" si="67"/>
        <v>3.7234061962713172E-2</v>
      </c>
      <c r="H305" s="90">
        <f t="shared" si="58"/>
        <v>1.0372340619627132</v>
      </c>
      <c r="I305" s="91">
        <f t="shared" si="69"/>
        <v>3.9626265237474589E-2</v>
      </c>
      <c r="J305" s="91">
        <f t="shared" si="59"/>
        <v>1.0396262652374746</v>
      </c>
      <c r="K305" s="91">
        <f t="shared" si="60"/>
        <v>2.4520049397456327E-2</v>
      </c>
      <c r="L305" s="91">
        <f t="shared" si="61"/>
        <v>1.0245200493974562</v>
      </c>
      <c r="M305" s="91">
        <f t="shared" si="68"/>
        <v>1.4744675664378315E-2</v>
      </c>
      <c r="N305" s="90">
        <f t="shared" si="62"/>
        <v>1.0147446756643783</v>
      </c>
      <c r="O305" s="91">
        <f t="shared" si="63"/>
        <v>3.7716808153705074E-2</v>
      </c>
      <c r="P305" s="91">
        <f t="shared" si="65"/>
        <v>1.0377168081537052</v>
      </c>
      <c r="Q305" s="91">
        <f t="shared" si="64"/>
        <v>1.840056043003413E-3</v>
      </c>
      <c r="R305" s="90">
        <f t="shared" si="66"/>
        <v>1.0018400560430034</v>
      </c>
    </row>
    <row r="306" spans="1:18" x14ac:dyDescent="0.2">
      <c r="A306" t="s">
        <v>6</v>
      </c>
      <c r="B306" s="1">
        <v>2020</v>
      </c>
      <c r="C306" s="1">
        <v>4.8104190826416016</v>
      </c>
      <c r="D306" s="1">
        <v>0.14610657095909119</v>
      </c>
      <c r="E306" s="1">
        <v>0.19894979894161224</v>
      </c>
      <c r="F306" s="1">
        <v>6089421440881.3076</v>
      </c>
      <c r="G306" s="90">
        <f t="shared" si="67"/>
        <v>-2.1308414206876569E-2</v>
      </c>
      <c r="H306" s="90">
        <f t="shared" si="58"/>
        <v>0.97869158579312343</v>
      </c>
      <c r="I306" s="91">
        <f t="shared" si="69"/>
        <v>6.5995342455921424E-2</v>
      </c>
      <c r="J306" s="91">
        <f t="shared" si="59"/>
        <v>1.0659953424559214</v>
      </c>
      <c r="K306" s="91">
        <f t="shared" si="60"/>
        <v>2.4727305584017222E-2</v>
      </c>
      <c r="L306" s="91">
        <f t="shared" si="61"/>
        <v>1.0247273055840171</v>
      </c>
      <c r="M306" s="91">
        <f t="shared" si="68"/>
        <v>4.0272213541127977E-2</v>
      </c>
      <c r="N306" s="90">
        <f t="shared" si="62"/>
        <v>1.040272213541128</v>
      </c>
      <c r="O306" s="91">
        <f t="shared" si="63"/>
        <v>3.7338610873280741E-2</v>
      </c>
      <c r="P306" s="91">
        <f t="shared" si="65"/>
        <v>1.0373386108732807</v>
      </c>
      <c r="Q306" s="91">
        <f t="shared" si="64"/>
        <v>2.7625243370162478E-2</v>
      </c>
      <c r="R306" s="90">
        <f t="shared" si="66"/>
        <v>1.0276252433701625</v>
      </c>
    </row>
    <row r="307" spans="1:18" x14ac:dyDescent="0.2">
      <c r="A307" t="s">
        <v>6</v>
      </c>
      <c r="B307" s="1">
        <v>2021</v>
      </c>
      <c r="C307" s="1">
        <v>4.4379925727844238</v>
      </c>
      <c r="D307" s="1">
        <v>0.12300597876310349</v>
      </c>
      <c r="E307" s="1">
        <v>0.19080318510532379</v>
      </c>
      <c r="F307" s="1">
        <v>6358221614310.209</v>
      </c>
      <c r="G307" s="90">
        <f t="shared" si="67"/>
        <v>4.4142153082772806E-2</v>
      </c>
      <c r="H307" s="90">
        <f t="shared" si="58"/>
        <v>1.0441421530827728</v>
      </c>
      <c r="I307" s="91">
        <f t="shared" si="69"/>
        <v>-3.669617122676605E-2</v>
      </c>
      <c r="J307" s="91">
        <f t="shared" si="59"/>
        <v>0.96330382877323395</v>
      </c>
      <c r="K307" s="91">
        <f t="shared" si="60"/>
        <v>3.0372940163637049E-2</v>
      </c>
      <c r="L307" s="91">
        <f t="shared" si="61"/>
        <v>1.030372940163637</v>
      </c>
      <c r="M307" s="91">
        <f t="shared" si="68"/>
        <v>-6.5092073729878464E-2</v>
      </c>
      <c r="N307" s="90">
        <f t="shared" si="62"/>
        <v>0.93490792627012154</v>
      </c>
      <c r="O307" s="91">
        <f t="shared" si="63"/>
        <v>4.1358101139154932E-2</v>
      </c>
      <c r="P307" s="91">
        <f t="shared" si="65"/>
        <v>1.0413581011391548</v>
      </c>
      <c r="Q307" s="91">
        <f t="shared" si="64"/>
        <v>-7.4954304653256476E-2</v>
      </c>
      <c r="R307" s="90">
        <f t="shared" si="66"/>
        <v>0.92504569534674352</v>
      </c>
    </row>
    <row r="308" spans="1:18" x14ac:dyDescent="0.2">
      <c r="A308" s="14" t="s">
        <v>6</v>
      </c>
      <c r="B308" s="1">
        <v>2022</v>
      </c>
      <c r="C308" s="1">
        <v>4.4771909713745117</v>
      </c>
      <c r="D308" s="1">
        <v>0.10087510198354721</v>
      </c>
      <c r="E308" s="1">
        <v>0.16836598515510559</v>
      </c>
      <c r="F308" s="1">
        <v>6746399904815.5791</v>
      </c>
      <c r="G308" s="90">
        <f t="shared" si="67"/>
        <v>6.1051393621089245E-2</v>
      </c>
      <c r="H308" s="90">
        <f t="shared" si="58"/>
        <v>1.0610513936210892</v>
      </c>
      <c r="I308" s="91">
        <f t="shared" si="69"/>
        <v>7.0423089217603652E-2</v>
      </c>
      <c r="J308" s="91">
        <f t="shared" si="59"/>
        <v>1.0704230892176037</v>
      </c>
      <c r="K308" s="91">
        <f t="shared" si="60"/>
        <v>2.771658058137055E-2</v>
      </c>
      <c r="L308" s="91">
        <f t="shared" si="61"/>
        <v>1.0277165805813706</v>
      </c>
      <c r="M308" s="91">
        <f t="shared" si="68"/>
        <v>4.1554752976812326E-2</v>
      </c>
      <c r="N308" s="90">
        <f t="shared" si="62"/>
        <v>1.0415547529768123</v>
      </c>
      <c r="O308" s="91">
        <f t="shared" si="63"/>
        <v>4.2993128531896734E-2</v>
      </c>
      <c r="P308" s="91">
        <f t="shared" si="65"/>
        <v>1.0429931285318967</v>
      </c>
      <c r="Q308" s="91">
        <f t="shared" si="64"/>
        <v>2.6299272675283092E-2</v>
      </c>
      <c r="R308" s="90">
        <f t="shared" si="66"/>
        <v>1.0262992726752831</v>
      </c>
    </row>
    <row r="309" spans="1:18" x14ac:dyDescent="0.2">
      <c r="A309" s="110" t="s">
        <v>6</v>
      </c>
      <c r="B309" s="1">
        <v>2023</v>
      </c>
      <c r="C309" s="1">
        <v>4.5263919830322266</v>
      </c>
      <c r="D309" s="1">
        <v>0.10211160033941269</v>
      </c>
      <c r="E309" s="1">
        <v>0.17048680782318115</v>
      </c>
      <c r="F309" s="1">
        <v>7061092556721.5879</v>
      </c>
      <c r="G309" s="90">
        <f t="shared" si="67"/>
        <v>4.6646012146623672E-2</v>
      </c>
      <c r="H309" s="90">
        <f t="shared" si="58"/>
        <v>1.0466460121466237</v>
      </c>
      <c r="I309" s="91">
        <f t="shared" si="69"/>
        <v>5.8147876367822482E-2</v>
      </c>
      <c r="J309" s="114">
        <f t="shared" si="59"/>
        <v>1.0581478763678225</v>
      </c>
      <c r="K309" s="91">
        <f t="shared" si="60"/>
        <v>2.2530891049433666E-2</v>
      </c>
      <c r="L309" s="91">
        <f t="shared" si="61"/>
        <v>1.0225308910494337</v>
      </c>
      <c r="M309" s="91">
        <f t="shared" si="68"/>
        <v>3.4832185149765715E-2</v>
      </c>
      <c r="N309" s="90">
        <f t="shared" si="62"/>
        <v>1.0348321851497657</v>
      </c>
      <c r="O309" s="91">
        <f t="shared" si="63"/>
        <v>3.760527219669093E-2</v>
      </c>
      <c r="P309" s="91">
        <f t="shared" si="65"/>
        <v>1.0376052721966909</v>
      </c>
      <c r="Q309" s="91">
        <f t="shared" si="64"/>
        <v>1.9798091549440011E-2</v>
      </c>
      <c r="R309" s="90">
        <f t="shared" si="66"/>
        <v>1.01979809154944</v>
      </c>
    </row>
    <row r="310" spans="1:18" x14ac:dyDescent="0.2">
      <c r="A310" t="s">
        <v>7</v>
      </c>
      <c r="B310" s="1">
        <v>1980</v>
      </c>
      <c r="C310" s="1">
        <v>2.4744455814361572</v>
      </c>
      <c r="D310" s="1">
        <v>1.6715699806809425E-2</v>
      </c>
      <c r="E310" s="1">
        <v>9.2539332807064056E-2</v>
      </c>
      <c r="F310" s="1">
        <v>431704675098.09332</v>
      </c>
      <c r="H310" s="90"/>
      <c r="J310" s="91"/>
      <c r="K310" s="91"/>
      <c r="L310" s="91"/>
      <c r="M310" s="19"/>
      <c r="N310" s="90"/>
      <c r="O310" s="91"/>
      <c r="P310" s="91"/>
      <c r="Q310" s="19"/>
      <c r="R310" s="90"/>
    </row>
    <row r="311" spans="1:18" x14ac:dyDescent="0.2">
      <c r="A311" t="s">
        <v>7</v>
      </c>
      <c r="B311" s="1">
        <v>1981</v>
      </c>
      <c r="C311" s="1">
        <v>2.5335946083068848</v>
      </c>
      <c r="D311" s="1">
        <v>1.1830531992018223E-2</v>
      </c>
      <c r="E311" s="1">
        <v>6.7703612148761749E-2</v>
      </c>
      <c r="F311" s="1">
        <v>440451189616.64368</v>
      </c>
      <c r="G311" s="2">
        <f>F311/F310-1</f>
        <v>2.0260411858090022E-2</v>
      </c>
      <c r="H311" s="90">
        <f t="shared" si="58"/>
        <v>1.02026041185809</v>
      </c>
      <c r="I311" s="91">
        <f>H311*(C311/C310)-1</f>
        <v>4.4648667137928699E-2</v>
      </c>
      <c r="J311" s="91">
        <f t="shared" si="59"/>
        <v>1.0446486671379287</v>
      </c>
      <c r="K311" s="91">
        <f t="shared" si="60"/>
        <v>6.7553313486521322E-3</v>
      </c>
      <c r="L311" s="91">
        <f t="shared" si="61"/>
        <v>1.0067553313486521</v>
      </c>
      <c r="M311" s="91">
        <f>J311/L311-1</f>
        <v>3.763907139037892E-2</v>
      </c>
      <c r="N311" s="90">
        <f t="shared" si="62"/>
        <v>1.0376390713903789</v>
      </c>
      <c r="O311" s="91">
        <f t="shared" si="63"/>
        <v>3.7398006851035552E-2</v>
      </c>
      <c r="P311" s="91">
        <f t="shared" ref="P311:P353" si="70">1+O311</f>
        <v>1.0373980068510356</v>
      </c>
      <c r="Q311" s="91">
        <f t="shared" si="64"/>
        <v>6.9892753205706981E-3</v>
      </c>
      <c r="R311" s="90">
        <f t="shared" ref="R311:R353" si="71">1+Q311</f>
        <v>1.0069892753205707</v>
      </c>
    </row>
    <row r="312" spans="1:18" x14ac:dyDescent="0.2">
      <c r="A312" t="s">
        <v>7</v>
      </c>
      <c r="B312" s="1">
        <v>1982</v>
      </c>
      <c r="C312" s="1">
        <v>2.6586503982543945</v>
      </c>
      <c r="D312" s="1">
        <v>1.0564384050667286E-2</v>
      </c>
      <c r="E312" s="1">
        <v>3.8390766829252243E-2</v>
      </c>
      <c r="F312" s="1">
        <v>436039889916.67755</v>
      </c>
      <c r="G312" s="2">
        <f t="shared" ref="G312:G353" si="72">F312/F311-1</f>
        <v>-1.0015411023876708E-2</v>
      </c>
      <c r="H312" s="90">
        <f t="shared" si="58"/>
        <v>0.98998458897612329</v>
      </c>
      <c r="I312" s="91">
        <f t="shared" si="69"/>
        <v>3.8849274906680886E-2</v>
      </c>
      <c r="J312" s="91">
        <f t="shared" si="59"/>
        <v>1.0388492749066809</v>
      </c>
      <c r="K312" s="91">
        <f t="shared" si="60"/>
        <v>4.6694652543187113E-3</v>
      </c>
      <c r="L312" s="91">
        <f t="shared" si="61"/>
        <v>1.0046694652543187</v>
      </c>
      <c r="M312" s="91">
        <f t="shared" ref="M312:M353" si="73">J312/L312-1</f>
        <v>3.4020950008379236E-2</v>
      </c>
      <c r="N312" s="90">
        <f t="shared" si="62"/>
        <v>1.0340209500083792</v>
      </c>
      <c r="O312" s="91">
        <f t="shared" si="63"/>
        <v>2.6722354052531622E-2</v>
      </c>
      <c r="P312" s="91">
        <f t="shared" si="70"/>
        <v>1.0267223540525316</v>
      </c>
      <c r="Q312" s="91">
        <f t="shared" si="64"/>
        <v>1.1811295240902853E-2</v>
      </c>
      <c r="R312" s="90">
        <f t="shared" si="71"/>
        <v>1.0118112952409029</v>
      </c>
    </row>
    <row r="313" spans="1:18" x14ac:dyDescent="0.2">
      <c r="A313" t="s">
        <v>7</v>
      </c>
      <c r="B313" s="1">
        <v>1983</v>
      </c>
      <c r="C313" s="1">
        <v>2.6290264129638672</v>
      </c>
      <c r="D313" s="1">
        <v>1.2371908873319626E-2</v>
      </c>
      <c r="E313" s="1">
        <v>5.240900069475174E-2</v>
      </c>
      <c r="F313" s="1">
        <v>429312341986.4375</v>
      </c>
      <c r="G313" s="2">
        <f t="shared" si="72"/>
        <v>-1.5428744217703572E-2</v>
      </c>
      <c r="H313" s="90">
        <f t="shared" si="58"/>
        <v>0.98457125578229643</v>
      </c>
      <c r="I313" s="91">
        <f t="shared" si="69"/>
        <v>-2.6399319520842734E-2</v>
      </c>
      <c r="J313" s="91">
        <f t="shared" si="59"/>
        <v>0.97360068047915727</v>
      </c>
      <c r="K313" s="91">
        <f t="shared" si="60"/>
        <v>3.9735890275771511E-3</v>
      </c>
      <c r="L313" s="91">
        <f t="shared" si="61"/>
        <v>1.0039735890275772</v>
      </c>
      <c r="M313" s="91">
        <f t="shared" si="73"/>
        <v>-3.0252696764501819E-2</v>
      </c>
      <c r="N313" s="90">
        <f t="shared" si="62"/>
        <v>0.96974730323549818</v>
      </c>
      <c r="O313" s="91">
        <f t="shared" si="63"/>
        <v>1.4439945490561185E-2</v>
      </c>
      <c r="P313" s="91">
        <f t="shared" si="70"/>
        <v>1.0144399454905613</v>
      </c>
      <c r="Q313" s="91">
        <f t="shared" si="64"/>
        <v>-4.0257942515912082E-2</v>
      </c>
      <c r="R313" s="90">
        <f t="shared" si="71"/>
        <v>0.95974205748408792</v>
      </c>
    </row>
    <row r="314" spans="1:18" x14ac:dyDescent="0.2">
      <c r="A314" t="s">
        <v>7</v>
      </c>
      <c r="B314" s="1">
        <v>1984</v>
      </c>
      <c r="C314" s="1">
        <v>2.6145403385162354</v>
      </c>
      <c r="D314" s="1">
        <v>1.7866525799036026E-2</v>
      </c>
      <c r="E314" s="1">
        <v>5.375773087143898E-2</v>
      </c>
      <c r="F314" s="1">
        <v>442339237261.30353</v>
      </c>
      <c r="G314" s="2">
        <f t="shared" si="72"/>
        <v>3.0343630967119006E-2</v>
      </c>
      <c r="H314" s="90">
        <f t="shared" si="58"/>
        <v>1.030343630967119</v>
      </c>
      <c r="I314" s="91">
        <f t="shared" si="69"/>
        <v>2.4666383119309687E-2</v>
      </c>
      <c r="J314" s="91">
        <f t="shared" si="59"/>
        <v>1.0246663831193097</v>
      </c>
      <c r="K314" s="91">
        <f t="shared" si="60"/>
        <v>4.7058899113044637E-3</v>
      </c>
      <c r="L314" s="91">
        <f t="shared" si="61"/>
        <v>1.0047058899113044</v>
      </c>
      <c r="M314" s="91">
        <f t="shared" si="73"/>
        <v>1.9867001287080521E-2</v>
      </c>
      <c r="N314" s="90">
        <f t="shared" si="62"/>
        <v>1.0198670012870805</v>
      </c>
      <c r="O314" s="91">
        <f t="shared" si="63"/>
        <v>1.9934756241443679E-2</v>
      </c>
      <c r="P314" s="91">
        <f t="shared" si="70"/>
        <v>1.0199347562414436</v>
      </c>
      <c r="Q314" s="91">
        <f t="shared" si="64"/>
        <v>4.6391466208119958E-3</v>
      </c>
      <c r="R314" s="90">
        <f t="shared" si="71"/>
        <v>1.004639146620812</v>
      </c>
    </row>
    <row r="315" spans="1:18" x14ac:dyDescent="0.2">
      <c r="A315" t="s">
        <v>7</v>
      </c>
      <c r="B315" s="1">
        <v>1985</v>
      </c>
      <c r="C315" s="1">
        <v>2.5917360782623291</v>
      </c>
      <c r="D315" s="1">
        <v>2.2569799795746803E-2</v>
      </c>
      <c r="E315" s="1">
        <v>6.0460582375526428E-2</v>
      </c>
      <c r="F315" s="1">
        <v>444291692634.73737</v>
      </c>
      <c r="G315" s="2">
        <f t="shared" si="72"/>
        <v>4.4139321339029536E-3</v>
      </c>
      <c r="H315" s="90">
        <f t="shared" si="58"/>
        <v>1.004413932133903</v>
      </c>
      <c r="I315" s="91">
        <f t="shared" si="69"/>
        <v>-4.3466581593910592E-3</v>
      </c>
      <c r="J315" s="91">
        <f t="shared" si="59"/>
        <v>0.99565334184060894</v>
      </c>
      <c r="K315" s="91">
        <f t="shared" si="60"/>
        <v>6.8335246298687315E-3</v>
      </c>
      <c r="L315" s="91">
        <f t="shared" si="61"/>
        <v>1.0068335246298687</v>
      </c>
      <c r="M315" s="91">
        <f t="shared" si="73"/>
        <v>-1.1104301273013206E-2</v>
      </c>
      <c r="N315" s="90">
        <f t="shared" si="62"/>
        <v>0.98889569872698679</v>
      </c>
      <c r="O315" s="91">
        <f t="shared" si="63"/>
        <v>2.0561063862547541E-2</v>
      </c>
      <c r="P315" s="91">
        <f t="shared" si="70"/>
        <v>1.0205610638625475</v>
      </c>
      <c r="Q315" s="91">
        <f t="shared" si="64"/>
        <v>-2.4405910536768438E-2</v>
      </c>
      <c r="R315" s="90">
        <f t="shared" si="71"/>
        <v>0.97559408946323156</v>
      </c>
    </row>
    <row r="316" spans="1:18" x14ac:dyDescent="0.2">
      <c r="A316" t="s">
        <v>7</v>
      </c>
      <c r="B316" s="1">
        <v>1986</v>
      </c>
      <c r="C316" s="1">
        <v>2.6870770454406738</v>
      </c>
      <c r="D316" s="1">
        <v>2.145032025873661E-2</v>
      </c>
      <c r="E316" s="1">
        <v>5.2633825689554214E-2</v>
      </c>
      <c r="F316" s="1">
        <v>453429386346.52405</v>
      </c>
      <c r="G316" s="2">
        <f t="shared" si="72"/>
        <v>2.056687951466829E-2</v>
      </c>
      <c r="H316" s="90">
        <f t="shared" si="58"/>
        <v>1.0205668795146683</v>
      </c>
      <c r="I316" s="91">
        <f t="shared" si="69"/>
        <v>5.8109989779333349E-2</v>
      </c>
      <c r="J316" s="91">
        <f t="shared" si="59"/>
        <v>1.0581099897793333</v>
      </c>
      <c r="K316" s="91">
        <f t="shared" si="60"/>
        <v>8.7083711898933349E-3</v>
      </c>
      <c r="L316" s="91">
        <f t="shared" si="61"/>
        <v>1.0087083711898934</v>
      </c>
      <c r="M316" s="91">
        <f t="shared" si="73"/>
        <v>4.8975125021679666E-2</v>
      </c>
      <c r="N316" s="90">
        <f t="shared" si="62"/>
        <v>1.0489751250216797</v>
      </c>
      <c r="O316" s="91">
        <f t="shared" si="63"/>
        <v>2.3328217283629896E-2</v>
      </c>
      <c r="P316" s="91">
        <f t="shared" si="70"/>
        <v>1.02332821728363</v>
      </c>
      <c r="Q316" s="91">
        <f t="shared" si="64"/>
        <v>3.398887268840256E-2</v>
      </c>
      <c r="R316" s="90">
        <f t="shared" si="71"/>
        <v>1.0339888726884026</v>
      </c>
    </row>
    <row r="317" spans="1:18" x14ac:dyDescent="0.2">
      <c r="A317" t="s">
        <v>7</v>
      </c>
      <c r="B317" s="1">
        <v>1987</v>
      </c>
      <c r="C317" s="1">
        <v>2.7253515720367432</v>
      </c>
      <c r="D317" s="1">
        <v>2.7268344536423683E-2</v>
      </c>
      <c r="E317" s="1">
        <v>5.4538730531930923E-2</v>
      </c>
      <c r="F317" s="1">
        <v>465963428560.48718</v>
      </c>
      <c r="G317" s="2">
        <f t="shared" si="72"/>
        <v>2.7642765536118663E-2</v>
      </c>
      <c r="H317" s="90">
        <f t="shared" si="58"/>
        <v>1.0276427655361187</v>
      </c>
      <c r="I317" s="91">
        <f t="shared" si="69"/>
        <v>4.2280433044576737E-2</v>
      </c>
      <c r="J317" s="91">
        <f t="shared" si="59"/>
        <v>1.0422804330445767</v>
      </c>
      <c r="K317" s="91">
        <f t="shared" si="60"/>
        <v>7.9827708309044079E-3</v>
      </c>
      <c r="L317" s="91">
        <f t="shared" si="61"/>
        <v>1.0079827708309044</v>
      </c>
      <c r="M317" s="91">
        <f t="shared" si="73"/>
        <v>3.4026040133007474E-2</v>
      </c>
      <c r="N317" s="90">
        <f t="shared" si="62"/>
        <v>1.0340260401330075</v>
      </c>
      <c r="O317" s="91">
        <f t="shared" si="63"/>
        <v>1.9587762017788515E-2</v>
      </c>
      <c r="P317" s="91">
        <f t="shared" si="70"/>
        <v>1.0195877620177884</v>
      </c>
      <c r="Q317" s="91">
        <f t="shared" si="64"/>
        <v>2.2256711851738054E-2</v>
      </c>
      <c r="R317" s="90">
        <f t="shared" si="71"/>
        <v>1.0222567118517381</v>
      </c>
    </row>
    <row r="318" spans="1:18" x14ac:dyDescent="0.2">
      <c r="A318" t="s">
        <v>7</v>
      </c>
      <c r="B318" s="1">
        <v>1988</v>
      </c>
      <c r="C318" s="1">
        <v>2.7237162590026855</v>
      </c>
      <c r="D318" s="1">
        <v>3.2233301550149918E-2</v>
      </c>
      <c r="E318" s="1">
        <v>6.2508486211299896E-2</v>
      </c>
      <c r="F318" s="1">
        <v>483325210791.50421</v>
      </c>
      <c r="G318" s="2">
        <f t="shared" si="72"/>
        <v>3.7259967557224938E-2</v>
      </c>
      <c r="H318" s="90">
        <f t="shared" si="58"/>
        <v>1.0372599675572249</v>
      </c>
      <c r="I318" s="91">
        <f t="shared" si="69"/>
        <v>3.6637572721249789E-2</v>
      </c>
      <c r="J318" s="91">
        <f t="shared" si="59"/>
        <v>1.0366375727212498</v>
      </c>
      <c r="K318" s="91">
        <f t="shared" si="60"/>
        <v>1.000544106536874E-2</v>
      </c>
      <c r="L318" s="91">
        <f t="shared" si="61"/>
        <v>1.0100054410653687</v>
      </c>
      <c r="M318" s="91">
        <f t="shared" si="73"/>
        <v>2.6368305132880465E-2</v>
      </c>
      <c r="N318" s="90">
        <f t="shared" si="62"/>
        <v>1.0263683051328805</v>
      </c>
      <c r="O318" s="91">
        <f t="shared" si="63"/>
        <v>2.0011631193392186E-2</v>
      </c>
      <c r="P318" s="91">
        <f t="shared" si="70"/>
        <v>1.0200116311933922</v>
      </c>
      <c r="Q318" s="91">
        <f t="shared" si="64"/>
        <v>1.629975680611162E-2</v>
      </c>
      <c r="R318" s="90">
        <f t="shared" si="71"/>
        <v>1.0162997568061116</v>
      </c>
    </row>
    <row r="319" spans="1:18" x14ac:dyDescent="0.2">
      <c r="A319" t="s">
        <v>7</v>
      </c>
      <c r="B319" s="1">
        <v>1989</v>
      </c>
      <c r="C319" s="1">
        <v>2.7140078544616699</v>
      </c>
      <c r="D319" s="1">
        <v>3.4279797226190567E-2</v>
      </c>
      <c r="E319" s="1">
        <v>6.3422754406929016E-2</v>
      </c>
      <c r="F319" s="1">
        <v>499285747762.38196</v>
      </c>
      <c r="G319" s="2">
        <f t="shared" si="72"/>
        <v>3.3022355578639084E-2</v>
      </c>
      <c r="H319" s="90">
        <f t="shared" si="58"/>
        <v>1.0330223555786391</v>
      </c>
      <c r="I319" s="91">
        <f t="shared" si="69"/>
        <v>2.9340254370511687E-2</v>
      </c>
      <c r="J319" s="91">
        <f t="shared" si="59"/>
        <v>1.0293402543705117</v>
      </c>
      <c r="K319" s="91">
        <f t="shared" si="60"/>
        <v>1.1834309628842341E-2</v>
      </c>
      <c r="L319" s="91">
        <f t="shared" si="61"/>
        <v>1.0118343096288422</v>
      </c>
      <c r="M319" s="91">
        <f t="shared" si="73"/>
        <v>1.7301197019194747E-2</v>
      </c>
      <c r="N319" s="90">
        <f t="shared" si="62"/>
        <v>1.0173011970191947</v>
      </c>
      <c r="O319" s="91">
        <f t="shared" si="63"/>
        <v>2.2949705574026265E-2</v>
      </c>
      <c r="P319" s="91">
        <f t="shared" si="70"/>
        <v>1.0229497055740262</v>
      </c>
      <c r="Q319" s="91">
        <f t="shared" si="64"/>
        <v>6.2471779029442676E-3</v>
      </c>
      <c r="R319" s="90">
        <f t="shared" si="71"/>
        <v>1.0062471779029443</v>
      </c>
    </row>
    <row r="320" spans="1:18" x14ac:dyDescent="0.2">
      <c r="A320" t="s">
        <v>7</v>
      </c>
      <c r="B320" s="1">
        <v>1990</v>
      </c>
      <c r="C320" s="1">
        <v>2.6717524528503418</v>
      </c>
      <c r="D320" s="1">
        <v>2.9580904170870781E-2</v>
      </c>
      <c r="E320" s="1">
        <v>5.128762498497963E-2</v>
      </c>
      <c r="F320" s="1">
        <v>513121544055.50031</v>
      </c>
      <c r="G320" s="2">
        <f t="shared" si="72"/>
        <v>2.7711178128206893E-2</v>
      </c>
      <c r="H320" s="90">
        <f t="shared" si="58"/>
        <v>1.0277111781282069</v>
      </c>
      <c r="I320" s="91">
        <f t="shared" si="69"/>
        <v>1.1710359080882471E-2</v>
      </c>
      <c r="J320" s="91">
        <f t="shared" si="59"/>
        <v>1.0117103590808825</v>
      </c>
      <c r="K320" s="91">
        <f t="shared" si="60"/>
        <v>1.2630691974541116E-2</v>
      </c>
      <c r="L320" s="91">
        <f t="shared" si="61"/>
        <v>1.0126306919745411</v>
      </c>
      <c r="M320" s="91">
        <f t="shared" si="73"/>
        <v>-9.0885344573554683E-4</v>
      </c>
      <c r="N320" s="90">
        <f t="shared" si="62"/>
        <v>0.99909114655426445</v>
      </c>
      <c r="O320" s="91">
        <f t="shared" si="63"/>
        <v>2.3368670176346661E-2</v>
      </c>
      <c r="P320" s="91">
        <f t="shared" si="70"/>
        <v>1.0233686701763467</v>
      </c>
      <c r="Q320" s="91">
        <f t="shared" si="64"/>
        <v>-1.1392093030809014E-2</v>
      </c>
      <c r="R320" s="90">
        <f t="shared" si="71"/>
        <v>0.98860790696919099</v>
      </c>
    </row>
    <row r="321" spans="1:18" x14ac:dyDescent="0.2">
      <c r="A321" t="s">
        <v>7</v>
      </c>
      <c r="B321" s="1">
        <v>1991</v>
      </c>
      <c r="C321" s="1">
        <v>2.6995322704315186</v>
      </c>
      <c r="D321" s="1">
        <v>2.8473949059844017E-2</v>
      </c>
      <c r="E321" s="1">
        <v>4.7218773514032364E-2</v>
      </c>
      <c r="F321" s="1">
        <v>521778822464.30499</v>
      </c>
      <c r="G321" s="2">
        <f t="shared" si="72"/>
        <v>1.687178897300079E-2</v>
      </c>
      <c r="H321" s="90">
        <f t="shared" si="58"/>
        <v>1.0168717889730008</v>
      </c>
      <c r="I321" s="91">
        <f t="shared" si="69"/>
        <v>2.7444816714017106E-2</v>
      </c>
      <c r="J321" s="91">
        <f t="shared" si="59"/>
        <v>1.0274448167140171</v>
      </c>
      <c r="K321" s="91">
        <f t="shared" si="60"/>
        <v>1.1071723407351075E-2</v>
      </c>
      <c r="L321" s="91">
        <f t="shared" si="61"/>
        <v>1.0110717234073512</v>
      </c>
      <c r="M321" s="91">
        <f t="shared" si="73"/>
        <v>1.6193800031799821E-2</v>
      </c>
      <c r="N321" s="90">
        <f t="shared" si="62"/>
        <v>1.0161938000317998</v>
      </c>
      <c r="O321" s="91">
        <f t="shared" si="63"/>
        <v>1.9196248862900361E-2</v>
      </c>
      <c r="P321" s="91">
        <f t="shared" si="70"/>
        <v>1.0191962488629003</v>
      </c>
      <c r="Q321" s="91">
        <f t="shared" si="64"/>
        <v>8.0932086046427987E-3</v>
      </c>
      <c r="R321" s="90">
        <f t="shared" si="71"/>
        <v>1.0080932086046428</v>
      </c>
    </row>
    <row r="322" spans="1:18" x14ac:dyDescent="0.2">
      <c r="A322" t="s">
        <v>7</v>
      </c>
      <c r="B322" s="1">
        <v>1992</v>
      </c>
      <c r="C322" s="1">
        <v>2.6324832439422607</v>
      </c>
      <c r="D322" s="1">
        <v>2.6399951428174973E-2</v>
      </c>
      <c r="E322" s="1">
        <v>3.4860588610172272E-2</v>
      </c>
      <c r="F322" s="1">
        <v>524006834837.06787</v>
      </c>
      <c r="G322" s="2">
        <f t="shared" si="72"/>
        <v>4.2700321991608892E-3</v>
      </c>
      <c r="H322" s="90">
        <f t="shared" si="58"/>
        <v>1.0042700321991609</v>
      </c>
      <c r="I322" s="91">
        <f t="shared" si="69"/>
        <v>-2.0673299180436144E-2</v>
      </c>
      <c r="J322" s="91">
        <f t="shared" si="59"/>
        <v>0.97932670081956386</v>
      </c>
      <c r="K322" s="91">
        <f t="shared" si="60"/>
        <v>1.0547734276683596E-2</v>
      </c>
      <c r="L322" s="91">
        <f t="shared" si="61"/>
        <v>1.0105477342766835</v>
      </c>
      <c r="M322" s="91">
        <f t="shared" si="73"/>
        <v>-3.0895159524024551E-2</v>
      </c>
      <c r="N322" s="90">
        <f t="shared" si="62"/>
        <v>0.96910484047597545</v>
      </c>
      <c r="O322" s="91">
        <f t="shared" si="63"/>
        <v>1.749146473677252E-2</v>
      </c>
      <c r="P322" s="91">
        <f t="shared" si="70"/>
        <v>1.0174914647367725</v>
      </c>
      <c r="Q322" s="91">
        <f t="shared" si="64"/>
        <v>-3.7508682126470738E-2</v>
      </c>
      <c r="R322" s="90">
        <f t="shared" si="71"/>
        <v>0.96249131787352926</v>
      </c>
    </row>
    <row r="323" spans="1:18" x14ac:dyDescent="0.2">
      <c r="A323" t="s">
        <v>7</v>
      </c>
      <c r="B323" s="1">
        <v>1993</v>
      </c>
      <c r="C323" s="1">
        <v>2.7495772838592529</v>
      </c>
      <c r="D323" s="1">
        <v>4.167797788977623E-2</v>
      </c>
      <c r="E323" s="1">
        <v>5.0357379019260406E-2</v>
      </c>
      <c r="F323" s="1">
        <v>527319625122.95642</v>
      </c>
      <c r="G323" s="2">
        <f t="shared" si="72"/>
        <v>6.3220364041980392E-3</v>
      </c>
      <c r="H323" s="90">
        <f t="shared" si="58"/>
        <v>1.006322036404198</v>
      </c>
      <c r="I323" s="91">
        <f t="shared" si="69"/>
        <v>5.1083693661168716E-2</v>
      </c>
      <c r="J323" s="91">
        <f t="shared" si="59"/>
        <v>1.0510836936611687</v>
      </c>
      <c r="K323" s="91">
        <f t="shared" si="60"/>
        <v>1.0028535410025961E-2</v>
      </c>
      <c r="L323" s="91">
        <f t="shared" si="61"/>
        <v>1.010028535410026</v>
      </c>
      <c r="M323" s="91">
        <f t="shared" si="73"/>
        <v>4.0647523126142282E-2</v>
      </c>
      <c r="N323" s="90">
        <f t="shared" si="62"/>
        <v>1.0406475231261423</v>
      </c>
      <c r="O323" s="91">
        <f t="shared" si="63"/>
        <v>1.3242473125096511E-2</v>
      </c>
      <c r="P323" s="91">
        <f t="shared" si="70"/>
        <v>1.0132424731250964</v>
      </c>
      <c r="Q323" s="91">
        <f t="shared" si="64"/>
        <v>3.7346658415690293E-2</v>
      </c>
      <c r="R323" s="90">
        <f t="shared" si="71"/>
        <v>1.0373466584156903</v>
      </c>
    </row>
    <row r="324" spans="1:18" x14ac:dyDescent="0.2">
      <c r="A324" t="s">
        <v>7</v>
      </c>
      <c r="B324" s="1">
        <v>1994</v>
      </c>
      <c r="C324" s="1">
        <v>2.7909817695617676</v>
      </c>
      <c r="D324" s="1">
        <v>4.3280951678752899E-2</v>
      </c>
      <c r="E324" s="1">
        <v>6.1070568859577179E-2</v>
      </c>
      <c r="F324" s="1">
        <v>534311843781.36432</v>
      </c>
      <c r="G324" s="2">
        <f t="shared" si="72"/>
        <v>1.3259924958752389E-2</v>
      </c>
      <c r="H324" s="90">
        <f t="shared" ref="H324:H353" si="74">1+G324</f>
        <v>1.0132599249587524</v>
      </c>
      <c r="I324" s="91">
        <f t="shared" si="69"/>
        <v>2.8518090758333337E-2</v>
      </c>
      <c r="J324" s="91">
        <f t="shared" ref="J324:J353" si="75">1+I324</f>
        <v>1.0285180907583333</v>
      </c>
      <c r="K324" s="91">
        <f t="shared" ref="K324:K353" si="76">D323/C323</f>
        <v>1.5157958328517259E-2</v>
      </c>
      <c r="L324" s="91">
        <f t="shared" ref="L324:L353" si="77">1+K324</f>
        <v>1.0151579583285173</v>
      </c>
      <c r="M324" s="91">
        <f t="shared" si="73"/>
        <v>1.3160643937435879E-2</v>
      </c>
      <c r="N324" s="90">
        <f t="shared" ref="N324:N353" si="78">1+M324</f>
        <v>1.0131606439374359</v>
      </c>
      <c r="O324" s="91">
        <f t="shared" ref="O324:O353" si="79">E323/C323</f>
        <v>1.8314589415206316E-2</v>
      </c>
      <c r="P324" s="91">
        <f t="shared" si="70"/>
        <v>1.0183145894152064</v>
      </c>
      <c r="Q324" s="91">
        <f t="shared" ref="Q324:Q353" si="80">J324/P324-1</f>
        <v>1.0019989352196834E-2</v>
      </c>
      <c r="R324" s="90">
        <f t="shared" si="71"/>
        <v>1.0100199893521968</v>
      </c>
    </row>
    <row r="325" spans="1:18" x14ac:dyDescent="0.2">
      <c r="A325" t="s">
        <v>7</v>
      </c>
      <c r="B325" s="1">
        <v>1995</v>
      </c>
      <c r="C325" s="1">
        <v>2.7698595523834229</v>
      </c>
      <c r="D325" s="1">
        <v>4.6835098415613174E-2</v>
      </c>
      <c r="E325" s="1">
        <v>7.2423271834850311E-2</v>
      </c>
      <c r="F325" s="1">
        <v>555424964343.32483</v>
      </c>
      <c r="G325" s="2">
        <f t="shared" si="72"/>
        <v>3.9514603330784048E-2</v>
      </c>
      <c r="H325" s="90">
        <f t="shared" si="74"/>
        <v>1.039514603330784</v>
      </c>
      <c r="I325" s="91">
        <f t="shared" si="69"/>
        <v>3.1647531803813411E-2</v>
      </c>
      <c r="J325" s="91">
        <f t="shared" si="75"/>
        <v>1.0316475318038134</v>
      </c>
      <c r="K325" s="91">
        <f t="shared" si="76"/>
        <v>1.5507429016832582E-2</v>
      </c>
      <c r="L325" s="91">
        <f t="shared" si="77"/>
        <v>1.0155074290168327</v>
      </c>
      <c r="M325" s="91">
        <f t="shared" si="73"/>
        <v>1.5893633395283713E-2</v>
      </c>
      <c r="N325" s="90">
        <f t="shared" si="78"/>
        <v>1.0158936333952837</v>
      </c>
      <c r="O325" s="91">
        <f t="shared" si="79"/>
        <v>2.1881392965589424E-2</v>
      </c>
      <c r="P325" s="91">
        <f t="shared" si="70"/>
        <v>1.0218813929655894</v>
      </c>
      <c r="Q325" s="91">
        <f t="shared" si="80"/>
        <v>9.5570179723909465E-3</v>
      </c>
      <c r="R325" s="90">
        <f t="shared" si="71"/>
        <v>1.0095570179723909</v>
      </c>
    </row>
    <row r="326" spans="1:18" x14ac:dyDescent="0.2">
      <c r="A326" t="s">
        <v>7</v>
      </c>
      <c r="B326" s="1">
        <v>1996</v>
      </c>
      <c r="C326" s="1">
        <v>2.7352335453033447</v>
      </c>
      <c r="D326" s="1">
        <v>3.4764185547828674E-2</v>
      </c>
      <c r="E326" s="1">
        <v>6.0904569923877716E-2</v>
      </c>
      <c r="F326" s="1">
        <v>582100774090.26355</v>
      </c>
      <c r="G326" s="2">
        <f t="shared" si="72"/>
        <v>4.8027747147586952E-2</v>
      </c>
      <c r="H326" s="90">
        <f t="shared" si="74"/>
        <v>1.048027747147587</v>
      </c>
      <c r="I326" s="91">
        <f t="shared" si="69"/>
        <v>3.4926354998795706E-2</v>
      </c>
      <c r="J326" s="91">
        <f t="shared" si="75"/>
        <v>1.0349263549987957</v>
      </c>
      <c r="K326" s="91">
        <f t="shared" si="76"/>
        <v>1.6908835097906777E-2</v>
      </c>
      <c r="L326" s="91">
        <f t="shared" si="77"/>
        <v>1.0169088350979067</v>
      </c>
      <c r="M326" s="91">
        <f t="shared" si="73"/>
        <v>1.771793033851865E-2</v>
      </c>
      <c r="N326" s="90">
        <f t="shared" si="78"/>
        <v>1.0177179303385187</v>
      </c>
      <c r="O326" s="91">
        <f t="shared" si="79"/>
        <v>2.6146911229679919E-2</v>
      </c>
      <c r="P326" s="91">
        <f t="shared" si="70"/>
        <v>1.0261469112296799</v>
      </c>
      <c r="Q326" s="91">
        <f t="shared" si="80"/>
        <v>8.5557376561169463E-3</v>
      </c>
      <c r="R326" s="90">
        <f t="shared" si="71"/>
        <v>1.0085557376561169</v>
      </c>
    </row>
    <row r="327" spans="1:18" x14ac:dyDescent="0.2">
      <c r="A327" t="s">
        <v>7</v>
      </c>
      <c r="B327" s="1">
        <v>1997</v>
      </c>
      <c r="C327" s="1">
        <v>2.7648303508758545</v>
      </c>
      <c r="D327" s="1">
        <v>4.0055949240922928E-2</v>
      </c>
      <c r="E327" s="1">
        <v>6.119806319475174E-2</v>
      </c>
      <c r="F327" s="1">
        <v>603524820431.2052</v>
      </c>
      <c r="G327" s="2">
        <f t="shared" si="72"/>
        <v>3.680470340281583E-2</v>
      </c>
      <c r="H327" s="90">
        <f t="shared" si="74"/>
        <v>1.0368047034028158</v>
      </c>
      <c r="I327" s="91">
        <f t="shared" si="69"/>
        <v>4.8023528674964178E-2</v>
      </c>
      <c r="J327" s="91">
        <f t="shared" si="75"/>
        <v>1.0480235286749642</v>
      </c>
      <c r="K327" s="91">
        <f t="shared" si="76"/>
        <v>1.2709768643895903E-2</v>
      </c>
      <c r="L327" s="91">
        <f t="shared" si="77"/>
        <v>1.0127097686438959</v>
      </c>
      <c r="M327" s="91">
        <f t="shared" si="73"/>
        <v>3.4870563239807861E-2</v>
      </c>
      <c r="N327" s="90">
        <f t="shared" si="78"/>
        <v>1.0348705632398079</v>
      </c>
      <c r="O327" s="91">
        <f t="shared" si="79"/>
        <v>2.2266679943457345E-2</v>
      </c>
      <c r="P327" s="91">
        <f t="shared" si="70"/>
        <v>1.0222666799434574</v>
      </c>
      <c r="Q327" s="91">
        <f t="shared" si="80"/>
        <v>2.5195821439598642E-2</v>
      </c>
      <c r="R327" s="90">
        <f t="shared" si="71"/>
        <v>1.0251958214395986</v>
      </c>
    </row>
    <row r="328" spans="1:18" x14ac:dyDescent="0.2">
      <c r="A328" t="s">
        <v>7</v>
      </c>
      <c r="B328" s="1">
        <v>1998</v>
      </c>
      <c r="C328" s="1">
        <v>2.787710428237915</v>
      </c>
      <c r="D328" s="1">
        <v>3.371741995215416E-2</v>
      </c>
      <c r="E328" s="1">
        <v>5.8340787887573242E-2</v>
      </c>
      <c r="F328" s="1">
        <v>622253041523.13733</v>
      </c>
      <c r="G328" s="2">
        <f t="shared" si="72"/>
        <v>3.1031401622473753E-2</v>
      </c>
      <c r="H328" s="90">
        <f t="shared" si="74"/>
        <v>1.0310314016224738</v>
      </c>
      <c r="I328" s="91">
        <f t="shared" si="69"/>
        <v>3.9563598986540827E-2</v>
      </c>
      <c r="J328" s="91">
        <f t="shared" si="75"/>
        <v>1.0395635989865408</v>
      </c>
      <c r="K328" s="91">
        <f t="shared" si="76"/>
        <v>1.4487669823298141E-2</v>
      </c>
      <c r="L328" s="91">
        <f t="shared" si="77"/>
        <v>1.0144876698232981</v>
      </c>
      <c r="M328" s="91">
        <f t="shared" si="73"/>
        <v>2.471782546909651E-2</v>
      </c>
      <c r="N328" s="90">
        <f t="shared" si="78"/>
        <v>1.0247178254690965</v>
      </c>
      <c r="O328" s="91">
        <f t="shared" si="79"/>
        <v>2.2134473160483486E-2</v>
      </c>
      <c r="P328" s="91">
        <f t="shared" si="70"/>
        <v>1.0221344731604836</v>
      </c>
      <c r="Q328" s="91">
        <f t="shared" si="80"/>
        <v>1.7051695529029187E-2</v>
      </c>
      <c r="R328" s="90">
        <f t="shared" si="71"/>
        <v>1.0170516955290292</v>
      </c>
    </row>
    <row r="329" spans="1:18" x14ac:dyDescent="0.2">
      <c r="A329" t="s">
        <v>7</v>
      </c>
      <c r="B329" s="1">
        <v>1999</v>
      </c>
      <c r="C329" s="1">
        <v>2.8551685810089111</v>
      </c>
      <c r="D329" s="1">
        <v>3.2780781388282776E-2</v>
      </c>
      <c r="E329" s="1">
        <v>4.956045001745224E-2</v>
      </c>
      <c r="F329" s="1">
        <v>629165299147.11609</v>
      </c>
      <c r="G329" s="2">
        <f t="shared" si="72"/>
        <v>1.1108435254987503E-2</v>
      </c>
      <c r="H329" s="90">
        <f t="shared" si="74"/>
        <v>1.0111084352549875</v>
      </c>
      <c r="I329" s="91">
        <f t="shared" si="69"/>
        <v>3.5575649138671617E-2</v>
      </c>
      <c r="J329" s="91">
        <f t="shared" si="75"/>
        <v>1.0355756491386716</v>
      </c>
      <c r="K329" s="91">
        <f t="shared" si="76"/>
        <v>1.2095022356201687E-2</v>
      </c>
      <c r="L329" s="91">
        <f t="shared" si="77"/>
        <v>1.0120950223562017</v>
      </c>
      <c r="M329" s="91">
        <f t="shared" si="73"/>
        <v>2.3200021997742848E-2</v>
      </c>
      <c r="N329" s="90">
        <f t="shared" si="78"/>
        <v>1.0232000219977428</v>
      </c>
      <c r="O329" s="91">
        <f t="shared" si="79"/>
        <v>2.0927850789886342E-2</v>
      </c>
      <c r="P329" s="91">
        <f t="shared" si="70"/>
        <v>1.0209278507898862</v>
      </c>
      <c r="Q329" s="91">
        <f t="shared" si="80"/>
        <v>1.4347535271422407E-2</v>
      </c>
      <c r="R329" s="90">
        <f t="shared" si="71"/>
        <v>1.0143475352714224</v>
      </c>
    </row>
    <row r="330" spans="1:18" x14ac:dyDescent="0.2">
      <c r="A330" t="s">
        <v>7</v>
      </c>
      <c r="B330" s="1">
        <v>2000</v>
      </c>
      <c r="C330" s="1">
        <v>2.8781509399414062</v>
      </c>
      <c r="D330" s="1">
        <v>2.9477374628186226E-2</v>
      </c>
      <c r="E330" s="1">
        <v>5.1149353384971619E-2</v>
      </c>
      <c r="F330" s="1">
        <v>650805562195.06274</v>
      </c>
      <c r="G330" s="2">
        <f t="shared" si="72"/>
        <v>3.4395194835572962E-2</v>
      </c>
      <c r="H330" s="90">
        <f t="shared" si="74"/>
        <v>1.034395194835573</v>
      </c>
      <c r="I330" s="91">
        <f t="shared" si="69"/>
        <v>4.2721442821027855E-2</v>
      </c>
      <c r="J330" s="91">
        <f t="shared" si="75"/>
        <v>1.0427214428210279</v>
      </c>
      <c r="K330" s="91">
        <f t="shared" si="76"/>
        <v>1.1481206961411455E-2</v>
      </c>
      <c r="L330" s="91">
        <f t="shared" si="77"/>
        <v>1.0114812069614114</v>
      </c>
      <c r="M330" s="91">
        <f t="shared" si="73"/>
        <v>3.0885631531865299E-2</v>
      </c>
      <c r="N330" s="90">
        <f t="shared" si="78"/>
        <v>1.0308856315318653</v>
      </c>
      <c r="O330" s="91">
        <f t="shared" si="79"/>
        <v>1.735815193088858E-2</v>
      </c>
      <c r="P330" s="91">
        <f t="shared" si="70"/>
        <v>1.0173581519308885</v>
      </c>
      <c r="Q330" s="91">
        <f t="shared" si="80"/>
        <v>2.493054274151274E-2</v>
      </c>
      <c r="R330" s="90">
        <f t="shared" si="71"/>
        <v>1.0249305427415127</v>
      </c>
    </row>
    <row r="331" spans="1:18" x14ac:dyDescent="0.2">
      <c r="A331" t="s">
        <v>7</v>
      </c>
      <c r="B331" s="1">
        <v>2001</v>
      </c>
      <c r="C331" s="1">
        <v>2.9174134731292725</v>
      </c>
      <c r="D331" s="1">
        <v>2.8101043775677681E-2</v>
      </c>
      <c r="E331" s="1">
        <v>4.6202201396226883E-2</v>
      </c>
      <c r="F331" s="1">
        <v>680044245050.31702</v>
      </c>
      <c r="G331" s="2">
        <f t="shared" si="72"/>
        <v>4.4926909900150358E-2</v>
      </c>
      <c r="H331" s="90">
        <f t="shared" si="74"/>
        <v>1.0449269099001504</v>
      </c>
      <c r="I331" s="91">
        <f t="shared" si="69"/>
        <v>5.9181366436639182E-2</v>
      </c>
      <c r="J331" s="91">
        <f t="shared" si="75"/>
        <v>1.0591813664366392</v>
      </c>
      <c r="K331" s="91">
        <f t="shared" si="76"/>
        <v>1.0241775099114964E-2</v>
      </c>
      <c r="L331" s="91">
        <f t="shared" si="77"/>
        <v>1.0102417750991151</v>
      </c>
      <c r="M331" s="91">
        <f t="shared" si="73"/>
        <v>4.844344447419302E-2</v>
      </c>
      <c r="N331" s="90">
        <f t="shared" si="78"/>
        <v>1.048443444474193</v>
      </c>
      <c r="O331" s="91">
        <f t="shared" si="79"/>
        <v>1.7771602133560417E-2</v>
      </c>
      <c r="P331" s="91">
        <f t="shared" si="70"/>
        <v>1.0177716021335603</v>
      </c>
      <c r="Q331" s="91">
        <f t="shared" si="80"/>
        <v>4.0686696520389587E-2</v>
      </c>
      <c r="R331" s="90">
        <f t="shared" si="71"/>
        <v>1.0406866965203896</v>
      </c>
    </row>
    <row r="332" spans="1:18" x14ac:dyDescent="0.2">
      <c r="A332" t="s">
        <v>7</v>
      </c>
      <c r="B332" s="1">
        <v>2002</v>
      </c>
      <c r="C332" s="1">
        <v>2.8188626766204834</v>
      </c>
      <c r="D332" s="1">
        <v>2.6597293093800545E-2</v>
      </c>
      <c r="E332" s="1">
        <v>5.5456291884183884E-2</v>
      </c>
      <c r="F332" s="1">
        <v>723238580174.53943</v>
      </c>
      <c r="G332" s="2">
        <f t="shared" si="72"/>
        <v>6.3516948255369021E-2</v>
      </c>
      <c r="H332" s="90">
        <f t="shared" si="74"/>
        <v>1.063516948255369</v>
      </c>
      <c r="I332" s="91">
        <f t="shared" si="69"/>
        <v>2.7591138178560959E-2</v>
      </c>
      <c r="J332" s="91">
        <f t="shared" si="75"/>
        <v>1.027591138178561</v>
      </c>
      <c r="K332" s="91">
        <f t="shared" si="76"/>
        <v>9.6321772811777603E-3</v>
      </c>
      <c r="L332" s="91">
        <f t="shared" si="77"/>
        <v>1.0096321772811778</v>
      </c>
      <c r="M332" s="91">
        <f t="shared" si="73"/>
        <v>1.7787627317648047E-2</v>
      </c>
      <c r="N332" s="90">
        <f t="shared" si="78"/>
        <v>1.017787627317648</v>
      </c>
      <c r="O332" s="91">
        <f t="shared" si="79"/>
        <v>1.5836699810215633E-2</v>
      </c>
      <c r="P332" s="91">
        <f t="shared" si="70"/>
        <v>1.0158366998102157</v>
      </c>
      <c r="Q332" s="91">
        <f t="shared" si="80"/>
        <v>1.1571188922925524E-2</v>
      </c>
      <c r="R332" s="90">
        <f t="shared" si="71"/>
        <v>1.0115711889229255</v>
      </c>
    </row>
    <row r="333" spans="1:18" x14ac:dyDescent="0.2">
      <c r="A333" t="s">
        <v>7</v>
      </c>
      <c r="B333" s="1">
        <v>2003</v>
      </c>
      <c r="C333" s="1">
        <v>2.8673985004425049</v>
      </c>
      <c r="D333" s="1">
        <v>2.6252686977386475E-2</v>
      </c>
      <c r="E333" s="1">
        <v>6.0013234615325928E-2</v>
      </c>
      <c r="F333" s="1">
        <v>759810907931.4303</v>
      </c>
      <c r="G333" s="2">
        <f t="shared" si="72"/>
        <v>5.0567445873898054E-2</v>
      </c>
      <c r="H333" s="90">
        <f t="shared" si="74"/>
        <v>1.0505674458738981</v>
      </c>
      <c r="I333" s="91">
        <f t="shared" si="69"/>
        <v>6.865635701135675E-2</v>
      </c>
      <c r="J333" s="91">
        <f t="shared" si="75"/>
        <v>1.0686563570113568</v>
      </c>
      <c r="K333" s="91">
        <f t="shared" si="76"/>
        <v>9.4354696007000489E-3</v>
      </c>
      <c r="L333" s="91">
        <f t="shared" si="77"/>
        <v>1.0094354696007</v>
      </c>
      <c r="M333" s="91">
        <f t="shared" si="73"/>
        <v>5.8667333568219737E-2</v>
      </c>
      <c r="N333" s="90">
        <f t="shared" si="78"/>
        <v>1.0586673335682197</v>
      </c>
      <c r="O333" s="91">
        <f t="shared" si="79"/>
        <v>1.967328608950546E-2</v>
      </c>
      <c r="P333" s="91">
        <f t="shared" si="70"/>
        <v>1.0196732860895055</v>
      </c>
      <c r="Q333" s="91">
        <f t="shared" si="80"/>
        <v>4.8038005496548353E-2</v>
      </c>
      <c r="R333" s="90">
        <f t="shared" si="71"/>
        <v>1.0480380054965484</v>
      </c>
    </row>
    <row r="334" spans="1:18" x14ac:dyDescent="0.2">
      <c r="A334" t="s">
        <v>7</v>
      </c>
      <c r="B334" s="1">
        <v>2004</v>
      </c>
      <c r="C334" s="1">
        <v>2.8937077522277832</v>
      </c>
      <c r="D334" s="1">
        <v>2.9913544654846191E-2</v>
      </c>
      <c r="E334" s="1">
        <v>6.7538537085056305E-2</v>
      </c>
      <c r="F334" s="1">
        <v>809007437583.30847</v>
      </c>
      <c r="G334" s="2">
        <f t="shared" si="72"/>
        <v>6.4748385602695135E-2</v>
      </c>
      <c r="H334" s="90">
        <f t="shared" si="74"/>
        <v>1.0647483856026951</v>
      </c>
      <c r="I334" s="91">
        <f t="shared" si="69"/>
        <v>7.4517775298779121E-2</v>
      </c>
      <c r="J334" s="91">
        <f t="shared" si="75"/>
        <v>1.0745177752987791</v>
      </c>
      <c r="K334" s="91">
        <f t="shared" si="76"/>
        <v>9.1555767268955077E-3</v>
      </c>
      <c r="L334" s="91">
        <f t="shared" si="77"/>
        <v>1.0091555767268956</v>
      </c>
      <c r="M334" s="91">
        <f t="shared" si="73"/>
        <v>6.4769199199076866E-2</v>
      </c>
      <c r="N334" s="90">
        <f t="shared" si="78"/>
        <v>1.0647691991990769</v>
      </c>
      <c r="O334" s="91">
        <f t="shared" si="79"/>
        <v>2.0929506172952424E-2</v>
      </c>
      <c r="P334" s="91">
        <f t="shared" si="70"/>
        <v>1.0209295061729524</v>
      </c>
      <c r="Q334" s="91">
        <f t="shared" si="80"/>
        <v>5.2489685920340534E-2</v>
      </c>
      <c r="R334" s="90">
        <f t="shared" si="71"/>
        <v>1.0524896859203405</v>
      </c>
    </row>
    <row r="335" spans="1:18" x14ac:dyDescent="0.2">
      <c r="A335" t="s">
        <v>7</v>
      </c>
      <c r="B335" s="1">
        <v>2005</v>
      </c>
      <c r="C335" s="1">
        <v>2.9470188617706299</v>
      </c>
      <c r="D335" s="1">
        <v>3.1941685825586319E-2</v>
      </c>
      <c r="E335" s="1">
        <v>6.6587597131729126E-2</v>
      </c>
      <c r="F335" s="1">
        <v>860710792867.88403</v>
      </c>
      <c r="G335" s="2">
        <f t="shared" si="72"/>
        <v>6.3909616750898346E-2</v>
      </c>
      <c r="H335" s="90">
        <f t="shared" si="74"/>
        <v>1.0639096167508983</v>
      </c>
      <c r="I335" s="91">
        <f t="shared" si="69"/>
        <v>8.3510145546050296E-2</v>
      </c>
      <c r="J335" s="91">
        <f t="shared" si="75"/>
        <v>1.0835101455460503</v>
      </c>
      <c r="K335" s="91">
        <f t="shared" si="76"/>
        <v>1.0337444972394536E-2</v>
      </c>
      <c r="L335" s="91">
        <f t="shared" si="77"/>
        <v>1.0103374449723945</v>
      </c>
      <c r="M335" s="91">
        <f t="shared" si="73"/>
        <v>7.2424021239413827E-2</v>
      </c>
      <c r="N335" s="90">
        <f t="shared" si="78"/>
        <v>1.0724240212394138</v>
      </c>
      <c r="O335" s="91">
        <f t="shared" si="79"/>
        <v>2.3339792013571621E-2</v>
      </c>
      <c r="P335" s="91">
        <f t="shared" si="70"/>
        <v>1.0233397920135716</v>
      </c>
      <c r="Q335" s="91">
        <f t="shared" si="80"/>
        <v>5.8798019975442095E-2</v>
      </c>
      <c r="R335" s="90">
        <f t="shared" si="71"/>
        <v>1.0587980199754421</v>
      </c>
    </row>
    <row r="336" spans="1:18" x14ac:dyDescent="0.2">
      <c r="A336" t="s">
        <v>7</v>
      </c>
      <c r="B336" s="1">
        <v>2006</v>
      </c>
      <c r="C336" s="1">
        <v>3.0358428955078125</v>
      </c>
      <c r="D336" s="1">
        <v>2.6142667979001999E-2</v>
      </c>
      <c r="E336" s="1">
        <v>6.6601350903511047E-2</v>
      </c>
      <c r="F336" s="1">
        <v>911759819001.04529</v>
      </c>
      <c r="G336" s="2">
        <f t="shared" si="72"/>
        <v>5.9310312541877241E-2</v>
      </c>
      <c r="H336" s="90">
        <f t="shared" si="74"/>
        <v>1.0593103125418772</v>
      </c>
      <c r="I336" s="91">
        <f t="shared" si="69"/>
        <v>9.1238243563951604E-2</v>
      </c>
      <c r="J336" s="91">
        <f t="shared" si="75"/>
        <v>1.0912382435639516</v>
      </c>
      <c r="K336" s="91">
        <f t="shared" si="76"/>
        <v>1.083864315900411E-2</v>
      </c>
      <c r="L336" s="91">
        <f t="shared" si="77"/>
        <v>1.0108386431590042</v>
      </c>
      <c r="M336" s="91">
        <f t="shared" si="73"/>
        <v>7.953752159067462E-2</v>
      </c>
      <c r="N336" s="90">
        <f t="shared" si="78"/>
        <v>1.0795375215906746</v>
      </c>
      <c r="O336" s="91">
        <f t="shared" si="79"/>
        <v>2.2594900221209281E-2</v>
      </c>
      <c r="P336" s="91">
        <f t="shared" si="70"/>
        <v>1.0225949002212094</v>
      </c>
      <c r="Q336" s="91">
        <f t="shared" si="80"/>
        <v>6.7126623971910382E-2</v>
      </c>
      <c r="R336" s="90">
        <f t="shared" si="71"/>
        <v>1.0671266239719104</v>
      </c>
    </row>
    <row r="337" spans="1:18" x14ac:dyDescent="0.2">
      <c r="A337" t="s">
        <v>7</v>
      </c>
      <c r="B337" s="1">
        <v>2007</v>
      </c>
      <c r="C337" s="1">
        <v>3.0511870384216309</v>
      </c>
      <c r="D337" s="1">
        <v>2.7157576754689217E-2</v>
      </c>
      <c r="E337" s="1">
        <v>6.2482748180627823E-2</v>
      </c>
      <c r="F337" s="1">
        <v>961734759817.52417</v>
      </c>
      <c r="G337" s="2">
        <f t="shared" si="72"/>
        <v>5.481151919069327E-2</v>
      </c>
      <c r="H337" s="90">
        <f t="shared" si="74"/>
        <v>1.0548115191906933</v>
      </c>
      <c r="I337" s="91">
        <f t="shared" si="69"/>
        <v>6.0142881601295439E-2</v>
      </c>
      <c r="J337" s="91">
        <f t="shared" si="75"/>
        <v>1.0601428816012954</v>
      </c>
      <c r="K337" s="91">
        <f t="shared" si="76"/>
        <v>8.6113375687805662E-3</v>
      </c>
      <c r="L337" s="91">
        <f t="shared" si="77"/>
        <v>1.0086113375687806</v>
      </c>
      <c r="M337" s="91">
        <f t="shared" si="73"/>
        <v>5.1091577214201989E-2</v>
      </c>
      <c r="N337" s="90">
        <f t="shared" si="78"/>
        <v>1.051091577214202</v>
      </c>
      <c r="O337" s="91">
        <f t="shared" si="79"/>
        <v>2.1938339102481944E-2</v>
      </c>
      <c r="P337" s="91">
        <f t="shared" si="70"/>
        <v>1.0219383391024819</v>
      </c>
      <c r="Q337" s="91">
        <f t="shared" si="80"/>
        <v>3.738439105080138E-2</v>
      </c>
      <c r="R337" s="90">
        <f t="shared" si="71"/>
        <v>1.0373843910508014</v>
      </c>
    </row>
    <row r="338" spans="1:18" x14ac:dyDescent="0.2">
      <c r="A338" t="s">
        <v>7</v>
      </c>
      <c r="B338" s="1">
        <v>2008</v>
      </c>
      <c r="C338" s="1">
        <v>2.9214558601379395</v>
      </c>
      <c r="D338" s="1">
        <v>3.3254563808441162E-2</v>
      </c>
      <c r="E338" s="1">
        <v>7.6987266540527344E-2</v>
      </c>
      <c r="F338" s="1">
        <v>1005301673242.6753</v>
      </c>
      <c r="G338" s="2">
        <f t="shared" si="72"/>
        <v>4.5300341887837492E-2</v>
      </c>
      <c r="H338" s="90">
        <f t="shared" si="74"/>
        <v>1.0453003418878375</v>
      </c>
      <c r="I338" s="91">
        <f t="shared" si="69"/>
        <v>8.5598521424445906E-4</v>
      </c>
      <c r="J338" s="91">
        <f t="shared" si="75"/>
        <v>1.0008559852142445</v>
      </c>
      <c r="K338" s="91">
        <f t="shared" si="76"/>
        <v>8.9006594524397766E-3</v>
      </c>
      <c r="L338" s="91">
        <f t="shared" si="77"/>
        <v>1.0089006594524397</v>
      </c>
      <c r="M338" s="91">
        <f t="shared" si="73"/>
        <v>-7.9737030230124795E-3</v>
      </c>
      <c r="N338" s="90">
        <f t="shared" si="78"/>
        <v>0.99202629697698752</v>
      </c>
      <c r="O338" s="91">
        <f t="shared" si="79"/>
        <v>2.0478176982866952E-2</v>
      </c>
      <c r="P338" s="91">
        <f t="shared" si="70"/>
        <v>1.020478176982867</v>
      </c>
      <c r="Q338" s="91">
        <f t="shared" si="80"/>
        <v>-1.9228428604556091E-2</v>
      </c>
      <c r="R338" s="90">
        <f t="shared" si="71"/>
        <v>0.98077157139544391</v>
      </c>
    </row>
    <row r="339" spans="1:18" x14ac:dyDescent="0.2">
      <c r="A339" t="s">
        <v>7</v>
      </c>
      <c r="B339" s="1">
        <v>2009</v>
      </c>
      <c r="C339" s="1">
        <v>2.8744714260101318</v>
      </c>
      <c r="D339" s="1">
        <v>3.0550658702850342E-2</v>
      </c>
      <c r="E339" s="1">
        <v>6.8278901278972626E-2</v>
      </c>
      <c r="F339" s="1">
        <v>1047785260541.6931</v>
      </c>
      <c r="G339" s="2">
        <f t="shared" si="72"/>
        <v>4.225954102113838E-2</v>
      </c>
      <c r="H339" s="90">
        <f t="shared" si="74"/>
        <v>1.0422595410211384</v>
      </c>
      <c r="I339" s="91">
        <f t="shared" si="69"/>
        <v>2.5497359049689861E-2</v>
      </c>
      <c r="J339" s="91">
        <f t="shared" si="75"/>
        <v>1.0254973590496899</v>
      </c>
      <c r="K339" s="91">
        <f t="shared" si="76"/>
        <v>1.1382873950685332E-2</v>
      </c>
      <c r="L339" s="91">
        <f t="shared" si="77"/>
        <v>1.0113828739506854</v>
      </c>
      <c r="M339" s="91">
        <f t="shared" si="73"/>
        <v>1.395562992269217E-2</v>
      </c>
      <c r="N339" s="90">
        <f t="shared" si="78"/>
        <v>1.0139556299226922</v>
      </c>
      <c r="O339" s="91">
        <f t="shared" si="79"/>
        <v>2.6352363419549427E-2</v>
      </c>
      <c r="P339" s="91">
        <f t="shared" si="70"/>
        <v>1.0263523634195495</v>
      </c>
      <c r="Q339" s="91">
        <f t="shared" si="80"/>
        <v>-8.3305149413892554E-4</v>
      </c>
      <c r="R339" s="90">
        <f t="shared" si="71"/>
        <v>0.99916694850586107</v>
      </c>
    </row>
    <row r="340" spans="1:18" x14ac:dyDescent="0.2">
      <c r="A340" t="s">
        <v>7</v>
      </c>
      <c r="B340" s="1">
        <v>2010</v>
      </c>
      <c r="C340" s="1">
        <v>2.8348119258880615</v>
      </c>
      <c r="D340" s="1">
        <v>3.2607331871986389E-2</v>
      </c>
      <c r="E340" s="1">
        <v>7.9203903675079346E-2</v>
      </c>
      <c r="F340" s="1">
        <v>1113838845137.6467</v>
      </c>
      <c r="G340" s="2">
        <f t="shared" si="72"/>
        <v>6.3041146963457528E-2</v>
      </c>
      <c r="H340" s="90">
        <f t="shared" si="74"/>
        <v>1.0630411469634575</v>
      </c>
      <c r="I340" s="91">
        <f t="shared" si="69"/>
        <v>4.8374213726176452E-2</v>
      </c>
      <c r="J340" s="91">
        <f t="shared" si="75"/>
        <v>1.0483742137261765</v>
      </c>
      <c r="K340" s="91">
        <f t="shared" si="76"/>
        <v>1.0628270097384734E-2</v>
      </c>
      <c r="L340" s="91">
        <f t="shared" si="77"/>
        <v>1.0106282700973848</v>
      </c>
      <c r="M340" s="91">
        <f t="shared" si="73"/>
        <v>3.7348988491242574E-2</v>
      </c>
      <c r="N340" s="90">
        <f t="shared" si="78"/>
        <v>1.0373489884912426</v>
      </c>
      <c r="O340" s="91">
        <f t="shared" si="79"/>
        <v>2.3753550187049922E-2</v>
      </c>
      <c r="P340" s="91">
        <f t="shared" si="70"/>
        <v>1.0237535501870498</v>
      </c>
      <c r="Q340" s="91">
        <f t="shared" si="80"/>
        <v>2.404940479535167E-2</v>
      </c>
      <c r="R340" s="90">
        <f t="shared" si="71"/>
        <v>1.0240494047953517</v>
      </c>
    </row>
    <row r="341" spans="1:18" x14ac:dyDescent="0.2">
      <c r="A341" t="s">
        <v>7</v>
      </c>
      <c r="B341" s="1">
        <v>2011</v>
      </c>
      <c r="C341" s="1">
        <v>2.7460956573486328</v>
      </c>
      <c r="D341" s="1">
        <v>2.823161706328392E-2</v>
      </c>
      <c r="E341" s="1">
        <v>7.4260331690311432E-2</v>
      </c>
      <c r="F341" s="1">
        <v>1171489827749.8066</v>
      </c>
      <c r="G341" s="2">
        <f t="shared" si="72"/>
        <v>5.1758818489613168E-2</v>
      </c>
      <c r="H341" s="90">
        <f t="shared" si="74"/>
        <v>1.0517588184896132</v>
      </c>
      <c r="I341" s="91">
        <f t="shared" si="69"/>
        <v>1.8843718574966806E-2</v>
      </c>
      <c r="J341" s="91">
        <f t="shared" si="75"/>
        <v>1.0188437185749668</v>
      </c>
      <c r="K341" s="91">
        <f t="shared" si="76"/>
        <v>1.1502467438566137E-2</v>
      </c>
      <c r="L341" s="91">
        <f t="shared" si="77"/>
        <v>1.0115024674385662</v>
      </c>
      <c r="M341" s="91">
        <f t="shared" si="73"/>
        <v>7.2577688861115153E-3</v>
      </c>
      <c r="N341" s="90">
        <f t="shared" si="78"/>
        <v>1.0072577688861115</v>
      </c>
      <c r="O341" s="91">
        <f t="shared" si="79"/>
        <v>2.7939738418543282E-2</v>
      </c>
      <c r="P341" s="91">
        <f t="shared" si="70"/>
        <v>1.0279397384185434</v>
      </c>
      <c r="Q341" s="91">
        <f t="shared" si="80"/>
        <v>-8.8487870481304132E-3</v>
      </c>
      <c r="R341" s="90">
        <f t="shared" si="71"/>
        <v>0.99115121295186959</v>
      </c>
    </row>
    <row r="342" spans="1:18" x14ac:dyDescent="0.2">
      <c r="A342" t="s">
        <v>7</v>
      </c>
      <c r="B342" s="1">
        <v>2012</v>
      </c>
      <c r="C342" s="1">
        <v>2.7820580005645752</v>
      </c>
      <c r="D342" s="1">
        <v>3.0688751488924026E-2</v>
      </c>
      <c r="E342" s="1">
        <v>6.8663567304611206E-2</v>
      </c>
      <c r="F342" s="1">
        <v>1237981872586.7241</v>
      </c>
      <c r="G342" s="2">
        <f t="shared" si="72"/>
        <v>5.6758533673856304E-2</v>
      </c>
      <c r="H342" s="90">
        <f t="shared" si="74"/>
        <v>1.0567585336738563</v>
      </c>
      <c r="I342" s="91">
        <f t="shared" si="69"/>
        <v>7.0597641201905148E-2</v>
      </c>
      <c r="J342" s="91">
        <f t="shared" si="75"/>
        <v>1.0705976412019051</v>
      </c>
      <c r="K342" s="91">
        <f t="shared" si="76"/>
        <v>1.0280638617862886E-2</v>
      </c>
      <c r="L342" s="91">
        <f t="shared" si="77"/>
        <v>1.0102806386178629</v>
      </c>
      <c r="M342" s="91">
        <f t="shared" si="73"/>
        <v>5.9703215402168164E-2</v>
      </c>
      <c r="N342" s="90">
        <f t="shared" si="78"/>
        <v>1.0597032154021682</v>
      </c>
      <c r="O342" s="91">
        <f t="shared" si="79"/>
        <v>2.7042150367773458E-2</v>
      </c>
      <c r="P342" s="91">
        <f t="shared" si="70"/>
        <v>1.0270421503677734</v>
      </c>
      <c r="Q342" s="91">
        <f t="shared" si="80"/>
        <v>4.2408669224077045E-2</v>
      </c>
      <c r="R342" s="90">
        <f t="shared" si="71"/>
        <v>1.042408669224077</v>
      </c>
    </row>
    <row r="343" spans="1:18" x14ac:dyDescent="0.2">
      <c r="A343" t="s">
        <v>7</v>
      </c>
      <c r="B343" s="1">
        <v>2013</v>
      </c>
      <c r="C343" s="1">
        <v>2.7658231258392334</v>
      </c>
      <c r="D343" s="1">
        <v>2.8103116899728775E-2</v>
      </c>
      <c r="E343" s="1">
        <v>6.5275214612483978E-2</v>
      </c>
      <c r="F343" s="1">
        <v>1301727137475.4653</v>
      </c>
      <c r="G343" s="2">
        <f t="shared" si="72"/>
        <v>5.1491274872666359E-2</v>
      </c>
      <c r="H343" s="90">
        <f t="shared" si="74"/>
        <v>1.0514912748726664</v>
      </c>
      <c r="I343" s="91">
        <f>H343*(C343/C342)-1</f>
        <v>4.535523129669361E-2</v>
      </c>
      <c r="J343" s="91">
        <f t="shared" si="75"/>
        <v>1.0453552312966936</v>
      </c>
      <c r="K343" s="91">
        <f t="shared" si="76"/>
        <v>1.1030953158667513E-2</v>
      </c>
      <c r="L343" s="91">
        <f t="shared" si="77"/>
        <v>1.0110309531586674</v>
      </c>
      <c r="M343" s="91">
        <f t="shared" si="73"/>
        <v>3.3949779708316585E-2</v>
      </c>
      <c r="N343" s="90">
        <f t="shared" si="78"/>
        <v>1.0339497797083166</v>
      </c>
      <c r="O343" s="91">
        <f t="shared" si="79"/>
        <v>2.4680853990347078E-2</v>
      </c>
      <c r="P343" s="91">
        <f t="shared" si="70"/>
        <v>1.0246808539903471</v>
      </c>
      <c r="Q343" s="91">
        <f t="shared" si="80"/>
        <v>2.0176406366758659E-2</v>
      </c>
      <c r="R343" s="90">
        <f t="shared" si="71"/>
        <v>1.0201764063667587</v>
      </c>
    </row>
    <row r="344" spans="1:18" x14ac:dyDescent="0.2">
      <c r="A344" t="s">
        <v>7</v>
      </c>
      <c r="B344" s="1">
        <v>2014</v>
      </c>
      <c r="C344" s="1">
        <v>2.7544763088226318</v>
      </c>
      <c r="D344" s="1">
        <v>2.6862405240535736E-2</v>
      </c>
      <c r="E344" s="1">
        <v>6.3661009073257446E-2</v>
      </c>
      <c r="F344" s="1">
        <v>1383463974793.322</v>
      </c>
      <c r="G344" s="2">
        <f t="shared" si="72"/>
        <v>6.2791068085416901E-2</v>
      </c>
      <c r="H344" s="90">
        <f t="shared" si="74"/>
        <v>1.0627910680854169</v>
      </c>
      <c r="I344" s="91">
        <f t="shared" si="69"/>
        <v>5.8430957106597736E-2</v>
      </c>
      <c r="J344" s="91">
        <f t="shared" si="75"/>
        <v>1.0584309571065977</v>
      </c>
      <c r="K344" s="91">
        <f t="shared" si="76"/>
        <v>1.0160851081611175E-2</v>
      </c>
      <c r="L344" s="91">
        <f t="shared" si="77"/>
        <v>1.0101608510816111</v>
      </c>
      <c r="M344" s="91">
        <f t="shared" si="73"/>
        <v>4.7784574083723719E-2</v>
      </c>
      <c r="N344" s="90">
        <f t="shared" si="78"/>
        <v>1.0477845740837237</v>
      </c>
      <c r="O344" s="91">
        <f t="shared" si="79"/>
        <v>2.3600646766838183E-2</v>
      </c>
      <c r="P344" s="91">
        <f t="shared" si="70"/>
        <v>1.0236006467668382</v>
      </c>
      <c r="Q344" s="91">
        <f t="shared" si="80"/>
        <v>3.4027245341994528E-2</v>
      </c>
      <c r="R344" s="90">
        <f t="shared" si="71"/>
        <v>1.0340272453419945</v>
      </c>
    </row>
    <row r="345" spans="1:18" x14ac:dyDescent="0.2">
      <c r="A345" t="s">
        <v>7</v>
      </c>
      <c r="B345" s="1">
        <v>2015</v>
      </c>
      <c r="C345" s="1">
        <v>2.8967604637145996</v>
      </c>
      <c r="D345" s="1">
        <v>2.9998663812875748E-2</v>
      </c>
      <c r="E345" s="1">
        <v>6.4155571162700653E-2</v>
      </c>
      <c r="F345" s="1">
        <v>1431078212878.564</v>
      </c>
      <c r="G345" s="2">
        <f t="shared" si="72"/>
        <v>3.4416680848053938E-2</v>
      </c>
      <c r="H345" s="90">
        <f t="shared" si="74"/>
        <v>1.0344166808480539</v>
      </c>
      <c r="I345" s="91">
        <f t="shared" si="69"/>
        <v>8.7850105840382442E-2</v>
      </c>
      <c r="J345" s="91">
        <f t="shared" si="75"/>
        <v>1.0878501058403824</v>
      </c>
      <c r="K345" s="91">
        <f t="shared" si="76"/>
        <v>9.7522731106798859E-3</v>
      </c>
      <c r="L345" s="91">
        <f t="shared" si="77"/>
        <v>1.0097522731106798</v>
      </c>
      <c r="M345" s="91">
        <f t="shared" si="73"/>
        <v>7.7343557236183802E-2</v>
      </c>
      <c r="N345" s="90">
        <f t="shared" si="78"/>
        <v>1.0773435572361838</v>
      </c>
      <c r="O345" s="91">
        <f t="shared" si="79"/>
        <v>2.3111837582102345E-2</v>
      </c>
      <c r="P345" s="91">
        <f t="shared" si="70"/>
        <v>1.0231118375821024</v>
      </c>
      <c r="Q345" s="91">
        <f t="shared" si="80"/>
        <v>6.3275847155942033E-2</v>
      </c>
      <c r="R345" s="90">
        <f t="shared" si="71"/>
        <v>1.063275847155942</v>
      </c>
    </row>
    <row r="346" spans="1:18" x14ac:dyDescent="0.2">
      <c r="A346" t="s">
        <v>7</v>
      </c>
      <c r="B346" s="1">
        <v>2016</v>
      </c>
      <c r="C346" s="1">
        <v>3.0323045253753662</v>
      </c>
      <c r="D346" s="1">
        <v>2.8937170282006264E-2</v>
      </c>
      <c r="E346" s="1">
        <v>6.5035633742809296E-2</v>
      </c>
      <c r="F346" s="1">
        <v>1455240931116.2251</v>
      </c>
      <c r="G346" s="2">
        <f t="shared" si="72"/>
        <v>1.6884275101259894E-2</v>
      </c>
      <c r="H346" s="90">
        <f t="shared" si="74"/>
        <v>1.0168842751012599</v>
      </c>
      <c r="I346" s="91">
        <f t="shared" si="69"/>
        <v>6.4465919014420114E-2</v>
      </c>
      <c r="J346" s="91">
        <f t="shared" si="75"/>
        <v>1.0644659190144201</v>
      </c>
      <c r="K346" s="91">
        <f t="shared" si="76"/>
        <v>1.0355935255484533E-2</v>
      </c>
      <c r="L346" s="91">
        <f t="shared" si="77"/>
        <v>1.0103559352554845</v>
      </c>
      <c r="M346" s="91">
        <f t="shared" si="73"/>
        <v>5.3555367837031742E-2</v>
      </c>
      <c r="N346" s="90">
        <f t="shared" si="78"/>
        <v>1.0535553678370317</v>
      </c>
      <c r="O346" s="91">
        <f t="shared" si="79"/>
        <v>2.2147351141499672E-2</v>
      </c>
      <c r="P346" s="91">
        <f t="shared" si="70"/>
        <v>1.0221473511414996</v>
      </c>
      <c r="Q346" s="91">
        <f t="shared" si="80"/>
        <v>4.1401631404376804E-2</v>
      </c>
      <c r="R346" s="90">
        <f t="shared" si="71"/>
        <v>1.0414016314043768</v>
      </c>
    </row>
    <row r="347" spans="1:18" x14ac:dyDescent="0.2">
      <c r="A347" t="s">
        <v>7</v>
      </c>
      <c r="B347" s="1">
        <v>2017</v>
      </c>
      <c r="C347" s="1">
        <v>3.139073371887207</v>
      </c>
      <c r="D347" s="1">
        <v>2.7757314965128899E-2</v>
      </c>
      <c r="E347" s="1">
        <v>7.0005528628826141E-2</v>
      </c>
      <c r="F347" s="1">
        <v>1493237433515.9951</v>
      </c>
      <c r="G347" s="2">
        <f t="shared" si="72"/>
        <v>2.6110111107598755E-2</v>
      </c>
      <c r="H347" s="90">
        <f t="shared" si="74"/>
        <v>1.0261101111075988</v>
      </c>
      <c r="I347" s="91">
        <f t="shared" si="69"/>
        <v>6.2239923281899756E-2</v>
      </c>
      <c r="J347" s="91">
        <f t="shared" si="75"/>
        <v>1.0622399232818998</v>
      </c>
      <c r="K347" s="91">
        <f t="shared" si="76"/>
        <v>9.5429631291481711E-3</v>
      </c>
      <c r="L347" s="91">
        <f t="shared" si="77"/>
        <v>1.0095429631291482</v>
      </c>
      <c r="M347" s="91">
        <f t="shared" si="73"/>
        <v>5.219882865550729E-2</v>
      </c>
      <c r="N347" s="90">
        <f t="shared" si="78"/>
        <v>1.0521988286555073</v>
      </c>
      <c r="O347" s="91">
        <f t="shared" si="79"/>
        <v>2.1447593141971318E-2</v>
      </c>
      <c r="P347" s="91">
        <f t="shared" si="70"/>
        <v>1.0214475931419713</v>
      </c>
      <c r="Q347" s="91">
        <f t="shared" si="80"/>
        <v>3.9935803279394166E-2</v>
      </c>
      <c r="R347" s="90">
        <f t="shared" si="71"/>
        <v>1.0399358032793942</v>
      </c>
    </row>
    <row r="348" spans="1:18" x14ac:dyDescent="0.2">
      <c r="A348" t="s">
        <v>7</v>
      </c>
      <c r="B348" s="1">
        <v>2018</v>
      </c>
      <c r="C348" s="1">
        <v>3.1245553493499756</v>
      </c>
      <c r="D348" s="1">
        <v>2.7283711358904839E-2</v>
      </c>
      <c r="E348" s="1">
        <v>6.4463317394256592E-2</v>
      </c>
      <c r="F348" s="1">
        <v>1540614283401.9551</v>
      </c>
      <c r="G348" s="2">
        <f t="shared" si="72"/>
        <v>3.1727606623419558E-2</v>
      </c>
      <c r="H348" s="90">
        <f t="shared" si="74"/>
        <v>1.0317276066234196</v>
      </c>
      <c r="I348" s="91">
        <f t="shared" si="69"/>
        <v>2.695592948474923E-2</v>
      </c>
      <c r="J348" s="91">
        <f t="shared" si="75"/>
        <v>1.0269559294847492</v>
      </c>
      <c r="K348" s="91">
        <f t="shared" si="76"/>
        <v>8.842518691572104E-3</v>
      </c>
      <c r="L348" s="91">
        <f t="shared" si="77"/>
        <v>1.0088425186915722</v>
      </c>
      <c r="M348" s="91">
        <f t="shared" si="73"/>
        <v>1.7954646495936144E-2</v>
      </c>
      <c r="N348" s="90">
        <f t="shared" si="78"/>
        <v>1.0179546464959361</v>
      </c>
      <c r="O348" s="91">
        <f t="shared" si="79"/>
        <v>2.2301335564749447E-2</v>
      </c>
      <c r="P348" s="91">
        <f t="shared" si="70"/>
        <v>1.0223013355647494</v>
      </c>
      <c r="Q348" s="91">
        <f t="shared" si="80"/>
        <v>4.5530547188696868E-3</v>
      </c>
      <c r="R348" s="90">
        <f t="shared" si="71"/>
        <v>1.0045530547188697</v>
      </c>
    </row>
    <row r="349" spans="1:18" x14ac:dyDescent="0.2">
      <c r="A349" t="s">
        <v>7</v>
      </c>
      <c r="B349" s="1">
        <v>2019</v>
      </c>
      <c r="C349" s="1">
        <v>3.1897289752960205</v>
      </c>
      <c r="D349" s="1">
        <v>3.2647192478179932E-2</v>
      </c>
      <c r="E349" s="1">
        <v>7.0538997650146484E-2</v>
      </c>
      <c r="F349" s="1">
        <v>1591729566284.5984</v>
      </c>
      <c r="G349" s="2">
        <f t="shared" si="72"/>
        <v>3.3178507711723704E-2</v>
      </c>
      <c r="H349" s="90">
        <f t="shared" si="74"/>
        <v>1.0331785077117237</v>
      </c>
      <c r="I349" s="91">
        <f t="shared" si="69"/>
        <v>5.4729090776640454E-2</v>
      </c>
      <c r="J349" s="91">
        <f t="shared" si="75"/>
        <v>1.0547290907766405</v>
      </c>
      <c r="K349" s="91">
        <f t="shared" si="76"/>
        <v>8.7320300997647139E-3</v>
      </c>
      <c r="L349" s="91">
        <f t="shared" si="77"/>
        <v>1.0087320300997646</v>
      </c>
      <c r="M349" s="91">
        <f t="shared" si="73"/>
        <v>4.5598889798638353E-2</v>
      </c>
      <c r="N349" s="90">
        <f t="shared" si="78"/>
        <v>1.0455988897986384</v>
      </c>
      <c r="O349" s="91">
        <f t="shared" si="79"/>
        <v>2.0631197142232535E-2</v>
      </c>
      <c r="P349" s="91">
        <f t="shared" si="70"/>
        <v>1.0206311971422326</v>
      </c>
      <c r="Q349" s="91">
        <f t="shared" si="80"/>
        <v>3.3408633529801834E-2</v>
      </c>
      <c r="R349" s="90">
        <f t="shared" si="71"/>
        <v>1.0334086335298018</v>
      </c>
    </row>
    <row r="350" spans="1:18" x14ac:dyDescent="0.2">
      <c r="A350" t="s">
        <v>7</v>
      </c>
      <c r="B350" s="1">
        <v>2020</v>
      </c>
      <c r="C350" s="1">
        <v>3.4770500659942627</v>
      </c>
      <c r="D350" s="1">
        <v>5.7540643960237503E-2</v>
      </c>
      <c r="E350" s="1">
        <v>0.11330167204141617</v>
      </c>
      <c r="F350" s="1">
        <v>1574979752446.8328</v>
      </c>
      <c r="G350" s="2">
        <f t="shared" si="72"/>
        <v>-1.0523027398971374E-2</v>
      </c>
      <c r="H350" s="90">
        <f t="shared" si="74"/>
        <v>0.98947697260102863</v>
      </c>
      <c r="I350" s="91">
        <f t="shared" si="69"/>
        <v>7.8606050710913422E-2</v>
      </c>
      <c r="J350" s="91">
        <f t="shared" si="75"/>
        <v>1.0786060507109134</v>
      </c>
      <c r="K350" s="91">
        <f t="shared" si="76"/>
        <v>1.0235099198404507E-2</v>
      </c>
      <c r="L350" s="91">
        <f t="shared" si="77"/>
        <v>1.0102350991984046</v>
      </c>
      <c r="M350" s="91">
        <f t="shared" si="73"/>
        <v>6.767825783004322E-2</v>
      </c>
      <c r="N350" s="90">
        <f t="shared" si="78"/>
        <v>1.0676782578300432</v>
      </c>
      <c r="O350" s="91">
        <f t="shared" si="79"/>
        <v>2.2114417305188181E-2</v>
      </c>
      <c r="P350" s="91">
        <f t="shared" si="70"/>
        <v>1.0221144173051881</v>
      </c>
      <c r="Q350" s="91">
        <f t="shared" si="80"/>
        <v>5.5269383201409061E-2</v>
      </c>
      <c r="R350" s="90">
        <f t="shared" si="71"/>
        <v>1.0552693832014091</v>
      </c>
    </row>
    <row r="351" spans="1:18" x14ac:dyDescent="0.2">
      <c r="A351" t="s">
        <v>7</v>
      </c>
      <c r="B351" s="1">
        <v>2021</v>
      </c>
      <c r="C351" s="1">
        <v>3.3589298725128174</v>
      </c>
      <c r="D351" s="1">
        <v>4.4059101492166519E-2</v>
      </c>
      <c r="E351" s="1">
        <v>9.8007962107658386E-2</v>
      </c>
      <c r="F351" s="1">
        <v>1649569149136.0713</v>
      </c>
      <c r="G351" s="2">
        <f t="shared" si="72"/>
        <v>4.7358955931566138E-2</v>
      </c>
      <c r="H351" s="90">
        <f t="shared" si="74"/>
        <v>1.0473589559315661</v>
      </c>
      <c r="I351" s="91">
        <f t="shared" si="69"/>
        <v>1.1778725514669741E-2</v>
      </c>
      <c r="J351" s="91">
        <f t="shared" si="75"/>
        <v>1.0117787255146697</v>
      </c>
      <c r="K351" s="91">
        <f t="shared" si="76"/>
        <v>1.6548695839323141E-2</v>
      </c>
      <c r="L351" s="91">
        <f t="shared" si="77"/>
        <v>1.0165486958393231</v>
      </c>
      <c r="M351" s="91">
        <f t="shared" si="73"/>
        <v>-4.6923185718269478E-3</v>
      </c>
      <c r="N351" s="90">
        <f t="shared" si="78"/>
        <v>0.99530768142817305</v>
      </c>
      <c r="O351" s="91">
        <f t="shared" si="79"/>
        <v>3.2585573946579786E-2</v>
      </c>
      <c r="P351" s="91">
        <f t="shared" si="70"/>
        <v>1.0325855739465797</v>
      </c>
      <c r="Q351" s="91">
        <f t="shared" si="80"/>
        <v>-2.0150241255439405E-2</v>
      </c>
      <c r="R351" s="90">
        <f t="shared" si="71"/>
        <v>0.97984975874456059</v>
      </c>
    </row>
    <row r="352" spans="1:18" x14ac:dyDescent="0.2">
      <c r="A352" s="14" t="s">
        <v>7</v>
      </c>
      <c r="B352" s="1">
        <v>2022</v>
      </c>
      <c r="C352" s="1">
        <v>3.4438843727111816</v>
      </c>
      <c r="D352" s="1">
        <v>2.9943712055683136E-2</v>
      </c>
      <c r="E352" s="1">
        <v>8.0271154642105103E-2</v>
      </c>
      <c r="F352" s="1">
        <v>1708108250999.1628</v>
      </c>
      <c r="G352" s="90">
        <f t="shared" si="72"/>
        <v>3.5487510113625831E-2</v>
      </c>
      <c r="H352" s="90">
        <f t="shared" si="74"/>
        <v>1.0354875101136258</v>
      </c>
      <c r="I352" s="91">
        <f t="shared" si="69"/>
        <v>6.167719766954427E-2</v>
      </c>
      <c r="J352" s="91">
        <f t="shared" si="75"/>
        <v>1.0616771976695443</v>
      </c>
      <c r="K352" s="91">
        <f t="shared" si="76"/>
        <v>1.3117005464364125E-2</v>
      </c>
      <c r="L352" s="91">
        <f t="shared" si="77"/>
        <v>1.0131170054643641</v>
      </c>
      <c r="M352" s="91">
        <f t="shared" si="73"/>
        <v>4.7931474788464934E-2</v>
      </c>
      <c r="N352" s="90">
        <f t="shared" si="78"/>
        <v>1.0479314747884649</v>
      </c>
      <c r="O352" s="91">
        <f t="shared" si="79"/>
        <v>2.917832935712307E-2</v>
      </c>
      <c r="P352" s="91">
        <f t="shared" si="70"/>
        <v>1.0291783293571231</v>
      </c>
      <c r="Q352" s="91">
        <f t="shared" si="80"/>
        <v>3.1577489911511991E-2</v>
      </c>
      <c r="R352" s="90">
        <f t="shared" si="71"/>
        <v>1.031577489911512</v>
      </c>
    </row>
    <row r="353" spans="1:18" x14ac:dyDescent="0.2">
      <c r="A353" s="110" t="s">
        <v>7</v>
      </c>
      <c r="B353" s="1">
        <v>2023</v>
      </c>
      <c r="C353" s="1">
        <v>3.404334545135498</v>
      </c>
      <c r="D353" s="1">
        <v>2.6744300499558449E-2</v>
      </c>
      <c r="E353" s="1">
        <v>7.857310026884079E-2</v>
      </c>
      <c r="F353" s="1">
        <v>1785024952622.4958</v>
      </c>
      <c r="G353" s="111">
        <f t="shared" si="72"/>
        <v>4.5030343702362252E-2</v>
      </c>
      <c r="H353" s="111">
        <f t="shared" si="74"/>
        <v>1.0450303437023623</v>
      </c>
      <c r="I353" s="114">
        <f>H353*(C353/C352)-1</f>
        <v>3.3029136509610924E-2</v>
      </c>
      <c r="J353" s="114">
        <f t="shared" si="75"/>
        <v>1.0330291365096109</v>
      </c>
      <c r="K353" s="114">
        <f t="shared" si="76"/>
        <v>8.6947495371658169E-3</v>
      </c>
      <c r="L353" s="114">
        <f t="shared" si="77"/>
        <v>1.0086947495371659</v>
      </c>
      <c r="M353" s="114">
        <f t="shared" si="73"/>
        <v>2.4124629362461514E-2</v>
      </c>
      <c r="N353" s="111">
        <f t="shared" si="78"/>
        <v>1.0241246293624615</v>
      </c>
      <c r="O353" s="114">
        <f t="shared" si="79"/>
        <v>2.3308318733974223E-2</v>
      </c>
      <c r="P353" s="114">
        <f t="shared" si="70"/>
        <v>1.0233083187339742</v>
      </c>
      <c r="Q353" s="114">
        <f t="shared" si="80"/>
        <v>9.4994026704122714E-3</v>
      </c>
      <c r="R353" s="111">
        <f t="shared" si="71"/>
        <v>1.0094994026704123</v>
      </c>
    </row>
    <row r="354" spans="1:18" ht="16" x14ac:dyDescent="0.2">
      <c r="A354" t="s">
        <v>74</v>
      </c>
      <c r="B354" s="1">
        <v>1980</v>
      </c>
      <c r="C354" s="1">
        <v>2.8188567161560059</v>
      </c>
      <c r="D354" s="1">
        <v>4.8187881708145142E-2</v>
      </c>
      <c r="E354" s="1">
        <v>6.8047791719436646E-2</v>
      </c>
      <c r="F354" s="1">
        <v>27090466014223.402</v>
      </c>
      <c r="G354" s="90"/>
      <c r="H354" s="90"/>
      <c r="I354" s="112"/>
      <c r="J354" s="14"/>
      <c r="K354" s="89"/>
      <c r="L354" s="14"/>
      <c r="M354" s="14"/>
      <c r="N354" s="14"/>
      <c r="O354" s="89"/>
      <c r="P354" s="14"/>
      <c r="Q354" s="14"/>
      <c r="R354" s="14"/>
    </row>
    <row r="355" spans="1:18" x14ac:dyDescent="0.2">
      <c r="A355" t="s">
        <v>74</v>
      </c>
      <c r="B355" s="1">
        <v>1981</v>
      </c>
      <c r="C355" s="1">
        <v>2.8789048194885254</v>
      </c>
      <c r="D355" s="1">
        <v>5.2940435707569122E-2</v>
      </c>
      <c r="E355" s="1">
        <v>7.1653567254543304E-2</v>
      </c>
      <c r="F355" s="1">
        <v>27467064444001.57</v>
      </c>
      <c r="G355" s="90">
        <f>F355/F354-1</f>
        <v>1.3901511682391954E-2</v>
      </c>
      <c r="H355" s="90">
        <f>1+G355</f>
        <v>1.013901511682392</v>
      </c>
      <c r="I355" s="91">
        <f>H355*(C355/C354)-1</f>
        <v>3.5499935750404221E-2</v>
      </c>
      <c r="J355" s="91">
        <f>1+I355</f>
        <v>1.0354999357504042</v>
      </c>
      <c r="K355" s="91">
        <f>D354/C354</f>
        <v>1.7094831898322799E-2</v>
      </c>
      <c r="L355" s="91">
        <f>1+K355</f>
        <v>1.0170948318983228</v>
      </c>
      <c r="M355" s="91">
        <f>J355/L355-1</f>
        <v>1.8095759878879569E-2</v>
      </c>
      <c r="N355" s="90">
        <f>1+M355</f>
        <v>1.0180957598788796</v>
      </c>
      <c r="O355" s="91">
        <f>E354/C354</f>
        <v>2.4140209514526681E-2</v>
      </c>
      <c r="P355" s="91">
        <f>1+O355</f>
        <v>1.0241402095145267</v>
      </c>
      <c r="Q355" s="91">
        <f>J355/P355-1</f>
        <v>1.1091963903323787E-2</v>
      </c>
      <c r="R355" s="90">
        <f>1+Q355</f>
        <v>1.0110919639033238</v>
      </c>
    </row>
    <row r="356" spans="1:18" x14ac:dyDescent="0.2">
      <c r="A356" t="s">
        <v>74</v>
      </c>
      <c r="B356" s="1">
        <v>1982</v>
      </c>
      <c r="C356" s="1">
        <v>2.9940919876098633</v>
      </c>
      <c r="D356" s="1">
        <v>4.6225488185882568E-2</v>
      </c>
      <c r="E356" s="1">
        <v>6.0846868902444839E-2</v>
      </c>
      <c r="F356" s="1">
        <v>27461371973475.316</v>
      </c>
      <c r="G356" s="90">
        <f t="shared" ref="G356:G396" si="81">F356/F355-1</f>
        <v>-2.0724713912767534E-4</v>
      </c>
      <c r="H356" s="90">
        <f t="shared" ref="H356:H397" si="82">1+G356</f>
        <v>0.99979275286087232</v>
      </c>
      <c r="I356" s="91">
        <f t="shared" ref="I356:I397" si="83">H356*(C356/C355)-1</f>
        <v>3.9795220163956202E-2</v>
      </c>
      <c r="J356" s="91">
        <f t="shared" ref="J356:J397" si="84">1+I356</f>
        <v>1.0397952201639562</v>
      </c>
      <c r="K356" s="91">
        <f t="shared" ref="K356:K397" si="85">D355/C355</f>
        <v>1.8389088569095061E-2</v>
      </c>
      <c r="L356" s="91">
        <f t="shared" ref="L356:L397" si="86">1+K356</f>
        <v>1.0183890885690952</v>
      </c>
      <c r="M356" s="91">
        <f t="shared" ref="M356:M397" si="87">J356/L356-1</f>
        <v>2.1019600303198605E-2</v>
      </c>
      <c r="N356" s="90">
        <f t="shared" ref="N356:N397" si="88">1+M356</f>
        <v>1.0210196003031986</v>
      </c>
      <c r="O356" s="91">
        <f t="shared" ref="O356:O397" si="89">E355/C355</f>
        <v>2.4889175484194538E-2</v>
      </c>
      <c r="P356" s="91">
        <f t="shared" ref="P356:P397" si="90">1+O356</f>
        <v>1.0248891754841944</v>
      </c>
      <c r="Q356" s="91">
        <f t="shared" ref="Q356:Q397" si="91">J356/P356-1</f>
        <v>1.4544055139151579E-2</v>
      </c>
      <c r="R356" s="90">
        <f t="shared" ref="R356:R397" si="92">1+Q356</f>
        <v>1.0145440551391516</v>
      </c>
    </row>
    <row r="357" spans="1:18" x14ac:dyDescent="0.2">
      <c r="A357" t="s">
        <v>74</v>
      </c>
      <c r="B357" s="1">
        <v>1983</v>
      </c>
      <c r="C357" s="1">
        <v>3.0192418098449707</v>
      </c>
      <c r="D357" s="1">
        <v>4.5222494751214981E-2</v>
      </c>
      <c r="E357" s="1">
        <v>5.900077149271965E-2</v>
      </c>
      <c r="F357" s="1">
        <v>28256551408831.605</v>
      </c>
      <c r="G357" s="90">
        <f t="shared" si="81"/>
        <v>2.8956289442652272E-2</v>
      </c>
      <c r="H357" s="90">
        <f t="shared" si="82"/>
        <v>1.0289562894426523</v>
      </c>
      <c r="I357" s="91">
        <f t="shared" si="83"/>
        <v>3.7599333101386634E-2</v>
      </c>
      <c r="J357" s="91">
        <f t="shared" si="84"/>
        <v>1.0375993331013866</v>
      </c>
      <c r="K357" s="91">
        <f t="shared" si="85"/>
        <v>1.5438900467043984E-2</v>
      </c>
      <c r="L357" s="91">
        <f t="shared" si="86"/>
        <v>1.0154389004670439</v>
      </c>
      <c r="M357" s="91">
        <f t="shared" si="87"/>
        <v>2.1823501762784803E-2</v>
      </c>
      <c r="N357" s="90">
        <f t="shared" si="88"/>
        <v>1.0218235017627848</v>
      </c>
      <c r="O357" s="91">
        <f t="shared" si="89"/>
        <v>2.0322311122784823E-2</v>
      </c>
      <c r="P357" s="91">
        <f t="shared" si="90"/>
        <v>1.0203223111227848</v>
      </c>
      <c r="Q357" s="91">
        <f t="shared" si="91"/>
        <v>1.6932906190779917E-2</v>
      </c>
      <c r="R357" s="90">
        <f t="shared" si="92"/>
        <v>1.0169329061907799</v>
      </c>
    </row>
    <row r="358" spans="1:18" x14ac:dyDescent="0.2">
      <c r="A358" t="s">
        <v>74</v>
      </c>
      <c r="B358" s="1">
        <v>1984</v>
      </c>
      <c r="C358" s="1">
        <v>3.005871057510376</v>
      </c>
      <c r="D358" s="1">
        <v>5.5434592068195343E-2</v>
      </c>
      <c r="E358" s="1">
        <v>7.7038168907165527E-2</v>
      </c>
      <c r="F358" s="1">
        <v>29544860177888.582</v>
      </c>
      <c r="G358" s="90">
        <f t="shared" si="81"/>
        <v>4.5593276773835623E-2</v>
      </c>
      <c r="H358" s="90">
        <f t="shared" si="82"/>
        <v>1.0455932767738356</v>
      </c>
      <c r="I358" s="91">
        <f t="shared" si="83"/>
        <v>4.0962853102278762E-2</v>
      </c>
      <c r="J358" s="91">
        <f t="shared" si="84"/>
        <v>1.0409628531022788</v>
      </c>
      <c r="K358" s="91">
        <f t="shared" si="85"/>
        <v>1.4978096356428314E-2</v>
      </c>
      <c r="L358" s="91">
        <f t="shared" si="86"/>
        <v>1.0149780963564283</v>
      </c>
      <c r="M358" s="91">
        <f t="shared" si="87"/>
        <v>2.5601298037002618E-2</v>
      </c>
      <c r="N358" s="90">
        <f t="shared" si="88"/>
        <v>1.0256012980370026</v>
      </c>
      <c r="O358" s="91">
        <f t="shared" si="89"/>
        <v>1.9541585341171851E-2</v>
      </c>
      <c r="P358" s="91">
        <f t="shared" si="90"/>
        <v>1.0195415853411718</v>
      </c>
      <c r="Q358" s="91">
        <f t="shared" si="91"/>
        <v>2.101068565431663E-2</v>
      </c>
      <c r="R358" s="90">
        <f t="shared" si="92"/>
        <v>1.0210106856543166</v>
      </c>
    </row>
    <row r="359" spans="1:18" x14ac:dyDescent="0.2">
      <c r="A359" t="s">
        <v>74</v>
      </c>
      <c r="B359" s="1">
        <v>1985</v>
      </c>
      <c r="C359" s="1">
        <v>3.0553431510925293</v>
      </c>
      <c r="D359" s="1">
        <v>5.2992023527622223E-2</v>
      </c>
      <c r="E359" s="1">
        <v>7.3560580611228943E-2</v>
      </c>
      <c r="F359" s="1">
        <v>30490545925980.152</v>
      </c>
      <c r="G359" s="90">
        <f t="shared" si="81"/>
        <v>3.2008469236193049E-2</v>
      </c>
      <c r="H359" s="90">
        <f t="shared" si="82"/>
        <v>1.032008469236193</v>
      </c>
      <c r="I359" s="91">
        <f t="shared" si="83"/>
        <v>4.8993768535729343E-2</v>
      </c>
      <c r="J359" s="91">
        <f t="shared" si="84"/>
        <v>1.0489937685357293</v>
      </c>
      <c r="K359" s="91">
        <f t="shared" si="85"/>
        <v>1.8442105801474151E-2</v>
      </c>
      <c r="L359" s="91">
        <f t="shared" si="86"/>
        <v>1.0184421058014741</v>
      </c>
      <c r="M359" s="91">
        <f t="shared" si="87"/>
        <v>2.9998428541220035E-2</v>
      </c>
      <c r="N359" s="90">
        <f t="shared" si="88"/>
        <v>1.02999842854122</v>
      </c>
      <c r="O359" s="91">
        <f t="shared" si="89"/>
        <v>2.5629232735942E-2</v>
      </c>
      <c r="P359" s="91">
        <f t="shared" si="90"/>
        <v>1.025629232735942</v>
      </c>
      <c r="Q359" s="91">
        <f t="shared" si="91"/>
        <v>2.2780684338979729E-2</v>
      </c>
      <c r="R359" s="90">
        <f t="shared" si="92"/>
        <v>1.0227806843389797</v>
      </c>
    </row>
    <row r="360" spans="1:18" x14ac:dyDescent="0.2">
      <c r="A360" t="s">
        <v>74</v>
      </c>
      <c r="B360" s="1">
        <v>1986</v>
      </c>
      <c r="C360" s="1">
        <v>3.1877589225769043</v>
      </c>
      <c r="D360" s="1">
        <v>4.8514500260353088E-2</v>
      </c>
      <c r="E360" s="1">
        <v>6.9000087678432465E-2</v>
      </c>
      <c r="F360" s="1">
        <v>31484413104584.262</v>
      </c>
      <c r="G360" s="90">
        <f t="shared" si="81"/>
        <v>3.2595912877940947E-2</v>
      </c>
      <c r="H360" s="90">
        <f t="shared" si="82"/>
        <v>1.0325959128779409</v>
      </c>
      <c r="I360" s="91">
        <f t="shared" si="83"/>
        <v>7.734767321178504E-2</v>
      </c>
      <c r="J360" s="91">
        <f t="shared" si="84"/>
        <v>1.077347673211785</v>
      </c>
      <c r="K360" s="91">
        <f t="shared" si="85"/>
        <v>1.7344049721116708E-2</v>
      </c>
      <c r="L360" s="91">
        <f t="shared" si="86"/>
        <v>1.0173440497211168</v>
      </c>
      <c r="M360" s="91">
        <f t="shared" si="87"/>
        <v>5.8980659991196616E-2</v>
      </c>
      <c r="N360" s="90">
        <f t="shared" si="88"/>
        <v>1.0589806599911966</v>
      </c>
      <c r="O360" s="91">
        <f t="shared" si="89"/>
        <v>2.4076045463150401E-2</v>
      </c>
      <c r="P360" s="91">
        <f t="shared" si="90"/>
        <v>1.0240760454631503</v>
      </c>
      <c r="Q360" s="91">
        <f t="shared" si="91"/>
        <v>5.2019210862941367E-2</v>
      </c>
      <c r="R360" s="90">
        <f t="shared" si="92"/>
        <v>1.0520192108629414</v>
      </c>
    </row>
    <row r="361" spans="1:18" x14ac:dyDescent="0.2">
      <c r="A361" t="s">
        <v>74</v>
      </c>
      <c r="B361" s="1">
        <v>1987</v>
      </c>
      <c r="C361" s="1">
        <v>3.3040785789489746</v>
      </c>
      <c r="D361" s="1">
        <v>5.1546677947044373E-2</v>
      </c>
      <c r="E361" s="1">
        <v>7.4842691421508789E-2</v>
      </c>
      <c r="F361" s="1">
        <v>32609769295173.934</v>
      </c>
      <c r="G361" s="90">
        <f t="shared" si="81"/>
        <v>3.5743279916048865E-2</v>
      </c>
      <c r="H361" s="90">
        <f t="shared" si="82"/>
        <v>1.0357432799160489</v>
      </c>
      <c r="I361" s="91">
        <f t="shared" si="83"/>
        <v>7.3537010664083358E-2</v>
      </c>
      <c r="J361" s="91">
        <f t="shared" si="84"/>
        <v>1.0735370106640834</v>
      </c>
      <c r="K361" s="91">
        <f t="shared" si="85"/>
        <v>1.5218999127178407E-2</v>
      </c>
      <c r="L361" s="91">
        <f t="shared" si="86"/>
        <v>1.0152189991271785</v>
      </c>
      <c r="M361" s="91">
        <f t="shared" si="87"/>
        <v>5.744377477868623E-2</v>
      </c>
      <c r="N361" s="90">
        <f t="shared" si="88"/>
        <v>1.0574437747786862</v>
      </c>
      <c r="O361" s="91">
        <f t="shared" si="89"/>
        <v>2.1645328067234935E-2</v>
      </c>
      <c r="P361" s="91">
        <f t="shared" si="90"/>
        <v>1.0216453280672348</v>
      </c>
      <c r="Q361" s="91">
        <f t="shared" si="91"/>
        <v>5.0792267307694816E-2</v>
      </c>
      <c r="R361" s="90">
        <f>1+Q361</f>
        <v>1.0507922673076948</v>
      </c>
    </row>
    <row r="362" spans="1:18" x14ac:dyDescent="0.2">
      <c r="A362" t="s">
        <v>74</v>
      </c>
      <c r="B362" s="1">
        <v>1988</v>
      </c>
      <c r="C362" s="1">
        <v>3.3783307075500488</v>
      </c>
      <c r="D362" s="1">
        <v>6.2391780316829681E-2</v>
      </c>
      <c r="E362" s="1">
        <v>9.0914361178874969E-2</v>
      </c>
      <c r="F362" s="1">
        <v>33971020565175.016</v>
      </c>
      <c r="G362" s="90">
        <f t="shared" si="81"/>
        <v>4.1743664534374281E-2</v>
      </c>
      <c r="H362" s="90">
        <f t="shared" si="82"/>
        <v>1.0417436645343743</v>
      </c>
      <c r="I362" s="91">
        <f t="shared" si="83"/>
        <v>6.5154634552213819E-2</v>
      </c>
      <c r="J362" s="91">
        <f t="shared" si="84"/>
        <v>1.0651546345522138</v>
      </c>
      <c r="K362" s="91">
        <f t="shared" si="85"/>
        <v>1.5600923741783811E-2</v>
      </c>
      <c r="L362" s="91">
        <f t="shared" si="86"/>
        <v>1.0156009237417838</v>
      </c>
      <c r="M362" s="91">
        <f t="shared" si="87"/>
        <v>4.8792502696688222E-2</v>
      </c>
      <c r="N362" s="90">
        <f t="shared" si="88"/>
        <v>1.0487925026966882</v>
      </c>
      <c r="O362" s="91">
        <f t="shared" si="89"/>
        <v>2.2651607591401838E-2</v>
      </c>
      <c r="P362" s="91">
        <f t="shared" si="90"/>
        <v>1.0226516075914018</v>
      </c>
      <c r="Q362" s="91">
        <f t="shared" si="91"/>
        <v>4.1561590130305692E-2</v>
      </c>
      <c r="R362" s="90">
        <f t="shared" si="92"/>
        <v>1.0415615901303057</v>
      </c>
    </row>
    <row r="363" spans="1:18" x14ac:dyDescent="0.2">
      <c r="A363" t="s">
        <v>74</v>
      </c>
      <c r="B363" s="1">
        <v>1989</v>
      </c>
      <c r="C363" s="1">
        <v>3.4964804649353027</v>
      </c>
      <c r="D363" s="1">
        <v>6.2925010919570923E-2</v>
      </c>
      <c r="E363" s="1">
        <v>9.0593844652175903E-2</v>
      </c>
      <c r="F363" s="1">
        <v>35073540766860.527</v>
      </c>
      <c r="G363" s="90">
        <f t="shared" si="81"/>
        <v>3.2454727098065073E-2</v>
      </c>
      <c r="H363" s="90">
        <f t="shared" si="82"/>
        <v>1.0324547270980651</v>
      </c>
      <c r="I363" s="91">
        <f t="shared" si="83"/>
        <v>6.8562582153604446E-2</v>
      </c>
      <c r="J363" s="91">
        <f t="shared" si="84"/>
        <v>1.0685625821536044</v>
      </c>
      <c r="K363" s="91">
        <f t="shared" si="85"/>
        <v>1.8468227570910586E-2</v>
      </c>
      <c r="L363" s="91">
        <f t="shared" si="86"/>
        <v>1.0184682275709105</v>
      </c>
      <c r="M363" s="91">
        <f t="shared" si="87"/>
        <v>4.9185976770400597E-2</v>
      </c>
      <c r="N363" s="90">
        <f t="shared" si="88"/>
        <v>1.0491859767704006</v>
      </c>
      <c r="O363" s="91">
        <f t="shared" si="89"/>
        <v>2.691103063879903E-2</v>
      </c>
      <c r="P363" s="91">
        <f t="shared" si="90"/>
        <v>1.026911030638799</v>
      </c>
      <c r="Q363" s="91">
        <f t="shared" si="91"/>
        <v>4.0560039060925979E-2</v>
      </c>
      <c r="R363" s="90">
        <f t="shared" si="92"/>
        <v>1.040560039060926</v>
      </c>
    </row>
    <row r="364" spans="1:18" x14ac:dyDescent="0.2">
      <c r="A364" t="s">
        <v>74</v>
      </c>
      <c r="B364" s="1">
        <v>1990</v>
      </c>
      <c r="C364" s="1">
        <v>3.5350027084350586</v>
      </c>
      <c r="D364" s="1">
        <v>6.0685936361551285E-2</v>
      </c>
      <c r="E364" s="1">
        <v>8.5490718483924866E-2</v>
      </c>
      <c r="F364" s="1">
        <v>35944829685366.258</v>
      </c>
      <c r="G364" s="90">
        <f>F364/F363-1</f>
        <v>2.4841772443145338E-2</v>
      </c>
      <c r="H364" s="90">
        <f t="shared" si="82"/>
        <v>1.0248417724431453</v>
      </c>
      <c r="I364" s="91">
        <f t="shared" si="83"/>
        <v>3.6132899249857298E-2</v>
      </c>
      <c r="J364" s="91">
        <f t="shared" si="84"/>
        <v>1.0361328992498573</v>
      </c>
      <c r="K364" s="91">
        <f t="shared" si="85"/>
        <v>1.7996671667586527E-2</v>
      </c>
      <c r="L364" s="91">
        <f t="shared" si="86"/>
        <v>1.0179966716675866</v>
      </c>
      <c r="M364" s="91">
        <f t="shared" si="87"/>
        <v>1.7815605971050585E-2</v>
      </c>
      <c r="N364" s="90">
        <f t="shared" si="88"/>
        <v>1.0178156059710506</v>
      </c>
      <c r="O364" s="91">
        <f t="shared" si="89"/>
        <v>2.5910010240498285E-2</v>
      </c>
      <c r="P364" s="91">
        <f t="shared" si="90"/>
        <v>1.0259100102404983</v>
      </c>
      <c r="Q364" s="91">
        <f t="shared" si="91"/>
        <v>9.9647034411551871E-3</v>
      </c>
      <c r="R364" s="90">
        <f t="shared" si="92"/>
        <v>1.0099647034411552</v>
      </c>
    </row>
    <row r="365" spans="1:18" x14ac:dyDescent="0.2">
      <c r="A365" t="s">
        <v>74</v>
      </c>
      <c r="B365" s="1">
        <v>1991</v>
      </c>
      <c r="C365" s="1">
        <v>3.5894393920898438</v>
      </c>
      <c r="D365" s="1">
        <v>5.9596847742795944E-2</v>
      </c>
      <c r="E365" s="1">
        <v>8.363012969493866E-2</v>
      </c>
      <c r="F365" s="1">
        <v>36260480570877.727</v>
      </c>
      <c r="G365" s="90">
        <f t="shared" si="81"/>
        <v>8.78153793673353E-3</v>
      </c>
      <c r="H365" s="90">
        <f t="shared" si="82"/>
        <v>1.0087815379367335</v>
      </c>
      <c r="I365" s="91">
        <f>H365*(C365/C364)-1</f>
        <v>2.4316100704228516E-2</v>
      </c>
      <c r="J365" s="91">
        <f>1+I365</f>
        <v>1.0243161007042285</v>
      </c>
      <c r="K365" s="91">
        <f t="shared" si="85"/>
        <v>1.7167154134491987E-2</v>
      </c>
      <c r="L365" s="91">
        <f t="shared" si="86"/>
        <v>1.017167154134492</v>
      </c>
      <c r="M365" s="91">
        <f t="shared" si="87"/>
        <v>7.0282908179626347E-3</v>
      </c>
      <c r="N365" s="90">
        <f t="shared" si="88"/>
        <v>1.0070282908179626</v>
      </c>
      <c r="O365" s="91">
        <f t="shared" si="89"/>
        <v>2.4184060249778847E-2</v>
      </c>
      <c r="P365" s="91">
        <f t="shared" si="90"/>
        <v>1.0241840602497789</v>
      </c>
      <c r="Q365" s="91">
        <f t="shared" si="91"/>
        <v>1.2892258293639713E-4</v>
      </c>
      <c r="R365" s="90">
        <f t="shared" si="92"/>
        <v>1.0001289225829364</v>
      </c>
    </row>
    <row r="366" spans="1:18" x14ac:dyDescent="0.2">
      <c r="A366" t="s">
        <v>74</v>
      </c>
      <c r="B366" s="1">
        <v>1992</v>
      </c>
      <c r="C366" s="1">
        <v>3.6393377780914307</v>
      </c>
      <c r="D366" s="1">
        <v>5.0793349742889404E-2</v>
      </c>
      <c r="E366" s="1">
        <v>7.1197926998138428E-2</v>
      </c>
      <c r="F366" s="1">
        <v>36919575436165.32</v>
      </c>
      <c r="G366" s="90">
        <f t="shared" si="81"/>
        <v>1.8176672093445534E-2</v>
      </c>
      <c r="H366" s="90">
        <f t="shared" si="82"/>
        <v>1.0181766720934455</v>
      </c>
      <c r="I366" s="91">
        <f t="shared" si="83"/>
        <v>3.2330796749761248E-2</v>
      </c>
      <c r="J366" s="91">
        <f t="shared" si="84"/>
        <v>1.0323307967497612</v>
      </c>
      <c r="K366" s="91">
        <f t="shared" si="85"/>
        <v>1.6603385997861205E-2</v>
      </c>
      <c r="L366" s="91">
        <f t="shared" si="86"/>
        <v>1.0166033859978612</v>
      </c>
      <c r="M366" s="91">
        <f t="shared" si="87"/>
        <v>1.5470547283749747E-2</v>
      </c>
      <c r="N366" s="90">
        <f t="shared" si="88"/>
        <v>1.0154705472837497</v>
      </c>
      <c r="O366" s="91">
        <f t="shared" si="89"/>
        <v>2.3298939070885805E-2</v>
      </c>
      <c r="P366" s="91">
        <f t="shared" si="90"/>
        <v>1.0232989390708858</v>
      </c>
      <c r="Q366" s="91">
        <f t="shared" si="91"/>
        <v>8.8262162052821225E-3</v>
      </c>
      <c r="R366" s="90">
        <f t="shared" si="92"/>
        <v>1.0088262162052821</v>
      </c>
    </row>
    <row r="367" spans="1:18" x14ac:dyDescent="0.2">
      <c r="A367" t="s">
        <v>74</v>
      </c>
      <c r="B367" s="1">
        <v>1993</v>
      </c>
      <c r="C367" s="1">
        <v>3.6695926189422607</v>
      </c>
      <c r="D367" s="1">
        <v>5.0995539873838425E-2</v>
      </c>
      <c r="E367" s="1">
        <v>7.0628710091114044E-2</v>
      </c>
      <c r="F367" s="1">
        <v>37647607727305.586</v>
      </c>
      <c r="G367" s="90">
        <f t="shared" si="81"/>
        <v>1.9719411248351193E-2</v>
      </c>
      <c r="H367" s="90">
        <f t="shared" si="82"/>
        <v>1.0197194112483512</v>
      </c>
      <c r="I367" s="91">
        <f t="shared" si="83"/>
        <v>2.8196626165181593E-2</v>
      </c>
      <c r="J367" s="91">
        <f t="shared" si="84"/>
        <v>1.0281966261651816</v>
      </c>
      <c r="K367" s="91">
        <f t="shared" si="85"/>
        <v>1.3956756102349709E-2</v>
      </c>
      <c r="L367" s="91">
        <f t="shared" si="86"/>
        <v>1.0139567561023497</v>
      </c>
      <c r="M367" s="91">
        <f t="shared" si="87"/>
        <v>1.4043863288184077E-2</v>
      </c>
      <c r="N367" s="90">
        <f t="shared" si="88"/>
        <v>1.0140438632881841</v>
      </c>
      <c r="O367" s="91">
        <f t="shared" si="89"/>
        <v>1.9563429211420048E-2</v>
      </c>
      <c r="P367" s="91">
        <f t="shared" si="90"/>
        <v>1.01956342921142</v>
      </c>
      <c r="Q367" s="91">
        <f t="shared" si="91"/>
        <v>8.4675427799905112E-3</v>
      </c>
      <c r="R367" s="90">
        <f t="shared" si="92"/>
        <v>1.0084675427799905</v>
      </c>
    </row>
    <row r="368" spans="1:18" x14ac:dyDescent="0.2">
      <c r="A368" t="s">
        <v>74</v>
      </c>
      <c r="B368" s="1">
        <v>1994</v>
      </c>
      <c r="C368" s="1">
        <v>3.6427664756774902</v>
      </c>
      <c r="D368" s="1">
        <v>6.2157701700925827E-2</v>
      </c>
      <c r="E368" s="1">
        <v>8.9561358094215393E-2</v>
      </c>
      <c r="F368" s="1">
        <v>38896156230378.031</v>
      </c>
      <c r="G368" s="90">
        <f t="shared" si="81"/>
        <v>3.3164086071978405E-2</v>
      </c>
      <c r="H368" s="90">
        <f t="shared" si="82"/>
        <v>1.0331640860719784</v>
      </c>
      <c r="I368" s="91">
        <f t="shared" si="83"/>
        <v>2.5611256461979037E-2</v>
      </c>
      <c r="J368" s="91">
        <f t="shared" si="84"/>
        <v>1.025611256461979</v>
      </c>
      <c r="K368" s="91">
        <f t="shared" si="85"/>
        <v>1.3896785057448039E-2</v>
      </c>
      <c r="L368" s="91">
        <f t="shared" si="86"/>
        <v>1.0138967850574481</v>
      </c>
      <c r="M368" s="91">
        <f t="shared" si="87"/>
        <v>1.1553909211643454E-2</v>
      </c>
      <c r="N368" s="90">
        <f t="shared" si="88"/>
        <v>1.0115539092116435</v>
      </c>
      <c r="O368" s="91">
        <f t="shared" si="89"/>
        <v>1.9247016610653738E-2</v>
      </c>
      <c r="P368" s="91">
        <f t="shared" si="90"/>
        <v>1.0192470166106538</v>
      </c>
      <c r="Q368" s="91">
        <f t="shared" si="91"/>
        <v>6.2440603186542099E-3</v>
      </c>
      <c r="R368" s="90">
        <f t="shared" si="92"/>
        <v>1.0062440603186542</v>
      </c>
    </row>
    <row r="369" spans="1:18" x14ac:dyDescent="0.2">
      <c r="A369" t="s">
        <v>74</v>
      </c>
      <c r="B369" s="1">
        <v>1995</v>
      </c>
      <c r="C369" s="1">
        <v>3.6354134082794189</v>
      </c>
      <c r="D369" s="1">
        <v>7.3138244450092316E-2</v>
      </c>
      <c r="E369" s="1">
        <v>0.10812459886074066</v>
      </c>
      <c r="F369" s="1">
        <v>40229660480529.828</v>
      </c>
      <c r="G369" s="90">
        <f t="shared" si="81"/>
        <v>3.4283702540003791E-2</v>
      </c>
      <c r="H369" s="90">
        <f t="shared" si="82"/>
        <v>1.0342837025400038</v>
      </c>
      <c r="I369" s="91">
        <f t="shared" si="83"/>
        <v>3.21959602089259E-2</v>
      </c>
      <c r="J369" s="91">
        <f t="shared" si="84"/>
        <v>1.0321959602089259</v>
      </c>
      <c r="K369" s="91">
        <f t="shared" si="85"/>
        <v>1.7063323195694445E-2</v>
      </c>
      <c r="L369" s="91">
        <f t="shared" si="86"/>
        <v>1.0170633231956945</v>
      </c>
      <c r="M369" s="91">
        <f t="shared" si="87"/>
        <v>1.4878755991007075E-2</v>
      </c>
      <c r="N369" s="90">
        <f t="shared" si="88"/>
        <v>1.0148787559910071</v>
      </c>
      <c r="O369" s="91">
        <f t="shared" si="89"/>
        <v>2.4586082773137018E-2</v>
      </c>
      <c r="P369" s="91">
        <f t="shared" si="90"/>
        <v>1.024586082773137</v>
      </c>
      <c r="Q369" s="91">
        <f t="shared" si="91"/>
        <v>7.4272699617312643E-3</v>
      </c>
      <c r="R369" s="90">
        <f t="shared" si="92"/>
        <v>1.0074272699617313</v>
      </c>
    </row>
    <row r="370" spans="1:18" x14ac:dyDescent="0.2">
      <c r="A370" t="s">
        <v>74</v>
      </c>
      <c r="B370" s="1">
        <v>1996</v>
      </c>
      <c r="C370" s="1">
        <v>3.6673846244812012</v>
      </c>
      <c r="D370" s="1">
        <v>6.530994176864624E-2</v>
      </c>
      <c r="E370" s="1">
        <v>9.4124823808670044E-2</v>
      </c>
      <c r="F370" s="1">
        <v>41564466784546.344</v>
      </c>
      <c r="G370" s="90">
        <f t="shared" si="81"/>
        <v>3.3179656205712504E-2</v>
      </c>
      <c r="H370" s="90">
        <f t="shared" si="82"/>
        <v>1.0331796562057125</v>
      </c>
      <c r="I370" s="91">
        <f t="shared" si="83"/>
        <v>4.2265833334455882E-2</v>
      </c>
      <c r="J370" s="91">
        <f t="shared" si="84"/>
        <v>1.0422658333344559</v>
      </c>
      <c r="K370" s="91">
        <f t="shared" si="85"/>
        <v>2.0118274384840165E-2</v>
      </c>
      <c r="L370" s="91">
        <f t="shared" si="86"/>
        <v>1.0201182743848403</v>
      </c>
      <c r="M370" s="91">
        <f t="shared" si="87"/>
        <v>2.1710775608809962E-2</v>
      </c>
      <c r="N370" s="90">
        <f t="shared" si="88"/>
        <v>1.02171077560881</v>
      </c>
      <c r="O370" s="91">
        <f t="shared" si="89"/>
        <v>2.9742036659295441E-2</v>
      </c>
      <c r="P370" s="91">
        <f t="shared" si="90"/>
        <v>1.0297420366592955</v>
      </c>
      <c r="Q370" s="91">
        <f t="shared" si="91"/>
        <v>1.2162071887237058E-2</v>
      </c>
      <c r="R370" s="90">
        <f t="shared" si="92"/>
        <v>1.0121620718872371</v>
      </c>
    </row>
    <row r="371" spans="1:18" x14ac:dyDescent="0.2">
      <c r="A371" t="s">
        <v>74</v>
      </c>
      <c r="B371" s="1">
        <v>1997</v>
      </c>
      <c r="C371" s="1">
        <v>3.758399486541748</v>
      </c>
      <c r="D371" s="1">
        <v>6.2188256531953812E-2</v>
      </c>
      <c r="E371" s="1">
        <v>9.1569103300571442E-2</v>
      </c>
      <c r="F371" s="1">
        <v>43100662888602.812</v>
      </c>
      <c r="G371" s="90">
        <f t="shared" si="81"/>
        <v>3.6959360311765721E-2</v>
      </c>
      <c r="H371" s="90">
        <f t="shared" si="82"/>
        <v>1.0369593603117657</v>
      </c>
      <c r="I371" s="91">
        <f t="shared" si="83"/>
        <v>6.2693970341800354E-2</v>
      </c>
      <c r="J371" s="91">
        <f t="shared" si="84"/>
        <v>1.0626939703418004</v>
      </c>
      <c r="K371" s="91">
        <f t="shared" si="85"/>
        <v>1.7808315313500876E-2</v>
      </c>
      <c r="L371" s="91">
        <f t="shared" si="86"/>
        <v>1.0178083153135009</v>
      </c>
      <c r="M371" s="91">
        <f t="shared" si="87"/>
        <v>4.4100302928330892E-2</v>
      </c>
      <c r="N371" s="90">
        <f t="shared" si="88"/>
        <v>1.0441003029283309</v>
      </c>
      <c r="O371" s="91">
        <f t="shared" si="89"/>
        <v>2.5665381040306131E-2</v>
      </c>
      <c r="P371" s="91">
        <f t="shared" si="90"/>
        <v>1.025665381040306</v>
      </c>
      <c r="Q371" s="91">
        <f t="shared" si="91"/>
        <v>3.6102017271887554E-2</v>
      </c>
      <c r="R371" s="90">
        <f t="shared" si="92"/>
        <v>1.0361020172718876</v>
      </c>
    </row>
    <row r="372" spans="1:18" x14ac:dyDescent="0.2">
      <c r="A372" t="s">
        <v>74</v>
      </c>
      <c r="B372" s="1">
        <v>1998</v>
      </c>
      <c r="C372" s="1">
        <v>3.9291782379150391</v>
      </c>
      <c r="D372" s="1">
        <v>6.0449685901403427E-2</v>
      </c>
      <c r="E372" s="1">
        <v>8.89754518866539E-2</v>
      </c>
      <c r="F372" s="1">
        <v>44147438770592.844</v>
      </c>
      <c r="G372" s="90">
        <f t="shared" si="81"/>
        <v>2.4286769897147842E-2</v>
      </c>
      <c r="H372" s="90">
        <f t="shared" si="82"/>
        <v>1.0242867698971478</v>
      </c>
      <c r="I372" s="91">
        <f t="shared" si="83"/>
        <v>7.0829564572807202E-2</v>
      </c>
      <c r="J372" s="91">
        <f t="shared" si="84"/>
        <v>1.0708295645728072</v>
      </c>
      <c r="K372" s="91">
        <f t="shared" si="85"/>
        <v>1.6546473240708025E-2</v>
      </c>
      <c r="L372" s="91">
        <f t="shared" si="86"/>
        <v>1.0165464732407081</v>
      </c>
      <c r="M372" s="91">
        <f t="shared" si="87"/>
        <v>5.3399517642362948E-2</v>
      </c>
      <c r="N372" s="90">
        <f t="shared" si="88"/>
        <v>1.0533995176423629</v>
      </c>
      <c r="O372" s="91">
        <f t="shared" si="89"/>
        <v>2.436385584567749E-2</v>
      </c>
      <c r="P372" s="91">
        <f t="shared" si="90"/>
        <v>1.0243638558456776</v>
      </c>
      <c r="Q372" s="91">
        <f t="shared" si="91"/>
        <v>4.5360550806206712E-2</v>
      </c>
      <c r="R372" s="90">
        <f t="shared" si="92"/>
        <v>1.0453605508062067</v>
      </c>
    </row>
    <row r="373" spans="1:18" x14ac:dyDescent="0.2">
      <c r="A373" t="s">
        <v>74</v>
      </c>
      <c r="B373" s="1">
        <v>1999</v>
      </c>
      <c r="C373" s="1">
        <v>4.0953984260559082</v>
      </c>
      <c r="D373" s="1">
        <v>5.1614392548799515E-2</v>
      </c>
      <c r="E373" s="1">
        <v>7.6825037598609924E-2</v>
      </c>
      <c r="F373" s="1">
        <v>45690436582714</v>
      </c>
      <c r="G373" s="90">
        <f t="shared" si="81"/>
        <v>3.4951015395007889E-2</v>
      </c>
      <c r="H373" s="90">
        <f t="shared" si="82"/>
        <v>1.0349510153950079</v>
      </c>
      <c r="I373" s="91">
        <f t="shared" si="83"/>
        <v>7.8733644249947998E-2</v>
      </c>
      <c r="J373" s="91">
        <f t="shared" si="84"/>
        <v>1.078733644249948</v>
      </c>
      <c r="K373" s="91">
        <f t="shared" si="85"/>
        <v>1.5384816427538845E-2</v>
      </c>
      <c r="L373" s="91">
        <f t="shared" si="86"/>
        <v>1.0153848164275388</v>
      </c>
      <c r="M373" s="91">
        <f t="shared" si="87"/>
        <v>6.2388984745006759E-2</v>
      </c>
      <c r="N373" s="90">
        <f t="shared" si="88"/>
        <v>1.0623889847450068</v>
      </c>
      <c r="O373" s="91">
        <f t="shared" si="89"/>
        <v>2.2644799115518727E-2</v>
      </c>
      <c r="P373" s="91">
        <f t="shared" si="90"/>
        <v>1.0226447991155188</v>
      </c>
      <c r="Q373" s="91">
        <f t="shared" si="91"/>
        <v>5.4846849251020791E-2</v>
      </c>
      <c r="R373" s="90">
        <f t="shared" si="92"/>
        <v>1.0548468492510208</v>
      </c>
    </row>
    <row r="374" spans="1:18" x14ac:dyDescent="0.2">
      <c r="A374" t="s">
        <v>74</v>
      </c>
      <c r="B374" s="1">
        <v>2000</v>
      </c>
      <c r="C374" s="1">
        <v>4.1248440742492676</v>
      </c>
      <c r="D374" s="1">
        <v>4.7604657709598541E-2</v>
      </c>
      <c r="E374" s="1">
        <v>7.1452662348747253E-2</v>
      </c>
      <c r="F374" s="1">
        <v>47616584819462.938</v>
      </c>
      <c r="G374" s="90">
        <f t="shared" si="81"/>
        <v>4.2156485707069313E-2</v>
      </c>
      <c r="H374" s="90">
        <f t="shared" si="82"/>
        <v>1.0421564857070693</v>
      </c>
      <c r="I374" s="91">
        <f t="shared" si="83"/>
        <v>4.9649523025568021E-2</v>
      </c>
      <c r="J374" s="91">
        <f t="shared" si="84"/>
        <v>1.049649523025568</v>
      </c>
      <c r="K374" s="91">
        <f t="shared" si="85"/>
        <v>1.2603021044403483E-2</v>
      </c>
      <c r="L374" s="91">
        <f t="shared" si="86"/>
        <v>1.0126030210444035</v>
      </c>
      <c r="M374" s="91">
        <f t="shared" si="87"/>
        <v>3.6585415223188367E-2</v>
      </c>
      <c r="N374" s="90">
        <f t="shared" si="88"/>
        <v>1.0365854152231884</v>
      </c>
      <c r="O374" s="91">
        <f t="shared" si="89"/>
        <v>1.8758867784348061E-2</v>
      </c>
      <c r="P374" s="91">
        <f t="shared" si="90"/>
        <v>1.018758867784348</v>
      </c>
      <c r="Q374" s="91">
        <f t="shared" si="91"/>
        <v>3.0321851635414676E-2</v>
      </c>
      <c r="R374" s="90">
        <f t="shared" si="92"/>
        <v>1.0303218516354147</v>
      </c>
    </row>
    <row r="375" spans="1:18" x14ac:dyDescent="0.2">
      <c r="A375" t="s">
        <v>74</v>
      </c>
      <c r="B375" s="1">
        <v>2001</v>
      </c>
      <c r="C375" s="1">
        <v>4.1222238540649414</v>
      </c>
      <c r="D375" s="1">
        <v>4.7553829848766327E-2</v>
      </c>
      <c r="E375" s="1">
        <v>7.2800315916538239E-2</v>
      </c>
      <c r="F375" s="1">
        <v>48517591098826.047</v>
      </c>
      <c r="G375" s="90">
        <f t="shared" si="81"/>
        <v>1.8922110495308564E-2</v>
      </c>
      <c r="H375" s="90">
        <f t="shared" si="82"/>
        <v>1.0189221104953086</v>
      </c>
      <c r="I375" s="91">
        <f t="shared" si="83"/>
        <v>1.8274861718841295E-2</v>
      </c>
      <c r="J375" s="91">
        <f t="shared" si="84"/>
        <v>1.0182748617188413</v>
      </c>
      <c r="K375" s="91">
        <f t="shared" si="85"/>
        <v>1.1540959331477934E-2</v>
      </c>
      <c r="L375" s="91">
        <f t="shared" si="86"/>
        <v>1.0115409593314779</v>
      </c>
      <c r="M375" s="91">
        <f t="shared" si="87"/>
        <v>6.6570733742841171E-3</v>
      </c>
      <c r="N375" s="90">
        <f t="shared" si="88"/>
        <v>1.0066570733742841</v>
      </c>
      <c r="O375" s="91">
        <f t="shared" si="89"/>
        <v>1.7322512333209063E-2</v>
      </c>
      <c r="P375" s="91">
        <f t="shared" si="90"/>
        <v>1.017322512333209</v>
      </c>
      <c r="Q375" s="91">
        <f t="shared" si="91"/>
        <v>9.3613320661511956E-4</v>
      </c>
      <c r="R375" s="90">
        <f t="shared" si="92"/>
        <v>1.0009361332066151</v>
      </c>
    </row>
    <row r="376" spans="1:18" x14ac:dyDescent="0.2">
      <c r="A376" t="s">
        <v>74</v>
      </c>
      <c r="B376" s="1">
        <v>2002</v>
      </c>
      <c r="C376" s="1">
        <v>4.0949530601501465</v>
      </c>
      <c r="D376" s="1">
        <v>5.066448450088501E-2</v>
      </c>
      <c r="E376" s="1">
        <v>8.2304254174232483E-2</v>
      </c>
      <c r="F376" s="1">
        <v>49681916406280.367</v>
      </c>
      <c r="G376" s="90">
        <f t="shared" si="81"/>
        <v>2.399800322078427E-2</v>
      </c>
      <c r="H376" s="90">
        <f t="shared" si="82"/>
        <v>1.0239980032207843</v>
      </c>
      <c r="I376" s="91">
        <f t="shared" si="83"/>
        <v>1.7223689281608445E-2</v>
      </c>
      <c r="J376" s="91">
        <f t="shared" si="84"/>
        <v>1.0172236892816084</v>
      </c>
      <c r="K376" s="91">
        <f t="shared" si="85"/>
        <v>1.1535964938408987E-2</v>
      </c>
      <c r="L376" s="91">
        <f t="shared" si="86"/>
        <v>1.011535964938409</v>
      </c>
      <c r="M376" s="91">
        <f t="shared" si="87"/>
        <v>5.6228592361970975E-3</v>
      </c>
      <c r="N376" s="90">
        <f t="shared" si="88"/>
        <v>1.0056228592361971</v>
      </c>
      <c r="O376" s="91">
        <f t="shared" si="89"/>
        <v>1.766044700477621E-2</v>
      </c>
      <c r="P376" s="91">
        <f t="shared" si="90"/>
        <v>1.0176604470047763</v>
      </c>
      <c r="Q376" s="91">
        <f t="shared" si="91"/>
        <v>-4.2917824354216094E-4</v>
      </c>
      <c r="R376" s="90">
        <f t="shared" si="92"/>
        <v>0.99957082175645784</v>
      </c>
    </row>
    <row r="377" spans="1:18" x14ac:dyDescent="0.2">
      <c r="A377" t="s">
        <v>74</v>
      </c>
      <c r="B377" s="1">
        <v>2003</v>
      </c>
      <c r="C377" s="1">
        <v>4.1607017517089844</v>
      </c>
      <c r="D377" s="1">
        <v>5.4259501397609711E-2</v>
      </c>
      <c r="E377" s="1">
        <v>9.1625884175300598E-2</v>
      </c>
      <c r="F377" s="1">
        <v>51263258762445.633</v>
      </c>
      <c r="G377" s="90">
        <f t="shared" si="81"/>
        <v>3.1829334907969908E-2</v>
      </c>
      <c r="H377" s="90">
        <f t="shared" si="82"/>
        <v>1.0318293349079699</v>
      </c>
      <c r="I377" s="91">
        <f t="shared" si="83"/>
        <v>4.8396418262946828E-2</v>
      </c>
      <c r="J377" s="91">
        <f t="shared" si="84"/>
        <v>1.0483964182629468</v>
      </c>
      <c r="K377" s="91">
        <f t="shared" si="85"/>
        <v>1.2372421309031399E-2</v>
      </c>
      <c r="L377" s="91">
        <f t="shared" si="86"/>
        <v>1.0123724213090315</v>
      </c>
      <c r="M377" s="91">
        <f t="shared" si="87"/>
        <v>3.5583739931728919E-2</v>
      </c>
      <c r="N377" s="90">
        <f t="shared" si="88"/>
        <v>1.0355837399317289</v>
      </c>
      <c r="O377" s="91">
        <f t="shared" si="89"/>
        <v>2.0098949356751526E-2</v>
      </c>
      <c r="P377" s="91">
        <f t="shared" si="90"/>
        <v>1.0200989493567516</v>
      </c>
      <c r="Q377" s="91">
        <f t="shared" si="91"/>
        <v>2.7739925547456856E-2</v>
      </c>
      <c r="R377" s="90">
        <f t="shared" si="92"/>
        <v>1.0277399255474569</v>
      </c>
    </row>
    <row r="378" spans="1:18" x14ac:dyDescent="0.2">
      <c r="A378" t="s">
        <v>74</v>
      </c>
      <c r="B378" s="1">
        <v>2004</v>
      </c>
      <c r="C378" s="1">
        <v>4.2836475372314453</v>
      </c>
      <c r="D378" s="1">
        <v>5.4178781807422638E-2</v>
      </c>
      <c r="E378" s="1">
        <v>9.4360381364822388E-2</v>
      </c>
      <c r="F378" s="1">
        <v>53613651821766.922</v>
      </c>
      <c r="G378" s="90">
        <f t="shared" si="81"/>
        <v>4.5849466383185433E-2</v>
      </c>
      <c r="H378" s="90">
        <f t="shared" si="82"/>
        <v>1.0458494663831854</v>
      </c>
      <c r="I378" s="91">
        <f t="shared" si="83"/>
        <v>7.6753576280010449E-2</v>
      </c>
      <c r="J378" s="91">
        <f t="shared" si="84"/>
        <v>1.0767535762800104</v>
      </c>
      <c r="K378" s="91">
        <f t="shared" si="85"/>
        <v>1.3040949492552051E-2</v>
      </c>
      <c r="L378" s="91">
        <f t="shared" si="86"/>
        <v>1.0130409494925521</v>
      </c>
      <c r="M378" s="91">
        <f t="shared" si="87"/>
        <v>6.2892449529678984E-2</v>
      </c>
      <c r="N378" s="90">
        <f t="shared" si="88"/>
        <v>1.062892449529679</v>
      </c>
      <c r="O378" s="91">
        <f t="shared" si="89"/>
        <v>2.2021738072830092E-2</v>
      </c>
      <c r="P378" s="91">
        <f t="shared" si="90"/>
        <v>1.02202173807283</v>
      </c>
      <c r="Q378" s="91">
        <f t="shared" si="91"/>
        <v>5.3552518667934867E-2</v>
      </c>
      <c r="R378" s="90">
        <f t="shared" si="92"/>
        <v>1.0535525186679349</v>
      </c>
    </row>
    <row r="379" spans="1:18" x14ac:dyDescent="0.2">
      <c r="A379" t="s">
        <v>74</v>
      </c>
      <c r="B379" s="1">
        <v>2005</v>
      </c>
      <c r="C379" s="1">
        <v>4.4460368156433105</v>
      </c>
      <c r="D379" s="1">
        <v>4.7897297888994217E-2</v>
      </c>
      <c r="E379" s="1">
        <v>9.1405287384986877E-2</v>
      </c>
      <c r="F379" s="1">
        <v>55728589541516.367</v>
      </c>
      <c r="G379" s="90">
        <f t="shared" si="81"/>
        <v>3.9447746010294882E-2</v>
      </c>
      <c r="H379" s="90">
        <f t="shared" si="82"/>
        <v>1.0394477460102949</v>
      </c>
      <c r="I379" s="91">
        <f t="shared" si="83"/>
        <v>7.8852288040040186E-2</v>
      </c>
      <c r="J379" s="91">
        <f t="shared" si="84"/>
        <v>1.0788522880400402</v>
      </c>
      <c r="K379" s="91">
        <f t="shared" si="85"/>
        <v>1.2647815053999239E-2</v>
      </c>
      <c r="L379" s="91">
        <f t="shared" si="86"/>
        <v>1.0126478150539993</v>
      </c>
      <c r="M379" s="91">
        <f t="shared" si="87"/>
        <v>6.5377589327549668E-2</v>
      </c>
      <c r="N379" s="90">
        <f t="shared" si="88"/>
        <v>1.0653775893275497</v>
      </c>
      <c r="O379" s="91">
        <f t="shared" si="89"/>
        <v>2.202804515186799E-2</v>
      </c>
      <c r="P379" s="91">
        <f t="shared" si="90"/>
        <v>1.022028045151868</v>
      </c>
      <c r="Q379" s="91">
        <f t="shared" si="91"/>
        <v>5.5599494708316488E-2</v>
      </c>
      <c r="R379" s="90">
        <f t="shared" si="92"/>
        <v>1.0555994947083165</v>
      </c>
    </row>
    <row r="380" spans="1:18" x14ac:dyDescent="0.2">
      <c r="A380" t="s">
        <v>74</v>
      </c>
      <c r="B380" s="1">
        <v>2006</v>
      </c>
      <c r="C380" s="1">
        <v>4.5610799789428711</v>
      </c>
      <c r="D380" s="1">
        <v>5.0847020000219345E-2</v>
      </c>
      <c r="E380" s="1">
        <v>9.3880891799926758E-2</v>
      </c>
      <c r="F380" s="1">
        <v>58244006647159.047</v>
      </c>
      <c r="G380" s="90">
        <f t="shared" si="81"/>
        <v>4.513692390812718E-2</v>
      </c>
      <c r="H380" s="90">
        <f t="shared" si="82"/>
        <v>1.0451369239081272</v>
      </c>
      <c r="I380" s="91">
        <f t="shared" si="83"/>
        <v>7.2180302717883116E-2</v>
      </c>
      <c r="J380" s="91">
        <f t="shared" si="84"/>
        <v>1.0721803027178831</v>
      </c>
      <c r="K380" s="91">
        <f t="shared" si="85"/>
        <v>1.0773032225119758E-2</v>
      </c>
      <c r="L380" s="91">
        <f t="shared" si="86"/>
        <v>1.0107730322251198</v>
      </c>
      <c r="M380" s="91">
        <f t="shared" si="87"/>
        <v>6.0752778848463196E-2</v>
      </c>
      <c r="N380" s="90">
        <f t="shared" si="88"/>
        <v>1.0607527788484632</v>
      </c>
      <c r="O380" s="91">
        <f t="shared" si="89"/>
        <v>2.0558823773878528E-2</v>
      </c>
      <c r="P380" s="91">
        <f t="shared" si="90"/>
        <v>1.0205588237738785</v>
      </c>
      <c r="Q380" s="91">
        <f t="shared" si="91"/>
        <v>5.0581581131321718E-2</v>
      </c>
      <c r="R380" s="90">
        <f t="shared" si="92"/>
        <v>1.0505815811313217</v>
      </c>
    </row>
    <row r="381" spans="1:18" x14ac:dyDescent="0.2">
      <c r="A381" t="s">
        <v>74</v>
      </c>
      <c r="B381" s="1">
        <v>2007</v>
      </c>
      <c r="C381" s="1">
        <v>4.5977201461791992</v>
      </c>
      <c r="D381" s="1">
        <v>5.3410626947879791E-2</v>
      </c>
      <c r="E381" s="1">
        <v>9.1713882982730865E-2</v>
      </c>
      <c r="F381" s="1">
        <v>60566624235907.164</v>
      </c>
      <c r="G381" s="90">
        <f t="shared" si="81"/>
        <v>3.9877366315447471E-2</v>
      </c>
      <c r="H381" s="90">
        <f t="shared" si="82"/>
        <v>1.0398773663154475</v>
      </c>
      <c r="I381" s="91">
        <f t="shared" si="83"/>
        <v>4.8230931870748561E-2</v>
      </c>
      <c r="J381" s="91">
        <f t="shared" si="84"/>
        <v>1.0482309318707486</v>
      </c>
      <c r="K381" s="91">
        <f t="shared" si="85"/>
        <v>1.1148022011226439E-2</v>
      </c>
      <c r="L381" s="91">
        <f t="shared" si="86"/>
        <v>1.0111480220112263</v>
      </c>
      <c r="M381" s="91">
        <f t="shared" si="87"/>
        <v>3.6674066558289198E-2</v>
      </c>
      <c r="N381" s="90">
        <f t="shared" si="88"/>
        <v>1.0366740665582892</v>
      </c>
      <c r="O381" s="91">
        <f t="shared" si="89"/>
        <v>2.0583040032919064E-2</v>
      </c>
      <c r="P381" s="91">
        <f t="shared" si="90"/>
        <v>1.020583040032919</v>
      </c>
      <c r="Q381" s="91">
        <f t="shared" si="91"/>
        <v>2.7090291287750423E-2</v>
      </c>
      <c r="R381" s="90">
        <f t="shared" si="92"/>
        <v>1.0270902912877504</v>
      </c>
    </row>
    <row r="382" spans="1:18" x14ac:dyDescent="0.2">
      <c r="A382" t="s">
        <v>74</v>
      </c>
      <c r="B382" s="1">
        <v>2008</v>
      </c>
      <c r="C382" s="1">
        <v>4.426262378692627</v>
      </c>
      <c r="D382" s="1">
        <v>6.0330089181661606E-2</v>
      </c>
      <c r="E382" s="1">
        <v>9.5565907657146454E-2</v>
      </c>
      <c r="F382" s="1">
        <v>61305249834304.156</v>
      </c>
      <c r="G382" s="90">
        <f t="shared" si="81"/>
        <v>1.2195257829131112E-2</v>
      </c>
      <c r="H382" s="90">
        <f t="shared" si="82"/>
        <v>1.0121952578291311</v>
      </c>
      <c r="I382" s="91">
        <f t="shared" si="83"/>
        <v>-2.55514369783163E-2</v>
      </c>
      <c r="J382" s="91">
        <f t="shared" si="84"/>
        <v>0.9744485630216837</v>
      </c>
      <c r="K382" s="91">
        <f t="shared" si="85"/>
        <v>1.1616763363090973E-2</v>
      </c>
      <c r="L382" s="91">
        <f t="shared" si="86"/>
        <v>1.011616763363091</v>
      </c>
      <c r="M382" s="91">
        <f t="shared" si="87"/>
        <v>-3.6741384373507935E-2</v>
      </c>
      <c r="N382" s="90">
        <f t="shared" si="88"/>
        <v>0.96325861562649207</v>
      </c>
      <c r="O382" s="91">
        <f t="shared" si="89"/>
        <v>1.994768712901045E-2</v>
      </c>
      <c r="P382" s="91">
        <f t="shared" si="90"/>
        <v>1.0199476871290105</v>
      </c>
      <c r="Q382" s="91">
        <f t="shared" si="91"/>
        <v>-4.4609272300425107E-2</v>
      </c>
      <c r="R382" s="90">
        <f t="shared" si="92"/>
        <v>0.95539072769957489</v>
      </c>
    </row>
    <row r="383" spans="1:18" x14ac:dyDescent="0.2">
      <c r="A383" t="s">
        <v>74</v>
      </c>
      <c r="B383" s="1">
        <v>2009</v>
      </c>
      <c r="C383" s="1">
        <v>4.4548478126525879</v>
      </c>
      <c r="D383" s="1">
        <v>7.1538381278514862E-2</v>
      </c>
      <c r="E383" s="1">
        <v>0.11379187554121017</v>
      </c>
      <c r="F383" s="1">
        <v>60542705628173.023</v>
      </c>
      <c r="G383" s="90">
        <f t="shared" si="81"/>
        <v>-1.2438481340376839E-2</v>
      </c>
      <c r="H383" s="90">
        <f t="shared" si="82"/>
        <v>0.98756151865962316</v>
      </c>
      <c r="I383" s="91">
        <f t="shared" si="83"/>
        <v>-6.0606681522255013E-3</v>
      </c>
      <c r="J383" s="91">
        <f t="shared" si="84"/>
        <v>0.9939393318477745</v>
      </c>
      <c r="K383" s="91">
        <f t="shared" si="85"/>
        <v>1.3630030038906355E-2</v>
      </c>
      <c r="L383" s="91">
        <f t="shared" si="86"/>
        <v>1.0136300300389063</v>
      </c>
      <c r="M383" s="91">
        <f t="shared" si="87"/>
        <v>-1.9425922286828823E-2</v>
      </c>
      <c r="N383" s="90">
        <f t="shared" si="88"/>
        <v>0.98057407771317118</v>
      </c>
      <c r="O383" s="91">
        <f t="shared" si="89"/>
        <v>2.1590655835764867E-2</v>
      </c>
      <c r="P383" s="91">
        <f t="shared" si="90"/>
        <v>1.0215906558357648</v>
      </c>
      <c r="Q383" s="91">
        <f t="shared" si="91"/>
        <v>-2.7066931192091581E-2</v>
      </c>
      <c r="R383" s="90">
        <f t="shared" si="92"/>
        <v>0.97293306880790842</v>
      </c>
    </row>
    <row r="384" spans="1:18" x14ac:dyDescent="0.2">
      <c r="A384" t="s">
        <v>74</v>
      </c>
      <c r="B384" s="1">
        <v>2010</v>
      </c>
      <c r="C384" s="1">
        <v>4.4465970993041992</v>
      </c>
      <c r="D384" s="1">
        <v>7.0401385426521301E-2</v>
      </c>
      <c r="E384" s="1">
        <v>0.12505939602851868</v>
      </c>
      <c r="F384" s="1">
        <v>63306882364552.211</v>
      </c>
      <c r="G384" s="90">
        <f t="shared" si="81"/>
        <v>4.5656643648461337E-2</v>
      </c>
      <c r="H384" s="90">
        <f t="shared" si="82"/>
        <v>1.0456566436484613</v>
      </c>
      <c r="I384" s="91">
        <f t="shared" si="83"/>
        <v>4.3720008865320459E-2</v>
      </c>
      <c r="J384" s="91">
        <f t="shared" si="84"/>
        <v>1.0437200088653205</v>
      </c>
      <c r="K384" s="91">
        <f t="shared" si="85"/>
        <v>1.6058546618659495E-2</v>
      </c>
      <c r="L384" s="91">
        <f t="shared" si="86"/>
        <v>1.0160585466186596</v>
      </c>
      <c r="M384" s="91">
        <f t="shared" si="87"/>
        <v>2.7224279879063618E-2</v>
      </c>
      <c r="N384" s="90">
        <f t="shared" si="88"/>
        <v>1.0272242798790636</v>
      </c>
      <c r="O384" s="91">
        <f t="shared" si="89"/>
        <v>2.554338112696472E-2</v>
      </c>
      <c r="P384" s="91">
        <f t="shared" si="90"/>
        <v>1.0255433811269647</v>
      </c>
      <c r="Q384" s="91">
        <f t="shared" si="91"/>
        <v>1.772389942040431E-2</v>
      </c>
      <c r="R384" s="90">
        <f t="shared" si="92"/>
        <v>1.0177238994204043</v>
      </c>
    </row>
    <row r="385" spans="1:18" x14ac:dyDescent="0.2">
      <c r="A385" t="s">
        <v>74</v>
      </c>
      <c r="B385" s="1">
        <v>2011</v>
      </c>
      <c r="C385" s="1">
        <v>4.4081401824951172</v>
      </c>
      <c r="D385" s="1">
        <v>7.127680629491806E-2</v>
      </c>
      <c r="E385" s="1">
        <v>0.1231309100985527</v>
      </c>
      <c r="F385" s="1">
        <v>65363590899083.75</v>
      </c>
      <c r="G385" s="90">
        <f t="shared" si="81"/>
        <v>3.2487913757749176E-2</v>
      </c>
      <c r="H385" s="90">
        <f t="shared" si="82"/>
        <v>1.0324879137577492</v>
      </c>
      <c r="I385" s="91">
        <f t="shared" si="83"/>
        <v>2.3558320876042371E-2</v>
      </c>
      <c r="J385" s="91">
        <f t="shared" si="84"/>
        <v>1.0235583208760424</v>
      </c>
      <c r="K385" s="91">
        <f t="shared" si="85"/>
        <v>1.583264322228287E-2</v>
      </c>
      <c r="L385" s="91">
        <f t="shared" si="86"/>
        <v>1.0158326432222828</v>
      </c>
      <c r="M385" s="91">
        <f t="shared" si="87"/>
        <v>7.6052661876007122E-3</v>
      </c>
      <c r="N385" s="90">
        <f t="shared" si="88"/>
        <v>1.0076052661876007</v>
      </c>
      <c r="O385" s="91">
        <f t="shared" si="89"/>
        <v>2.812474196236216E-2</v>
      </c>
      <c r="P385" s="91">
        <f t="shared" si="90"/>
        <v>1.0281247419623623</v>
      </c>
      <c r="Q385" s="91">
        <f t="shared" si="91"/>
        <v>-4.4415049068891044E-3</v>
      </c>
      <c r="R385" s="90">
        <f t="shared" si="92"/>
        <v>0.9955584950931109</v>
      </c>
    </row>
    <row r="386" spans="1:18" x14ac:dyDescent="0.2">
      <c r="A386" t="s">
        <v>74</v>
      </c>
      <c r="B386" s="1">
        <v>2012</v>
      </c>
      <c r="C386" s="1">
        <v>4.4465904235839844</v>
      </c>
      <c r="D386" s="1">
        <v>7.443556934595108E-2</v>
      </c>
      <c r="E386" s="1">
        <v>0.12246066331863403</v>
      </c>
      <c r="F386" s="1">
        <v>67051601764151.109</v>
      </c>
      <c r="G386" s="90">
        <f t="shared" si="81"/>
        <v>2.5824940794233919E-2</v>
      </c>
      <c r="H386" s="90">
        <f t="shared" si="82"/>
        <v>1.0258249407942339</v>
      </c>
      <c r="I386" s="91">
        <f t="shared" si="83"/>
        <v>3.4772754306413356E-2</v>
      </c>
      <c r="J386" s="91">
        <f t="shared" si="84"/>
        <v>1.0347727543064134</v>
      </c>
      <c r="K386" s="91">
        <f t="shared" si="85"/>
        <v>1.6169360170976598E-2</v>
      </c>
      <c r="L386" s="91">
        <f t="shared" si="86"/>
        <v>1.0161693601709767</v>
      </c>
      <c r="M386" s="91">
        <f t="shared" si="87"/>
        <v>1.8307375585804531E-2</v>
      </c>
      <c r="N386" s="90">
        <f t="shared" si="88"/>
        <v>1.0183073755858045</v>
      </c>
      <c r="O386" s="91">
        <f t="shared" si="89"/>
        <v>2.7932621241835723E-2</v>
      </c>
      <c r="P386" s="91">
        <f t="shared" si="90"/>
        <v>1.0279326212418358</v>
      </c>
      <c r="Q386" s="91">
        <f t="shared" si="91"/>
        <v>6.6542620821916643E-3</v>
      </c>
      <c r="R386" s="90">
        <f t="shared" si="92"/>
        <v>1.0066542620821917</v>
      </c>
    </row>
    <row r="387" spans="1:18" x14ac:dyDescent="0.2">
      <c r="A387" t="s">
        <v>74</v>
      </c>
      <c r="B387" s="1">
        <v>2013</v>
      </c>
      <c r="C387" s="1">
        <v>4.5806150436401367</v>
      </c>
      <c r="D387" s="1">
        <v>6.5344966948032379E-2</v>
      </c>
      <c r="E387" s="1">
        <v>0.11070779711008072</v>
      </c>
      <c r="F387" s="1">
        <v>68935323305938.508</v>
      </c>
      <c r="G387" s="90">
        <f t="shared" si="81"/>
        <v>2.8093609879943582E-2</v>
      </c>
      <c r="H387" s="90">
        <f t="shared" si="82"/>
        <v>1.0280936098799436</v>
      </c>
      <c r="I387" s="91">
        <f t="shared" si="83"/>
        <v>5.9081365063218927E-2</v>
      </c>
      <c r="J387" s="91">
        <f t="shared" si="84"/>
        <v>1.0590813650632189</v>
      </c>
      <c r="K387" s="91">
        <f t="shared" si="85"/>
        <v>1.6739920310887429E-2</v>
      </c>
      <c r="L387" s="91">
        <f t="shared" si="86"/>
        <v>1.0167399203108873</v>
      </c>
      <c r="M387" s="91">
        <f t="shared" si="87"/>
        <v>4.1644322118664201E-2</v>
      </c>
      <c r="N387" s="90">
        <f t="shared" si="88"/>
        <v>1.0416443221186642</v>
      </c>
      <c r="O387" s="91">
        <f t="shared" si="89"/>
        <v>2.7540351517226055E-2</v>
      </c>
      <c r="P387" s="91">
        <f t="shared" si="90"/>
        <v>1.0275403515172261</v>
      </c>
      <c r="Q387" s="91">
        <f t="shared" si="91"/>
        <v>3.0695644700882596E-2</v>
      </c>
      <c r="R387" s="90">
        <f t="shared" si="92"/>
        <v>1.0306956447008826</v>
      </c>
    </row>
    <row r="388" spans="1:18" x14ac:dyDescent="0.2">
      <c r="A388" t="s">
        <v>74</v>
      </c>
      <c r="B388" s="1">
        <v>2014</v>
      </c>
      <c r="C388" s="1">
        <v>4.7326030731201172</v>
      </c>
      <c r="D388" s="1">
        <v>6.601107120513916E-2</v>
      </c>
      <c r="E388" s="1">
        <v>0.11263620108366013</v>
      </c>
      <c r="F388" s="1">
        <v>70898522008529.438</v>
      </c>
      <c r="G388" s="90">
        <f t="shared" si="81"/>
        <v>2.8478849571476728E-2</v>
      </c>
      <c r="H388" s="90">
        <f t="shared" si="82"/>
        <v>1.0284788495714767</v>
      </c>
      <c r="I388" s="91">
        <f t="shared" si="83"/>
        <v>6.2604501305787208E-2</v>
      </c>
      <c r="J388" s="91">
        <f t="shared" si="84"/>
        <v>1.0626045013057872</v>
      </c>
      <c r="K388" s="91">
        <f t="shared" si="85"/>
        <v>1.4265544326576687E-2</v>
      </c>
      <c r="L388" s="91">
        <f t="shared" si="86"/>
        <v>1.0142655443265767</v>
      </c>
      <c r="M388" s="91">
        <f t="shared" si="87"/>
        <v>4.7659074341626528E-2</v>
      </c>
      <c r="N388" s="90">
        <f t="shared" si="88"/>
        <v>1.0476590743416265</v>
      </c>
      <c r="O388" s="91">
        <f t="shared" si="89"/>
        <v>2.4168762503583605E-2</v>
      </c>
      <c r="P388" s="91">
        <f t="shared" si="90"/>
        <v>1.0241687625035836</v>
      </c>
      <c r="Q388" s="91">
        <f t="shared" si="91"/>
        <v>3.7528716173931498E-2</v>
      </c>
      <c r="R388" s="90">
        <f t="shared" si="92"/>
        <v>1.0375287161739315</v>
      </c>
    </row>
    <row r="389" spans="1:18" x14ac:dyDescent="0.2">
      <c r="A389" t="s">
        <v>74</v>
      </c>
      <c r="B389" s="1">
        <v>2015</v>
      </c>
      <c r="C389" s="1">
        <v>4.858452320098877</v>
      </c>
      <c r="D389" s="1">
        <v>6.9492079317569733E-2</v>
      </c>
      <c r="E389" s="1">
        <v>0.11166172474622726</v>
      </c>
      <c r="F389" s="1">
        <v>73006916582213.766</v>
      </c>
      <c r="G389" s="90">
        <f t="shared" si="81"/>
        <v>2.9738202066196484E-2</v>
      </c>
      <c r="H389" s="90">
        <f t="shared" si="82"/>
        <v>1.0297382020661965</v>
      </c>
      <c r="I389" s="91">
        <f t="shared" si="83"/>
        <v>5.7120971191995107E-2</v>
      </c>
      <c r="J389" s="91">
        <f t="shared" si="84"/>
        <v>1.0571209711919951</v>
      </c>
      <c r="K389" s="91">
        <f t="shared" si="85"/>
        <v>1.3948152884416585E-2</v>
      </c>
      <c r="L389" s="91">
        <f t="shared" si="86"/>
        <v>1.0139481528844165</v>
      </c>
      <c r="M389" s="91">
        <f t="shared" si="87"/>
        <v>4.2578921007709658E-2</v>
      </c>
      <c r="N389" s="90">
        <f t="shared" si="88"/>
        <v>1.0425789210077097</v>
      </c>
      <c r="O389" s="91">
        <f t="shared" si="89"/>
        <v>2.3800052390491554E-2</v>
      </c>
      <c r="P389" s="91">
        <f t="shared" si="90"/>
        <v>1.0238000523904915</v>
      </c>
      <c r="Q389" s="91">
        <f t="shared" si="91"/>
        <v>3.2546314804049681E-2</v>
      </c>
      <c r="R389" s="90">
        <f t="shared" si="92"/>
        <v>1.0325463148040497</v>
      </c>
    </row>
    <row r="390" spans="1:18" x14ac:dyDescent="0.2">
      <c r="A390" t="s">
        <v>74</v>
      </c>
      <c r="B390" s="1">
        <v>2016</v>
      </c>
      <c r="C390" s="1">
        <v>4.9838452339172363</v>
      </c>
      <c r="D390" s="1">
        <v>6.7514128983020782E-2</v>
      </c>
      <c r="E390" s="1">
        <v>0.11004424840211868</v>
      </c>
      <c r="F390" s="1">
        <v>74817193515006.359</v>
      </c>
      <c r="G390" s="90">
        <f t="shared" si="81"/>
        <v>2.4795964787172275E-2</v>
      </c>
      <c r="H390" s="90">
        <f t="shared" si="82"/>
        <v>1.0247959647871723</v>
      </c>
      <c r="I390" s="91">
        <f t="shared" si="83"/>
        <v>5.1245159639278004E-2</v>
      </c>
      <c r="J390" s="91">
        <f t="shared" si="84"/>
        <v>1.051245159639278</v>
      </c>
      <c r="K390" s="91">
        <f t="shared" si="85"/>
        <v>1.430333668812365E-2</v>
      </c>
      <c r="L390" s="91">
        <f t="shared" si="86"/>
        <v>1.0143033366881236</v>
      </c>
      <c r="M390" s="91">
        <f t="shared" si="87"/>
        <v>3.6420882801959431E-2</v>
      </c>
      <c r="N390" s="90">
        <f t="shared" si="88"/>
        <v>1.0364208828019594</v>
      </c>
      <c r="O390" s="91">
        <f t="shared" si="89"/>
        <v>2.2982982519823263E-2</v>
      </c>
      <c r="P390" s="91">
        <f t="shared" si="90"/>
        <v>1.0229829825198233</v>
      </c>
      <c r="Q390" s="91">
        <f t="shared" si="91"/>
        <v>2.7627221178048389E-2</v>
      </c>
      <c r="R390" s="90">
        <f t="shared" si="92"/>
        <v>1.0276272211780484</v>
      </c>
    </row>
    <row r="391" spans="1:18" x14ac:dyDescent="0.2">
      <c r="A391" t="s">
        <v>74</v>
      </c>
      <c r="B391" s="1">
        <v>2017</v>
      </c>
      <c r="C391" s="1">
        <v>5.0849862098693848</v>
      </c>
      <c r="D391" s="1">
        <v>6.8736426532268524E-2</v>
      </c>
      <c r="E391" s="1">
        <v>0.11031734198331833</v>
      </c>
      <c r="F391" s="1">
        <v>77273466123070.641</v>
      </c>
      <c r="G391" s="90">
        <f t="shared" si="81"/>
        <v>3.2830322719491267E-2</v>
      </c>
      <c r="H391" s="90">
        <f t="shared" si="82"/>
        <v>1.0328303227194913</v>
      </c>
      <c r="I391" s="91">
        <f t="shared" si="83"/>
        <v>5.379033691132773E-2</v>
      </c>
      <c r="J391" s="91">
        <f t="shared" si="84"/>
        <v>1.0537903369113277</v>
      </c>
      <c r="K391" s="91">
        <f t="shared" si="85"/>
        <v>1.3546594208736207E-2</v>
      </c>
      <c r="L391" s="91">
        <f t="shared" si="86"/>
        <v>1.0135465942087363</v>
      </c>
      <c r="M391" s="91">
        <f t="shared" si="87"/>
        <v>3.9705863482289327E-2</v>
      </c>
      <c r="N391" s="90">
        <f t="shared" si="88"/>
        <v>1.0397058634822893</v>
      </c>
      <c r="O391" s="91">
        <f t="shared" si="89"/>
        <v>2.2080189740487862E-2</v>
      </c>
      <c r="P391" s="91">
        <f t="shared" si="90"/>
        <v>1.0220801897404879</v>
      </c>
      <c r="Q391" s="91">
        <f t="shared" si="91"/>
        <v>3.1025106923255441E-2</v>
      </c>
      <c r="R391" s="90">
        <f t="shared" si="92"/>
        <v>1.0310251069232554</v>
      </c>
    </row>
    <row r="392" spans="1:18" x14ac:dyDescent="0.2">
      <c r="A392" t="s">
        <v>74</v>
      </c>
      <c r="B392" s="1">
        <v>2018</v>
      </c>
      <c r="C392" s="1">
        <v>5.0809183120727539</v>
      </c>
      <c r="D392" s="1">
        <v>7.0372380316257477E-2</v>
      </c>
      <c r="E392" s="1">
        <v>0.11640248447656631</v>
      </c>
      <c r="F392" s="1">
        <v>79504572886818.422</v>
      </c>
      <c r="G392" s="90">
        <f t="shared" si="81"/>
        <v>2.8872870283757956E-2</v>
      </c>
      <c r="H392" s="90">
        <f t="shared" si="82"/>
        <v>1.028872870283758</v>
      </c>
      <c r="I392" s="91">
        <f t="shared" si="83"/>
        <v>2.80497904347079E-2</v>
      </c>
      <c r="J392" s="91">
        <f t="shared" si="84"/>
        <v>1.0280497904347079</v>
      </c>
      <c r="K392" s="91">
        <f t="shared" si="85"/>
        <v>1.3517524668770757E-2</v>
      </c>
      <c r="L392" s="91">
        <f t="shared" si="86"/>
        <v>1.0135175246687707</v>
      </c>
      <c r="M392" s="91">
        <f t="shared" si="87"/>
        <v>1.433844547551022E-2</v>
      </c>
      <c r="N392" s="90">
        <f t="shared" si="88"/>
        <v>1.0143384454755102</v>
      </c>
      <c r="O392" s="91">
        <f t="shared" si="89"/>
        <v>2.1694718024840423E-2</v>
      </c>
      <c r="P392" s="91">
        <f t="shared" si="90"/>
        <v>1.0216947180248404</v>
      </c>
      <c r="Q392" s="91">
        <f t="shared" si="91"/>
        <v>6.2201284764917819E-3</v>
      </c>
      <c r="R392" s="90">
        <f t="shared" si="92"/>
        <v>1.0062201284764918</v>
      </c>
    </row>
    <row r="393" spans="1:18" x14ac:dyDescent="0.2">
      <c r="A393" t="s">
        <v>74</v>
      </c>
      <c r="B393" s="1">
        <v>2019</v>
      </c>
      <c r="C393" s="1">
        <v>5.1977910995483398</v>
      </c>
      <c r="D393" s="1">
        <v>7.8893616795539856E-2</v>
      </c>
      <c r="E393" s="1">
        <v>0.12398729473352432</v>
      </c>
      <c r="F393" s="1">
        <v>80614957987697.438</v>
      </c>
      <c r="G393" s="90">
        <f t="shared" si="81"/>
        <v>1.3966304837078392E-2</v>
      </c>
      <c r="H393" s="90">
        <f t="shared" si="82"/>
        <v>1.0139663048370784</v>
      </c>
      <c r="I393" s="91">
        <f t="shared" si="83"/>
        <v>3.7289858016638533E-2</v>
      </c>
      <c r="J393" s="91">
        <f t="shared" si="84"/>
        <v>1.0372898580166385</v>
      </c>
      <c r="K393" s="91">
        <f t="shared" si="85"/>
        <v>1.3850327046007783E-2</v>
      </c>
      <c r="L393" s="91">
        <f t="shared" si="86"/>
        <v>1.0138503270460077</v>
      </c>
      <c r="M393" s="91">
        <f t="shared" si="87"/>
        <v>2.3119320816244127E-2</v>
      </c>
      <c r="N393" s="90">
        <f t="shared" si="88"/>
        <v>1.0231193208162441</v>
      </c>
      <c r="O393" s="91">
        <f t="shared" si="89"/>
        <v>2.290973350230464E-2</v>
      </c>
      <c r="P393" s="91">
        <f t="shared" si="90"/>
        <v>1.0229097335023047</v>
      </c>
      <c r="Q393" s="91">
        <f t="shared" si="91"/>
        <v>1.4058058148589625E-2</v>
      </c>
      <c r="R393" s="90">
        <f t="shared" si="92"/>
        <v>1.0140580581485896</v>
      </c>
    </row>
    <row r="394" spans="1:18" x14ac:dyDescent="0.2">
      <c r="A394" t="s">
        <v>74</v>
      </c>
      <c r="B394" s="1">
        <v>2020</v>
      </c>
      <c r="C394" s="1">
        <v>5.8163547515869141</v>
      </c>
      <c r="D394" s="1">
        <v>0.13343867659568787</v>
      </c>
      <c r="E394" s="1">
        <v>0.17836394906044006</v>
      </c>
      <c r="F394" s="1">
        <v>78644634648717.281</v>
      </c>
      <c r="G394" s="90">
        <f t="shared" si="81"/>
        <v>-2.4441163131051269E-2</v>
      </c>
      <c r="H394" s="90">
        <f t="shared" si="82"/>
        <v>0.97555883686894873</v>
      </c>
      <c r="I394" s="91">
        <f t="shared" si="83"/>
        <v>9.1655314267703014E-2</v>
      </c>
      <c r="J394" s="91">
        <f t="shared" si="84"/>
        <v>1.091655314267703</v>
      </c>
      <c r="K394" s="91">
        <f t="shared" si="85"/>
        <v>1.5178296950486388E-2</v>
      </c>
      <c r="L394" s="91">
        <f t="shared" si="86"/>
        <v>1.0151782969504863</v>
      </c>
      <c r="M394" s="91">
        <f t="shared" si="87"/>
        <v>7.533358184167982E-2</v>
      </c>
      <c r="N394" s="90">
        <f t="shared" si="88"/>
        <v>1.0753335818416798</v>
      </c>
      <c r="O394" s="91">
        <f t="shared" si="89"/>
        <v>2.3853843365174515E-2</v>
      </c>
      <c r="P394" s="91">
        <f t="shared" si="90"/>
        <v>1.0238538433651745</v>
      </c>
      <c r="Q394" s="91">
        <f t="shared" si="91"/>
        <v>6.6221825841548343E-2</v>
      </c>
      <c r="R394" s="90">
        <f t="shared" si="92"/>
        <v>1.0662218258415483</v>
      </c>
    </row>
    <row r="395" spans="1:18" x14ac:dyDescent="0.2">
      <c r="A395" t="s">
        <v>74</v>
      </c>
      <c r="B395" s="1">
        <v>2021</v>
      </c>
      <c r="C395" s="1">
        <v>5.7976913452148438</v>
      </c>
      <c r="D395" s="1">
        <v>0.10518824309110641</v>
      </c>
      <c r="E395" s="1">
        <v>0.15997831523418427</v>
      </c>
      <c r="F395" s="1">
        <v>83202200358388.062</v>
      </c>
      <c r="G395" s="90">
        <f t="shared" si="81"/>
        <v>5.7951387656997921E-2</v>
      </c>
      <c r="H395" s="90">
        <f t="shared" si="82"/>
        <v>1.0579513876569979</v>
      </c>
      <c r="I395" s="91">
        <f t="shared" si="83"/>
        <v>5.4556653753542239E-2</v>
      </c>
      <c r="J395" s="91">
        <f t="shared" si="84"/>
        <v>1.0545566537535422</v>
      </c>
      <c r="K395" s="91">
        <f t="shared" si="85"/>
        <v>2.2941976941705786E-2</v>
      </c>
      <c r="L395" s="91">
        <f t="shared" si="86"/>
        <v>1.0229419769417059</v>
      </c>
      <c r="M395" s="91">
        <f t="shared" si="87"/>
        <v>3.0905640324150996E-2</v>
      </c>
      <c r="N395" s="90">
        <f t="shared" si="88"/>
        <v>1.030905640324151</v>
      </c>
      <c r="O395" s="91">
        <f t="shared" si="89"/>
        <v>3.0665933678095524E-2</v>
      </c>
      <c r="P395" s="91">
        <f t="shared" si="90"/>
        <v>1.0306659336780954</v>
      </c>
      <c r="Q395" s="91">
        <f t="shared" si="91"/>
        <v>2.3179887192146698E-2</v>
      </c>
      <c r="R395" s="90">
        <f t="shared" si="92"/>
        <v>1.0231798871921467</v>
      </c>
    </row>
    <row r="396" spans="1:18" x14ac:dyDescent="0.2">
      <c r="A396" t="s">
        <v>74</v>
      </c>
      <c r="B396" s="1">
        <v>2022</v>
      </c>
      <c r="C396" s="1">
        <v>5.6580395698547363</v>
      </c>
      <c r="D396" s="1">
        <v>6.7404665052890778E-2</v>
      </c>
      <c r="E396" s="1">
        <v>0.12241728603839874</v>
      </c>
      <c r="F396" s="1">
        <v>85802742950452.125</v>
      </c>
      <c r="G396" s="90">
        <f t="shared" si="81"/>
        <v>3.1255694931893618E-2</v>
      </c>
      <c r="H396" s="90">
        <f t="shared" si="82"/>
        <v>1.0312556949318936</v>
      </c>
      <c r="I396" s="91">
        <f t="shared" si="83"/>
        <v>6.4153438210456937E-3</v>
      </c>
      <c r="J396" s="91">
        <f t="shared" si="84"/>
        <v>1.0064153438210457</v>
      </c>
      <c r="K396" s="91">
        <f t="shared" si="85"/>
        <v>1.8143125742270515E-2</v>
      </c>
      <c r="L396" s="91">
        <f t="shared" si="86"/>
        <v>1.0181431257422706</v>
      </c>
      <c r="M396" s="91">
        <f t="shared" si="87"/>
        <v>-1.1518794975583502E-2</v>
      </c>
      <c r="N396" s="90">
        <f t="shared" si="88"/>
        <v>0.9884812050244165</v>
      </c>
      <c r="O396" s="91">
        <f t="shared" si="89"/>
        <v>2.7593451549679897E-2</v>
      </c>
      <c r="P396" s="91">
        <f t="shared" si="90"/>
        <v>1.0275934515496798</v>
      </c>
      <c r="Q396" s="91">
        <f t="shared" si="91"/>
        <v>-2.0609422623992124E-2</v>
      </c>
      <c r="R396" s="90">
        <f t="shared" si="92"/>
        <v>0.97939057737600788</v>
      </c>
    </row>
    <row r="397" spans="1:18" x14ac:dyDescent="0.2">
      <c r="A397" t="s">
        <v>74</v>
      </c>
      <c r="B397" s="1">
        <v>2023</v>
      </c>
      <c r="C397" s="1">
        <v>5.545407772064209</v>
      </c>
      <c r="D397" s="1">
        <v>7.4125491082668304E-2</v>
      </c>
      <c r="E397" s="1">
        <v>0.13286232948303223</v>
      </c>
      <c r="F397" s="1">
        <v>88591706868904.141</v>
      </c>
      <c r="G397" s="90">
        <f>F397/F396-1</f>
        <v>3.2504367838945836E-2</v>
      </c>
      <c r="H397" s="90">
        <f t="shared" si="82"/>
        <v>1.0325043678389458</v>
      </c>
      <c r="I397" s="91">
        <f t="shared" si="83"/>
        <v>1.1950813601562249E-2</v>
      </c>
      <c r="J397" s="91">
        <f t="shared" si="84"/>
        <v>1.0119508136015622</v>
      </c>
      <c r="K397" s="91">
        <f t="shared" si="85"/>
        <v>1.1913077704866831E-2</v>
      </c>
      <c r="L397" s="91">
        <f t="shared" si="86"/>
        <v>1.0119130777048668</v>
      </c>
      <c r="M397" s="91">
        <f t="shared" si="87"/>
        <v>3.7291638508074598E-5</v>
      </c>
      <c r="N397" s="90">
        <f t="shared" si="88"/>
        <v>1.0000372916385081</v>
      </c>
      <c r="O397" s="91">
        <f t="shared" si="89"/>
        <v>2.1635989732313177E-2</v>
      </c>
      <c r="P397" s="91">
        <f t="shared" si="90"/>
        <v>1.0216359897323133</v>
      </c>
      <c r="Q397" s="91">
        <f t="shared" si="91"/>
        <v>-9.4800655302763603E-3</v>
      </c>
      <c r="R397" s="90">
        <f t="shared" si="92"/>
        <v>0.99051993446972364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M397"/>
  <sheetViews>
    <sheetView workbookViewId="0">
      <pane xSplit="1" ySplit="1" topLeftCell="B181" activePane="bottomRight" state="frozen"/>
      <selection activeCell="B12" sqref="B12"/>
      <selection pane="topRight" activeCell="B12" sqref="B12"/>
      <selection pane="bottomLeft" activeCell="B12" sqref="B12"/>
      <selection pane="bottomRight" activeCell="I193" sqref="I193"/>
    </sheetView>
  </sheetViews>
  <sheetFormatPr baseColWidth="10" defaultColWidth="8.83203125" defaultRowHeight="15" x14ac:dyDescent="0.2"/>
  <cols>
    <col min="3" max="3" width="8.83203125" style="2"/>
    <col min="4" max="4" width="9.33203125" style="2" bestFit="1" customWidth="1"/>
    <col min="5" max="5" width="15.1640625" bestFit="1" customWidth="1"/>
    <col min="6" max="6" width="16.33203125" style="2" customWidth="1"/>
    <col min="7" max="7" width="20.33203125" style="2" bestFit="1" customWidth="1"/>
    <col min="8" max="8" width="26" bestFit="1" customWidth="1"/>
  </cols>
  <sheetData>
    <row r="1" spans="1:13" ht="102" x14ac:dyDescent="0.2">
      <c r="A1" s="13" t="s">
        <v>73</v>
      </c>
      <c r="B1" t="s">
        <v>8</v>
      </c>
      <c r="C1" s="109" t="s">
        <v>340</v>
      </c>
      <c r="D1" s="109" t="s">
        <v>52</v>
      </c>
      <c r="E1" s="13" t="s">
        <v>10</v>
      </c>
      <c r="F1" s="108" t="s">
        <v>39</v>
      </c>
      <c r="G1" s="108" t="s">
        <v>40</v>
      </c>
      <c r="H1" s="113" t="s">
        <v>42</v>
      </c>
      <c r="I1" s="113" t="s">
        <v>41</v>
      </c>
      <c r="J1" s="101" t="s">
        <v>43</v>
      </c>
      <c r="K1" s="101" t="s">
        <v>44</v>
      </c>
      <c r="L1" s="115" t="s">
        <v>45</v>
      </c>
      <c r="M1" s="115" t="s">
        <v>46</v>
      </c>
    </row>
    <row r="2" spans="1:13" s="14" customFormat="1" ht="16" x14ac:dyDescent="0.2">
      <c r="A2" s="14" t="s">
        <v>0</v>
      </c>
      <c r="B2" s="1">
        <v>1980</v>
      </c>
      <c r="C2" s="1">
        <v>1.5674684047698975</v>
      </c>
      <c r="D2" s="1">
        <v>3.079981729388237E-2</v>
      </c>
      <c r="E2" s="1">
        <v>2819449622084.6431</v>
      </c>
      <c r="F2" s="90"/>
      <c r="G2" s="90"/>
      <c r="H2" s="112"/>
      <c r="J2" s="89"/>
    </row>
    <row r="3" spans="1:13" s="14" customFormat="1" x14ac:dyDescent="0.2">
      <c r="A3" s="14" t="s">
        <v>0</v>
      </c>
      <c r="B3" s="1">
        <v>1981</v>
      </c>
      <c r="C3" s="1">
        <v>1.5618051290512085</v>
      </c>
      <c r="D3" s="1">
        <v>3.9806537330150604E-2</v>
      </c>
      <c r="E3" s="1">
        <v>2944339266399.6509</v>
      </c>
      <c r="F3" s="90">
        <f>E3/E2-1</f>
        <v>4.4295753091933898E-2</v>
      </c>
      <c r="G3" s="90">
        <f>1+$F3</f>
        <v>1.0442957530919339</v>
      </c>
      <c r="H3" s="91">
        <f>G3*(C3/C2)-1</f>
        <v>4.0522704293235012E-2</v>
      </c>
      <c r="I3" s="91">
        <f>1+H3</f>
        <v>1.040522704293235</v>
      </c>
      <c r="J3" s="91">
        <f>D2/C2</f>
        <v>1.9649402310219929E-2</v>
      </c>
      <c r="K3" s="91">
        <f>1+J3</f>
        <v>1.0196494023102198</v>
      </c>
      <c r="L3" s="91">
        <f>I3/K3-1</f>
        <v>2.0471057930032233E-2</v>
      </c>
      <c r="M3" s="90">
        <f>1+L3</f>
        <v>1.0204710579300322</v>
      </c>
    </row>
    <row r="4" spans="1:13" s="14" customFormat="1" x14ac:dyDescent="0.2">
      <c r="A4" s="14" t="s">
        <v>0</v>
      </c>
      <c r="B4" s="1">
        <v>1982</v>
      </c>
      <c r="C4" s="1">
        <v>1.5984903573989868</v>
      </c>
      <c r="D4" s="1">
        <v>4.4535741209983826E-2</v>
      </c>
      <c r="E4" s="1">
        <v>3093284019104.5635</v>
      </c>
      <c r="F4" s="90">
        <f t="shared" ref="F4:F44" si="0">E4/E3-1</f>
        <v>5.0586817356494063E-2</v>
      </c>
      <c r="G4" s="90">
        <f t="shared" ref="G4:G67" si="1">1+$F4</f>
        <v>1.0505868173564941</v>
      </c>
      <c r="H4" s="91">
        <f t="shared" ref="H4:H45" si="2">G4*(C4/C3)-1</f>
        <v>7.5264042816306942E-2</v>
      </c>
      <c r="I4" s="91">
        <f t="shared" ref="I4:I67" si="3">1+H4</f>
        <v>1.0752640428163069</v>
      </c>
      <c r="J4" s="91">
        <f t="shared" ref="J4:J67" si="4">D3/C3</f>
        <v>2.5487518634500161E-2</v>
      </c>
      <c r="K4" s="91">
        <f t="shared" ref="K4:K67" si="5">1+J4</f>
        <v>1.0254875186345003</v>
      </c>
      <c r="L4" s="91">
        <f t="shared" ref="L4:L45" si="6">I4/K4-1</f>
        <v>4.8539375933202233E-2</v>
      </c>
      <c r="M4" s="90">
        <f t="shared" ref="M4:M67" si="7">1+L4</f>
        <v>1.0485393759332022</v>
      </c>
    </row>
    <row r="5" spans="1:13" s="14" customFormat="1" x14ac:dyDescent="0.2">
      <c r="A5" s="14" t="s">
        <v>0</v>
      </c>
      <c r="B5" s="1">
        <v>1983</v>
      </c>
      <c r="C5" s="1">
        <v>1.5922116041183472</v>
      </c>
      <c r="D5" s="1">
        <v>4.5402940362691879E-2</v>
      </c>
      <c r="E5" s="1">
        <v>3261330250503.667</v>
      </c>
      <c r="F5" s="90">
        <f t="shared" si="0"/>
        <v>5.432615639599403E-2</v>
      </c>
      <c r="G5" s="90">
        <f t="shared" si="1"/>
        <v>1.054326156395994</v>
      </c>
      <c r="H5" s="91">
        <f t="shared" si="2"/>
        <v>5.0184840320677049E-2</v>
      </c>
      <c r="I5" s="91">
        <f t="shared" si="3"/>
        <v>1.050184840320677</v>
      </c>
      <c r="J5" s="91">
        <f t="shared" si="4"/>
        <v>2.7861125970413098E-2</v>
      </c>
      <c r="K5" s="91">
        <f t="shared" si="5"/>
        <v>1.0278611259704131</v>
      </c>
      <c r="L5" s="91">
        <f t="shared" si="6"/>
        <v>2.1718609436841785E-2</v>
      </c>
      <c r="M5" s="90">
        <f t="shared" si="7"/>
        <v>1.0217186094368418</v>
      </c>
    </row>
    <row r="6" spans="1:13" s="14" customFormat="1" x14ac:dyDescent="0.2">
      <c r="A6" s="14" t="s">
        <v>0</v>
      </c>
      <c r="B6" s="1">
        <v>1984</v>
      </c>
      <c r="C6" s="1">
        <v>1.492249608039856</v>
      </c>
      <c r="D6" s="1">
        <v>7.4850812554359436E-2</v>
      </c>
      <c r="E6" s="1">
        <v>3501050470870.6021</v>
      </c>
      <c r="F6" s="90">
        <f t="shared" si="0"/>
        <v>7.3503816526987231E-2</v>
      </c>
      <c r="G6" s="90">
        <f t="shared" si="1"/>
        <v>1.0735038165269872</v>
      </c>
      <c r="H6" s="91">
        <f t="shared" si="2"/>
        <v>6.1072569111964015E-3</v>
      </c>
      <c r="I6" s="91">
        <f t="shared" si="3"/>
        <v>1.0061072569111964</v>
      </c>
      <c r="J6" s="91">
        <f t="shared" si="4"/>
        <v>2.8515644682688253E-2</v>
      </c>
      <c r="K6" s="91">
        <f t="shared" si="5"/>
        <v>1.0285156446826882</v>
      </c>
      <c r="L6" s="91">
        <f t="shared" si="6"/>
        <v>-2.1787114165293109E-2</v>
      </c>
      <c r="M6" s="90">
        <f t="shared" si="7"/>
        <v>0.97821288583470689</v>
      </c>
    </row>
    <row r="7" spans="1:13" s="14" customFormat="1" x14ac:dyDescent="0.2">
      <c r="A7" s="14" t="s">
        <v>0</v>
      </c>
      <c r="B7" s="1">
        <v>1985</v>
      </c>
      <c r="C7" s="1">
        <v>1.4193629026412964</v>
      </c>
      <c r="D7" s="1">
        <v>7.7323675155639648E-2</v>
      </c>
      <c r="E7" s="1">
        <v>3725797874788.1143</v>
      </c>
      <c r="F7" s="90">
        <f t="shared" si="0"/>
        <v>6.4194277056972782E-2</v>
      </c>
      <c r="G7" s="90">
        <f t="shared" si="1"/>
        <v>1.0641942770569728</v>
      </c>
      <c r="H7" s="91">
        <f t="shared" si="2"/>
        <v>1.2215295564345086E-2</v>
      </c>
      <c r="I7" s="91">
        <f t="shared" si="3"/>
        <v>1.0122152955643451</v>
      </c>
      <c r="J7" s="91">
        <f t="shared" si="4"/>
        <v>5.0159713328844294E-2</v>
      </c>
      <c r="K7" s="91">
        <f t="shared" si="5"/>
        <v>1.0501597133288443</v>
      </c>
      <c r="L7" s="91">
        <f t="shared" si="6"/>
        <v>-3.6132044757479109E-2</v>
      </c>
      <c r="M7" s="90">
        <f t="shared" si="7"/>
        <v>0.96386795524252089</v>
      </c>
    </row>
    <row r="8" spans="1:13" s="14" customFormat="1" x14ac:dyDescent="0.2">
      <c r="A8" s="14" t="s">
        <v>0</v>
      </c>
      <c r="B8" s="1">
        <v>1986</v>
      </c>
      <c r="C8" s="1">
        <v>1.4301306009292603</v>
      </c>
      <c r="D8" s="1">
        <v>9.3690305948257446E-2</v>
      </c>
      <c r="E8" s="1">
        <v>3896264829755.1997</v>
      </c>
      <c r="F8" s="90">
        <f t="shared" si="0"/>
        <v>4.5753140856246821E-2</v>
      </c>
      <c r="G8" s="90">
        <f t="shared" si="1"/>
        <v>1.0457531408562468</v>
      </c>
      <c r="H8" s="91">
        <f t="shared" si="2"/>
        <v>5.3686527225212943E-2</v>
      </c>
      <c r="I8" s="91">
        <f t="shared" si="3"/>
        <v>1.0536865272252129</v>
      </c>
      <c r="J8" s="91">
        <f t="shared" si="4"/>
        <v>5.4477734349508367E-2</v>
      </c>
      <c r="K8" s="91">
        <f t="shared" si="5"/>
        <v>1.0544777343495084</v>
      </c>
      <c r="L8" s="91">
        <f t="shared" si="6"/>
        <v>-7.5033080218001036E-4</v>
      </c>
      <c r="M8" s="90">
        <f t="shared" si="7"/>
        <v>0.99924966919781999</v>
      </c>
    </row>
    <row r="9" spans="1:13" s="14" customFormat="1" x14ac:dyDescent="0.2">
      <c r="A9" s="14" t="s">
        <v>0</v>
      </c>
      <c r="B9" s="1">
        <v>1987</v>
      </c>
      <c r="C9" s="1">
        <v>1.4477242231369019</v>
      </c>
      <c r="D9" s="1">
        <v>0.11798013746738434</v>
      </c>
      <c r="E9" s="1">
        <v>4163006855436.522</v>
      </c>
      <c r="F9" s="90">
        <f t="shared" si="0"/>
        <v>6.8460958722377674E-2</v>
      </c>
      <c r="G9" s="90">
        <f t="shared" si="1"/>
        <v>1.0684609587223777</v>
      </c>
      <c r="H9" s="91">
        <f t="shared" si="2"/>
        <v>8.1605281652857853E-2</v>
      </c>
      <c r="I9" s="91">
        <f t="shared" si="3"/>
        <v>1.0816052816528579</v>
      </c>
      <c r="J9" s="91">
        <f t="shared" si="4"/>
        <v>6.5511713327006643E-2</v>
      </c>
      <c r="K9" s="91">
        <f t="shared" si="5"/>
        <v>1.0655117133270067</v>
      </c>
      <c r="L9" s="91">
        <f t="shared" si="6"/>
        <v>1.5104074525468913E-2</v>
      </c>
      <c r="M9" s="90">
        <f t="shared" si="7"/>
        <v>1.0151040745254689</v>
      </c>
    </row>
    <row r="10" spans="1:13" s="14" customFormat="1" x14ac:dyDescent="0.2">
      <c r="A10" s="14" t="s">
        <v>0</v>
      </c>
      <c r="B10" s="1">
        <v>1988</v>
      </c>
      <c r="C10" s="1">
        <v>1.4797850847244263</v>
      </c>
      <c r="D10" s="1">
        <v>0.11496540904045105</v>
      </c>
      <c r="E10" s="1">
        <v>4415436774137.1201</v>
      </c>
      <c r="F10" s="90">
        <f t="shared" si="0"/>
        <v>6.0636440790614365E-2</v>
      </c>
      <c r="G10" s="90">
        <f t="shared" si="1"/>
        <v>1.0606364407906144</v>
      </c>
      <c r="H10" s="91">
        <f t="shared" si="2"/>
        <v>8.4124973744211795E-2</v>
      </c>
      <c r="I10" s="91">
        <f t="shared" si="3"/>
        <v>1.0841249737442118</v>
      </c>
      <c r="J10" s="91">
        <f t="shared" si="4"/>
        <v>8.1493516224897575E-2</v>
      </c>
      <c r="K10" s="91">
        <f t="shared" si="5"/>
        <v>1.0814935162248975</v>
      </c>
      <c r="L10" s="91">
        <f t="shared" si="6"/>
        <v>2.4331699449291477E-3</v>
      </c>
      <c r="M10" s="90">
        <f t="shared" si="7"/>
        <v>1.0024331699449291</v>
      </c>
    </row>
    <row r="11" spans="1:13" s="14" customFormat="1" x14ac:dyDescent="0.2">
      <c r="A11" s="14" t="s">
        <v>0</v>
      </c>
      <c r="B11" s="1">
        <v>1989</v>
      </c>
      <c r="C11" s="1">
        <v>1.5796874761581421</v>
      </c>
      <c r="D11" s="1">
        <v>0.11533015221357346</v>
      </c>
      <c r="E11" s="1">
        <v>4574090793795.2305</v>
      </c>
      <c r="F11" s="90">
        <f t="shared" si="0"/>
        <v>3.5931670585208408E-2</v>
      </c>
      <c r="G11" s="90">
        <f t="shared" si="1"/>
        <v>1.0359316705852084</v>
      </c>
      <c r="H11" s="91">
        <f t="shared" si="2"/>
        <v>0.10586888803774097</v>
      </c>
      <c r="I11" s="91">
        <f t="shared" si="3"/>
        <v>1.105868888037741</v>
      </c>
      <c r="J11" s="91">
        <f t="shared" si="4"/>
        <v>7.7690612121462582E-2</v>
      </c>
      <c r="K11" s="91">
        <f t="shared" si="5"/>
        <v>1.0776906121214627</v>
      </c>
      <c r="L11" s="91">
        <f t="shared" si="6"/>
        <v>2.6146906727533503E-2</v>
      </c>
      <c r="M11" s="90">
        <f t="shared" si="7"/>
        <v>1.0261469067275335</v>
      </c>
    </row>
    <row r="12" spans="1:13" s="14" customFormat="1" x14ac:dyDescent="0.2">
      <c r="A12" s="14" t="s">
        <v>0</v>
      </c>
      <c r="B12" s="1">
        <v>1990</v>
      </c>
      <c r="C12" s="1">
        <v>1.6452121734619141</v>
      </c>
      <c r="D12" s="1">
        <v>0.13084720075130463</v>
      </c>
      <c r="E12" s="1">
        <v>4728333440324.1475</v>
      </c>
      <c r="F12" s="90">
        <f t="shared" si="0"/>
        <v>3.3720941162372231E-2</v>
      </c>
      <c r="G12" s="90">
        <f t="shared" si="1"/>
        <v>1.0337209411623722</v>
      </c>
      <c r="H12" s="91">
        <f t="shared" si="2"/>
        <v>7.659920207697235E-2</v>
      </c>
      <c r="I12" s="91">
        <f t="shared" si="3"/>
        <v>1.0765992020769724</v>
      </c>
      <c r="J12" s="91">
        <f t="shared" si="4"/>
        <v>7.3008208240063169E-2</v>
      </c>
      <c r="K12" s="91">
        <f t="shared" si="5"/>
        <v>1.0730082082400632</v>
      </c>
      <c r="L12" s="91">
        <f t="shared" si="6"/>
        <v>3.3466601740159696E-3</v>
      </c>
      <c r="M12" s="90">
        <f t="shared" si="7"/>
        <v>1.003346660174016</v>
      </c>
    </row>
    <row r="13" spans="1:13" s="14" customFormat="1" x14ac:dyDescent="0.2">
      <c r="A13" s="14" t="s">
        <v>0</v>
      </c>
      <c r="B13" s="1">
        <v>1991</v>
      </c>
      <c r="C13" s="1">
        <v>1.6260390281677246</v>
      </c>
      <c r="D13" s="1">
        <v>0.11644726991653442</v>
      </c>
      <c r="E13" s="1">
        <v>4932950050570.0283</v>
      </c>
      <c r="F13" s="90">
        <f t="shared" si="0"/>
        <v>4.3274572918413634E-2</v>
      </c>
      <c r="G13" s="90">
        <f t="shared" si="1"/>
        <v>1.0432745729184136</v>
      </c>
      <c r="H13" s="91">
        <f t="shared" si="2"/>
        <v>3.1116350841678297E-2</v>
      </c>
      <c r="I13" s="91">
        <f t="shared" si="3"/>
        <v>1.0311163508416783</v>
      </c>
      <c r="J13" s="91">
        <f t="shared" si="4"/>
        <v>7.9532113159587969E-2</v>
      </c>
      <c r="K13" s="91">
        <f t="shared" si="5"/>
        <v>1.0795321131595879</v>
      </c>
      <c r="L13" s="91">
        <f t="shared" si="6"/>
        <v>-4.4848839351527725E-2</v>
      </c>
      <c r="M13" s="90">
        <f t="shared" si="7"/>
        <v>0.95515116064847227</v>
      </c>
    </row>
    <row r="14" spans="1:13" s="14" customFormat="1" x14ac:dyDescent="0.2">
      <c r="A14" s="14" t="s">
        <v>0</v>
      </c>
      <c r="B14" s="1">
        <v>1992</v>
      </c>
      <c r="C14" s="1">
        <v>1.6223850250244141</v>
      </c>
      <c r="D14" s="1">
        <v>0.1095302402973175</v>
      </c>
      <c r="E14" s="1">
        <v>5113355605317.1113</v>
      </c>
      <c r="F14" s="90">
        <f t="shared" si="0"/>
        <v>3.6571534862031685E-2</v>
      </c>
      <c r="G14" s="90">
        <f t="shared" si="1"/>
        <v>1.0365715348620317</v>
      </c>
      <c r="H14" s="91">
        <f t="shared" si="2"/>
        <v>3.4242171555838308E-2</v>
      </c>
      <c r="I14" s="91">
        <f t="shared" si="3"/>
        <v>1.0342421715558383</v>
      </c>
      <c r="J14" s="91">
        <f t="shared" si="4"/>
        <v>7.1614068235343109E-2</v>
      </c>
      <c r="K14" s="91">
        <f t="shared" si="5"/>
        <v>1.071614068235343</v>
      </c>
      <c r="L14" s="91">
        <f t="shared" si="6"/>
        <v>-3.4874399083847485E-2</v>
      </c>
      <c r="M14" s="90">
        <f t="shared" si="7"/>
        <v>0.96512560091615252</v>
      </c>
    </row>
    <row r="15" spans="1:13" s="14" customFormat="1" x14ac:dyDescent="0.2">
      <c r="A15" s="14" t="s">
        <v>0</v>
      </c>
      <c r="B15" s="1">
        <v>1993</v>
      </c>
      <c r="C15" s="1">
        <v>1.6604912281036377</v>
      </c>
      <c r="D15" s="1">
        <v>9.6897423267364502E-2</v>
      </c>
      <c r="E15" s="1">
        <v>5307461099499.582</v>
      </c>
      <c r="F15" s="90">
        <f t="shared" si="0"/>
        <v>3.7960491928359152E-2</v>
      </c>
      <c r="G15" s="90">
        <f t="shared" si="1"/>
        <v>1.0379604919283592</v>
      </c>
      <c r="H15" s="91">
        <f t="shared" si="2"/>
        <v>6.2339867158993867E-2</v>
      </c>
      <c r="I15" s="91">
        <f t="shared" si="3"/>
        <v>1.0623398671589939</v>
      </c>
      <c r="J15" s="91">
        <f t="shared" si="4"/>
        <v>6.7511865930634601E-2</v>
      </c>
      <c r="K15" s="91">
        <f t="shared" si="5"/>
        <v>1.0675118659306346</v>
      </c>
      <c r="L15" s="91">
        <f t="shared" si="6"/>
        <v>-4.8449098663010393E-3</v>
      </c>
      <c r="M15" s="90">
        <f t="shared" si="7"/>
        <v>0.99515509013369896</v>
      </c>
    </row>
    <row r="16" spans="1:13" s="14" customFormat="1" x14ac:dyDescent="0.2">
      <c r="A16" s="14" t="s">
        <v>0</v>
      </c>
      <c r="B16" s="1">
        <v>1994</v>
      </c>
      <c r="C16" s="1">
        <v>1.6245895624160767</v>
      </c>
      <c r="D16" s="1">
        <v>7.6924823224544525E-2</v>
      </c>
      <c r="E16" s="1">
        <v>5557952254720.8496</v>
      </c>
      <c r="F16" s="90">
        <f t="shared" si="0"/>
        <v>4.7196041671390798E-2</v>
      </c>
      <c r="G16" s="90">
        <f t="shared" si="1"/>
        <v>1.0471960416713908</v>
      </c>
      <c r="H16" s="91">
        <f t="shared" si="2"/>
        <v>2.4554499481276304E-2</v>
      </c>
      <c r="I16" s="91">
        <f t="shared" si="3"/>
        <v>1.0245544994812763</v>
      </c>
      <c r="J16" s="91">
        <f t="shared" si="4"/>
        <v>5.8354673380615271E-2</v>
      </c>
      <c r="K16" s="91">
        <f t="shared" si="5"/>
        <v>1.0583546733806153</v>
      </c>
      <c r="L16" s="91">
        <f t="shared" si="6"/>
        <v>-3.1936528225810945E-2</v>
      </c>
      <c r="M16" s="90">
        <f t="shared" si="7"/>
        <v>0.96806347177418905</v>
      </c>
    </row>
    <row r="17" spans="1:13" s="14" customFormat="1" x14ac:dyDescent="0.2">
      <c r="A17" s="14" t="s">
        <v>0</v>
      </c>
      <c r="B17" s="1">
        <v>1995</v>
      </c>
      <c r="C17" s="1">
        <v>1.610819935798645</v>
      </c>
      <c r="D17" s="1">
        <v>7.9643353819847107E-2</v>
      </c>
      <c r="E17" s="1">
        <v>5916904184364.9082</v>
      </c>
      <c r="F17" s="90">
        <f t="shared" si="0"/>
        <v>6.4583485642426997E-2</v>
      </c>
      <c r="G17" s="90">
        <f t="shared" si="1"/>
        <v>1.064583485642427</v>
      </c>
      <c r="H17" s="91">
        <f t="shared" si="2"/>
        <v>5.5560334540446732E-2</v>
      </c>
      <c r="I17" s="91">
        <f t="shared" si="3"/>
        <v>1.0555603345404467</v>
      </c>
      <c r="J17" s="91">
        <f t="shared" si="4"/>
        <v>4.7350312352211925E-2</v>
      </c>
      <c r="K17" s="91">
        <f t="shared" si="5"/>
        <v>1.0473503123522119</v>
      </c>
      <c r="L17" s="91">
        <f t="shared" si="6"/>
        <v>7.8388501835611191E-3</v>
      </c>
      <c r="M17" s="90">
        <f t="shared" si="7"/>
        <v>1.0078388501835611</v>
      </c>
    </row>
    <row r="18" spans="1:13" s="14" customFormat="1" x14ac:dyDescent="0.2">
      <c r="A18" s="14" t="s">
        <v>0</v>
      </c>
      <c r="B18" s="1">
        <v>1996</v>
      </c>
      <c r="C18" s="1">
        <v>1.5868011713027954</v>
      </c>
      <c r="D18" s="1">
        <v>7.0084363222122192E-2</v>
      </c>
      <c r="E18" s="1">
        <v>6113407347806.7559</v>
      </c>
      <c r="F18" s="90">
        <f t="shared" si="0"/>
        <v>3.3210469076226712E-2</v>
      </c>
      <c r="G18" s="90">
        <f t="shared" si="1"/>
        <v>1.0332104690762267</v>
      </c>
      <c r="H18" s="91">
        <f t="shared" si="2"/>
        <v>1.7804377818060102E-2</v>
      </c>
      <c r="I18" s="91">
        <f t="shared" si="3"/>
        <v>1.0178043778180601</v>
      </c>
      <c r="J18" s="91">
        <f t="shared" si="4"/>
        <v>4.9442741581392155E-2</v>
      </c>
      <c r="K18" s="91">
        <f t="shared" si="5"/>
        <v>1.0494427415813921</v>
      </c>
      <c r="L18" s="91">
        <f t="shared" si="6"/>
        <v>-3.0147775109346631E-2</v>
      </c>
      <c r="M18" s="90">
        <f t="shared" si="7"/>
        <v>0.96985222489065337</v>
      </c>
    </row>
    <row r="19" spans="1:13" s="14" customFormat="1" x14ac:dyDescent="0.2">
      <c r="A19" s="14" t="s">
        <v>0</v>
      </c>
      <c r="B19" s="1">
        <v>1997</v>
      </c>
      <c r="C19" s="1">
        <v>1.6194795370101929</v>
      </c>
      <c r="D19" s="1">
        <v>7.7030614018440247E-2</v>
      </c>
      <c r="E19" s="1">
        <v>6307922251714.8887</v>
      </c>
      <c r="F19" s="90">
        <f t="shared" si="0"/>
        <v>3.1817756096020222E-2</v>
      </c>
      <c r="G19" s="90">
        <f t="shared" si="1"/>
        <v>1.0318177560960202</v>
      </c>
      <c r="H19" s="91">
        <f t="shared" si="2"/>
        <v>5.3066869461249722E-2</v>
      </c>
      <c r="I19" s="91">
        <f t="shared" si="3"/>
        <v>1.0530668694612497</v>
      </c>
      <c r="J19" s="91">
        <f t="shared" si="4"/>
        <v>4.4167073033215327E-2</v>
      </c>
      <c r="K19" s="91">
        <f t="shared" si="5"/>
        <v>1.0441670730332153</v>
      </c>
      <c r="L19" s="91">
        <f t="shared" si="6"/>
        <v>8.5233452173332225E-3</v>
      </c>
      <c r="M19" s="90">
        <f t="shared" si="7"/>
        <v>1.0085233452173332</v>
      </c>
    </row>
    <row r="20" spans="1:13" s="14" customFormat="1" x14ac:dyDescent="0.2">
      <c r="A20" s="14" t="s">
        <v>0</v>
      </c>
      <c r="B20" s="1">
        <v>1998</v>
      </c>
      <c r="C20" s="1">
        <v>1.7026112079620361</v>
      </c>
      <c r="D20" s="1">
        <v>4.6370260417461395E-2</v>
      </c>
      <c r="E20" s="1">
        <v>6214671101674.2646</v>
      </c>
      <c r="F20" s="90">
        <f t="shared" si="0"/>
        <v>-1.478317999485057E-2</v>
      </c>
      <c r="G20" s="90">
        <f t="shared" si="1"/>
        <v>0.98521682000514943</v>
      </c>
      <c r="H20" s="91">
        <f t="shared" si="2"/>
        <v>3.5790302797092721E-2</v>
      </c>
      <c r="I20" s="91">
        <f t="shared" si="3"/>
        <v>1.0357903027970927</v>
      </c>
      <c r="J20" s="91">
        <f t="shared" si="4"/>
        <v>4.7565043125305892E-2</v>
      </c>
      <c r="K20" s="91">
        <f t="shared" si="5"/>
        <v>1.0475650431253059</v>
      </c>
      <c r="L20" s="91">
        <f t="shared" si="6"/>
        <v>-1.124010428324751E-2</v>
      </c>
      <c r="M20" s="90">
        <f t="shared" si="7"/>
        <v>0.98875989571675249</v>
      </c>
    </row>
    <row r="21" spans="1:13" s="14" customFormat="1" x14ac:dyDescent="0.2">
      <c r="A21" s="14" t="s">
        <v>0</v>
      </c>
      <c r="B21" s="1">
        <v>1999</v>
      </c>
      <c r="C21" s="1">
        <v>1.7717286348342896</v>
      </c>
      <c r="D21" s="1">
        <v>5.198066309094429E-2</v>
      </c>
      <c r="E21" s="1">
        <v>6419178320091.5566</v>
      </c>
      <c r="F21" s="90">
        <f t="shared" si="0"/>
        <v>3.290716677865646E-2</v>
      </c>
      <c r="G21" s="90">
        <f t="shared" si="1"/>
        <v>1.0329071667786565</v>
      </c>
      <c r="H21" s="91">
        <f t="shared" si="2"/>
        <v>7.4837987644744697E-2</v>
      </c>
      <c r="I21" s="91">
        <f t="shared" si="3"/>
        <v>1.0748379876447447</v>
      </c>
      <c r="J21" s="91">
        <f t="shared" si="4"/>
        <v>2.7234791008432815E-2</v>
      </c>
      <c r="K21" s="91">
        <f t="shared" si="5"/>
        <v>1.0272347910084327</v>
      </c>
      <c r="L21" s="91">
        <f t="shared" si="6"/>
        <v>4.6341106291367007E-2</v>
      </c>
      <c r="M21" s="90">
        <f t="shared" si="7"/>
        <v>1.046341106291367</v>
      </c>
    </row>
    <row r="22" spans="1:13" s="14" customFormat="1" x14ac:dyDescent="0.2">
      <c r="A22" s="14" t="s">
        <v>0</v>
      </c>
      <c r="B22" s="1">
        <v>2000</v>
      </c>
      <c r="C22" s="1">
        <v>1.8103979825973511</v>
      </c>
      <c r="D22" s="1">
        <v>6.2830470502376556E-2</v>
      </c>
      <c r="E22" s="1">
        <v>6752732055295.1211</v>
      </c>
      <c r="F22" s="90">
        <f t="shared" si="0"/>
        <v>5.1962060963404832E-2</v>
      </c>
      <c r="G22" s="90">
        <f t="shared" si="1"/>
        <v>1.0519620609634048</v>
      </c>
      <c r="H22" s="91">
        <f t="shared" si="2"/>
        <v>7.4921946562784614E-2</v>
      </c>
      <c r="I22" s="91">
        <f t="shared" si="3"/>
        <v>1.0749219465627846</v>
      </c>
      <c r="J22" s="91">
        <f t="shared" si="4"/>
        <v>2.9338952968836596E-2</v>
      </c>
      <c r="K22" s="91">
        <f t="shared" si="5"/>
        <v>1.0293389529688366</v>
      </c>
      <c r="L22" s="91">
        <f t="shared" si="6"/>
        <v>4.4283754600442204E-2</v>
      </c>
      <c r="M22" s="90">
        <f t="shared" si="7"/>
        <v>1.0442837546004422</v>
      </c>
    </row>
    <row r="23" spans="1:13" s="14" customFormat="1" x14ac:dyDescent="0.2">
      <c r="A23" s="14" t="s">
        <v>0</v>
      </c>
      <c r="B23" s="1">
        <v>2001</v>
      </c>
      <c r="C23" s="1">
        <v>1.7673434019088745</v>
      </c>
      <c r="D23" s="1">
        <v>6.8231873214244843E-2</v>
      </c>
      <c r="E23" s="1">
        <v>6989068920420.1748</v>
      </c>
      <c r="F23" s="90">
        <f t="shared" si="0"/>
        <v>3.4998703219644378E-2</v>
      </c>
      <c r="G23" s="90">
        <f t="shared" si="1"/>
        <v>1.0349987032196444</v>
      </c>
      <c r="H23" s="91">
        <f t="shared" si="2"/>
        <v>1.0384537931906301E-2</v>
      </c>
      <c r="I23" s="91">
        <f t="shared" si="3"/>
        <v>1.0103845379319063</v>
      </c>
      <c r="J23" s="91">
        <f t="shared" si="4"/>
        <v>3.4705336122963754E-2</v>
      </c>
      <c r="K23" s="91">
        <f t="shared" si="5"/>
        <v>1.0347053361229637</v>
      </c>
      <c r="L23" s="91">
        <f t="shared" si="6"/>
        <v>-2.3505047613059826E-2</v>
      </c>
      <c r="M23" s="90">
        <f t="shared" si="7"/>
        <v>0.97649495238694017</v>
      </c>
    </row>
    <row r="24" spans="1:13" s="14" customFormat="1" x14ac:dyDescent="0.2">
      <c r="A24" s="14" t="s">
        <v>0</v>
      </c>
      <c r="B24" s="1">
        <v>2002</v>
      </c>
      <c r="C24" s="1">
        <v>1.6686444282531738</v>
      </c>
      <c r="D24" s="1">
        <v>6.4887173473834991E-2</v>
      </c>
      <c r="E24" s="1">
        <v>7398785820404.9482</v>
      </c>
      <c r="F24" s="90">
        <f t="shared" si="0"/>
        <v>5.8622529645929067E-2</v>
      </c>
      <c r="G24" s="90">
        <f t="shared" si="1"/>
        <v>1.0586225296459291</v>
      </c>
      <c r="H24" s="91">
        <f t="shared" si="2"/>
        <v>-4.9725265104993976E-4</v>
      </c>
      <c r="I24" s="91">
        <f t="shared" si="3"/>
        <v>0.99950274734895006</v>
      </c>
      <c r="J24" s="91">
        <f t="shared" si="4"/>
        <v>3.8607026308836681E-2</v>
      </c>
      <c r="K24" s="91">
        <f t="shared" si="5"/>
        <v>1.0386070263088367</v>
      </c>
      <c r="L24" s="91">
        <f t="shared" si="6"/>
        <v>-3.7650697491294238E-2</v>
      </c>
      <c r="M24" s="90">
        <f t="shared" si="7"/>
        <v>0.96234930250870576</v>
      </c>
    </row>
    <row r="25" spans="1:13" s="14" customFormat="1" x14ac:dyDescent="0.2">
      <c r="A25" s="14" t="s">
        <v>0</v>
      </c>
      <c r="B25" s="1">
        <v>2003</v>
      </c>
      <c r="C25" s="1">
        <v>1.6021056175231934</v>
      </c>
      <c r="D25" s="1">
        <v>7.135704904794693E-2</v>
      </c>
      <c r="E25" s="1">
        <v>7808239061674.6123</v>
      </c>
      <c r="F25" s="90">
        <f t="shared" si="0"/>
        <v>5.5340599283255631E-2</v>
      </c>
      <c r="G25" s="90">
        <f t="shared" si="1"/>
        <v>1.0553405992832556</v>
      </c>
      <c r="H25" s="91">
        <f t="shared" si="2"/>
        <v>1.3257872009306837E-2</v>
      </c>
      <c r="I25" s="91">
        <f t="shared" si="3"/>
        <v>1.0132578720093068</v>
      </c>
      <c r="J25" s="91">
        <f t="shared" si="4"/>
        <v>3.8886159552734882E-2</v>
      </c>
      <c r="K25" s="91">
        <f t="shared" si="5"/>
        <v>1.0388861595527348</v>
      </c>
      <c r="L25" s="91">
        <f t="shared" si="6"/>
        <v>-2.4669004691006302E-2</v>
      </c>
      <c r="M25" s="90">
        <f t="shared" si="7"/>
        <v>0.9753309953089937</v>
      </c>
    </row>
    <row r="26" spans="1:13" s="14" customFormat="1" x14ac:dyDescent="0.2">
      <c r="A26" s="14" t="s">
        <v>0</v>
      </c>
      <c r="B26" s="1">
        <v>2004</v>
      </c>
      <c r="C26" s="1">
        <v>1.5829989910125732</v>
      </c>
      <c r="D26" s="1">
        <v>0.10133698582649231</v>
      </c>
      <c r="E26" s="1">
        <v>8353178819321.541</v>
      </c>
      <c r="F26" s="90">
        <f t="shared" si="0"/>
        <v>6.9790352644512499E-2</v>
      </c>
      <c r="G26" s="90">
        <f t="shared" si="1"/>
        <v>1.0697903526445125</v>
      </c>
      <c r="H26" s="91">
        <f t="shared" si="2"/>
        <v>5.7032089712856893E-2</v>
      </c>
      <c r="I26" s="91">
        <f t="shared" si="3"/>
        <v>1.0570320897128569</v>
      </c>
      <c r="J26" s="91">
        <f t="shared" si="4"/>
        <v>4.4539541131041513E-2</v>
      </c>
      <c r="K26" s="91">
        <f t="shared" si="5"/>
        <v>1.0445395411310414</v>
      </c>
      <c r="L26" s="91">
        <f t="shared" si="6"/>
        <v>1.1959861824176077E-2</v>
      </c>
      <c r="M26" s="90">
        <f t="shared" si="7"/>
        <v>1.0119598618241761</v>
      </c>
    </row>
    <row r="27" spans="1:13" s="14" customFormat="1" x14ac:dyDescent="0.2">
      <c r="A27" s="14" t="s">
        <v>0</v>
      </c>
      <c r="B27" s="1">
        <v>2005</v>
      </c>
      <c r="C27" s="1">
        <v>1.5727450847625732</v>
      </c>
      <c r="D27" s="1">
        <v>0.10423936694860458</v>
      </c>
      <c r="E27" s="1">
        <v>8807448089109.3418</v>
      </c>
      <c r="F27" s="90">
        <f t="shared" si="0"/>
        <v>5.4382801998329233E-2</v>
      </c>
      <c r="G27" s="90">
        <f t="shared" si="1"/>
        <v>1.0543828019983292</v>
      </c>
      <c r="H27" s="91">
        <f t="shared" si="2"/>
        <v>4.7553017226080296E-2</v>
      </c>
      <c r="I27" s="91">
        <f t="shared" si="3"/>
        <v>1.0475530172260803</v>
      </c>
      <c r="J27" s="91">
        <f t="shared" si="4"/>
        <v>6.401582464791819E-2</v>
      </c>
      <c r="K27" s="91">
        <f t="shared" si="5"/>
        <v>1.0640158246479181</v>
      </c>
      <c r="L27" s="91">
        <f t="shared" si="6"/>
        <v>-1.547233324963504E-2</v>
      </c>
      <c r="M27" s="90">
        <f t="shared" si="7"/>
        <v>0.98452766675036496</v>
      </c>
    </row>
    <row r="28" spans="1:13" s="14" customFormat="1" x14ac:dyDescent="0.2">
      <c r="A28" s="14" t="s">
        <v>0</v>
      </c>
      <c r="B28" s="1">
        <v>2006</v>
      </c>
      <c r="C28" s="1">
        <v>1.5924079418182373</v>
      </c>
      <c r="D28" s="1">
        <v>0.11230231076478958</v>
      </c>
      <c r="E28" s="1">
        <v>9528675865679.6035</v>
      </c>
      <c r="F28" s="90">
        <f t="shared" si="0"/>
        <v>8.1888393695113582E-2</v>
      </c>
      <c r="G28" s="90">
        <f t="shared" si="1"/>
        <v>1.0818883936951136</v>
      </c>
      <c r="H28" s="91">
        <f t="shared" si="2"/>
        <v>9.5414436180645046E-2</v>
      </c>
      <c r="I28" s="91">
        <f t="shared" si="3"/>
        <v>1.095414436180645</v>
      </c>
      <c r="J28" s="91">
        <f t="shared" si="4"/>
        <v>6.627861562469349E-2</v>
      </c>
      <c r="K28" s="91">
        <f t="shared" si="5"/>
        <v>1.0662786156246935</v>
      </c>
      <c r="L28" s="91">
        <f t="shared" si="6"/>
        <v>2.7324772464729419E-2</v>
      </c>
      <c r="M28" s="90">
        <f t="shared" si="7"/>
        <v>1.0273247724647294</v>
      </c>
    </row>
    <row r="29" spans="1:13" s="14" customFormat="1" x14ac:dyDescent="0.2">
      <c r="A29" s="14" t="s">
        <v>0</v>
      </c>
      <c r="B29" s="1">
        <v>2007</v>
      </c>
      <c r="C29" s="1">
        <v>1.8040217161178589</v>
      </c>
      <c r="D29" s="1">
        <v>0.13110552728176117</v>
      </c>
      <c r="E29" s="1">
        <v>10246917799027.266</v>
      </c>
      <c r="F29" s="90">
        <f t="shared" si="0"/>
        <v>7.5376887982371965E-2</v>
      </c>
      <c r="G29" s="90">
        <f t="shared" si="1"/>
        <v>1.075376887982372</v>
      </c>
      <c r="H29" s="91">
        <f t="shared" si="2"/>
        <v>0.21828283317672592</v>
      </c>
      <c r="I29" s="91">
        <f t="shared" si="3"/>
        <v>1.2182828331767259</v>
      </c>
      <c r="J29" s="91">
        <f t="shared" si="4"/>
        <v>7.0523581185208725E-2</v>
      </c>
      <c r="K29" s="91">
        <f t="shared" si="5"/>
        <v>1.0705235811852087</v>
      </c>
      <c r="L29" s="91">
        <f t="shared" si="6"/>
        <v>0.13802521923704703</v>
      </c>
      <c r="M29" s="90">
        <f t="shared" si="7"/>
        <v>1.138025219237047</v>
      </c>
    </row>
    <row r="30" spans="1:13" s="14" customFormat="1" x14ac:dyDescent="0.2">
      <c r="A30" s="14" t="s">
        <v>0</v>
      </c>
      <c r="B30" s="1">
        <v>2008</v>
      </c>
      <c r="C30" s="1">
        <v>1.7520402669906616</v>
      </c>
      <c r="D30" s="1">
        <v>0.12642528116703033</v>
      </c>
      <c r="E30" s="1">
        <v>10582428867429.457</v>
      </c>
      <c r="F30" s="90">
        <f t="shared" si="0"/>
        <v>3.2742632953886019E-2</v>
      </c>
      <c r="G30" s="90">
        <f t="shared" si="1"/>
        <v>1.032742632953886</v>
      </c>
      <c r="H30" s="91">
        <f t="shared" si="2"/>
        <v>2.9849764042166882E-3</v>
      </c>
      <c r="I30" s="91">
        <f t="shared" si="3"/>
        <v>1.0029849764042167</v>
      </c>
      <c r="J30" s="91">
        <f t="shared" si="4"/>
        <v>7.2674029425705583E-2</v>
      </c>
      <c r="K30" s="91">
        <f t="shared" si="5"/>
        <v>1.0726740294257056</v>
      </c>
      <c r="L30" s="91">
        <f t="shared" si="6"/>
        <v>-6.4967596035488406E-2</v>
      </c>
      <c r="M30" s="90">
        <f t="shared" si="7"/>
        <v>0.93503240396451159</v>
      </c>
    </row>
    <row r="31" spans="1:13" s="14" customFormat="1" x14ac:dyDescent="0.2">
      <c r="A31" s="14" t="s">
        <v>0</v>
      </c>
      <c r="B31" s="1">
        <v>2009</v>
      </c>
      <c r="C31" s="1">
        <v>1.6572136878967285</v>
      </c>
      <c r="D31" s="1">
        <v>9.4757840037345886E-2</v>
      </c>
      <c r="E31" s="1">
        <v>10859006206163.566</v>
      </c>
      <c r="F31" s="90">
        <f t="shared" si="0"/>
        <v>2.6135525426053796E-2</v>
      </c>
      <c r="G31" s="90">
        <f t="shared" si="1"/>
        <v>1.0261355254260538</v>
      </c>
      <c r="H31" s="91">
        <f t="shared" si="2"/>
        <v>-2.9402536909717281E-2</v>
      </c>
      <c r="I31" s="91">
        <f t="shared" si="3"/>
        <v>0.97059746309028272</v>
      </c>
      <c r="J31" s="91">
        <f t="shared" si="4"/>
        <v>7.2158890151640662E-2</v>
      </c>
      <c r="K31" s="91">
        <f t="shared" si="5"/>
        <v>1.0721588901516406</v>
      </c>
      <c r="L31" s="91">
        <f t="shared" si="6"/>
        <v>-9.4726097031190504E-2</v>
      </c>
      <c r="M31" s="90">
        <f t="shared" si="7"/>
        <v>0.9052739029688095</v>
      </c>
    </row>
    <row r="32" spans="1:13" s="14" customFormat="1" x14ac:dyDescent="0.2">
      <c r="A32" s="14" t="s">
        <v>0</v>
      </c>
      <c r="B32" s="1">
        <v>2010</v>
      </c>
      <c r="C32" s="1">
        <v>1.7586861848831177</v>
      </c>
      <c r="D32" s="1">
        <v>0.11379963159561157</v>
      </c>
      <c r="E32" s="1">
        <v>11663945990555.057</v>
      </c>
      <c r="F32" s="90">
        <f t="shared" si="0"/>
        <v>7.412646876788842E-2</v>
      </c>
      <c r="G32" s="90">
        <f t="shared" si="1"/>
        <v>1.0741264687678884</v>
      </c>
      <c r="H32" s="91">
        <f t="shared" si="2"/>
        <v>0.13989607691261807</v>
      </c>
      <c r="I32" s="91">
        <f t="shared" si="3"/>
        <v>1.1398960769126181</v>
      </c>
      <c r="J32" s="91">
        <f t="shared" si="4"/>
        <v>5.7179011209839134E-2</v>
      </c>
      <c r="K32" s="91">
        <f t="shared" si="5"/>
        <v>1.0571790112098391</v>
      </c>
      <c r="L32" s="91">
        <f t="shared" si="6"/>
        <v>7.8243197060937852E-2</v>
      </c>
      <c r="M32" s="90">
        <f t="shared" si="7"/>
        <v>1.0782431970609379</v>
      </c>
    </row>
    <row r="33" spans="1:13" s="14" customFormat="1" x14ac:dyDescent="0.2">
      <c r="A33" s="14" t="s">
        <v>0</v>
      </c>
      <c r="B33" s="1">
        <v>2011</v>
      </c>
      <c r="C33" s="1">
        <v>1.758347749710083</v>
      </c>
      <c r="D33" s="1">
        <v>0.10751695930957794</v>
      </c>
      <c r="E33" s="1">
        <v>12320744370052.066</v>
      </c>
      <c r="F33" s="90">
        <f t="shared" si="0"/>
        <v>5.6310135526077998E-2</v>
      </c>
      <c r="G33" s="90">
        <f t="shared" si="1"/>
        <v>1.056310135526078</v>
      </c>
      <c r="H33" s="91">
        <f t="shared" si="2"/>
        <v>5.6106863045422894E-2</v>
      </c>
      <c r="I33" s="91">
        <f t="shared" si="3"/>
        <v>1.0561068630454229</v>
      </c>
      <c r="J33" s="91">
        <f t="shared" si="4"/>
        <v>6.4707184586870845E-2</v>
      </c>
      <c r="K33" s="91">
        <f t="shared" si="5"/>
        <v>1.0647071845868707</v>
      </c>
      <c r="L33" s="91">
        <f t="shared" si="6"/>
        <v>-8.0776401868509762E-3</v>
      </c>
      <c r="M33" s="90">
        <f t="shared" si="7"/>
        <v>0.99192235981314902</v>
      </c>
    </row>
    <row r="34" spans="1:13" s="14" customFormat="1" x14ac:dyDescent="0.2">
      <c r="A34" s="14" t="s">
        <v>0</v>
      </c>
      <c r="B34" s="1">
        <v>2012</v>
      </c>
      <c r="C34" s="1">
        <v>1.743891716003418</v>
      </c>
      <c r="D34" s="1">
        <v>0.10829120129346848</v>
      </c>
      <c r="E34" s="1">
        <v>12986576746730.945</v>
      </c>
      <c r="F34" s="90">
        <f t="shared" si="0"/>
        <v>5.4041570596766286E-2</v>
      </c>
      <c r="G34" s="90">
        <f t="shared" si="1"/>
        <v>1.0540415705967663</v>
      </c>
      <c r="H34" s="91">
        <f t="shared" si="2"/>
        <v>4.5375901092377768E-2</v>
      </c>
      <c r="I34" s="91">
        <f t="shared" si="3"/>
        <v>1.0453759010923778</v>
      </c>
      <c r="J34" s="91">
        <f t="shared" si="4"/>
        <v>6.1146584529314735E-2</v>
      </c>
      <c r="K34" s="91">
        <f t="shared" si="5"/>
        <v>1.0611465845293147</v>
      </c>
      <c r="L34" s="91">
        <f t="shared" si="6"/>
        <v>-1.4861927340540038E-2</v>
      </c>
      <c r="M34" s="90">
        <f t="shared" si="7"/>
        <v>0.98513807265945996</v>
      </c>
    </row>
    <row r="35" spans="1:13" s="14" customFormat="1" x14ac:dyDescent="0.2">
      <c r="A35" s="14" t="s">
        <v>0</v>
      </c>
      <c r="B35" s="1">
        <v>2013</v>
      </c>
      <c r="C35" s="1">
        <v>1.8325374126434326</v>
      </c>
      <c r="D35" s="1">
        <v>0.10501556843519211</v>
      </c>
      <c r="E35" s="1">
        <v>13660822055387.482</v>
      </c>
      <c r="F35" s="90">
        <f t="shared" si="0"/>
        <v>5.1918632739475612E-2</v>
      </c>
      <c r="G35" s="90">
        <f t="shared" si="1"/>
        <v>1.0519186327394756</v>
      </c>
      <c r="H35" s="91">
        <f t="shared" si="2"/>
        <v>0.1053898770558972</v>
      </c>
      <c r="I35" s="91">
        <f t="shared" si="3"/>
        <v>1.1053898770558972</v>
      </c>
      <c r="J35" s="91">
        <f t="shared" si="4"/>
        <v>6.2097434318712154E-2</v>
      </c>
      <c r="K35" s="91">
        <f t="shared" si="5"/>
        <v>1.0620974343187122</v>
      </c>
      <c r="L35" s="91">
        <f t="shared" si="6"/>
        <v>4.0761272307333174E-2</v>
      </c>
      <c r="M35" s="90">
        <f t="shared" si="7"/>
        <v>1.0407612723073332</v>
      </c>
    </row>
    <row r="36" spans="1:13" s="14" customFormat="1" x14ac:dyDescent="0.2">
      <c r="A36" s="14" t="s">
        <v>0</v>
      </c>
      <c r="B36" s="1">
        <v>2014</v>
      </c>
      <c r="C36" s="1">
        <v>1.9666775465011597</v>
      </c>
      <c r="D36" s="1">
        <v>0.11241703480482101</v>
      </c>
      <c r="E36" s="1">
        <v>14471341677936.328</v>
      </c>
      <c r="F36" s="90">
        <f t="shared" si="0"/>
        <v>5.9331687307148329E-2</v>
      </c>
      <c r="G36" s="90">
        <f t="shared" si="1"/>
        <v>1.0593316873071483</v>
      </c>
      <c r="H36" s="91">
        <f t="shared" si="2"/>
        <v>0.13687383916430207</v>
      </c>
      <c r="I36" s="91">
        <f t="shared" si="3"/>
        <v>1.1368738391643021</v>
      </c>
      <c r="J36" s="91">
        <f t="shared" si="4"/>
        <v>5.7306097933197062E-2</v>
      </c>
      <c r="K36" s="91">
        <f t="shared" si="5"/>
        <v>1.057306097933197</v>
      </c>
      <c r="L36" s="91">
        <f t="shared" si="6"/>
        <v>7.5255161572077123E-2</v>
      </c>
      <c r="M36" s="90">
        <f t="shared" si="7"/>
        <v>1.0752551615720771</v>
      </c>
    </row>
    <row r="37" spans="1:13" s="14" customFormat="1" x14ac:dyDescent="0.2">
      <c r="A37" s="14" t="s">
        <v>0</v>
      </c>
      <c r="B37" s="1">
        <v>2015</v>
      </c>
      <c r="C37" s="1">
        <v>2.0955207347869873</v>
      </c>
      <c r="D37" s="1">
        <v>0.10658124834299088</v>
      </c>
      <c r="E37" s="1">
        <v>15100469175101.811</v>
      </c>
      <c r="F37" s="90">
        <f t="shared" si="0"/>
        <v>4.3474026884782857E-2</v>
      </c>
      <c r="G37" s="90">
        <f t="shared" si="1"/>
        <v>1.0434740268847829</v>
      </c>
      <c r="H37" s="91">
        <f t="shared" si="2"/>
        <v>0.11183526930424903</v>
      </c>
      <c r="I37" s="91">
        <f t="shared" si="3"/>
        <v>1.111835269304249</v>
      </c>
      <c r="J37" s="91">
        <f t="shared" si="4"/>
        <v>5.7160887917197117E-2</v>
      </c>
      <c r="K37" s="91">
        <f t="shared" si="5"/>
        <v>1.0571608879171972</v>
      </c>
      <c r="L37" s="91">
        <f t="shared" si="6"/>
        <v>5.1718127308673312E-2</v>
      </c>
      <c r="M37" s="90">
        <f t="shared" si="7"/>
        <v>1.0517181273086733</v>
      </c>
    </row>
    <row r="38" spans="1:13" s="14" customFormat="1" x14ac:dyDescent="0.2">
      <c r="A38" s="14" t="s">
        <v>0</v>
      </c>
      <c r="B38" s="1">
        <v>2016</v>
      </c>
      <c r="C38" s="1">
        <v>2.2033360004425049</v>
      </c>
      <c r="D38" s="1">
        <v>9.3818962574005127E-2</v>
      </c>
      <c r="E38" s="1">
        <v>15806413527522.631</v>
      </c>
      <c r="F38" s="90">
        <f t="shared" si="0"/>
        <v>4.6749829044040903E-2</v>
      </c>
      <c r="G38" s="90">
        <f t="shared" si="1"/>
        <v>1.0467498290440409</v>
      </c>
      <c r="H38" s="91">
        <f t="shared" si="2"/>
        <v>0.10060546932465253</v>
      </c>
      <c r="I38" s="91">
        <f t="shared" si="3"/>
        <v>1.1006054693246525</v>
      </c>
      <c r="J38" s="91">
        <f t="shared" si="4"/>
        <v>5.0861462057460866E-2</v>
      </c>
      <c r="K38" s="91">
        <f t="shared" si="5"/>
        <v>1.0508614620574608</v>
      </c>
      <c r="L38" s="91">
        <f t="shared" si="6"/>
        <v>4.7336408330931556E-2</v>
      </c>
      <c r="M38" s="90">
        <f t="shared" si="7"/>
        <v>1.0473364083309316</v>
      </c>
    </row>
    <row r="39" spans="1:13" s="14" customFormat="1" x14ac:dyDescent="0.2">
      <c r="A39" s="14" t="s">
        <v>0</v>
      </c>
      <c r="B39" s="1">
        <v>2017</v>
      </c>
      <c r="C39" s="1">
        <v>2.2445850372314453</v>
      </c>
      <c r="D39" s="1">
        <v>9.7438506782054901E-2</v>
      </c>
      <c r="E39" s="1">
        <v>16631250977174.482</v>
      </c>
      <c r="F39" s="90">
        <f t="shared" si="0"/>
        <v>5.2183719489283131E-2</v>
      </c>
      <c r="G39" s="90">
        <f t="shared" si="1"/>
        <v>1.0521837194892831</v>
      </c>
      <c r="H39" s="91">
        <f t="shared" si="2"/>
        <v>7.1881834050667059E-2</v>
      </c>
      <c r="I39" s="91">
        <f t="shared" si="3"/>
        <v>1.0718818340506671</v>
      </c>
      <c r="J39" s="91">
        <f t="shared" si="4"/>
        <v>4.258041558580402E-2</v>
      </c>
      <c r="K39" s="91">
        <f t="shared" si="5"/>
        <v>1.0425804155858041</v>
      </c>
      <c r="L39" s="91">
        <f t="shared" si="6"/>
        <v>2.8104708305305204E-2</v>
      </c>
      <c r="M39" s="90">
        <f t="shared" si="7"/>
        <v>1.0281047083053052</v>
      </c>
    </row>
    <row r="40" spans="1:13" s="14" customFormat="1" x14ac:dyDescent="0.2">
      <c r="A40" s="14" t="s">
        <v>0</v>
      </c>
      <c r="B40" s="1">
        <v>2018</v>
      </c>
      <c r="C40" s="1">
        <v>2.2376813888549805</v>
      </c>
      <c r="D40" s="1">
        <v>8.8409766554832458E-2</v>
      </c>
      <c r="E40" s="1">
        <v>17416793876539.359</v>
      </c>
      <c r="F40" s="90">
        <f t="shared" si="0"/>
        <v>4.7232941192637545E-2</v>
      </c>
      <c r="G40" s="90">
        <f t="shared" si="1"/>
        <v>1.0472329411926375</v>
      </c>
      <c r="H40" s="91">
        <f t="shared" si="2"/>
        <v>4.4011977016932935E-2</v>
      </c>
      <c r="I40" s="91">
        <f t="shared" si="3"/>
        <v>1.0440119770169329</v>
      </c>
      <c r="J40" s="91">
        <f t="shared" si="4"/>
        <v>4.3410476843523463E-2</v>
      </c>
      <c r="K40" s="91">
        <f t="shared" si="5"/>
        <v>1.0434104768435235</v>
      </c>
      <c r="L40" s="91">
        <f t="shared" si="6"/>
        <v>5.7647511382974415E-4</v>
      </c>
      <c r="M40" s="90">
        <f t="shared" si="7"/>
        <v>1.0005764751138297</v>
      </c>
    </row>
    <row r="41" spans="1:13" s="14" customFormat="1" x14ac:dyDescent="0.2">
      <c r="A41" s="14" t="s">
        <v>0</v>
      </c>
      <c r="B41" s="1">
        <v>2019</v>
      </c>
      <c r="C41" s="1">
        <v>2.2797176837921143</v>
      </c>
      <c r="D41" s="1">
        <v>7.6916612684726715E-2</v>
      </c>
      <c r="E41" s="1">
        <v>18001290662588.828</v>
      </c>
      <c r="F41" s="90">
        <f t="shared" si="0"/>
        <v>3.3559378964505893E-2</v>
      </c>
      <c r="G41" s="90">
        <f t="shared" si="1"/>
        <v>1.0335593789645059</v>
      </c>
      <c r="H41" s="91">
        <f t="shared" si="2"/>
        <v>5.2975461658666623E-2</v>
      </c>
      <c r="I41" s="91">
        <f t="shared" si="3"/>
        <v>1.0529754616586666</v>
      </c>
      <c r="J41" s="91">
        <f t="shared" si="4"/>
        <v>3.950954188347236E-2</v>
      </c>
      <c r="K41" s="91">
        <f t="shared" si="5"/>
        <v>1.0395095418834723</v>
      </c>
      <c r="L41" s="91">
        <f t="shared" si="6"/>
        <v>1.2954108868299175E-2</v>
      </c>
      <c r="M41" s="90">
        <f t="shared" si="7"/>
        <v>1.0129541088682992</v>
      </c>
    </row>
    <row r="42" spans="1:13" s="14" customFormat="1" x14ac:dyDescent="0.2">
      <c r="A42" s="14" t="s">
        <v>0</v>
      </c>
      <c r="B42" s="1">
        <v>2020</v>
      </c>
      <c r="C42" s="1">
        <v>2.4642348289489746</v>
      </c>
      <c r="D42" s="1">
        <v>2.8734587132930756E-2</v>
      </c>
      <c r="E42" s="1">
        <v>18028581238784.109</v>
      </c>
      <c r="F42" s="90">
        <f t="shared" si="0"/>
        <v>1.5160344170208617E-3</v>
      </c>
      <c r="G42" s="90">
        <f t="shared" si="1"/>
        <v>1.0015160344170209</v>
      </c>
      <c r="H42" s="91">
        <f t="shared" si="2"/>
        <v>8.2577334600495877E-2</v>
      </c>
      <c r="I42" s="91">
        <f t="shared" si="3"/>
        <v>1.0825773346004959</v>
      </c>
      <c r="J42" s="91">
        <f t="shared" si="4"/>
        <v>3.3739534167574005E-2</v>
      </c>
      <c r="K42" s="91">
        <f t="shared" si="5"/>
        <v>1.0337395341675739</v>
      </c>
      <c r="L42" s="91">
        <f>I42/K42-1</f>
        <v>4.7243816085885681E-2</v>
      </c>
      <c r="M42" s="90">
        <f t="shared" si="7"/>
        <v>1.0472438160858857</v>
      </c>
    </row>
    <row r="43" spans="1:13" s="14" customFormat="1" x14ac:dyDescent="0.2">
      <c r="A43" s="14" t="s">
        <v>0</v>
      </c>
      <c r="B43" s="1">
        <v>2021</v>
      </c>
      <c r="C43" s="1">
        <v>2.4226865768432617</v>
      </c>
      <c r="D43" s="1">
        <v>5.9911884367465973E-2</v>
      </c>
      <c r="E43" s="1">
        <v>19200626130482.367</v>
      </c>
      <c r="F43" s="90">
        <f t="shared" si="0"/>
        <v>6.5010378585802941E-2</v>
      </c>
      <c r="G43" s="90">
        <f t="shared" si="1"/>
        <v>1.0650103785858029</v>
      </c>
      <c r="H43" s="91">
        <f t="shared" si="2"/>
        <v>4.7053762120173204E-2</v>
      </c>
      <c r="I43" s="91">
        <f t="shared" si="3"/>
        <v>1.0470537621201732</v>
      </c>
      <c r="J43" s="91">
        <f t="shared" si="4"/>
        <v>1.1660652952132162E-2</v>
      </c>
      <c r="K43" s="91">
        <f t="shared" si="5"/>
        <v>1.0116606529521321</v>
      </c>
      <c r="L43" s="91">
        <f t="shared" si="6"/>
        <v>3.4985159366196728E-2</v>
      </c>
      <c r="M43" s="90">
        <f t="shared" si="7"/>
        <v>1.0349851593661967</v>
      </c>
    </row>
    <row r="44" spans="1:13" s="14" customFormat="1" x14ac:dyDescent="0.2">
      <c r="A44" s="14" t="s">
        <v>0</v>
      </c>
      <c r="B44" s="1">
        <v>2022</v>
      </c>
      <c r="C44" s="1">
        <v>2.3278703689575195</v>
      </c>
      <c r="D44" s="1">
        <v>6.2167789787054062E-2</v>
      </c>
      <c r="E44" s="1">
        <v>19698161190796.781</v>
      </c>
      <c r="F44" s="90">
        <f t="shared" si="0"/>
        <v>2.5912439361784223E-2</v>
      </c>
      <c r="G44" s="90">
        <f t="shared" si="1"/>
        <v>1.0259124393617842</v>
      </c>
      <c r="H44" s="91">
        <f t="shared" si="2"/>
        <v>-1.4238493925608608E-2</v>
      </c>
      <c r="I44" s="91">
        <f t="shared" si="3"/>
        <v>0.98576150607439139</v>
      </c>
      <c r="J44" s="91">
        <f t="shared" si="4"/>
        <v>2.4729523389497046E-2</v>
      </c>
      <c r="K44" s="91">
        <f t="shared" si="5"/>
        <v>1.0247295233894971</v>
      </c>
      <c r="L44" s="91">
        <f t="shared" si="6"/>
        <v>-3.8027612580353143E-2</v>
      </c>
      <c r="M44" s="90">
        <f t="shared" si="7"/>
        <v>0.96197238741964686</v>
      </c>
    </row>
    <row r="45" spans="1:13" s="110" customFormat="1" x14ac:dyDescent="0.2">
      <c r="A45" s="110" t="s">
        <v>0</v>
      </c>
      <c r="B45" s="1">
        <v>2023</v>
      </c>
      <c r="C45" s="1">
        <v>2.2484729290008545</v>
      </c>
      <c r="D45" s="1">
        <v>6.524965912103653E-2</v>
      </c>
      <c r="E45" s="1">
        <v>21091457185616.727</v>
      </c>
      <c r="F45" s="111">
        <f>E45/E44-1</f>
        <v>7.0732287208153721E-2</v>
      </c>
      <c r="G45" s="111">
        <f t="shared" si="1"/>
        <v>1.0707322872081537</v>
      </c>
      <c r="H45" s="114">
        <f t="shared" si="2"/>
        <v>3.4212469087291808E-2</v>
      </c>
      <c r="I45" s="114">
        <f t="shared" si="3"/>
        <v>1.0342124690872918</v>
      </c>
      <c r="J45" s="91">
        <f t="shared" si="4"/>
        <v>2.6705864130610678E-2</v>
      </c>
      <c r="K45" s="91">
        <f t="shared" si="5"/>
        <v>1.0267058641306106</v>
      </c>
      <c r="L45" s="91">
        <f t="shared" si="6"/>
        <v>7.3113490620193566E-3</v>
      </c>
      <c r="M45" s="90">
        <f t="shared" si="7"/>
        <v>1.0073113490620194</v>
      </c>
    </row>
    <row r="46" spans="1:13" x14ac:dyDescent="0.2">
      <c r="A46" t="s">
        <v>1</v>
      </c>
      <c r="B46" s="1">
        <v>1980</v>
      </c>
      <c r="C46" s="1">
        <v>0.98102682828903198</v>
      </c>
      <c r="D46" s="1">
        <v>-1.7928944900631905E-2</v>
      </c>
      <c r="E46" s="1">
        <v>9238307379972.5859</v>
      </c>
      <c r="I46" s="91"/>
      <c r="J46" s="91"/>
      <c r="K46" s="91"/>
      <c r="M46" s="90"/>
    </row>
    <row r="47" spans="1:13" x14ac:dyDescent="0.2">
      <c r="A47" t="s">
        <v>1</v>
      </c>
      <c r="B47" s="1">
        <v>1981</v>
      </c>
      <c r="C47" s="1">
        <v>0.98798727989196777</v>
      </c>
      <c r="D47" s="1">
        <v>-2.28598453104496E-2</v>
      </c>
      <c r="E47" s="1">
        <v>9276720920095.9766</v>
      </c>
      <c r="F47" s="2">
        <f>E47/E46-1</f>
        <v>4.1580712292239586E-3</v>
      </c>
      <c r="G47" s="2">
        <f t="shared" si="1"/>
        <v>1.004158071229224</v>
      </c>
      <c r="H47" s="91">
        <f>G47*(C47/C46)-1</f>
        <v>1.1282640563049728E-2</v>
      </c>
      <c r="I47" s="91">
        <f t="shared" si="3"/>
        <v>1.0112826405630497</v>
      </c>
      <c r="J47" s="91">
        <f>D46/C46</f>
        <v>-1.8275692757456011E-2</v>
      </c>
      <c r="K47" s="91">
        <f t="shared" si="5"/>
        <v>0.981724307242544</v>
      </c>
      <c r="L47" s="19">
        <f>I47/K47-1</f>
        <v>3.0108588635773703E-2</v>
      </c>
      <c r="M47" s="90">
        <f t="shared" si="7"/>
        <v>1.0301085886357737</v>
      </c>
    </row>
    <row r="48" spans="1:13" x14ac:dyDescent="0.2">
      <c r="A48" t="s">
        <v>1</v>
      </c>
      <c r="B48" s="1">
        <v>1982</v>
      </c>
      <c r="C48" s="1">
        <v>0.9651448130607605</v>
      </c>
      <c r="D48" s="1">
        <v>-2.1681474521756172E-2</v>
      </c>
      <c r="E48" s="1">
        <v>9345125679571.2461</v>
      </c>
      <c r="F48" s="2">
        <f t="shared" ref="F48:F89" si="8">E48/E47-1</f>
        <v>7.3738080583070076E-3</v>
      </c>
      <c r="G48" s="2">
        <f t="shared" si="1"/>
        <v>1.007373808058307</v>
      </c>
      <c r="H48" s="91">
        <f t="shared" ref="H48:H89" si="9">G48*(C48/C47)-1</f>
        <v>-1.591687924660945E-2</v>
      </c>
      <c r="I48" s="91">
        <f t="shared" si="3"/>
        <v>0.98408312075339055</v>
      </c>
      <c r="J48" s="91">
        <f t="shared" si="4"/>
        <v>-2.3137793143398797E-2</v>
      </c>
      <c r="K48" s="91">
        <f t="shared" si="5"/>
        <v>0.97686220685660119</v>
      </c>
      <c r="L48" s="19">
        <f t="shared" ref="L48:L89" si="10">I48/K48-1</f>
        <v>7.3919472430254984E-3</v>
      </c>
      <c r="M48" s="90">
        <f t="shared" si="7"/>
        <v>1.0073919472430255</v>
      </c>
    </row>
    <row r="49" spans="1:13" x14ac:dyDescent="0.2">
      <c r="A49" t="s">
        <v>1</v>
      </c>
      <c r="B49" s="1">
        <v>1983</v>
      </c>
      <c r="C49" s="1">
        <v>0.92028462886810303</v>
      </c>
      <c r="D49" s="1">
        <v>-2.3863852024078369E-2</v>
      </c>
      <c r="E49" s="1">
        <v>9518568640823.2988</v>
      </c>
      <c r="F49" s="2">
        <f t="shared" si="8"/>
        <v>1.8559724844707581E-2</v>
      </c>
      <c r="G49" s="2">
        <f t="shared" si="1"/>
        <v>1.0185597248447076</v>
      </c>
      <c r="H49" s="91">
        <f t="shared" si="9"/>
        <v>-2.8783198465267779E-2</v>
      </c>
      <c r="I49" s="91">
        <f t="shared" si="3"/>
        <v>0.97121680153473222</v>
      </c>
      <c r="J49" s="91">
        <f t="shared" si="4"/>
        <v>-2.2464478105620009E-2</v>
      </c>
      <c r="K49" s="91">
        <f t="shared" si="5"/>
        <v>0.97753552189437998</v>
      </c>
      <c r="L49" s="19">
        <f t="shared" si="10"/>
        <v>-6.463929154617909E-3</v>
      </c>
      <c r="M49" s="90">
        <f t="shared" si="7"/>
        <v>0.99353607084538209</v>
      </c>
    </row>
    <row r="50" spans="1:13" x14ac:dyDescent="0.2">
      <c r="A50" t="s">
        <v>1</v>
      </c>
      <c r="B50" s="1">
        <v>1984</v>
      </c>
      <c r="C50" s="1">
        <v>0.87866061925888062</v>
      </c>
      <c r="D50" s="1">
        <v>-2.3387961089611053E-2</v>
      </c>
      <c r="E50" s="1">
        <v>9784209744047.6836</v>
      </c>
      <c r="F50" s="2">
        <f t="shared" si="8"/>
        <v>2.7907673227789864E-2</v>
      </c>
      <c r="G50" s="2">
        <f t="shared" si="1"/>
        <v>1.0279076732277899</v>
      </c>
      <c r="H50" s="91">
        <f t="shared" si="9"/>
        <v>-1.8584072397094475E-2</v>
      </c>
      <c r="I50" s="91">
        <f t="shared" si="3"/>
        <v>0.98141592760290552</v>
      </c>
      <c r="J50" s="91">
        <f t="shared" si="4"/>
        <v>-2.5930947095606203E-2</v>
      </c>
      <c r="K50" s="91">
        <f t="shared" si="5"/>
        <v>0.97406905290439383</v>
      </c>
      <c r="L50" s="19">
        <f t="shared" si="10"/>
        <v>7.5424577719673813E-3</v>
      </c>
      <c r="M50" s="90">
        <f t="shared" si="7"/>
        <v>1.0075424577719674</v>
      </c>
    </row>
    <row r="51" spans="1:13" x14ac:dyDescent="0.2">
      <c r="A51" t="s">
        <v>1</v>
      </c>
      <c r="B51" s="1">
        <v>1985</v>
      </c>
      <c r="C51" s="1">
        <v>0.83596301078796387</v>
      </c>
      <c r="D51" s="1">
        <v>-2.5727633386850357E-2</v>
      </c>
      <c r="E51" s="1">
        <v>10054193731130.09</v>
      </c>
      <c r="F51" s="2">
        <f t="shared" si="8"/>
        <v>2.7593847039782959E-2</v>
      </c>
      <c r="G51" s="2">
        <f t="shared" si="1"/>
        <v>1.027593847039783</v>
      </c>
      <c r="H51" s="91">
        <f t="shared" si="9"/>
        <v>-2.2341018352312836E-2</v>
      </c>
      <c r="I51" s="91">
        <f t="shared" si="3"/>
        <v>0.97765898164768716</v>
      </c>
      <c r="J51" s="91">
        <f t="shared" si="4"/>
        <v>-2.6617741340607681E-2</v>
      </c>
      <c r="K51" s="91">
        <f t="shared" si="5"/>
        <v>0.97338225865939232</v>
      </c>
      <c r="L51" s="19">
        <f t="shared" si="10"/>
        <v>4.3936726298925421E-3</v>
      </c>
      <c r="M51" s="90">
        <f t="shared" si="7"/>
        <v>1.0043936726298925</v>
      </c>
    </row>
    <row r="52" spans="1:13" x14ac:dyDescent="0.2">
      <c r="A52" t="s">
        <v>1</v>
      </c>
      <c r="B52" s="1">
        <v>1986</v>
      </c>
      <c r="C52" s="1">
        <v>0.80299341678619385</v>
      </c>
      <c r="D52" s="1">
        <v>-2.9874598607420921E-2</v>
      </c>
      <c r="E52" s="1">
        <v>10287082519761.562</v>
      </c>
      <c r="F52" s="2">
        <f t="shared" si="8"/>
        <v>2.3163348037585019E-2</v>
      </c>
      <c r="G52" s="2">
        <f t="shared" si="1"/>
        <v>1.023163348037585</v>
      </c>
      <c r="H52" s="91">
        <f t="shared" si="9"/>
        <v>-1.7189250997262873E-2</v>
      </c>
      <c r="I52" s="91">
        <f t="shared" si="3"/>
        <v>0.98281074900273713</v>
      </c>
      <c r="J52" s="91">
        <f t="shared" si="4"/>
        <v>-3.0776042785194465E-2</v>
      </c>
      <c r="K52" s="91">
        <f t="shared" si="5"/>
        <v>0.96922395721480559</v>
      </c>
      <c r="L52" s="19">
        <f t="shared" si="10"/>
        <v>1.401821703517836E-2</v>
      </c>
      <c r="M52" s="90">
        <f t="shared" si="7"/>
        <v>1.0140182170351784</v>
      </c>
    </row>
    <row r="53" spans="1:13" x14ac:dyDescent="0.2">
      <c r="A53" t="s">
        <v>1</v>
      </c>
      <c r="B53" s="1">
        <v>1987</v>
      </c>
      <c r="C53" s="1">
        <v>0.75605005025863647</v>
      </c>
      <c r="D53" s="1">
        <v>-2.7215089648962021E-2</v>
      </c>
      <c r="E53" s="1">
        <v>10566226234977.559</v>
      </c>
      <c r="F53" s="2">
        <f t="shared" si="8"/>
        <v>2.7135362691973919E-2</v>
      </c>
      <c r="G53" s="2">
        <f t="shared" si="1"/>
        <v>1.0271353626919739</v>
      </c>
      <c r="H53" s="91">
        <f t="shared" si="9"/>
        <v>-3.2911445658266092E-2</v>
      </c>
      <c r="I53" s="91">
        <f t="shared" si="3"/>
        <v>0.96708855434173391</v>
      </c>
      <c r="J53" s="91">
        <f t="shared" si="4"/>
        <v>-3.720403926471464E-2</v>
      </c>
      <c r="K53" s="91">
        <f t="shared" si="5"/>
        <v>0.96279596073528539</v>
      </c>
      <c r="L53" s="19">
        <f t="shared" si="10"/>
        <v>4.4584665718478966E-3</v>
      </c>
      <c r="M53" s="90">
        <f t="shared" si="7"/>
        <v>1.0044584665718479</v>
      </c>
    </row>
    <row r="54" spans="1:13" x14ac:dyDescent="0.2">
      <c r="A54" t="s">
        <v>1</v>
      </c>
      <c r="B54" s="1">
        <v>1988</v>
      </c>
      <c r="C54" s="1">
        <v>0.70706665515899658</v>
      </c>
      <c r="D54" s="1">
        <v>-3.27492356300354E-2</v>
      </c>
      <c r="E54" s="1">
        <v>10995547265951.426</v>
      </c>
      <c r="F54" s="2">
        <f t="shared" si="8"/>
        <v>4.0631444134016315E-2</v>
      </c>
      <c r="G54" s="2">
        <f t="shared" si="1"/>
        <v>1.0406314441340163</v>
      </c>
      <c r="H54" s="91">
        <f t="shared" si="9"/>
        <v>-2.6789570074881364E-2</v>
      </c>
      <c r="I54" s="91">
        <f t="shared" si="3"/>
        <v>0.97321042992511864</v>
      </c>
      <c r="J54" s="91">
        <f t="shared" si="4"/>
        <v>-3.5996412723803189E-2</v>
      </c>
      <c r="K54" s="91">
        <f t="shared" si="5"/>
        <v>0.96400358727619684</v>
      </c>
      <c r="L54" s="19">
        <f t="shared" si="10"/>
        <v>9.5506311080604256E-3</v>
      </c>
      <c r="M54" s="90">
        <f t="shared" si="7"/>
        <v>1.0095506311080604</v>
      </c>
    </row>
    <row r="55" spans="1:13" x14ac:dyDescent="0.2">
      <c r="A55" t="s">
        <v>1</v>
      </c>
      <c r="B55" s="1">
        <v>1989</v>
      </c>
      <c r="C55" s="1">
        <v>0.69507700204849243</v>
      </c>
      <c r="D55" s="1">
        <v>-2.8522863984107971E-2</v>
      </c>
      <c r="E55" s="1">
        <v>11352580449237.609</v>
      </c>
      <c r="F55" s="2">
        <f t="shared" si="8"/>
        <v>3.2470706064059662E-2</v>
      </c>
      <c r="G55" s="2">
        <f t="shared" si="1"/>
        <v>1.0324707060640597</v>
      </c>
      <c r="H55" s="91">
        <f t="shared" si="9"/>
        <v>1.496321151295299E-2</v>
      </c>
      <c r="I55" s="91">
        <f t="shared" si="3"/>
        <v>1.014963211512953</v>
      </c>
      <c r="J55" s="91">
        <f t="shared" si="4"/>
        <v>-4.631704152796054E-2</v>
      </c>
      <c r="K55" s="91">
        <f t="shared" si="5"/>
        <v>0.95368295847203943</v>
      </c>
      <c r="L55" s="19">
        <f t="shared" si="10"/>
        <v>6.4256420329765307E-2</v>
      </c>
      <c r="M55" s="90">
        <f t="shared" si="7"/>
        <v>1.0642564203297653</v>
      </c>
    </row>
    <row r="56" spans="1:13" x14ac:dyDescent="0.2">
      <c r="A56" t="s">
        <v>1</v>
      </c>
      <c r="B56" s="1">
        <v>1990</v>
      </c>
      <c r="C56" s="1">
        <v>0.61165851354598999</v>
      </c>
      <c r="D56" s="1">
        <v>-4.1159380227327347E-2</v>
      </c>
      <c r="E56" s="1">
        <v>11612148068299.098</v>
      </c>
      <c r="F56" s="2">
        <f t="shared" si="8"/>
        <v>2.2864195521197006E-2</v>
      </c>
      <c r="G56" s="2">
        <f t="shared" si="1"/>
        <v>1.022864195521197</v>
      </c>
      <c r="H56" s="91">
        <f t="shared" si="9"/>
        <v>-9.9893117527916853E-2</v>
      </c>
      <c r="I56" s="91">
        <f t="shared" si="3"/>
        <v>0.90010688247208315</v>
      </c>
      <c r="J56" s="91">
        <f t="shared" si="4"/>
        <v>-4.1035545558329459E-2</v>
      </c>
      <c r="K56" s="91">
        <f t="shared" si="5"/>
        <v>0.95896445444167056</v>
      </c>
      <c r="L56" s="19">
        <f t="shared" si="10"/>
        <v>-6.137617687180652E-2</v>
      </c>
      <c r="M56" s="90">
        <f t="shared" si="7"/>
        <v>0.93862382312819348</v>
      </c>
    </row>
    <row r="57" spans="1:13" x14ac:dyDescent="0.2">
      <c r="A57" t="s">
        <v>1</v>
      </c>
      <c r="B57" s="1">
        <v>1991</v>
      </c>
      <c r="C57" s="1">
        <v>0.598105788230896</v>
      </c>
      <c r="D57" s="1">
        <v>-4.6454314142465591E-2</v>
      </c>
      <c r="E57" s="1">
        <v>11689253598898.324</v>
      </c>
      <c r="F57" s="2">
        <f t="shared" si="8"/>
        <v>6.6400746998500626E-3</v>
      </c>
      <c r="G57" s="2">
        <f t="shared" si="1"/>
        <v>1.0066400746998501</v>
      </c>
      <c r="H57" s="91">
        <f t="shared" si="9"/>
        <v>-1.5664391144140755E-2</v>
      </c>
      <c r="I57" s="91">
        <f t="shared" si="3"/>
        <v>0.98433560885585925</v>
      </c>
      <c r="J57" s="91">
        <f t="shared" si="4"/>
        <v>-6.7291436832477958E-2</v>
      </c>
      <c r="K57" s="91">
        <f t="shared" si="5"/>
        <v>0.93270856316752204</v>
      </c>
      <c r="L57" s="19">
        <f t="shared" si="10"/>
        <v>5.5351744078567577E-2</v>
      </c>
      <c r="M57" s="90">
        <f t="shared" si="7"/>
        <v>1.0553517440785676</v>
      </c>
    </row>
    <row r="58" spans="1:13" x14ac:dyDescent="0.2">
      <c r="A58" t="s">
        <v>1</v>
      </c>
      <c r="B58" s="1">
        <v>1992</v>
      </c>
      <c r="C58" s="1">
        <v>0.55806797742843628</v>
      </c>
      <c r="D58" s="1">
        <v>-4.9383081495761871E-2</v>
      </c>
      <c r="E58" s="1">
        <v>11710811936345.176</v>
      </c>
      <c r="F58" s="2">
        <f t="shared" si="8"/>
        <v>1.8442869139978502E-3</v>
      </c>
      <c r="G58" s="2">
        <f t="shared" si="1"/>
        <v>1.0018442869139979</v>
      </c>
      <c r="H58" s="91">
        <f t="shared" si="9"/>
        <v>-6.5220190311062742E-2</v>
      </c>
      <c r="I58" s="91">
        <f t="shared" si="3"/>
        <v>0.93477980968893726</v>
      </c>
      <c r="J58" s="91">
        <f t="shared" si="4"/>
        <v>-7.7669059648913005E-2</v>
      </c>
      <c r="K58" s="91">
        <f t="shared" si="5"/>
        <v>0.92233094035108698</v>
      </c>
      <c r="L58" s="19">
        <f t="shared" si="10"/>
        <v>1.3497182836684996E-2</v>
      </c>
      <c r="M58" s="90">
        <f t="shared" si="7"/>
        <v>1.013497182836685</v>
      </c>
    </row>
    <row r="59" spans="1:13" x14ac:dyDescent="0.2">
      <c r="A59" t="s">
        <v>1</v>
      </c>
      <c r="B59" s="1">
        <v>1993</v>
      </c>
      <c r="C59" s="1">
        <v>0.48702108860015869</v>
      </c>
      <c r="D59" s="1">
        <v>-4.4140446931123734E-2</v>
      </c>
      <c r="E59" s="1">
        <v>11712582779291.615</v>
      </c>
      <c r="F59" s="2">
        <f t="shared" si="8"/>
        <v>1.51214361230112E-4</v>
      </c>
      <c r="G59" s="2">
        <f t="shared" si="1"/>
        <v>1.0001512143612301</v>
      </c>
      <c r="H59" s="91">
        <f t="shared" si="9"/>
        <v>-0.12717670089673005</v>
      </c>
      <c r="I59" s="91">
        <f t="shared" si="3"/>
        <v>0.87282329910326995</v>
      </c>
      <c r="J59" s="91">
        <f t="shared" si="4"/>
        <v>-8.84893659788865E-2</v>
      </c>
      <c r="K59" s="91">
        <f t="shared" si="5"/>
        <v>0.91151063402111354</v>
      </c>
      <c r="L59" s="19">
        <f t="shared" si="10"/>
        <v>-4.244309772577759E-2</v>
      </c>
      <c r="M59" s="90">
        <f t="shared" si="7"/>
        <v>0.95755690227422241</v>
      </c>
    </row>
    <row r="60" spans="1:13" x14ac:dyDescent="0.2">
      <c r="A60" t="s">
        <v>1</v>
      </c>
      <c r="B60" s="1">
        <v>1994</v>
      </c>
      <c r="C60" s="1">
        <v>0.43885743618011475</v>
      </c>
      <c r="D60" s="1">
        <v>-4.9920860677957535E-2</v>
      </c>
      <c r="E60" s="1">
        <v>12058135619915.281</v>
      </c>
      <c r="F60" s="2">
        <f t="shared" si="8"/>
        <v>2.950270210551853E-2</v>
      </c>
      <c r="G60" s="2">
        <f t="shared" si="1"/>
        <v>1.0295027021055185</v>
      </c>
      <c r="H60" s="91">
        <f t="shared" si="9"/>
        <v>-7.2309337394099393E-2</v>
      </c>
      <c r="I60" s="91">
        <f t="shared" si="3"/>
        <v>0.92769066260590061</v>
      </c>
      <c r="J60" s="91">
        <f t="shared" si="4"/>
        <v>-9.0633543319440873E-2</v>
      </c>
      <c r="K60" s="91">
        <f t="shared" si="5"/>
        <v>0.90936645668055915</v>
      </c>
      <c r="L60" s="19">
        <f t="shared" si="10"/>
        <v>2.0150518848286891E-2</v>
      </c>
      <c r="M60" s="90">
        <f t="shared" si="7"/>
        <v>1.0201505188482869</v>
      </c>
    </row>
    <row r="61" spans="1:13" x14ac:dyDescent="0.2">
      <c r="A61" t="s">
        <v>1</v>
      </c>
      <c r="B61" s="1">
        <v>1995</v>
      </c>
      <c r="C61" s="1">
        <v>0.39218997955322266</v>
      </c>
      <c r="D61" s="1">
        <v>-5.0925359129905701E-2</v>
      </c>
      <c r="E61" s="1">
        <v>12339115881644.256</v>
      </c>
      <c r="F61" s="2">
        <f t="shared" si="8"/>
        <v>2.3302131489125522E-2</v>
      </c>
      <c r="G61" s="2">
        <f t="shared" si="1"/>
        <v>1.0233021314891255</v>
      </c>
      <c r="H61" s="91">
        <f t="shared" si="9"/>
        <v>-8.5514317545306584E-2</v>
      </c>
      <c r="I61" s="91">
        <f t="shared" si="3"/>
        <v>0.91448568245469342</v>
      </c>
      <c r="J61" s="91">
        <f t="shared" si="4"/>
        <v>-0.11375188515085145</v>
      </c>
      <c r="K61" s="91">
        <f t="shared" si="5"/>
        <v>0.88624811484914856</v>
      </c>
      <c r="L61" s="19">
        <f t="shared" si="10"/>
        <v>3.1861921207416266E-2</v>
      </c>
      <c r="M61" s="90">
        <f t="shared" si="7"/>
        <v>1.0318619212074163</v>
      </c>
    </row>
    <row r="62" spans="1:13" x14ac:dyDescent="0.2">
      <c r="A62" t="s">
        <v>1</v>
      </c>
      <c r="B62" s="1">
        <v>1996</v>
      </c>
      <c r="C62" s="1">
        <v>0.33921417593955994</v>
      </c>
      <c r="D62" s="1">
        <v>-2.5404330343008041E-2</v>
      </c>
      <c r="E62" s="1">
        <v>12616812698816.688</v>
      </c>
      <c r="F62" s="2">
        <f t="shared" si="8"/>
        <v>2.2505406370770364E-2</v>
      </c>
      <c r="G62" s="2">
        <f t="shared" si="1"/>
        <v>1.0225054063707704</v>
      </c>
      <c r="H62" s="91">
        <f t="shared" si="9"/>
        <v>-0.11561144624110353</v>
      </c>
      <c r="I62" s="91">
        <f t="shared" si="3"/>
        <v>0.88438855375889647</v>
      </c>
      <c r="J62" s="91">
        <f t="shared" si="4"/>
        <v>-0.12984870033629917</v>
      </c>
      <c r="K62" s="91">
        <f t="shared" si="5"/>
        <v>0.87015129966370086</v>
      </c>
      <c r="L62" s="19">
        <f t="shared" si="10"/>
        <v>1.6361814434682875E-2</v>
      </c>
      <c r="M62" s="90">
        <f t="shared" si="7"/>
        <v>1.0163618144346829</v>
      </c>
    </row>
    <row r="63" spans="1:13" x14ac:dyDescent="0.2">
      <c r="A63" t="s">
        <v>1</v>
      </c>
      <c r="B63" s="1">
        <v>1997</v>
      </c>
      <c r="C63" s="1">
        <v>0.29364198446273804</v>
      </c>
      <c r="D63" s="1">
        <v>-1.1568445712327957E-2</v>
      </c>
      <c r="E63" s="1">
        <v>13035989758971.408</v>
      </c>
      <c r="F63" s="2">
        <f t="shared" si="8"/>
        <v>3.3223688911069749E-2</v>
      </c>
      <c r="G63" s="2">
        <f t="shared" si="1"/>
        <v>1.0332236889110697</v>
      </c>
      <c r="H63" s="91">
        <f t="shared" si="9"/>
        <v>-0.10558615787385128</v>
      </c>
      <c r="I63" s="91">
        <f t="shared" si="3"/>
        <v>0.89441384212614872</v>
      </c>
      <c r="J63" s="91">
        <f t="shared" si="4"/>
        <v>-7.4891711918120135E-2</v>
      </c>
      <c r="K63" s="91">
        <f t="shared" si="5"/>
        <v>0.92510828808187984</v>
      </c>
      <c r="L63" s="19">
        <f t="shared" si="10"/>
        <v>-3.3179300576122839E-2</v>
      </c>
      <c r="M63" s="90">
        <f t="shared" si="7"/>
        <v>0.96682069942387716</v>
      </c>
    </row>
    <row r="64" spans="1:13" x14ac:dyDescent="0.2">
      <c r="A64" t="s">
        <v>1</v>
      </c>
      <c r="B64" s="1">
        <v>1998</v>
      </c>
      <c r="C64" s="1">
        <v>0.27441850304603577</v>
      </c>
      <c r="D64" s="1">
        <v>-1.9059927435591817E-3</v>
      </c>
      <c r="E64" s="1">
        <v>13422335899131.43</v>
      </c>
      <c r="F64" s="2">
        <f t="shared" si="8"/>
        <v>2.9636885829412041E-2</v>
      </c>
      <c r="G64" s="2">
        <f t="shared" si="1"/>
        <v>1.029636885829412</v>
      </c>
      <c r="H64" s="91">
        <f t="shared" si="9"/>
        <v>-3.7769025409430501E-2</v>
      </c>
      <c r="I64" s="91">
        <f t="shared" si="3"/>
        <v>0.9622309745905695</v>
      </c>
      <c r="J64" s="91">
        <f t="shared" si="4"/>
        <v>-3.9396429408737853E-2</v>
      </c>
      <c r="K64" s="91">
        <f t="shared" si="5"/>
        <v>0.96060357059126211</v>
      </c>
      <c r="L64" s="19">
        <f t="shared" si="10"/>
        <v>1.6941473560270204E-3</v>
      </c>
      <c r="M64" s="90">
        <f t="shared" si="7"/>
        <v>1.001694147356027</v>
      </c>
    </row>
    <row r="65" spans="1:13" x14ac:dyDescent="0.2">
      <c r="A65" t="s">
        <v>1</v>
      </c>
      <c r="B65" s="1">
        <v>1999</v>
      </c>
      <c r="C65" s="1">
        <v>0.30670979619026184</v>
      </c>
      <c r="D65" s="1">
        <v>5.0480756908655167E-3</v>
      </c>
      <c r="E65" s="1">
        <v>13827683288764.559</v>
      </c>
      <c r="F65" s="2">
        <f t="shared" si="8"/>
        <v>3.0199466969036193E-2</v>
      </c>
      <c r="G65" s="2">
        <f t="shared" si="1"/>
        <v>1.0301994669690362</v>
      </c>
      <c r="H65" s="91">
        <f t="shared" si="9"/>
        <v>0.15142479476459636</v>
      </c>
      <c r="I65" s="91">
        <f t="shared" si="3"/>
        <v>1.1514247947645964</v>
      </c>
      <c r="J65" s="91">
        <f t="shared" si="4"/>
        <v>-6.9455693490152052E-3</v>
      </c>
      <c r="K65" s="91">
        <f t="shared" si="5"/>
        <v>0.99305443065098475</v>
      </c>
      <c r="L65" s="19">
        <f t="shared" si="10"/>
        <v>0.15947802982943626</v>
      </c>
      <c r="M65" s="90">
        <f t="shared" si="7"/>
        <v>1.1594780298294363</v>
      </c>
    </row>
    <row r="66" spans="1:13" x14ac:dyDescent="0.2">
      <c r="A66" t="s">
        <v>1</v>
      </c>
      <c r="B66" s="1">
        <v>2000</v>
      </c>
      <c r="C66" s="1">
        <v>0.34825655817985535</v>
      </c>
      <c r="D66" s="1">
        <v>1.0680533014237881E-2</v>
      </c>
      <c r="E66" s="1">
        <v>14342132468105.586</v>
      </c>
      <c r="F66" s="2">
        <f t="shared" si="8"/>
        <v>3.7204292909936321E-2</v>
      </c>
      <c r="G66" s="2">
        <f t="shared" si="1"/>
        <v>1.0372042929099363</v>
      </c>
      <c r="H66" s="91">
        <f t="shared" si="9"/>
        <v>0.17770348930789592</v>
      </c>
      <c r="I66" s="91">
        <f t="shared" si="3"/>
        <v>1.1777034893078959</v>
      </c>
      <c r="J66" s="91">
        <f t="shared" si="4"/>
        <v>1.645880162149772E-2</v>
      </c>
      <c r="K66" s="91">
        <f t="shared" si="5"/>
        <v>1.0164588016214977</v>
      </c>
      <c r="L66" s="19">
        <f t="shared" si="10"/>
        <v>0.15863376600131152</v>
      </c>
      <c r="M66" s="90">
        <f t="shared" si="7"/>
        <v>1.1586337660013115</v>
      </c>
    </row>
    <row r="67" spans="1:13" x14ac:dyDescent="0.2">
      <c r="A67" t="s">
        <v>1</v>
      </c>
      <c r="B67" s="1">
        <v>2001</v>
      </c>
      <c r="C67" s="1">
        <v>0.3576667308807373</v>
      </c>
      <c r="D67" s="1">
        <v>2.7893595397472382E-3</v>
      </c>
      <c r="E67" s="1">
        <v>14628031495388.83</v>
      </c>
      <c r="F67" s="2">
        <f t="shared" si="8"/>
        <v>1.9934206291779333E-2</v>
      </c>
      <c r="G67" s="2">
        <f t="shared" si="1"/>
        <v>1.0199342062917793</v>
      </c>
      <c r="H67" s="91">
        <f t="shared" si="9"/>
        <v>4.7493650038954671E-2</v>
      </c>
      <c r="I67" s="91">
        <f t="shared" si="3"/>
        <v>1.0474936500389547</v>
      </c>
      <c r="J67" s="91">
        <f t="shared" si="4"/>
        <v>3.0668576839038227E-2</v>
      </c>
      <c r="K67" s="91">
        <f t="shared" si="5"/>
        <v>1.0306685768390382</v>
      </c>
      <c r="L67" s="19">
        <f t="shared" si="10"/>
        <v>1.6324426278248705E-2</v>
      </c>
      <c r="M67" s="90">
        <f t="shared" si="7"/>
        <v>1.0163244262782487</v>
      </c>
    </row>
    <row r="68" spans="1:13" x14ac:dyDescent="0.2">
      <c r="A68" t="s">
        <v>1</v>
      </c>
      <c r="B68" s="1">
        <v>2002</v>
      </c>
      <c r="C68" s="1">
        <v>0.34665679931640625</v>
      </c>
      <c r="D68" s="1">
        <v>-7.8058205544948578E-3</v>
      </c>
      <c r="E68" s="1">
        <v>14816087774960.244</v>
      </c>
      <c r="F68" s="2">
        <f t="shared" si="8"/>
        <v>1.2855884240521087E-2</v>
      </c>
      <c r="G68" s="2">
        <f t="shared" ref="G68:G131" si="11">1+$F68</f>
        <v>1.0128558842405211</v>
      </c>
      <c r="H68" s="91">
        <f t="shared" si="9"/>
        <v>-1.8322508959646489E-2</v>
      </c>
      <c r="I68" s="91">
        <f t="shared" ref="I68:I131" si="12">1+H68</f>
        <v>0.98167749104035351</v>
      </c>
      <c r="J68" s="91">
        <f t="shared" ref="J68:J131" si="13">D67/C67</f>
        <v>7.7987671173065862E-3</v>
      </c>
      <c r="K68" s="91">
        <f t="shared" ref="K68:K131" si="14">1+J68</f>
        <v>1.0077987671173065</v>
      </c>
      <c r="L68" s="19">
        <f t="shared" si="10"/>
        <v>-2.5919138749960879E-2</v>
      </c>
      <c r="M68" s="90">
        <f t="shared" ref="M68:M131" si="15">1+L68</f>
        <v>0.97408086125003912</v>
      </c>
    </row>
    <row r="69" spans="1:13" x14ac:dyDescent="0.2">
      <c r="A69" t="s">
        <v>1</v>
      </c>
      <c r="B69" s="1">
        <v>2003</v>
      </c>
      <c r="C69" s="1">
        <v>0.33967769145965576</v>
      </c>
      <c r="D69" s="1">
        <v>-1.0995483957231045E-2</v>
      </c>
      <c r="E69" s="1">
        <v>15010181487055.545</v>
      </c>
      <c r="F69" s="2">
        <f t="shared" si="8"/>
        <v>1.3100199934244827E-2</v>
      </c>
      <c r="G69" s="2">
        <f t="shared" si="11"/>
        <v>1.0131001999342448</v>
      </c>
      <c r="H69" s="91">
        <f t="shared" si="9"/>
        <v>-7.2961562860266449E-3</v>
      </c>
      <c r="I69" s="91">
        <f t="shared" si="12"/>
        <v>0.99270384371397336</v>
      </c>
      <c r="J69" s="91">
        <f t="shared" si="13"/>
        <v>-2.2517430986173162E-2</v>
      </c>
      <c r="K69" s="91">
        <f t="shared" si="14"/>
        <v>0.9774825690138268</v>
      </c>
      <c r="L69" s="19">
        <f t="shared" si="10"/>
        <v>1.5571914203547532E-2</v>
      </c>
      <c r="M69" s="90">
        <f t="shared" si="15"/>
        <v>1.0155719142035475</v>
      </c>
    </row>
    <row r="70" spans="1:13" x14ac:dyDescent="0.2">
      <c r="A70" t="s">
        <v>1</v>
      </c>
      <c r="B70" s="1">
        <v>2004</v>
      </c>
      <c r="C70" s="1">
        <v>0.3391413688659668</v>
      </c>
      <c r="D70" s="1">
        <v>-5.1600509323179722E-3</v>
      </c>
      <c r="E70" s="1">
        <v>15390294429573.326</v>
      </c>
      <c r="F70" s="2">
        <f t="shared" si="8"/>
        <v>2.5323673990589768E-2</v>
      </c>
      <c r="G70" s="2">
        <f t="shared" si="11"/>
        <v>1.0253236739905898</v>
      </c>
      <c r="H70" s="91">
        <f t="shared" si="9"/>
        <v>2.3704773880187213E-2</v>
      </c>
      <c r="I70" s="91">
        <f t="shared" si="12"/>
        <v>1.0237047738801872</v>
      </c>
      <c r="J70" s="91">
        <f t="shared" si="13"/>
        <v>-3.237034469346952E-2</v>
      </c>
      <c r="K70" s="91">
        <f t="shared" si="14"/>
        <v>0.96762965530653045</v>
      </c>
      <c r="L70" s="19">
        <f t="shared" si="10"/>
        <v>5.7951012834443372E-2</v>
      </c>
      <c r="M70" s="90">
        <f t="shared" si="15"/>
        <v>1.0579510128344434</v>
      </c>
    </row>
    <row r="71" spans="1:13" x14ac:dyDescent="0.2">
      <c r="A71" t="s">
        <v>1</v>
      </c>
      <c r="B71" s="1">
        <v>2005</v>
      </c>
      <c r="C71" s="1">
        <v>0.3567548394203186</v>
      </c>
      <c r="D71" s="1">
        <v>-2.0781299099326134E-3</v>
      </c>
      <c r="E71" s="1">
        <v>15778702327930.58</v>
      </c>
      <c r="F71" s="2">
        <f t="shared" si="8"/>
        <v>2.5237197386614341E-2</v>
      </c>
      <c r="G71" s="2">
        <f t="shared" si="11"/>
        <v>1.0252371973866143</v>
      </c>
      <c r="H71" s="91">
        <f t="shared" si="9"/>
        <v>7.8483385687906804E-2</v>
      </c>
      <c r="I71" s="91">
        <f t="shared" si="12"/>
        <v>1.0784833856879068</v>
      </c>
      <c r="J71" s="91">
        <f t="shared" si="13"/>
        <v>-1.5215044244152041E-2</v>
      </c>
      <c r="K71" s="91">
        <f t="shared" si="14"/>
        <v>0.98478495575584801</v>
      </c>
      <c r="L71" s="19">
        <f t="shared" si="10"/>
        <v>9.5146081775937308E-2</v>
      </c>
      <c r="M71" s="90">
        <f t="shared" si="15"/>
        <v>1.0951460817759373</v>
      </c>
    </row>
    <row r="72" spans="1:13" x14ac:dyDescent="0.2">
      <c r="A72" t="s">
        <v>1</v>
      </c>
      <c r="B72" s="1">
        <v>2006</v>
      </c>
      <c r="C72" s="1">
        <v>0.39363378286361694</v>
      </c>
      <c r="D72" s="1">
        <v>1.0280757211148739E-2</v>
      </c>
      <c r="E72" s="1">
        <v>16341071465318.23</v>
      </c>
      <c r="F72" s="2">
        <f t="shared" si="8"/>
        <v>3.5641025839759699E-2</v>
      </c>
      <c r="G72" s="2">
        <f t="shared" si="11"/>
        <v>1.0356410258397597</v>
      </c>
      <c r="H72" s="91">
        <f t="shared" si="9"/>
        <v>0.14269870971466747</v>
      </c>
      <c r="I72" s="91">
        <f t="shared" si="12"/>
        <v>1.1426987097146675</v>
      </c>
      <c r="J72" s="91">
        <f t="shared" si="13"/>
        <v>-5.8250924172726318E-3</v>
      </c>
      <c r="K72" s="91">
        <f t="shared" si="14"/>
        <v>0.99417490758272742</v>
      </c>
      <c r="L72" s="19">
        <f t="shared" si="10"/>
        <v>0.14939403619939084</v>
      </c>
      <c r="M72" s="90">
        <f t="shared" si="15"/>
        <v>1.1493940361993908</v>
      </c>
    </row>
    <row r="73" spans="1:13" x14ac:dyDescent="0.2">
      <c r="A73" t="s">
        <v>1</v>
      </c>
      <c r="B73" s="1">
        <v>2007</v>
      </c>
      <c r="C73" s="1">
        <v>0.43427342176437378</v>
      </c>
      <c r="D73" s="1">
        <v>1.9119774922728539E-2</v>
      </c>
      <c r="E73" s="1">
        <v>16714925108924.65</v>
      </c>
      <c r="F73" s="2">
        <f t="shared" si="8"/>
        <v>2.2878159758365602E-2</v>
      </c>
      <c r="G73" s="2">
        <f t="shared" si="11"/>
        <v>1.0228781597583656</v>
      </c>
      <c r="H73" s="91">
        <f t="shared" si="9"/>
        <v>0.12848240629848862</v>
      </c>
      <c r="I73" s="91">
        <f t="shared" si="12"/>
        <v>1.1284824062984886</v>
      </c>
      <c r="J73" s="91">
        <f t="shared" si="13"/>
        <v>2.6117568305133843E-2</v>
      </c>
      <c r="K73" s="91">
        <f t="shared" si="14"/>
        <v>1.0261175683051338</v>
      </c>
      <c r="L73" s="19">
        <f t="shared" si="10"/>
        <v>9.9759365939356748E-2</v>
      </c>
      <c r="M73" s="90">
        <f t="shared" si="15"/>
        <v>1.0997593659393567</v>
      </c>
    </row>
    <row r="74" spans="1:13" x14ac:dyDescent="0.2">
      <c r="A74" t="s">
        <v>1</v>
      </c>
      <c r="B74" s="1">
        <v>2008</v>
      </c>
      <c r="C74" s="1">
        <v>0.43517249822616577</v>
      </c>
      <c r="D74" s="1">
        <v>2.9646921902894974E-3</v>
      </c>
      <c r="E74" s="1">
        <v>16547367799648.211</v>
      </c>
      <c r="F74" s="2">
        <f t="shared" si="8"/>
        <v>-1.0024412803798621E-2</v>
      </c>
      <c r="G74" s="2">
        <f t="shared" si="11"/>
        <v>0.98997558719620138</v>
      </c>
      <c r="H74" s="91">
        <f t="shared" si="9"/>
        <v>-7.9748658971960928E-3</v>
      </c>
      <c r="I74" s="91">
        <f t="shared" si="12"/>
        <v>0.99202513410280391</v>
      </c>
      <c r="J74" s="91">
        <f t="shared" si="13"/>
        <v>4.4027043711421202E-2</v>
      </c>
      <c r="K74" s="91">
        <f t="shared" si="14"/>
        <v>1.0440270437114212</v>
      </c>
      <c r="L74" s="19">
        <f t="shared" si="10"/>
        <v>-4.9808967997375997E-2</v>
      </c>
      <c r="M74" s="90">
        <f t="shared" si="15"/>
        <v>0.950191032002624</v>
      </c>
    </row>
    <row r="75" spans="1:13" x14ac:dyDescent="0.2">
      <c r="A75" t="s">
        <v>1</v>
      </c>
      <c r="B75" s="1">
        <v>2009</v>
      </c>
      <c r="C75" s="1">
        <v>0.40936276316642761</v>
      </c>
      <c r="D75" s="1">
        <v>-4.226679727435112E-2</v>
      </c>
      <c r="E75" s="1">
        <v>15981060255664.367</v>
      </c>
      <c r="F75" s="2">
        <f t="shared" si="8"/>
        <v>-3.4223421564116285E-2</v>
      </c>
      <c r="G75" s="2">
        <f t="shared" si="11"/>
        <v>0.96577657843588371</v>
      </c>
      <c r="H75" s="91">
        <f t="shared" si="9"/>
        <v>-9.1502862976280075E-2</v>
      </c>
      <c r="I75" s="91">
        <f t="shared" si="12"/>
        <v>0.90849713702371993</v>
      </c>
      <c r="J75" s="91">
        <f t="shared" si="13"/>
        <v>6.8126827921664796E-3</v>
      </c>
      <c r="K75" s="91">
        <f t="shared" si="14"/>
        <v>1.0068126827921664</v>
      </c>
      <c r="L75" s="19">
        <f t="shared" si="10"/>
        <v>-9.7650285349793808E-2</v>
      </c>
      <c r="M75" s="90">
        <f t="shared" si="15"/>
        <v>0.90234971465020619</v>
      </c>
    </row>
    <row r="76" spans="1:13" x14ac:dyDescent="0.2">
      <c r="A76" t="s">
        <v>1</v>
      </c>
      <c r="B76" s="1">
        <v>2010</v>
      </c>
      <c r="C76" s="1">
        <v>0.36655855178833008</v>
      </c>
      <c r="D76" s="1">
        <v>-3.7415392696857452E-2</v>
      </c>
      <c r="E76" s="1">
        <v>16442530823681.801</v>
      </c>
      <c r="F76" s="2">
        <f t="shared" si="8"/>
        <v>2.8876092113717444E-2</v>
      </c>
      <c r="G76" s="2">
        <f t="shared" si="11"/>
        <v>1.0288760921137174</v>
      </c>
      <c r="H76" s="91">
        <f t="shared" si="9"/>
        <v>-7.8706310809437019E-2</v>
      </c>
      <c r="I76" s="91">
        <f t="shared" si="12"/>
        <v>0.92129368919056298</v>
      </c>
      <c r="J76" s="91">
        <f t="shared" si="13"/>
        <v>-0.10325022468437714</v>
      </c>
      <c r="K76" s="91">
        <f t="shared" si="14"/>
        <v>0.89674977531562283</v>
      </c>
      <c r="L76" s="19">
        <f t="shared" si="10"/>
        <v>2.736985784724788E-2</v>
      </c>
      <c r="M76" s="90">
        <f t="shared" si="15"/>
        <v>1.0273698578472479</v>
      </c>
    </row>
    <row r="77" spans="1:13" x14ac:dyDescent="0.2">
      <c r="A77" t="s">
        <v>1</v>
      </c>
      <c r="B77" s="1">
        <v>2011</v>
      </c>
      <c r="C77" s="1">
        <v>0.34057742357254028</v>
      </c>
      <c r="D77" s="1">
        <v>-1.9689274951815605E-2</v>
      </c>
      <c r="E77" s="1">
        <v>16684244834054.578</v>
      </c>
      <c r="F77" s="2">
        <f t="shared" si="8"/>
        <v>1.4700535639236456E-2</v>
      </c>
      <c r="G77" s="2">
        <f t="shared" si="11"/>
        <v>1.0147005356392365</v>
      </c>
      <c r="H77" s="91">
        <f t="shared" si="9"/>
        <v>-5.7219938152620387E-2</v>
      </c>
      <c r="I77" s="91">
        <f t="shared" si="12"/>
        <v>0.94278006184737961</v>
      </c>
      <c r="J77" s="91">
        <f t="shared" si="13"/>
        <v>-0.10207207692828031</v>
      </c>
      <c r="K77" s="91">
        <f t="shared" si="14"/>
        <v>0.89792792307171965</v>
      </c>
      <c r="L77" s="19">
        <f t="shared" si="10"/>
        <v>4.9950711658710123E-2</v>
      </c>
      <c r="M77" s="90">
        <f t="shared" si="15"/>
        <v>1.0499507116587101</v>
      </c>
    </row>
    <row r="78" spans="1:13" x14ac:dyDescent="0.2">
      <c r="A78" t="s">
        <v>1</v>
      </c>
      <c r="B78" s="1">
        <v>2012</v>
      </c>
      <c r="C78" s="1">
        <v>0.29935482144355774</v>
      </c>
      <c r="D78" s="1">
        <v>-1.9148668274283409E-2</v>
      </c>
      <c r="E78" s="1">
        <v>16630920156087.41</v>
      </c>
      <c r="F78" s="2">
        <f t="shared" si="8"/>
        <v>-3.1961097728754329E-3</v>
      </c>
      <c r="G78" s="2">
        <f t="shared" si="11"/>
        <v>0.99680389022712457</v>
      </c>
      <c r="H78" s="91">
        <f t="shared" si="9"/>
        <v>-0.12384665007124829</v>
      </c>
      <c r="I78" s="91">
        <f t="shared" si="12"/>
        <v>0.87615334992875171</v>
      </c>
      <c r="J78" s="91">
        <f t="shared" si="13"/>
        <v>-5.7811450757016915E-2</v>
      </c>
      <c r="K78" s="91">
        <f t="shared" si="14"/>
        <v>0.94218854924298312</v>
      </c>
      <c r="L78" s="19">
        <f t="shared" si="10"/>
        <v>-7.0087032332635024E-2</v>
      </c>
      <c r="M78" s="90">
        <f t="shared" si="15"/>
        <v>0.92991296766736498</v>
      </c>
    </row>
    <row r="79" spans="1:13" x14ac:dyDescent="0.2">
      <c r="A79" t="s">
        <v>1</v>
      </c>
      <c r="B79" s="1">
        <v>2013</v>
      </c>
      <c r="C79" s="1">
        <v>0.26769161224365234</v>
      </c>
      <c r="D79" s="1">
        <v>-1.1765187606215477E-2</v>
      </c>
      <c r="E79" s="1">
        <v>16724985668867.805</v>
      </c>
      <c r="F79" s="2">
        <f t="shared" si="8"/>
        <v>5.6560618352776704E-3</v>
      </c>
      <c r="G79" s="2">
        <f t="shared" si="11"/>
        <v>1.0056560618352777</v>
      </c>
      <c r="H79" s="91">
        <f t="shared" si="9"/>
        <v>-0.10071369067277447</v>
      </c>
      <c r="I79" s="91">
        <f t="shared" si="12"/>
        <v>0.89928630932722553</v>
      </c>
      <c r="J79" s="91">
        <f t="shared" si="13"/>
        <v>-6.3966460209139542E-2</v>
      </c>
      <c r="K79" s="91">
        <f t="shared" si="14"/>
        <v>0.93603353979086046</v>
      </c>
      <c r="L79" s="19">
        <f t="shared" si="10"/>
        <v>-3.9258454853920544E-2</v>
      </c>
      <c r="M79" s="90">
        <f t="shared" si="15"/>
        <v>0.96074154514607946</v>
      </c>
    </row>
    <row r="80" spans="1:13" x14ac:dyDescent="0.2">
      <c r="A80" t="s">
        <v>1</v>
      </c>
      <c r="B80" s="1">
        <v>2014</v>
      </c>
      <c r="C80" s="1">
        <v>0.23548217117786407</v>
      </c>
      <c r="D80" s="1">
        <v>-8.2645872607827187E-3</v>
      </c>
      <c r="E80" s="1">
        <v>16947503601110.58</v>
      </c>
      <c r="F80" s="2">
        <f t="shared" si="8"/>
        <v>1.3304521549275528E-2</v>
      </c>
      <c r="G80" s="2">
        <f t="shared" si="11"/>
        <v>1.0133045215492755</v>
      </c>
      <c r="H80" s="91">
        <f t="shared" si="9"/>
        <v>-0.10861925482527579</v>
      </c>
      <c r="I80" s="91">
        <f t="shared" si="12"/>
        <v>0.89138074517472421</v>
      </c>
      <c r="J80" s="91">
        <f t="shared" si="13"/>
        <v>-4.395052765234507E-2</v>
      </c>
      <c r="K80" s="91">
        <f t="shared" si="14"/>
        <v>0.95604947234765492</v>
      </c>
      <c r="L80" s="19">
        <f t="shared" si="10"/>
        <v>-6.7641611698327275E-2</v>
      </c>
      <c r="M80" s="90">
        <f t="shared" si="15"/>
        <v>0.93235838830167272</v>
      </c>
    </row>
    <row r="81" spans="1:13" x14ac:dyDescent="0.2">
      <c r="A81" t="s">
        <v>1</v>
      </c>
      <c r="B81" s="1">
        <v>2015</v>
      </c>
      <c r="C81" s="1">
        <v>0.20819689333438873</v>
      </c>
      <c r="D81" s="1">
        <v>-1.6824592603370547E-3</v>
      </c>
      <c r="E81" s="1">
        <v>17305624076557.623</v>
      </c>
      <c r="F81" s="2">
        <f t="shared" si="8"/>
        <v>2.1131163850207191E-2</v>
      </c>
      <c r="G81" s="2">
        <f t="shared" si="11"/>
        <v>1.0211311638502072</v>
      </c>
      <c r="H81" s="91">
        <f t="shared" si="9"/>
        <v>-9.7187124880193876E-2</v>
      </c>
      <c r="I81" s="91">
        <f t="shared" si="12"/>
        <v>0.90281287511980612</v>
      </c>
      <c r="J81" s="91">
        <f t="shared" si="13"/>
        <v>-3.5096445813472314E-2</v>
      </c>
      <c r="K81" s="91">
        <f t="shared" si="14"/>
        <v>0.96490355418652773</v>
      </c>
      <c r="L81" s="19">
        <f t="shared" si="10"/>
        <v>-6.4349103905071425E-2</v>
      </c>
      <c r="M81" s="90">
        <f t="shared" si="15"/>
        <v>0.93565089609492857</v>
      </c>
    </row>
    <row r="82" spans="1:13" x14ac:dyDescent="0.2">
      <c r="A82" t="s">
        <v>1</v>
      </c>
      <c r="B82" s="1">
        <v>2016</v>
      </c>
      <c r="C82" s="1">
        <v>0.21006667613983154</v>
      </c>
      <c r="D82" s="1">
        <v>1.0653153294697404E-3</v>
      </c>
      <c r="E82" s="1">
        <v>17651766008268.477</v>
      </c>
      <c r="F82" s="2">
        <f t="shared" si="8"/>
        <v>2.0001701769295943E-2</v>
      </c>
      <c r="G82" s="2">
        <f t="shared" si="11"/>
        <v>1.0200017017692959</v>
      </c>
      <c r="H82" s="91">
        <f t="shared" si="9"/>
        <v>2.9162172960513377E-2</v>
      </c>
      <c r="I82" s="91">
        <f t="shared" si="12"/>
        <v>1.0291621729605134</v>
      </c>
      <c r="J82" s="91">
        <f t="shared" si="13"/>
        <v>-8.0810968568816588E-3</v>
      </c>
      <c r="K82" s="91">
        <f t="shared" si="14"/>
        <v>0.99191890314311837</v>
      </c>
      <c r="L82" s="19">
        <f t="shared" si="10"/>
        <v>3.7546688241731685E-2</v>
      </c>
      <c r="M82" s="90">
        <f t="shared" si="15"/>
        <v>1.0375466882417317</v>
      </c>
    </row>
    <row r="83" spans="1:13" x14ac:dyDescent="0.2">
      <c r="A83" t="s">
        <v>1</v>
      </c>
      <c r="B83" s="1">
        <v>2017</v>
      </c>
      <c r="C83" s="1">
        <v>0.22285905480384827</v>
      </c>
      <c r="D83" s="1">
        <v>9.2904968187212944E-3</v>
      </c>
      <c r="E83" s="1">
        <v>18141169682369.867</v>
      </c>
      <c r="F83" s="2">
        <f t="shared" si="8"/>
        <v>2.7725479358390759E-2</v>
      </c>
      <c r="G83" s="2">
        <f t="shared" si="11"/>
        <v>1.0277254793583908</v>
      </c>
      <c r="H83" s="91">
        <f t="shared" si="9"/>
        <v>9.0310624875994172E-2</v>
      </c>
      <c r="I83" s="91">
        <f t="shared" si="12"/>
        <v>1.0903106248759942</v>
      </c>
      <c r="J83" s="91">
        <f t="shared" si="13"/>
        <v>5.0713199687160747E-3</v>
      </c>
      <c r="K83" s="91">
        <f t="shared" si="14"/>
        <v>1.005071319968716</v>
      </c>
      <c r="L83" s="19">
        <f t="shared" si="10"/>
        <v>8.480921026572652E-2</v>
      </c>
      <c r="M83" s="90">
        <f t="shared" si="15"/>
        <v>1.0848092102657265</v>
      </c>
    </row>
    <row r="84" spans="1:13" x14ac:dyDescent="0.2">
      <c r="A84" t="s">
        <v>1</v>
      </c>
      <c r="B84" s="1">
        <v>2018</v>
      </c>
      <c r="C84" s="1">
        <v>0.25499710440635681</v>
      </c>
      <c r="D84" s="1">
        <v>1.5529573895037174E-2</v>
      </c>
      <c r="E84" s="1">
        <v>18511317256437.516</v>
      </c>
      <c r="F84" s="2">
        <f t="shared" si="8"/>
        <v>2.0403732534808317E-2</v>
      </c>
      <c r="G84" s="2">
        <f t="shared" si="11"/>
        <v>1.0204037325348083</v>
      </c>
      <c r="H84" s="91">
        <f t="shared" si="9"/>
        <v>0.16755407291318036</v>
      </c>
      <c r="I84" s="91">
        <f t="shared" si="12"/>
        <v>1.1675540729131804</v>
      </c>
      <c r="J84" s="91">
        <f t="shared" si="13"/>
        <v>4.1687769100961246E-2</v>
      </c>
      <c r="K84" s="91">
        <f t="shared" si="14"/>
        <v>1.0416877691009612</v>
      </c>
      <c r="L84" s="19">
        <f t="shared" si="10"/>
        <v>0.12082920386100859</v>
      </c>
      <c r="M84" s="90">
        <f t="shared" si="15"/>
        <v>1.1208292038610086</v>
      </c>
    </row>
    <row r="85" spans="1:13" x14ac:dyDescent="0.2">
      <c r="A85" t="s">
        <v>1</v>
      </c>
      <c r="B85" s="1">
        <v>2019</v>
      </c>
      <c r="C85" s="1">
        <v>0.27882516384124756</v>
      </c>
      <c r="D85" s="1">
        <v>1.5096432529389858E-2</v>
      </c>
      <c r="E85" s="1">
        <v>18562137332173.441</v>
      </c>
      <c r="F85" s="2">
        <f t="shared" si="8"/>
        <v>2.7453516695714608E-3</v>
      </c>
      <c r="G85" s="2">
        <f t="shared" si="11"/>
        <v>1.0027453516695715</v>
      </c>
      <c r="H85" s="91">
        <f t="shared" si="9"/>
        <v>9.6446320914959305E-2</v>
      </c>
      <c r="I85" s="91">
        <f t="shared" si="12"/>
        <v>1.0964463209149593</v>
      </c>
      <c r="J85" s="91">
        <f t="shared" si="13"/>
        <v>6.09009813314964E-2</v>
      </c>
      <c r="K85" s="91">
        <f t="shared" si="14"/>
        <v>1.0609009813314965</v>
      </c>
      <c r="L85" s="19">
        <f t="shared" si="10"/>
        <v>3.3504860688177818E-2</v>
      </c>
      <c r="M85" s="90">
        <f t="shared" si="15"/>
        <v>1.0335048606881778</v>
      </c>
    </row>
    <row r="86" spans="1:13" x14ac:dyDescent="0.2">
      <c r="A86" t="s">
        <v>1</v>
      </c>
      <c r="B86" s="1">
        <v>2020</v>
      </c>
      <c r="C86" s="1">
        <v>0.2596149742603302</v>
      </c>
      <c r="D86" s="1">
        <v>-6.3863858580589294E-2</v>
      </c>
      <c r="E86" s="1">
        <v>17550880694650.879</v>
      </c>
      <c r="F86" s="2">
        <f t="shared" si="8"/>
        <v>-5.447953645778536E-2</v>
      </c>
      <c r="G86" s="2">
        <f t="shared" si="11"/>
        <v>0.94552046354221464</v>
      </c>
      <c r="H86" s="91">
        <f t="shared" si="9"/>
        <v>-0.11962296579196297</v>
      </c>
      <c r="I86" s="91">
        <f t="shared" si="12"/>
        <v>0.88037703420803703</v>
      </c>
      <c r="J86" s="91">
        <f t="shared" si="13"/>
        <v>5.414300603795285E-2</v>
      </c>
      <c r="K86" s="91">
        <f t="shared" si="14"/>
        <v>1.0541430060379529</v>
      </c>
      <c r="L86" s="19">
        <f t="shared" si="10"/>
        <v>-0.16484098536404812</v>
      </c>
      <c r="M86" s="90">
        <f t="shared" si="15"/>
        <v>0.83515901463595188</v>
      </c>
    </row>
    <row r="87" spans="1:13" x14ac:dyDescent="0.2">
      <c r="A87" t="s">
        <v>1</v>
      </c>
      <c r="B87" s="1">
        <v>2021</v>
      </c>
      <c r="C87" s="1">
        <v>0.22967539727687836</v>
      </c>
      <c r="D87" s="1">
        <v>-2.7743998914957047E-2</v>
      </c>
      <c r="E87" s="1">
        <v>18805077641670.918</v>
      </c>
      <c r="F87" s="2">
        <f t="shared" si="8"/>
        <v>7.1460627465964821E-2</v>
      </c>
      <c r="G87" s="2">
        <f t="shared" si="11"/>
        <v>1.0714606274659648</v>
      </c>
      <c r="H87" s="91">
        <f t="shared" si="9"/>
        <v>-5.2103423614491717E-2</v>
      </c>
      <c r="I87" s="91">
        <f t="shared" si="12"/>
        <v>0.94789657638550828</v>
      </c>
      <c r="J87" s="91">
        <f t="shared" si="13"/>
        <v>-0.24599451076558279</v>
      </c>
      <c r="K87" s="91">
        <f t="shared" si="14"/>
        <v>0.75400548923441724</v>
      </c>
      <c r="L87" s="19">
        <f t="shared" si="10"/>
        <v>0.25714811088173795</v>
      </c>
      <c r="M87" s="90">
        <f t="shared" si="15"/>
        <v>1.2571481108817379</v>
      </c>
    </row>
    <row r="88" spans="1:13" x14ac:dyDescent="0.2">
      <c r="A88" t="s">
        <v>1</v>
      </c>
      <c r="B88" s="1">
        <v>2022</v>
      </c>
      <c r="C88" s="1">
        <v>0.31156948208808899</v>
      </c>
      <c r="D88" s="1">
        <v>-5.3307912312448025E-3</v>
      </c>
      <c r="E88" s="1">
        <v>19458584536376.598</v>
      </c>
      <c r="F88" s="2">
        <f t="shared" si="8"/>
        <v>3.4751619065775508E-2</v>
      </c>
      <c r="G88" s="2">
        <f t="shared" si="11"/>
        <v>1.0347516190657755</v>
      </c>
      <c r="H88" s="91">
        <f t="shared" si="9"/>
        <v>0.40370727498287118</v>
      </c>
      <c r="I88" s="91">
        <f t="shared" si="12"/>
        <v>1.4037072749828712</v>
      </c>
      <c r="J88" s="91">
        <f t="shared" si="13"/>
        <v>-0.12079656438565378</v>
      </c>
      <c r="K88" s="91">
        <f t="shared" si="14"/>
        <v>0.87920343561434622</v>
      </c>
      <c r="L88" s="19">
        <f t="shared" si="10"/>
        <v>0.59656709485220127</v>
      </c>
      <c r="M88" s="90">
        <f t="shared" si="15"/>
        <v>1.5965670948522013</v>
      </c>
    </row>
    <row r="89" spans="1:13" x14ac:dyDescent="0.2">
      <c r="A89" s="110" t="s">
        <v>1</v>
      </c>
      <c r="B89" s="1">
        <v>2023</v>
      </c>
      <c r="C89" s="1">
        <v>0.382700115442276</v>
      </c>
      <c r="D89" s="1">
        <v>-1.1044171638786793E-2</v>
      </c>
      <c r="E89" s="1">
        <v>19368396683502.059</v>
      </c>
      <c r="F89" s="111">
        <f t="shared" si="8"/>
        <v>-4.6348619400315982E-3</v>
      </c>
      <c r="G89" s="111">
        <f t="shared" si="11"/>
        <v>0.9953651380599684</v>
      </c>
      <c r="H89" s="114">
        <f t="shared" si="9"/>
        <v>0.2226048285918738</v>
      </c>
      <c r="I89" s="114">
        <f t="shared" si="12"/>
        <v>1.2226048285918738</v>
      </c>
      <c r="J89" s="91">
        <f t="shared" si="13"/>
        <v>-1.7109478102664902E-2</v>
      </c>
      <c r="K89" s="91">
        <f t="shared" si="14"/>
        <v>0.98289052189733506</v>
      </c>
      <c r="L89" s="19">
        <f t="shared" si="10"/>
        <v>0.24388708747725363</v>
      </c>
      <c r="M89" s="90">
        <f t="shared" si="15"/>
        <v>1.2438870874772536</v>
      </c>
    </row>
    <row r="90" spans="1:13" x14ac:dyDescent="0.2">
      <c r="A90" t="s">
        <v>2</v>
      </c>
      <c r="B90" s="1">
        <v>1980</v>
      </c>
      <c r="C90" s="1">
        <v>1.1912457942962646</v>
      </c>
      <c r="D90" s="1">
        <v>-7.9560000449419022E-3</v>
      </c>
      <c r="E90" s="1">
        <v>2451578560463.541</v>
      </c>
      <c r="I90" s="91"/>
      <c r="J90" s="91"/>
      <c r="K90" s="91"/>
      <c r="L90" s="19"/>
      <c r="M90" s="90"/>
    </row>
    <row r="91" spans="1:13" x14ac:dyDescent="0.2">
      <c r="A91" t="s">
        <v>2</v>
      </c>
      <c r="B91" s="1">
        <v>1981</v>
      </c>
      <c r="C91" s="1">
        <v>1.2133086919784546</v>
      </c>
      <c r="D91" s="1">
        <v>-6.4600477926433086E-3</v>
      </c>
      <c r="E91" s="1">
        <v>2462722738500.606</v>
      </c>
      <c r="F91" s="2">
        <f>E91/E90-1</f>
        <v>4.5457152451837679E-3</v>
      </c>
      <c r="G91" s="2">
        <f t="shared" si="11"/>
        <v>1.0045457152451838</v>
      </c>
      <c r="H91" s="91">
        <f>G91*(C91/C90)-1</f>
        <v>2.3150766728811334E-2</v>
      </c>
      <c r="I91" s="91">
        <f t="shared" si="12"/>
        <v>1.0231507667288113</v>
      </c>
      <c r="J91" s="91">
        <f t="shared" si="13"/>
        <v>-6.6787224626819819E-3</v>
      </c>
      <c r="K91" s="91">
        <f t="shared" si="14"/>
        <v>0.99332127753731803</v>
      </c>
      <c r="L91" s="19">
        <f>I91/K91-1</f>
        <v>3.003005157147931E-2</v>
      </c>
      <c r="M91" s="90">
        <f t="shared" si="15"/>
        <v>1.0300300515714793</v>
      </c>
    </row>
    <row r="92" spans="1:13" x14ac:dyDescent="0.2">
      <c r="A92" t="s">
        <v>2</v>
      </c>
      <c r="B92" s="1">
        <v>1982</v>
      </c>
      <c r="C92" s="1">
        <v>1.1537779569625854</v>
      </c>
      <c r="D92" s="1">
        <v>-6.4632412977516651E-3</v>
      </c>
      <c r="E92" s="1">
        <v>2387747200464.5659</v>
      </c>
      <c r="F92" s="2">
        <f t="shared" ref="F92:F133" si="16">E92/E91-1</f>
        <v>-3.0444165258200262E-2</v>
      </c>
      <c r="G92" s="2">
        <f t="shared" si="11"/>
        <v>0.96955583474179974</v>
      </c>
      <c r="H92" s="91">
        <f t="shared" ref="H92:H133" si="17">G92*(C92/C91)-1</f>
        <v>-7.8015217755142974E-2</v>
      </c>
      <c r="I92" s="91">
        <f t="shared" si="12"/>
        <v>0.92198478224485703</v>
      </c>
      <c r="J92" s="91">
        <f t="shared" si="13"/>
        <v>-5.324323344382687E-3</v>
      </c>
      <c r="K92" s="91">
        <f t="shared" si="14"/>
        <v>0.99467567665561729</v>
      </c>
      <c r="L92" s="19">
        <f t="shared" ref="L92:L133" si="18">I92/K92-1</f>
        <v>-7.3079995939146492E-2</v>
      </c>
      <c r="M92" s="90">
        <f t="shared" si="15"/>
        <v>0.92692000406085351</v>
      </c>
    </row>
    <row r="93" spans="1:13" x14ac:dyDescent="0.2">
      <c r="A93" t="s">
        <v>2</v>
      </c>
      <c r="B93" s="1">
        <v>1983</v>
      </c>
      <c r="C93" s="1">
        <v>1.2470450401306152</v>
      </c>
      <c r="D93" s="1">
        <v>-5.9688286855816841E-3</v>
      </c>
      <c r="E93" s="1">
        <v>2334113690274.0356</v>
      </c>
      <c r="F93" s="2">
        <f t="shared" si="16"/>
        <v>-2.2461971761539634E-2</v>
      </c>
      <c r="G93" s="2">
        <f t="shared" si="11"/>
        <v>0.97753802823846037</v>
      </c>
      <c r="H93" s="91">
        <f t="shared" si="17"/>
        <v>5.655853649955267E-2</v>
      </c>
      <c r="I93" s="91">
        <f t="shared" si="12"/>
        <v>1.0565585364995527</v>
      </c>
      <c r="J93" s="91">
        <f t="shared" si="13"/>
        <v>-5.601806880386825E-3</v>
      </c>
      <c r="K93" s="91">
        <f t="shared" si="14"/>
        <v>0.99439819311961319</v>
      </c>
      <c r="L93" s="19">
        <f t="shared" si="18"/>
        <v>6.2510515214162732E-2</v>
      </c>
      <c r="M93" s="90">
        <f t="shared" si="15"/>
        <v>1.0625105152141627</v>
      </c>
    </row>
    <row r="94" spans="1:13" x14ac:dyDescent="0.2">
      <c r="A94" t="s">
        <v>2</v>
      </c>
      <c r="B94" s="1">
        <v>1984</v>
      </c>
      <c r="C94" s="1">
        <v>1.0655944347381592</v>
      </c>
      <c r="D94" s="1">
        <v>-3.9619598537683487E-3</v>
      </c>
      <c r="E94" s="1">
        <v>2417884204717.144</v>
      </c>
      <c r="F94" s="2">
        <f t="shared" si="16"/>
        <v>3.5889646160840227E-2</v>
      </c>
      <c r="G94" s="2">
        <f t="shared" si="11"/>
        <v>1.0358896461608402</v>
      </c>
      <c r="H94" s="91">
        <f t="shared" si="17"/>
        <v>-0.11483690930982215</v>
      </c>
      <c r="I94" s="91">
        <f t="shared" si="12"/>
        <v>0.88516309069017785</v>
      </c>
      <c r="J94" s="91">
        <f t="shared" si="13"/>
        <v>-4.7863777919011736E-3</v>
      </c>
      <c r="K94" s="91">
        <f t="shared" si="14"/>
        <v>0.99521362220809884</v>
      </c>
      <c r="L94" s="19">
        <f t="shared" si="18"/>
        <v>-0.11057980825639202</v>
      </c>
      <c r="M94" s="90">
        <f t="shared" si="15"/>
        <v>0.88942019174360798</v>
      </c>
    </row>
    <row r="95" spans="1:13" x14ac:dyDescent="0.2">
      <c r="A95" t="s">
        <v>2</v>
      </c>
      <c r="B95" s="1">
        <v>1985</v>
      </c>
      <c r="C95" s="1">
        <v>1.1504940986633301</v>
      </c>
      <c r="D95" s="1">
        <v>-2.528434619307518E-3</v>
      </c>
      <c r="E95" s="1">
        <v>2480279586171.3696</v>
      </c>
      <c r="F95" s="2">
        <f t="shared" si="16"/>
        <v>2.5805777353810511E-2</v>
      </c>
      <c r="G95" s="2">
        <f t="shared" si="11"/>
        <v>1.0258057773538105</v>
      </c>
      <c r="H95" s="91">
        <f t="shared" si="17"/>
        <v>0.10753533872416177</v>
      </c>
      <c r="I95" s="91">
        <f t="shared" si="12"/>
        <v>1.1075353387241618</v>
      </c>
      <c r="J95" s="91">
        <f t="shared" si="13"/>
        <v>-3.7180748365506361E-3</v>
      </c>
      <c r="K95" s="91">
        <f t="shared" si="14"/>
        <v>0.99628192516344938</v>
      </c>
      <c r="L95" s="19">
        <f t="shared" si="18"/>
        <v>0.11166860579394755</v>
      </c>
      <c r="M95" s="90">
        <f t="shared" si="15"/>
        <v>1.1116686057939476</v>
      </c>
    </row>
    <row r="96" spans="1:13" x14ac:dyDescent="0.2">
      <c r="A96" t="s">
        <v>2</v>
      </c>
      <c r="B96" s="1">
        <v>1986</v>
      </c>
      <c r="C96" s="1">
        <v>1.0775026082992554</v>
      </c>
      <c r="D96" s="1">
        <v>-1.7379337223246694E-3</v>
      </c>
      <c r="E96" s="1">
        <v>2584919880137.4795</v>
      </c>
      <c r="F96" s="2">
        <f t="shared" si="16"/>
        <v>4.218891069761832E-2</v>
      </c>
      <c r="G96" s="2">
        <f t="shared" si="11"/>
        <v>1.0421889106976183</v>
      </c>
      <c r="H96" s="91">
        <f t="shared" si="17"/>
        <v>-2.3931308364010584E-2</v>
      </c>
      <c r="I96" s="91">
        <f t="shared" si="12"/>
        <v>0.97606869163598942</v>
      </c>
      <c r="J96" s="91">
        <f t="shared" si="13"/>
        <v>-2.1976945577079536E-3</v>
      </c>
      <c r="K96" s="91">
        <f t="shared" si="14"/>
        <v>0.99780230544229209</v>
      </c>
      <c r="L96" s="19">
        <f t="shared" si="18"/>
        <v>-2.178148285262671E-2</v>
      </c>
      <c r="M96" s="90">
        <f t="shared" si="15"/>
        <v>0.97821851714737329</v>
      </c>
    </row>
    <row r="97" spans="1:13" x14ac:dyDescent="0.2">
      <c r="A97" t="s">
        <v>2</v>
      </c>
      <c r="B97" s="1">
        <v>1987</v>
      </c>
      <c r="C97" s="1">
        <v>0.8322293758392334</v>
      </c>
      <c r="D97" s="1">
        <v>1.2715558987110853E-3</v>
      </c>
      <c r="E97" s="1">
        <v>2686391717379.7827</v>
      </c>
      <c r="F97" s="2">
        <f t="shared" si="16"/>
        <v>3.9255312329798953E-2</v>
      </c>
      <c r="G97" s="2">
        <f t="shared" si="11"/>
        <v>1.039255312329799</v>
      </c>
      <c r="H97" s="91">
        <f t="shared" si="17"/>
        <v>-0.19731164151611291</v>
      </c>
      <c r="I97" s="91">
        <f t="shared" si="12"/>
        <v>0.80268835848388709</v>
      </c>
      <c r="J97" s="91">
        <f t="shared" si="13"/>
        <v>-1.6129276244331765E-3</v>
      </c>
      <c r="K97" s="91">
        <f t="shared" si="14"/>
        <v>0.99838707237556679</v>
      </c>
      <c r="L97" s="19">
        <f t="shared" si="18"/>
        <v>-0.19601487169303311</v>
      </c>
      <c r="M97" s="90">
        <f t="shared" si="15"/>
        <v>0.80398512830696689</v>
      </c>
    </row>
    <row r="98" spans="1:13" x14ac:dyDescent="0.2">
      <c r="A98" t="s">
        <v>2</v>
      </c>
      <c r="B98" s="1">
        <v>1988</v>
      </c>
      <c r="C98" s="1">
        <v>1.0869811773300171</v>
      </c>
      <c r="D98" s="1">
        <v>-1.3044709339737892E-3</v>
      </c>
      <c r="E98" s="1">
        <v>2725014349406.5649</v>
      </c>
      <c r="F98" s="2">
        <f t="shared" si="16"/>
        <v>1.4377140823101264E-2</v>
      </c>
      <c r="G98" s="2">
        <f t="shared" si="11"/>
        <v>1.0143771408231013</v>
      </c>
      <c r="H98" s="91">
        <f t="shared" si="17"/>
        <v>0.32488577163797272</v>
      </c>
      <c r="I98" s="91">
        <f t="shared" si="12"/>
        <v>1.3248857716379727</v>
      </c>
      <c r="J98" s="91">
        <f t="shared" si="13"/>
        <v>1.5278911507165054E-3</v>
      </c>
      <c r="K98" s="91">
        <f t="shared" si="14"/>
        <v>1.0015278911507166</v>
      </c>
      <c r="L98" s="19">
        <f t="shared" si="18"/>
        <v>0.32286457855480233</v>
      </c>
      <c r="M98" s="90">
        <f t="shared" si="15"/>
        <v>1.3228645785548023</v>
      </c>
    </row>
    <row r="99" spans="1:13" x14ac:dyDescent="0.2">
      <c r="A99" t="s">
        <v>2</v>
      </c>
      <c r="B99" s="1">
        <v>1989</v>
      </c>
      <c r="C99" s="1">
        <v>1.2120369672775269</v>
      </c>
      <c r="D99" s="1">
        <v>5.1283504581078887E-4</v>
      </c>
      <c r="E99" s="1">
        <v>2750859435234.2832</v>
      </c>
      <c r="F99" s="2">
        <f t="shared" si="16"/>
        <v>9.4843852229058445E-3</v>
      </c>
      <c r="G99" s="2">
        <f t="shared" si="11"/>
        <v>1.0094843852229058</v>
      </c>
      <c r="H99" s="91">
        <f t="shared" si="17"/>
        <v>0.12562426866027909</v>
      </c>
      <c r="I99" s="91">
        <f t="shared" si="12"/>
        <v>1.1256242686602791</v>
      </c>
      <c r="J99" s="91">
        <f t="shared" si="13"/>
        <v>-1.2000860375319456E-3</v>
      </c>
      <c r="K99" s="91">
        <f t="shared" si="14"/>
        <v>0.99879991396246803</v>
      </c>
      <c r="L99" s="19">
        <f t="shared" si="18"/>
        <v>0.12697673770782547</v>
      </c>
      <c r="M99" s="90">
        <f t="shared" si="15"/>
        <v>1.1269767377078255</v>
      </c>
    </row>
    <row r="100" spans="1:13" x14ac:dyDescent="0.2">
      <c r="A100" t="s">
        <v>2</v>
      </c>
      <c r="B100" s="1">
        <v>1990</v>
      </c>
      <c r="C100" s="1">
        <v>1.2788903713226318</v>
      </c>
      <c r="D100" s="1">
        <v>4.3129138648509979E-3</v>
      </c>
      <c r="E100" s="1">
        <v>2804548481054.4312</v>
      </c>
      <c r="F100" s="2">
        <f t="shared" si="16"/>
        <v>1.951718983982742E-2</v>
      </c>
      <c r="G100" s="2">
        <f t="shared" si="11"/>
        <v>1.0195171898398274</v>
      </c>
      <c r="H100" s="91">
        <f t="shared" si="17"/>
        <v>7.5751608808407811E-2</v>
      </c>
      <c r="I100" s="91">
        <f t="shared" si="12"/>
        <v>1.0757516088084078</v>
      </c>
      <c r="J100" s="91">
        <f t="shared" si="13"/>
        <v>4.2311832036172721E-4</v>
      </c>
      <c r="K100" s="91">
        <f t="shared" si="14"/>
        <v>1.0004231183203618</v>
      </c>
      <c r="L100" s="19">
        <f t="shared" si="18"/>
        <v>7.5296631103964451E-2</v>
      </c>
      <c r="M100" s="90">
        <f t="shared" si="15"/>
        <v>1.0752966311039645</v>
      </c>
    </row>
    <row r="101" spans="1:13" x14ac:dyDescent="0.2">
      <c r="A101" t="s">
        <v>2</v>
      </c>
      <c r="B101" s="1">
        <v>1991</v>
      </c>
      <c r="C101" s="1">
        <v>1.3137633800506592</v>
      </c>
      <c r="D101" s="1">
        <v>-6.0923921409994364E-4</v>
      </c>
      <c r="E101" s="1">
        <v>2912730160111.144</v>
      </c>
      <c r="F101" s="2">
        <f t="shared" si="16"/>
        <v>3.8573652688663751E-2</v>
      </c>
      <c r="G101" s="2">
        <f t="shared" si="11"/>
        <v>1.0385736526886638</v>
      </c>
      <c r="H101" s="91">
        <f t="shared" si="17"/>
        <v>6.6893662649684993E-2</v>
      </c>
      <c r="I101" s="91">
        <f t="shared" si="12"/>
        <v>1.066893662649685</v>
      </c>
      <c r="J101" s="91">
        <f t="shared" si="13"/>
        <v>3.3723874708592658E-3</v>
      </c>
      <c r="K101" s="91">
        <f t="shared" si="14"/>
        <v>1.0033723874708593</v>
      </c>
      <c r="L101" s="19">
        <f t="shared" si="18"/>
        <v>6.3307776825451523E-2</v>
      </c>
      <c r="M101" s="90">
        <f t="shared" si="15"/>
        <v>1.0633077768254515</v>
      </c>
    </row>
    <row r="102" spans="1:13" x14ac:dyDescent="0.2">
      <c r="A102" t="s">
        <v>2</v>
      </c>
      <c r="B102" s="1">
        <v>1992</v>
      </c>
      <c r="C102" s="1">
        <v>1.2993497848510742</v>
      </c>
      <c r="D102" s="1">
        <v>2.2293132496997714E-4</v>
      </c>
      <c r="E102" s="1">
        <v>2954872106890.9937</v>
      </c>
      <c r="F102" s="2">
        <f t="shared" si="16"/>
        <v>1.4468194602084816E-2</v>
      </c>
      <c r="G102" s="2">
        <f t="shared" si="11"/>
        <v>1.0144681946020848</v>
      </c>
      <c r="H102" s="91">
        <f t="shared" si="17"/>
        <v>3.3382345789303436E-3</v>
      </c>
      <c r="I102" s="91">
        <f t="shared" si="12"/>
        <v>1.0033382345789303</v>
      </c>
      <c r="J102" s="91">
        <f t="shared" si="13"/>
        <v>-4.6373587767110024E-4</v>
      </c>
      <c r="K102" s="91">
        <f t="shared" si="14"/>
        <v>0.99953626412232888</v>
      </c>
      <c r="L102" s="19">
        <f t="shared" si="18"/>
        <v>3.8037343847048266E-3</v>
      </c>
      <c r="M102" s="90">
        <f t="shared" si="15"/>
        <v>1.0038037343847048</v>
      </c>
    </row>
    <row r="103" spans="1:13" x14ac:dyDescent="0.2">
      <c r="A103" t="s">
        <v>2</v>
      </c>
      <c r="B103" s="1">
        <v>1993</v>
      </c>
      <c r="C103" s="1">
        <v>1.3296153545379639</v>
      </c>
      <c r="D103" s="1">
        <v>-2.1120400633662939E-3</v>
      </c>
      <c r="E103" s="1">
        <v>3058539535829.4546</v>
      </c>
      <c r="F103" s="2">
        <f t="shared" si="16"/>
        <v>3.5083558674739335E-2</v>
      </c>
      <c r="G103" s="2">
        <f t="shared" si="11"/>
        <v>1.0350835586747393</v>
      </c>
      <c r="H103" s="91">
        <f t="shared" si="17"/>
        <v>5.9193612751067048E-2</v>
      </c>
      <c r="I103" s="91">
        <f t="shared" si="12"/>
        <v>1.059193612751067</v>
      </c>
      <c r="J103" s="91">
        <f t="shared" si="13"/>
        <v>1.7157144871157888E-4</v>
      </c>
      <c r="K103" s="91">
        <f t="shared" si="14"/>
        <v>1.0001715714487116</v>
      </c>
      <c r="L103" s="19">
        <f t="shared" si="18"/>
        <v>5.9011916542343057E-2</v>
      </c>
      <c r="M103" s="90">
        <f t="shared" si="15"/>
        <v>1.0590119165423431</v>
      </c>
    </row>
    <row r="104" spans="1:13" x14ac:dyDescent="0.2">
      <c r="A104" t="s">
        <v>2</v>
      </c>
      <c r="B104" s="1">
        <v>1994</v>
      </c>
      <c r="C104" s="1">
        <v>1.4174922704696655</v>
      </c>
      <c r="D104" s="1">
        <v>-1.8507923930883408E-2</v>
      </c>
      <c r="E104" s="1">
        <v>3183170731834.417</v>
      </c>
      <c r="F104" s="2">
        <f t="shared" si="16"/>
        <v>4.0748597343589044E-2</v>
      </c>
      <c r="G104" s="2">
        <f t="shared" si="11"/>
        <v>1.040748597343589</v>
      </c>
      <c r="H104" s="91">
        <f t="shared" si="17"/>
        <v>0.10953373635590147</v>
      </c>
      <c r="I104" s="91">
        <f t="shared" si="12"/>
        <v>1.1095337363559015</v>
      </c>
      <c r="J104" s="91">
        <f t="shared" si="13"/>
        <v>-1.5884594414150848E-3</v>
      </c>
      <c r="K104" s="91">
        <f t="shared" si="14"/>
        <v>0.99841154055858494</v>
      </c>
      <c r="L104" s="19">
        <f t="shared" si="18"/>
        <v>0.11129898972837049</v>
      </c>
      <c r="M104" s="90">
        <f t="shared" si="15"/>
        <v>1.1112989897283705</v>
      </c>
    </row>
    <row r="105" spans="1:13" x14ac:dyDescent="0.2">
      <c r="A105" t="s">
        <v>2</v>
      </c>
      <c r="B105" s="1">
        <v>1995</v>
      </c>
      <c r="C105" s="1">
        <v>1.4957304000854492</v>
      </c>
      <c r="D105" s="1">
        <v>-1.7643468454480171E-2</v>
      </c>
      <c r="E105" s="1">
        <v>3201041849213.8833</v>
      </c>
      <c r="F105" s="2">
        <f t="shared" si="16"/>
        <v>5.6142503450222758E-3</v>
      </c>
      <c r="G105" s="2">
        <f t="shared" si="11"/>
        <v>1.0056142503450223</v>
      </c>
      <c r="H105" s="91">
        <f t="shared" si="17"/>
        <v>6.1118876155718649E-2</v>
      </c>
      <c r="I105" s="91">
        <f t="shared" si="12"/>
        <v>1.0611188761557186</v>
      </c>
      <c r="J105" s="91">
        <f t="shared" si="13"/>
        <v>-1.3056807657054154E-2</v>
      </c>
      <c r="K105" s="91">
        <f t="shared" si="14"/>
        <v>0.98694319234294581</v>
      </c>
      <c r="L105" s="19">
        <f t="shared" si="18"/>
        <v>7.5156994230523022E-2</v>
      </c>
      <c r="M105" s="90">
        <f t="shared" si="15"/>
        <v>1.075156994230523</v>
      </c>
    </row>
    <row r="106" spans="1:13" x14ac:dyDescent="0.2">
      <c r="A106" t="s">
        <v>2</v>
      </c>
      <c r="B106" s="1">
        <v>1996</v>
      </c>
      <c r="C106" s="1">
        <v>1.456769585609436</v>
      </c>
      <c r="D106" s="1">
        <v>-1.3604951091110706E-2</v>
      </c>
      <c r="E106" s="1">
        <v>3340021847593.4053</v>
      </c>
      <c r="F106" s="2">
        <f t="shared" si="16"/>
        <v>4.3417113841748955E-2</v>
      </c>
      <c r="G106" s="2">
        <f t="shared" si="11"/>
        <v>1.043417113841749</v>
      </c>
      <c r="H106" s="91">
        <f t="shared" si="17"/>
        <v>1.6238164619908568E-2</v>
      </c>
      <c r="I106" s="91">
        <f t="shared" si="12"/>
        <v>1.0162381646199086</v>
      </c>
      <c r="J106" s="91">
        <f t="shared" si="13"/>
        <v>-1.1795888118254614E-2</v>
      </c>
      <c r="K106" s="91">
        <f t="shared" si="14"/>
        <v>0.9882041118817454</v>
      </c>
      <c r="L106" s="19">
        <f t="shared" si="18"/>
        <v>2.8368686591255354E-2</v>
      </c>
      <c r="M106" s="90">
        <f t="shared" si="15"/>
        <v>1.0283686865912554</v>
      </c>
    </row>
    <row r="107" spans="1:13" x14ac:dyDescent="0.2">
      <c r="A107" t="s">
        <v>2</v>
      </c>
      <c r="B107" s="1">
        <v>1997</v>
      </c>
      <c r="C107" s="1">
        <v>1.4146149158477783</v>
      </c>
      <c r="D107" s="1">
        <v>-1.3896905817091465E-2</v>
      </c>
      <c r="E107" s="1">
        <v>3513207180904.9346</v>
      </c>
      <c r="F107" s="2">
        <f t="shared" si="16"/>
        <v>5.1851557029878315E-2</v>
      </c>
      <c r="G107" s="2">
        <f t="shared" si="11"/>
        <v>1.0518515570298783</v>
      </c>
      <c r="H107" s="91">
        <f t="shared" si="17"/>
        <v>2.1414035912679541E-2</v>
      </c>
      <c r="I107" s="91">
        <f t="shared" si="12"/>
        <v>1.0214140359126795</v>
      </c>
      <c r="J107" s="91">
        <f t="shared" si="13"/>
        <v>-9.3391235137704424E-3</v>
      </c>
      <c r="K107" s="91">
        <f t="shared" si="14"/>
        <v>0.99066087648622958</v>
      </c>
      <c r="L107" s="19">
        <f t="shared" si="18"/>
        <v>3.1043074533767978E-2</v>
      </c>
      <c r="M107" s="90">
        <f t="shared" si="15"/>
        <v>1.031043074533768</v>
      </c>
    </row>
    <row r="108" spans="1:13" x14ac:dyDescent="0.2">
      <c r="A108" t="s">
        <v>2</v>
      </c>
      <c r="B108" s="1">
        <v>1998</v>
      </c>
      <c r="C108" s="1">
        <v>1.3639978170394897</v>
      </c>
      <c r="D108" s="1">
        <v>-2.0135002210736275E-2</v>
      </c>
      <c r="E108" s="1">
        <v>3603497391032.1387</v>
      </c>
      <c r="F108" s="2">
        <f t="shared" si="16"/>
        <v>2.5700223607065142E-2</v>
      </c>
      <c r="G108" s="2">
        <f t="shared" si="11"/>
        <v>1.0257002236070651</v>
      </c>
      <c r="H108" s="91">
        <f t="shared" si="17"/>
        <v>-1.1000908965744016E-2</v>
      </c>
      <c r="I108" s="91">
        <f t="shared" si="12"/>
        <v>0.98899909103425598</v>
      </c>
      <c r="J108" s="91">
        <f t="shared" si="13"/>
        <v>-9.8238083462898126E-3</v>
      </c>
      <c r="K108" s="91">
        <f t="shared" si="14"/>
        <v>0.99017619165371018</v>
      </c>
      <c r="L108" s="19">
        <f t="shared" si="18"/>
        <v>-1.1887789560848239E-3</v>
      </c>
      <c r="M108" s="90">
        <f t="shared" si="15"/>
        <v>0.99881122104391518</v>
      </c>
    </row>
    <row r="109" spans="1:13" x14ac:dyDescent="0.2">
      <c r="A109" t="s">
        <v>2</v>
      </c>
      <c r="B109" s="1">
        <v>1999</v>
      </c>
      <c r="C109" s="1">
        <v>1.3574068546295166</v>
      </c>
      <c r="D109" s="1">
        <v>-2.9434459283947945E-2</v>
      </c>
      <c r="E109" s="1">
        <v>3602163490249.7397</v>
      </c>
      <c r="F109" s="2">
        <f t="shared" si="16"/>
        <v>-3.7016837745418307E-4</v>
      </c>
      <c r="G109" s="2">
        <f t="shared" si="11"/>
        <v>0.99962983162254582</v>
      </c>
      <c r="H109" s="91">
        <f t="shared" si="17"/>
        <v>-5.2004713015543214E-3</v>
      </c>
      <c r="I109" s="91">
        <f t="shared" si="12"/>
        <v>0.99479952869844568</v>
      </c>
      <c r="J109" s="91">
        <f t="shared" si="13"/>
        <v>-1.4761755450927776E-2</v>
      </c>
      <c r="K109" s="91">
        <f t="shared" si="14"/>
        <v>0.98523824454907227</v>
      </c>
      <c r="L109" s="19">
        <f t="shared" si="18"/>
        <v>9.7045401985480506E-3</v>
      </c>
      <c r="M109" s="90">
        <f t="shared" si="15"/>
        <v>1.0097045401985481</v>
      </c>
    </row>
    <row r="110" spans="1:13" x14ac:dyDescent="0.2">
      <c r="A110" t="s">
        <v>2</v>
      </c>
      <c r="B110" s="1">
        <v>2000</v>
      </c>
      <c r="C110" s="1">
        <v>1.3489720821380615</v>
      </c>
      <c r="D110" s="1">
        <v>-1.4897440560162067E-2</v>
      </c>
      <c r="E110" s="1">
        <v>3751829018489.1899</v>
      </c>
      <c r="F110" s="2">
        <f t="shared" si="16"/>
        <v>4.1548788289193839E-2</v>
      </c>
      <c r="G110" s="2">
        <f t="shared" si="11"/>
        <v>1.0415487882891938</v>
      </c>
      <c r="H110" s="91">
        <f t="shared" si="17"/>
        <v>3.5076722056429865E-2</v>
      </c>
      <c r="I110" s="91">
        <f t="shared" si="12"/>
        <v>1.0350767220564299</v>
      </c>
      <c r="J110" s="91">
        <f t="shared" si="13"/>
        <v>-2.168433081324142E-2</v>
      </c>
      <c r="K110" s="91">
        <f t="shared" si="14"/>
        <v>0.97831566918675861</v>
      </c>
      <c r="L110" s="19">
        <f t="shared" si="18"/>
        <v>5.8019159518169383E-2</v>
      </c>
      <c r="M110" s="90">
        <f t="shared" si="15"/>
        <v>1.0580191595181694</v>
      </c>
    </row>
    <row r="111" spans="1:13" x14ac:dyDescent="0.2">
      <c r="A111" t="s">
        <v>2</v>
      </c>
      <c r="B111" s="1">
        <v>2001</v>
      </c>
      <c r="C111" s="1">
        <v>1.3642587661743164</v>
      </c>
      <c r="D111" s="1">
        <v>-1.9502207636833191E-2</v>
      </c>
      <c r="E111" s="1">
        <v>3763761092280.0596</v>
      </c>
      <c r="F111" s="2">
        <f t="shared" si="16"/>
        <v>3.1803351730763652E-3</v>
      </c>
      <c r="G111" s="2">
        <f t="shared" si="11"/>
        <v>1.0031803351730764</v>
      </c>
      <c r="H111" s="91">
        <f t="shared" si="17"/>
        <v>1.4548473193300993E-2</v>
      </c>
      <c r="I111" s="91">
        <f t="shared" si="12"/>
        <v>1.014548473193301</v>
      </c>
      <c r="J111" s="91">
        <f t="shared" si="13"/>
        <v>-1.104354994252385E-2</v>
      </c>
      <c r="K111" s="91">
        <f t="shared" si="14"/>
        <v>0.98895645005747612</v>
      </c>
      <c r="L111" s="19">
        <f t="shared" si="18"/>
        <v>2.5877805978552049E-2</v>
      </c>
      <c r="M111" s="90">
        <f t="shared" si="15"/>
        <v>1.025877805978552</v>
      </c>
    </row>
    <row r="112" spans="1:13" x14ac:dyDescent="0.2">
      <c r="A112" t="s">
        <v>2</v>
      </c>
      <c r="B112" s="1">
        <v>2002</v>
      </c>
      <c r="C112" s="1">
        <v>1.2124098539352417</v>
      </c>
      <c r="D112" s="1">
        <v>-1.3247216120362282E-2</v>
      </c>
      <c r="E112" s="1">
        <v>3710610799271.6904</v>
      </c>
      <c r="F112" s="2">
        <f t="shared" si="16"/>
        <v>-1.4121590532775063E-2</v>
      </c>
      <c r="G112" s="2">
        <f t="shared" si="11"/>
        <v>0.98587840946722494</v>
      </c>
      <c r="H112" s="91">
        <f t="shared" si="17"/>
        <v>-0.12385485213195968</v>
      </c>
      <c r="I112" s="91">
        <f t="shared" si="12"/>
        <v>0.87614514786804032</v>
      </c>
      <c r="J112" s="91">
        <f t="shared" si="13"/>
        <v>-1.4295094244856274E-2</v>
      </c>
      <c r="K112" s="91">
        <f t="shared" si="14"/>
        <v>0.98570490575514369</v>
      </c>
      <c r="L112" s="19">
        <f t="shared" si="18"/>
        <v>-0.11114863814456744</v>
      </c>
      <c r="M112" s="90">
        <f t="shared" si="15"/>
        <v>0.88885136185543256</v>
      </c>
    </row>
    <row r="113" spans="1:13" x14ac:dyDescent="0.2">
      <c r="A113" t="s">
        <v>2</v>
      </c>
      <c r="B113" s="1">
        <v>2003</v>
      </c>
      <c r="C113" s="1">
        <v>1.2175934314727783</v>
      </c>
      <c r="D113" s="1">
        <v>-8.4561808034777641E-3</v>
      </c>
      <c r="E113" s="1">
        <v>3782103319388.0083</v>
      </c>
      <c r="F113" s="2">
        <f t="shared" si="16"/>
        <v>1.9267049007228199E-2</v>
      </c>
      <c r="G113" s="2">
        <f t="shared" si="11"/>
        <v>1.0192670490072282</v>
      </c>
      <c r="H113" s="91">
        <f t="shared" si="17"/>
        <v>2.3624857353008455E-2</v>
      </c>
      <c r="I113" s="91">
        <f t="shared" si="12"/>
        <v>1.0236248573530085</v>
      </c>
      <c r="J113" s="91">
        <f t="shared" si="13"/>
        <v>-1.0926351412737572E-2</v>
      </c>
      <c r="K113" s="91">
        <f t="shared" si="14"/>
        <v>0.98907364858726243</v>
      </c>
      <c r="L113" s="19">
        <f t="shared" si="18"/>
        <v>3.4932897883890757E-2</v>
      </c>
      <c r="M113" s="90">
        <f t="shared" si="15"/>
        <v>1.0349328978838908</v>
      </c>
    </row>
    <row r="114" spans="1:13" x14ac:dyDescent="0.2">
      <c r="A114" t="s">
        <v>2</v>
      </c>
      <c r="B114" s="1">
        <v>2004</v>
      </c>
      <c r="C114" s="1">
        <v>1.1929425001144409</v>
      </c>
      <c r="D114" s="1">
        <v>5.7774865999817848E-3</v>
      </c>
      <c r="E114" s="1">
        <v>3996768231907.1099</v>
      </c>
      <c r="F114" s="2">
        <f t="shared" si="16"/>
        <v>5.6758077289606357E-2</v>
      </c>
      <c r="G114" s="2">
        <f t="shared" si="11"/>
        <v>1.0567580772896064</v>
      </c>
      <c r="H114" s="91">
        <f t="shared" si="17"/>
        <v>3.5363357055180566E-2</v>
      </c>
      <c r="I114" s="91">
        <f t="shared" si="12"/>
        <v>1.0353633570551806</v>
      </c>
      <c r="J114" s="91">
        <f t="shared" si="13"/>
        <v>-6.9449954187493649E-3</v>
      </c>
      <c r="K114" s="91">
        <f t="shared" si="14"/>
        <v>0.99305500458125062</v>
      </c>
      <c r="L114" s="19">
        <f t="shared" si="18"/>
        <v>4.2604238716636322E-2</v>
      </c>
      <c r="M114" s="90">
        <f t="shared" si="15"/>
        <v>1.0426042387166363</v>
      </c>
    </row>
    <row r="115" spans="1:13" x14ac:dyDescent="0.2">
      <c r="A115" t="s">
        <v>2</v>
      </c>
      <c r="B115" s="1">
        <v>2005</v>
      </c>
      <c r="C115" s="1">
        <v>1.263208270072937</v>
      </c>
      <c r="D115" s="1">
        <v>5.7668392546474934E-3</v>
      </c>
      <c r="E115" s="1">
        <v>4186590369496.7524</v>
      </c>
      <c r="F115" s="2">
        <f t="shared" si="16"/>
        <v>4.7493906720497137E-2</v>
      </c>
      <c r="G115" s="2">
        <f t="shared" si="11"/>
        <v>1.0474939067204971</v>
      </c>
      <c r="H115" s="91">
        <f t="shared" si="17"/>
        <v>0.10919257692085282</v>
      </c>
      <c r="I115" s="91">
        <f t="shared" si="12"/>
        <v>1.1091925769208528</v>
      </c>
      <c r="J115" s="91">
        <f t="shared" si="13"/>
        <v>4.8430553856766284E-3</v>
      </c>
      <c r="K115" s="91">
        <f t="shared" si="14"/>
        <v>1.0048430553856766</v>
      </c>
      <c r="L115" s="19">
        <f t="shared" si="18"/>
        <v>0.10384658676386538</v>
      </c>
      <c r="M115" s="90">
        <f t="shared" si="15"/>
        <v>1.1038465867638654</v>
      </c>
    </row>
    <row r="116" spans="1:13" x14ac:dyDescent="0.2">
      <c r="A116" t="s">
        <v>2</v>
      </c>
      <c r="B116" s="1">
        <v>2006</v>
      </c>
      <c r="C116" s="1">
        <v>1.2719849348068237</v>
      </c>
      <c r="D116" s="1">
        <v>8.0085992813110352E-3</v>
      </c>
      <c r="E116" s="1">
        <v>4426963441124.5391</v>
      </c>
      <c r="F116" s="2">
        <f t="shared" si="16"/>
        <v>5.7414996551640396E-2</v>
      </c>
      <c r="G116" s="2">
        <f t="shared" si="11"/>
        <v>1.0574149965516404</v>
      </c>
      <c r="H116" s="91">
        <f t="shared" si="17"/>
        <v>6.4761826943102063E-2</v>
      </c>
      <c r="I116" s="91">
        <f t="shared" si="12"/>
        <v>1.0647618269431021</v>
      </c>
      <c r="J116" s="91">
        <f t="shared" si="13"/>
        <v>4.5652323462975104E-3</v>
      </c>
      <c r="K116" s="91">
        <f t="shared" si="14"/>
        <v>1.0045652323462975</v>
      </c>
      <c r="L116" s="19">
        <f t="shared" si="18"/>
        <v>5.9923032032680679E-2</v>
      </c>
      <c r="M116" s="90">
        <f t="shared" si="15"/>
        <v>1.0599230320326807</v>
      </c>
    </row>
    <row r="117" spans="1:13" x14ac:dyDescent="0.2">
      <c r="A117" t="s">
        <v>2</v>
      </c>
      <c r="B117" s="1">
        <v>2007</v>
      </c>
      <c r="C117" s="1">
        <v>1.2647111415863037</v>
      </c>
      <c r="D117" s="1">
        <v>1.1201836168766022E-2</v>
      </c>
      <c r="E117" s="1">
        <v>4672965135753.2822</v>
      </c>
      <c r="F117" s="2">
        <f t="shared" si="16"/>
        <v>5.5568946502583705E-2</v>
      </c>
      <c r="G117" s="2">
        <f t="shared" si="11"/>
        <v>1.0555689465025837</v>
      </c>
      <c r="H117" s="91">
        <f t="shared" si="17"/>
        <v>4.9532719156834437E-2</v>
      </c>
      <c r="I117" s="91">
        <f t="shared" si="12"/>
        <v>1.0495327191568344</v>
      </c>
      <c r="J117" s="91">
        <f t="shared" si="13"/>
        <v>6.2961431870474953E-3</v>
      </c>
      <c r="K117" s="91">
        <f t="shared" si="14"/>
        <v>1.0062961431870474</v>
      </c>
      <c r="L117" s="19">
        <f t="shared" si="18"/>
        <v>4.2966055531975078E-2</v>
      </c>
      <c r="M117" s="90">
        <f t="shared" si="15"/>
        <v>1.0429660555319751</v>
      </c>
    </row>
    <row r="118" spans="1:13" x14ac:dyDescent="0.2">
      <c r="A118" t="s">
        <v>2</v>
      </c>
      <c r="B118" s="1">
        <v>2008</v>
      </c>
      <c r="C118" s="1">
        <v>1.3637173175811768</v>
      </c>
      <c r="D118" s="1">
        <v>1.4733277261257172E-2</v>
      </c>
      <c r="E118" s="1">
        <v>4835477809256.667</v>
      </c>
      <c r="F118" s="2">
        <f t="shared" si="16"/>
        <v>3.4777206502138336E-2</v>
      </c>
      <c r="G118" s="2">
        <f t="shared" si="11"/>
        <v>1.0347772065021383</v>
      </c>
      <c r="H118" s="91">
        <f t="shared" si="17"/>
        <v>0.11578331995657787</v>
      </c>
      <c r="I118" s="91">
        <f t="shared" si="12"/>
        <v>1.1157833199565779</v>
      </c>
      <c r="J118" s="91">
        <f t="shared" si="13"/>
        <v>8.8572289753973115E-3</v>
      </c>
      <c r="K118" s="91">
        <f t="shared" si="14"/>
        <v>1.0088572289753972</v>
      </c>
      <c r="L118" s="19">
        <f t="shared" si="18"/>
        <v>0.10598733687003015</v>
      </c>
      <c r="M118" s="90">
        <f t="shared" si="15"/>
        <v>1.1059873368700301</v>
      </c>
    </row>
    <row r="119" spans="1:13" x14ac:dyDescent="0.2">
      <c r="A119" t="s">
        <v>2</v>
      </c>
      <c r="B119" s="1">
        <v>2009</v>
      </c>
      <c r="C119" s="1">
        <v>1.395067572593689</v>
      </c>
      <c r="D119" s="1">
        <v>-7.4257021769881248E-3</v>
      </c>
      <c r="E119" s="1">
        <v>4759599962547.7402</v>
      </c>
      <c r="F119" s="2">
        <f t="shared" si="16"/>
        <v>-1.5691902579652472E-2</v>
      </c>
      <c r="G119" s="2">
        <f t="shared" si="11"/>
        <v>0.98430809742034753</v>
      </c>
      <c r="H119" s="91">
        <f t="shared" si="17"/>
        <v>6.9361813107406967E-3</v>
      </c>
      <c r="I119" s="91">
        <f t="shared" si="12"/>
        <v>1.0069361813107407</v>
      </c>
      <c r="J119" s="91">
        <f t="shared" si="13"/>
        <v>1.0803761946346448E-2</v>
      </c>
      <c r="K119" s="91">
        <f t="shared" si="14"/>
        <v>1.0108037619463464</v>
      </c>
      <c r="L119" s="19">
        <f t="shared" si="18"/>
        <v>-3.8262428190398712E-3</v>
      </c>
      <c r="M119" s="90">
        <f t="shared" si="15"/>
        <v>0.99617375718096013</v>
      </c>
    </row>
    <row r="120" spans="1:13" x14ac:dyDescent="0.2">
      <c r="A120" t="s">
        <v>2</v>
      </c>
      <c r="B120" s="1">
        <v>2010</v>
      </c>
      <c r="C120" s="1">
        <v>1.258742094039917</v>
      </c>
      <c r="D120" s="1">
        <v>3.7523910868912935E-3</v>
      </c>
      <c r="E120" s="1">
        <v>4993921161610.1943</v>
      </c>
      <c r="F120" s="2">
        <f t="shared" si="16"/>
        <v>4.9231280129901078E-2</v>
      </c>
      <c r="G120" s="2">
        <f t="shared" si="11"/>
        <v>1.0492312801299011</v>
      </c>
      <c r="H120" s="91">
        <f t="shared" si="17"/>
        <v>-5.3299205982225595E-2</v>
      </c>
      <c r="I120" s="91">
        <f t="shared" si="12"/>
        <v>0.94670079401777441</v>
      </c>
      <c r="J120" s="91">
        <f t="shared" si="13"/>
        <v>-5.3228261647443858E-3</v>
      </c>
      <c r="K120" s="91">
        <f t="shared" si="14"/>
        <v>0.99467717383525567</v>
      </c>
      <c r="L120" s="19">
        <f t="shared" si="18"/>
        <v>-4.8233116310988589E-2</v>
      </c>
      <c r="M120" s="90">
        <f t="shared" si="15"/>
        <v>0.95176688368901141</v>
      </c>
    </row>
    <row r="121" spans="1:13" x14ac:dyDescent="0.2">
      <c r="A121" t="s">
        <v>2</v>
      </c>
      <c r="B121" s="1">
        <v>2011</v>
      </c>
      <c r="C121" s="1">
        <v>1.3124470710754395</v>
      </c>
      <c r="D121" s="1">
        <v>-2.7429703623056412E-3</v>
      </c>
      <c r="E121" s="1">
        <v>5203091035602.2822</v>
      </c>
      <c r="F121" s="2">
        <f t="shared" si="16"/>
        <v>4.1884897102509644E-2</v>
      </c>
      <c r="G121" s="2">
        <f t="shared" si="11"/>
        <v>1.0418848971025096</v>
      </c>
      <c r="H121" s="91">
        <f t="shared" si="17"/>
        <v>8.633753337922534E-2</v>
      </c>
      <c r="I121" s="91">
        <f t="shared" si="12"/>
        <v>1.0863375333792253</v>
      </c>
      <c r="J121" s="91">
        <f t="shared" si="13"/>
        <v>2.9810642741342204E-3</v>
      </c>
      <c r="K121" s="91">
        <f t="shared" si="14"/>
        <v>1.0029810642741341</v>
      </c>
      <c r="L121" s="19">
        <f t="shared" si="18"/>
        <v>8.3108716678930605E-2</v>
      </c>
      <c r="M121" s="90">
        <f t="shared" si="15"/>
        <v>1.0831087166789306</v>
      </c>
    </row>
    <row r="122" spans="1:13" x14ac:dyDescent="0.2">
      <c r="A122" t="s">
        <v>2</v>
      </c>
      <c r="B122" s="1">
        <v>2012</v>
      </c>
      <c r="C122" s="1">
        <v>1.3575993776321411</v>
      </c>
      <c r="D122" s="1">
        <v>-4.1483128443360329E-3</v>
      </c>
      <c r="E122" s="1">
        <v>5362173462230.6387</v>
      </c>
      <c r="F122" s="2">
        <f t="shared" si="16"/>
        <v>3.0574599894530152E-2</v>
      </c>
      <c r="G122" s="2">
        <f t="shared" si="11"/>
        <v>1.0305745998945302</v>
      </c>
      <c r="H122" s="91">
        <f t="shared" si="17"/>
        <v>6.6029607025490655E-2</v>
      </c>
      <c r="I122" s="91">
        <f t="shared" si="12"/>
        <v>1.0660296070254907</v>
      </c>
      <c r="J122" s="91">
        <f t="shared" si="13"/>
        <v>-2.0899664624631368E-3</v>
      </c>
      <c r="K122" s="91">
        <f t="shared" si="14"/>
        <v>0.99791003353753682</v>
      </c>
      <c r="L122" s="19">
        <f t="shared" si="18"/>
        <v>6.82622392786989E-2</v>
      </c>
      <c r="M122" s="90">
        <f t="shared" si="15"/>
        <v>1.0682622392786989</v>
      </c>
    </row>
    <row r="123" spans="1:13" x14ac:dyDescent="0.2">
      <c r="A123" t="s">
        <v>2</v>
      </c>
      <c r="B123" s="1">
        <v>2013</v>
      </c>
      <c r="C123" s="1">
        <v>1.3045589923858643</v>
      </c>
      <c r="D123" s="1">
        <v>-5.9316991828382015E-3</v>
      </c>
      <c r="E123" s="1">
        <v>5521189653353.6377</v>
      </c>
      <c r="F123" s="2">
        <f t="shared" si="16"/>
        <v>2.9655174761326952E-2</v>
      </c>
      <c r="G123" s="2">
        <f t="shared" si="11"/>
        <v>1.029655174761327</v>
      </c>
      <c r="H123" s="91">
        <f t="shared" si="17"/>
        <v>-1.0572677460745528E-2</v>
      </c>
      <c r="I123" s="91">
        <f t="shared" si="12"/>
        <v>0.98942732253925447</v>
      </c>
      <c r="J123" s="91">
        <f t="shared" si="13"/>
        <v>-3.0556237080568778E-3</v>
      </c>
      <c r="K123" s="91">
        <f t="shared" si="14"/>
        <v>0.9969443762919431</v>
      </c>
      <c r="L123" s="19">
        <f t="shared" si="18"/>
        <v>-7.5400934409678433E-3</v>
      </c>
      <c r="M123" s="90">
        <f t="shared" si="15"/>
        <v>0.99245990655903216</v>
      </c>
    </row>
    <row r="124" spans="1:13" x14ac:dyDescent="0.2">
      <c r="A124" t="s">
        <v>2</v>
      </c>
      <c r="B124" s="1">
        <v>2014</v>
      </c>
      <c r="C124" s="1">
        <v>1.2620252370834351</v>
      </c>
      <c r="D124" s="1">
        <v>-2.2000199183821678E-2</v>
      </c>
      <c r="E124" s="1">
        <v>5561520203145.0576</v>
      </c>
      <c r="F124" s="2">
        <f t="shared" si="16"/>
        <v>7.3046847370878965E-3</v>
      </c>
      <c r="G124" s="2">
        <f t="shared" si="11"/>
        <v>1.0073046847370879</v>
      </c>
      <c r="H124" s="91">
        <f t="shared" si="17"/>
        <v>-2.553741073399618E-2</v>
      </c>
      <c r="I124" s="91">
        <f t="shared" si="12"/>
        <v>0.97446258926600382</v>
      </c>
      <c r="J124" s="91">
        <f t="shared" si="13"/>
        <v>-4.5468999236208674E-3</v>
      </c>
      <c r="K124" s="91">
        <f t="shared" si="14"/>
        <v>0.9954531000763791</v>
      </c>
      <c r="L124" s="19">
        <f t="shared" si="18"/>
        <v>-2.1086388508674836E-2</v>
      </c>
      <c r="M124" s="90">
        <f t="shared" si="15"/>
        <v>0.97891361149132516</v>
      </c>
    </row>
    <row r="125" spans="1:13" x14ac:dyDescent="0.2">
      <c r="A125" t="s">
        <v>2</v>
      </c>
      <c r="B125" s="1">
        <v>2015</v>
      </c>
      <c r="C125" s="1">
        <v>1.1217987537384033</v>
      </c>
      <c r="D125" s="1">
        <v>-3.8142785429954529E-2</v>
      </c>
      <c r="E125" s="1">
        <v>5567666239906.9746</v>
      </c>
      <c r="F125" s="2">
        <f t="shared" si="16"/>
        <v>1.1051001412243355E-3</v>
      </c>
      <c r="G125" s="2">
        <f t="shared" si="11"/>
        <v>1.0011051001412243</v>
      </c>
      <c r="H125" s="91">
        <f t="shared" si="17"/>
        <v>-0.11012995564577721</v>
      </c>
      <c r="I125" s="91">
        <f t="shared" si="12"/>
        <v>0.88987004435422279</v>
      </c>
      <c r="J125" s="91">
        <f t="shared" si="13"/>
        <v>-1.7432455815752597E-2</v>
      </c>
      <c r="K125" s="91">
        <f t="shared" si="14"/>
        <v>0.98256754418424741</v>
      </c>
      <c r="L125" s="19">
        <f t="shared" si="18"/>
        <v>-9.4342114573898739E-2</v>
      </c>
      <c r="M125" s="90">
        <f t="shared" si="15"/>
        <v>0.90565788542610126</v>
      </c>
    </row>
    <row r="126" spans="1:13" x14ac:dyDescent="0.2">
      <c r="A126" t="s">
        <v>2</v>
      </c>
      <c r="B126" s="1">
        <v>2016</v>
      </c>
      <c r="C126" s="1">
        <v>1.0113285779953003</v>
      </c>
      <c r="D126" s="1">
        <v>-3.4198477864265442E-2</v>
      </c>
      <c r="E126" s="1">
        <v>5475751741118.833</v>
      </c>
      <c r="F126" s="2">
        <f t="shared" si="16"/>
        <v>-1.6508622253491478E-2</v>
      </c>
      <c r="G126" s="2">
        <f t="shared" si="11"/>
        <v>0.98349137774650852</v>
      </c>
      <c r="H126" s="91">
        <f t="shared" si="17"/>
        <v>-0.11335885049578365</v>
      </c>
      <c r="I126" s="91">
        <f t="shared" si="12"/>
        <v>0.88664114950421635</v>
      </c>
      <c r="J126" s="91">
        <f t="shared" si="13"/>
        <v>-3.400145106494671E-2</v>
      </c>
      <c r="K126" s="91">
        <f t="shared" si="14"/>
        <v>0.96599854893505332</v>
      </c>
      <c r="L126" s="19">
        <f t="shared" si="18"/>
        <v>-8.2150640410715958E-2</v>
      </c>
      <c r="M126" s="90">
        <f t="shared" si="15"/>
        <v>0.91784935958928404</v>
      </c>
    </row>
    <row r="127" spans="1:13" x14ac:dyDescent="0.2">
      <c r="A127" t="s">
        <v>2</v>
      </c>
      <c r="B127" s="1">
        <v>2017</v>
      </c>
      <c r="C127" s="1">
        <v>0.96119743585586548</v>
      </c>
      <c r="D127" s="1">
        <v>-3.5563133656978607E-2</v>
      </c>
      <c r="E127" s="1">
        <v>5504202534104.7539</v>
      </c>
      <c r="F127" s="2">
        <f t="shared" si="16"/>
        <v>5.1957784667768792E-3</v>
      </c>
      <c r="G127" s="2">
        <f t="shared" si="11"/>
        <v>1.0051957784667769</v>
      </c>
      <c r="H127" s="91">
        <f t="shared" si="17"/>
        <v>-4.4631363319492245E-2</v>
      </c>
      <c r="I127" s="91">
        <f t="shared" si="12"/>
        <v>0.95536863668050775</v>
      </c>
      <c r="J127" s="91">
        <f t="shared" si="13"/>
        <v>-3.3815397496286675E-2</v>
      </c>
      <c r="K127" s="91">
        <f t="shared" si="14"/>
        <v>0.9661846025037133</v>
      </c>
      <c r="L127" s="19">
        <f t="shared" si="18"/>
        <v>-1.1194512720630878E-2</v>
      </c>
      <c r="M127" s="90">
        <f t="shared" si="15"/>
        <v>0.98880548727936912</v>
      </c>
    </row>
    <row r="128" spans="1:13" x14ac:dyDescent="0.2">
      <c r="A128" t="s">
        <v>2</v>
      </c>
      <c r="B128" s="1">
        <v>2018</v>
      </c>
      <c r="C128" s="1">
        <v>0.92035698890686035</v>
      </c>
      <c r="D128" s="1">
        <v>-3.0603494495153427E-2</v>
      </c>
      <c r="E128" s="1">
        <v>5488372925638.1279</v>
      </c>
      <c r="F128" s="2">
        <f t="shared" si="16"/>
        <v>-2.8759131533666604E-3</v>
      </c>
      <c r="G128" s="2">
        <f t="shared" si="11"/>
        <v>0.99712408684663334</v>
      </c>
      <c r="H128" s="91">
        <f t="shared" si="17"/>
        <v>-4.5242852401570888E-2</v>
      </c>
      <c r="I128" s="91">
        <f t="shared" si="12"/>
        <v>0.95475714759842911</v>
      </c>
      <c r="J128" s="91">
        <f t="shared" si="13"/>
        <v>-3.6998781239270188E-2</v>
      </c>
      <c r="K128" s="91">
        <f t="shared" si="14"/>
        <v>0.96300121876072986</v>
      </c>
      <c r="L128" s="19">
        <f t="shared" si="18"/>
        <v>-8.5608107255668031E-3</v>
      </c>
      <c r="M128" s="90">
        <f t="shared" si="15"/>
        <v>0.9914391892744332</v>
      </c>
    </row>
    <row r="129" spans="1:13" x14ac:dyDescent="0.2">
      <c r="A129" t="s">
        <v>2</v>
      </c>
      <c r="B129" s="1">
        <v>2019</v>
      </c>
      <c r="C129" s="1">
        <v>0.89369487762451172</v>
      </c>
      <c r="D129" s="1">
        <v>-3.4430671483278275E-2</v>
      </c>
      <c r="E129" s="1">
        <v>5357442907314.4834</v>
      </c>
      <c r="F129" s="2">
        <f t="shared" si="16"/>
        <v>-2.3855889550074894E-2</v>
      </c>
      <c r="G129" s="2">
        <f t="shared" si="11"/>
        <v>0.97614411044992511</v>
      </c>
      <c r="H129" s="91">
        <f t="shared" si="17"/>
        <v>-5.2134115514694601E-2</v>
      </c>
      <c r="I129" s="91">
        <f t="shared" si="12"/>
        <v>0.9478658844853054</v>
      </c>
      <c r="J129" s="91">
        <f t="shared" si="13"/>
        <v>-3.3251765199829961E-2</v>
      </c>
      <c r="K129" s="91">
        <f t="shared" si="14"/>
        <v>0.96674823480017003</v>
      </c>
      <c r="L129" s="19">
        <f t="shared" si="18"/>
        <v>-1.9531817732015511E-2</v>
      </c>
      <c r="M129" s="90">
        <f t="shared" si="15"/>
        <v>0.98046818226798449</v>
      </c>
    </row>
    <row r="130" spans="1:13" x14ac:dyDescent="0.2">
      <c r="A130" t="s">
        <v>2</v>
      </c>
      <c r="B130" s="1">
        <v>2020</v>
      </c>
      <c r="C130" s="1">
        <v>0.8406262993812561</v>
      </c>
      <c r="D130" s="1">
        <v>-7.7951915562152863E-2</v>
      </c>
      <c r="E130" s="1">
        <v>5038156646371.3359</v>
      </c>
      <c r="F130" s="2">
        <f t="shared" si="16"/>
        <v>-5.95967640657874E-2</v>
      </c>
      <c r="G130" s="2">
        <f t="shared" si="11"/>
        <v>0.9404032359342126</v>
      </c>
      <c r="H130" s="91">
        <f t="shared" si="17"/>
        <v>-0.11543893565687668</v>
      </c>
      <c r="I130" s="91">
        <f t="shared" si="12"/>
        <v>0.88456106434312332</v>
      </c>
      <c r="J130" s="91">
        <f t="shared" si="13"/>
        <v>-3.8526204351530827E-2</v>
      </c>
      <c r="K130" s="91">
        <f t="shared" si="14"/>
        <v>0.96147379564846913</v>
      </c>
      <c r="L130" s="19">
        <f t="shared" si="18"/>
        <v>-7.999462039781513E-2</v>
      </c>
      <c r="M130" s="90">
        <f t="shared" si="15"/>
        <v>0.92000537960218487</v>
      </c>
    </row>
    <row r="131" spans="1:13" x14ac:dyDescent="0.2">
      <c r="A131" t="s">
        <v>2</v>
      </c>
      <c r="B131" s="1">
        <v>2021</v>
      </c>
      <c r="C131" s="1">
        <v>0.89564543962478638</v>
      </c>
      <c r="D131" s="1">
        <v>-2.8869982808828354E-2</v>
      </c>
      <c r="E131" s="1">
        <v>5356463435441.7666</v>
      </c>
      <c r="F131" s="2">
        <f t="shared" si="16"/>
        <v>6.3179216410368388E-2</v>
      </c>
      <c r="G131" s="2">
        <f t="shared" si="11"/>
        <v>1.0631792164103684</v>
      </c>
      <c r="H131" s="91">
        <f t="shared" si="17"/>
        <v>0.1327644845071958</v>
      </c>
      <c r="I131" s="91">
        <f t="shared" si="12"/>
        <v>1.1327644845071958</v>
      </c>
      <c r="J131" s="91">
        <f t="shared" si="13"/>
        <v>-9.2730759934027115E-2</v>
      </c>
      <c r="K131" s="91">
        <f t="shared" si="14"/>
        <v>0.90726924006597287</v>
      </c>
      <c r="L131" s="19">
        <f t="shared" si="18"/>
        <v>0.24854280789330607</v>
      </c>
      <c r="M131" s="90">
        <f t="shared" si="15"/>
        <v>1.2485428078933061</v>
      </c>
    </row>
    <row r="132" spans="1:13" x14ac:dyDescent="0.2">
      <c r="A132" t="s">
        <v>2</v>
      </c>
      <c r="B132" s="1">
        <v>2022</v>
      </c>
      <c r="C132" s="1">
        <v>0.91915911436080933</v>
      </c>
      <c r="D132" s="1">
        <v>-1.1439921334385872E-2</v>
      </c>
      <c r="E132" s="1">
        <v>5619388910654.3955</v>
      </c>
      <c r="F132" s="2">
        <f t="shared" si="16"/>
        <v>4.9085647345774142E-2</v>
      </c>
      <c r="G132" s="2">
        <f t="shared" ref="G132:G195" si="19">1+$F132</f>
        <v>1.0490856473457741</v>
      </c>
      <c r="H132" s="91">
        <f t="shared" si="17"/>
        <v>7.6627638395550202E-2</v>
      </c>
      <c r="I132" s="91">
        <f t="shared" ref="I132:I195" si="20">1+H132</f>
        <v>1.0766276383955502</v>
      </c>
      <c r="J132" s="91">
        <f t="shared" ref="J132:J195" si="21">D131/C131</f>
        <v>-3.2233718312597991E-2</v>
      </c>
      <c r="K132" s="91">
        <f t="shared" ref="K132:K195" si="22">1+J132</f>
        <v>0.96776628168740197</v>
      </c>
      <c r="L132" s="19">
        <f t="shared" si="18"/>
        <v>0.11248723867330557</v>
      </c>
      <c r="M132" s="90">
        <f t="shared" ref="M132:M195" si="23">1+L132</f>
        <v>1.1124872386733056</v>
      </c>
    </row>
    <row r="133" spans="1:13" x14ac:dyDescent="0.2">
      <c r="A133" s="110" t="s">
        <v>2</v>
      </c>
      <c r="B133" s="1">
        <v>2023</v>
      </c>
      <c r="C133" s="1">
        <v>0.89934486150741577</v>
      </c>
      <c r="D133" s="1">
        <v>-2.0059287548065186E-2</v>
      </c>
      <c r="E133" s="1">
        <v>5769550727420.3721</v>
      </c>
      <c r="F133" s="111">
        <f t="shared" si="16"/>
        <v>2.6722090097958562E-2</v>
      </c>
      <c r="G133" s="111">
        <f t="shared" si="19"/>
        <v>1.0267220900979586</v>
      </c>
      <c r="H133" s="114">
        <f t="shared" si="17"/>
        <v>4.5891092184588977E-3</v>
      </c>
      <c r="I133" s="91">
        <f t="shared" si="20"/>
        <v>1.0045891092184589</v>
      </c>
      <c r="J133" s="91">
        <f t="shared" si="21"/>
        <v>-1.2446072889503234E-2</v>
      </c>
      <c r="K133" s="91">
        <f t="shared" si="22"/>
        <v>0.98755392711049672</v>
      </c>
      <c r="L133" s="19">
        <f t="shared" si="18"/>
        <v>1.7249875313448237E-2</v>
      </c>
      <c r="M133" s="90">
        <f t="shared" si="23"/>
        <v>1.0172498753134482</v>
      </c>
    </row>
    <row r="134" spans="1:13" x14ac:dyDescent="0.2">
      <c r="A134" t="s">
        <v>3</v>
      </c>
      <c r="B134" s="1">
        <v>1980</v>
      </c>
      <c r="C134" s="1">
        <v>1.3609700202941895</v>
      </c>
      <c r="D134" s="1">
        <v>-1.3186275027692318E-2</v>
      </c>
      <c r="E134" s="1">
        <v>1292468586403.9341</v>
      </c>
      <c r="I134" s="91"/>
      <c r="J134" s="91"/>
      <c r="K134" s="91"/>
      <c r="L134" s="19"/>
      <c r="M134" s="90"/>
    </row>
    <row r="135" spans="1:13" x14ac:dyDescent="0.2">
      <c r="A135" t="s">
        <v>3</v>
      </c>
      <c r="B135" s="1">
        <v>1981</v>
      </c>
      <c r="C135" s="1">
        <v>1.4057583808898926</v>
      </c>
      <c r="D135" s="1">
        <v>-7.1943849325180054E-3</v>
      </c>
      <c r="E135" s="1">
        <v>1246072231184.5593</v>
      </c>
      <c r="F135" s="2">
        <f>E135/E134-1</f>
        <v>-3.5897472253824336E-2</v>
      </c>
      <c r="G135" s="2">
        <f t="shared" si="19"/>
        <v>0.96410252774617566</v>
      </c>
      <c r="H135" s="91">
        <f>G135*(C135/C134)-1</f>
        <v>-4.1696817661319718E-3</v>
      </c>
      <c r="I135" s="91">
        <f t="shared" si="20"/>
        <v>0.99583031823386803</v>
      </c>
      <c r="J135" s="91">
        <f t="shared" si="21"/>
        <v>-9.6888798658782745E-3</v>
      </c>
      <c r="K135" s="91">
        <f t="shared" si="22"/>
        <v>0.9903111201341217</v>
      </c>
      <c r="L135" s="19">
        <f>I135/K135-1</f>
        <v>5.5731961274945174E-3</v>
      </c>
      <c r="M135" s="90">
        <f t="shared" si="23"/>
        <v>1.0055731961274945</v>
      </c>
    </row>
    <row r="136" spans="1:13" x14ac:dyDescent="0.2">
      <c r="A136" t="s">
        <v>3</v>
      </c>
      <c r="B136" s="1">
        <v>1982</v>
      </c>
      <c r="C136" s="1">
        <v>1.5700129270553589</v>
      </c>
      <c r="D136" s="1">
        <v>-5.1615294069051743E-3</v>
      </c>
      <c r="E136" s="1">
        <v>1186723188258.5186</v>
      </c>
      <c r="F136" s="2">
        <f t="shared" ref="F136:F177" si="24">E136/E135-1</f>
        <v>-4.7628894570278302E-2</v>
      </c>
      <c r="G136" s="2">
        <f t="shared" si="19"/>
        <v>0.9523711054297217</v>
      </c>
      <c r="H136" s="91">
        <f t="shared" ref="H136:H177" si="25">G136*(C136/C135)-1</f>
        <v>6.3650032043295335E-2</v>
      </c>
      <c r="I136" s="91">
        <f t="shared" si="20"/>
        <v>1.0636500320432953</v>
      </c>
      <c r="J136" s="91">
        <f t="shared" si="21"/>
        <v>-5.1177962232483486E-3</v>
      </c>
      <c r="K136" s="91">
        <f t="shared" si="22"/>
        <v>0.99488220377675163</v>
      </c>
      <c r="L136" s="19">
        <f t="shared" ref="L136:L177" si="26">I136/K136-1</f>
        <v>6.9121578419524043E-2</v>
      </c>
      <c r="M136" s="90">
        <f t="shared" si="23"/>
        <v>1.069121578419524</v>
      </c>
    </row>
    <row r="137" spans="1:13" x14ac:dyDescent="0.2">
      <c r="A137" t="s">
        <v>3</v>
      </c>
      <c r="B137" s="1">
        <v>1983</v>
      </c>
      <c r="C137" s="1">
        <v>1.704281210899353</v>
      </c>
      <c r="D137" s="1">
        <v>-3.9044213481247425E-3</v>
      </c>
      <c r="E137" s="1">
        <v>1189930495191.4688</v>
      </c>
      <c r="F137" s="2">
        <f t="shared" si="24"/>
        <v>2.702658012149195E-3</v>
      </c>
      <c r="G137" s="2">
        <f t="shared" si="19"/>
        <v>1.0027026580121492</v>
      </c>
      <c r="H137" s="91">
        <f t="shared" si="25"/>
        <v>8.8454286407725791E-2</v>
      </c>
      <c r="I137" s="91">
        <f t="shared" si="20"/>
        <v>1.0884542864077258</v>
      </c>
      <c r="J137" s="91">
        <f t="shared" si="21"/>
        <v>-3.2875712791651289E-3</v>
      </c>
      <c r="K137" s="91">
        <f t="shared" si="22"/>
        <v>0.99671242872083488</v>
      </c>
      <c r="L137" s="19">
        <f t="shared" si="26"/>
        <v>9.2044460411345508E-2</v>
      </c>
      <c r="M137" s="90">
        <f t="shared" si="23"/>
        <v>1.0920444604113455</v>
      </c>
    </row>
    <row r="138" spans="1:13" x14ac:dyDescent="0.2">
      <c r="A138" t="s">
        <v>3</v>
      </c>
      <c r="B138" s="1">
        <v>1984</v>
      </c>
      <c r="C138" s="1">
        <v>1.7202850580215454</v>
      </c>
      <c r="D138" s="1">
        <v>2.5293063372373581E-3</v>
      </c>
      <c r="E138" s="1">
        <v>1198167835429.0298</v>
      </c>
      <c r="F138" s="2">
        <f t="shared" si="24"/>
        <v>6.9225389809306481E-3</v>
      </c>
      <c r="G138" s="2">
        <f t="shared" si="19"/>
        <v>1.0069225389809306</v>
      </c>
      <c r="H138" s="91">
        <f t="shared" si="25"/>
        <v>1.6377923617387991E-2</v>
      </c>
      <c r="I138" s="91">
        <f t="shared" si="20"/>
        <v>1.016377923617388</v>
      </c>
      <c r="J138" s="91">
        <f t="shared" si="21"/>
        <v>-2.290949007214819E-3</v>
      </c>
      <c r="K138" s="91">
        <f t="shared" si="22"/>
        <v>0.99770905099278517</v>
      </c>
      <c r="L138" s="19">
        <f t="shared" si="26"/>
        <v>1.8711740267391752E-2</v>
      </c>
      <c r="M138" s="90">
        <f t="shared" si="23"/>
        <v>1.0187117402673918</v>
      </c>
    </row>
    <row r="139" spans="1:13" x14ac:dyDescent="0.2">
      <c r="A139" t="s">
        <v>3</v>
      </c>
      <c r="B139" s="1">
        <v>1985</v>
      </c>
      <c r="C139" s="1">
        <v>1.7840814590454102</v>
      </c>
      <c r="D139" s="1">
        <v>1.0985144414007664E-2</v>
      </c>
      <c r="E139" s="1">
        <v>1197126187979.1709</v>
      </c>
      <c r="F139" s="2">
        <f t="shared" si="24"/>
        <v>-8.6936689423477986E-4</v>
      </c>
      <c r="G139" s="2">
        <f t="shared" si="19"/>
        <v>0.99913063310576522</v>
      </c>
      <c r="H139" s="91">
        <f t="shared" si="25"/>
        <v>3.6183177535901612E-2</v>
      </c>
      <c r="I139" s="91">
        <f t="shared" si="20"/>
        <v>1.0361831775359016</v>
      </c>
      <c r="J139" s="91">
        <f t="shared" si="21"/>
        <v>1.4702832681382739E-3</v>
      </c>
      <c r="K139" s="91">
        <f t="shared" si="22"/>
        <v>1.0014702832681384</v>
      </c>
      <c r="L139" s="19">
        <f t="shared" si="26"/>
        <v>3.4661931409969871E-2</v>
      </c>
      <c r="M139" s="90">
        <f t="shared" si="23"/>
        <v>1.0346619314099699</v>
      </c>
    </row>
    <row r="140" spans="1:13" x14ac:dyDescent="0.2">
      <c r="A140" t="s">
        <v>3</v>
      </c>
      <c r="B140" s="1">
        <v>1986</v>
      </c>
      <c r="C140" s="1">
        <v>1.6337800025939941</v>
      </c>
      <c r="D140" s="1">
        <v>1.3965572230517864E-2</v>
      </c>
      <c r="E140" s="1">
        <v>1268151197084.3486</v>
      </c>
      <c r="F140" s="2">
        <f t="shared" si="24"/>
        <v>5.9329592668148523E-2</v>
      </c>
      <c r="G140" s="2">
        <f t="shared" si="19"/>
        <v>1.0593295926681485</v>
      </c>
      <c r="H140" s="91">
        <f t="shared" si="25"/>
        <v>-2.9914527791070622E-2</v>
      </c>
      <c r="I140" s="91">
        <f t="shared" si="20"/>
        <v>0.97008547220892938</v>
      </c>
      <c r="J140" s="91">
        <f t="shared" si="21"/>
        <v>6.1573110119564666E-3</v>
      </c>
      <c r="K140" s="91">
        <f t="shared" si="22"/>
        <v>1.0061573110119564</v>
      </c>
      <c r="L140" s="19">
        <f t="shared" si="26"/>
        <v>-3.5851092476530622E-2</v>
      </c>
      <c r="M140" s="90">
        <f t="shared" si="23"/>
        <v>0.96414890752346938</v>
      </c>
    </row>
    <row r="141" spans="1:13" x14ac:dyDescent="0.2">
      <c r="A141" t="s">
        <v>3</v>
      </c>
      <c r="B141" s="1">
        <v>1987</v>
      </c>
      <c r="C141" s="1">
        <v>1.6340192556381226</v>
      </c>
      <c r="D141" s="1">
        <v>2.1355394273996353E-2</v>
      </c>
      <c r="E141" s="1">
        <v>1280640072936.0283</v>
      </c>
      <c r="F141" s="2">
        <f t="shared" si="24"/>
        <v>9.8480968833947191E-3</v>
      </c>
      <c r="G141" s="2">
        <f t="shared" si="19"/>
        <v>1.0098480968833947</v>
      </c>
      <c r="H141" s="91">
        <f t="shared" si="25"/>
        <v>9.9959804606835068E-3</v>
      </c>
      <c r="I141" s="91">
        <f t="shared" si="20"/>
        <v>1.0099959804606835</v>
      </c>
      <c r="J141" s="91">
        <f t="shared" si="21"/>
        <v>8.5480127118365817E-3</v>
      </c>
      <c r="K141" s="91">
        <f t="shared" si="22"/>
        <v>1.0085480127118365</v>
      </c>
      <c r="L141" s="19">
        <f t="shared" si="26"/>
        <v>1.4356954062639815E-3</v>
      </c>
      <c r="M141" s="90">
        <f t="shared" si="23"/>
        <v>1.001435695406264</v>
      </c>
    </row>
    <row r="142" spans="1:13" x14ac:dyDescent="0.2">
      <c r="A142" t="s">
        <v>3</v>
      </c>
      <c r="B142" s="1">
        <v>1988</v>
      </c>
      <c r="C142" s="1">
        <v>1.5669583082199097</v>
      </c>
      <c r="D142" s="1">
        <v>9.1783460229635239E-3</v>
      </c>
      <c r="E142" s="1">
        <v>1329362463560.2854</v>
      </c>
      <c r="F142" s="2">
        <f t="shared" si="24"/>
        <v>3.8045342835910878E-2</v>
      </c>
      <c r="G142" s="2">
        <f t="shared" si="19"/>
        <v>1.0380453428359109</v>
      </c>
      <c r="H142" s="91">
        <f t="shared" si="25"/>
        <v>-4.5565444511851405E-3</v>
      </c>
      <c r="I142" s="91">
        <f t="shared" si="20"/>
        <v>0.99544345554881486</v>
      </c>
      <c r="J142" s="91">
        <f t="shared" si="21"/>
        <v>1.3069242727899541E-2</v>
      </c>
      <c r="K142" s="91">
        <f t="shared" si="22"/>
        <v>1.0130692427278996</v>
      </c>
      <c r="L142" s="19">
        <f t="shared" si="26"/>
        <v>-1.7398403224268888E-2</v>
      </c>
      <c r="M142" s="90">
        <f t="shared" si="23"/>
        <v>0.98260159677573111</v>
      </c>
    </row>
    <row r="143" spans="1:13" x14ac:dyDescent="0.2">
      <c r="A143" t="s">
        <v>3</v>
      </c>
      <c r="B143" s="1">
        <v>1989</v>
      </c>
      <c r="C143" s="1">
        <v>1.6937726736068726</v>
      </c>
      <c r="D143" s="1">
        <v>1.731707900762558E-2</v>
      </c>
      <c r="E143" s="1">
        <v>1361290196262.1794</v>
      </c>
      <c r="F143" s="2">
        <f t="shared" si="24"/>
        <v>2.4017326784137927E-2</v>
      </c>
      <c r="G143" s="2">
        <f t="shared" si="19"/>
        <v>1.0240173267841379</v>
      </c>
      <c r="H143" s="91">
        <f t="shared" si="25"/>
        <v>0.10689132972357029</v>
      </c>
      <c r="I143" s="91">
        <f t="shared" si="20"/>
        <v>1.1068913297235703</v>
      </c>
      <c r="J143" s="91">
        <f t="shared" si="21"/>
        <v>5.8574283532727015E-3</v>
      </c>
      <c r="K143" s="91">
        <f t="shared" si="22"/>
        <v>1.0058574283532726</v>
      </c>
      <c r="L143" s="19">
        <f t="shared" si="26"/>
        <v>0.10044554876500156</v>
      </c>
      <c r="M143" s="90">
        <f t="shared" si="23"/>
        <v>1.1004455487650016</v>
      </c>
    </row>
    <row r="144" spans="1:13" x14ac:dyDescent="0.2">
      <c r="A144" t="s">
        <v>3</v>
      </c>
      <c r="B144" s="1">
        <v>1990</v>
      </c>
      <c r="C144" s="1">
        <v>1.6690077781677246</v>
      </c>
      <c r="D144" s="1">
        <v>3.8082268089056015E-2</v>
      </c>
      <c r="E144" s="1">
        <v>1459752786006.1787</v>
      </c>
      <c r="F144" s="2">
        <f t="shared" si="24"/>
        <v>7.2330345149298259E-2</v>
      </c>
      <c r="G144" s="2">
        <f t="shared" si="19"/>
        <v>1.0723303451492983</v>
      </c>
      <c r="H144" s="91">
        <f t="shared" si="25"/>
        <v>5.6651647950047401E-2</v>
      </c>
      <c r="I144" s="91">
        <f t="shared" si="20"/>
        <v>1.0566516479500474</v>
      </c>
      <c r="J144" s="91">
        <f t="shared" si="21"/>
        <v>1.0223968822657309E-2</v>
      </c>
      <c r="K144" s="91">
        <f t="shared" si="22"/>
        <v>1.0102239688226573</v>
      </c>
      <c r="L144" s="19">
        <f t="shared" si="26"/>
        <v>4.5957807931936268E-2</v>
      </c>
      <c r="M144" s="90">
        <f t="shared" si="23"/>
        <v>1.0459578079319363</v>
      </c>
    </row>
    <row r="145" spans="1:13" x14ac:dyDescent="0.2">
      <c r="A145" t="s">
        <v>3</v>
      </c>
      <c r="B145" s="1">
        <v>1991</v>
      </c>
      <c r="C145" s="1">
        <v>1.5407241582870483</v>
      </c>
      <c r="D145" s="1">
        <v>6.466700229793787E-3</v>
      </c>
      <c r="E145" s="1">
        <v>1481312516080.7361</v>
      </c>
      <c r="F145" s="2">
        <f t="shared" si="24"/>
        <v>1.4769439237409365E-2</v>
      </c>
      <c r="G145" s="2">
        <f t="shared" si="19"/>
        <v>1.0147694392374094</v>
      </c>
      <c r="H145" s="91">
        <f t="shared" si="25"/>
        <v>-6.3227978577246713E-2</v>
      </c>
      <c r="I145" s="91">
        <f t="shared" si="20"/>
        <v>0.93677202142275329</v>
      </c>
      <c r="J145" s="91">
        <f t="shared" si="21"/>
        <v>2.2817310133128085E-2</v>
      </c>
      <c r="K145" s="91">
        <f t="shared" si="22"/>
        <v>1.0228173101331282</v>
      </c>
      <c r="L145" s="19">
        <f t="shared" si="26"/>
        <v>-8.4125765039286815E-2</v>
      </c>
      <c r="M145" s="90">
        <f t="shared" si="23"/>
        <v>0.91587423496071318</v>
      </c>
    </row>
    <row r="146" spans="1:13" x14ac:dyDescent="0.2">
      <c r="A146" t="s">
        <v>3</v>
      </c>
      <c r="B146" s="1">
        <v>1992</v>
      </c>
      <c r="C146" s="1">
        <v>1.6166113615036011</v>
      </c>
      <c r="D146" s="1">
        <v>2.010791003704071E-2</v>
      </c>
      <c r="E146" s="1">
        <v>1564157578840.2207</v>
      </c>
      <c r="F146" s="2">
        <f t="shared" si="24"/>
        <v>5.592679590575278E-2</v>
      </c>
      <c r="G146" s="2">
        <f t="shared" si="19"/>
        <v>1.0559267959057528</v>
      </c>
      <c r="H146" s="91">
        <f t="shared" si="25"/>
        <v>0.10793567167478857</v>
      </c>
      <c r="I146" s="91">
        <f t="shared" si="20"/>
        <v>1.1079356716747886</v>
      </c>
      <c r="J146" s="91">
        <f t="shared" si="21"/>
        <v>4.1971823411812775E-3</v>
      </c>
      <c r="K146" s="91">
        <f t="shared" si="22"/>
        <v>1.0041971823411813</v>
      </c>
      <c r="L146" s="19">
        <f t="shared" si="26"/>
        <v>0.10330489983227387</v>
      </c>
      <c r="M146" s="90">
        <f t="shared" si="23"/>
        <v>1.1033048998322739</v>
      </c>
    </row>
    <row r="147" spans="1:13" x14ac:dyDescent="0.2">
      <c r="A147" t="s">
        <v>3</v>
      </c>
      <c r="B147" s="1">
        <v>1993</v>
      </c>
      <c r="C147" s="1">
        <v>1.4804000854492188</v>
      </c>
      <c r="D147" s="1">
        <v>9.4015384092926979E-3</v>
      </c>
      <c r="E147" s="1">
        <v>1611129330480.5464</v>
      </c>
      <c r="F147" s="2">
        <f t="shared" si="24"/>
        <v>3.0030063643046612E-2</v>
      </c>
      <c r="G147" s="2">
        <f t="shared" si="19"/>
        <v>1.0300300636430466</v>
      </c>
      <c r="H147" s="91">
        <f t="shared" si="25"/>
        <v>-5.6757467784854576E-2</v>
      </c>
      <c r="I147" s="91">
        <f t="shared" si="20"/>
        <v>0.94324253221514542</v>
      </c>
      <c r="J147" s="91">
        <f t="shared" si="21"/>
        <v>1.2438308003933893E-2</v>
      </c>
      <c r="K147" s="91">
        <f t="shared" si="22"/>
        <v>1.0124383080039339</v>
      </c>
      <c r="L147" s="19">
        <f t="shared" si="26"/>
        <v>-6.8345671278688513E-2</v>
      </c>
      <c r="M147" s="90">
        <f t="shared" si="23"/>
        <v>0.93165432872131149</v>
      </c>
    </row>
    <row r="148" spans="1:13" x14ac:dyDescent="0.2">
      <c r="A148" t="s">
        <v>3</v>
      </c>
      <c r="B148" s="1">
        <v>1994</v>
      </c>
      <c r="C148" s="1">
        <v>1.4195204973220825</v>
      </c>
      <c r="D148" s="1">
        <v>1.3398692011833191E-2</v>
      </c>
      <c r="E148" s="1">
        <v>1619695548825.0278</v>
      </c>
      <c r="F148" s="2">
        <f t="shared" si="24"/>
        <v>5.3169029837762949E-3</v>
      </c>
      <c r="G148" s="2">
        <f t="shared" si="19"/>
        <v>1.0053169029837763</v>
      </c>
      <c r="H148" s="91">
        <f t="shared" si="25"/>
        <v>-3.6025487895868014E-2</v>
      </c>
      <c r="I148" s="91">
        <f t="shared" si="20"/>
        <v>0.96397451210413199</v>
      </c>
      <c r="J148" s="91">
        <f t="shared" si="21"/>
        <v>6.3506740520349646E-3</v>
      </c>
      <c r="K148" s="91">
        <f t="shared" si="22"/>
        <v>1.0063506740520349</v>
      </c>
      <c r="L148" s="19">
        <f t="shared" si="26"/>
        <v>-4.2108743046076369E-2</v>
      </c>
      <c r="M148" s="90">
        <f t="shared" si="23"/>
        <v>0.95789125695392363</v>
      </c>
    </row>
    <row r="149" spans="1:13" x14ac:dyDescent="0.2">
      <c r="A149" t="s">
        <v>3</v>
      </c>
      <c r="B149" s="1">
        <v>1995</v>
      </c>
      <c r="C149" s="1">
        <v>1.4682067632675171</v>
      </c>
      <c r="D149" s="1">
        <v>1.8570447340607643E-2</v>
      </c>
      <c r="E149" s="1">
        <v>1682340220208.7952</v>
      </c>
      <c r="F149" s="2">
        <f t="shared" si="24"/>
        <v>3.8676818880691188E-2</v>
      </c>
      <c r="G149" s="2">
        <f t="shared" si="19"/>
        <v>1.0386768188806912</v>
      </c>
      <c r="H149" s="91">
        <f t="shared" si="25"/>
        <v>7.4301028556269744E-2</v>
      </c>
      <c r="I149" s="91">
        <f t="shared" si="20"/>
        <v>1.0743010285562697</v>
      </c>
      <c r="J149" s="91">
        <f t="shared" si="21"/>
        <v>9.4388859034510234E-3</v>
      </c>
      <c r="K149" s="91">
        <f t="shared" si="22"/>
        <v>1.0094388859034511</v>
      </c>
      <c r="L149" s="19">
        <f t="shared" si="26"/>
        <v>6.4255640988871487E-2</v>
      </c>
      <c r="M149" s="90">
        <f t="shared" si="23"/>
        <v>1.0642556409888715</v>
      </c>
    </row>
    <row r="150" spans="1:13" x14ac:dyDescent="0.2">
      <c r="A150" t="s">
        <v>3</v>
      </c>
      <c r="B150" s="1">
        <v>1996</v>
      </c>
      <c r="C150" s="1">
        <v>1.4569932222366333</v>
      </c>
      <c r="D150" s="1">
        <v>1.1027340777218342E-2</v>
      </c>
      <c r="E150" s="1">
        <v>1774772508954.6287</v>
      </c>
      <c r="F150" s="2">
        <f t="shared" si="24"/>
        <v>5.4942684978643408E-2</v>
      </c>
      <c r="G150" s="2">
        <f t="shared" si="19"/>
        <v>1.0549426849786434</v>
      </c>
      <c r="H150" s="91">
        <f t="shared" si="25"/>
        <v>4.6885479836152655E-2</v>
      </c>
      <c r="I150" s="91">
        <f t="shared" si="20"/>
        <v>1.0468854798361527</v>
      </c>
      <c r="J150" s="91">
        <f t="shared" si="21"/>
        <v>1.2648387001895307E-2</v>
      </c>
      <c r="K150" s="91">
        <f t="shared" si="22"/>
        <v>1.0126483870018954</v>
      </c>
      <c r="L150" s="19">
        <f t="shared" si="26"/>
        <v>3.3809457728581904E-2</v>
      </c>
      <c r="M150" s="90">
        <f t="shared" si="23"/>
        <v>1.0338094577285819</v>
      </c>
    </row>
    <row r="151" spans="1:13" x14ac:dyDescent="0.2">
      <c r="A151" t="s">
        <v>3</v>
      </c>
      <c r="B151" s="1">
        <v>1997</v>
      </c>
      <c r="C151" s="1">
        <v>1.4288550615310669</v>
      </c>
      <c r="D151" s="1">
        <v>1.8761804327368736E-2</v>
      </c>
      <c r="E151" s="1">
        <v>1820901341689.5591</v>
      </c>
      <c r="F151" s="2">
        <f t="shared" si="24"/>
        <v>2.5991405941993673E-2</v>
      </c>
      <c r="G151" s="2">
        <f t="shared" si="19"/>
        <v>1.0259914059419937</v>
      </c>
      <c r="H151" s="91">
        <f t="shared" si="25"/>
        <v>6.1769616313960274E-3</v>
      </c>
      <c r="I151" s="91">
        <f t="shared" si="20"/>
        <v>1.006176961631396</v>
      </c>
      <c r="J151" s="91">
        <f t="shared" si="21"/>
        <v>7.5685601064706728E-3</v>
      </c>
      <c r="K151" s="91">
        <f t="shared" si="22"/>
        <v>1.0075685601064708</v>
      </c>
      <c r="L151" s="19">
        <f t="shared" si="26"/>
        <v>-1.381145194653266E-3</v>
      </c>
      <c r="M151" s="90">
        <f t="shared" si="23"/>
        <v>0.99861885480534673</v>
      </c>
    </row>
    <row r="152" spans="1:13" x14ac:dyDescent="0.2">
      <c r="A152" t="s">
        <v>3</v>
      </c>
      <c r="B152" s="1">
        <v>1998</v>
      </c>
      <c r="C152" s="1">
        <v>1.2713407278060913</v>
      </c>
      <c r="D152" s="1">
        <v>1.9062040373682976E-2</v>
      </c>
      <c r="E152" s="1">
        <v>1917821727330.1941</v>
      </c>
      <c r="F152" s="2">
        <f t="shared" si="24"/>
        <v>5.3226599059290836E-2</v>
      </c>
      <c r="G152" s="2">
        <f t="shared" si="19"/>
        <v>1.0532265990592908</v>
      </c>
      <c r="H152" s="91">
        <f t="shared" si="25"/>
        <v>-6.287914915738313E-2</v>
      </c>
      <c r="I152" s="91">
        <f t="shared" si="20"/>
        <v>0.93712085084261687</v>
      </c>
      <c r="J152" s="91">
        <f t="shared" si="21"/>
        <v>1.3130656028376191E-2</v>
      </c>
      <c r="K152" s="91">
        <f t="shared" si="22"/>
        <v>1.0131306560283762</v>
      </c>
      <c r="L152" s="19">
        <f t="shared" si="26"/>
        <v>-7.5024681894168666E-2</v>
      </c>
      <c r="M152" s="90">
        <f t="shared" si="23"/>
        <v>0.92497531810583133</v>
      </c>
    </row>
    <row r="153" spans="1:13" x14ac:dyDescent="0.2">
      <c r="A153" t="s">
        <v>3</v>
      </c>
      <c r="B153" s="1">
        <v>1999</v>
      </c>
      <c r="C153" s="1">
        <v>1.3404405117034912</v>
      </c>
      <c r="D153" s="1">
        <v>2.513139508664608E-2</v>
      </c>
      <c r="E153" s="1">
        <v>1950760117450.3113</v>
      </c>
      <c r="F153" s="2">
        <f t="shared" si="24"/>
        <v>1.7174896733478384E-2</v>
      </c>
      <c r="G153" s="2">
        <f t="shared" si="19"/>
        <v>1.0171748967334784</v>
      </c>
      <c r="H153" s="91">
        <f t="shared" si="25"/>
        <v>7.2460284838234745E-2</v>
      </c>
      <c r="I153" s="91">
        <f t="shared" si="20"/>
        <v>1.0724602848382347</v>
      </c>
      <c r="J153" s="91">
        <f t="shared" si="21"/>
        <v>1.4993651942998537E-2</v>
      </c>
      <c r="K153" s="91">
        <f t="shared" si="22"/>
        <v>1.0149936519429985</v>
      </c>
      <c r="L153" s="19">
        <f t="shared" si="26"/>
        <v>5.6617726411616554E-2</v>
      </c>
      <c r="M153" s="90">
        <f t="shared" si="23"/>
        <v>1.0566177264116166</v>
      </c>
    </row>
    <row r="154" spans="1:13" x14ac:dyDescent="0.2">
      <c r="A154" t="s">
        <v>3</v>
      </c>
      <c r="B154" s="1">
        <v>2000</v>
      </c>
      <c r="C154" s="1">
        <v>1.359188437461853</v>
      </c>
      <c r="D154" s="1">
        <v>3.6778662353754044E-2</v>
      </c>
      <c r="E154" s="1">
        <v>2029698172465.0405</v>
      </c>
      <c r="F154" s="2">
        <f t="shared" si="24"/>
        <v>4.0465280332828923E-2</v>
      </c>
      <c r="G154" s="2">
        <f t="shared" si="19"/>
        <v>1.0404652803328289</v>
      </c>
      <c r="H154" s="91">
        <f t="shared" si="25"/>
        <v>5.5017635069588788E-2</v>
      </c>
      <c r="I154" s="91">
        <f t="shared" si="20"/>
        <v>1.0550176350695888</v>
      </c>
      <c r="J154" s="91">
        <f t="shared" si="21"/>
        <v>1.8748609033539271E-2</v>
      </c>
      <c r="K154" s="91">
        <f t="shared" si="22"/>
        <v>1.0187486090335394</v>
      </c>
      <c r="L154" s="19">
        <f t="shared" si="26"/>
        <v>3.5601546558632347E-2</v>
      </c>
      <c r="M154" s="90">
        <f t="shared" si="23"/>
        <v>1.0356015465586323</v>
      </c>
    </row>
    <row r="155" spans="1:13" x14ac:dyDescent="0.2">
      <c r="A155" t="s">
        <v>3</v>
      </c>
      <c r="B155" s="1">
        <v>2001</v>
      </c>
      <c r="C155" s="1">
        <v>1.3639299869537354</v>
      </c>
      <c r="D155" s="1">
        <v>2.8469162061810493E-2</v>
      </c>
      <c r="E155" s="1">
        <v>2034172237754.8516</v>
      </c>
      <c r="F155" s="2">
        <f t="shared" si="24"/>
        <v>2.2043007923573388E-3</v>
      </c>
      <c r="G155" s="2">
        <f t="shared" si="19"/>
        <v>1.0022043007923573</v>
      </c>
      <c r="H155" s="91">
        <f t="shared" si="25"/>
        <v>5.7005057056791486E-3</v>
      </c>
      <c r="I155" s="91">
        <f t="shared" si="20"/>
        <v>1.0057005057056791</v>
      </c>
      <c r="J155" s="91">
        <f t="shared" si="21"/>
        <v>2.7059281362365382E-2</v>
      </c>
      <c r="K155" s="91">
        <f t="shared" si="22"/>
        <v>1.0270592813623654</v>
      </c>
      <c r="L155" s="19">
        <f t="shared" si="26"/>
        <v>-2.0796049501986325E-2</v>
      </c>
      <c r="M155" s="90">
        <f t="shared" si="23"/>
        <v>0.97920395049801368</v>
      </c>
    </row>
    <row r="156" spans="1:13" x14ac:dyDescent="0.2">
      <c r="A156" t="s">
        <v>3</v>
      </c>
      <c r="B156" s="1">
        <v>2002</v>
      </c>
      <c r="C156" s="1">
        <v>1.4070538282394409</v>
      </c>
      <c r="D156" s="1">
        <v>3.5871203988790512E-2</v>
      </c>
      <c r="E156" s="1">
        <v>2073101628373.6533</v>
      </c>
      <c r="F156" s="2">
        <f t="shared" si="24"/>
        <v>1.9137706186457715E-2</v>
      </c>
      <c r="G156" s="2">
        <f t="shared" si="19"/>
        <v>1.0191377061864577</v>
      </c>
      <c r="H156" s="91">
        <f t="shared" si="25"/>
        <v>5.1360131904966133E-2</v>
      </c>
      <c r="I156" s="91">
        <f t="shared" si="20"/>
        <v>1.0513601319049661</v>
      </c>
      <c r="J156" s="91">
        <f t="shared" si="21"/>
        <v>2.0872891082477661E-2</v>
      </c>
      <c r="K156" s="91">
        <f t="shared" si="22"/>
        <v>1.0208728910824776</v>
      </c>
      <c r="L156" s="19">
        <f t="shared" si="26"/>
        <v>2.9863894994960116E-2</v>
      </c>
      <c r="M156" s="90">
        <f t="shared" si="23"/>
        <v>1.0298638949949601</v>
      </c>
    </row>
    <row r="157" spans="1:13" x14ac:dyDescent="0.2">
      <c r="A157" t="s">
        <v>3</v>
      </c>
      <c r="B157" s="1">
        <v>2003</v>
      </c>
      <c r="C157" s="1">
        <v>1.4729359149932861</v>
      </c>
      <c r="D157" s="1">
        <v>7.0535145699977875E-2</v>
      </c>
      <c r="E157" s="1">
        <v>2198626166638.5295</v>
      </c>
      <c r="F157" s="2">
        <f t="shared" si="24"/>
        <v>6.0549148457979873E-2</v>
      </c>
      <c r="G157" s="2">
        <f t="shared" si="19"/>
        <v>1.0605491484579799</v>
      </c>
      <c r="H157" s="91">
        <f t="shared" si="25"/>
        <v>0.11020694377690576</v>
      </c>
      <c r="I157" s="91">
        <f t="shared" si="20"/>
        <v>1.1102069437769058</v>
      </c>
      <c r="J157" s="91">
        <f t="shared" si="21"/>
        <v>2.5493839161557823E-2</v>
      </c>
      <c r="K157" s="91">
        <f t="shared" si="22"/>
        <v>1.0254938391615578</v>
      </c>
      <c r="L157" s="19">
        <f t="shared" si="26"/>
        <v>8.2607131686533775E-2</v>
      </c>
      <c r="M157" s="90">
        <f t="shared" si="23"/>
        <v>1.0826071316865338</v>
      </c>
    </row>
    <row r="158" spans="1:13" x14ac:dyDescent="0.2">
      <c r="A158" t="s">
        <v>3</v>
      </c>
      <c r="B158" s="1">
        <v>2004</v>
      </c>
      <c r="C158" s="1">
        <v>1.4361946582794189</v>
      </c>
      <c r="D158" s="1">
        <v>8.5930228233337402E-2</v>
      </c>
      <c r="E158" s="1">
        <v>2407071570468.623</v>
      </c>
      <c r="F158" s="2">
        <f t="shared" si="24"/>
        <v>9.480711500344996E-2</v>
      </c>
      <c r="G158" s="2">
        <f t="shared" si="19"/>
        <v>1.09480711500345</v>
      </c>
      <c r="H158" s="91">
        <f t="shared" si="25"/>
        <v>6.7497991194968909E-2</v>
      </c>
      <c r="I158" s="91">
        <f t="shared" si="20"/>
        <v>1.0674979911949689</v>
      </c>
      <c r="J158" s="91">
        <f t="shared" si="21"/>
        <v>4.7887450487144503E-2</v>
      </c>
      <c r="K158" s="91">
        <f t="shared" si="22"/>
        <v>1.0478874504871445</v>
      </c>
      <c r="L158" s="19">
        <f t="shared" si="26"/>
        <v>1.8714357824123118E-2</v>
      </c>
      <c r="M158" s="90">
        <f t="shared" si="23"/>
        <v>1.0187143578241231</v>
      </c>
    </row>
    <row r="159" spans="1:13" x14ac:dyDescent="0.2">
      <c r="A159" t="s">
        <v>3</v>
      </c>
      <c r="B159" s="1">
        <v>2005</v>
      </c>
      <c r="C159" s="1">
        <v>1.5403248071670532</v>
      </c>
      <c r="D159" s="1">
        <v>0.10452760010957718</v>
      </c>
      <c r="E159" s="1">
        <v>2545391810805.3926</v>
      </c>
      <c r="F159" s="2">
        <f t="shared" si="24"/>
        <v>5.7464116162462275E-2</v>
      </c>
      <c r="G159" s="2">
        <f t="shared" si="19"/>
        <v>1.0574641161624623</v>
      </c>
      <c r="H159" s="91">
        <f t="shared" si="25"/>
        <v>0.13413470898533619</v>
      </c>
      <c r="I159" s="91">
        <f t="shared" si="20"/>
        <v>1.1341347089853362</v>
      </c>
      <c r="J159" s="91">
        <f t="shared" si="21"/>
        <v>5.9831881241142484E-2</v>
      </c>
      <c r="K159" s="91">
        <f t="shared" si="22"/>
        <v>1.0598318812411425</v>
      </c>
      <c r="L159" s="19">
        <f t="shared" si="26"/>
        <v>7.0108126637197898E-2</v>
      </c>
      <c r="M159" s="90">
        <f t="shared" si="23"/>
        <v>1.0701081266371979</v>
      </c>
    </row>
    <row r="160" spans="1:13" x14ac:dyDescent="0.2">
      <c r="A160" t="s">
        <v>3</v>
      </c>
      <c r="B160" s="1">
        <v>2006</v>
      </c>
      <c r="C160" s="1">
        <v>1.6016610860824585</v>
      </c>
      <c r="D160" s="1">
        <v>0.11413492262363434</v>
      </c>
      <c r="E160" s="1">
        <v>2720237883851.1177</v>
      </c>
      <c r="F160" s="2">
        <f t="shared" si="24"/>
        <v>6.8691221643555789E-2</v>
      </c>
      <c r="G160" s="2">
        <f t="shared" si="19"/>
        <v>1.0686912216435558</v>
      </c>
      <c r="H160" s="91">
        <f t="shared" si="25"/>
        <v>0.11124688428053719</v>
      </c>
      <c r="I160" s="91">
        <f t="shared" si="20"/>
        <v>1.1112468842805372</v>
      </c>
      <c r="J160" s="91">
        <f t="shared" si="21"/>
        <v>6.7860752240836195E-2</v>
      </c>
      <c r="K160" s="91">
        <f t="shared" si="22"/>
        <v>1.0678607522408361</v>
      </c>
      <c r="L160" s="19">
        <f t="shared" si="26"/>
        <v>4.062901642246719E-2</v>
      </c>
      <c r="M160" s="90">
        <f t="shared" si="23"/>
        <v>1.0406290164224672</v>
      </c>
    </row>
    <row r="161" spans="1:13" x14ac:dyDescent="0.2">
      <c r="A161" t="s">
        <v>3</v>
      </c>
      <c r="B161" s="1">
        <v>2007</v>
      </c>
      <c r="C161" s="1">
        <v>1.6476014852523804</v>
      </c>
      <c r="D161" s="1">
        <v>0.11239323765039444</v>
      </c>
      <c r="E161" s="1">
        <v>2867085135759.7876</v>
      </c>
      <c r="F161" s="2">
        <f t="shared" si="24"/>
        <v>5.3983239032306285E-2</v>
      </c>
      <c r="G161" s="2">
        <f t="shared" si="19"/>
        <v>1.0539832390323063</v>
      </c>
      <c r="H161" s="91">
        <f t="shared" si="25"/>
        <v>8.421461016337628E-2</v>
      </c>
      <c r="I161" s="91">
        <f t="shared" si="20"/>
        <v>1.0842146101633763</v>
      </c>
      <c r="J161" s="91">
        <f t="shared" si="21"/>
        <v>7.1260345659517582E-2</v>
      </c>
      <c r="K161" s="91">
        <f t="shared" si="22"/>
        <v>1.0712603456595176</v>
      </c>
      <c r="L161" s="19">
        <f t="shared" si="26"/>
        <v>1.2092545529521548E-2</v>
      </c>
      <c r="M161" s="90">
        <f t="shared" si="23"/>
        <v>1.0120925455295215</v>
      </c>
    </row>
    <row r="162" spans="1:13" x14ac:dyDescent="0.2">
      <c r="A162" t="s">
        <v>3</v>
      </c>
      <c r="B162" s="1">
        <v>2008</v>
      </c>
      <c r="C162" s="1">
        <v>1.7388393878936768</v>
      </c>
      <c r="D162" s="1">
        <v>0.14753285050392151</v>
      </c>
      <c r="E162" s="1">
        <v>2976562167062.2119</v>
      </c>
      <c r="F162" s="2">
        <f t="shared" si="24"/>
        <v>3.8184088061065768E-2</v>
      </c>
      <c r="G162" s="2">
        <f t="shared" si="19"/>
        <v>1.0381840880610658</v>
      </c>
      <c r="H162" s="91">
        <f t="shared" si="25"/>
        <v>9.5674773519964118E-2</v>
      </c>
      <c r="I162" s="91">
        <f t="shared" si="20"/>
        <v>1.0956747735199641</v>
      </c>
      <c r="J162" s="91">
        <f t="shared" si="21"/>
        <v>6.8216275996606054E-2</v>
      </c>
      <c r="K162" s="91">
        <f t="shared" si="22"/>
        <v>1.0682162759966061</v>
      </c>
      <c r="L162" s="19">
        <f t="shared" si="26"/>
        <v>2.5704998267078727E-2</v>
      </c>
      <c r="M162" s="90">
        <f t="shared" si="23"/>
        <v>1.0257049982670787</v>
      </c>
    </row>
    <row r="163" spans="1:13" x14ac:dyDescent="0.2">
      <c r="A163" t="s">
        <v>3</v>
      </c>
      <c r="B163" s="1">
        <v>2009</v>
      </c>
      <c r="C163" s="1">
        <v>1.7854535579681396</v>
      </c>
      <c r="D163" s="1">
        <v>6.3422136008739471E-2</v>
      </c>
      <c r="E163" s="1">
        <v>2991376725453.6699</v>
      </c>
      <c r="F163" s="2">
        <f t="shared" si="24"/>
        <v>4.9770700425448844E-3</v>
      </c>
      <c r="G163" s="2">
        <f t="shared" si="19"/>
        <v>1.0049770700425449</v>
      </c>
      <c r="H163" s="91">
        <f t="shared" si="25"/>
        <v>3.1918127618106862E-2</v>
      </c>
      <c r="I163" s="91">
        <f t="shared" si="20"/>
        <v>1.0319181276181069</v>
      </c>
      <c r="J163" s="91">
        <f t="shared" si="21"/>
        <v>8.4845588115319698E-2</v>
      </c>
      <c r="K163" s="91">
        <f t="shared" si="22"/>
        <v>1.0848455881153196</v>
      </c>
      <c r="L163" s="19">
        <f t="shared" si="26"/>
        <v>-4.8788012853665741E-2</v>
      </c>
      <c r="M163" s="90">
        <f t="shared" si="23"/>
        <v>0.95121198714633426</v>
      </c>
    </row>
    <row r="164" spans="1:13" x14ac:dyDescent="0.2">
      <c r="A164" t="s">
        <v>3</v>
      </c>
      <c r="B164" s="1">
        <v>2010</v>
      </c>
      <c r="C164" s="1">
        <v>1.8086124658584595</v>
      </c>
      <c r="D164" s="1">
        <v>7.5811043381690979E-2</v>
      </c>
      <c r="E164" s="1">
        <v>3169072987474.5039</v>
      </c>
      <c r="F164" s="2">
        <f t="shared" si="24"/>
        <v>5.9402836329110142E-2</v>
      </c>
      <c r="G164" s="2">
        <f t="shared" si="19"/>
        <v>1.0594028363291101</v>
      </c>
      <c r="H164" s="91">
        <f t="shared" si="25"/>
        <v>7.3144225790513939E-2</v>
      </c>
      <c r="I164" s="91">
        <f t="shared" si="20"/>
        <v>1.0731442257905139</v>
      </c>
      <c r="J164" s="91">
        <f t="shared" si="21"/>
        <v>3.5521582583707398E-2</v>
      </c>
      <c r="K164" s="91">
        <f t="shared" si="22"/>
        <v>1.0355215825837074</v>
      </c>
      <c r="L164" s="19">
        <f t="shared" si="26"/>
        <v>3.6332070561904795E-2</v>
      </c>
      <c r="M164" s="90">
        <f t="shared" si="23"/>
        <v>1.0363320705619048</v>
      </c>
    </row>
    <row r="165" spans="1:13" x14ac:dyDescent="0.2">
      <c r="A165" t="s">
        <v>3</v>
      </c>
      <c r="B165" s="1">
        <v>2011</v>
      </c>
      <c r="C165" s="1">
        <v>1.7933173179626465</v>
      </c>
      <c r="D165" s="1">
        <v>8.5756391286849976E-2</v>
      </c>
      <c r="E165" s="1">
        <v>3322277297215.8975</v>
      </c>
      <c r="F165" s="2">
        <f t="shared" si="24"/>
        <v>4.8343572504300436E-2</v>
      </c>
      <c r="G165" s="2">
        <f t="shared" si="19"/>
        <v>1.0483435725043004</v>
      </c>
      <c r="H165" s="91">
        <f t="shared" si="25"/>
        <v>3.9477897690173069E-2</v>
      </c>
      <c r="I165" s="91">
        <f t="shared" si="20"/>
        <v>1.0394778976901731</v>
      </c>
      <c r="J165" s="91">
        <f t="shared" si="21"/>
        <v>4.1916687412472967E-2</v>
      </c>
      <c r="K165" s="91">
        <f t="shared" si="22"/>
        <v>1.041916687412473</v>
      </c>
      <c r="L165" s="19">
        <f t="shared" si="26"/>
        <v>-2.3406763244732121E-3</v>
      </c>
      <c r="M165" s="90">
        <f t="shared" si="23"/>
        <v>0.99765932367552679</v>
      </c>
    </row>
    <row r="166" spans="1:13" x14ac:dyDescent="0.2">
      <c r="A166" t="s">
        <v>3</v>
      </c>
      <c r="B166" s="1">
        <v>2012</v>
      </c>
      <c r="C166" s="1">
        <v>1.9318095445632935</v>
      </c>
      <c r="D166" s="1">
        <v>7.6358377933502197E-2</v>
      </c>
      <c r="E166" s="1">
        <v>3459677371717.0703</v>
      </c>
      <c r="F166" s="2">
        <f t="shared" si="24"/>
        <v>4.1357196347311387E-2</v>
      </c>
      <c r="G166" s="2">
        <f t="shared" si="19"/>
        <v>1.0413571963473114</v>
      </c>
      <c r="H166" s="91">
        <f t="shared" si="25"/>
        <v>0.12177792020035016</v>
      </c>
      <c r="I166" s="91">
        <f t="shared" si="20"/>
        <v>1.1217779202003502</v>
      </c>
      <c r="J166" s="91">
        <f t="shared" si="21"/>
        <v>4.7819976101204538E-2</v>
      </c>
      <c r="K166" s="91">
        <f t="shared" si="22"/>
        <v>1.0478199761012046</v>
      </c>
      <c r="L166" s="19">
        <f t="shared" si="26"/>
        <v>7.0582681935815961E-2</v>
      </c>
      <c r="M166" s="90">
        <f t="shared" si="23"/>
        <v>1.070582681935816</v>
      </c>
    </row>
    <row r="167" spans="1:13" x14ac:dyDescent="0.2">
      <c r="A167" t="s">
        <v>3</v>
      </c>
      <c r="B167" s="1">
        <v>2013</v>
      </c>
      <c r="C167" s="1">
        <v>1.9200335741043091</v>
      </c>
      <c r="D167" s="1">
        <v>7.0251323282718658E-2</v>
      </c>
      <c r="E167" s="1">
        <v>3577625521109.4951</v>
      </c>
      <c r="F167" s="2">
        <f t="shared" si="24"/>
        <v>3.409223945465345E-2</v>
      </c>
      <c r="G167" s="2">
        <f t="shared" si="19"/>
        <v>1.0340922394546535</v>
      </c>
      <c r="H167" s="91">
        <f t="shared" si="25"/>
        <v>2.7788595444842024E-2</v>
      </c>
      <c r="I167" s="91">
        <f t="shared" si="20"/>
        <v>1.027788595444842</v>
      </c>
      <c r="J167" s="91">
        <f t="shared" si="21"/>
        <v>3.9526866480393046E-2</v>
      </c>
      <c r="K167" s="91">
        <f t="shared" si="22"/>
        <v>1.0395268664803929</v>
      </c>
      <c r="L167" s="19">
        <f t="shared" si="26"/>
        <v>-1.1291936181788254E-2</v>
      </c>
      <c r="M167" s="90">
        <f t="shared" si="23"/>
        <v>0.98870806381821175</v>
      </c>
    </row>
    <row r="168" spans="1:13" x14ac:dyDescent="0.2">
      <c r="A168" t="s">
        <v>3</v>
      </c>
      <c r="B168" s="1">
        <v>2014</v>
      </c>
      <c r="C168" s="1">
        <v>1.9292765855789185</v>
      </c>
      <c r="D168" s="1">
        <v>7.1651466190814972E-2</v>
      </c>
      <c r="E168" s="1">
        <v>3640073368406.9868</v>
      </c>
      <c r="F168" s="2">
        <f t="shared" si="24"/>
        <v>1.7455110080421443E-2</v>
      </c>
      <c r="G168" s="2">
        <f t="shared" si="19"/>
        <v>1.0174551100804214</v>
      </c>
      <c r="H168" s="91">
        <f t="shared" si="25"/>
        <v>2.235312300280512E-2</v>
      </c>
      <c r="I168" s="91">
        <f t="shared" si="20"/>
        <v>1.0223531230028051</v>
      </c>
      <c r="J168" s="91">
        <f t="shared" si="21"/>
        <v>3.6588591069554983E-2</v>
      </c>
      <c r="K168" s="91">
        <f t="shared" si="22"/>
        <v>1.0365885910695549</v>
      </c>
      <c r="L168" s="19">
        <f t="shared" si="26"/>
        <v>-1.3732997053403473E-2</v>
      </c>
      <c r="M168" s="90">
        <f t="shared" si="23"/>
        <v>0.98626700294659653</v>
      </c>
    </row>
    <row r="169" spans="1:13" x14ac:dyDescent="0.2">
      <c r="A169" t="s">
        <v>3</v>
      </c>
      <c r="B169" s="1">
        <v>2015</v>
      </c>
      <c r="C169" s="1">
        <v>1.879034161567688</v>
      </c>
      <c r="D169" s="1">
        <v>5.5867921561002731E-2</v>
      </c>
      <c r="E169" s="1">
        <v>3824817233928.02</v>
      </c>
      <c r="F169" s="2">
        <f t="shared" si="24"/>
        <v>5.0752786228010383E-2</v>
      </c>
      <c r="G169" s="2">
        <f t="shared" si="19"/>
        <v>1.0507527862280104</v>
      </c>
      <c r="H169" s="91">
        <f t="shared" si="25"/>
        <v>2.3388971515664103E-2</v>
      </c>
      <c r="I169" s="91">
        <f t="shared" si="20"/>
        <v>1.0233889715156641</v>
      </c>
      <c r="J169" s="91">
        <f t="shared" si="21"/>
        <v>3.7139032695674631E-2</v>
      </c>
      <c r="K169" s="91">
        <f t="shared" si="22"/>
        <v>1.0371390326956746</v>
      </c>
      <c r="L169" s="19">
        <f t="shared" si="26"/>
        <v>-1.3257683634056439E-2</v>
      </c>
      <c r="M169" s="90">
        <f t="shared" si="23"/>
        <v>0.98674231636594356</v>
      </c>
    </row>
    <row r="170" spans="1:13" x14ac:dyDescent="0.2">
      <c r="A170" t="s">
        <v>3</v>
      </c>
      <c r="B170" s="1">
        <v>2016</v>
      </c>
      <c r="C170" s="1">
        <v>1.819014310836792</v>
      </c>
      <c r="D170" s="1">
        <v>4.5882537961006165E-2</v>
      </c>
      <c r="E170" s="1">
        <v>3993309021541.1929</v>
      </c>
      <c r="F170" s="2">
        <f t="shared" si="24"/>
        <v>4.4052245455957317E-2</v>
      </c>
      <c r="G170" s="2">
        <f t="shared" si="19"/>
        <v>1.0440522454559573</v>
      </c>
      <c r="H170" s="91">
        <f t="shared" si="25"/>
        <v>1.070327223918377E-2</v>
      </c>
      <c r="I170" s="91">
        <f t="shared" si="20"/>
        <v>1.0107032722391838</v>
      </c>
      <c r="J170" s="91">
        <f t="shared" si="21"/>
        <v>2.9732254316436606E-2</v>
      </c>
      <c r="K170" s="91">
        <f t="shared" si="22"/>
        <v>1.0297322543164367</v>
      </c>
      <c r="L170" s="19">
        <f t="shared" si="26"/>
        <v>-1.8479543587653136E-2</v>
      </c>
      <c r="M170" s="90">
        <f t="shared" si="23"/>
        <v>0.98152045641234686</v>
      </c>
    </row>
    <row r="171" spans="1:13" x14ac:dyDescent="0.2">
      <c r="A171" t="s">
        <v>3</v>
      </c>
      <c r="B171" s="1">
        <v>2017</v>
      </c>
      <c r="C171" s="1">
        <v>1.862067699432373</v>
      </c>
      <c r="D171" s="1">
        <v>5.9139057993888855E-2</v>
      </c>
      <c r="E171" s="1">
        <v>4061589437162.7231</v>
      </c>
      <c r="F171" s="2">
        <f t="shared" si="24"/>
        <v>1.7098705673215919E-2</v>
      </c>
      <c r="G171" s="2">
        <f t="shared" si="19"/>
        <v>1.0170987056732159</v>
      </c>
      <c r="H171" s="91">
        <f t="shared" si="25"/>
        <v>4.1171933439778874E-2</v>
      </c>
      <c r="I171" s="91">
        <f t="shared" si="20"/>
        <v>1.0411719334397789</v>
      </c>
      <c r="J171" s="91">
        <f t="shared" si="21"/>
        <v>2.5223846611684465E-2</v>
      </c>
      <c r="K171" s="91">
        <f t="shared" si="22"/>
        <v>1.0252238466116845</v>
      </c>
      <c r="L171" s="19">
        <f t="shared" si="26"/>
        <v>1.5555711936278138E-2</v>
      </c>
      <c r="M171" s="90">
        <f t="shared" si="23"/>
        <v>1.0155557119362781</v>
      </c>
    </row>
    <row r="172" spans="1:13" x14ac:dyDescent="0.2">
      <c r="A172" t="s">
        <v>3</v>
      </c>
      <c r="B172" s="1">
        <v>2018</v>
      </c>
      <c r="C172" s="1">
        <v>1.8780969381332397</v>
      </c>
      <c r="D172" s="1">
        <v>6.934734433889389E-2</v>
      </c>
      <c r="E172" s="1">
        <v>4122431813110.417</v>
      </c>
      <c r="F172" s="2">
        <f t="shared" si="24"/>
        <v>1.4979942431157189E-2</v>
      </c>
      <c r="G172" s="2">
        <f t="shared" si="19"/>
        <v>1.0149799424311572</v>
      </c>
      <c r="H172" s="91">
        <f t="shared" si="25"/>
        <v>2.3717194991190516E-2</v>
      </c>
      <c r="I172" s="91">
        <f t="shared" si="20"/>
        <v>1.0237171949911905</v>
      </c>
      <c r="J172" s="91">
        <f t="shared" si="21"/>
        <v>3.1759886072840755E-2</v>
      </c>
      <c r="K172" s="91">
        <f t="shared" si="22"/>
        <v>1.0317598860728407</v>
      </c>
      <c r="L172" s="19">
        <f t="shared" si="26"/>
        <v>-7.7951189905850482E-3</v>
      </c>
      <c r="M172" s="90">
        <f t="shared" si="23"/>
        <v>0.99220488100941495</v>
      </c>
    </row>
    <row r="173" spans="1:13" x14ac:dyDescent="0.2">
      <c r="A173" t="s">
        <v>3</v>
      </c>
      <c r="B173" s="1">
        <v>2019</v>
      </c>
      <c r="C173" s="1">
        <v>1.8802155256271362</v>
      </c>
      <c r="D173" s="1">
        <v>6.1884179711341858E-2</v>
      </c>
      <c r="E173" s="1">
        <v>4106173642720.333</v>
      </c>
      <c r="F173" s="2">
        <f t="shared" si="24"/>
        <v>-3.9438300321618103E-3</v>
      </c>
      <c r="G173" s="2">
        <f t="shared" si="19"/>
        <v>0.99605616996783819</v>
      </c>
      <c r="H173" s="91">
        <f t="shared" si="25"/>
        <v>-2.8202287408409799E-3</v>
      </c>
      <c r="I173" s="91">
        <f t="shared" si="20"/>
        <v>0.99717977125915902</v>
      </c>
      <c r="J173" s="91">
        <f t="shared" si="21"/>
        <v>3.69242624972397E-2</v>
      </c>
      <c r="K173" s="91">
        <f t="shared" si="22"/>
        <v>1.0369242624972397</v>
      </c>
      <c r="L173" s="19">
        <f t="shared" si="26"/>
        <v>-3.8329213304705068E-2</v>
      </c>
      <c r="M173" s="90">
        <f t="shared" si="23"/>
        <v>0.96167078669529493</v>
      </c>
    </row>
    <row r="174" spans="1:13" x14ac:dyDescent="0.2">
      <c r="A174" t="s">
        <v>3</v>
      </c>
      <c r="B174" s="1">
        <v>2020</v>
      </c>
      <c r="C174" s="1">
        <v>1.8119627237319946</v>
      </c>
      <c r="D174" s="1">
        <v>4.2987372726202011E-2</v>
      </c>
      <c r="E174" s="1">
        <v>4053477000278.8872</v>
      </c>
      <c r="F174" s="2">
        <f t="shared" si="24"/>
        <v>-1.2833515342165258E-2</v>
      </c>
      <c r="G174" s="2">
        <f t="shared" si="19"/>
        <v>0.98716648465783474</v>
      </c>
      <c r="H174" s="91">
        <f t="shared" si="25"/>
        <v>-4.8668172378305452E-2</v>
      </c>
      <c r="I174" s="91">
        <f t="shared" si="20"/>
        <v>0.95133182762169455</v>
      </c>
      <c r="J174" s="91">
        <f t="shared" si="21"/>
        <v>3.2913343639528081E-2</v>
      </c>
      <c r="K174" s="91">
        <f t="shared" si="22"/>
        <v>1.0329133436395281</v>
      </c>
      <c r="L174" s="19">
        <f t="shared" si="26"/>
        <v>-7.8981955766372902E-2</v>
      </c>
      <c r="M174" s="90">
        <f t="shared" si="23"/>
        <v>0.9210180442336271</v>
      </c>
    </row>
    <row r="175" spans="1:13" x14ac:dyDescent="0.2">
      <c r="A175" t="s">
        <v>3</v>
      </c>
      <c r="B175" s="1">
        <v>2021</v>
      </c>
      <c r="C175" s="1">
        <v>1.8001596927642822</v>
      </c>
      <c r="D175" s="1">
        <v>4.9562592059373856E-2</v>
      </c>
      <c r="E175" s="1">
        <v>4278685917405.3706</v>
      </c>
      <c r="F175" s="2">
        <f t="shared" si="24"/>
        <v>5.555944121824008E-2</v>
      </c>
      <c r="G175" s="2">
        <f t="shared" si="19"/>
        <v>1.0555594412182401</v>
      </c>
      <c r="H175" s="91">
        <f t="shared" si="25"/>
        <v>4.8683581902934092E-2</v>
      </c>
      <c r="I175" s="91">
        <f t="shared" si="20"/>
        <v>1.0486835819029341</v>
      </c>
      <c r="J175" s="91">
        <f t="shared" si="21"/>
        <v>2.3724203684313886E-2</v>
      </c>
      <c r="K175" s="91">
        <f t="shared" si="22"/>
        <v>1.0237242036843139</v>
      </c>
      <c r="L175" s="19">
        <f t="shared" si="26"/>
        <v>2.4380959372449107E-2</v>
      </c>
      <c r="M175" s="90">
        <f t="shared" si="23"/>
        <v>1.0243809593724491</v>
      </c>
    </row>
    <row r="176" spans="1:13" x14ac:dyDescent="0.2">
      <c r="A176" s="14" t="s">
        <v>3</v>
      </c>
      <c r="B176" s="1">
        <v>2022</v>
      </c>
      <c r="C176" s="1">
        <v>1.8206372261047363</v>
      </c>
      <c r="D176" s="1">
        <v>6.2787637114524841E-2</v>
      </c>
      <c r="E176" s="1">
        <v>4553867037190.1855</v>
      </c>
      <c r="F176" s="90">
        <f t="shared" si="24"/>
        <v>6.4314400518486137E-2</v>
      </c>
      <c r="G176" s="90">
        <f t="shared" si="19"/>
        <v>1.0643144005184861</v>
      </c>
      <c r="H176" s="91">
        <f t="shared" si="25"/>
        <v>7.6421400641278447E-2</v>
      </c>
      <c r="I176" s="91">
        <f t="shared" si="20"/>
        <v>1.0764214006412784</v>
      </c>
      <c r="J176" s="91">
        <f t="shared" si="21"/>
        <v>2.7532330747427593E-2</v>
      </c>
      <c r="K176" s="91">
        <f t="shared" si="22"/>
        <v>1.0275323307474276</v>
      </c>
      <c r="L176" s="19">
        <f t="shared" si="26"/>
        <v>4.7579106205143828E-2</v>
      </c>
      <c r="M176" s="90">
        <f t="shared" si="23"/>
        <v>1.0475791062051438</v>
      </c>
    </row>
    <row r="177" spans="1:13" x14ac:dyDescent="0.2">
      <c r="A177" s="110" t="s">
        <v>3</v>
      </c>
      <c r="B177" s="1">
        <v>2023</v>
      </c>
      <c r="C177" s="1">
        <v>1.7831575870513916</v>
      </c>
      <c r="D177" s="1">
        <v>4.9318049103021622E-2</v>
      </c>
      <c r="E177" s="1">
        <v>4667405833486.6133</v>
      </c>
      <c r="F177" s="111">
        <f t="shared" si="24"/>
        <v>2.4932391606778959E-2</v>
      </c>
      <c r="G177" s="111">
        <f t="shared" si="19"/>
        <v>1.024932391606779</v>
      </c>
      <c r="H177" s="114">
        <f t="shared" si="25"/>
        <v>3.8331327644831603E-3</v>
      </c>
      <c r="I177" s="114">
        <f t="shared" si="20"/>
        <v>1.0038331327644832</v>
      </c>
      <c r="J177" s="91">
        <f t="shared" si="21"/>
        <v>3.4486627107399838E-2</v>
      </c>
      <c r="K177" s="91">
        <f t="shared" si="22"/>
        <v>1.0344866271073998</v>
      </c>
      <c r="L177" s="19">
        <f t="shared" si="26"/>
        <v>-2.9631600389682156E-2</v>
      </c>
      <c r="M177" s="90">
        <f t="shared" si="23"/>
        <v>0.97036839961031784</v>
      </c>
    </row>
    <row r="178" spans="1:13" x14ac:dyDescent="0.2">
      <c r="A178" t="s">
        <v>4</v>
      </c>
      <c r="B178" s="1">
        <v>1980</v>
      </c>
      <c r="C178" s="1">
        <v>0.57174116373062134</v>
      </c>
      <c r="D178" s="1">
        <v>-3.3182241022586823E-2</v>
      </c>
      <c r="E178" s="1">
        <v>8755926105072.4785</v>
      </c>
      <c r="I178" s="91"/>
      <c r="J178" s="91"/>
      <c r="K178" s="91"/>
      <c r="L178" s="19"/>
      <c r="M178" s="90"/>
    </row>
    <row r="179" spans="1:13" x14ac:dyDescent="0.2">
      <c r="A179" t="s">
        <v>4</v>
      </c>
      <c r="B179" s="1">
        <v>1981</v>
      </c>
      <c r="C179" s="1">
        <v>0.58567595481872559</v>
      </c>
      <c r="D179" s="1">
        <v>-4.2956653982400894E-2</v>
      </c>
      <c r="E179" s="1">
        <v>8929505335342.9473</v>
      </c>
      <c r="F179" s="2">
        <f>E179/E178-1</f>
        <v>1.9824199997520608E-2</v>
      </c>
      <c r="G179" s="2">
        <f t="shared" si="19"/>
        <v>1.0198241999975206</v>
      </c>
      <c r="H179" s="19">
        <f>G179*(C179/C178)-1</f>
        <v>4.467991806552063E-2</v>
      </c>
      <c r="I179" s="91">
        <f t="shared" si="20"/>
        <v>1.0446799180655206</v>
      </c>
      <c r="J179" s="91">
        <f t="shared" si="21"/>
        <v>-5.8037173335696357E-2</v>
      </c>
      <c r="K179" s="91">
        <f t="shared" si="22"/>
        <v>0.94196282666430364</v>
      </c>
      <c r="L179" s="19">
        <f>I179/K179-1</f>
        <v>0.10904580148344145</v>
      </c>
      <c r="M179" s="90">
        <f t="shared" si="23"/>
        <v>1.1090458014834415</v>
      </c>
    </row>
    <row r="180" spans="1:13" x14ac:dyDescent="0.2">
      <c r="A180" t="s">
        <v>4</v>
      </c>
      <c r="B180" s="1">
        <v>1982</v>
      </c>
      <c r="C180" s="1">
        <v>0.57651406526565552</v>
      </c>
      <c r="D180" s="1">
        <v>-3.1170789152383804E-2</v>
      </c>
      <c r="E180" s="1">
        <v>8807863338101.9277</v>
      </c>
      <c r="F180" s="2">
        <f t="shared" ref="F180:F221" si="27">E180/E179-1</f>
        <v>-1.3622478812970851E-2</v>
      </c>
      <c r="G180" s="2">
        <f t="shared" si="19"/>
        <v>0.98637752118702915</v>
      </c>
      <c r="H180" s="19">
        <f t="shared" ref="H180:H221" si="28">G180*(C180/C179)-1</f>
        <v>-2.9052652840763526E-2</v>
      </c>
      <c r="I180" s="91">
        <f t="shared" si="20"/>
        <v>0.97094734715923647</v>
      </c>
      <c r="J180" s="91">
        <f t="shared" si="21"/>
        <v>-7.3345428694774645E-2</v>
      </c>
      <c r="K180" s="91">
        <f t="shared" si="22"/>
        <v>0.92665457130522533</v>
      </c>
      <c r="L180" s="19">
        <f t="shared" ref="L180:L221" si="29">I180/K180-1</f>
        <v>4.7798583448008358E-2</v>
      </c>
      <c r="M180" s="90">
        <f t="shared" si="23"/>
        <v>1.0477985834480084</v>
      </c>
    </row>
    <row r="181" spans="1:13" x14ac:dyDescent="0.2">
      <c r="A181" t="s">
        <v>4</v>
      </c>
      <c r="B181" s="1">
        <v>1983</v>
      </c>
      <c r="C181" s="1">
        <v>0.50421333312988281</v>
      </c>
      <c r="D181" s="1">
        <v>-2.2660121321678162E-2</v>
      </c>
      <c r="E181" s="1">
        <v>9228921583701.1719</v>
      </c>
      <c r="F181" s="2">
        <f t="shared" si="27"/>
        <v>4.7804811386864765E-2</v>
      </c>
      <c r="G181" s="2">
        <f t="shared" si="19"/>
        <v>1.0478048113868648</v>
      </c>
      <c r="H181" s="19">
        <f t="shared" si="28"/>
        <v>-8.3600577593102243E-2</v>
      </c>
      <c r="I181" s="91">
        <f t="shared" si="20"/>
        <v>0.91639942240689776</v>
      </c>
      <c r="J181" s="91">
        <f t="shared" si="21"/>
        <v>-5.4067699350961056E-2</v>
      </c>
      <c r="K181" s="91">
        <f t="shared" si="22"/>
        <v>0.94593230064903899</v>
      </c>
      <c r="L181" s="19">
        <f t="shared" si="29"/>
        <v>-3.1220921647223232E-2</v>
      </c>
      <c r="M181" s="90">
        <f t="shared" si="23"/>
        <v>0.96877907835277677</v>
      </c>
    </row>
    <row r="182" spans="1:13" x14ac:dyDescent="0.2">
      <c r="A182" t="s">
        <v>4</v>
      </c>
      <c r="B182" s="1">
        <v>1984</v>
      </c>
      <c r="C182" s="1">
        <v>0.42825660109519958</v>
      </c>
      <c r="D182" s="1">
        <v>-4.232967272400856E-2</v>
      </c>
      <c r="E182" s="1">
        <v>9860182573119.3633</v>
      </c>
      <c r="F182" s="2">
        <f t="shared" si="27"/>
        <v>6.8400298311455554E-2</v>
      </c>
      <c r="G182" s="2">
        <f t="shared" si="19"/>
        <v>1.0684002983114556</v>
      </c>
      <c r="H182" s="19">
        <f t="shared" si="28"/>
        <v>-9.2547835806438661E-2</v>
      </c>
      <c r="I182" s="91">
        <f t="shared" si="20"/>
        <v>0.90745216419356134</v>
      </c>
      <c r="J182" s="91">
        <f t="shared" si="21"/>
        <v>-4.4941535323979681E-2</v>
      </c>
      <c r="K182" s="91">
        <f t="shared" si="22"/>
        <v>0.95505846467602029</v>
      </c>
      <c r="L182" s="19">
        <f t="shared" si="29"/>
        <v>-4.9846477721767757E-2</v>
      </c>
      <c r="M182" s="90">
        <f t="shared" si="23"/>
        <v>0.95015352227823224</v>
      </c>
    </row>
    <row r="183" spans="1:13" x14ac:dyDescent="0.2">
      <c r="A183" t="s">
        <v>4</v>
      </c>
      <c r="B183" s="1">
        <v>1985</v>
      </c>
      <c r="C183" s="1">
        <v>0.37751978635787964</v>
      </c>
      <c r="D183" s="1">
        <v>-3.2706774771213531E-2</v>
      </c>
      <c r="E183" s="1">
        <v>10209555806481.621</v>
      </c>
      <c r="F183" s="2">
        <f t="shared" si="27"/>
        <v>3.543273471575592E-2</v>
      </c>
      <c r="G183" s="2">
        <f t="shared" si="19"/>
        <v>1.0354327347157559</v>
      </c>
      <c r="H183" s="19">
        <f t="shared" si="28"/>
        <v>-8.7238016184243983E-2</v>
      </c>
      <c r="I183" s="91">
        <f t="shared" si="20"/>
        <v>0.91276198381575602</v>
      </c>
      <c r="J183" s="91">
        <f t="shared" si="21"/>
        <v>-9.8841845323007313E-2</v>
      </c>
      <c r="K183" s="91">
        <f t="shared" si="22"/>
        <v>0.90115815467699267</v>
      </c>
      <c r="L183" s="19">
        <f t="shared" si="29"/>
        <v>1.2876573416708004E-2</v>
      </c>
      <c r="M183" s="90">
        <f t="shared" si="23"/>
        <v>1.012876573416708</v>
      </c>
    </row>
    <row r="184" spans="1:13" x14ac:dyDescent="0.2">
      <c r="A184" t="s">
        <v>4</v>
      </c>
      <c r="B184" s="1">
        <v>1986</v>
      </c>
      <c r="C184" s="1">
        <v>0.32996067404747009</v>
      </c>
      <c r="D184" s="1">
        <v>-1.8687309697270393E-2</v>
      </c>
      <c r="E184" s="1">
        <v>10542684109551.209</v>
      </c>
      <c r="F184" s="2">
        <f t="shared" si="27"/>
        <v>3.2629069215538209E-2</v>
      </c>
      <c r="G184" s="2">
        <f t="shared" si="19"/>
        <v>1.0326290692155382</v>
      </c>
      <c r="H184" s="19">
        <f t="shared" si="28"/>
        <v>-9.7459269601382736E-2</v>
      </c>
      <c r="I184" s="91">
        <f t="shared" si="20"/>
        <v>0.90254073039861726</v>
      </c>
      <c r="J184" s="91">
        <f t="shared" si="21"/>
        <v>-8.6635922018159603E-2</v>
      </c>
      <c r="K184" s="91">
        <f t="shared" si="22"/>
        <v>0.91336407798184038</v>
      </c>
      <c r="L184" s="19">
        <f t="shared" si="29"/>
        <v>-1.1849981671206322E-2</v>
      </c>
      <c r="M184" s="90">
        <f t="shared" si="23"/>
        <v>0.98815001832879368</v>
      </c>
    </row>
    <row r="185" spans="1:13" x14ac:dyDescent="0.2">
      <c r="A185" t="s">
        <v>4</v>
      </c>
      <c r="B185" s="1">
        <v>1987</v>
      </c>
      <c r="C185" s="1">
        <v>0.29460063576698303</v>
      </c>
      <c r="D185" s="1">
        <v>-2.3876208811998367E-2</v>
      </c>
      <c r="E185" s="1">
        <v>10931384234447.371</v>
      </c>
      <c r="F185" s="2">
        <f t="shared" si="27"/>
        <v>3.6869180642908228E-2</v>
      </c>
      <c r="G185" s="2">
        <f t="shared" si="19"/>
        <v>1.0368691806429082</v>
      </c>
      <c r="H185" s="19">
        <f t="shared" si="28"/>
        <v>-7.4246284935622575E-2</v>
      </c>
      <c r="I185" s="91">
        <f t="shared" si="20"/>
        <v>0.92575371506437742</v>
      </c>
      <c r="J185" s="91">
        <f t="shared" si="21"/>
        <v>-5.6634960366767607E-2</v>
      </c>
      <c r="K185" s="91">
        <f t="shared" si="22"/>
        <v>0.94336503963323237</v>
      </c>
      <c r="L185" s="19">
        <f t="shared" si="29"/>
        <v>-1.8668621190055967E-2</v>
      </c>
      <c r="M185" s="90">
        <f t="shared" si="23"/>
        <v>0.98133137880994403</v>
      </c>
    </row>
    <row r="186" spans="1:13" x14ac:dyDescent="0.2">
      <c r="A186" t="s">
        <v>4</v>
      </c>
      <c r="B186" s="1">
        <v>1988</v>
      </c>
      <c r="C186" s="1">
        <v>0.27099588513374329</v>
      </c>
      <c r="D186" s="1">
        <v>-3.789886087179184E-2</v>
      </c>
      <c r="E186" s="1">
        <v>11382441608557.588</v>
      </c>
      <c r="F186" s="2">
        <f t="shared" si="27"/>
        <v>4.1262603567517875E-2</v>
      </c>
      <c r="G186" s="2">
        <f t="shared" si="19"/>
        <v>1.0412626035675179</v>
      </c>
      <c r="H186" s="19">
        <f t="shared" si="28"/>
        <v>-4.2168119645075719E-2</v>
      </c>
      <c r="I186" s="91">
        <f t="shared" si="20"/>
        <v>0.95783188035492428</v>
      </c>
      <c r="J186" s="91">
        <f t="shared" si="21"/>
        <v>-8.1046019299440566E-2</v>
      </c>
      <c r="K186" s="91">
        <f t="shared" si="22"/>
        <v>0.91895398070055945</v>
      </c>
      <c r="L186" s="19">
        <f t="shared" si="29"/>
        <v>4.2306688333540343E-2</v>
      </c>
      <c r="M186" s="90">
        <f t="shared" si="23"/>
        <v>1.0423066883335403</v>
      </c>
    </row>
    <row r="187" spans="1:13" x14ac:dyDescent="0.2">
      <c r="A187" t="s">
        <v>4</v>
      </c>
      <c r="B187" s="1">
        <v>1989</v>
      </c>
      <c r="C187" s="1">
        <v>0.24521166086196899</v>
      </c>
      <c r="D187" s="1">
        <v>-3.3131204545497894E-2</v>
      </c>
      <c r="E187" s="1">
        <v>11772967676217.594</v>
      </c>
      <c r="F187" s="2">
        <f t="shared" si="27"/>
        <v>3.4309516454395839E-2</v>
      </c>
      <c r="G187" s="2">
        <f t="shared" si="19"/>
        <v>1.0343095164543958</v>
      </c>
      <c r="H187" s="19">
        <f t="shared" si="28"/>
        <v>-6.4101086811881869E-2</v>
      </c>
      <c r="I187" s="91">
        <f t="shared" si="20"/>
        <v>0.93589891318811813</v>
      </c>
      <c r="J187" s="91">
        <f t="shared" si="21"/>
        <v>-0.13985031858726488</v>
      </c>
      <c r="K187" s="91">
        <f t="shared" si="22"/>
        <v>0.86014968141273518</v>
      </c>
      <c r="L187" s="19">
        <f t="shared" si="29"/>
        <v>8.8065174483318076E-2</v>
      </c>
      <c r="M187" s="90">
        <f t="shared" si="23"/>
        <v>1.0880651744833181</v>
      </c>
    </row>
    <row r="188" spans="1:13" x14ac:dyDescent="0.2">
      <c r="A188" t="s">
        <v>4</v>
      </c>
      <c r="B188" s="1">
        <v>1990</v>
      </c>
      <c r="C188" s="1">
        <v>0.20192104578018188</v>
      </c>
      <c r="D188" s="1">
        <v>-2.2719670087099075E-2</v>
      </c>
      <c r="E188" s="1">
        <v>11959923685110.863</v>
      </c>
      <c r="F188" s="2">
        <f t="shared" si="27"/>
        <v>1.5880108910087065E-2</v>
      </c>
      <c r="G188" s="2">
        <f t="shared" si="19"/>
        <v>1.0158801089100871</v>
      </c>
      <c r="H188" s="19">
        <f t="shared" si="28"/>
        <v>-0.16346729491842027</v>
      </c>
      <c r="I188" s="91">
        <f t="shared" si="20"/>
        <v>0.83653270508157973</v>
      </c>
      <c r="J188" s="91">
        <f t="shared" si="21"/>
        <v>-0.1351126795073079</v>
      </c>
      <c r="K188" s="91">
        <f t="shared" si="22"/>
        <v>0.86488732049269212</v>
      </c>
      <c r="L188" s="19">
        <f t="shared" si="29"/>
        <v>-3.2784172850354509E-2</v>
      </c>
      <c r="M188" s="90">
        <f t="shared" si="23"/>
        <v>0.96721582714964549</v>
      </c>
    </row>
    <row r="189" spans="1:13" x14ac:dyDescent="0.2">
      <c r="A189" t="s">
        <v>4</v>
      </c>
      <c r="B189" s="1">
        <v>1991</v>
      </c>
      <c r="C189" s="1">
        <v>0.14633069932460785</v>
      </c>
      <c r="D189" s="1">
        <v>-2.2175921127200127E-2</v>
      </c>
      <c r="E189" s="1">
        <v>11949980885103.133</v>
      </c>
      <c r="F189" s="2">
        <f t="shared" si="27"/>
        <v>-8.3134309795873662E-4</v>
      </c>
      <c r="G189" s="2">
        <f t="shared" si="19"/>
        <v>0.99916865690204126</v>
      </c>
      <c r="H189" s="19">
        <f t="shared" si="28"/>
        <v>-0.27590981047674945</v>
      </c>
      <c r="I189" s="91">
        <f t="shared" si="20"/>
        <v>0.72409018952325055</v>
      </c>
      <c r="J189" s="91">
        <f t="shared" si="21"/>
        <v>-0.11251759319745441</v>
      </c>
      <c r="K189" s="91">
        <f t="shared" si="22"/>
        <v>0.88748240680254553</v>
      </c>
      <c r="L189" s="19">
        <f t="shared" si="29"/>
        <v>-0.18410755641677512</v>
      </c>
      <c r="M189" s="90">
        <f t="shared" si="23"/>
        <v>0.81589244358322488</v>
      </c>
    </row>
    <row r="190" spans="1:13" x14ac:dyDescent="0.2">
      <c r="A190" t="s">
        <v>4</v>
      </c>
      <c r="B190" s="1">
        <v>1992</v>
      </c>
      <c r="C190" s="1">
        <v>7.0127382874488831E-2</v>
      </c>
      <c r="D190" s="1">
        <v>-1.4231665059924126E-2</v>
      </c>
      <c r="E190" s="1">
        <v>12354810890789.672</v>
      </c>
      <c r="F190" s="2">
        <f t="shared" si="27"/>
        <v>3.3877042112360201E-2</v>
      </c>
      <c r="G190" s="2">
        <f t="shared" si="19"/>
        <v>1.0338770421123602</v>
      </c>
      <c r="H190" s="19">
        <f t="shared" si="28"/>
        <v>-0.50452576587143438</v>
      </c>
      <c r="I190" s="91">
        <f t="shared" si="20"/>
        <v>0.49547423412856562</v>
      </c>
      <c r="J190" s="91">
        <f t="shared" si="21"/>
        <v>-0.15154660798829989</v>
      </c>
      <c r="K190" s="91">
        <f t="shared" si="22"/>
        <v>0.84845339201170011</v>
      </c>
      <c r="L190" s="19">
        <f t="shared" si="29"/>
        <v>-0.41602657400686893</v>
      </c>
      <c r="M190" s="90">
        <f t="shared" si="23"/>
        <v>0.58397342599313107</v>
      </c>
    </row>
    <row r="191" spans="1:13" x14ac:dyDescent="0.2">
      <c r="A191" t="s">
        <v>4</v>
      </c>
      <c r="B191" s="1">
        <v>1993</v>
      </c>
      <c r="C191" s="1">
        <v>5.0927158445119858E-3</v>
      </c>
      <c r="D191" s="1">
        <v>-1.2145864777266979E-2</v>
      </c>
      <c r="E191" s="1">
        <v>12724426485409.203</v>
      </c>
      <c r="F191" s="2">
        <f t="shared" si="27"/>
        <v>2.9916734289723079E-2</v>
      </c>
      <c r="G191" s="2">
        <f t="shared" si="19"/>
        <v>1.0299167342897231</v>
      </c>
      <c r="H191" s="19">
        <f t="shared" si="28"/>
        <v>-0.92520648773343317</v>
      </c>
      <c r="I191" s="91">
        <f t="shared" si="20"/>
        <v>7.4793512266566831E-2</v>
      </c>
      <c r="J191" s="91">
        <f t="shared" si="21"/>
        <v>-0.20294019934260754</v>
      </c>
      <c r="K191" s="91">
        <f t="shared" si="22"/>
        <v>0.79705980065739246</v>
      </c>
      <c r="L191" s="19">
        <f t="shared" si="29"/>
        <v>-0.90616323617766292</v>
      </c>
      <c r="M191" s="90">
        <f t="shared" si="23"/>
        <v>9.3836763822337077E-2</v>
      </c>
    </row>
    <row r="192" spans="1:13" x14ac:dyDescent="0.2">
      <c r="A192" t="s">
        <v>4</v>
      </c>
      <c r="B192" s="1">
        <v>1994</v>
      </c>
      <c r="C192" s="1">
        <v>-2.4131443351507187E-2</v>
      </c>
      <c r="D192" s="1">
        <v>-3.0312411487102509E-2</v>
      </c>
      <c r="E192" s="1">
        <v>13230846761915.092</v>
      </c>
      <c r="F192" s="2">
        <f t="shared" si="27"/>
        <v>3.9799064978416787E-2</v>
      </c>
      <c r="G192" s="2">
        <f t="shared" si="19"/>
        <v>1.0397990649784168</v>
      </c>
      <c r="H192" s="19">
        <f t="shared" si="28"/>
        <v>-5.9270081032532564</v>
      </c>
      <c r="I192" s="91">
        <f>1+H192</f>
        <v>-4.9270081032532564</v>
      </c>
      <c r="J192" s="91">
        <f>D191/C191</f>
        <v>-2.3849484534574241</v>
      </c>
      <c r="K192" s="91">
        <f>1+J192</f>
        <v>-1.3849484534574241</v>
      </c>
      <c r="L192" s="19">
        <f t="shared" si="29"/>
        <v>2.5575389762365055</v>
      </c>
      <c r="M192" s="90">
        <f t="shared" si="23"/>
        <v>3.5575389762365055</v>
      </c>
    </row>
    <row r="193" spans="1:13" x14ac:dyDescent="0.2">
      <c r="A193" t="s">
        <v>4</v>
      </c>
      <c r="B193" s="1">
        <v>1995</v>
      </c>
      <c r="C193" s="1">
        <v>-2.5782952085137367E-2</v>
      </c>
      <c r="D193" s="1">
        <v>-4.510672390460968E-2</v>
      </c>
      <c r="E193" s="1">
        <v>13638534289108.289</v>
      </c>
      <c r="F193" s="2">
        <f t="shared" si="27"/>
        <v>3.0813411607692576E-2</v>
      </c>
      <c r="G193" s="2">
        <f t="shared" si="19"/>
        <v>1.0308134116076926</v>
      </c>
      <c r="H193" s="19">
        <f t="shared" si="28"/>
        <v>0.10136026316627955</v>
      </c>
      <c r="I193" s="91">
        <f t="shared" si="20"/>
        <v>1.1013602631662796</v>
      </c>
      <c r="J193" s="91">
        <f t="shared" si="21"/>
        <v>1.2561375233781562</v>
      </c>
      <c r="K193" s="91">
        <f t="shared" si="22"/>
        <v>2.2561375233781562</v>
      </c>
      <c r="L193" s="19">
        <f t="shared" si="29"/>
        <v>-0.51183815181745107</v>
      </c>
      <c r="M193" s="90">
        <f t="shared" si="23"/>
        <v>0.48816184818254893</v>
      </c>
    </row>
    <row r="194" spans="1:13" x14ac:dyDescent="0.2">
      <c r="A194" t="s">
        <v>4</v>
      </c>
      <c r="B194" s="1">
        <v>1996</v>
      </c>
      <c r="C194" s="1">
        <v>-8.1752529367804527E-3</v>
      </c>
      <c r="D194" s="1">
        <v>-2.9871020466089249E-2</v>
      </c>
      <c r="E194" s="1">
        <v>14170924797864.18</v>
      </c>
      <c r="F194" s="2">
        <f t="shared" si="27"/>
        <v>3.9035756883425199E-2</v>
      </c>
      <c r="G194" s="2">
        <f t="shared" si="19"/>
        <v>1.0390357568834252</v>
      </c>
      <c r="H194" s="19">
        <f t="shared" si="28"/>
        <v>-0.67054276427183357</v>
      </c>
      <c r="I194" s="91">
        <f t="shared" si="20"/>
        <v>0.32945723572816643</v>
      </c>
      <c r="J194" s="91">
        <f t="shared" si="21"/>
        <v>1.7494786382747667</v>
      </c>
      <c r="K194" s="91">
        <f t="shared" si="22"/>
        <v>2.7494786382747667</v>
      </c>
      <c r="L194" s="19">
        <f t="shared" si="29"/>
        <v>-0.88017465160780695</v>
      </c>
      <c r="M194" s="90">
        <f t="shared" si="23"/>
        <v>0.11982534839219305</v>
      </c>
    </row>
    <row r="195" spans="1:13" x14ac:dyDescent="0.2">
      <c r="A195" t="s">
        <v>4</v>
      </c>
      <c r="B195" s="1">
        <v>1997</v>
      </c>
      <c r="C195" s="1">
        <v>3.9331376552581787E-2</v>
      </c>
      <c r="D195" s="1">
        <v>-1.3016380369663239E-2</v>
      </c>
      <c r="E195" s="1">
        <v>14786293811511.611</v>
      </c>
      <c r="F195" s="2">
        <f t="shared" si="27"/>
        <v>4.3424760375566862E-2</v>
      </c>
      <c r="G195" s="2">
        <f t="shared" si="19"/>
        <v>1.0434247603755669</v>
      </c>
      <c r="H195" s="19">
        <f t="shared" si="28"/>
        <v>-6.0199464740696813</v>
      </c>
      <c r="I195" s="91">
        <f t="shared" si="20"/>
        <v>-5.0199464740696813</v>
      </c>
      <c r="J195" s="91">
        <f t="shared" si="21"/>
        <v>3.653834406969791</v>
      </c>
      <c r="K195" s="91">
        <f t="shared" si="22"/>
        <v>4.653834406969791</v>
      </c>
      <c r="L195" s="19">
        <f t="shared" si="29"/>
        <v>-2.0786689072029692</v>
      </c>
      <c r="M195" s="90">
        <f t="shared" si="23"/>
        <v>-1.0786689072029692</v>
      </c>
    </row>
    <row r="196" spans="1:13" x14ac:dyDescent="0.2">
      <c r="A196" t="s">
        <v>4</v>
      </c>
      <c r="B196" s="1">
        <v>1998</v>
      </c>
      <c r="C196" s="1">
        <v>0.10097668319940567</v>
      </c>
      <c r="D196" s="1">
        <v>1.1088608880527318E-4</v>
      </c>
      <c r="E196" s="1">
        <v>15432828231629.562</v>
      </c>
      <c r="F196" s="2">
        <f t="shared" si="27"/>
        <v>4.3725251801408405E-2</v>
      </c>
      <c r="G196" s="2">
        <f t="shared" ref="G196:G259" si="30">1+$F196</f>
        <v>1.0437252518014084</v>
      </c>
      <c r="H196" s="19">
        <f t="shared" si="28"/>
        <v>1.6795887491370447</v>
      </c>
      <c r="I196" s="91">
        <f t="shared" ref="I196:I259" si="31">1+H196</f>
        <v>2.6795887491370447</v>
      </c>
      <c r="J196" s="91">
        <f t="shared" ref="J196:J259" si="32">D195/C195</f>
        <v>-0.33094138854412453</v>
      </c>
      <c r="K196" s="91">
        <f t="shared" ref="K196:K259" si="33">1+J196</f>
        <v>0.66905861145587542</v>
      </c>
      <c r="L196" s="19">
        <f t="shared" si="29"/>
        <v>3.0050134670656794</v>
      </c>
      <c r="M196" s="90">
        <f t="shared" ref="M196:M259" si="34">1+L196</f>
        <v>4.0050134670656794</v>
      </c>
    </row>
    <row r="197" spans="1:13" x14ac:dyDescent="0.2">
      <c r="A197" t="s">
        <v>4</v>
      </c>
      <c r="B197" s="1">
        <v>1999</v>
      </c>
      <c r="C197" s="1">
        <v>0.17120760679244995</v>
      </c>
      <c r="D197" s="1">
        <v>7.8593762591481209E-3</v>
      </c>
      <c r="E197" s="1">
        <v>16168186121259.496</v>
      </c>
      <c r="F197" s="2">
        <f t="shared" si="27"/>
        <v>4.7648938910809457E-2</v>
      </c>
      <c r="G197" s="2">
        <f t="shared" si="30"/>
        <v>1.0476489389108095</v>
      </c>
      <c r="H197" s="19">
        <f t="shared" si="28"/>
        <v>0.77630579561980495</v>
      </c>
      <c r="I197" s="91">
        <f t="shared" si="31"/>
        <v>1.776305795619805</v>
      </c>
      <c r="J197" s="91">
        <f t="shared" si="32"/>
        <v>1.0981355823135794E-3</v>
      </c>
      <c r="K197" s="91">
        <f t="shared" si="33"/>
        <v>1.0010981355823136</v>
      </c>
      <c r="L197" s="19">
        <f t="shared" si="29"/>
        <v>0.77435731072116365</v>
      </c>
      <c r="M197" s="90">
        <f t="shared" si="34"/>
        <v>1.7743573107211636</v>
      </c>
    </row>
    <row r="198" spans="1:13" x14ac:dyDescent="0.2">
      <c r="A198" t="s">
        <v>4</v>
      </c>
      <c r="B198" s="1">
        <v>2000</v>
      </c>
      <c r="C198" s="1">
        <v>0.23110327124595642</v>
      </c>
      <c r="D198" s="1">
        <v>1.6470270231366158E-2</v>
      </c>
      <c r="E198" s="1">
        <v>16783387723057.49</v>
      </c>
      <c r="F198" s="2">
        <f t="shared" si="27"/>
        <v>3.8050131114526708E-2</v>
      </c>
      <c r="G198" s="2">
        <f t="shared" si="30"/>
        <v>1.0380501311145267</v>
      </c>
      <c r="H198" s="19">
        <f t="shared" si="28"/>
        <v>0.40120398568902971</v>
      </c>
      <c r="I198" s="91">
        <f t="shared" si="31"/>
        <v>1.4012039856890297</v>
      </c>
      <c r="J198" s="91">
        <f t="shared" si="32"/>
        <v>4.5905531923449032E-2</v>
      </c>
      <c r="K198" s="91">
        <f t="shared" si="33"/>
        <v>1.0459055319234489</v>
      </c>
      <c r="L198" s="19">
        <f t="shared" si="29"/>
        <v>0.33970415388488973</v>
      </c>
      <c r="M198" s="90">
        <f t="shared" si="34"/>
        <v>1.3397041538848897</v>
      </c>
    </row>
    <row r="199" spans="1:13" x14ac:dyDescent="0.2">
      <c r="A199" t="s">
        <v>4</v>
      </c>
      <c r="B199" s="1">
        <v>2001</v>
      </c>
      <c r="C199" s="1">
        <v>0.25621697306632996</v>
      </c>
      <c r="D199" s="1">
        <v>-6.0593211092054844E-3</v>
      </c>
      <c r="E199" s="1">
        <v>16946857770686.16</v>
      </c>
      <c r="F199" s="2">
        <f t="shared" si="27"/>
        <v>9.7399911344531187E-3</v>
      </c>
      <c r="G199" s="2">
        <f t="shared" si="30"/>
        <v>1.0097399911344531</v>
      </c>
      <c r="H199" s="19">
        <f t="shared" si="28"/>
        <v>0.11946716598897589</v>
      </c>
      <c r="I199" s="91">
        <f t="shared" si="31"/>
        <v>1.1194671659889759</v>
      </c>
      <c r="J199" s="91">
        <f t="shared" si="32"/>
        <v>7.1268009935858218E-2</v>
      </c>
      <c r="K199" s="91">
        <f t="shared" si="33"/>
        <v>1.0712680099358582</v>
      </c>
      <c r="L199" s="19">
        <f t="shared" si="29"/>
        <v>4.4992621459875037E-2</v>
      </c>
      <c r="M199" s="90">
        <f t="shared" si="34"/>
        <v>1.044992621459875</v>
      </c>
    </row>
    <row r="200" spans="1:13" x14ac:dyDescent="0.2">
      <c r="A200" t="s">
        <v>4</v>
      </c>
      <c r="B200" s="1">
        <v>2002</v>
      </c>
      <c r="C200" s="1">
        <v>0.24834401905536652</v>
      </c>
      <c r="D200" s="1">
        <v>-3.8699083030223846E-2</v>
      </c>
      <c r="E200" s="1">
        <v>17310007291775.125</v>
      </c>
      <c r="F200" s="2">
        <f t="shared" si="27"/>
        <v>2.1428723011833073E-2</v>
      </c>
      <c r="G200" s="2">
        <f t="shared" si="30"/>
        <v>1.0214287230118331</v>
      </c>
      <c r="H200" s="19">
        <f t="shared" si="28"/>
        <v>-9.9574153282971922E-3</v>
      </c>
      <c r="I200" s="91">
        <f t="shared" si="31"/>
        <v>0.99004258467170281</v>
      </c>
      <c r="J200" s="91">
        <f t="shared" si="32"/>
        <v>-2.3649179196402557E-2</v>
      </c>
      <c r="K200" s="91">
        <f t="shared" si="33"/>
        <v>0.97635082080359747</v>
      </c>
      <c r="L200" s="19">
        <f t="shared" si="29"/>
        <v>1.4023405907352293E-2</v>
      </c>
      <c r="M200" s="90">
        <f t="shared" si="34"/>
        <v>1.0140234059073523</v>
      </c>
    </row>
    <row r="201" spans="1:13" x14ac:dyDescent="0.2">
      <c r="A201" t="s">
        <v>4</v>
      </c>
      <c r="B201" s="1">
        <v>2003</v>
      </c>
      <c r="C201" s="1">
        <v>0.24293175339698792</v>
      </c>
      <c r="D201" s="1">
        <v>-4.9743127077817917E-2</v>
      </c>
      <c r="E201" s="1">
        <v>17809223022144.488</v>
      </c>
      <c r="F201" s="2">
        <f t="shared" si="27"/>
        <v>2.8839718086460131E-2</v>
      </c>
      <c r="G201" s="2">
        <f t="shared" si="30"/>
        <v>1.0288397180864601</v>
      </c>
      <c r="H201" s="19">
        <f t="shared" si="28"/>
        <v>6.4177813901153957E-3</v>
      </c>
      <c r="I201" s="91">
        <f t="shared" si="31"/>
        <v>1.0064177813901154</v>
      </c>
      <c r="J201" s="91">
        <f t="shared" si="32"/>
        <v>-0.15582852841564171</v>
      </c>
      <c r="K201" s="91">
        <f t="shared" si="33"/>
        <v>0.84417147158435824</v>
      </c>
      <c r="L201" s="19">
        <f t="shared" si="29"/>
        <v>0.19219591666755798</v>
      </c>
      <c r="M201" s="90">
        <f t="shared" si="34"/>
        <v>1.192195916667558</v>
      </c>
    </row>
    <row r="202" spans="1:13" x14ac:dyDescent="0.2">
      <c r="A202" t="s">
        <v>4</v>
      </c>
      <c r="B202" s="1">
        <v>2004</v>
      </c>
      <c r="C202" s="1">
        <v>0.23203097283840179</v>
      </c>
      <c r="D202" s="1">
        <v>-4.3156430125236511E-2</v>
      </c>
      <c r="E202" s="1">
        <v>18465553762677.215</v>
      </c>
      <c r="F202" s="2">
        <f t="shared" si="27"/>
        <v>3.6853418013611527E-2</v>
      </c>
      <c r="G202" s="2">
        <f t="shared" si="30"/>
        <v>1.0368534180136115</v>
      </c>
      <c r="H202" s="19">
        <f t="shared" si="28"/>
        <v>-9.6720420102014426E-3</v>
      </c>
      <c r="I202" s="91">
        <f t="shared" si="31"/>
        <v>0.99032795798979856</v>
      </c>
      <c r="J202" s="91">
        <f t="shared" si="32"/>
        <v>-0.20476173403536088</v>
      </c>
      <c r="K202" s="91">
        <f t="shared" si="33"/>
        <v>0.79523826596463909</v>
      </c>
      <c r="L202" s="19">
        <f t="shared" si="29"/>
        <v>0.2453223145499821</v>
      </c>
      <c r="M202" s="90">
        <f t="shared" si="34"/>
        <v>1.2453223145499821</v>
      </c>
    </row>
    <row r="203" spans="1:13" x14ac:dyDescent="0.2">
      <c r="A203" t="s">
        <v>4</v>
      </c>
      <c r="B203" s="1">
        <v>2005</v>
      </c>
      <c r="C203" s="1">
        <v>0.24064214527606964</v>
      </c>
      <c r="D203" s="1">
        <v>-2.9047774150967598E-2</v>
      </c>
      <c r="E203" s="1">
        <v>19079048353960.016</v>
      </c>
      <c r="F203" s="2">
        <f t="shared" si="27"/>
        <v>3.3223731016548408E-2</v>
      </c>
      <c r="G203" s="2">
        <f t="shared" si="30"/>
        <v>1.0332237310165484</v>
      </c>
      <c r="H203" s="19">
        <f t="shared" si="28"/>
        <v>7.1568903670160333E-2</v>
      </c>
      <c r="I203" s="91">
        <f t="shared" si="31"/>
        <v>1.0715689036701603</v>
      </c>
      <c r="J203" s="91">
        <f t="shared" si="32"/>
        <v>-0.185994264460947</v>
      </c>
      <c r="K203" s="91">
        <f t="shared" si="33"/>
        <v>0.81400573553905298</v>
      </c>
      <c r="L203" s="19">
        <f t="shared" si="29"/>
        <v>0.3164144389726482</v>
      </c>
      <c r="M203" s="90">
        <f t="shared" si="34"/>
        <v>1.3164144389726482</v>
      </c>
    </row>
    <row r="204" spans="1:13" x14ac:dyDescent="0.2">
      <c r="A204" t="s">
        <v>4</v>
      </c>
      <c r="B204" s="1">
        <v>2006</v>
      </c>
      <c r="C204" s="1">
        <v>0.29552465677261353</v>
      </c>
      <c r="D204" s="1">
        <v>-1.8222294747829437E-2</v>
      </c>
      <c r="E204" s="1">
        <v>19503883488501.227</v>
      </c>
      <c r="F204" s="2">
        <f t="shared" si="27"/>
        <v>2.2267102984359965E-2</v>
      </c>
      <c r="G204" s="2">
        <f t="shared" si="30"/>
        <v>1.02226710298436</v>
      </c>
      <c r="H204" s="19">
        <f t="shared" si="28"/>
        <v>0.25541240663727338</v>
      </c>
      <c r="I204" s="91">
        <f t="shared" si="31"/>
        <v>1.2554124066372734</v>
      </c>
      <c r="J204" s="91">
        <f t="shared" si="32"/>
        <v>-0.12070942152565749</v>
      </c>
      <c r="K204" s="91">
        <f t="shared" si="33"/>
        <v>0.87929057847434255</v>
      </c>
      <c r="L204" s="19">
        <f t="shared" si="29"/>
        <v>0.42775600850351414</v>
      </c>
      <c r="M204" s="90">
        <f t="shared" si="34"/>
        <v>1.4277560085035141</v>
      </c>
    </row>
    <row r="205" spans="1:13" x14ac:dyDescent="0.2">
      <c r="A205" t="s">
        <v>4</v>
      </c>
      <c r="B205" s="1">
        <v>2007</v>
      </c>
      <c r="C205" s="1">
        <v>0.33277797698974609</v>
      </c>
      <c r="D205" s="1">
        <v>-2.4850428104400635E-2</v>
      </c>
      <c r="E205" s="1">
        <v>19892550302263.117</v>
      </c>
      <c r="F205" s="2">
        <f t="shared" si="27"/>
        <v>1.9927662816024982E-2</v>
      </c>
      <c r="G205" s="2">
        <f t="shared" si="30"/>
        <v>1.019927662816025</v>
      </c>
      <c r="H205" s="19">
        <f t="shared" si="28"/>
        <v>0.1484979561923645</v>
      </c>
      <c r="I205" s="91">
        <f t="shared" si="31"/>
        <v>1.1484979561923645</v>
      </c>
      <c r="J205" s="91">
        <f t="shared" si="32"/>
        <v>-6.1660827041752644E-2</v>
      </c>
      <c r="K205" s="91">
        <f t="shared" si="33"/>
        <v>0.93833917295824731</v>
      </c>
      <c r="L205" s="19">
        <f t="shared" si="29"/>
        <v>0.22396889023780364</v>
      </c>
      <c r="M205" s="90">
        <f t="shared" si="34"/>
        <v>1.2239688902378036</v>
      </c>
    </row>
    <row r="206" spans="1:13" x14ac:dyDescent="0.2">
      <c r="A206" t="s">
        <v>4</v>
      </c>
      <c r="B206" s="1">
        <v>2008</v>
      </c>
      <c r="C206" s="1">
        <v>0.25287061929702759</v>
      </c>
      <c r="D206" s="1">
        <v>-6.4917214214801788E-2</v>
      </c>
      <c r="E206" s="1">
        <v>19884793110283.582</v>
      </c>
      <c r="F206" s="2">
        <f t="shared" si="27"/>
        <v>-3.8995462430235772E-4</v>
      </c>
      <c r="G206" s="2">
        <f t="shared" si="30"/>
        <v>0.99961004537569764</v>
      </c>
      <c r="H206" s="19">
        <f t="shared" si="28"/>
        <v>-0.24041845101585191</v>
      </c>
      <c r="I206" s="91">
        <f t="shared" si="31"/>
        <v>0.75958154898414809</v>
      </c>
      <c r="J206" s="91">
        <f t="shared" si="32"/>
        <v>-7.4675699182961117E-2</v>
      </c>
      <c r="K206" s="91">
        <f t="shared" si="33"/>
        <v>0.92532430081703887</v>
      </c>
      <c r="L206" s="19">
        <f t="shared" si="29"/>
        <v>-0.17911855517740527</v>
      </c>
      <c r="M206" s="90">
        <f t="shared" si="34"/>
        <v>0.82088144482259473</v>
      </c>
    </row>
    <row r="207" spans="1:13" x14ac:dyDescent="0.2">
      <c r="A207" t="s">
        <v>4</v>
      </c>
      <c r="B207" s="1">
        <v>2009</v>
      </c>
      <c r="C207" s="1">
        <v>9.3335360288619995E-2</v>
      </c>
      <c r="D207" s="1">
        <v>-0.12694264948368073</v>
      </c>
      <c r="E207" s="1">
        <v>19491739815216.219</v>
      </c>
      <c r="F207" s="2">
        <f t="shared" si="27"/>
        <v>-1.9766526756775371E-2</v>
      </c>
      <c r="G207" s="2">
        <f t="shared" si="30"/>
        <v>0.98023347324322463</v>
      </c>
      <c r="H207" s="19">
        <f t="shared" si="28"/>
        <v>-0.63819266688054832</v>
      </c>
      <c r="I207" s="91">
        <f t="shared" si="31"/>
        <v>0.36180733311945168</v>
      </c>
      <c r="J207" s="91">
        <f t="shared" si="32"/>
        <v>-0.25672106310835802</v>
      </c>
      <c r="K207" s="91">
        <f t="shared" si="33"/>
        <v>0.74327893689164193</v>
      </c>
      <c r="L207" s="19">
        <f t="shared" si="29"/>
        <v>-0.51322805589983056</v>
      </c>
      <c r="M207" s="90">
        <f t="shared" si="34"/>
        <v>0.48677194410016944</v>
      </c>
    </row>
    <row r="208" spans="1:13" x14ac:dyDescent="0.2">
      <c r="A208" t="s">
        <v>4</v>
      </c>
      <c r="B208" s="1">
        <v>2010</v>
      </c>
      <c r="C208" s="1">
        <v>-3.1979765743017197E-2</v>
      </c>
      <c r="D208" s="1">
        <v>-0.11882112175226212</v>
      </c>
      <c r="E208" s="1">
        <v>20131349065679.742</v>
      </c>
      <c r="F208" s="2">
        <f t="shared" si="27"/>
        <v>3.2814374526188406E-2</v>
      </c>
      <c r="G208" s="2">
        <f t="shared" si="30"/>
        <v>1.0328143745261884</v>
      </c>
      <c r="H208" s="19">
        <f t="shared" si="28"/>
        <v>-1.3538761906659234</v>
      </c>
      <c r="I208" s="91">
        <f t="shared" si="31"/>
        <v>-0.35387619066592335</v>
      </c>
      <c r="J208" s="91">
        <f t="shared" si="32"/>
        <v>-1.3600702787361323</v>
      </c>
      <c r="K208" s="91">
        <f t="shared" si="33"/>
        <v>-0.36007027873613229</v>
      </c>
      <c r="L208" s="19">
        <f t="shared" si="29"/>
        <v>-1.7202441956471803E-2</v>
      </c>
      <c r="M208" s="90">
        <f t="shared" si="34"/>
        <v>0.9827975580435282</v>
      </c>
    </row>
    <row r="209" spans="1:13" x14ac:dyDescent="0.2">
      <c r="A209" t="s">
        <v>4</v>
      </c>
      <c r="B209" s="1">
        <v>2011</v>
      </c>
      <c r="C209" s="1">
        <v>-0.11151197552680969</v>
      </c>
      <c r="D209" s="1">
        <v>-0.10412771999835968</v>
      </c>
      <c r="E209" s="1">
        <v>20548621641802.223</v>
      </c>
      <c r="F209" s="2">
        <f t="shared" si="27"/>
        <v>2.0727501905664747E-2</v>
      </c>
      <c r="G209" s="2">
        <f t="shared" si="30"/>
        <v>1.0207275019056647</v>
      </c>
      <c r="H209" s="19">
        <f t="shared" si="28"/>
        <v>2.5592299558010203</v>
      </c>
      <c r="I209" s="91">
        <f t="shared" si="31"/>
        <v>3.5592299558010203</v>
      </c>
      <c r="J209" s="91">
        <f t="shared" si="32"/>
        <v>3.7155094476640058</v>
      </c>
      <c r="K209" s="91">
        <f t="shared" si="33"/>
        <v>4.7155094476640063</v>
      </c>
      <c r="L209" s="19">
        <f t="shared" si="29"/>
        <v>-0.24520775638267245</v>
      </c>
      <c r="M209" s="90">
        <f t="shared" si="34"/>
        <v>0.75479224361732755</v>
      </c>
    </row>
    <row r="210" spans="1:13" x14ac:dyDescent="0.2">
      <c r="A210" t="s">
        <v>4</v>
      </c>
      <c r="B210" s="1">
        <v>2012</v>
      </c>
      <c r="C210" s="1">
        <v>-0.16481836140155792</v>
      </c>
      <c r="D210" s="1">
        <v>-8.7206147611141205E-2</v>
      </c>
      <c r="E210" s="1">
        <v>20976549164468.41</v>
      </c>
      <c r="F210" s="2">
        <f t="shared" si="27"/>
        <v>2.0825120542180331E-2</v>
      </c>
      <c r="G210" s="2">
        <f t="shared" si="30"/>
        <v>1.0208251205421803</v>
      </c>
      <c r="H210" s="19">
        <f t="shared" si="28"/>
        <v>0.50881304766104885</v>
      </c>
      <c r="I210" s="91">
        <f t="shared" si="31"/>
        <v>1.5088130476610488</v>
      </c>
      <c r="J210" s="91">
        <f t="shared" si="32"/>
        <v>0.93378060523486384</v>
      </c>
      <c r="K210" s="91">
        <f t="shared" si="33"/>
        <v>1.9337806052348638</v>
      </c>
      <c r="L210" s="19">
        <f t="shared" si="29"/>
        <v>-0.21975996471543957</v>
      </c>
      <c r="M210" s="90">
        <f t="shared" si="34"/>
        <v>0.78024003528456043</v>
      </c>
    </row>
    <row r="211" spans="1:13" x14ac:dyDescent="0.2">
      <c r="A211" t="s">
        <v>4</v>
      </c>
      <c r="B211" s="1">
        <v>2013</v>
      </c>
      <c r="C211" s="1">
        <v>-0.18460261821746826</v>
      </c>
      <c r="D211" s="1">
        <v>-5.4863318800926208E-2</v>
      </c>
      <c r="E211" s="1">
        <v>21437664028790.578</v>
      </c>
      <c r="F211" s="2">
        <f t="shared" si="27"/>
        <v>2.198239856836115E-2</v>
      </c>
      <c r="G211" s="2">
        <f t="shared" si="30"/>
        <v>1.0219823985683612</v>
      </c>
      <c r="H211" s="19">
        <f t="shared" si="28"/>
        <v>0.14465782175956265</v>
      </c>
      <c r="I211" s="91">
        <f t="shared" si="31"/>
        <v>1.1446578217595627</v>
      </c>
      <c r="J211" s="91">
        <f t="shared" si="32"/>
        <v>0.5291045661998488</v>
      </c>
      <c r="K211" s="91">
        <f t="shared" si="33"/>
        <v>1.5291045661998488</v>
      </c>
      <c r="L211" s="19">
        <f t="shared" si="29"/>
        <v>-0.25141952547805047</v>
      </c>
      <c r="M211" s="90">
        <f t="shared" si="34"/>
        <v>0.74858047452194953</v>
      </c>
    </row>
    <row r="212" spans="1:13" x14ac:dyDescent="0.2">
      <c r="A212" t="s">
        <v>4</v>
      </c>
      <c r="B212" s="1">
        <v>2014</v>
      </c>
      <c r="C212" s="1">
        <v>-0.19655883312225342</v>
      </c>
      <c r="D212" s="1">
        <v>-4.8137612640857697E-2</v>
      </c>
      <c r="E212" s="1">
        <v>21939590303547.793</v>
      </c>
      <c r="F212" s="2">
        <f t="shared" si="27"/>
        <v>2.3413291396074287E-2</v>
      </c>
      <c r="G212" s="2">
        <f t="shared" si="30"/>
        <v>1.0234132913960743</v>
      </c>
      <c r="H212" s="19">
        <f t="shared" si="28"/>
        <v>8.9697016765182491E-2</v>
      </c>
      <c r="I212" s="91">
        <f t="shared" si="31"/>
        <v>1.0896970167651825</v>
      </c>
      <c r="J212" s="91">
        <f t="shared" si="32"/>
        <v>0.29719686172758031</v>
      </c>
      <c r="K212" s="91">
        <f t="shared" si="33"/>
        <v>1.2971968617275804</v>
      </c>
      <c r="L212" s="19">
        <f t="shared" si="29"/>
        <v>-0.15996018112937294</v>
      </c>
      <c r="M212" s="90">
        <f t="shared" si="34"/>
        <v>0.84003981887062706</v>
      </c>
    </row>
    <row r="213" spans="1:13" x14ac:dyDescent="0.2">
      <c r="A213" t="s">
        <v>4</v>
      </c>
      <c r="B213" s="1">
        <v>2015</v>
      </c>
      <c r="C213" s="1">
        <v>-0.2159666121006012</v>
      </c>
      <c r="D213" s="1">
        <v>-4.4395480304956436E-2</v>
      </c>
      <c r="E213" s="1">
        <v>22530923878727.695</v>
      </c>
      <c r="F213" s="2">
        <f t="shared" si="27"/>
        <v>2.6952808461709443E-2</v>
      </c>
      <c r="G213" s="2">
        <f t="shared" si="30"/>
        <v>1.0269528084617094</v>
      </c>
      <c r="H213" s="19">
        <f t="shared" si="28"/>
        <v>0.1283518288528307</v>
      </c>
      <c r="I213" s="91">
        <f t="shared" si="31"/>
        <v>1.1283518288528307</v>
      </c>
      <c r="J213" s="91">
        <f t="shared" si="32"/>
        <v>0.24490180306940271</v>
      </c>
      <c r="K213" s="91">
        <f t="shared" si="33"/>
        <v>1.2449018030694028</v>
      </c>
      <c r="L213" s="19">
        <f t="shared" si="29"/>
        <v>-9.3621821359089585E-2</v>
      </c>
      <c r="M213" s="90">
        <f t="shared" si="34"/>
        <v>0.90637817864091041</v>
      </c>
    </row>
    <row r="214" spans="1:13" x14ac:dyDescent="0.2">
      <c r="A214" t="s">
        <v>4</v>
      </c>
      <c r="B214" s="1">
        <v>2016</v>
      </c>
      <c r="C214" s="1">
        <v>-0.23632068932056427</v>
      </c>
      <c r="D214" s="1">
        <v>-4.8759441822767258E-2</v>
      </c>
      <c r="E214" s="1">
        <v>22954421178234.078</v>
      </c>
      <c r="F214" s="2">
        <f t="shared" si="27"/>
        <v>1.8796268709878383E-2</v>
      </c>
      <c r="G214" s="2">
        <f t="shared" si="30"/>
        <v>1.0187962687098784</v>
      </c>
      <c r="H214" s="19">
        <f t="shared" si="28"/>
        <v>0.11481415648908566</v>
      </c>
      <c r="I214" s="91">
        <f t="shared" si="31"/>
        <v>1.1148141564890857</v>
      </c>
      <c r="J214" s="91">
        <f t="shared" si="32"/>
        <v>0.20556640618261959</v>
      </c>
      <c r="K214" s="91">
        <f t="shared" si="33"/>
        <v>1.2055664061826197</v>
      </c>
      <c r="L214" s="19">
        <f t="shared" si="29"/>
        <v>-7.5277686262756438E-2</v>
      </c>
      <c r="M214" s="90">
        <f t="shared" si="34"/>
        <v>0.92472231373724356</v>
      </c>
    </row>
    <row r="215" spans="1:13" x14ac:dyDescent="0.2">
      <c r="A215" t="s">
        <v>4</v>
      </c>
      <c r="B215" s="1">
        <v>2017</v>
      </c>
      <c r="C215" s="1">
        <v>-0.20601485669612885</v>
      </c>
      <c r="D215" s="1">
        <v>-3.7005703896284103E-2</v>
      </c>
      <c r="E215" s="1">
        <v>23609192809104.293</v>
      </c>
      <c r="F215" s="2">
        <f t="shared" si="27"/>
        <v>2.8524859145264925E-2</v>
      </c>
      <c r="G215" s="2">
        <f t="shared" si="30"/>
        <v>1.0285248591452649</v>
      </c>
      <c r="H215" s="19">
        <f t="shared" si="28"/>
        <v>-0.10337346224565458</v>
      </c>
      <c r="I215" s="91">
        <f t="shared" si="31"/>
        <v>0.89662653775434542</v>
      </c>
      <c r="J215" s="91">
        <f t="shared" si="32"/>
        <v>0.20632743566783548</v>
      </c>
      <c r="K215" s="91">
        <f t="shared" si="33"/>
        <v>1.2063274356678355</v>
      </c>
      <c r="L215" s="19">
        <f t="shared" si="29"/>
        <v>-0.25673037747171557</v>
      </c>
      <c r="M215" s="90">
        <f t="shared" si="34"/>
        <v>0.74326962252828443</v>
      </c>
    </row>
    <row r="216" spans="1:13" x14ac:dyDescent="0.2">
      <c r="A216" t="s">
        <v>4</v>
      </c>
      <c r="B216" s="1">
        <v>2018</v>
      </c>
      <c r="C216" s="1">
        <v>-0.1867891401052475</v>
      </c>
      <c r="D216" s="1">
        <v>-5.2668988704681396E-2</v>
      </c>
      <c r="E216" s="1">
        <v>24180576353410</v>
      </c>
      <c r="F216" s="2">
        <f t="shared" si="27"/>
        <v>2.4201739929260446E-2</v>
      </c>
      <c r="G216" s="2">
        <f t="shared" si="30"/>
        <v>1.0242017399292604</v>
      </c>
      <c r="H216" s="19">
        <f t="shared" si="28"/>
        <v>-7.1378805569027093E-2</v>
      </c>
      <c r="I216" s="91">
        <f t="shared" si="31"/>
        <v>0.92862119443097291</v>
      </c>
      <c r="J216" s="91">
        <f t="shared" si="32"/>
        <v>0.17962638466830275</v>
      </c>
      <c r="K216" s="91">
        <f t="shared" si="33"/>
        <v>1.1796263846683028</v>
      </c>
      <c r="L216" s="19">
        <f t="shared" si="29"/>
        <v>-0.21278363514046839</v>
      </c>
      <c r="M216" s="90">
        <f t="shared" si="34"/>
        <v>0.78721636485953161</v>
      </c>
    </row>
    <row r="217" spans="1:13" x14ac:dyDescent="0.2">
      <c r="A217" t="s">
        <v>4</v>
      </c>
      <c r="B217" s="1">
        <v>2019</v>
      </c>
      <c r="C217" s="1">
        <v>-0.19451737403869629</v>
      </c>
      <c r="D217" s="1">
        <v>-6.5099738538265228E-2</v>
      </c>
      <c r="E217" s="1">
        <v>24496410679063.594</v>
      </c>
      <c r="F217" s="2">
        <f t="shared" si="27"/>
        <v>1.3061488735319315E-2</v>
      </c>
      <c r="G217" s="2">
        <f t="shared" si="30"/>
        <v>1.0130614887353193</v>
      </c>
      <c r="H217" s="19">
        <f t="shared" si="28"/>
        <v>5.49760035165483E-2</v>
      </c>
      <c r="I217" s="91">
        <f t="shared" si="31"/>
        <v>1.0549760035165483</v>
      </c>
      <c r="J217" s="91">
        <f t="shared" si="32"/>
        <v>0.28197029374943711</v>
      </c>
      <c r="K217" s="91">
        <f t="shared" si="33"/>
        <v>1.2819702937494371</v>
      </c>
      <c r="L217" s="19">
        <f t="shared" si="29"/>
        <v>-0.17706673184211486</v>
      </c>
      <c r="M217" s="90">
        <f t="shared" si="34"/>
        <v>0.82293326815788514</v>
      </c>
    </row>
    <row r="218" spans="1:13" x14ac:dyDescent="0.2">
      <c r="A218" t="s">
        <v>4</v>
      </c>
      <c r="B218" s="1">
        <v>2020</v>
      </c>
      <c r="C218" s="1">
        <v>-0.25469142198562622</v>
      </c>
      <c r="D218" s="1">
        <v>-0.15852950513362885</v>
      </c>
      <c r="E218" s="1">
        <v>24070330361787.746</v>
      </c>
      <c r="F218" s="2">
        <f t="shared" si="27"/>
        <v>-1.7393581568258321E-2</v>
      </c>
      <c r="G218" s="2">
        <f t="shared" si="30"/>
        <v>0.98260641843174168</v>
      </c>
      <c r="H218" s="19">
        <f t="shared" si="28"/>
        <v>0.28657621047669402</v>
      </c>
      <c r="I218" s="91">
        <f t="shared" si="31"/>
        <v>1.286576210476694</v>
      </c>
      <c r="J218" s="91">
        <f t="shared" si="32"/>
        <v>0.33467313066499971</v>
      </c>
      <c r="K218" s="91">
        <f t="shared" si="33"/>
        <v>1.3346731306649997</v>
      </c>
      <c r="L218" s="19">
        <f t="shared" si="29"/>
        <v>-3.6036478957466866E-2</v>
      </c>
      <c r="M218" s="90">
        <f t="shared" si="34"/>
        <v>0.96396352104253313</v>
      </c>
    </row>
    <row r="219" spans="1:13" x14ac:dyDescent="0.2">
      <c r="A219" t="s">
        <v>4</v>
      </c>
      <c r="B219" s="1">
        <v>2021</v>
      </c>
      <c r="C219" s="1">
        <v>-0.25462231040000916</v>
      </c>
      <c r="D219" s="1">
        <v>-0.1216726079583168</v>
      </c>
      <c r="E219" s="1">
        <v>25214121972545.375</v>
      </c>
      <c r="F219" s="2">
        <f t="shared" si="27"/>
        <v>4.7518733376980427E-2</v>
      </c>
      <c r="G219" s="2">
        <f t="shared" si="30"/>
        <v>1.0475187333769804</v>
      </c>
      <c r="H219" s="19">
        <f t="shared" si="28"/>
        <v>4.7234484775033669E-2</v>
      </c>
      <c r="I219" s="91">
        <f t="shared" si="31"/>
        <v>1.0472344847750337</v>
      </c>
      <c r="J219" s="91">
        <f t="shared" si="32"/>
        <v>0.62243755167606563</v>
      </c>
      <c r="K219" s="91">
        <f t="shared" si="33"/>
        <v>1.6224375516760656</v>
      </c>
      <c r="L219" s="19">
        <f t="shared" si="29"/>
        <v>-0.35453017363091488</v>
      </c>
      <c r="M219" s="90">
        <f t="shared" si="34"/>
        <v>0.64546982636908512</v>
      </c>
    </row>
    <row r="220" spans="1:13" x14ac:dyDescent="0.2">
      <c r="A220" t="s">
        <v>4</v>
      </c>
      <c r="B220" s="1">
        <v>2022</v>
      </c>
      <c r="C220" s="1">
        <v>-0.17483703792095184</v>
      </c>
      <c r="D220" s="1">
        <v>-3.7454176694154739E-2</v>
      </c>
      <c r="E220" s="1">
        <v>25730365825366.738</v>
      </c>
      <c r="F220" s="2">
        <f t="shared" si="27"/>
        <v>2.0474393412686753E-2</v>
      </c>
      <c r="G220" s="2">
        <f t="shared" si="30"/>
        <v>1.0204743934126868</v>
      </c>
      <c r="H220" s="19">
        <f t="shared" si="28"/>
        <v>-0.29928873892408192</v>
      </c>
      <c r="I220" s="91">
        <f t="shared" si="31"/>
        <v>0.70071126107591808</v>
      </c>
      <c r="J220" s="91">
        <f t="shared" si="32"/>
        <v>0.47785525065407791</v>
      </c>
      <c r="K220" s="91">
        <f t="shared" si="33"/>
        <v>1.4778552506540779</v>
      </c>
      <c r="L220" s="19">
        <f t="shared" si="29"/>
        <v>-0.52585934193095496</v>
      </c>
      <c r="M220" s="90">
        <f t="shared" si="34"/>
        <v>0.47414065806904504</v>
      </c>
    </row>
    <row r="221" spans="1:13" x14ac:dyDescent="0.2">
      <c r="A221" s="110" t="s">
        <v>4</v>
      </c>
      <c r="B221" s="1">
        <v>2023</v>
      </c>
      <c r="C221" s="1">
        <v>-0.1451805979013443</v>
      </c>
      <c r="D221" s="1">
        <v>-7.8305922448635101E-2</v>
      </c>
      <c r="E221" s="1">
        <v>26461295113450.523</v>
      </c>
      <c r="F221" s="111">
        <f t="shared" si="27"/>
        <v>2.8407263738286392E-2</v>
      </c>
      <c r="G221" s="111">
        <f t="shared" si="30"/>
        <v>1.0284072637382864</v>
      </c>
      <c r="H221" s="114">
        <f t="shared" si="28"/>
        <v>-0.14603459763992177</v>
      </c>
      <c r="I221" s="114">
        <f t="shared" si="31"/>
        <v>0.85396540236007823</v>
      </c>
      <c r="J221" s="91">
        <f t="shared" si="32"/>
        <v>0.21422335415616398</v>
      </c>
      <c r="K221" s="91">
        <f t="shared" si="33"/>
        <v>1.214223354156164</v>
      </c>
      <c r="L221" s="19">
        <f t="shared" si="29"/>
        <v>-0.2966982561840531</v>
      </c>
      <c r="M221" s="90">
        <f t="shared" si="34"/>
        <v>0.7033017438159469</v>
      </c>
    </row>
    <row r="222" spans="1:13" x14ac:dyDescent="0.2">
      <c r="A222" t="s">
        <v>5</v>
      </c>
      <c r="B222" s="1">
        <v>1980</v>
      </c>
      <c r="C222" s="1">
        <v>3.1877031326293945</v>
      </c>
      <c r="D222" s="1">
        <v>-5.2220546640455723E-3</v>
      </c>
      <c r="E222" s="1">
        <v>1290727234981.2793</v>
      </c>
      <c r="I222" s="91"/>
      <c r="J222" s="91"/>
      <c r="K222" s="91"/>
      <c r="L222" s="19"/>
      <c r="M222" s="90"/>
    </row>
    <row r="223" spans="1:13" x14ac:dyDescent="0.2">
      <c r="A223" t="s">
        <v>5</v>
      </c>
      <c r="B223" s="1">
        <v>1981</v>
      </c>
      <c r="C223" s="1">
        <v>3.1882944107055664</v>
      </c>
      <c r="D223" s="1">
        <v>-4.7364174388349056E-3</v>
      </c>
      <c r="E223" s="1">
        <v>1315326033631.8464</v>
      </c>
      <c r="F223" s="2">
        <f>E223/E222-1</f>
        <v>1.9058092200962884E-2</v>
      </c>
      <c r="G223" s="2">
        <f t="shared" si="30"/>
        <v>1.0190580922009629</v>
      </c>
      <c r="H223" s="19">
        <f>G223*(C223/C222)-1</f>
        <v>1.9247114416393263E-2</v>
      </c>
      <c r="I223" s="91">
        <f t="shared" si="31"/>
        <v>1.0192471144163933</v>
      </c>
      <c r="J223" s="91">
        <f t="shared" si="32"/>
        <v>-1.6381872611011088E-3</v>
      </c>
      <c r="K223" s="91">
        <f t="shared" si="33"/>
        <v>0.9983618127388989</v>
      </c>
      <c r="L223" s="19">
        <f>I223/K223-1</f>
        <v>2.0919571853612595E-2</v>
      </c>
      <c r="M223" s="90">
        <f t="shared" si="34"/>
        <v>1.0209195718536126</v>
      </c>
    </row>
    <row r="224" spans="1:13" x14ac:dyDescent="0.2">
      <c r="A224" t="s">
        <v>5</v>
      </c>
      <c r="B224" s="1">
        <v>1982</v>
      </c>
      <c r="C224" s="1">
        <v>3.1896300315856934</v>
      </c>
      <c r="D224" s="1">
        <v>-4.3370900675654411E-3</v>
      </c>
      <c r="E224" s="1">
        <v>1321993747582.9219</v>
      </c>
      <c r="F224" s="2">
        <f t="shared" ref="F224:F265" si="35">E224/E223-1</f>
        <v>5.0692480651848282E-3</v>
      </c>
      <c r="G224" s="2">
        <f t="shared" si="30"/>
        <v>1.0050692480651848</v>
      </c>
      <c r="H224" s="19">
        <f t="shared" ref="H224:H265" si="36">G224*(C224/C223)-1</f>
        <v>5.4902855544398665E-3</v>
      </c>
      <c r="I224" s="91">
        <f t="shared" si="31"/>
        <v>1.0054902855544399</v>
      </c>
      <c r="J224" s="91">
        <f t="shared" si="32"/>
        <v>-1.4855646401195244E-3</v>
      </c>
      <c r="K224" s="91">
        <f t="shared" si="33"/>
        <v>0.99851443535988049</v>
      </c>
      <c r="L224" s="19">
        <f t="shared" ref="L224:L265" si="37">I224/K224-1</f>
        <v>6.9862286888673353E-3</v>
      </c>
      <c r="M224" s="90">
        <f t="shared" si="34"/>
        <v>1.0069862286888673</v>
      </c>
    </row>
    <row r="225" spans="1:13" x14ac:dyDescent="0.2">
      <c r="A225" t="s">
        <v>5</v>
      </c>
      <c r="B225" s="1">
        <v>1983</v>
      </c>
      <c r="C225" s="1">
        <v>3.1904480457305908</v>
      </c>
      <c r="D225" s="1">
        <v>-4.1246125474572182E-3</v>
      </c>
      <c r="E225" s="1">
        <v>1359843617747.5208</v>
      </c>
      <c r="F225" s="2">
        <f t="shared" si="35"/>
        <v>2.8630899528686804E-2</v>
      </c>
      <c r="G225" s="2">
        <f t="shared" si="30"/>
        <v>1.0286308995286868</v>
      </c>
      <c r="H225" s="19">
        <f t="shared" si="36"/>
        <v>2.8894702733873956E-2</v>
      </c>
      <c r="I225" s="91">
        <f t="shared" si="31"/>
        <v>1.028894702733874</v>
      </c>
      <c r="J225" s="91">
        <f t="shared" si="32"/>
        <v>-1.3597470630188728E-3</v>
      </c>
      <c r="K225" s="91">
        <f t="shared" si="33"/>
        <v>0.99864025293698111</v>
      </c>
      <c r="L225" s="19">
        <f t="shared" si="37"/>
        <v>3.0295644210129868E-2</v>
      </c>
      <c r="M225" s="90">
        <f t="shared" si="34"/>
        <v>1.0302956442101299</v>
      </c>
    </row>
    <row r="226" spans="1:13" x14ac:dyDescent="0.2">
      <c r="A226" t="s">
        <v>5</v>
      </c>
      <c r="B226" s="1">
        <v>1984</v>
      </c>
      <c r="C226" s="1">
        <v>3.1913712024688721</v>
      </c>
      <c r="D226" s="1">
        <v>-3.8358597084879875E-3</v>
      </c>
      <c r="E226" s="1">
        <v>1369378830567.7202</v>
      </c>
      <c r="F226" s="2">
        <f t="shared" si="35"/>
        <v>7.0119921848026401E-3</v>
      </c>
      <c r="G226" s="2">
        <f t="shared" si="30"/>
        <v>1.0070119921848026</v>
      </c>
      <c r="H226" s="19">
        <f t="shared" si="36"/>
        <v>7.303371292937344E-3</v>
      </c>
      <c r="I226" s="91">
        <f t="shared" si="31"/>
        <v>1.0073033712929373</v>
      </c>
      <c r="J226" s="91">
        <f t="shared" si="32"/>
        <v>-1.2928004118345421E-3</v>
      </c>
      <c r="K226" s="91">
        <f t="shared" si="33"/>
        <v>0.99870719958816545</v>
      </c>
      <c r="L226" s="19">
        <f t="shared" si="37"/>
        <v>8.607299224754339E-3</v>
      </c>
      <c r="M226" s="90">
        <f t="shared" si="34"/>
        <v>1.0086072992247543</v>
      </c>
    </row>
    <row r="227" spans="1:13" x14ac:dyDescent="0.2">
      <c r="A227" t="s">
        <v>5</v>
      </c>
      <c r="B227" s="1">
        <v>1985</v>
      </c>
      <c r="C227" s="1">
        <v>3.1924271583557129</v>
      </c>
      <c r="D227" s="1">
        <v>-3.3533819951117039E-3</v>
      </c>
      <c r="E227" s="1">
        <v>1382134172805.9824</v>
      </c>
      <c r="F227" s="2">
        <f t="shared" si="35"/>
        <v>9.3146921462003984E-3</v>
      </c>
      <c r="G227" s="2">
        <f t="shared" si="30"/>
        <v>1.0093146921462004</v>
      </c>
      <c r="H227" s="19">
        <f t="shared" si="36"/>
        <v>9.6486526049595067E-3</v>
      </c>
      <c r="I227" s="91">
        <f t="shared" si="31"/>
        <v>1.0096486526049595</v>
      </c>
      <c r="J227" s="91">
        <f t="shared" si="32"/>
        <v>-1.2019472086232193E-3</v>
      </c>
      <c r="K227" s="91">
        <f t="shared" si="33"/>
        <v>0.99879805279137679</v>
      </c>
      <c r="L227" s="19">
        <f t="shared" si="37"/>
        <v>1.0863657356217526E-2</v>
      </c>
      <c r="M227" s="90">
        <f t="shared" si="34"/>
        <v>1.0108636573562175</v>
      </c>
    </row>
    <row r="228" spans="1:13" x14ac:dyDescent="0.2">
      <c r="A228" t="s">
        <v>5</v>
      </c>
      <c r="B228" s="1">
        <v>1986</v>
      </c>
      <c r="C228" s="1">
        <v>3.1934242248535156</v>
      </c>
      <c r="D228" s="1">
        <v>-2.9653229285031557E-3</v>
      </c>
      <c r="E228" s="1">
        <v>1412850098533.9192</v>
      </c>
      <c r="F228" s="2">
        <f t="shared" si="35"/>
        <v>2.2223548431320461E-2</v>
      </c>
      <c r="G228" s="2">
        <f t="shared" si="30"/>
        <v>1.0222235484313205</v>
      </c>
      <c r="H228" s="19">
        <f t="shared" si="36"/>
        <v>2.2542811738781809E-2</v>
      </c>
      <c r="I228" s="91">
        <f t="shared" si="31"/>
        <v>1.0225428117387818</v>
      </c>
      <c r="J228" s="91">
        <f t="shared" si="32"/>
        <v>-1.0504177006309182E-3</v>
      </c>
      <c r="K228" s="91">
        <f t="shared" si="33"/>
        <v>0.99894958229936903</v>
      </c>
      <c r="L228" s="19">
        <f t="shared" si="37"/>
        <v>2.3618038244839434E-2</v>
      </c>
      <c r="M228" s="90">
        <f t="shared" si="34"/>
        <v>1.0236180382448394</v>
      </c>
    </row>
    <row r="229" spans="1:13" x14ac:dyDescent="0.2">
      <c r="A229" t="s">
        <v>5</v>
      </c>
      <c r="B229" s="1">
        <v>1987</v>
      </c>
      <c r="C229" s="1">
        <v>3.1943099498748779</v>
      </c>
      <c r="D229" s="1">
        <v>-2.9586132150143385E-3</v>
      </c>
      <c r="E229" s="1">
        <v>1425642304155.354</v>
      </c>
      <c r="F229" s="2">
        <f t="shared" si="35"/>
        <v>9.054184612160121E-3</v>
      </c>
      <c r="G229" s="2">
        <f t="shared" si="30"/>
        <v>1.0090541846121601</v>
      </c>
      <c r="H229" s="19">
        <f t="shared" si="36"/>
        <v>9.3340548944313984E-3</v>
      </c>
      <c r="I229" s="91">
        <f t="shared" si="31"/>
        <v>1.0093340548944314</v>
      </c>
      <c r="J229" s="91">
        <f t="shared" si="32"/>
        <v>-9.2857156447454989E-4</v>
      </c>
      <c r="K229" s="91">
        <f t="shared" si="33"/>
        <v>0.99907142843552543</v>
      </c>
      <c r="L229" s="19">
        <f t="shared" si="37"/>
        <v>1.0272164899136849E-2</v>
      </c>
      <c r="M229" s="90">
        <f t="shared" si="34"/>
        <v>1.0102721648991368</v>
      </c>
    </row>
    <row r="230" spans="1:13" x14ac:dyDescent="0.2">
      <c r="A230" t="s">
        <v>5</v>
      </c>
      <c r="B230" s="1">
        <v>1988</v>
      </c>
      <c r="C230" s="1">
        <v>3.1952753067016602</v>
      </c>
      <c r="D230" s="1">
        <v>-2.7463657315820456E-3</v>
      </c>
      <c r="E230" s="1">
        <v>1466781689722.5461</v>
      </c>
      <c r="F230" s="2">
        <f t="shared" si="35"/>
        <v>2.8856737378851749E-2</v>
      </c>
      <c r="G230" s="2">
        <f t="shared" si="30"/>
        <v>1.0288567373788517</v>
      </c>
      <c r="H230" s="19">
        <f t="shared" si="36"/>
        <v>2.9167669596074086E-2</v>
      </c>
      <c r="I230" s="91">
        <f t="shared" si="31"/>
        <v>1.0291676695960741</v>
      </c>
      <c r="J230" s="91">
        <f t="shared" si="32"/>
        <v>-9.2621356770035055E-4</v>
      </c>
      <c r="K230" s="91">
        <f t="shared" si="33"/>
        <v>0.9990737864322996</v>
      </c>
      <c r="L230" s="19">
        <f t="shared" si="37"/>
        <v>3.0121782367286354E-2</v>
      </c>
      <c r="M230" s="90">
        <f t="shared" si="34"/>
        <v>1.0301217823672864</v>
      </c>
    </row>
    <row r="231" spans="1:13" x14ac:dyDescent="0.2">
      <c r="A231" t="s">
        <v>5</v>
      </c>
      <c r="B231" s="1">
        <v>1989</v>
      </c>
      <c r="C231" s="1">
        <v>3.1906375885009766</v>
      </c>
      <c r="D231" s="1">
        <v>-2.7585003990679979E-3</v>
      </c>
      <c r="E231" s="1">
        <v>1506408221205.2275</v>
      </c>
      <c r="F231" s="2">
        <f t="shared" si="35"/>
        <v>2.7015970924873622E-2</v>
      </c>
      <c r="G231" s="2">
        <f t="shared" si="30"/>
        <v>1.0270159709248736</v>
      </c>
      <c r="H231" s="19">
        <f t="shared" si="36"/>
        <v>2.5525329210602132E-2</v>
      </c>
      <c r="I231" s="91">
        <f t="shared" si="31"/>
        <v>1.0255253292106021</v>
      </c>
      <c r="J231" s="91">
        <f t="shared" si="32"/>
        <v>-8.5950832650379539E-4</v>
      </c>
      <c r="K231" s="91">
        <f t="shared" si="33"/>
        <v>0.99914049167349617</v>
      </c>
      <c r="L231" s="19">
        <f t="shared" si="37"/>
        <v>2.6407535033349472E-2</v>
      </c>
      <c r="M231" s="90">
        <f t="shared" si="34"/>
        <v>1.0264075350333495</v>
      </c>
    </row>
    <row r="232" spans="1:13" x14ac:dyDescent="0.2">
      <c r="A232" t="s">
        <v>5</v>
      </c>
      <c r="B232" s="1">
        <v>1990</v>
      </c>
      <c r="C232" s="1">
        <v>3.037398099899292</v>
      </c>
      <c r="D232" s="1">
        <v>-1.6375456470996141E-3</v>
      </c>
      <c r="E232" s="1">
        <v>1527149001250.479</v>
      </c>
      <c r="F232" s="2">
        <f t="shared" si="35"/>
        <v>1.3768366205979321E-2</v>
      </c>
      <c r="G232" s="2">
        <f t="shared" si="30"/>
        <v>1.0137683662059793</v>
      </c>
      <c r="H232" s="19">
        <f t="shared" si="36"/>
        <v>-3.4920756794967867E-2</v>
      </c>
      <c r="I232" s="91">
        <f t="shared" si="31"/>
        <v>0.96507924320503213</v>
      </c>
      <c r="J232" s="91">
        <f t="shared" si="32"/>
        <v>-8.6456086677145767E-4</v>
      </c>
      <c r="K232" s="91">
        <f t="shared" si="33"/>
        <v>0.99913543913322855</v>
      </c>
      <c r="L232" s="19">
        <f t="shared" si="37"/>
        <v>-3.408566506032551E-2</v>
      </c>
      <c r="M232" s="90">
        <f t="shared" si="34"/>
        <v>0.96591433493967449</v>
      </c>
    </row>
    <row r="233" spans="1:13" x14ac:dyDescent="0.2">
      <c r="A233" t="s">
        <v>5</v>
      </c>
      <c r="B233" s="1">
        <v>1991</v>
      </c>
      <c r="C233" s="1">
        <v>2.841562032699585</v>
      </c>
      <c r="D233" s="1">
        <v>1.2310435995459557E-3</v>
      </c>
      <c r="E233" s="1">
        <v>1368754516756.3418</v>
      </c>
      <c r="F233" s="2">
        <f t="shared" si="35"/>
        <v>-0.10371907676620862</v>
      </c>
      <c r="G233" s="2">
        <f t="shared" si="30"/>
        <v>0.89628092323379138</v>
      </c>
      <c r="H233" s="19">
        <f t="shared" si="36"/>
        <v>-0.16150673756643363</v>
      </c>
      <c r="I233" s="91">
        <f t="shared" si="31"/>
        <v>0.83849326243356637</v>
      </c>
      <c r="J233" s="91">
        <f t="shared" si="32"/>
        <v>-5.3912776436974418E-4</v>
      </c>
      <c r="K233" s="91">
        <f t="shared" si="33"/>
        <v>0.99946087223563029</v>
      </c>
      <c r="L233" s="19">
        <f t="shared" si="37"/>
        <v>-0.16105443872155367</v>
      </c>
      <c r="M233" s="90">
        <f t="shared" si="34"/>
        <v>0.83894556127844633</v>
      </c>
    </row>
    <row r="234" spans="1:13" x14ac:dyDescent="0.2">
      <c r="A234" t="s">
        <v>5</v>
      </c>
      <c r="B234" s="1">
        <v>1992</v>
      </c>
      <c r="C234" s="1">
        <v>2.4600839614868164</v>
      </c>
      <c r="D234" s="1">
        <v>1.6752616502344608E-3</v>
      </c>
      <c r="E234" s="1">
        <v>1214972163078.0222</v>
      </c>
      <c r="F234" s="2">
        <f t="shared" si="35"/>
        <v>-0.11235203376186931</v>
      </c>
      <c r="G234" s="2">
        <f t="shared" si="30"/>
        <v>0.88764796623813069</v>
      </c>
      <c r="H234" s="19">
        <f t="shared" si="36"/>
        <v>-0.23151826352556004</v>
      </c>
      <c r="I234" s="91">
        <f t="shared" si="31"/>
        <v>0.76848173647443996</v>
      </c>
      <c r="J234" s="91">
        <f t="shared" si="32"/>
        <v>4.3322777591324322E-4</v>
      </c>
      <c r="K234" s="91">
        <f t="shared" si="33"/>
        <v>1.0004332277759131</v>
      </c>
      <c r="L234" s="19">
        <f t="shared" si="37"/>
        <v>-0.23185104698804337</v>
      </c>
      <c r="M234" s="90">
        <f t="shared" si="34"/>
        <v>0.76814895301195663</v>
      </c>
    </row>
    <row r="235" spans="1:13" x14ac:dyDescent="0.2">
      <c r="A235" t="s">
        <v>5</v>
      </c>
      <c r="B235" s="1">
        <v>1993</v>
      </c>
      <c r="C235" s="1">
        <v>2.1531260013580322</v>
      </c>
      <c r="D235" s="1">
        <v>6.4872495830059052E-2</v>
      </c>
      <c r="E235" s="1">
        <v>1132121834795.2966</v>
      </c>
      <c r="F235" s="2">
        <f t="shared" si="35"/>
        <v>-6.8191132933310805E-2</v>
      </c>
      <c r="G235" s="2">
        <f t="shared" si="30"/>
        <v>0.93180886706668919</v>
      </c>
      <c r="H235" s="19">
        <f t="shared" si="36"/>
        <v>-0.18445795696960787</v>
      </c>
      <c r="I235" s="91">
        <f t="shared" si="31"/>
        <v>0.81554204303039213</v>
      </c>
      <c r="J235" s="91">
        <f t="shared" si="32"/>
        <v>6.8097742860043383E-4</v>
      </c>
      <c r="K235" s="91">
        <f t="shared" si="33"/>
        <v>1.0006809774286005</v>
      </c>
      <c r="L235" s="19">
        <f t="shared" si="37"/>
        <v>-0.18501294475882868</v>
      </c>
      <c r="M235" s="90">
        <f t="shared" si="34"/>
        <v>0.81498705524117132</v>
      </c>
    </row>
    <row r="236" spans="1:13" x14ac:dyDescent="0.2">
      <c r="A236" t="s">
        <v>5</v>
      </c>
      <c r="B236" s="1">
        <v>1994</v>
      </c>
      <c r="C236" s="1">
        <v>1.8782774209976196</v>
      </c>
      <c r="D236" s="1">
        <v>7.3290117084980011E-2</v>
      </c>
      <c r="E236" s="1">
        <v>1023226595922.1611</v>
      </c>
      <c r="F236" s="2">
        <f t="shared" si="35"/>
        <v>-9.6186855094818724E-2</v>
      </c>
      <c r="G236" s="2">
        <f t="shared" si="30"/>
        <v>0.90381314490518128</v>
      </c>
      <c r="H236" s="19">
        <f t="shared" si="36"/>
        <v>-0.2115594620075536</v>
      </c>
      <c r="I236" s="91">
        <f t="shared" si="31"/>
        <v>0.7884405379924464</v>
      </c>
      <c r="J236" s="91">
        <f t="shared" si="32"/>
        <v>3.0129447040787346E-2</v>
      </c>
      <c r="K236" s="91">
        <f t="shared" si="33"/>
        <v>1.0301294470407873</v>
      </c>
      <c r="L236" s="19">
        <f t="shared" si="37"/>
        <v>-0.23461993999164987</v>
      </c>
      <c r="M236" s="90">
        <f t="shared" si="34"/>
        <v>0.76538006000835013</v>
      </c>
    </row>
    <row r="237" spans="1:13" x14ac:dyDescent="0.2">
      <c r="A237" t="s">
        <v>5</v>
      </c>
      <c r="B237" s="1">
        <v>1995</v>
      </c>
      <c r="C237" s="1">
        <v>1.4660576581954956</v>
      </c>
      <c r="D237" s="1">
        <v>6.1630107462406158E-2</v>
      </c>
      <c r="E237" s="1">
        <v>1082663305834.4803</v>
      </c>
      <c r="F237" s="2">
        <f t="shared" si="35"/>
        <v>5.8087534226720416E-2</v>
      </c>
      <c r="G237" s="2">
        <f t="shared" si="30"/>
        <v>1.0580875342267204</v>
      </c>
      <c r="H237" s="19">
        <f t="shared" si="36"/>
        <v>-0.17412767930183304</v>
      </c>
      <c r="I237" s="91">
        <f t="shared" si="31"/>
        <v>0.82587232069816696</v>
      </c>
      <c r="J237" s="91">
        <f t="shared" si="32"/>
        <v>3.901985737871088E-2</v>
      </c>
      <c r="K237" s="91">
        <f t="shared" si="33"/>
        <v>1.0390198573787108</v>
      </c>
      <c r="L237" s="19">
        <f t="shared" si="37"/>
        <v>-0.20514289035657385</v>
      </c>
      <c r="M237" s="90">
        <f t="shared" si="34"/>
        <v>0.79485710964342615</v>
      </c>
    </row>
    <row r="238" spans="1:13" x14ac:dyDescent="0.2">
      <c r="A238" t="s">
        <v>5</v>
      </c>
      <c r="B238" s="1">
        <v>1996</v>
      </c>
      <c r="C238" s="1">
        <v>1.4730648994445801</v>
      </c>
      <c r="D238" s="1">
        <v>5.7189255952835083E-2</v>
      </c>
      <c r="E238" s="1">
        <v>1037798678447.9425</v>
      </c>
      <c r="F238" s="2">
        <f t="shared" si="35"/>
        <v>-4.1439131764013815E-2</v>
      </c>
      <c r="G238" s="2">
        <f t="shared" si="30"/>
        <v>0.95856086823598619</v>
      </c>
      <c r="H238" s="19">
        <f t="shared" si="36"/>
        <v>-3.6857547118885448E-2</v>
      </c>
      <c r="I238" s="91">
        <f t="shared" si="31"/>
        <v>0.96314245288111455</v>
      </c>
      <c r="J238" s="91">
        <f t="shared" si="32"/>
        <v>4.2037983375267714E-2</v>
      </c>
      <c r="K238" s="91">
        <f t="shared" si="33"/>
        <v>1.0420379833752678</v>
      </c>
      <c r="L238" s="19">
        <f t="shared" si="37"/>
        <v>-7.5712720412170142E-2</v>
      </c>
      <c r="M238" s="90">
        <f t="shared" si="34"/>
        <v>0.92428727958782986</v>
      </c>
    </row>
    <row r="239" spans="1:13" x14ac:dyDescent="0.2">
      <c r="A239" t="s">
        <v>5</v>
      </c>
      <c r="B239" s="1">
        <v>1997</v>
      </c>
      <c r="C239" s="1">
        <v>1.3674744367599487</v>
      </c>
      <c r="D239" s="1">
        <v>4.9082469195127487E-2</v>
      </c>
      <c r="E239" s="1">
        <v>1038210565463.0256</v>
      </c>
      <c r="F239" s="2">
        <f t="shared" si="35"/>
        <v>3.9688527614933911E-4</v>
      </c>
      <c r="G239" s="2">
        <f t="shared" si="30"/>
        <v>1.0003968852761493</v>
      </c>
      <c r="H239" s="19">
        <f t="shared" si="36"/>
        <v>-7.131235850829043E-2</v>
      </c>
      <c r="I239" s="91">
        <f t="shared" si="31"/>
        <v>0.92868764149170957</v>
      </c>
      <c r="J239" s="91">
        <f t="shared" si="32"/>
        <v>3.8823310483060404E-2</v>
      </c>
      <c r="K239" s="91">
        <f t="shared" si="33"/>
        <v>1.0388233104830604</v>
      </c>
      <c r="L239" s="19">
        <f t="shared" si="37"/>
        <v>-0.10601963575512852</v>
      </c>
      <c r="M239" s="90">
        <f t="shared" si="34"/>
        <v>0.89398036424487148</v>
      </c>
    </row>
    <row r="240" spans="1:13" x14ac:dyDescent="0.2">
      <c r="A240" t="s">
        <v>5</v>
      </c>
      <c r="B240" s="1">
        <v>1998</v>
      </c>
      <c r="C240" s="1">
        <v>1.1992396116256714</v>
      </c>
      <c r="D240" s="1">
        <v>5.093320831656456E-2</v>
      </c>
      <c r="E240" s="1">
        <v>980076688209.90845</v>
      </c>
      <c r="F240" s="2">
        <f t="shared" si="35"/>
        <v>-5.5994303262739797E-2</v>
      </c>
      <c r="G240" s="2">
        <f t="shared" si="30"/>
        <v>0.9440056967372602</v>
      </c>
      <c r="H240" s="19">
        <f t="shared" si="36"/>
        <v>-0.17213148948513457</v>
      </c>
      <c r="I240" s="91">
        <f t="shared" si="31"/>
        <v>0.82786851051486543</v>
      </c>
      <c r="J240" s="91">
        <f t="shared" si="32"/>
        <v>3.5892787371895565E-2</v>
      </c>
      <c r="K240" s="91">
        <f t="shared" si="33"/>
        <v>1.0358927873718955</v>
      </c>
      <c r="L240" s="19">
        <f t="shared" si="37"/>
        <v>-0.20081641593894728</v>
      </c>
      <c r="M240" s="90">
        <f t="shared" si="34"/>
        <v>0.79918358406105272</v>
      </c>
    </row>
    <row r="241" spans="1:13" x14ac:dyDescent="0.2">
      <c r="A241" t="s">
        <v>5</v>
      </c>
      <c r="B241" s="1">
        <v>1999</v>
      </c>
      <c r="C241" s="1">
        <v>1.0579395294189453</v>
      </c>
      <c r="D241" s="1">
        <v>5.9401683509349823E-2</v>
      </c>
      <c r="E241" s="1">
        <v>1030318554207.4874</v>
      </c>
      <c r="F241" s="2">
        <f t="shared" si="35"/>
        <v>5.1263198688405565E-2</v>
      </c>
      <c r="G241" s="2">
        <f t="shared" si="30"/>
        <v>1.0512631986884056</v>
      </c>
      <c r="H241" s="19">
        <f t="shared" si="36"/>
        <v>-7.2601602770423823E-2</v>
      </c>
      <c r="I241" s="91">
        <f t="shared" si="31"/>
        <v>0.92739839722957618</v>
      </c>
      <c r="J241" s="91">
        <f t="shared" si="32"/>
        <v>4.2471252469321173E-2</v>
      </c>
      <c r="K241" s="91">
        <f t="shared" si="33"/>
        <v>1.0424712524693212</v>
      </c>
      <c r="L241" s="19">
        <f t="shared" si="37"/>
        <v>-0.11038467964192755</v>
      </c>
      <c r="M241" s="90">
        <f t="shared" si="34"/>
        <v>0.88961532035807245</v>
      </c>
    </row>
    <row r="242" spans="1:13" x14ac:dyDescent="0.2">
      <c r="A242" t="s">
        <v>5</v>
      </c>
      <c r="B242" s="1">
        <v>2000</v>
      </c>
      <c r="C242" s="1">
        <v>0.99306738376617432</v>
      </c>
      <c r="D242" s="1">
        <v>7.0165678858757019E-2</v>
      </c>
      <c r="E242" s="1">
        <v>1137773954574.8</v>
      </c>
      <c r="F242" s="2">
        <f t="shared" si="35"/>
        <v>0.10429337599376387</v>
      </c>
      <c r="G242" s="2">
        <f t="shared" si="30"/>
        <v>1.1042933759937639</v>
      </c>
      <c r="H242" s="19">
        <f t="shared" si="36"/>
        <v>3.6578843415324691E-2</v>
      </c>
      <c r="I242" s="91">
        <f t="shared" si="31"/>
        <v>1.0365788434153247</v>
      </c>
      <c r="J242" s="91">
        <f t="shared" si="32"/>
        <v>5.6148467712493128E-2</v>
      </c>
      <c r="K242" s="91">
        <f t="shared" si="33"/>
        <v>1.056148467712493</v>
      </c>
      <c r="L242" s="19">
        <f t="shared" si="37"/>
        <v>-1.8529236083212886E-2</v>
      </c>
      <c r="M242" s="90">
        <f t="shared" si="34"/>
        <v>0.98147076391678711</v>
      </c>
    </row>
    <row r="243" spans="1:13" x14ac:dyDescent="0.2">
      <c r="A243" t="s">
        <v>5</v>
      </c>
      <c r="B243" s="1">
        <v>2001</v>
      </c>
      <c r="C243" s="1">
        <v>1.2394484281539917</v>
      </c>
      <c r="D243" s="1">
        <v>6.0558173805475235E-2</v>
      </c>
      <c r="E243" s="1">
        <v>1227058599836.6221</v>
      </c>
      <c r="F243" s="2">
        <f t="shared" si="35"/>
        <v>7.8473096437849721E-2</v>
      </c>
      <c r="G243" s="2">
        <f t="shared" si="30"/>
        <v>1.0784730964378497</v>
      </c>
      <c r="H243" s="19">
        <f t="shared" si="36"/>
        <v>0.34604338641837873</v>
      </c>
      <c r="I243" s="91">
        <f t="shared" si="31"/>
        <v>1.3460433864183787</v>
      </c>
      <c r="J243" s="91">
        <f t="shared" si="32"/>
        <v>7.0655506369221452E-2</v>
      </c>
      <c r="K243" s="91">
        <f t="shared" si="33"/>
        <v>1.0706555063692214</v>
      </c>
      <c r="L243" s="19">
        <f t="shared" si="37"/>
        <v>0.25721427519020135</v>
      </c>
      <c r="M243" s="90">
        <f t="shared" si="34"/>
        <v>1.2572142751902013</v>
      </c>
    </row>
    <row r="244" spans="1:13" x14ac:dyDescent="0.2">
      <c r="A244" t="s">
        <v>5</v>
      </c>
      <c r="B244" s="1">
        <v>2002</v>
      </c>
      <c r="C244" s="1">
        <v>1.4327467679977417</v>
      </c>
      <c r="D244" s="1">
        <v>6.7653961479663849E-2</v>
      </c>
      <c r="E244" s="1">
        <v>1291389787864.1528</v>
      </c>
      <c r="F244" s="2">
        <f t="shared" si="35"/>
        <v>5.2427152245293041E-2</v>
      </c>
      <c r="G244" s="2">
        <f t="shared" si="30"/>
        <v>1.052427152245293</v>
      </c>
      <c r="H244" s="19">
        <f t="shared" si="36"/>
        <v>0.21655856482733049</v>
      </c>
      <c r="I244" s="91">
        <f t="shared" si="31"/>
        <v>1.2165585648273305</v>
      </c>
      <c r="J244" s="91">
        <f t="shared" si="32"/>
        <v>4.885897019182097E-2</v>
      </c>
      <c r="K244" s="91">
        <f t="shared" si="33"/>
        <v>1.0488589701918209</v>
      </c>
      <c r="L244" s="19">
        <f t="shared" si="37"/>
        <v>0.15988764877020567</v>
      </c>
      <c r="M244" s="90">
        <f t="shared" si="34"/>
        <v>1.1598876487702057</v>
      </c>
    </row>
    <row r="245" spans="1:13" x14ac:dyDescent="0.2">
      <c r="A245" t="s">
        <v>5</v>
      </c>
      <c r="B245" s="1">
        <v>2003</v>
      </c>
      <c r="C245" s="1">
        <v>1.4148857593536377</v>
      </c>
      <c r="D245" s="1">
        <v>6.5619572997093201E-2</v>
      </c>
      <c r="E245" s="1">
        <v>1387149232400.0784</v>
      </c>
      <c r="F245" s="2">
        <f t="shared" si="35"/>
        <v>7.4152239266428888E-2</v>
      </c>
      <c r="G245" s="2">
        <f t="shared" si="30"/>
        <v>1.0741522392664289</v>
      </c>
      <c r="H245" s="19">
        <f t="shared" si="36"/>
        <v>6.0761566986335058E-2</v>
      </c>
      <c r="I245" s="91">
        <f t="shared" si="31"/>
        <v>1.0607615669863351</v>
      </c>
      <c r="J245" s="91">
        <f t="shared" si="32"/>
        <v>4.7219762061798266E-2</v>
      </c>
      <c r="K245" s="91">
        <f t="shared" si="33"/>
        <v>1.0472197620617982</v>
      </c>
      <c r="L245" s="19">
        <f t="shared" si="37"/>
        <v>1.2931196884477636E-2</v>
      </c>
      <c r="M245" s="90">
        <f t="shared" si="34"/>
        <v>1.0129311968844776</v>
      </c>
    </row>
    <row r="246" spans="1:13" x14ac:dyDescent="0.2">
      <c r="A246" t="s">
        <v>5</v>
      </c>
      <c r="B246" s="1">
        <v>2004</v>
      </c>
      <c r="C246" s="1">
        <v>1.3338048458099365</v>
      </c>
      <c r="D246" s="1">
        <v>6.9762103259563446E-2</v>
      </c>
      <c r="E246" s="1">
        <v>1521182250318.5811</v>
      </c>
      <c r="F246" s="2">
        <f t="shared" si="35"/>
        <v>9.6624800553431145E-2</v>
      </c>
      <c r="G246" s="2">
        <f t="shared" si="30"/>
        <v>1.0966248005534311</v>
      </c>
      <c r="H246" s="19">
        <f t="shared" si="36"/>
        <v>3.3782030346901859E-2</v>
      </c>
      <c r="I246" s="91">
        <f t="shared" si="31"/>
        <v>1.0337820303469019</v>
      </c>
      <c r="J246" s="91">
        <f t="shared" si="32"/>
        <v>4.6378000883315264E-2</v>
      </c>
      <c r="K246" s="91">
        <f t="shared" si="33"/>
        <v>1.0463780008833152</v>
      </c>
      <c r="L246" s="19">
        <f t="shared" si="37"/>
        <v>-1.2037686692361937E-2</v>
      </c>
      <c r="M246" s="90">
        <f t="shared" si="34"/>
        <v>0.98796231330763806</v>
      </c>
    </row>
    <row r="247" spans="1:13" x14ac:dyDescent="0.2">
      <c r="A247" t="s">
        <v>5</v>
      </c>
      <c r="B247" s="1">
        <v>2005</v>
      </c>
      <c r="C247" s="1">
        <v>1.3526716232299805</v>
      </c>
      <c r="D247" s="1">
        <v>7.3260657489299774E-2</v>
      </c>
      <c r="E247" s="1">
        <v>1630487748597.6716</v>
      </c>
      <c r="F247" s="2">
        <f t="shared" si="35"/>
        <v>7.1855622990735446E-2</v>
      </c>
      <c r="G247" s="2">
        <f t="shared" si="30"/>
        <v>1.0718556229907354</v>
      </c>
      <c r="H247" s="19">
        <f t="shared" si="36"/>
        <v>8.7017107467955768E-2</v>
      </c>
      <c r="I247" s="91">
        <f t="shared" si="31"/>
        <v>1.0870171074679558</v>
      </c>
      <c r="J247" s="91">
        <f t="shared" si="32"/>
        <v>5.2303081278132012E-2</v>
      </c>
      <c r="K247" s="91">
        <f t="shared" si="33"/>
        <v>1.052303081278132</v>
      </c>
      <c r="L247" s="19">
        <f t="shared" si="37"/>
        <v>3.2988619730790925E-2</v>
      </c>
      <c r="M247" s="90">
        <f t="shared" si="34"/>
        <v>1.0329886197307909</v>
      </c>
    </row>
    <row r="248" spans="1:13" x14ac:dyDescent="0.2">
      <c r="A248" t="s">
        <v>5</v>
      </c>
      <c r="B248" s="1">
        <v>2006</v>
      </c>
      <c r="C248" s="1">
        <v>1.5276247262954712</v>
      </c>
      <c r="D248" s="1">
        <v>7.9342961311340332E-2</v>
      </c>
      <c r="E248" s="1">
        <v>1769049954714.0354</v>
      </c>
      <c r="F248" s="2">
        <f t="shared" si="35"/>
        <v>8.4982059040637603E-2</v>
      </c>
      <c r="G248" s="2">
        <f t="shared" si="30"/>
        <v>1.0849820590406376</v>
      </c>
      <c r="H248" s="19">
        <f t="shared" si="36"/>
        <v>0.22531247977222701</v>
      </c>
      <c r="I248" s="91">
        <f t="shared" si="31"/>
        <v>1.225312479772227</v>
      </c>
      <c r="J248" s="91">
        <f t="shared" si="32"/>
        <v>5.4159972184796873E-2</v>
      </c>
      <c r="K248" s="91">
        <f t="shared" si="33"/>
        <v>1.054159972184797</v>
      </c>
      <c r="L248" s="19">
        <f t="shared" si="37"/>
        <v>0.16235914102553939</v>
      </c>
      <c r="M248" s="90">
        <f t="shared" si="34"/>
        <v>1.1623591410255394</v>
      </c>
    </row>
    <row r="249" spans="1:13" x14ac:dyDescent="0.2">
      <c r="A249" t="s">
        <v>5</v>
      </c>
      <c r="B249" s="1">
        <v>2007</v>
      </c>
      <c r="C249" s="1">
        <v>1.5940014123916626</v>
      </c>
      <c r="D249" s="1">
        <v>8.2102365791797638E-2</v>
      </c>
      <c r="E249" s="1">
        <v>1950525015332.302</v>
      </c>
      <c r="F249" s="2">
        <f t="shared" si="35"/>
        <v>0.10258334431692284</v>
      </c>
      <c r="G249" s="2">
        <f t="shared" si="30"/>
        <v>1.1025833443169228</v>
      </c>
      <c r="H249" s="19">
        <f t="shared" si="36"/>
        <v>0.15049159513326749</v>
      </c>
      <c r="I249" s="91">
        <f t="shared" si="31"/>
        <v>1.1504915951332675</v>
      </c>
      <c r="J249" s="91">
        <f t="shared" si="32"/>
        <v>5.1938777859238394E-2</v>
      </c>
      <c r="K249" s="91">
        <f t="shared" si="33"/>
        <v>1.0519387778592384</v>
      </c>
      <c r="L249" s="19">
        <f t="shared" si="37"/>
        <v>9.3686837436100845E-2</v>
      </c>
      <c r="M249" s="90">
        <f t="shared" si="34"/>
        <v>1.0936868374361008</v>
      </c>
    </row>
    <row r="250" spans="1:13" x14ac:dyDescent="0.2">
      <c r="A250" t="s">
        <v>5</v>
      </c>
      <c r="B250" s="1">
        <v>2008</v>
      </c>
      <c r="C250" s="1">
        <v>1.4445004463195801</v>
      </c>
      <c r="D250" s="1">
        <v>8.7975881993770599E-2</v>
      </c>
      <c r="E250" s="1">
        <v>2058116076758.9487</v>
      </c>
      <c r="F250" s="2">
        <f t="shared" si="35"/>
        <v>5.5160052078756294E-2</v>
      </c>
      <c r="G250" s="2">
        <f t="shared" si="30"/>
        <v>1.0551600520787563</v>
      </c>
      <c r="H250" s="19">
        <f t="shared" si="36"/>
        <v>-4.3803126949897409E-2</v>
      </c>
      <c r="I250" s="91">
        <f t="shared" si="31"/>
        <v>0.95619687305010259</v>
      </c>
      <c r="J250" s="91">
        <f t="shared" si="32"/>
        <v>5.1507084719962744E-2</v>
      </c>
      <c r="K250" s="91">
        <f t="shared" si="33"/>
        <v>1.0515070847199628</v>
      </c>
      <c r="L250" s="19">
        <f t="shared" si="37"/>
        <v>-9.0641530670469206E-2</v>
      </c>
      <c r="M250" s="90">
        <f t="shared" si="34"/>
        <v>0.90935846932953079</v>
      </c>
    </row>
    <row r="251" spans="1:13" x14ac:dyDescent="0.2">
      <c r="A251" t="s">
        <v>5</v>
      </c>
      <c r="B251" s="1">
        <v>2009</v>
      </c>
      <c r="C251" s="1">
        <v>1.3708072900772095</v>
      </c>
      <c r="D251" s="1">
        <v>4.4110044836997986E-2</v>
      </c>
      <c r="E251" s="1">
        <v>1874461977105.3962</v>
      </c>
      <c r="F251" s="2">
        <f t="shared" si="35"/>
        <v>-8.9234082434633488E-2</v>
      </c>
      <c r="G251" s="2">
        <f t="shared" si="30"/>
        <v>0.91076591756536651</v>
      </c>
      <c r="H251" s="19">
        <f t="shared" si="36"/>
        <v>-0.13569804527685869</v>
      </c>
      <c r="I251" s="91">
        <f t="shared" si="31"/>
        <v>0.86430195472314131</v>
      </c>
      <c r="J251" s="91">
        <f t="shared" si="32"/>
        <v>6.0904018560827007E-2</v>
      </c>
      <c r="K251" s="91">
        <f t="shared" si="33"/>
        <v>1.0609040185608269</v>
      </c>
      <c r="L251" s="19">
        <f t="shared" si="37"/>
        <v>-0.18531559914758999</v>
      </c>
      <c r="M251" s="90">
        <f t="shared" si="34"/>
        <v>0.81468440085241001</v>
      </c>
    </row>
    <row r="252" spans="1:13" x14ac:dyDescent="0.2">
      <c r="A252" t="s">
        <v>5</v>
      </c>
      <c r="B252" s="1">
        <v>2010</v>
      </c>
      <c r="C252" s="1">
        <v>1.1937980651855469</v>
      </c>
      <c r="D252" s="1">
        <v>7.1482062339782715E-2</v>
      </c>
      <c r="E252" s="1">
        <v>1965682942649.8135</v>
      </c>
      <c r="F252" s="2">
        <f t="shared" si="35"/>
        <v>4.8665145870434579E-2</v>
      </c>
      <c r="G252" s="2">
        <f t="shared" si="30"/>
        <v>1.0486651458704346</v>
      </c>
      <c r="H252" s="19">
        <f t="shared" si="36"/>
        <v>-8.6746597257202906E-2</v>
      </c>
      <c r="I252" s="91">
        <f t="shared" si="31"/>
        <v>0.91325340274279709</v>
      </c>
      <c r="J252" s="91">
        <f t="shared" si="32"/>
        <v>3.2178151631009733E-2</v>
      </c>
      <c r="K252" s="91">
        <f t="shared" si="33"/>
        <v>1.0321781516310098</v>
      </c>
      <c r="L252" s="19">
        <f t="shared" si="37"/>
        <v>-0.11521727010041072</v>
      </c>
      <c r="M252" s="90">
        <f t="shared" si="34"/>
        <v>0.88478272989958928</v>
      </c>
    </row>
    <row r="253" spans="1:13" x14ac:dyDescent="0.2">
      <c r="A253" t="s">
        <v>5</v>
      </c>
      <c r="B253" s="1">
        <v>2011</v>
      </c>
      <c r="C253" s="1">
        <v>1.010640025138855</v>
      </c>
      <c r="D253" s="1">
        <v>9.9616006016731262E-2</v>
      </c>
      <c r="E253" s="1">
        <v>2053128257133.0381</v>
      </c>
      <c r="F253" s="2">
        <f t="shared" si="35"/>
        <v>4.4485971051539508E-2</v>
      </c>
      <c r="G253" s="2">
        <f t="shared" si="30"/>
        <v>1.0444859710515395</v>
      </c>
      <c r="H253" s="19">
        <f t="shared" si="36"/>
        <v>-0.11576391449701173</v>
      </c>
      <c r="I253" s="91">
        <f t="shared" si="31"/>
        <v>0.88423608550298827</v>
      </c>
      <c r="J253" s="91">
        <f t="shared" si="32"/>
        <v>5.9877850722326785E-2</v>
      </c>
      <c r="K253" s="91">
        <f t="shared" si="33"/>
        <v>1.0598778507223268</v>
      </c>
      <c r="L253" s="19">
        <f t="shared" si="37"/>
        <v>-0.16571887515116512</v>
      </c>
      <c r="M253" s="90">
        <f t="shared" si="34"/>
        <v>0.83428112484883488</v>
      </c>
    </row>
    <row r="254" spans="1:13" x14ac:dyDescent="0.2">
      <c r="A254" t="s">
        <v>5</v>
      </c>
      <c r="B254" s="1">
        <v>2012</v>
      </c>
      <c r="C254" s="1">
        <v>0.99882239103317261</v>
      </c>
      <c r="D254" s="1">
        <v>7.8386701643466949E-2</v>
      </c>
      <c r="E254" s="1">
        <v>2138907855187.0271</v>
      </c>
      <c r="F254" s="2">
        <f t="shared" si="35"/>
        <v>4.177995103616694E-2</v>
      </c>
      <c r="G254" s="2">
        <f t="shared" si="30"/>
        <v>1.0417799510361669</v>
      </c>
      <c r="H254" s="19">
        <f t="shared" si="36"/>
        <v>2.9598190989319706E-2</v>
      </c>
      <c r="I254" s="91">
        <f t="shared" si="31"/>
        <v>1.0295981909893197</v>
      </c>
      <c r="J254" s="91">
        <f t="shared" si="32"/>
        <v>9.8567248019931442E-2</v>
      </c>
      <c r="K254" s="91">
        <f t="shared" si="33"/>
        <v>1.0985672480199313</v>
      </c>
      <c r="L254" s="19">
        <f t="shared" si="37"/>
        <v>-6.2780915009911453E-2</v>
      </c>
      <c r="M254" s="90">
        <f t="shared" si="34"/>
        <v>0.93721908499008855</v>
      </c>
    </row>
    <row r="255" spans="1:13" x14ac:dyDescent="0.2">
      <c r="A255" t="s">
        <v>5</v>
      </c>
      <c r="B255" s="1">
        <v>2013</v>
      </c>
      <c r="C255" s="1">
        <v>1.0124032497406006</v>
      </c>
      <c r="D255" s="1">
        <v>5.4191619157791138E-2</v>
      </c>
      <c r="E255" s="1">
        <v>2220691021785.6841</v>
      </c>
      <c r="F255" s="2">
        <f t="shared" si="35"/>
        <v>3.8235946630578832E-2</v>
      </c>
      <c r="G255" s="2">
        <f t="shared" si="30"/>
        <v>1.0382359466305788</v>
      </c>
      <c r="H255" s="19">
        <f t="shared" si="36"/>
        <v>5.2352706349569011E-2</v>
      </c>
      <c r="I255" s="91">
        <f t="shared" si="31"/>
        <v>1.052352706349569</v>
      </c>
      <c r="J255" s="91">
        <f t="shared" si="32"/>
        <v>7.8479119358131802E-2</v>
      </c>
      <c r="K255" s="91">
        <f t="shared" si="33"/>
        <v>1.0784791193581318</v>
      </c>
      <c r="L255" s="19">
        <f t="shared" si="37"/>
        <v>-2.4225237688525803E-2</v>
      </c>
      <c r="M255" s="90">
        <f t="shared" si="34"/>
        <v>0.9757747623114742</v>
      </c>
    </row>
    <row r="256" spans="1:13" x14ac:dyDescent="0.2">
      <c r="A256" t="s">
        <v>5</v>
      </c>
      <c r="B256" s="1">
        <v>2014</v>
      </c>
      <c r="C256" s="1">
        <v>1.0008878707885742</v>
      </c>
      <c r="D256" s="1">
        <v>4.7705728560686111E-2</v>
      </c>
      <c r="E256" s="1">
        <v>2207790240282.1045</v>
      </c>
      <c r="F256" s="2">
        <f t="shared" si="35"/>
        <v>-5.8093545554148696E-3</v>
      </c>
      <c r="G256" s="2">
        <f t="shared" si="30"/>
        <v>0.99419064544458513</v>
      </c>
      <c r="H256" s="19">
        <f t="shared" si="36"/>
        <v>-1.7117577870371048E-2</v>
      </c>
      <c r="I256" s="91">
        <f t="shared" si="31"/>
        <v>0.98288242212962895</v>
      </c>
      <c r="J256" s="91">
        <f t="shared" si="32"/>
        <v>5.3527701705497484E-2</v>
      </c>
      <c r="K256" s="91">
        <f t="shared" si="33"/>
        <v>1.0535277017054976</v>
      </c>
      <c r="L256" s="19">
        <f t="shared" si="37"/>
        <v>-6.705592976957786E-2</v>
      </c>
      <c r="M256" s="90">
        <f t="shared" si="34"/>
        <v>0.93294407023042214</v>
      </c>
    </row>
    <row r="257" spans="1:13" x14ac:dyDescent="0.2">
      <c r="A257" t="s">
        <v>5</v>
      </c>
      <c r="B257" s="1">
        <v>2015</v>
      </c>
      <c r="C257" s="1">
        <v>0.96740943193435669</v>
      </c>
      <c r="D257" s="1">
        <v>5.3370505571365356E-2</v>
      </c>
      <c r="E257" s="1">
        <v>2172911048719.8965</v>
      </c>
      <c r="F257" s="2">
        <f t="shared" si="35"/>
        <v>-1.5798236139385802E-2</v>
      </c>
      <c r="G257" s="2">
        <f t="shared" si="30"/>
        <v>0.9842017638606142</v>
      </c>
      <c r="H257" s="19">
        <f t="shared" si="36"/>
        <v>-4.8718545729770302E-2</v>
      </c>
      <c r="I257" s="91">
        <f t="shared" si="31"/>
        <v>0.9512814542702297</v>
      </c>
      <c r="J257" s="91">
        <f t="shared" si="32"/>
        <v>4.7663409611608115E-2</v>
      </c>
      <c r="K257" s="91">
        <f t="shared" si="33"/>
        <v>1.0476634096116082</v>
      </c>
      <c r="L257" s="19">
        <f t="shared" si="37"/>
        <v>-9.1997061706211025E-2</v>
      </c>
      <c r="M257" s="90">
        <f t="shared" si="34"/>
        <v>0.90800293829378897</v>
      </c>
    </row>
    <row r="258" spans="1:13" x14ac:dyDescent="0.2">
      <c r="A258" t="s">
        <v>5</v>
      </c>
      <c r="B258" s="1">
        <v>2016</v>
      </c>
      <c r="C258" s="1">
        <v>0.93197101354598999</v>
      </c>
      <c r="D258" s="1">
        <v>3.4187734127044678E-2</v>
      </c>
      <c r="E258" s="1">
        <v>2105682385097.7092</v>
      </c>
      <c r="F258" s="2">
        <f t="shared" si="35"/>
        <v>-3.0939445800964971E-2</v>
      </c>
      <c r="G258" s="2">
        <f t="shared" si="30"/>
        <v>0.96906055419903503</v>
      </c>
      <c r="H258" s="19">
        <f t="shared" si="36"/>
        <v>-6.6438348571326022E-2</v>
      </c>
      <c r="I258" s="91">
        <f t="shared" si="31"/>
        <v>0.93356165142867398</v>
      </c>
      <c r="J258" s="91">
        <f t="shared" si="32"/>
        <v>5.5168477595520071E-2</v>
      </c>
      <c r="K258" s="91">
        <f t="shared" si="33"/>
        <v>1.0551684775955201</v>
      </c>
      <c r="L258" s="19">
        <f t="shared" si="37"/>
        <v>-0.11524872923038731</v>
      </c>
      <c r="M258" s="90">
        <f t="shared" si="34"/>
        <v>0.88475127076961269</v>
      </c>
    </row>
    <row r="259" spans="1:13" x14ac:dyDescent="0.2">
      <c r="A259" t="s">
        <v>5</v>
      </c>
      <c r="B259" s="1">
        <v>2017</v>
      </c>
      <c r="C259" s="1">
        <v>0.88108038902282715</v>
      </c>
      <c r="D259" s="1">
        <v>4.4850125908851624E-2</v>
      </c>
      <c r="E259" s="1">
        <v>2162274728735.1904</v>
      </c>
      <c r="F259" s="2">
        <f t="shared" si="35"/>
        <v>2.6876011329151739E-2</v>
      </c>
      <c r="G259" s="2">
        <f t="shared" si="30"/>
        <v>1.0268760113291517</v>
      </c>
      <c r="H259" s="19">
        <f t="shared" si="36"/>
        <v>-2.9196935967310655E-2</v>
      </c>
      <c r="I259" s="91">
        <f t="shared" si="31"/>
        <v>0.97080306403268934</v>
      </c>
      <c r="J259" s="91">
        <f t="shared" si="32"/>
        <v>3.6683259060779377E-2</v>
      </c>
      <c r="K259" s="91">
        <f t="shared" si="33"/>
        <v>1.0366832590607793</v>
      </c>
      <c r="L259" s="19">
        <f t="shared" si="37"/>
        <v>-6.3549010223022728E-2</v>
      </c>
      <c r="M259" s="90">
        <f t="shared" si="34"/>
        <v>0.93645098977697727</v>
      </c>
    </row>
    <row r="260" spans="1:13" x14ac:dyDescent="0.2">
      <c r="A260" t="s">
        <v>5</v>
      </c>
      <c r="B260" s="1">
        <v>2018</v>
      </c>
      <c r="C260" s="1">
        <v>0.88102173805236816</v>
      </c>
      <c r="D260" s="1">
        <v>9.0097136795520782E-2</v>
      </c>
      <c r="E260" s="1">
        <v>2245817978297.3574</v>
      </c>
      <c r="F260" s="2">
        <f t="shared" si="35"/>
        <v>3.8636741414924236E-2</v>
      </c>
      <c r="G260" s="2">
        <f t="shared" ref="G260:G323" si="38">1+$F260</f>
        <v>1.0386367414149242</v>
      </c>
      <c r="H260" s="19">
        <f t="shared" si="36"/>
        <v>3.8567602374267596E-2</v>
      </c>
      <c r="I260" s="91">
        <f t="shared" ref="I260:I323" si="39">1+H260</f>
        <v>1.0385676023742676</v>
      </c>
      <c r="J260" s="91">
        <f t="shared" ref="J260:J323" si="40">D259/C259</f>
        <v>5.0903557118770058E-2</v>
      </c>
      <c r="K260" s="91">
        <f t="shared" ref="K260:K323" si="41">1+J260</f>
        <v>1.0509035571187701</v>
      </c>
      <c r="L260" s="19">
        <f t="shared" si="37"/>
        <v>-1.1738427052548572E-2</v>
      </c>
      <c r="M260" s="90">
        <f t="shared" ref="M260:M323" si="42">1+L260</f>
        <v>0.98826157294745143</v>
      </c>
    </row>
    <row r="261" spans="1:13" x14ac:dyDescent="0.2">
      <c r="A261" t="s">
        <v>5</v>
      </c>
      <c r="B261" s="1">
        <v>2019</v>
      </c>
      <c r="C261" s="1">
        <v>0.78327667713165283</v>
      </c>
      <c r="D261" s="1">
        <v>9.2100590467453003E-2</v>
      </c>
      <c r="E261" s="1">
        <v>2277770751350.9302</v>
      </c>
      <c r="F261" s="2">
        <f t="shared" si="35"/>
        <v>1.4227677114686532E-2</v>
      </c>
      <c r="G261" s="2">
        <f t="shared" si="38"/>
        <v>1.0142276771146865</v>
      </c>
      <c r="H261" s="19">
        <f t="shared" si="36"/>
        <v>-9.8295932468665193E-2</v>
      </c>
      <c r="I261" s="91">
        <f t="shared" si="39"/>
        <v>0.90170406753133481</v>
      </c>
      <c r="J261" s="91">
        <f t="shared" si="40"/>
        <v>0.10226437431009833</v>
      </c>
      <c r="K261" s="91">
        <f t="shared" si="41"/>
        <v>1.1022643743100984</v>
      </c>
      <c r="L261" s="19">
        <f t="shared" si="37"/>
        <v>-0.18195299735083359</v>
      </c>
      <c r="M261" s="90">
        <f t="shared" si="42"/>
        <v>0.81804700264916641</v>
      </c>
    </row>
    <row r="262" spans="1:13" x14ac:dyDescent="0.2">
      <c r="A262" t="s">
        <v>5</v>
      </c>
      <c r="B262" s="1">
        <v>2020</v>
      </c>
      <c r="C262" s="1">
        <v>0.77604514360427856</v>
      </c>
      <c r="D262" s="1">
        <v>8.3482101559638977E-2</v>
      </c>
      <c r="E262" s="1">
        <v>2238807513516.1865</v>
      </c>
      <c r="F262" s="2">
        <f t="shared" si="35"/>
        <v>-1.7105864500031376E-2</v>
      </c>
      <c r="G262" s="2">
        <f t="shared" si="38"/>
        <v>0.98289413549996862</v>
      </c>
      <c r="H262" s="19">
        <f t="shared" si="36"/>
        <v>-2.6180348781570717E-2</v>
      </c>
      <c r="I262" s="91">
        <f t="shared" si="39"/>
        <v>0.97381965121842928</v>
      </c>
      <c r="J262" s="91">
        <f t="shared" si="40"/>
        <v>0.11758372635927825</v>
      </c>
      <c r="K262" s="91">
        <f t="shared" si="41"/>
        <v>1.1175837263592783</v>
      </c>
      <c r="L262" s="19">
        <f t="shared" si="37"/>
        <v>-0.12863830400357135</v>
      </c>
      <c r="M262" s="90">
        <f t="shared" si="42"/>
        <v>0.87136169599642865</v>
      </c>
    </row>
    <row r="263" spans="1:13" x14ac:dyDescent="0.2">
      <c r="A263" t="s">
        <v>5</v>
      </c>
      <c r="B263" s="1">
        <v>2021</v>
      </c>
      <c r="C263" s="1">
        <v>0.75159811973571777</v>
      </c>
      <c r="D263" s="1">
        <v>8.6304053664207458E-2</v>
      </c>
      <c r="E263" s="1">
        <v>2339434497395.9424</v>
      </c>
      <c r="F263" s="2">
        <f t="shared" si="35"/>
        <v>4.4946688481366959E-2</v>
      </c>
      <c r="G263" s="2">
        <f t="shared" si="38"/>
        <v>1.044946688481367</v>
      </c>
      <c r="H263" s="19">
        <f t="shared" si="36"/>
        <v>1.2028710905949147E-2</v>
      </c>
      <c r="I263" s="91">
        <f t="shared" si="39"/>
        <v>1.0120287109059491</v>
      </c>
      <c r="J263" s="91">
        <f t="shared" si="40"/>
        <v>0.10757376970611934</v>
      </c>
      <c r="K263" s="91">
        <f t="shared" si="41"/>
        <v>1.1075737697061194</v>
      </c>
      <c r="L263" s="19">
        <f t="shared" si="37"/>
        <v>-8.6265187397424503E-2</v>
      </c>
      <c r="M263" s="90">
        <f t="shared" si="42"/>
        <v>0.9137348126025755</v>
      </c>
    </row>
    <row r="264" spans="1:13" x14ac:dyDescent="0.2">
      <c r="A264" t="s">
        <v>5</v>
      </c>
      <c r="B264" s="1">
        <v>2022</v>
      </c>
      <c r="C264" s="1">
        <v>0.7402108907699585</v>
      </c>
      <c r="D264" s="1">
        <v>0.10226303339004517</v>
      </c>
      <c r="E264" s="1">
        <v>2287867294252.6772</v>
      </c>
      <c r="F264" s="2">
        <f t="shared" si="35"/>
        <v>-2.2042593285114598E-2</v>
      </c>
      <c r="G264" s="2">
        <f t="shared" si="38"/>
        <v>0.9779574067148854</v>
      </c>
      <c r="H264" s="19">
        <f t="shared" si="36"/>
        <v>-3.6859321289887115E-2</v>
      </c>
      <c r="I264" s="91">
        <f t="shared" si="39"/>
        <v>0.96314067871011289</v>
      </c>
      <c r="J264" s="91">
        <f t="shared" si="40"/>
        <v>0.11482739431886059</v>
      </c>
      <c r="K264" s="91">
        <f t="shared" si="41"/>
        <v>1.1148273943188607</v>
      </c>
      <c r="L264" s="19">
        <f t="shared" si="37"/>
        <v>-0.13606296040242682</v>
      </c>
      <c r="M264" s="90">
        <f t="shared" si="42"/>
        <v>0.86393703959757318</v>
      </c>
    </row>
    <row r="265" spans="1:13" x14ac:dyDescent="0.2">
      <c r="A265" s="110" t="s">
        <v>5</v>
      </c>
      <c r="B265" s="1">
        <v>2023</v>
      </c>
      <c r="C265" s="1">
        <v>0.75785279273986816</v>
      </c>
      <c r="D265" s="1">
        <v>0.10143934190273285</v>
      </c>
      <c r="E265" s="1">
        <v>2387483816083.6855</v>
      </c>
      <c r="F265" s="111">
        <f t="shared" si="35"/>
        <v>4.3541215035178604E-2</v>
      </c>
      <c r="G265" s="111">
        <f t="shared" si="38"/>
        <v>1.0435412150351786</v>
      </c>
      <c r="H265" s="114">
        <f t="shared" si="36"/>
        <v>6.8412575409329657E-2</v>
      </c>
      <c r="I265" s="114">
        <f t="shared" si="39"/>
        <v>1.0684125754093297</v>
      </c>
      <c r="J265" s="91">
        <f t="shared" si="40"/>
        <v>0.13815391622200043</v>
      </c>
      <c r="K265" s="91">
        <f t="shared" si="41"/>
        <v>1.1381539162220005</v>
      </c>
      <c r="L265" s="19">
        <f t="shared" si="37"/>
        <v>-6.1275843116343043E-2</v>
      </c>
      <c r="M265" s="90">
        <f t="shared" si="42"/>
        <v>0.93872415688365696</v>
      </c>
    </row>
    <row r="266" spans="1:13" x14ac:dyDescent="0.2">
      <c r="A266" t="s">
        <v>6</v>
      </c>
      <c r="B266" s="1">
        <v>1980</v>
      </c>
      <c r="C266" s="1">
        <v>0.82161188125610352</v>
      </c>
      <c r="D266" s="1">
        <v>1.7919660313054919E-3</v>
      </c>
      <c r="E266" s="1">
        <v>810303850146.85889</v>
      </c>
      <c r="I266" s="91"/>
      <c r="J266" s="91"/>
      <c r="K266" s="91"/>
      <c r="L266" s="19"/>
      <c r="M266" s="90"/>
    </row>
    <row r="267" spans="1:13" x14ac:dyDescent="0.2">
      <c r="A267" t="s">
        <v>6</v>
      </c>
      <c r="B267" s="1">
        <v>1981</v>
      </c>
      <c r="C267" s="1">
        <v>0.79948645830154419</v>
      </c>
      <c r="D267" s="1">
        <v>3.2587074674665928E-3</v>
      </c>
      <c r="E267" s="1">
        <v>851926729229.32764</v>
      </c>
      <c r="F267" s="2">
        <f>E267/E266-1</f>
        <v>5.136700149570439E-2</v>
      </c>
      <c r="G267" s="2">
        <f t="shared" si="38"/>
        <v>1.0513670014957044</v>
      </c>
      <c r="H267" s="91">
        <f>G267*(C267/C266)-1</f>
        <v>2.3054436744333273E-2</v>
      </c>
      <c r="I267" s="91">
        <f t="shared" si="39"/>
        <v>1.0230544367443333</v>
      </c>
      <c r="J267" s="91">
        <f t="shared" si="40"/>
        <v>2.1810371444067772E-3</v>
      </c>
      <c r="K267" s="91">
        <f t="shared" si="41"/>
        <v>1.0021810371444069</v>
      </c>
      <c r="L267" s="19">
        <f>I267/K267-1</f>
        <v>2.0827973017133239E-2</v>
      </c>
      <c r="M267" s="90">
        <f t="shared" si="42"/>
        <v>1.0208279730171332</v>
      </c>
    </row>
    <row r="268" spans="1:13" x14ac:dyDescent="0.2">
      <c r="A268" t="s">
        <v>6</v>
      </c>
      <c r="B268" s="1">
        <v>1982</v>
      </c>
      <c r="C268" s="1">
        <v>0.76753425598144531</v>
      </c>
      <c r="D268" s="1">
        <v>2.3385647218674421E-3</v>
      </c>
      <c r="E268" s="1">
        <v>882594910474.90527</v>
      </c>
      <c r="F268" s="2">
        <f t="shared" ref="F268:F309" si="43">E268/E267-1</f>
        <v>3.5998613722709294E-2</v>
      </c>
      <c r="G268" s="2">
        <f t="shared" si="38"/>
        <v>1.0359986137227093</v>
      </c>
      <c r="H268" s="91">
        <f t="shared" ref="H268:H309" si="44">G268*(C268/C267)-1</f>
        <v>-5.4060116656104995E-3</v>
      </c>
      <c r="I268" s="91">
        <f t="shared" si="39"/>
        <v>0.9945939883343895</v>
      </c>
      <c r="J268" s="91">
        <f t="shared" si="40"/>
        <v>4.0760008298195574E-3</v>
      </c>
      <c r="K268" s="91">
        <f t="shared" si="41"/>
        <v>1.0040760008298195</v>
      </c>
      <c r="L268" s="19">
        <f t="shared" ref="L268:L309" si="45">I268/K268-1</f>
        <v>-9.4435206972316443E-3</v>
      </c>
      <c r="M268" s="90">
        <f t="shared" si="42"/>
        <v>0.99055647930276836</v>
      </c>
    </row>
    <row r="269" spans="1:13" x14ac:dyDescent="0.2">
      <c r="A269" t="s">
        <v>6</v>
      </c>
      <c r="B269" s="1">
        <v>1983</v>
      </c>
      <c r="C269" s="1">
        <v>0.76736223697662354</v>
      </c>
      <c r="D269" s="1">
        <v>2.1432135254144669E-3</v>
      </c>
      <c r="E269" s="1">
        <v>934530788604.00757</v>
      </c>
      <c r="F269" s="2">
        <f t="shared" si="43"/>
        <v>5.8844524835472534E-2</v>
      </c>
      <c r="G269" s="2">
        <f t="shared" si="38"/>
        <v>1.0588445248354725</v>
      </c>
      <c r="H269" s="91">
        <f t="shared" si="44"/>
        <v>5.8607217666438949E-2</v>
      </c>
      <c r="I269" s="91">
        <f t="shared" si="39"/>
        <v>1.0586072176664389</v>
      </c>
      <c r="J269" s="91">
        <f t="shared" si="40"/>
        <v>3.0468538747852E-3</v>
      </c>
      <c r="K269" s="91">
        <f t="shared" si="41"/>
        <v>1.0030468538747852</v>
      </c>
      <c r="L269" s="19">
        <f t="shared" si="45"/>
        <v>5.5391593699759101E-2</v>
      </c>
      <c r="M269" s="90">
        <f t="shared" si="42"/>
        <v>1.0553915936997591</v>
      </c>
    </row>
    <row r="270" spans="1:13" x14ac:dyDescent="0.2">
      <c r="A270" t="s">
        <v>6</v>
      </c>
      <c r="B270" s="1">
        <v>1984</v>
      </c>
      <c r="C270" s="1">
        <v>0.80056118965148926</v>
      </c>
      <c r="D270" s="1">
        <v>5.0972951576113701E-3</v>
      </c>
      <c r="E270" s="1">
        <v>971647281875.74927</v>
      </c>
      <c r="F270" s="2">
        <f t="shared" si="43"/>
        <v>3.9716715301788996E-2</v>
      </c>
      <c r="G270" s="2">
        <f t="shared" si="38"/>
        <v>1.039716715301789</v>
      </c>
      <c r="H270" s="91">
        <f t="shared" si="44"/>
        <v>8.4698738606152402E-2</v>
      </c>
      <c r="I270" s="91">
        <f t="shared" si="39"/>
        <v>1.0846987386061524</v>
      </c>
      <c r="J270" s="91">
        <f t="shared" si="40"/>
        <v>2.7929619443597359E-3</v>
      </c>
      <c r="K270" s="91">
        <f t="shared" si="41"/>
        <v>1.0027929619443596</v>
      </c>
      <c r="L270" s="19">
        <f t="shared" si="45"/>
        <v>8.1677654082236595E-2</v>
      </c>
      <c r="M270" s="90">
        <f t="shared" si="42"/>
        <v>1.0816776540822366</v>
      </c>
    </row>
    <row r="271" spans="1:13" x14ac:dyDescent="0.2">
      <c r="A271" t="s">
        <v>6</v>
      </c>
      <c r="B271" s="1">
        <v>1985</v>
      </c>
      <c r="C271" s="1">
        <v>0.79230678081512451</v>
      </c>
      <c r="D271" s="1">
        <v>6.0025136917829514E-3</v>
      </c>
      <c r="E271" s="1">
        <v>997166873989.05444</v>
      </c>
      <c r="F271" s="2">
        <f t="shared" si="43"/>
        <v>2.6264255135917347E-2</v>
      </c>
      <c r="G271" s="2">
        <f t="shared" si="38"/>
        <v>1.0262642551359173</v>
      </c>
      <c r="H271" s="91">
        <f t="shared" si="44"/>
        <v>1.56826720595169E-2</v>
      </c>
      <c r="I271" s="91">
        <f t="shared" si="39"/>
        <v>1.0156826720595169</v>
      </c>
      <c r="J271" s="91">
        <f t="shared" si="40"/>
        <v>6.3671524719183439E-3</v>
      </c>
      <c r="K271" s="91">
        <f t="shared" si="41"/>
        <v>1.0063671524719184</v>
      </c>
      <c r="L271" s="19">
        <f t="shared" si="45"/>
        <v>9.2565815216811842E-3</v>
      </c>
      <c r="M271" s="90">
        <f t="shared" si="42"/>
        <v>1.0092565815216812</v>
      </c>
    </row>
    <row r="272" spans="1:13" x14ac:dyDescent="0.2">
      <c r="A272" t="s">
        <v>6</v>
      </c>
      <c r="B272" s="1">
        <v>1986</v>
      </c>
      <c r="C272" s="1">
        <v>0.73344802856445312</v>
      </c>
      <c r="D272" s="1">
        <v>6.4751254394650459E-3</v>
      </c>
      <c r="E272" s="1">
        <v>1039031083414.0145</v>
      </c>
      <c r="F272" s="2">
        <f t="shared" si="43"/>
        <v>4.1983152987711048E-2</v>
      </c>
      <c r="G272" s="2">
        <f t="shared" si="38"/>
        <v>1.041983152987711</v>
      </c>
      <c r="H272" s="91">
        <f t="shared" si="44"/>
        <v>-3.5423515409069517E-2</v>
      </c>
      <c r="I272" s="91">
        <f t="shared" si="39"/>
        <v>0.96457648459093048</v>
      </c>
      <c r="J272" s="91">
        <f t="shared" si="40"/>
        <v>7.5759968703127479E-3</v>
      </c>
      <c r="K272" s="91">
        <f t="shared" si="41"/>
        <v>1.0075759968703129</v>
      </c>
      <c r="L272" s="19">
        <f t="shared" si="45"/>
        <v>-4.2676197540379546E-2</v>
      </c>
      <c r="M272" s="90">
        <f t="shared" si="42"/>
        <v>0.95732380245962045</v>
      </c>
    </row>
    <row r="273" spans="1:13" x14ac:dyDescent="0.2">
      <c r="A273" t="s">
        <v>6</v>
      </c>
      <c r="B273" s="1">
        <v>1987</v>
      </c>
      <c r="C273" s="1">
        <v>0.7079240083694458</v>
      </c>
      <c r="D273" s="1">
        <v>1.156638003885746E-2</v>
      </c>
      <c r="E273" s="1">
        <v>1090514447280.8223</v>
      </c>
      <c r="F273" s="2">
        <f t="shared" si="43"/>
        <v>4.9549397211145374E-2</v>
      </c>
      <c r="G273" s="2">
        <f t="shared" si="38"/>
        <v>1.0495493972111454</v>
      </c>
      <c r="H273" s="91">
        <f t="shared" si="44"/>
        <v>1.3025036974596116E-2</v>
      </c>
      <c r="I273" s="91">
        <f t="shared" si="39"/>
        <v>1.0130250369745961</v>
      </c>
      <c r="J273" s="91">
        <f t="shared" si="40"/>
        <v>8.8283357338058924E-3</v>
      </c>
      <c r="K273" s="91">
        <f t="shared" si="41"/>
        <v>1.0088283357338059</v>
      </c>
      <c r="L273" s="19">
        <f t="shared" si="45"/>
        <v>4.1599755797279148E-3</v>
      </c>
      <c r="M273" s="90">
        <f t="shared" si="42"/>
        <v>1.0041599755797279</v>
      </c>
    </row>
    <row r="274" spans="1:13" x14ac:dyDescent="0.2">
      <c r="A274" t="s">
        <v>6</v>
      </c>
      <c r="B274" s="1">
        <v>1988</v>
      </c>
      <c r="C274" s="1">
        <v>0.68594956398010254</v>
      </c>
      <c r="D274" s="1">
        <v>6.1692958697676659E-3</v>
      </c>
      <c r="E274" s="1">
        <v>1173111203047.9922</v>
      </c>
      <c r="F274" s="2">
        <f t="shared" si="43"/>
        <v>7.5741092631210316E-2</v>
      </c>
      <c r="G274" s="2">
        <f t="shared" si="38"/>
        <v>1.0757410926312103</v>
      </c>
      <c r="H274" s="91">
        <f t="shared" si="44"/>
        <v>4.2349354905288461E-2</v>
      </c>
      <c r="I274" s="91">
        <f t="shared" si="39"/>
        <v>1.0423493549052885</v>
      </c>
      <c r="J274" s="91">
        <f t="shared" si="40"/>
        <v>1.6338448621764059E-2</v>
      </c>
      <c r="K274" s="91">
        <f t="shared" si="41"/>
        <v>1.0163384486217641</v>
      </c>
      <c r="L274" s="19">
        <f t="shared" si="45"/>
        <v>2.5592760284526506E-2</v>
      </c>
      <c r="M274" s="90">
        <f t="shared" si="42"/>
        <v>1.0255927602845265</v>
      </c>
    </row>
    <row r="275" spans="1:13" x14ac:dyDescent="0.2">
      <c r="A275" t="s">
        <v>6</v>
      </c>
      <c r="B275" s="1">
        <v>1989</v>
      </c>
      <c r="C275" s="1">
        <v>0.6688917875289917</v>
      </c>
      <c r="D275" s="1">
        <v>1.0051676072180271E-2</v>
      </c>
      <c r="E275" s="1">
        <v>1256058247145.9983</v>
      </c>
      <c r="F275" s="2">
        <f t="shared" si="43"/>
        <v>7.0706889408686857E-2</v>
      </c>
      <c r="G275" s="2">
        <f t="shared" si="38"/>
        <v>1.0707068894086869</v>
      </c>
      <c r="H275" s="91">
        <f t="shared" si="44"/>
        <v>4.4081201860721064E-2</v>
      </c>
      <c r="I275" s="91">
        <f t="shared" si="39"/>
        <v>1.0440812018607211</v>
      </c>
      <c r="J275" s="91">
        <f t="shared" si="40"/>
        <v>8.9938039088054873E-3</v>
      </c>
      <c r="K275" s="91">
        <f t="shared" si="41"/>
        <v>1.0089938039088056</v>
      </c>
      <c r="L275" s="19">
        <f t="shared" si="45"/>
        <v>3.4774641643970705E-2</v>
      </c>
      <c r="M275" s="90">
        <f t="shared" si="42"/>
        <v>1.0347746416439707</v>
      </c>
    </row>
    <row r="276" spans="1:13" x14ac:dyDescent="0.2">
      <c r="A276" t="s">
        <v>6</v>
      </c>
      <c r="B276" s="1">
        <v>1990</v>
      </c>
      <c r="C276" s="1">
        <v>0.65491044521331787</v>
      </c>
      <c r="D276" s="1">
        <v>1.4585581608116627E-2</v>
      </c>
      <c r="E276" s="1">
        <v>1339852679265.5413</v>
      </c>
      <c r="F276" s="2">
        <f t="shared" si="43"/>
        <v>6.6712218410204915E-2</v>
      </c>
      <c r="G276" s="2">
        <f t="shared" si="38"/>
        <v>1.0667122184102049</v>
      </c>
      <c r="H276" s="91">
        <f t="shared" si="44"/>
        <v>4.4415534617748609E-2</v>
      </c>
      <c r="I276" s="91">
        <f t="shared" si="39"/>
        <v>1.0444155346177486</v>
      </c>
      <c r="J276" s="91">
        <f t="shared" si="40"/>
        <v>1.5027357577991795E-2</v>
      </c>
      <c r="K276" s="91">
        <f t="shared" si="41"/>
        <v>1.0150273575779918</v>
      </c>
      <c r="L276" s="19">
        <f t="shared" si="45"/>
        <v>2.8953088624016354E-2</v>
      </c>
      <c r="M276" s="90">
        <f t="shared" si="42"/>
        <v>1.0289530886240164</v>
      </c>
    </row>
    <row r="277" spans="1:13" x14ac:dyDescent="0.2">
      <c r="A277" t="s">
        <v>6</v>
      </c>
      <c r="B277" s="1">
        <v>1991</v>
      </c>
      <c r="C277" s="1">
        <v>0.57332432270050049</v>
      </c>
      <c r="D277" s="1">
        <v>1.0292972438037395E-2</v>
      </c>
      <c r="E277" s="1">
        <v>1403720020893.7202</v>
      </c>
      <c r="F277" s="2">
        <f t="shared" si="43"/>
        <v>4.7667435843162131E-2</v>
      </c>
      <c r="G277" s="2">
        <f t="shared" si="38"/>
        <v>1.0476674358431621</v>
      </c>
      <c r="H277" s="91">
        <f t="shared" si="44"/>
        <v>-8.2846780868633396E-2</v>
      </c>
      <c r="I277" s="91">
        <f t="shared" si="39"/>
        <v>0.9171532191313666</v>
      </c>
      <c r="J277" s="91">
        <f t="shared" si="40"/>
        <v>2.2271108538154099E-2</v>
      </c>
      <c r="K277" s="91">
        <f t="shared" si="41"/>
        <v>1.0222711085381542</v>
      </c>
      <c r="L277" s="19">
        <f t="shared" si="45"/>
        <v>-0.10282780030544536</v>
      </c>
      <c r="M277" s="90">
        <f t="shared" si="42"/>
        <v>0.89717219969455464</v>
      </c>
    </row>
    <row r="278" spans="1:13" x14ac:dyDescent="0.2">
      <c r="A278" t="s">
        <v>6</v>
      </c>
      <c r="B278" s="1">
        <v>1992</v>
      </c>
      <c r="C278" s="1">
        <v>0.62611043453216553</v>
      </c>
      <c r="D278" s="1">
        <v>1.5418567694723606E-2</v>
      </c>
      <c r="E278" s="1">
        <v>1482588320067.0352</v>
      </c>
      <c r="F278" s="2">
        <f t="shared" si="43"/>
        <v>5.6185206450999559E-2</v>
      </c>
      <c r="G278" s="2">
        <f t="shared" si="38"/>
        <v>1.0561852064509996</v>
      </c>
      <c r="H278" s="91">
        <f t="shared" si="44"/>
        <v>0.15342843897263281</v>
      </c>
      <c r="I278" s="91">
        <f t="shared" si="39"/>
        <v>1.1534284389726328</v>
      </c>
      <c r="J278" s="91">
        <f t="shared" si="40"/>
        <v>1.79531410590692E-2</v>
      </c>
      <c r="K278" s="91">
        <f t="shared" si="41"/>
        <v>1.0179531410590692</v>
      </c>
      <c r="L278" s="19">
        <f t="shared" si="45"/>
        <v>0.13308598642626746</v>
      </c>
      <c r="M278" s="90">
        <f t="shared" si="42"/>
        <v>1.1330859864262675</v>
      </c>
    </row>
    <row r="279" spans="1:13" x14ac:dyDescent="0.2">
      <c r="A279" t="s">
        <v>6</v>
      </c>
      <c r="B279" s="1">
        <v>1993</v>
      </c>
      <c r="C279" s="1">
        <v>0.59346812963485718</v>
      </c>
      <c r="D279" s="1">
        <v>1.2665366753935814E-2</v>
      </c>
      <c r="E279" s="1">
        <v>1574027036876.9299</v>
      </c>
      <c r="F279" s="2">
        <f t="shared" si="43"/>
        <v>6.1675055423180636E-2</v>
      </c>
      <c r="G279" s="2">
        <f t="shared" si="38"/>
        <v>1.0616750554231806</v>
      </c>
      <c r="H279" s="91">
        <f t="shared" si="44"/>
        <v>6.3245630026460553E-3</v>
      </c>
      <c r="I279" s="91">
        <f t="shared" si="39"/>
        <v>1.0063245630026461</v>
      </c>
      <c r="J279" s="91">
        <f t="shared" si="40"/>
        <v>2.4625955493369916E-2</v>
      </c>
      <c r="K279" s="91">
        <f t="shared" si="41"/>
        <v>1.0246259554933699</v>
      </c>
      <c r="L279" s="19">
        <f t="shared" si="45"/>
        <v>-1.7861535121771799E-2</v>
      </c>
      <c r="M279" s="90">
        <f t="shared" si="42"/>
        <v>0.9821384648782282</v>
      </c>
    </row>
    <row r="280" spans="1:13" x14ac:dyDescent="0.2">
      <c r="A280" t="s">
        <v>6</v>
      </c>
      <c r="B280" s="1">
        <v>1994</v>
      </c>
      <c r="C280" s="1">
        <v>0.61626726388931274</v>
      </c>
      <c r="D280" s="1">
        <v>1.7238706350326538E-2</v>
      </c>
      <c r="E280" s="1">
        <v>1688816873463.8684</v>
      </c>
      <c r="F280" s="2">
        <f t="shared" si="43"/>
        <v>7.2927487201678742E-2</v>
      </c>
      <c r="G280" s="2">
        <f t="shared" si="38"/>
        <v>1.0729274872016787</v>
      </c>
      <c r="H280" s="91">
        <f t="shared" si="44"/>
        <v>0.1141459058572134</v>
      </c>
      <c r="I280" s="91">
        <f t="shared" si="39"/>
        <v>1.1141459058572134</v>
      </c>
      <c r="J280" s="91">
        <f t="shared" si="40"/>
        <v>2.1341275329693654E-2</v>
      </c>
      <c r="K280" s="91">
        <f t="shared" si="41"/>
        <v>1.0213412753296938</v>
      </c>
      <c r="L280" s="19">
        <f t="shared" si="45"/>
        <v>9.0865446025925056E-2</v>
      </c>
      <c r="M280" s="90">
        <f t="shared" si="42"/>
        <v>1.0908654460259251</v>
      </c>
    </row>
    <row r="281" spans="1:13" x14ac:dyDescent="0.2">
      <c r="A281" t="s">
        <v>6</v>
      </c>
      <c r="B281" s="1">
        <v>1995</v>
      </c>
      <c r="C281" s="1">
        <v>0.61240118741989136</v>
      </c>
      <c r="D281" s="1">
        <v>1.8684569746255875E-2</v>
      </c>
      <c r="E281" s="1">
        <v>1813635785811.8701</v>
      </c>
      <c r="F281" s="2">
        <f t="shared" si="43"/>
        <v>7.390908647897998E-2</v>
      </c>
      <c r="G281" s="2">
        <f t="shared" si="38"/>
        <v>1.07390908647898</v>
      </c>
      <c r="H281" s="91">
        <f t="shared" si="44"/>
        <v>6.7172050629741742E-2</v>
      </c>
      <c r="I281" s="91">
        <f t="shared" si="39"/>
        <v>1.0671720506297417</v>
      </c>
      <c r="J281" s="91">
        <f t="shared" si="40"/>
        <v>2.7972776359288763E-2</v>
      </c>
      <c r="K281" s="91">
        <f t="shared" si="41"/>
        <v>1.0279727763592887</v>
      </c>
      <c r="L281" s="19">
        <f t="shared" si="45"/>
        <v>3.8132599590120275E-2</v>
      </c>
      <c r="M281" s="90">
        <f t="shared" si="42"/>
        <v>1.0381325995901203</v>
      </c>
    </row>
    <row r="282" spans="1:13" x14ac:dyDescent="0.2">
      <c r="A282" t="s">
        <v>6</v>
      </c>
      <c r="B282" s="1">
        <v>1996</v>
      </c>
      <c r="C282" s="1">
        <v>0.64607846736907959</v>
      </c>
      <c r="D282" s="1">
        <v>1.6153115779161453E-2</v>
      </c>
      <c r="E282" s="1">
        <v>1928628130972.4817</v>
      </c>
      <c r="F282" s="2">
        <f t="shared" si="43"/>
        <v>6.3404320790425572E-2</v>
      </c>
      <c r="G282" s="2">
        <f t="shared" si="38"/>
        <v>1.0634043207904256</v>
      </c>
      <c r="H282" s="91">
        <f t="shared" si="44"/>
        <v>0.12188324889524771</v>
      </c>
      <c r="I282" s="91">
        <f t="shared" si="39"/>
        <v>1.1218832488952477</v>
      </c>
      <c r="J282" s="91">
        <f t="shared" si="40"/>
        <v>3.0510342125520482E-2</v>
      </c>
      <c r="K282" s="91">
        <f t="shared" si="41"/>
        <v>1.0305103421255204</v>
      </c>
      <c r="L282" s="19">
        <f t="shared" si="45"/>
        <v>8.8667627130517124E-2</v>
      </c>
      <c r="M282" s="90">
        <f t="shared" si="42"/>
        <v>1.0886676271305171</v>
      </c>
    </row>
    <row r="283" spans="1:13" x14ac:dyDescent="0.2">
      <c r="A283" t="s">
        <v>6</v>
      </c>
      <c r="B283" s="1">
        <v>1997</v>
      </c>
      <c r="C283" s="1">
        <v>0.67959725856781006</v>
      </c>
      <c r="D283" s="1">
        <v>1.8403448164463043E-2</v>
      </c>
      <c r="E283" s="1">
        <v>1994613157916.1711</v>
      </c>
      <c r="F283" s="2">
        <f t="shared" si="43"/>
        <v>3.4213452497147578E-2</v>
      </c>
      <c r="G283" s="2">
        <f t="shared" si="38"/>
        <v>1.0342134524971476</v>
      </c>
      <c r="H283" s="91">
        <f t="shared" si="44"/>
        <v>8.7868831092773991E-2</v>
      </c>
      <c r="I283" s="91">
        <f t="shared" si="39"/>
        <v>1.087868831092774</v>
      </c>
      <c r="J283" s="91">
        <f t="shared" si="40"/>
        <v>2.5001786307689781E-2</v>
      </c>
      <c r="K283" s="91">
        <f t="shared" si="41"/>
        <v>1.0250017863076897</v>
      </c>
      <c r="L283" s="19">
        <f t="shared" si="45"/>
        <v>6.1333595340889113E-2</v>
      </c>
      <c r="M283" s="90">
        <f t="shared" si="42"/>
        <v>1.0613335953408891</v>
      </c>
    </row>
    <row r="284" spans="1:13" x14ac:dyDescent="0.2">
      <c r="A284" t="s">
        <v>6</v>
      </c>
      <c r="B284" s="1">
        <v>1998</v>
      </c>
      <c r="C284" s="1">
        <v>0.66236239671707153</v>
      </c>
      <c r="D284" s="1">
        <v>1.525145024061203E-2</v>
      </c>
      <c r="E284" s="1">
        <v>1953954690062.1538</v>
      </c>
      <c r="F284" s="2">
        <f t="shared" si="43"/>
        <v>-2.0384136990500124E-2</v>
      </c>
      <c r="G284" s="2">
        <f t="shared" si="38"/>
        <v>0.97961586300949988</v>
      </c>
      <c r="H284" s="91">
        <f t="shared" si="44"/>
        <v>-4.5227592217705226E-2</v>
      </c>
      <c r="I284" s="91">
        <f t="shared" si="39"/>
        <v>0.95477240778229477</v>
      </c>
      <c r="J284" s="91">
        <f t="shared" si="40"/>
        <v>2.7079932905036509E-2</v>
      </c>
      <c r="K284" s="91">
        <f t="shared" si="41"/>
        <v>1.0270799329050364</v>
      </c>
      <c r="L284" s="19">
        <f t="shared" si="45"/>
        <v>-7.0401068900473929E-2</v>
      </c>
      <c r="M284" s="90">
        <f t="shared" si="42"/>
        <v>0.92959893109952607</v>
      </c>
    </row>
    <row r="285" spans="1:13" x14ac:dyDescent="0.2">
      <c r="A285" t="s">
        <v>6</v>
      </c>
      <c r="B285" s="1">
        <v>1999</v>
      </c>
      <c r="C285" s="1">
        <v>0.60062617063522339</v>
      </c>
      <c r="D285" s="1">
        <v>1.3376444578170776E-2</v>
      </c>
      <c r="E285" s="1">
        <v>2062981391543.708</v>
      </c>
      <c r="F285" s="2">
        <f t="shared" si="43"/>
        <v>5.5797968108506124E-2</v>
      </c>
      <c r="G285" s="2">
        <f t="shared" si="38"/>
        <v>1.0557979681085061</v>
      </c>
      <c r="H285" s="91">
        <f t="shared" si="44"/>
        <v>-4.2608859300424684E-2</v>
      </c>
      <c r="I285" s="91">
        <f t="shared" si="39"/>
        <v>0.95739114069957532</v>
      </c>
      <c r="J285" s="91">
        <f t="shared" si="40"/>
        <v>2.3025839504483066E-2</v>
      </c>
      <c r="K285" s="91">
        <f t="shared" si="41"/>
        <v>1.0230258395044831</v>
      </c>
      <c r="L285" s="19">
        <f t="shared" si="45"/>
        <v>-6.4157420341111715E-2</v>
      </c>
      <c r="M285" s="90">
        <f t="shared" si="42"/>
        <v>0.93584257965888829</v>
      </c>
    </row>
    <row r="286" spans="1:13" x14ac:dyDescent="0.2">
      <c r="A286" t="s">
        <v>6</v>
      </c>
      <c r="B286" s="1">
        <v>2000</v>
      </c>
      <c r="C286" s="1">
        <v>0.58594602346420288</v>
      </c>
      <c r="D286" s="1">
        <v>1.3844013214111328E-2</v>
      </c>
      <c r="E286" s="1">
        <v>2168225865280.636</v>
      </c>
      <c r="F286" s="2">
        <f t="shared" si="43"/>
        <v>5.1015716461782823E-2</v>
      </c>
      <c r="G286" s="2">
        <f t="shared" si="38"/>
        <v>1.0510157164617828</v>
      </c>
      <c r="H286" s="91">
        <f t="shared" si="44"/>
        <v>2.5327416232712396E-2</v>
      </c>
      <c r="I286" s="91">
        <f t="shared" si="39"/>
        <v>1.0253274162327124</v>
      </c>
      <c r="J286" s="91">
        <f t="shared" si="40"/>
        <v>2.2270832061852753E-2</v>
      </c>
      <c r="K286" s="91">
        <f t="shared" si="41"/>
        <v>1.0222708320618528</v>
      </c>
      <c r="L286" s="19">
        <f t="shared" si="45"/>
        <v>2.9899945053648569E-3</v>
      </c>
      <c r="M286" s="90">
        <f t="shared" si="42"/>
        <v>1.0029899945053649</v>
      </c>
    </row>
    <row r="287" spans="1:13" x14ac:dyDescent="0.2">
      <c r="A287" t="s">
        <v>6</v>
      </c>
      <c r="B287" s="1">
        <v>2001</v>
      </c>
      <c r="C287" s="1">
        <v>0.59444665908813477</v>
      </c>
      <c r="D287" s="1">
        <v>1.4153649099171162E-2</v>
      </c>
      <c r="E287" s="1">
        <v>2248596737409.0225</v>
      </c>
      <c r="F287" s="2">
        <f t="shared" si="43"/>
        <v>3.7067573731754067E-2</v>
      </c>
      <c r="G287" s="2">
        <f t="shared" si="38"/>
        <v>1.0370675737317541</v>
      </c>
      <c r="H287" s="91">
        <f t="shared" si="44"/>
        <v>5.2112873484056799E-2</v>
      </c>
      <c r="I287" s="91">
        <f t="shared" si="39"/>
        <v>1.0521128734840568</v>
      </c>
      <c r="J287" s="91">
        <f t="shared" si="40"/>
        <v>2.3626772193560418E-2</v>
      </c>
      <c r="K287" s="91">
        <f t="shared" si="41"/>
        <v>1.0236267721935604</v>
      </c>
      <c r="L287" s="19">
        <f t="shared" si="45"/>
        <v>2.7828601267875008E-2</v>
      </c>
      <c r="M287" s="90">
        <f t="shared" si="42"/>
        <v>1.027828601267875</v>
      </c>
    </row>
    <row r="288" spans="1:13" x14ac:dyDescent="0.2">
      <c r="A288" t="s">
        <v>6</v>
      </c>
      <c r="B288" s="1">
        <v>2002</v>
      </c>
      <c r="C288" s="1">
        <v>0.60350048542022705</v>
      </c>
      <c r="D288" s="1">
        <v>1.8759435042738914E-2</v>
      </c>
      <c r="E288" s="1">
        <v>2358694723455.9805</v>
      </c>
      <c r="F288" s="2">
        <f t="shared" si="43"/>
        <v>4.8962975092554872E-2</v>
      </c>
      <c r="G288" s="2">
        <f t="shared" si="38"/>
        <v>1.0489629750925549</v>
      </c>
      <c r="H288" s="91">
        <f t="shared" si="44"/>
        <v>6.4939393598886896E-2</v>
      </c>
      <c r="I288" s="91">
        <f t="shared" si="39"/>
        <v>1.0649393935988869</v>
      </c>
      <c r="J288" s="91">
        <f t="shared" si="40"/>
        <v>2.3809788284254941E-2</v>
      </c>
      <c r="K288" s="91">
        <f t="shared" si="41"/>
        <v>1.023809788284255</v>
      </c>
      <c r="L288" s="19">
        <f t="shared" si="45"/>
        <v>4.0173092487774342E-2</v>
      </c>
      <c r="M288" s="90">
        <f t="shared" si="42"/>
        <v>1.0401730924877743</v>
      </c>
    </row>
    <row r="289" spans="1:13" x14ac:dyDescent="0.2">
      <c r="A289" t="s">
        <v>6</v>
      </c>
      <c r="B289" s="1">
        <v>2003</v>
      </c>
      <c r="C289" s="1">
        <v>0.59097707271575928</v>
      </c>
      <c r="D289" s="1">
        <v>1.6976770013570786E-2</v>
      </c>
      <c r="E289" s="1">
        <v>2507925565212.9497</v>
      </c>
      <c r="F289" s="2">
        <f t="shared" si="43"/>
        <v>6.3268400218539078E-2</v>
      </c>
      <c r="G289" s="2">
        <f t="shared" si="38"/>
        <v>1.0632684002185391</v>
      </c>
      <c r="H289" s="91">
        <f t="shared" si="44"/>
        <v>4.1204210854575152E-2</v>
      </c>
      <c r="I289" s="91">
        <f t="shared" si="39"/>
        <v>1.0412042108545752</v>
      </c>
      <c r="J289" s="91">
        <f t="shared" si="40"/>
        <v>3.1084374405558959E-2</v>
      </c>
      <c r="K289" s="91">
        <f t="shared" si="41"/>
        <v>1.0310843744055589</v>
      </c>
      <c r="L289" s="19">
        <f t="shared" si="45"/>
        <v>9.8147510525998793E-3</v>
      </c>
      <c r="M289" s="90">
        <f t="shared" si="42"/>
        <v>1.0098147510525999</v>
      </c>
    </row>
    <row r="290" spans="1:13" x14ac:dyDescent="0.2">
      <c r="A290" t="s">
        <v>6</v>
      </c>
      <c r="B290" s="1">
        <v>2004</v>
      </c>
      <c r="C290" s="1">
        <v>0.57325339317321777</v>
      </c>
      <c r="D290" s="1">
        <v>2.3273667320609093E-2</v>
      </c>
      <c r="E290" s="1">
        <v>2670595319917.2202</v>
      </c>
      <c r="F290" s="2">
        <f t="shared" si="43"/>
        <v>6.4862273809333848E-2</v>
      </c>
      <c r="G290" s="2">
        <f t="shared" si="38"/>
        <v>1.0648622738093338</v>
      </c>
      <c r="H290" s="91">
        <f t="shared" si="44"/>
        <v>3.2926554863065727E-2</v>
      </c>
      <c r="I290" s="91">
        <f t="shared" si="39"/>
        <v>1.0329265548630657</v>
      </c>
      <c r="J290" s="91">
        <f t="shared" si="40"/>
        <v>2.8726613598656574E-2</v>
      </c>
      <c r="K290" s="91">
        <f t="shared" si="41"/>
        <v>1.0287266135986566</v>
      </c>
      <c r="L290" s="19">
        <f t="shared" si="45"/>
        <v>4.0826602606469642E-3</v>
      </c>
      <c r="M290" s="90">
        <f t="shared" si="42"/>
        <v>1.004082660260647</v>
      </c>
    </row>
    <row r="291" spans="1:13" x14ac:dyDescent="0.2">
      <c r="A291" t="s">
        <v>6</v>
      </c>
      <c r="B291" s="1">
        <v>2005</v>
      </c>
      <c r="C291" s="1">
        <v>0.58823990821838379</v>
      </c>
      <c r="D291" s="1">
        <v>2.3859184235334396E-2</v>
      </c>
      <c r="E291" s="1">
        <v>2840210048748.7544</v>
      </c>
      <c r="F291" s="2">
        <f t="shared" si="43"/>
        <v>6.3511954644177138E-2</v>
      </c>
      <c r="G291" s="2">
        <f t="shared" si="38"/>
        <v>1.0635119546441771</v>
      </c>
      <c r="H291" s="91">
        <f t="shared" si="44"/>
        <v>9.1315257858420429E-2</v>
      </c>
      <c r="I291" s="91">
        <f t="shared" si="39"/>
        <v>1.0913152578584204</v>
      </c>
      <c r="J291" s="91">
        <f t="shared" si="40"/>
        <v>4.0599266568277559E-2</v>
      </c>
      <c r="K291" s="91">
        <f t="shared" si="41"/>
        <v>1.0405992665682775</v>
      </c>
      <c r="L291" s="19">
        <f t="shared" si="45"/>
        <v>4.8737292942167665E-2</v>
      </c>
      <c r="M291" s="90">
        <f t="shared" si="42"/>
        <v>1.0487372929421677</v>
      </c>
    </row>
    <row r="292" spans="1:13" x14ac:dyDescent="0.2">
      <c r="A292" t="s">
        <v>6</v>
      </c>
      <c r="B292" s="1">
        <v>2006</v>
      </c>
      <c r="C292" s="1">
        <v>0.61631399393081665</v>
      </c>
      <c r="D292" s="1">
        <v>2.9459971934556961E-2</v>
      </c>
      <c r="E292" s="1">
        <v>3042364728969.2236</v>
      </c>
      <c r="F292" s="2">
        <f t="shared" si="43"/>
        <v>7.1175961196788151E-2</v>
      </c>
      <c r="G292" s="2">
        <f t="shared" si="38"/>
        <v>1.0711759611967882</v>
      </c>
      <c r="H292" s="91">
        <f t="shared" si="44"/>
        <v>0.12229844596463901</v>
      </c>
      <c r="I292" s="91">
        <f t="shared" si="39"/>
        <v>1.122298445964639</v>
      </c>
      <c r="J292" s="91">
        <f t="shared" si="40"/>
        <v>4.0560295046280143E-2</v>
      </c>
      <c r="K292" s="91">
        <f t="shared" si="41"/>
        <v>1.0405602950462802</v>
      </c>
      <c r="L292" s="19">
        <f t="shared" si="45"/>
        <v>7.8552056336844256E-2</v>
      </c>
      <c r="M292" s="90">
        <f t="shared" si="42"/>
        <v>1.0785520563368443</v>
      </c>
    </row>
    <row r="293" spans="1:13" x14ac:dyDescent="0.2">
      <c r="A293" t="s">
        <v>6</v>
      </c>
      <c r="B293" s="1">
        <v>2007</v>
      </c>
      <c r="C293" s="1">
        <v>0.60815930366516113</v>
      </c>
      <c r="D293" s="1">
        <v>3.0701151117682457E-2</v>
      </c>
      <c r="E293" s="1">
        <v>3259920979029.2319</v>
      </c>
      <c r="F293" s="2">
        <f t="shared" si="43"/>
        <v>7.1508931190415792E-2</v>
      </c>
      <c r="G293" s="2">
        <f t="shared" si="38"/>
        <v>1.0715089311904158</v>
      </c>
      <c r="H293" s="91">
        <f t="shared" si="44"/>
        <v>5.7331379590439768E-2</v>
      </c>
      <c r="I293" s="91">
        <f t="shared" si="39"/>
        <v>1.0573313795904398</v>
      </c>
      <c r="J293" s="91">
        <f t="shared" si="40"/>
        <v>4.780026451559681E-2</v>
      </c>
      <c r="K293" s="91">
        <f t="shared" si="41"/>
        <v>1.0478002645155968</v>
      </c>
      <c r="L293" s="19">
        <f t="shared" si="45"/>
        <v>9.0963090940325841E-3</v>
      </c>
      <c r="M293" s="90">
        <f t="shared" si="42"/>
        <v>1.0090963090940326</v>
      </c>
    </row>
    <row r="294" spans="1:13" x14ac:dyDescent="0.2">
      <c r="A294" t="s">
        <v>6</v>
      </c>
      <c r="B294" s="1">
        <v>2008</v>
      </c>
      <c r="C294" s="1">
        <v>0.67935663461685181</v>
      </c>
      <c r="D294" s="1">
        <v>3.1559709459543228E-2</v>
      </c>
      <c r="E294" s="1">
        <v>3415202330622.3999</v>
      </c>
      <c r="F294" s="2">
        <f t="shared" si="43"/>
        <v>4.7633471054077114E-2</v>
      </c>
      <c r="G294" s="2">
        <f t="shared" si="38"/>
        <v>1.0476334710540771</v>
      </c>
      <c r="H294" s="91">
        <f t="shared" si="44"/>
        <v>0.17028013041649381</v>
      </c>
      <c r="I294" s="91">
        <f t="shared" si="39"/>
        <v>1.1702801304164938</v>
      </c>
      <c r="J294" s="91">
        <f t="shared" si="40"/>
        <v>5.0482087394959629E-2</v>
      </c>
      <c r="K294" s="91">
        <f t="shared" si="41"/>
        <v>1.0504820873949596</v>
      </c>
      <c r="L294" s="19">
        <f t="shared" si="45"/>
        <v>0.11404101455800708</v>
      </c>
      <c r="M294" s="90">
        <f t="shared" si="42"/>
        <v>1.1140410145580071</v>
      </c>
    </row>
    <row r="295" spans="1:13" x14ac:dyDescent="0.2">
      <c r="A295" t="s">
        <v>6</v>
      </c>
      <c r="B295" s="1">
        <v>2009</v>
      </c>
      <c r="C295" s="1">
        <v>0.69042152166366577</v>
      </c>
      <c r="D295" s="1">
        <v>2.16382946819067E-2</v>
      </c>
      <c r="E295" s="1">
        <v>3537675425480.4014</v>
      </c>
      <c r="F295" s="2">
        <f t="shared" si="43"/>
        <v>3.5861153454905592E-2</v>
      </c>
      <c r="G295" s="2">
        <f t="shared" si="38"/>
        <v>1.0358611534549056</v>
      </c>
      <c r="H295" s="91">
        <f t="shared" si="44"/>
        <v>5.2732537460193463E-2</v>
      </c>
      <c r="I295" s="91">
        <f t="shared" si="39"/>
        <v>1.0527325374601935</v>
      </c>
      <c r="J295" s="91">
        <f t="shared" si="40"/>
        <v>4.6455289977910479E-2</v>
      </c>
      <c r="K295" s="91">
        <f t="shared" si="41"/>
        <v>1.0464552899779105</v>
      </c>
      <c r="L295" s="19">
        <f t="shared" si="45"/>
        <v>5.9985816330627717E-3</v>
      </c>
      <c r="M295" s="90">
        <f t="shared" si="42"/>
        <v>1.0059985816330628</v>
      </c>
    </row>
    <row r="296" spans="1:13" x14ac:dyDescent="0.2">
      <c r="A296" t="s">
        <v>6</v>
      </c>
      <c r="B296" s="1">
        <v>2010</v>
      </c>
      <c r="C296" s="1">
        <v>0.65359145402908325</v>
      </c>
      <c r="D296" s="1">
        <v>2.0683636888861656E-2</v>
      </c>
      <c r="E296" s="1">
        <v>3826540547763.4238</v>
      </c>
      <c r="F296" s="2">
        <f t="shared" si="43"/>
        <v>8.1653935859250293E-2</v>
      </c>
      <c r="G296" s="2">
        <f t="shared" si="38"/>
        <v>1.0816539358592503</v>
      </c>
      <c r="H296" s="91">
        <f t="shared" si="44"/>
        <v>2.3953840533549986E-2</v>
      </c>
      <c r="I296" s="91">
        <f t="shared" si="39"/>
        <v>1.02395384053355</v>
      </c>
      <c r="J296" s="91">
        <f t="shared" si="40"/>
        <v>3.1340701300513127E-2</v>
      </c>
      <c r="K296" s="91">
        <f t="shared" si="41"/>
        <v>1.0313407013005131</v>
      </c>
      <c r="L296" s="19">
        <f t="shared" si="45"/>
        <v>-7.1623865495159533E-3</v>
      </c>
      <c r="M296" s="90">
        <f t="shared" si="42"/>
        <v>0.99283761345048405</v>
      </c>
    </row>
    <row r="297" spans="1:13" x14ac:dyDescent="0.2">
      <c r="A297" t="s">
        <v>6</v>
      </c>
      <c r="B297" s="1">
        <v>2011</v>
      </c>
      <c r="C297" s="1">
        <v>0.67346417903900146</v>
      </c>
      <c r="D297" s="1">
        <v>2.2656045854091644E-2</v>
      </c>
      <c r="E297" s="1">
        <v>4059993635473.8892</v>
      </c>
      <c r="F297" s="2">
        <f t="shared" si="43"/>
        <v>6.1008915179774137E-2</v>
      </c>
      <c r="G297" s="2">
        <f t="shared" si="38"/>
        <v>1.0610089151797741</v>
      </c>
      <c r="H297" s="91">
        <f t="shared" si="44"/>
        <v>9.3269340671048973E-2</v>
      </c>
      <c r="I297" s="91">
        <f t="shared" si="39"/>
        <v>1.093269340671049</v>
      </c>
      <c r="J297" s="91">
        <f t="shared" si="40"/>
        <v>3.1646125054660343E-2</v>
      </c>
      <c r="K297" s="91">
        <f t="shared" si="41"/>
        <v>1.0316461250546602</v>
      </c>
      <c r="L297" s="19">
        <f t="shared" si="45"/>
        <v>5.9732900768782127E-2</v>
      </c>
      <c r="M297" s="90">
        <f t="shared" si="42"/>
        <v>1.0597329007687821</v>
      </c>
    </row>
    <row r="298" spans="1:13" x14ac:dyDescent="0.2">
      <c r="A298" t="s">
        <v>6</v>
      </c>
      <c r="B298" s="1">
        <v>2012</v>
      </c>
      <c r="C298" s="1">
        <v>0.66979789733886719</v>
      </c>
      <c r="D298" s="1">
        <v>2.8085168451070786E-2</v>
      </c>
      <c r="E298" s="1">
        <v>4258815135142.8813</v>
      </c>
      <c r="F298" s="2">
        <f t="shared" si="43"/>
        <v>4.8970889493964886E-2</v>
      </c>
      <c r="G298" s="2">
        <f t="shared" si="38"/>
        <v>1.0489708894939649</v>
      </c>
      <c r="H298" s="91">
        <f t="shared" si="44"/>
        <v>4.3260381205887599E-2</v>
      </c>
      <c r="I298" s="91">
        <f t="shared" si="39"/>
        <v>1.0432603812058876</v>
      </c>
      <c r="J298" s="91">
        <f t="shared" si="40"/>
        <v>3.364105554421714E-2</v>
      </c>
      <c r="K298" s="91">
        <f t="shared" si="41"/>
        <v>1.033641055544217</v>
      </c>
      <c r="L298" s="19">
        <f t="shared" si="45"/>
        <v>9.3062534717198719E-3</v>
      </c>
      <c r="M298" s="90">
        <f t="shared" si="42"/>
        <v>1.0093062534717199</v>
      </c>
    </row>
    <row r="299" spans="1:13" x14ac:dyDescent="0.2">
      <c r="A299" t="s">
        <v>6</v>
      </c>
      <c r="B299" s="1">
        <v>2013</v>
      </c>
      <c r="C299" s="1">
        <v>0.66663748025894165</v>
      </c>
      <c r="D299" s="1">
        <v>2.8810145333409309E-2</v>
      </c>
      <c r="E299" s="1">
        <v>4490618219168.3564</v>
      </c>
      <c r="F299" s="2">
        <f t="shared" si="43"/>
        <v>5.4429008226415609E-2</v>
      </c>
      <c r="G299" s="2">
        <f t="shared" si="38"/>
        <v>1.0544290082264156</v>
      </c>
      <c r="H299" s="91">
        <f t="shared" si="44"/>
        <v>4.9453723203265243E-2</v>
      </c>
      <c r="I299" s="91">
        <f t="shared" si="39"/>
        <v>1.0494537232032652</v>
      </c>
      <c r="J299" s="91">
        <f t="shared" si="40"/>
        <v>4.1930810118476394E-2</v>
      </c>
      <c r="K299" s="91">
        <f t="shared" si="41"/>
        <v>1.0419308101184763</v>
      </c>
      <c r="L299" s="19">
        <f t="shared" si="45"/>
        <v>7.220165688289315E-3</v>
      </c>
      <c r="M299" s="90">
        <f t="shared" si="42"/>
        <v>1.0072201656882893</v>
      </c>
    </row>
    <row r="300" spans="1:13" x14ac:dyDescent="0.2">
      <c r="A300" t="s">
        <v>6</v>
      </c>
      <c r="B300" s="1">
        <v>2014</v>
      </c>
      <c r="C300" s="1">
        <v>0.64994978904724121</v>
      </c>
      <c r="D300" s="1">
        <v>2.8299098834395409E-2</v>
      </c>
      <c r="E300" s="1">
        <v>4747238639307.3291</v>
      </c>
      <c r="F300" s="2">
        <f t="shared" si="43"/>
        <v>5.7145900099808022E-2</v>
      </c>
      <c r="G300" s="2">
        <f t="shared" si="38"/>
        <v>1.057145900099808</v>
      </c>
      <c r="H300" s="91">
        <f t="shared" si="44"/>
        <v>3.0682755033724529E-2</v>
      </c>
      <c r="I300" s="91">
        <f t="shared" si="39"/>
        <v>1.0306827550337245</v>
      </c>
      <c r="J300" s="91">
        <f t="shared" si="40"/>
        <v>4.3217110028404941E-2</v>
      </c>
      <c r="K300" s="91">
        <f t="shared" si="41"/>
        <v>1.0432171100284049</v>
      </c>
      <c r="L300" s="19">
        <f t="shared" si="45"/>
        <v>-1.2015097216282355E-2</v>
      </c>
      <c r="M300" s="90">
        <f t="shared" si="42"/>
        <v>0.98798490278371764</v>
      </c>
    </row>
    <row r="301" spans="1:13" x14ac:dyDescent="0.2">
      <c r="A301" t="s">
        <v>6</v>
      </c>
      <c r="B301" s="1">
        <v>2015</v>
      </c>
      <c r="C301" s="1">
        <v>0.61214321851730347</v>
      </c>
      <c r="D301" s="1">
        <v>2.7436336502432823E-2</v>
      </c>
      <c r="E301" s="1">
        <v>5073426716393.1777</v>
      </c>
      <c r="F301" s="2">
        <f t="shared" si="43"/>
        <v>6.8711118582705843E-2</v>
      </c>
      <c r="G301" s="2">
        <f t="shared" si="38"/>
        <v>1.0687111185827058</v>
      </c>
      <c r="H301" s="91">
        <f t="shared" si="44"/>
        <v>6.5458514163694304E-3</v>
      </c>
      <c r="I301" s="91">
        <f t="shared" si="39"/>
        <v>1.0065458514163694</v>
      </c>
      <c r="J301" s="91">
        <f t="shared" si="40"/>
        <v>4.354043852507275E-2</v>
      </c>
      <c r="K301" s="91">
        <f t="shared" si="41"/>
        <v>1.0435404385250728</v>
      </c>
      <c r="L301" s="19">
        <f t="shared" si="45"/>
        <v>-3.5451033561278322E-2</v>
      </c>
      <c r="M301" s="90">
        <f t="shared" si="42"/>
        <v>0.96454896643872168</v>
      </c>
    </row>
    <row r="302" spans="1:13" x14ac:dyDescent="0.2">
      <c r="A302" t="s">
        <v>6</v>
      </c>
      <c r="B302" s="1">
        <v>2016</v>
      </c>
      <c r="C302" s="1">
        <v>0.57772922515869141</v>
      </c>
      <c r="D302" s="1">
        <v>2.6303272694349289E-2</v>
      </c>
      <c r="E302" s="1">
        <v>5374608722107.2285</v>
      </c>
      <c r="F302" s="2">
        <f t="shared" si="43"/>
        <v>5.9364611445135607E-2</v>
      </c>
      <c r="G302" s="2">
        <f t="shared" si="38"/>
        <v>1.0593646114451356</v>
      </c>
      <c r="H302" s="91">
        <f t="shared" si="44"/>
        <v>-1.9165839466661616E-4</v>
      </c>
      <c r="I302" s="91">
        <f t="shared" si="39"/>
        <v>0.99980834160533338</v>
      </c>
      <c r="J302" s="91">
        <f t="shared" si="40"/>
        <v>4.482012652020792E-2</v>
      </c>
      <c r="K302" s="91">
        <f t="shared" si="41"/>
        <v>1.0448201265202079</v>
      </c>
      <c r="L302" s="19">
        <f t="shared" si="45"/>
        <v>-4.3080893803976728E-2</v>
      </c>
      <c r="M302" s="90">
        <f t="shared" si="42"/>
        <v>0.95691910619602327</v>
      </c>
    </row>
    <row r="303" spans="1:13" x14ac:dyDescent="0.2">
      <c r="A303" t="s">
        <v>6</v>
      </c>
      <c r="B303" s="1">
        <v>2017</v>
      </c>
      <c r="C303" s="1">
        <v>0.56990939378738403</v>
      </c>
      <c r="D303" s="1">
        <v>2.4919463321566582E-2</v>
      </c>
      <c r="E303" s="1">
        <v>5670548520903.3564</v>
      </c>
      <c r="F303" s="2">
        <f t="shared" si="43"/>
        <v>5.5062575546913184E-2</v>
      </c>
      <c r="G303" s="2">
        <f t="shared" si="38"/>
        <v>1.0550625755469132</v>
      </c>
      <c r="H303" s="91">
        <f t="shared" si="44"/>
        <v>4.0781817247576901E-2</v>
      </c>
      <c r="I303" s="91">
        <f t="shared" si="39"/>
        <v>1.0407818172475769</v>
      </c>
      <c r="J303" s="91">
        <f t="shared" si="40"/>
        <v>4.5528720980186302E-2</v>
      </c>
      <c r="K303" s="91">
        <f t="shared" si="41"/>
        <v>1.0455287209801862</v>
      </c>
      <c r="L303" s="19">
        <f t="shared" si="45"/>
        <v>-4.5401944847187625E-3</v>
      </c>
      <c r="M303" s="90">
        <f t="shared" si="42"/>
        <v>0.99545980551528124</v>
      </c>
    </row>
    <row r="304" spans="1:13" x14ac:dyDescent="0.2">
      <c r="A304" t="s">
        <v>6</v>
      </c>
      <c r="B304" s="1">
        <v>2018</v>
      </c>
      <c r="C304" s="1">
        <v>0.56556230783462524</v>
      </c>
      <c r="D304" s="1">
        <v>2.3686215281486511E-2</v>
      </c>
      <c r="E304" s="1">
        <v>5998648399983.6406</v>
      </c>
      <c r="F304" s="2">
        <f t="shared" si="43"/>
        <v>5.7860342411463206E-2</v>
      </c>
      <c r="G304" s="2">
        <f t="shared" si="38"/>
        <v>1.0578603424114632</v>
      </c>
      <c r="H304" s="91">
        <f t="shared" si="44"/>
        <v>4.9791323222435624E-2</v>
      </c>
      <c r="I304" s="91">
        <f t="shared" si="39"/>
        <v>1.0497913232224356</v>
      </c>
      <c r="J304" s="91">
        <f t="shared" si="40"/>
        <v>4.3725307203592578E-2</v>
      </c>
      <c r="K304" s="91">
        <f t="shared" si="41"/>
        <v>1.0437253072035926</v>
      </c>
      <c r="L304" s="19">
        <f t="shared" si="45"/>
        <v>5.8118893706768926E-3</v>
      </c>
      <c r="M304" s="90">
        <f t="shared" si="42"/>
        <v>1.0058118893706769</v>
      </c>
    </row>
    <row r="305" spans="1:13" x14ac:dyDescent="0.2">
      <c r="A305" t="s">
        <v>6</v>
      </c>
      <c r="B305" s="1">
        <v>2019</v>
      </c>
      <c r="C305" s="1">
        <v>0.5805351734161377</v>
      </c>
      <c r="D305" s="1">
        <v>1.8824964761734009E-2</v>
      </c>
      <c r="E305" s="1">
        <v>6222002446201.1611</v>
      </c>
      <c r="F305" s="2">
        <f t="shared" si="43"/>
        <v>3.7234061962713172E-2</v>
      </c>
      <c r="G305" s="2">
        <f t="shared" si="38"/>
        <v>1.0372340619627132</v>
      </c>
      <c r="H305" s="91">
        <f t="shared" si="44"/>
        <v>6.4694106543468743E-2</v>
      </c>
      <c r="I305" s="91">
        <f t="shared" si="39"/>
        <v>1.0646941065434687</v>
      </c>
      <c r="J305" s="91">
        <f t="shared" si="40"/>
        <v>4.1880823657032926E-2</v>
      </c>
      <c r="K305" s="91">
        <f t="shared" si="41"/>
        <v>1.0418808236570329</v>
      </c>
      <c r="L305" s="19">
        <f t="shared" si="45"/>
        <v>2.1896249905397625E-2</v>
      </c>
      <c r="M305" s="90">
        <f t="shared" si="42"/>
        <v>1.0218962499053976</v>
      </c>
    </row>
    <row r="306" spans="1:13" x14ac:dyDescent="0.2">
      <c r="A306" t="s">
        <v>6</v>
      </c>
      <c r="B306" s="1">
        <v>2020</v>
      </c>
      <c r="C306" s="1">
        <v>0.50250208377838135</v>
      </c>
      <c r="D306" s="1">
        <v>-7.9098157584667206E-3</v>
      </c>
      <c r="E306" s="1">
        <v>6089421440881.3076</v>
      </c>
      <c r="F306" s="2">
        <f t="shared" si="43"/>
        <v>-2.1308414206876569E-2</v>
      </c>
      <c r="G306" s="2">
        <f t="shared" si="38"/>
        <v>0.97869158579312343</v>
      </c>
      <c r="H306" s="91">
        <f t="shared" si="44"/>
        <v>-0.15286000959517032</v>
      </c>
      <c r="I306" s="91">
        <f t="shared" si="39"/>
        <v>0.84713999040482968</v>
      </c>
      <c r="J306" s="91">
        <f t="shared" si="40"/>
        <v>3.2426915066935916E-2</v>
      </c>
      <c r="K306" s="91">
        <f t="shared" si="41"/>
        <v>1.0324269150669358</v>
      </c>
      <c r="L306" s="19">
        <f t="shared" si="45"/>
        <v>-0.17946735207895403</v>
      </c>
      <c r="M306" s="90">
        <f t="shared" si="42"/>
        <v>0.82053264792104597</v>
      </c>
    </row>
    <row r="307" spans="1:13" x14ac:dyDescent="0.2">
      <c r="A307" t="s">
        <v>6</v>
      </c>
      <c r="B307" s="1">
        <v>2021</v>
      </c>
      <c r="C307" s="1">
        <v>0.45981046557426453</v>
      </c>
      <c r="D307" s="1">
        <v>2.0865988917648792E-3</v>
      </c>
      <c r="E307" s="1">
        <v>6358221614310.209</v>
      </c>
      <c r="F307" s="2">
        <f t="shared" si="43"/>
        <v>4.4142153082772806E-2</v>
      </c>
      <c r="G307" s="2">
        <f t="shared" si="38"/>
        <v>1.0441421530827728</v>
      </c>
      <c r="H307" s="91">
        <f t="shared" si="44"/>
        <v>-4.4566171895823015E-2</v>
      </c>
      <c r="I307" s="91">
        <f t="shared" si="39"/>
        <v>0.95543382810417699</v>
      </c>
      <c r="J307" s="91">
        <f t="shared" si="40"/>
        <v>-1.57408616079594E-2</v>
      </c>
      <c r="K307" s="91">
        <f t="shared" si="41"/>
        <v>0.9842591383920406</v>
      </c>
      <c r="L307" s="19">
        <f t="shared" si="45"/>
        <v>-2.9286301913289625E-2</v>
      </c>
      <c r="M307" s="90">
        <f t="shared" si="42"/>
        <v>0.97071369808671037</v>
      </c>
    </row>
    <row r="308" spans="1:13" x14ac:dyDescent="0.2">
      <c r="A308" s="14" t="s">
        <v>6</v>
      </c>
      <c r="B308" s="1">
        <v>2022</v>
      </c>
      <c r="C308" s="1">
        <v>0.43185538053512573</v>
      </c>
      <c r="D308" s="1">
        <v>8.3720842376351357E-3</v>
      </c>
      <c r="E308" s="1">
        <v>6746399904815.5791</v>
      </c>
      <c r="F308" s="90">
        <f t="shared" si="43"/>
        <v>6.1051393621089245E-2</v>
      </c>
      <c r="G308" s="90">
        <f t="shared" si="38"/>
        <v>1.0610513936210892</v>
      </c>
      <c r="H308" s="91">
        <f t="shared" si="44"/>
        <v>-3.4573206434483916E-3</v>
      </c>
      <c r="I308" s="91">
        <f t="shared" si="39"/>
        <v>0.99654267935655161</v>
      </c>
      <c r="J308" s="91">
        <f t="shared" si="40"/>
        <v>4.5379543268091842E-3</v>
      </c>
      <c r="K308" s="91">
        <f t="shared" si="41"/>
        <v>1.0045379543268091</v>
      </c>
      <c r="L308" s="19">
        <f t="shared" si="45"/>
        <v>-7.9591566807603042E-3</v>
      </c>
      <c r="M308" s="90">
        <f t="shared" si="42"/>
        <v>0.9920408433192397</v>
      </c>
    </row>
    <row r="309" spans="1:13" x14ac:dyDescent="0.2">
      <c r="A309" s="110" t="s">
        <v>6</v>
      </c>
      <c r="B309" s="1">
        <v>2023</v>
      </c>
      <c r="C309" s="1">
        <v>0.38291293382644653</v>
      </c>
      <c r="D309" s="1">
        <v>6.0933921486139297E-3</v>
      </c>
      <c r="E309" s="1">
        <v>7061092556721.5879</v>
      </c>
      <c r="F309" s="111">
        <f t="shared" si="43"/>
        <v>4.6646012146623672E-2</v>
      </c>
      <c r="G309" s="111">
        <f t="shared" si="38"/>
        <v>1.0466460121466237</v>
      </c>
      <c r="H309" s="114">
        <f t="shared" si="44"/>
        <v>-7.1971050372923284E-2</v>
      </c>
      <c r="I309" s="114">
        <f t="shared" si="39"/>
        <v>0.92802894962707672</v>
      </c>
      <c r="J309" s="91">
        <f t="shared" si="40"/>
        <v>1.9386314527935301E-2</v>
      </c>
      <c r="K309" s="91">
        <f t="shared" si="41"/>
        <v>1.0193863145279354</v>
      </c>
      <c r="L309" s="19">
        <f t="shared" si="45"/>
        <v>-8.9619964089046156E-2</v>
      </c>
      <c r="M309" s="90">
        <f t="shared" si="42"/>
        <v>0.91038003591095384</v>
      </c>
    </row>
    <row r="310" spans="1:13" x14ac:dyDescent="0.2">
      <c r="A310" t="s">
        <v>7</v>
      </c>
      <c r="B310" s="1">
        <v>1980</v>
      </c>
      <c r="C310" s="1">
        <v>1.0159703493118286</v>
      </c>
      <c r="D310" s="1">
        <v>4.3131145648658276E-3</v>
      </c>
      <c r="E310" s="1">
        <v>431704675098.09332</v>
      </c>
      <c r="I310" s="91"/>
      <c r="J310" s="91"/>
      <c r="K310" s="91"/>
      <c r="L310" s="19"/>
      <c r="M310" s="90"/>
    </row>
    <row r="311" spans="1:13" x14ac:dyDescent="0.2">
      <c r="A311" t="s">
        <v>7</v>
      </c>
      <c r="B311" s="1">
        <v>1981</v>
      </c>
      <c r="C311" s="1">
        <v>0.98975098133087158</v>
      </c>
      <c r="D311" s="1">
        <v>2.605874091386795E-3</v>
      </c>
      <c r="E311" s="1">
        <v>440451189616.64368</v>
      </c>
      <c r="F311" s="2">
        <f>E311/E310-1</f>
        <v>2.0260411858090022E-2</v>
      </c>
      <c r="G311" s="2">
        <f t="shared" si="38"/>
        <v>1.02026041185809</v>
      </c>
      <c r="H311" s="19">
        <f>G311*(C311/C310)-1</f>
        <v>-6.0696707009428863E-3</v>
      </c>
      <c r="I311" s="91">
        <f t="shared" si="39"/>
        <v>0.99393032929905711</v>
      </c>
      <c r="J311" s="91">
        <f t="shared" si="40"/>
        <v>4.2453153950677124E-3</v>
      </c>
      <c r="K311" s="91">
        <f t="shared" si="41"/>
        <v>1.0042453153950677</v>
      </c>
      <c r="L311" s="19">
        <f>I311/K311-1</f>
        <v>-1.027138084478163E-2</v>
      </c>
      <c r="M311" s="90">
        <f t="shared" si="42"/>
        <v>0.98972861915521837</v>
      </c>
    </row>
    <row r="312" spans="1:13" x14ac:dyDescent="0.2">
      <c r="A312" t="s">
        <v>7</v>
      </c>
      <c r="B312" s="1">
        <v>1982</v>
      </c>
      <c r="C312" s="1">
        <v>0.95174694061279297</v>
      </c>
      <c r="D312" s="1">
        <v>-2.187641803175211E-3</v>
      </c>
      <c r="E312" s="1">
        <v>436039889916.67755</v>
      </c>
      <c r="F312" s="2">
        <f t="shared" ref="F312:F352" si="46">E312/E311-1</f>
        <v>-1.0015411023876708E-2</v>
      </c>
      <c r="G312" s="2">
        <f t="shared" si="38"/>
        <v>0.98998458897612329</v>
      </c>
      <c r="H312" s="19">
        <f t="shared" ref="H312:H352" si="47">G312*(C312/C311)-1</f>
        <v>-4.8028421709785274E-2</v>
      </c>
      <c r="I312" s="91">
        <f t="shared" si="39"/>
        <v>0.95197157829021473</v>
      </c>
      <c r="J312" s="91">
        <f t="shared" si="40"/>
        <v>2.6328583053110981E-3</v>
      </c>
      <c r="K312" s="91">
        <f t="shared" si="41"/>
        <v>1.002632858305311</v>
      </c>
      <c r="L312" s="19">
        <f t="shared" ref="L312:L353" si="48">I312/K312-1</f>
        <v>-5.052824630216679E-2</v>
      </c>
      <c r="M312" s="90">
        <f t="shared" si="42"/>
        <v>0.94947175369783321</v>
      </c>
    </row>
    <row r="313" spans="1:13" x14ac:dyDescent="0.2">
      <c r="A313" t="s">
        <v>7</v>
      </c>
      <c r="B313" s="1">
        <v>1983</v>
      </c>
      <c r="C313" s="1">
        <v>0.94891029596328735</v>
      </c>
      <c r="D313" s="1">
        <v>-1.1297300225123763E-3</v>
      </c>
      <c r="E313" s="1">
        <v>429312341986.4375</v>
      </c>
      <c r="F313" s="2">
        <f t="shared" si="46"/>
        <v>-1.5428744217703572E-2</v>
      </c>
      <c r="G313" s="2">
        <f t="shared" si="38"/>
        <v>0.98457125578229643</v>
      </c>
      <c r="H313" s="19">
        <f t="shared" si="47"/>
        <v>-1.8363220458807783E-2</v>
      </c>
      <c r="I313" s="91">
        <f t="shared" si="39"/>
        <v>0.98163677954119222</v>
      </c>
      <c r="J313" s="91">
        <f t="shared" si="40"/>
        <v>-2.2985540691800631E-3</v>
      </c>
      <c r="K313" s="91">
        <f t="shared" si="41"/>
        <v>0.99770144593081989</v>
      </c>
      <c r="L313" s="19">
        <f t="shared" si="48"/>
        <v>-1.6101676964735634E-2</v>
      </c>
      <c r="M313" s="90">
        <f t="shared" si="42"/>
        <v>0.98389832303526437</v>
      </c>
    </row>
    <row r="314" spans="1:13" x14ac:dyDescent="0.2">
      <c r="A314" t="s">
        <v>7</v>
      </c>
      <c r="B314" s="1">
        <v>1984</v>
      </c>
      <c r="C314" s="1">
        <v>0.93519347906112671</v>
      </c>
      <c r="D314" s="1">
        <v>-4.9171247519552708E-4</v>
      </c>
      <c r="E314" s="1">
        <v>442339237261.30353</v>
      </c>
      <c r="F314" s="2">
        <f t="shared" si="46"/>
        <v>3.0343630967119006E-2</v>
      </c>
      <c r="G314" s="2">
        <f t="shared" si="38"/>
        <v>1.030343630967119</v>
      </c>
      <c r="H314" s="19">
        <f t="shared" si="47"/>
        <v>1.5449667868177031E-2</v>
      </c>
      <c r="I314" s="91">
        <f t="shared" si="39"/>
        <v>1.015449667868177</v>
      </c>
      <c r="J314" s="91">
        <f t="shared" si="40"/>
        <v>-1.1905551318373351E-3</v>
      </c>
      <c r="K314" s="91">
        <f t="shared" si="41"/>
        <v>0.9988094448681627</v>
      </c>
      <c r="L314" s="19">
        <f t="shared" si="48"/>
        <v>1.6660057717226229E-2</v>
      </c>
      <c r="M314" s="90">
        <f t="shared" si="42"/>
        <v>1.0166600577172262</v>
      </c>
    </row>
    <row r="315" spans="1:13" x14ac:dyDescent="0.2">
      <c r="A315" t="s">
        <v>7</v>
      </c>
      <c r="B315" s="1">
        <v>1985</v>
      </c>
      <c r="C315" s="1">
        <v>0.93208020925521851</v>
      </c>
      <c r="D315" s="1">
        <v>1.3816299615427852E-3</v>
      </c>
      <c r="E315" s="1">
        <v>444291692634.73737</v>
      </c>
      <c r="F315" s="2">
        <f t="shared" si="46"/>
        <v>4.4139321339029536E-3</v>
      </c>
      <c r="G315" s="2">
        <f t="shared" si="38"/>
        <v>1.004413932133903</v>
      </c>
      <c r="H315" s="19">
        <f t="shared" si="47"/>
        <v>1.070226646686212E-3</v>
      </c>
      <c r="I315" s="91">
        <f t="shared" si="39"/>
        <v>1.0010702266466862</v>
      </c>
      <c r="J315" s="91">
        <f t="shared" si="40"/>
        <v>-5.2578689458910081E-4</v>
      </c>
      <c r="K315" s="91">
        <f t="shared" si="41"/>
        <v>0.99947421310541085</v>
      </c>
      <c r="L315" s="19">
        <f t="shared" si="48"/>
        <v>1.5968531457319912E-3</v>
      </c>
      <c r="M315" s="90">
        <f t="shared" si="42"/>
        <v>1.001596853145732</v>
      </c>
    </row>
    <row r="316" spans="1:13" x14ac:dyDescent="0.2">
      <c r="A316" t="s">
        <v>7</v>
      </c>
      <c r="B316" s="1">
        <v>1986</v>
      </c>
      <c r="C316" s="1">
        <v>0.83814388513565063</v>
      </c>
      <c r="D316" s="1">
        <v>8.7555940262973309E-4</v>
      </c>
      <c r="E316" s="1">
        <v>453429386346.52405</v>
      </c>
      <c r="F316" s="2">
        <f t="shared" si="46"/>
        <v>2.056687951466829E-2</v>
      </c>
      <c r="G316" s="2">
        <f t="shared" si="38"/>
        <v>1.0205668795146683</v>
      </c>
      <c r="H316" s="19">
        <f t="shared" si="47"/>
        <v>-8.2287252809833844E-2</v>
      </c>
      <c r="I316" s="91">
        <f t="shared" si="39"/>
        <v>0.91771274719016616</v>
      </c>
      <c r="J316" s="91">
        <f t="shared" si="40"/>
        <v>1.4823080115034099E-3</v>
      </c>
      <c r="K316" s="91">
        <f t="shared" si="41"/>
        <v>1.0014823080115034</v>
      </c>
      <c r="L316" s="19">
        <f t="shared" si="48"/>
        <v>-8.3645572319361428E-2</v>
      </c>
      <c r="M316" s="90">
        <f t="shared" si="42"/>
        <v>0.91635442768063857</v>
      </c>
    </row>
    <row r="317" spans="1:13" x14ac:dyDescent="0.2">
      <c r="A317" t="s">
        <v>7</v>
      </c>
      <c r="B317" s="1">
        <v>1987</v>
      </c>
      <c r="C317" s="1">
        <v>0.72715157270431519</v>
      </c>
      <c r="D317" s="1">
        <v>1.3485656818374991E-3</v>
      </c>
      <c r="E317" s="1">
        <v>465963428560.48718</v>
      </c>
      <c r="F317" s="2">
        <f t="shared" si="46"/>
        <v>2.7642765536118663E-2</v>
      </c>
      <c r="G317" s="2">
        <f t="shared" si="38"/>
        <v>1.0276427655361187</v>
      </c>
      <c r="H317" s="19">
        <f t="shared" si="47"/>
        <v>-0.1084441867438305</v>
      </c>
      <c r="I317" s="91">
        <f t="shared" si="39"/>
        <v>0.8915558132561695</v>
      </c>
      <c r="J317" s="91">
        <f t="shared" si="40"/>
        <v>1.0446409240198978E-3</v>
      </c>
      <c r="K317" s="91">
        <f t="shared" si="41"/>
        <v>1.0010446409240199</v>
      </c>
      <c r="L317" s="19">
        <f t="shared" si="48"/>
        <v>-0.10937457051544286</v>
      </c>
      <c r="M317" s="90">
        <f t="shared" si="42"/>
        <v>0.89062542948455714</v>
      </c>
    </row>
    <row r="318" spans="1:13" x14ac:dyDescent="0.2">
      <c r="A318" t="s">
        <v>7</v>
      </c>
      <c r="B318" s="1">
        <v>1988</v>
      </c>
      <c r="C318" s="1">
        <v>0.7540937066078186</v>
      </c>
      <c r="D318" s="1">
        <v>7.6669908594340086E-4</v>
      </c>
      <c r="E318" s="1">
        <v>483325210791.50421</v>
      </c>
      <c r="F318" s="2">
        <f t="shared" si="46"/>
        <v>3.7259967557224938E-2</v>
      </c>
      <c r="G318" s="2">
        <f t="shared" si="38"/>
        <v>1.0372599675572249</v>
      </c>
      <c r="H318" s="19">
        <f t="shared" si="47"/>
        <v>7.5692115664582671E-2</v>
      </c>
      <c r="I318" s="91">
        <f t="shared" si="39"/>
        <v>1.0756921156645827</v>
      </c>
      <c r="J318" s="91">
        <f t="shared" si="40"/>
        <v>1.8545867635575786E-3</v>
      </c>
      <c r="K318" s="91">
        <f t="shared" si="41"/>
        <v>1.0018545867635575</v>
      </c>
      <c r="L318" s="19">
        <f t="shared" si="48"/>
        <v>7.370084429074053E-2</v>
      </c>
      <c r="M318" s="90">
        <f t="shared" si="42"/>
        <v>1.0737008442907405</v>
      </c>
    </row>
    <row r="319" spans="1:13" x14ac:dyDescent="0.2">
      <c r="A319" t="s">
        <v>7</v>
      </c>
      <c r="B319" s="1">
        <v>1989</v>
      </c>
      <c r="C319" s="1">
        <v>0.73512595891952515</v>
      </c>
      <c r="D319" s="1">
        <v>3.2008769921958447E-3</v>
      </c>
      <c r="E319" s="1">
        <v>499285747762.38196</v>
      </c>
      <c r="F319" s="2">
        <f t="shared" si="46"/>
        <v>3.3022355578639084E-2</v>
      </c>
      <c r="G319" s="2">
        <f t="shared" si="38"/>
        <v>1.0330223555786391</v>
      </c>
      <c r="H319" s="19">
        <f t="shared" si="47"/>
        <v>7.0387049722397954E-3</v>
      </c>
      <c r="I319" s="91">
        <f t="shared" si="39"/>
        <v>1.0070387049722398</v>
      </c>
      <c r="J319" s="91">
        <f t="shared" si="40"/>
        <v>1.0167159322841796E-3</v>
      </c>
      <c r="K319" s="91">
        <f t="shared" si="41"/>
        <v>1.0010167159322843</v>
      </c>
      <c r="L319" s="19">
        <f t="shared" si="48"/>
        <v>6.015872606429884E-3</v>
      </c>
      <c r="M319" s="90">
        <f t="shared" si="42"/>
        <v>1.0060158726064299</v>
      </c>
    </row>
    <row r="320" spans="1:13" x14ac:dyDescent="0.2">
      <c r="A320" t="s">
        <v>7</v>
      </c>
      <c r="B320" s="1">
        <v>1990</v>
      </c>
      <c r="C320" s="1">
        <v>0.74484425783157349</v>
      </c>
      <c r="D320" s="1">
        <v>9.0231047943234444E-3</v>
      </c>
      <c r="E320" s="1">
        <v>513121544055.50031</v>
      </c>
      <c r="F320" s="2">
        <f t="shared" si="46"/>
        <v>2.7711178128206893E-2</v>
      </c>
      <c r="G320" s="2">
        <f t="shared" si="38"/>
        <v>1.0277111781282069</v>
      </c>
      <c r="H320" s="19">
        <f t="shared" si="47"/>
        <v>4.1297427264318065E-2</v>
      </c>
      <c r="I320" s="91">
        <f t="shared" si="39"/>
        <v>1.0412974272643181</v>
      </c>
      <c r="J320" s="91">
        <f t="shared" si="40"/>
        <v>4.354188494309786E-3</v>
      </c>
      <c r="K320" s="91">
        <f t="shared" si="41"/>
        <v>1.0043541884943097</v>
      </c>
      <c r="L320" s="19">
        <f t="shared" si="48"/>
        <v>3.6783078313629813E-2</v>
      </c>
      <c r="M320" s="90">
        <f t="shared" si="42"/>
        <v>1.0367830783136298</v>
      </c>
    </row>
    <row r="321" spans="1:13" x14ac:dyDescent="0.2">
      <c r="A321" t="s">
        <v>7</v>
      </c>
      <c r="B321" s="1">
        <v>1991</v>
      </c>
      <c r="C321" s="1">
        <v>0.79384034872055054</v>
      </c>
      <c r="D321" s="1">
        <v>3.2690016087144613E-4</v>
      </c>
      <c r="E321" s="1">
        <v>521778822464.30499</v>
      </c>
      <c r="F321" s="2">
        <f t="shared" si="46"/>
        <v>1.687178897300079E-2</v>
      </c>
      <c r="G321" s="2">
        <f t="shared" si="38"/>
        <v>1.0168717889730008</v>
      </c>
      <c r="H321" s="19">
        <f t="shared" si="47"/>
        <v>8.3761936908093082E-2</v>
      </c>
      <c r="I321" s="91">
        <f t="shared" si="39"/>
        <v>1.0837619369080931</v>
      </c>
      <c r="J321" s="91">
        <f t="shared" si="40"/>
        <v>1.2114082507116241E-2</v>
      </c>
      <c r="K321" s="91">
        <f t="shared" si="41"/>
        <v>1.0121140825071162</v>
      </c>
      <c r="L321" s="19">
        <f t="shared" si="48"/>
        <v>7.0790294927521868E-2</v>
      </c>
      <c r="M321" s="90">
        <f t="shared" si="42"/>
        <v>1.0707902949275219</v>
      </c>
    </row>
    <row r="322" spans="1:13" x14ac:dyDescent="0.2">
      <c r="A322" t="s">
        <v>7</v>
      </c>
      <c r="B322" s="1">
        <v>1992</v>
      </c>
      <c r="C322" s="1">
        <v>0.92180508375167847</v>
      </c>
      <c r="D322" s="1">
        <v>-6.8134958855807781E-3</v>
      </c>
      <c r="E322" s="1">
        <v>524006834837.06787</v>
      </c>
      <c r="F322" s="2">
        <f t="shared" si="46"/>
        <v>4.2700321991608892E-3</v>
      </c>
      <c r="G322" s="2">
        <f t="shared" si="38"/>
        <v>1.0042700321991609</v>
      </c>
      <c r="H322" s="19">
        <f t="shared" si="47"/>
        <v>0.16615541479175922</v>
      </c>
      <c r="I322" s="91">
        <f t="shared" si="39"/>
        <v>1.1661554147917592</v>
      </c>
      <c r="J322" s="91">
        <f t="shared" si="40"/>
        <v>4.117958496293595E-4</v>
      </c>
      <c r="K322" s="91">
        <f t="shared" si="41"/>
        <v>1.0004117958496295</v>
      </c>
      <c r="L322" s="19">
        <f t="shared" si="48"/>
        <v>0.16567539450228796</v>
      </c>
      <c r="M322" s="90">
        <f t="shared" si="42"/>
        <v>1.165675394502288</v>
      </c>
    </row>
    <row r="323" spans="1:13" x14ac:dyDescent="0.2">
      <c r="A323" t="s">
        <v>7</v>
      </c>
      <c r="B323" s="1">
        <v>1993</v>
      </c>
      <c r="C323" s="1">
        <v>0.82872664928436279</v>
      </c>
      <c r="D323" s="1">
        <v>-1.3863378204405308E-2</v>
      </c>
      <c r="E323" s="1">
        <v>527319625122.95642</v>
      </c>
      <c r="F323" s="2">
        <f t="shared" si="46"/>
        <v>6.3220364041980392E-3</v>
      </c>
      <c r="G323" s="2">
        <f t="shared" si="38"/>
        <v>1.006322036404198</v>
      </c>
      <c r="H323" s="19">
        <f t="shared" si="47"/>
        <v>-9.5290420903204276E-2</v>
      </c>
      <c r="I323" s="91">
        <f t="shared" si="39"/>
        <v>0.90470957909679572</v>
      </c>
      <c r="J323" s="91">
        <f t="shared" si="40"/>
        <v>-7.3914713703360736E-3</v>
      </c>
      <c r="K323" s="91">
        <f t="shared" si="41"/>
        <v>0.99260852862966398</v>
      </c>
      <c r="L323" s="19">
        <f t="shared" si="48"/>
        <v>-8.8553490119832379E-2</v>
      </c>
      <c r="M323" s="90">
        <f t="shared" si="42"/>
        <v>0.91144650988016762</v>
      </c>
    </row>
    <row r="324" spans="1:13" x14ac:dyDescent="0.2">
      <c r="A324" t="s">
        <v>7</v>
      </c>
      <c r="B324" s="1">
        <v>1994</v>
      </c>
      <c r="C324" s="1">
        <v>0.75860166549682617</v>
      </c>
      <c r="D324" s="1">
        <v>-4.5102168805897236E-3</v>
      </c>
      <c r="E324" s="1">
        <v>534311843781.36432</v>
      </c>
      <c r="F324" s="2">
        <f t="shared" si="46"/>
        <v>1.3259924958752389E-2</v>
      </c>
      <c r="G324" s="2">
        <f t="shared" ref="G324:G353" si="49">1+$F324</f>
        <v>1.0132599249587524</v>
      </c>
      <c r="H324" s="19">
        <f t="shared" si="47"/>
        <v>-7.2479849273983654E-2</v>
      </c>
      <c r="I324" s="91">
        <f t="shared" ref="I324:I353" si="50">1+H324</f>
        <v>0.92752015072601635</v>
      </c>
      <c r="J324" s="91">
        <f t="shared" ref="J324:J353" si="51">D323/C323</f>
        <v>-1.6728529505328285E-2</v>
      </c>
      <c r="K324" s="91">
        <f t="shared" ref="K324:K353" si="52">1+J324</f>
        <v>0.98327147049467167</v>
      </c>
      <c r="L324" s="19">
        <f t="shared" si="48"/>
        <v>-5.669982445499766E-2</v>
      </c>
      <c r="M324" s="90">
        <f t="shared" ref="M324:M353" si="53">1+L324</f>
        <v>0.94330017554500234</v>
      </c>
    </row>
    <row r="325" spans="1:13" x14ac:dyDescent="0.2">
      <c r="A325" t="s">
        <v>7</v>
      </c>
      <c r="B325" s="1">
        <v>1995</v>
      </c>
      <c r="C325" s="1">
        <v>0.79755401611328125</v>
      </c>
      <c r="D325" s="1">
        <v>1.0377132566645741E-3</v>
      </c>
      <c r="E325" s="1">
        <v>555424964343.32483</v>
      </c>
      <c r="F325" s="2">
        <f t="shared" si="46"/>
        <v>3.9514603330784048E-2</v>
      </c>
      <c r="G325" s="2">
        <f t="shared" si="49"/>
        <v>1.039514603330784</v>
      </c>
      <c r="H325" s="19">
        <f t="shared" si="47"/>
        <v>9.2891150129355893E-2</v>
      </c>
      <c r="I325" s="91">
        <f t="shared" si="50"/>
        <v>1.0928911501293559</v>
      </c>
      <c r="J325" s="91">
        <f t="shared" si="51"/>
        <v>-5.9454349835046513E-3</v>
      </c>
      <c r="K325" s="91">
        <f t="shared" si="52"/>
        <v>0.99405456501649536</v>
      </c>
      <c r="L325" s="19">
        <f t="shared" si="48"/>
        <v>9.9427726194507571E-2</v>
      </c>
      <c r="M325" s="90">
        <f t="shared" si="53"/>
        <v>1.0994277261945076</v>
      </c>
    </row>
    <row r="326" spans="1:13" x14ac:dyDescent="0.2">
      <c r="A326" t="s">
        <v>7</v>
      </c>
      <c r="B326" s="1">
        <v>1996</v>
      </c>
      <c r="C326" s="1">
        <v>0.78542673587799072</v>
      </c>
      <c r="D326" s="1">
        <v>-5.8591063134372234E-3</v>
      </c>
      <c r="E326" s="1">
        <v>582100774090.26355</v>
      </c>
      <c r="F326" s="2">
        <f t="shared" si="46"/>
        <v>4.8027747147586952E-2</v>
      </c>
      <c r="G326" s="2">
        <f t="shared" si="49"/>
        <v>1.048027747147587</v>
      </c>
      <c r="H326" s="19">
        <f t="shared" si="47"/>
        <v>3.2091865781259887E-2</v>
      </c>
      <c r="I326" s="91">
        <f t="shared" si="50"/>
        <v>1.0320918657812599</v>
      </c>
      <c r="J326" s="91">
        <f t="shared" si="51"/>
        <v>1.3011197181623641E-3</v>
      </c>
      <c r="K326" s="91">
        <f t="shared" si="52"/>
        <v>1.0013011197181623</v>
      </c>
      <c r="L326" s="19">
        <f t="shared" si="48"/>
        <v>3.0750735674563545E-2</v>
      </c>
      <c r="M326" s="90">
        <f t="shared" si="53"/>
        <v>1.0307507356745635</v>
      </c>
    </row>
    <row r="327" spans="1:13" x14ac:dyDescent="0.2">
      <c r="A327" t="s">
        <v>7</v>
      </c>
      <c r="B327" s="1">
        <v>1997</v>
      </c>
      <c r="C327" s="1">
        <v>0.81015753746032715</v>
      </c>
      <c r="D327" s="1">
        <v>8.3914448623545468E-5</v>
      </c>
      <c r="E327" s="1">
        <v>603524820431.2052</v>
      </c>
      <c r="F327" s="2">
        <f t="shared" si="46"/>
        <v>3.680470340281583E-2</v>
      </c>
      <c r="G327" s="2">
        <f t="shared" si="49"/>
        <v>1.0368047034028158</v>
      </c>
      <c r="H327" s="19">
        <f t="shared" si="47"/>
        <v>6.9450665436213255E-2</v>
      </c>
      <c r="I327" s="91">
        <f t="shared" si="50"/>
        <v>1.0694506654362133</v>
      </c>
      <c r="J327" s="91">
        <f t="shared" si="51"/>
        <v>-7.4597744713739735E-3</v>
      </c>
      <c r="K327" s="91">
        <f t="shared" si="52"/>
        <v>0.99254022552862597</v>
      </c>
      <c r="L327" s="19">
        <f t="shared" si="48"/>
        <v>7.7488486541313684E-2</v>
      </c>
      <c r="M327" s="90">
        <f t="shared" si="53"/>
        <v>1.0774884865413137</v>
      </c>
    </row>
    <row r="328" spans="1:13" x14ac:dyDescent="0.2">
      <c r="A328" t="s">
        <v>7</v>
      </c>
      <c r="B328" s="1">
        <v>1998</v>
      </c>
      <c r="C328" s="1">
        <v>0.77708816528320312</v>
      </c>
      <c r="D328" s="1">
        <v>9.1271176934242249E-3</v>
      </c>
      <c r="E328" s="1">
        <v>622253041523.13733</v>
      </c>
      <c r="F328" s="2">
        <f t="shared" si="46"/>
        <v>3.1031401622473753E-2</v>
      </c>
      <c r="G328" s="2">
        <f t="shared" si="49"/>
        <v>1.0310314016224738</v>
      </c>
      <c r="H328" s="19">
        <f t="shared" si="47"/>
        <v>-1.1053698583392113E-2</v>
      </c>
      <c r="I328" s="91">
        <f t="shared" si="50"/>
        <v>0.98894630141660789</v>
      </c>
      <c r="J328" s="91">
        <f t="shared" si="51"/>
        <v>1.0357793977526833E-4</v>
      </c>
      <c r="K328" s="91">
        <f t="shared" si="52"/>
        <v>1.0001035779397753</v>
      </c>
      <c r="L328" s="19">
        <f t="shared" si="48"/>
        <v>-1.1156120995138852E-2</v>
      </c>
      <c r="M328" s="90">
        <f t="shared" si="53"/>
        <v>0.98884387900486115</v>
      </c>
    </row>
    <row r="329" spans="1:13" x14ac:dyDescent="0.2">
      <c r="A329" t="s">
        <v>7</v>
      </c>
      <c r="B329" s="1">
        <v>1999</v>
      </c>
      <c r="C329" s="1">
        <v>0.77440619468688965</v>
      </c>
      <c r="D329" s="1">
        <v>7.4864481575787067E-3</v>
      </c>
      <c r="E329" s="1">
        <v>629165299147.11609</v>
      </c>
      <c r="F329" s="2">
        <f t="shared" si="46"/>
        <v>1.1108435254987503E-2</v>
      </c>
      <c r="G329" s="2">
        <f t="shared" si="49"/>
        <v>1.0111084352549875</v>
      </c>
      <c r="H329" s="19">
        <f t="shared" si="47"/>
        <v>7.6187886303344943E-3</v>
      </c>
      <c r="I329" s="91">
        <f t="shared" si="50"/>
        <v>1.0076187886303345</v>
      </c>
      <c r="J329" s="91">
        <f t="shared" si="51"/>
        <v>1.1745279494892224E-2</v>
      </c>
      <c r="K329" s="91">
        <f t="shared" si="52"/>
        <v>1.0117452794948922</v>
      </c>
      <c r="L329" s="19">
        <f t="shared" si="48"/>
        <v>-4.078586723545552E-3</v>
      </c>
      <c r="M329" s="90">
        <f t="shared" si="53"/>
        <v>0.99592141327645445</v>
      </c>
    </row>
    <row r="330" spans="1:13" x14ac:dyDescent="0.2">
      <c r="A330" t="s">
        <v>7</v>
      </c>
      <c r="B330" s="1">
        <v>2000</v>
      </c>
      <c r="C330" s="1">
        <v>0.71843099594116211</v>
      </c>
      <c r="D330" s="1">
        <v>1.0661207139492035E-2</v>
      </c>
      <c r="E330" s="1">
        <v>650805562195.06274</v>
      </c>
      <c r="F330" s="2">
        <f t="shared" si="46"/>
        <v>3.4395194835572962E-2</v>
      </c>
      <c r="G330" s="2">
        <f t="shared" si="49"/>
        <v>1.034395194835573</v>
      </c>
      <c r="H330" s="19">
        <f t="shared" si="47"/>
        <v>-4.0372384517220361E-2</v>
      </c>
      <c r="I330" s="91">
        <f t="shared" si="50"/>
        <v>0.95962761548277964</v>
      </c>
      <c r="J330" s="91">
        <f t="shared" si="51"/>
        <v>9.667340226540479E-3</v>
      </c>
      <c r="K330" s="91">
        <f t="shared" si="52"/>
        <v>1.0096673402265406</v>
      </c>
      <c r="L330" s="19">
        <f t="shared" si="48"/>
        <v>-4.9560605508477185E-2</v>
      </c>
      <c r="M330" s="90">
        <f t="shared" si="53"/>
        <v>0.95043939449152282</v>
      </c>
    </row>
    <row r="331" spans="1:13" x14ac:dyDescent="0.2">
      <c r="A331" t="s">
        <v>7</v>
      </c>
      <c r="B331" s="1">
        <v>2001</v>
      </c>
      <c r="C331" s="1">
        <v>0.79287415742874146</v>
      </c>
      <c r="D331" s="1">
        <v>1.0918622836470604E-2</v>
      </c>
      <c r="E331" s="1">
        <v>680044245050.31702</v>
      </c>
      <c r="F331" s="2">
        <f t="shared" si="46"/>
        <v>4.4926909900150358E-2</v>
      </c>
      <c r="G331" s="2">
        <f t="shared" si="49"/>
        <v>1.0449269099001504</v>
      </c>
      <c r="H331" s="19">
        <f t="shared" si="47"/>
        <v>0.15320127881780898</v>
      </c>
      <c r="I331" s="91">
        <f t="shared" si="50"/>
        <v>1.153201278817809</v>
      </c>
      <c r="J331" s="91">
        <f t="shared" si="51"/>
        <v>1.483957011838777E-2</v>
      </c>
      <c r="K331" s="91">
        <f t="shared" si="52"/>
        <v>1.0148395701183879</v>
      </c>
      <c r="L331" s="19">
        <f t="shared" si="48"/>
        <v>0.13633850391080071</v>
      </c>
      <c r="M331" s="90">
        <f t="shared" si="53"/>
        <v>1.1363385039108007</v>
      </c>
    </row>
    <row r="332" spans="1:13" x14ac:dyDescent="0.2">
      <c r="A332" t="s">
        <v>7</v>
      </c>
      <c r="B332" s="1">
        <v>2002</v>
      </c>
      <c r="C332" s="1">
        <v>0.8889346718788147</v>
      </c>
      <c r="D332" s="1">
        <v>1.7227493226528168E-2</v>
      </c>
      <c r="E332" s="1">
        <v>723238580174.53943</v>
      </c>
      <c r="F332" s="2">
        <f t="shared" si="46"/>
        <v>6.3516948255369021E-2</v>
      </c>
      <c r="G332" s="2">
        <f t="shared" si="49"/>
        <v>1.063516948255369</v>
      </c>
      <c r="H332" s="19">
        <f t="shared" si="47"/>
        <v>0.19236713742925993</v>
      </c>
      <c r="I332" s="91">
        <f t="shared" si="50"/>
        <v>1.1923671374292599</v>
      </c>
      <c r="J332" s="91">
        <f t="shared" si="51"/>
        <v>1.3770940488058348E-2</v>
      </c>
      <c r="K332" s="91">
        <f t="shared" si="52"/>
        <v>1.0137709404880584</v>
      </c>
      <c r="L332" s="19">
        <f t="shared" si="48"/>
        <v>0.17617016804133301</v>
      </c>
      <c r="M332" s="90">
        <f t="shared" si="53"/>
        <v>1.176170168041333</v>
      </c>
    </row>
    <row r="333" spans="1:13" x14ac:dyDescent="0.2">
      <c r="A333" t="s">
        <v>7</v>
      </c>
      <c r="B333" s="1">
        <v>2003</v>
      </c>
      <c r="C333" s="1">
        <v>0.88741910457611084</v>
      </c>
      <c r="D333" s="1">
        <v>1.5181448310613632E-2</v>
      </c>
      <c r="E333" s="1">
        <v>759810907931.4303</v>
      </c>
      <c r="F333" s="2">
        <f t="shared" si="46"/>
        <v>5.0567445873898054E-2</v>
      </c>
      <c r="G333" s="2">
        <f t="shared" si="49"/>
        <v>1.0505674458738981</v>
      </c>
      <c r="H333" s="19">
        <f t="shared" si="47"/>
        <v>4.877630674903255E-2</v>
      </c>
      <c r="I333" s="91">
        <f t="shared" si="50"/>
        <v>1.0487763067490325</v>
      </c>
      <c r="J333" s="91">
        <f t="shared" si="51"/>
        <v>1.9379931699724195E-2</v>
      </c>
      <c r="K333" s="91">
        <f t="shared" si="52"/>
        <v>1.0193799316997243</v>
      </c>
      <c r="L333" s="19">
        <f t="shared" si="48"/>
        <v>2.8837506149735903E-2</v>
      </c>
      <c r="M333" s="90">
        <f t="shared" si="53"/>
        <v>1.0288375061497359</v>
      </c>
    </row>
    <row r="334" spans="1:13" x14ac:dyDescent="0.2">
      <c r="A334" t="s">
        <v>7</v>
      </c>
      <c r="B334" s="1">
        <v>2004</v>
      </c>
      <c r="C334" s="1">
        <v>0.83454632759094238</v>
      </c>
      <c r="D334" s="1">
        <v>2.490154467523098E-2</v>
      </c>
      <c r="E334" s="1">
        <v>809007437583.30847</v>
      </c>
      <c r="F334" s="2">
        <f t="shared" si="46"/>
        <v>6.4748385602695135E-2</v>
      </c>
      <c r="G334" s="2">
        <f t="shared" si="49"/>
        <v>1.0647483856026951</v>
      </c>
      <c r="H334" s="19">
        <f t="shared" si="47"/>
        <v>1.31026076744023E-3</v>
      </c>
      <c r="I334" s="91">
        <f t="shared" si="50"/>
        <v>1.0013102607674402</v>
      </c>
      <c r="J334" s="91">
        <f t="shared" si="51"/>
        <v>1.7107416588541081E-2</v>
      </c>
      <c r="K334" s="91">
        <f t="shared" si="52"/>
        <v>1.017107416588541</v>
      </c>
      <c r="L334" s="19">
        <f t="shared" si="48"/>
        <v>-1.5531452788030697E-2</v>
      </c>
      <c r="M334" s="90">
        <f t="shared" si="53"/>
        <v>0.9844685472119693</v>
      </c>
    </row>
    <row r="335" spans="1:13" x14ac:dyDescent="0.2">
      <c r="A335" t="s">
        <v>7</v>
      </c>
      <c r="B335" s="1">
        <v>2005</v>
      </c>
      <c r="C335" s="1">
        <v>0.89192938804626465</v>
      </c>
      <c r="D335" s="1">
        <v>3.836170956492424E-2</v>
      </c>
      <c r="E335" s="1">
        <v>860710792867.88403</v>
      </c>
      <c r="F335" s="2">
        <f t="shared" si="46"/>
        <v>6.3909616750898346E-2</v>
      </c>
      <c r="G335" s="2">
        <f t="shared" si="49"/>
        <v>1.0639096167508983</v>
      </c>
      <c r="H335" s="19">
        <f t="shared" si="47"/>
        <v>0.13706360214227598</v>
      </c>
      <c r="I335" s="91">
        <f t="shared" si="50"/>
        <v>1.137063602142276</v>
      </c>
      <c r="J335" s="91">
        <f t="shared" si="51"/>
        <v>2.9838421010267284E-2</v>
      </c>
      <c r="K335" s="91">
        <f t="shared" si="52"/>
        <v>1.0298384210102673</v>
      </c>
      <c r="L335" s="19">
        <f t="shared" si="48"/>
        <v>0.10411845095740468</v>
      </c>
      <c r="M335" s="90">
        <f t="shared" si="53"/>
        <v>1.1041184509574047</v>
      </c>
    </row>
    <row r="336" spans="1:13" x14ac:dyDescent="0.2">
      <c r="A336" t="s">
        <v>7</v>
      </c>
      <c r="B336" s="1">
        <v>2006</v>
      </c>
      <c r="C336" s="1">
        <v>0.99669617414474487</v>
      </c>
      <c r="D336" s="1">
        <v>6.0776334255933762E-2</v>
      </c>
      <c r="E336" s="1">
        <v>911759819001.04529</v>
      </c>
      <c r="F336" s="2">
        <f t="shared" si="46"/>
        <v>5.9310312541877241E-2</v>
      </c>
      <c r="G336" s="2">
        <f t="shared" si="49"/>
        <v>1.0593103125418772</v>
      </c>
      <c r="H336" s="19">
        <f t="shared" si="47"/>
        <v>0.1837378046879623</v>
      </c>
      <c r="I336" s="91">
        <f t="shared" si="50"/>
        <v>1.1837378046879623</v>
      </c>
      <c r="J336" s="91">
        <f t="shared" si="51"/>
        <v>4.3009805573234916E-2</v>
      </c>
      <c r="K336" s="91">
        <f t="shared" si="52"/>
        <v>1.0430098055732349</v>
      </c>
      <c r="L336" s="19">
        <f t="shared" si="48"/>
        <v>0.13492490517611566</v>
      </c>
      <c r="M336" s="90">
        <f t="shared" si="53"/>
        <v>1.1349249051761157</v>
      </c>
    </row>
    <row r="337" spans="1:13" x14ac:dyDescent="0.2">
      <c r="A337" t="s">
        <v>7</v>
      </c>
      <c r="B337" s="1">
        <v>2007</v>
      </c>
      <c r="C337" s="1">
        <v>1.0295531749725342</v>
      </c>
      <c r="D337" s="1">
        <v>5.9785760939121246E-2</v>
      </c>
      <c r="E337" s="1">
        <v>961734759817.52417</v>
      </c>
      <c r="F337" s="2">
        <f t="shared" si="46"/>
        <v>5.481151919069327E-2</v>
      </c>
      <c r="G337" s="2">
        <f t="shared" si="49"/>
        <v>1.0548115191906933</v>
      </c>
      <c r="H337" s="19">
        <f t="shared" si="47"/>
        <v>8.9584345512566221E-2</v>
      </c>
      <c r="I337" s="91">
        <f t="shared" si="50"/>
        <v>1.0895843455125662</v>
      </c>
      <c r="J337" s="91">
        <f t="shared" si="51"/>
        <v>6.0977794269236892E-2</v>
      </c>
      <c r="K337" s="91">
        <f t="shared" si="52"/>
        <v>1.0609777942692369</v>
      </c>
      <c r="L337" s="19">
        <f t="shared" si="48"/>
        <v>2.6962441059412035E-2</v>
      </c>
      <c r="M337" s="90">
        <f t="shared" si="53"/>
        <v>1.026962441059412</v>
      </c>
    </row>
    <row r="338" spans="1:13" x14ac:dyDescent="0.2">
      <c r="A338" t="s">
        <v>7</v>
      </c>
      <c r="B338" s="1">
        <v>2008</v>
      </c>
      <c r="C338" s="1">
        <v>1.0510317087173462</v>
      </c>
      <c r="D338" s="1">
        <v>5.6743774563074112E-2</v>
      </c>
      <c r="E338" s="1">
        <v>1005301673242.6753</v>
      </c>
      <c r="F338" s="2">
        <f t="shared" si="46"/>
        <v>4.5300341887837492E-2</v>
      </c>
      <c r="G338" s="2">
        <f t="shared" si="49"/>
        <v>1.0453003418878375</v>
      </c>
      <c r="H338" s="19">
        <f t="shared" si="47"/>
        <v>6.7107392958609458E-2</v>
      </c>
      <c r="I338" s="91">
        <f t="shared" si="50"/>
        <v>1.0671073929586095</v>
      </c>
      <c r="J338" s="91">
        <f t="shared" si="51"/>
        <v>5.8069619318804173E-2</v>
      </c>
      <c r="K338" s="91">
        <f t="shared" si="52"/>
        <v>1.0580696193188042</v>
      </c>
      <c r="L338" s="19">
        <f t="shared" si="48"/>
        <v>8.5417570590713421E-3</v>
      </c>
      <c r="M338" s="90">
        <f t="shared" si="53"/>
        <v>1.0085417570590713</v>
      </c>
    </row>
    <row r="339" spans="1:13" x14ac:dyDescent="0.2">
      <c r="A339" t="s">
        <v>7</v>
      </c>
      <c r="B339" s="1">
        <v>2009</v>
      </c>
      <c r="C339" s="1">
        <v>1.0284014940261841</v>
      </c>
      <c r="D339" s="1">
        <v>3.0884122475981712E-2</v>
      </c>
      <c r="E339" s="1">
        <v>1047785260541.6931</v>
      </c>
      <c r="F339" s="2">
        <f t="shared" si="46"/>
        <v>4.225954102113838E-2</v>
      </c>
      <c r="G339" s="2">
        <f t="shared" si="49"/>
        <v>1.0422595410211384</v>
      </c>
      <c r="H339" s="19">
        <f t="shared" si="47"/>
        <v>1.9818203636555509E-2</v>
      </c>
      <c r="I339" s="91">
        <f t="shared" si="50"/>
        <v>1.0198182036365555</v>
      </c>
      <c r="J339" s="91">
        <f t="shared" si="51"/>
        <v>5.3988641914831333E-2</v>
      </c>
      <c r="K339" s="91">
        <f t="shared" si="52"/>
        <v>1.0539886419148314</v>
      </c>
      <c r="L339" s="19">
        <f t="shared" si="48"/>
        <v>-3.2420120027286892E-2</v>
      </c>
      <c r="M339" s="90">
        <f t="shared" si="53"/>
        <v>0.96757987997271311</v>
      </c>
    </row>
    <row r="340" spans="1:13" x14ac:dyDescent="0.2">
      <c r="A340" t="s">
        <v>7</v>
      </c>
      <c r="B340" s="1">
        <v>2010</v>
      </c>
      <c r="C340" s="1">
        <v>0.9740217924118042</v>
      </c>
      <c r="D340" s="1">
        <v>3.407973051071167E-2</v>
      </c>
      <c r="E340" s="1">
        <v>1113838845137.6467</v>
      </c>
      <c r="F340" s="2">
        <f t="shared" si="46"/>
        <v>6.3041146963457528E-2</v>
      </c>
      <c r="G340" s="2">
        <f t="shared" si="49"/>
        <v>1.0630411469634575</v>
      </c>
      <c r="H340" s="19">
        <f t="shared" si="47"/>
        <v>6.8297735733202636E-3</v>
      </c>
      <c r="I340" s="91">
        <f t="shared" si="50"/>
        <v>1.0068297735733203</v>
      </c>
      <c r="J340" s="91">
        <f t="shared" si="51"/>
        <v>3.0031191762538777E-2</v>
      </c>
      <c r="K340" s="91">
        <f t="shared" si="52"/>
        <v>1.0300311917625389</v>
      </c>
      <c r="L340" s="19">
        <f t="shared" si="48"/>
        <v>-2.2524966597873064E-2</v>
      </c>
      <c r="M340" s="90">
        <f t="shared" si="53"/>
        <v>0.97747503340212694</v>
      </c>
    </row>
    <row r="341" spans="1:13" x14ac:dyDescent="0.2">
      <c r="A341" t="s">
        <v>7</v>
      </c>
      <c r="B341" s="1">
        <v>2011</v>
      </c>
      <c r="C341" s="1">
        <v>0.93849176168441772</v>
      </c>
      <c r="D341" s="1">
        <v>4.2249519377946854E-2</v>
      </c>
      <c r="E341" s="1">
        <v>1171489827749.8066</v>
      </c>
      <c r="F341" s="2">
        <f t="shared" si="46"/>
        <v>5.1758818489613168E-2</v>
      </c>
      <c r="G341" s="2">
        <f t="shared" si="49"/>
        <v>1.0517588184896132</v>
      </c>
      <c r="H341" s="19">
        <f t="shared" si="47"/>
        <v>1.3393123358496073E-2</v>
      </c>
      <c r="I341" s="91">
        <f t="shared" si="50"/>
        <v>1.0133931233584961</v>
      </c>
      <c r="J341" s="91">
        <f t="shared" si="51"/>
        <v>3.4988673535040565E-2</v>
      </c>
      <c r="K341" s="91">
        <f t="shared" si="52"/>
        <v>1.0349886735350406</v>
      </c>
      <c r="L341" s="19">
        <f t="shared" si="48"/>
        <v>-2.0865494211433466E-2</v>
      </c>
      <c r="M341" s="90">
        <f t="shared" si="53"/>
        <v>0.97913450578856653</v>
      </c>
    </row>
    <row r="342" spans="1:13" x14ac:dyDescent="0.2">
      <c r="A342" t="s">
        <v>7</v>
      </c>
      <c r="B342" s="1">
        <v>2012</v>
      </c>
      <c r="C342" s="1">
        <v>0.93421971797943115</v>
      </c>
      <c r="D342" s="1">
        <v>3.4187808632850647E-2</v>
      </c>
      <c r="E342" s="1">
        <v>1237981872586.7241</v>
      </c>
      <c r="F342" s="2">
        <f t="shared" si="46"/>
        <v>5.6758533673856304E-2</v>
      </c>
      <c r="G342" s="2">
        <f t="shared" si="49"/>
        <v>1.0567585336738563</v>
      </c>
      <c r="H342" s="19">
        <f t="shared" si="47"/>
        <v>5.1948135942319951E-2</v>
      </c>
      <c r="I342" s="91">
        <f t="shared" si="50"/>
        <v>1.05194813594232</v>
      </c>
      <c r="J342" s="91">
        <f t="shared" si="51"/>
        <v>4.5018529839960283E-2</v>
      </c>
      <c r="K342" s="91">
        <f t="shared" si="52"/>
        <v>1.0450185298399604</v>
      </c>
      <c r="L342" s="19">
        <f t="shared" si="48"/>
        <v>6.6310844300729865E-3</v>
      </c>
      <c r="M342" s="90">
        <f t="shared" si="53"/>
        <v>1.006631084430073</v>
      </c>
    </row>
    <row r="343" spans="1:13" x14ac:dyDescent="0.2">
      <c r="A343" t="s">
        <v>7</v>
      </c>
      <c r="B343" s="1">
        <v>2013</v>
      </c>
      <c r="C343" s="1">
        <v>0.89339268207550049</v>
      </c>
      <c r="D343" s="1">
        <v>3.3371411263942719E-2</v>
      </c>
      <c r="E343" s="1">
        <v>1301727137475.4653</v>
      </c>
      <c r="F343" s="2">
        <f t="shared" si="46"/>
        <v>5.1491274872666359E-2</v>
      </c>
      <c r="G343" s="2">
        <f t="shared" si="49"/>
        <v>1.0514912748726664</v>
      </c>
      <c r="H343" s="19">
        <f>G343*(C343/C342)-1</f>
        <v>5.5392667896585479E-3</v>
      </c>
      <c r="I343" s="91">
        <f t="shared" si="50"/>
        <v>1.0055392667896585</v>
      </c>
      <c r="J343" s="91">
        <f t="shared" si="51"/>
        <v>3.6595040732809031E-2</v>
      </c>
      <c r="K343" s="91">
        <f t="shared" si="52"/>
        <v>1.0365950407328091</v>
      </c>
      <c r="L343" s="19">
        <f t="shared" si="48"/>
        <v>-2.9959408180455838E-2</v>
      </c>
      <c r="M343" s="90">
        <f t="shared" si="53"/>
        <v>0.97004059181954416</v>
      </c>
    </row>
    <row r="344" spans="1:13" x14ac:dyDescent="0.2">
      <c r="A344" t="s">
        <v>7</v>
      </c>
      <c r="B344" s="1">
        <v>2014</v>
      </c>
      <c r="C344" s="1">
        <v>0.8513149619102478</v>
      </c>
      <c r="D344" s="1">
        <v>2.9886677861213684E-2</v>
      </c>
      <c r="E344" s="1">
        <v>1383463974793.322</v>
      </c>
      <c r="F344" s="2">
        <f t="shared" si="46"/>
        <v>6.2791068085416901E-2</v>
      </c>
      <c r="G344" s="2">
        <f t="shared" si="49"/>
        <v>1.0627910680854169</v>
      </c>
      <c r="H344" s="19">
        <f t="shared" si="47"/>
        <v>1.2734887802927419E-2</v>
      </c>
      <c r="I344" s="91">
        <f t="shared" si="50"/>
        <v>1.0127348878029274</v>
      </c>
      <c r="J344" s="91">
        <f t="shared" si="51"/>
        <v>3.7353575794258076E-2</v>
      </c>
      <c r="K344" s="91">
        <f t="shared" si="52"/>
        <v>1.037353575794258</v>
      </c>
      <c r="L344" s="19">
        <f t="shared" si="48"/>
        <v>-2.3732205263264361E-2</v>
      </c>
      <c r="M344" s="90">
        <f t="shared" si="53"/>
        <v>0.97626779473673564</v>
      </c>
    </row>
    <row r="345" spans="1:13" x14ac:dyDescent="0.2">
      <c r="A345" t="s">
        <v>7</v>
      </c>
      <c r="B345" s="1">
        <v>2015</v>
      </c>
      <c r="C345" s="1">
        <v>0.77852380275726318</v>
      </c>
      <c r="D345" s="1">
        <v>2.3339074105024338E-2</v>
      </c>
      <c r="E345" s="1">
        <v>1431078212878.564</v>
      </c>
      <c r="F345" s="2">
        <f t="shared" si="46"/>
        <v>3.4416680848053938E-2</v>
      </c>
      <c r="G345" s="2">
        <f t="shared" si="49"/>
        <v>1.0344166808480539</v>
      </c>
      <c r="H345" s="19">
        <f t="shared" si="47"/>
        <v>-5.4030477507012287E-2</v>
      </c>
      <c r="I345" s="91">
        <f t="shared" si="50"/>
        <v>0.94596952249298771</v>
      </c>
      <c r="J345" s="91">
        <f t="shared" si="51"/>
        <v>3.5106487256081571E-2</v>
      </c>
      <c r="K345" s="91">
        <f t="shared" si="52"/>
        <v>1.0351064872560816</v>
      </c>
      <c r="L345" s="19">
        <f t="shared" si="48"/>
        <v>-8.6113811342621527E-2</v>
      </c>
      <c r="M345" s="90">
        <f t="shared" si="53"/>
        <v>0.91388618865737847</v>
      </c>
    </row>
    <row r="346" spans="1:13" x14ac:dyDescent="0.2">
      <c r="A346" t="s">
        <v>7</v>
      </c>
      <c r="B346" s="1">
        <v>2016</v>
      </c>
      <c r="C346" s="1">
        <v>0.72530388832092285</v>
      </c>
      <c r="D346" s="1">
        <v>1.9246559590101242E-2</v>
      </c>
      <c r="E346" s="1">
        <v>1455240931116.2251</v>
      </c>
      <c r="F346" s="2">
        <f t="shared" si="46"/>
        <v>1.6884275101259894E-2</v>
      </c>
      <c r="G346" s="2">
        <f t="shared" si="49"/>
        <v>1.0168842751012599</v>
      </c>
      <c r="H346" s="19">
        <f t="shared" si="47"/>
        <v>-5.2629969576783342E-2</v>
      </c>
      <c r="I346" s="91">
        <f t="shared" si="50"/>
        <v>0.94737003042321666</v>
      </c>
      <c r="J346" s="91">
        <f t="shared" si="51"/>
        <v>2.9978626244137142E-2</v>
      </c>
      <c r="K346" s="91">
        <f t="shared" si="52"/>
        <v>1.0299786262441371</v>
      </c>
      <c r="L346" s="19">
        <f t="shared" si="48"/>
        <v>-8.0204184549106938E-2</v>
      </c>
      <c r="M346" s="90">
        <f t="shared" si="53"/>
        <v>0.91979581545089306</v>
      </c>
    </row>
    <row r="347" spans="1:13" x14ac:dyDescent="0.2">
      <c r="A347" t="s">
        <v>7</v>
      </c>
      <c r="B347" s="1">
        <v>2017</v>
      </c>
      <c r="C347" s="1">
        <v>0.68890726566314697</v>
      </c>
      <c r="D347" s="1">
        <v>1.814587414264679E-2</v>
      </c>
      <c r="E347" s="1">
        <v>1493237433515.9951</v>
      </c>
      <c r="F347" s="2">
        <f t="shared" si="46"/>
        <v>2.6110111107598755E-2</v>
      </c>
      <c r="G347" s="2">
        <f t="shared" si="49"/>
        <v>1.0261101111075988</v>
      </c>
      <c r="H347" s="19">
        <f t="shared" si="47"/>
        <v>-2.5381330094750076E-2</v>
      </c>
      <c r="I347" s="91">
        <f t="shared" si="50"/>
        <v>0.97461866990524992</v>
      </c>
      <c r="J347" s="91">
        <f>D346/C346</f>
        <v>2.6535856073592809E-2</v>
      </c>
      <c r="K347" s="91">
        <f t="shared" si="52"/>
        <v>1.0265358560735929</v>
      </c>
      <c r="L347" s="19">
        <f t="shared" si="48"/>
        <v>-5.0575131751287805E-2</v>
      </c>
      <c r="M347" s="90">
        <f t="shared" si="53"/>
        <v>0.94942486824871219</v>
      </c>
    </row>
    <row r="348" spans="1:13" x14ac:dyDescent="0.2">
      <c r="A348" t="s">
        <v>7</v>
      </c>
      <c r="B348" s="1">
        <v>2018</v>
      </c>
      <c r="C348" s="1">
        <v>0.69096750020980835</v>
      </c>
      <c r="D348" s="1">
        <v>2.2571228444576263E-2</v>
      </c>
      <c r="E348" s="1">
        <v>1540614283401.9551</v>
      </c>
      <c r="F348" s="2">
        <f t="shared" si="46"/>
        <v>3.1727606623419558E-2</v>
      </c>
      <c r="G348" s="2">
        <f t="shared" si="49"/>
        <v>1.0317276066234196</v>
      </c>
      <c r="H348" s="19">
        <f t="shared" si="47"/>
        <v>3.4813073948058326E-2</v>
      </c>
      <c r="I348" s="91">
        <f t="shared" si="50"/>
        <v>1.0348130739480583</v>
      </c>
      <c r="J348" s="91">
        <f t="shared" si="51"/>
        <v>2.6340082398723787E-2</v>
      </c>
      <c r="K348" s="91">
        <f t="shared" si="52"/>
        <v>1.0263400823987239</v>
      </c>
      <c r="L348" s="19">
        <f t="shared" si="48"/>
        <v>8.2555399468875468E-3</v>
      </c>
      <c r="M348" s="90">
        <f t="shared" si="53"/>
        <v>1.0082555399468875</v>
      </c>
    </row>
    <row r="349" spans="1:13" x14ac:dyDescent="0.2">
      <c r="A349" t="s">
        <v>7</v>
      </c>
      <c r="B349" s="1">
        <v>2019</v>
      </c>
      <c r="C349" s="1">
        <v>0.63535386323928833</v>
      </c>
      <c r="D349" s="1">
        <v>1.7857735976576805E-2</v>
      </c>
      <c r="E349" s="1">
        <v>1591729566284.5984</v>
      </c>
      <c r="F349" s="2">
        <f t="shared" si="46"/>
        <v>3.3178507711723704E-2</v>
      </c>
      <c r="G349" s="2">
        <f t="shared" si="49"/>
        <v>1.0331785077117237</v>
      </c>
      <c r="H349" s="19">
        <f t="shared" si="47"/>
        <v>-4.9978535761632692E-2</v>
      </c>
      <c r="I349" s="91">
        <f t="shared" si="50"/>
        <v>0.95002146423836731</v>
      </c>
      <c r="J349" s="91">
        <f t="shared" si="51"/>
        <v>3.2666121688390032E-2</v>
      </c>
      <c r="K349" s="91">
        <f t="shared" si="52"/>
        <v>1.0326661216883901</v>
      </c>
      <c r="L349" s="19">
        <f t="shared" si="48"/>
        <v>-8.0030375466274006E-2</v>
      </c>
      <c r="M349" s="90">
        <f t="shared" si="53"/>
        <v>0.91996962453372599</v>
      </c>
    </row>
    <row r="350" spans="1:13" x14ac:dyDescent="0.2">
      <c r="A350" t="s">
        <v>7</v>
      </c>
      <c r="B350" s="1">
        <v>2020</v>
      </c>
      <c r="C350" s="1">
        <v>0.55898314714431763</v>
      </c>
      <c r="D350" s="1">
        <v>4.4399872422218323E-3</v>
      </c>
      <c r="E350" s="1">
        <v>1574979752446.8328</v>
      </c>
      <c r="F350" s="2">
        <f t="shared" si="46"/>
        <v>-1.0523027398971374E-2</v>
      </c>
      <c r="G350" s="2">
        <f t="shared" si="49"/>
        <v>0.98947697260102863</v>
      </c>
      <c r="H350" s="19">
        <f t="shared" si="47"/>
        <v>-0.12945999989450818</v>
      </c>
      <c r="I350" s="91">
        <f t="shared" si="50"/>
        <v>0.87054000010549182</v>
      </c>
      <c r="J350" s="91">
        <f t="shared" si="51"/>
        <v>2.8106755950976545E-2</v>
      </c>
      <c r="K350" s="91">
        <f t="shared" si="52"/>
        <v>1.0281067559509764</v>
      </c>
      <c r="L350" s="19">
        <f t="shared" si="48"/>
        <v>-0.15325913863851504</v>
      </c>
      <c r="M350" s="90">
        <f t="shared" si="53"/>
        <v>0.84674086136148496</v>
      </c>
    </row>
    <row r="351" spans="1:13" x14ac:dyDescent="0.2">
      <c r="A351" s="14" t="s">
        <v>7</v>
      </c>
      <c r="B351" s="1">
        <v>2021</v>
      </c>
      <c r="C351" s="1">
        <v>0.59151178598403931</v>
      </c>
      <c r="D351" s="1">
        <v>1.3846131972968578E-2</v>
      </c>
      <c r="E351" s="1">
        <v>1649569149136.0713</v>
      </c>
      <c r="F351" s="90">
        <f t="shared" si="46"/>
        <v>4.7358955931566138E-2</v>
      </c>
      <c r="G351" s="90">
        <f t="shared" si="49"/>
        <v>1.0473589559315661</v>
      </c>
      <c r="H351" s="91">
        <f t="shared" si="47"/>
        <v>0.10830741455164317</v>
      </c>
      <c r="I351" s="91">
        <f t="shared" si="50"/>
        <v>1.1083074145516432</v>
      </c>
      <c r="J351" s="91">
        <f t="shared" si="51"/>
        <v>7.942971563462041E-3</v>
      </c>
      <c r="K351" s="91">
        <f t="shared" si="52"/>
        <v>1.007942971563462</v>
      </c>
      <c r="L351" s="91">
        <f t="shared" si="48"/>
        <v>9.957353324514151E-2</v>
      </c>
      <c r="M351" s="90">
        <f t="shared" si="53"/>
        <v>1.0995735332451415</v>
      </c>
    </row>
    <row r="352" spans="1:13" x14ac:dyDescent="0.2">
      <c r="A352" s="14" t="s">
        <v>7</v>
      </c>
      <c r="B352" s="1">
        <v>2022</v>
      </c>
      <c r="C352" s="1">
        <v>0.55068594217300415</v>
      </c>
      <c r="D352" s="1">
        <v>2.0062752068042755E-2</v>
      </c>
      <c r="E352" s="1">
        <v>1708108250999.1628</v>
      </c>
      <c r="F352" s="90">
        <f t="shared" si="46"/>
        <v>3.5487510113625831E-2</v>
      </c>
      <c r="G352" s="90">
        <f t="shared" si="49"/>
        <v>1.0354875101136258</v>
      </c>
      <c r="H352" s="91">
        <f t="shared" si="47"/>
        <v>-3.5981313260448511E-2</v>
      </c>
      <c r="I352" s="91">
        <f t="shared" si="50"/>
        <v>0.96401868673955149</v>
      </c>
      <c r="J352" s="91">
        <f t="shared" si="51"/>
        <v>2.3408040720497472E-2</v>
      </c>
      <c r="K352" s="91">
        <f t="shared" si="52"/>
        <v>1.0234080407204975</v>
      </c>
      <c r="L352" s="91">
        <f t="shared" si="48"/>
        <v>-5.8030962839743627E-2</v>
      </c>
      <c r="M352" s="90">
        <f t="shared" si="53"/>
        <v>0.94196903716025637</v>
      </c>
    </row>
    <row r="353" spans="1:13" x14ac:dyDescent="0.2">
      <c r="A353" s="110" t="s">
        <v>7</v>
      </c>
      <c r="B353" s="1">
        <v>2023</v>
      </c>
      <c r="C353" s="1">
        <v>0.48424425721168518</v>
      </c>
      <c r="D353" s="1">
        <v>1.489393413066864E-2</v>
      </c>
      <c r="E353" s="1">
        <v>1785024952622.4958</v>
      </c>
      <c r="F353" s="111">
        <f>E353/E352-1</f>
        <v>4.5030343702362252E-2</v>
      </c>
      <c r="G353" s="111">
        <f t="shared" si="49"/>
        <v>1.0450303437023623</v>
      </c>
      <c r="H353" s="114">
        <f>G353*(C353/C352)-1</f>
        <v>-8.1055273441425157E-2</v>
      </c>
      <c r="I353" s="114">
        <f t="shared" si="50"/>
        <v>0.91894472655857484</v>
      </c>
      <c r="J353" s="114">
        <f t="shared" si="51"/>
        <v>3.6432293856776564E-2</v>
      </c>
      <c r="K353" s="114">
        <f t="shared" si="52"/>
        <v>1.0364322938567765</v>
      </c>
      <c r="L353" s="114">
        <f t="shared" si="48"/>
        <v>-0.11335768674382618</v>
      </c>
      <c r="M353" s="111">
        <f t="shared" si="53"/>
        <v>0.88664231325617382</v>
      </c>
    </row>
    <row r="354" spans="1:13" ht="16" x14ac:dyDescent="0.2">
      <c r="A354" t="s">
        <v>74</v>
      </c>
      <c r="B354" s="1">
        <v>1980</v>
      </c>
      <c r="C354" s="1">
        <v>1.0478521585464478</v>
      </c>
      <c r="D354" s="1">
        <v>-1.5108992345631123E-2</v>
      </c>
      <c r="E354" s="1">
        <v>27090466014223.402</v>
      </c>
      <c r="F354" s="90"/>
      <c r="G354" s="90"/>
      <c r="H354" s="112"/>
      <c r="I354" s="14"/>
      <c r="J354" s="89"/>
      <c r="K354" s="14"/>
      <c r="L354" s="14"/>
      <c r="M354" s="14"/>
    </row>
    <row r="355" spans="1:13" x14ac:dyDescent="0.2">
      <c r="A355" t="s">
        <v>74</v>
      </c>
      <c r="B355" s="1">
        <v>1981</v>
      </c>
      <c r="C355" s="1">
        <v>1.0574108362197876</v>
      </c>
      <c r="D355" s="1">
        <v>-1.8408307805657387E-2</v>
      </c>
      <c r="E355" s="1">
        <v>27467064444001.57</v>
      </c>
      <c r="F355" s="90">
        <f>E355/E354-1</f>
        <v>1.3901511682391954E-2</v>
      </c>
      <c r="G355" s="90">
        <f>1+$F355</f>
        <v>1.013901511682392</v>
      </c>
      <c r="H355" s="91">
        <f>G355*(C355/C354)-1</f>
        <v>2.3150486037827545E-2</v>
      </c>
      <c r="I355" s="91">
        <f>1+H355</f>
        <v>1.0231504860378275</v>
      </c>
      <c r="J355" s="91">
        <f>D354/C354</f>
        <v>-1.4419011520279645E-2</v>
      </c>
      <c r="K355" s="91">
        <f>1+J355</f>
        <v>0.98558098847972031</v>
      </c>
      <c r="L355" s="91">
        <f>I355/K355-1</f>
        <v>3.8119137845849638E-2</v>
      </c>
      <c r="M355" s="90">
        <f>1+L355</f>
        <v>1.0381191378458496</v>
      </c>
    </row>
    <row r="356" spans="1:13" x14ac:dyDescent="0.2">
      <c r="A356" t="s">
        <v>74</v>
      </c>
      <c r="B356" s="1">
        <v>1982</v>
      </c>
      <c r="C356" s="1">
        <v>1.0549012422561646</v>
      </c>
      <c r="D356" s="1">
        <v>-1.3312658295035362E-2</v>
      </c>
      <c r="E356" s="1">
        <v>27461371973475.316</v>
      </c>
      <c r="F356" s="90">
        <f>E356/E355-1</f>
        <v>-2.0724713912767534E-4</v>
      </c>
      <c r="G356" s="90">
        <f t="shared" ref="G356:G394" si="54">1+$F356</f>
        <v>0.99979275286087232</v>
      </c>
      <c r="H356" s="91">
        <f t="shared" ref="H356:H396" si="55">G356*(C356/C355)-1</f>
        <v>-2.5800938809140694E-3</v>
      </c>
      <c r="I356" s="91">
        <f t="shared" ref="I356:I397" si="56">1+H356</f>
        <v>0.99741990611908593</v>
      </c>
      <c r="J356" s="91">
        <f t="shared" ref="J356:J397" si="57">D355/C355</f>
        <v>-1.7408851106034191E-2</v>
      </c>
      <c r="K356" s="91">
        <f t="shared" ref="K356:K397" si="58">1+J356</f>
        <v>0.98259114889396582</v>
      </c>
      <c r="L356" s="91">
        <f t="shared" ref="L356:L397" si="59">I356/K356-1</f>
        <v>1.5091482598649231E-2</v>
      </c>
      <c r="M356" s="90">
        <f t="shared" ref="M356:M397" si="60">1+L356</f>
        <v>1.0150914825986492</v>
      </c>
    </row>
    <row r="357" spans="1:13" x14ac:dyDescent="0.2">
      <c r="A357" t="s">
        <v>74</v>
      </c>
      <c r="B357" s="1">
        <v>1983</v>
      </c>
      <c r="C357" s="1">
        <v>1.0265796184539795</v>
      </c>
      <c r="D357" s="1">
        <v>-1.1001805774867535E-2</v>
      </c>
      <c r="E357" s="1">
        <v>28256551408831.605</v>
      </c>
      <c r="F357" s="90">
        <f>E357/E356-1</f>
        <v>2.8956289442652272E-2</v>
      </c>
      <c r="G357" s="90">
        <f t="shared" si="54"/>
        <v>1.0289562894426523</v>
      </c>
      <c r="H357" s="91">
        <f t="shared" si="55"/>
        <v>1.3312267626990337E-3</v>
      </c>
      <c r="I357" s="91">
        <f t="shared" si="56"/>
        <v>1.001331226762699</v>
      </c>
      <c r="J357" s="91">
        <f t="shared" si="57"/>
        <v>-1.2619814786228693E-2</v>
      </c>
      <c r="K357" s="91">
        <f t="shared" si="58"/>
        <v>0.98738018521377136</v>
      </c>
      <c r="L357" s="91">
        <f t="shared" si="59"/>
        <v>1.412935134596327E-2</v>
      </c>
      <c r="M357" s="90">
        <f t="shared" si="60"/>
        <v>1.0141293513459633</v>
      </c>
    </row>
    <row r="358" spans="1:13" x14ac:dyDescent="0.2">
      <c r="A358" t="s">
        <v>74</v>
      </c>
      <c r="B358" s="1">
        <v>1984</v>
      </c>
      <c r="C358" s="1">
        <v>0.95595425367355347</v>
      </c>
      <c r="D358" s="1">
        <v>-1.3241594657301903E-2</v>
      </c>
      <c r="E358" s="1">
        <v>29544860177888.582</v>
      </c>
      <c r="F358" s="90">
        <f t="shared" ref="F358:F396" si="61">E358/E357-1</f>
        <v>4.5593276773835623E-2</v>
      </c>
      <c r="G358" s="90">
        <f t="shared" si="54"/>
        <v>1.0455932767738356</v>
      </c>
      <c r="H358" s="91">
        <f t="shared" si="55"/>
        <v>-2.6340166338276516E-2</v>
      </c>
      <c r="I358" s="91">
        <f t="shared" si="56"/>
        <v>0.97365983366172348</v>
      </c>
      <c r="J358" s="91">
        <f t="shared" si="57"/>
        <v>-1.071695324658419E-2</v>
      </c>
      <c r="K358" s="91">
        <f t="shared" si="58"/>
        <v>0.98928304675341583</v>
      </c>
      <c r="L358" s="91">
        <f t="shared" si="59"/>
        <v>-1.5792460148755127E-2</v>
      </c>
      <c r="M358" s="90">
        <f t="shared" si="60"/>
        <v>0.98420753985124487</v>
      </c>
    </row>
    <row r="359" spans="1:13" x14ac:dyDescent="0.2">
      <c r="A359" t="s">
        <v>74</v>
      </c>
      <c r="B359" s="1">
        <v>1985</v>
      </c>
      <c r="C359" s="1">
        <v>0.92334723472595215</v>
      </c>
      <c r="D359" s="1">
        <v>-9.6966447308659554E-3</v>
      </c>
      <c r="E359" s="1">
        <v>30490545925980.152</v>
      </c>
      <c r="F359" s="90">
        <f t="shared" si="61"/>
        <v>3.2008469236193049E-2</v>
      </c>
      <c r="G359" s="90">
        <f t="shared" si="54"/>
        <v>1.032008469236193</v>
      </c>
      <c r="H359" s="91">
        <f t="shared" si="55"/>
        <v>-3.1927128090315504E-3</v>
      </c>
      <c r="I359" s="91">
        <f t="shared" si="56"/>
        <v>0.99680728719096845</v>
      </c>
      <c r="J359" s="91">
        <f t="shared" si="57"/>
        <v>-1.3851703265524401E-2</v>
      </c>
      <c r="K359" s="91">
        <f t="shared" si="58"/>
        <v>0.98614829673447557</v>
      </c>
      <c r="L359" s="91">
        <f t="shared" si="59"/>
        <v>1.080870949307422E-2</v>
      </c>
      <c r="M359" s="90">
        <f t="shared" si="60"/>
        <v>1.0108087094930742</v>
      </c>
    </row>
    <row r="360" spans="1:13" x14ac:dyDescent="0.2">
      <c r="A360" t="s">
        <v>74</v>
      </c>
      <c r="B360" s="1">
        <v>1986</v>
      </c>
      <c r="C360" s="1">
        <v>0.88368743658065796</v>
      </c>
      <c r="D360" s="1">
        <v>-3.9111822843551636E-3</v>
      </c>
      <c r="E360" s="1">
        <v>31484413104584.262</v>
      </c>
      <c r="F360" s="90">
        <f t="shared" si="61"/>
        <v>3.2595912877940947E-2</v>
      </c>
      <c r="G360" s="90">
        <f t="shared" si="54"/>
        <v>1.0325959128779409</v>
      </c>
      <c r="H360" s="91">
        <f t="shared" si="55"/>
        <v>-1.1756356701931203E-2</v>
      </c>
      <c r="I360" s="91">
        <f t="shared" si="56"/>
        <v>0.9882436432980688</v>
      </c>
      <c r="J360" s="91">
        <f t="shared" si="57"/>
        <v>-1.0501623188099872E-2</v>
      </c>
      <c r="K360" s="91">
        <f t="shared" si="58"/>
        <v>0.98949837681190012</v>
      </c>
      <c r="L360" s="91">
        <f t="shared" si="59"/>
        <v>-1.2680500981456788E-3</v>
      </c>
      <c r="M360" s="90">
        <f t="shared" si="60"/>
        <v>0.99873194990185432</v>
      </c>
    </row>
    <row r="361" spans="1:13" x14ac:dyDescent="0.2">
      <c r="A361" t="s">
        <v>74</v>
      </c>
      <c r="B361" s="1">
        <v>1987</v>
      </c>
      <c r="C361" s="1">
        <v>0.83499300479888916</v>
      </c>
      <c r="D361" s="1">
        <v>-5.403424147516489E-4</v>
      </c>
      <c r="E361" s="1">
        <v>32609769295173.934</v>
      </c>
      <c r="F361" s="90">
        <f t="shared" si="61"/>
        <v>3.5743279916048865E-2</v>
      </c>
      <c r="G361" s="90">
        <f t="shared" si="54"/>
        <v>1.0357432799160489</v>
      </c>
      <c r="H361" s="91">
        <f>G361*(C361/C360)-1</f>
        <v>-2.1329988752848972E-2</v>
      </c>
      <c r="I361" s="91">
        <f>1+H361</f>
        <v>0.97867001124715103</v>
      </c>
      <c r="J361" s="91">
        <f>D360/C360</f>
        <v>-4.4259792800598148E-3</v>
      </c>
      <c r="K361" s="91">
        <f t="shared" si="58"/>
        <v>0.99557402071994017</v>
      </c>
      <c r="L361" s="91">
        <f t="shared" si="59"/>
        <v>-1.6979158878176803E-2</v>
      </c>
      <c r="M361" s="90">
        <f t="shared" si="60"/>
        <v>0.9830208411218232</v>
      </c>
    </row>
    <row r="362" spans="1:13" x14ac:dyDescent="0.2">
      <c r="A362" t="s">
        <v>74</v>
      </c>
      <c r="B362" s="1">
        <v>1988</v>
      </c>
      <c r="C362" s="1">
        <v>0.8328896164894104</v>
      </c>
      <c r="D362" s="1">
        <v>-7.9958951100707054E-3</v>
      </c>
      <c r="E362" s="1">
        <v>33971020565175.016</v>
      </c>
      <c r="F362" s="90">
        <f t="shared" si="61"/>
        <v>4.1743664534374281E-2</v>
      </c>
      <c r="G362" s="90">
        <f t="shared" si="54"/>
        <v>1.0417436645343743</v>
      </c>
      <c r="H362" s="91">
        <f t="shared" si="55"/>
        <v>3.9119461178343862E-2</v>
      </c>
      <c r="I362" s="91">
        <f t="shared" si="56"/>
        <v>1.0391194611783439</v>
      </c>
      <c r="J362" s="91">
        <f t="shared" si="57"/>
        <v>-6.4712208562967802E-4</v>
      </c>
      <c r="K362" s="91">
        <f t="shared" si="58"/>
        <v>0.99935287791437033</v>
      </c>
      <c r="L362" s="91">
        <f>I362/K362-1</f>
        <v>3.9792333761989651E-2</v>
      </c>
      <c r="M362" s="90">
        <f>1+L362</f>
        <v>1.0397923337619897</v>
      </c>
    </row>
    <row r="363" spans="1:13" x14ac:dyDescent="0.2">
      <c r="A363" t="s">
        <v>74</v>
      </c>
      <c r="B363" s="1">
        <v>1989</v>
      </c>
      <c r="C363" s="1">
        <v>0.84556299448013306</v>
      </c>
      <c r="D363" s="1">
        <v>-4.313154611736536E-3</v>
      </c>
      <c r="E363" s="1">
        <v>35073540766860.527</v>
      </c>
      <c r="F363" s="90">
        <f t="shared" si="61"/>
        <v>3.2454727098065073E-2</v>
      </c>
      <c r="G363" s="90">
        <f t="shared" si="54"/>
        <v>1.0324547270980651</v>
      </c>
      <c r="H363" s="91">
        <f t="shared" si="55"/>
        <v>4.8164718861407607E-2</v>
      </c>
      <c r="I363" s="91">
        <f t="shared" si="56"/>
        <v>1.0481647188614076</v>
      </c>
      <c r="J363" s="91">
        <f t="shared" si="57"/>
        <v>-9.6001858490840815E-3</v>
      </c>
      <c r="K363" s="91">
        <f t="shared" si="58"/>
        <v>0.99039981415091594</v>
      </c>
      <c r="L363" s="91">
        <f t="shared" si="59"/>
        <v>5.8324833956087119E-2</v>
      </c>
      <c r="M363" s="90">
        <f t="shared" si="60"/>
        <v>1.0583248339560871</v>
      </c>
    </row>
    <row r="364" spans="1:13" x14ac:dyDescent="0.2">
      <c r="A364" t="s">
        <v>74</v>
      </c>
      <c r="B364" s="1">
        <v>1990</v>
      </c>
      <c r="C364" s="1">
        <v>0.81285762786865234</v>
      </c>
      <c r="D364" s="1">
        <v>-1.1580795980989933E-3</v>
      </c>
      <c r="E364" s="1">
        <v>35944829685366.258</v>
      </c>
      <c r="F364" s="90">
        <f t="shared" si="61"/>
        <v>2.4841772443145338E-2</v>
      </c>
      <c r="G364" s="90">
        <f t="shared" si="54"/>
        <v>1.0248417724431453</v>
      </c>
      <c r="H364" s="91">
        <f t="shared" si="55"/>
        <v>-1.4797883153561786E-2</v>
      </c>
      <c r="I364" s="91">
        <f t="shared" si="56"/>
        <v>0.98520211684643821</v>
      </c>
      <c r="J364" s="91">
        <f t="shared" si="57"/>
        <v>-5.100926412216442E-3</v>
      </c>
      <c r="K364" s="91">
        <f t="shared" si="58"/>
        <v>0.99489907358778351</v>
      </c>
      <c r="L364" s="91">
        <f t="shared" si="59"/>
        <v>-9.746673807199735E-3</v>
      </c>
      <c r="M364" s="90">
        <f t="shared" si="60"/>
        <v>0.99025332619280027</v>
      </c>
    </row>
    <row r="365" spans="1:13" x14ac:dyDescent="0.2">
      <c r="A365" t="s">
        <v>74</v>
      </c>
      <c r="B365" s="1">
        <v>1991</v>
      </c>
      <c r="C365" s="1">
        <v>0.7715991735458374</v>
      </c>
      <c r="D365" s="1">
        <v>-5.7771117426455021E-3</v>
      </c>
      <c r="E365" s="1">
        <v>36260480570877.727</v>
      </c>
      <c r="F365" s="90">
        <f t="shared" si="61"/>
        <v>8.78153793673353E-3</v>
      </c>
      <c r="G365" s="90">
        <f t="shared" si="54"/>
        <v>1.0087815379367335</v>
      </c>
      <c r="H365" s="91">
        <f t="shared" si="55"/>
        <v>-4.2421484065770398E-2</v>
      </c>
      <c r="I365" s="91">
        <f t="shared" si="56"/>
        <v>0.9575785159342296</v>
      </c>
      <c r="J365" s="91">
        <f t="shared" si="57"/>
        <v>-1.4247016431838473E-3</v>
      </c>
      <c r="K365" s="91">
        <f t="shared" si="58"/>
        <v>0.99857529835681613</v>
      </c>
      <c r="L365" s="91">
        <f t="shared" si="59"/>
        <v>-4.1055273938828574E-2</v>
      </c>
      <c r="M365" s="90">
        <f t="shared" si="60"/>
        <v>0.95894472606117143</v>
      </c>
    </row>
    <row r="366" spans="1:13" x14ac:dyDescent="0.2">
      <c r="A366" t="s">
        <v>74</v>
      </c>
      <c r="B366" s="1">
        <v>1992</v>
      </c>
      <c r="C366" s="1">
        <v>0.71685409545898438</v>
      </c>
      <c r="D366" s="1">
        <v>-3.8094499614089727E-3</v>
      </c>
      <c r="E366" s="1">
        <v>36919575436165.32</v>
      </c>
      <c r="F366" s="90">
        <f t="shared" si="61"/>
        <v>1.8176672093445534E-2</v>
      </c>
      <c r="G366" s="90">
        <f t="shared" si="54"/>
        <v>1.0181766720934455</v>
      </c>
      <c r="H366" s="91">
        <f t="shared" si="55"/>
        <v>-5.4063116816406853E-2</v>
      </c>
      <c r="I366" s="91">
        <f t="shared" si="56"/>
        <v>0.94593688318359315</v>
      </c>
      <c r="J366" s="91">
        <f t="shared" si="57"/>
        <v>-7.4871927559190272E-3</v>
      </c>
      <c r="K366" s="91">
        <f t="shared" si="58"/>
        <v>0.99251280724408097</v>
      </c>
      <c r="L366" s="91">
        <f t="shared" si="59"/>
        <v>-4.6927277633641462E-2</v>
      </c>
      <c r="M366" s="90">
        <f t="shared" si="60"/>
        <v>0.95307272236635854</v>
      </c>
    </row>
    <row r="367" spans="1:13" x14ac:dyDescent="0.2">
      <c r="A367" t="s">
        <v>74</v>
      </c>
      <c r="B367" s="1">
        <v>1993</v>
      </c>
      <c r="C367" s="1">
        <v>0.65987211465835571</v>
      </c>
      <c r="D367" s="1">
        <v>-1.6604606062173843E-3</v>
      </c>
      <c r="E367" s="1">
        <v>37647607727305.586</v>
      </c>
      <c r="F367" s="90">
        <f t="shared" si="61"/>
        <v>1.9719411248351193E-2</v>
      </c>
      <c r="G367" s="90">
        <f t="shared" si="54"/>
        <v>1.0197194112483512</v>
      </c>
      <c r="H367" s="91">
        <f t="shared" si="55"/>
        <v>-6.1337016108150566E-2</v>
      </c>
      <c r="I367" s="91">
        <f t="shared" si="56"/>
        <v>0.93866298389184943</v>
      </c>
      <c r="J367" s="91">
        <f t="shared" si="57"/>
        <v>-5.3141217795092234E-3</v>
      </c>
      <c r="K367" s="91">
        <f t="shared" si="58"/>
        <v>0.99468587822049082</v>
      </c>
      <c r="L367" s="91">
        <f t="shared" si="59"/>
        <v>-5.6322197344218061E-2</v>
      </c>
      <c r="M367" s="90">
        <f t="shared" si="60"/>
        <v>0.94367780265578194</v>
      </c>
    </row>
    <row r="368" spans="1:13" x14ac:dyDescent="0.2">
      <c r="A368" t="s">
        <v>74</v>
      </c>
      <c r="B368" s="1">
        <v>1994</v>
      </c>
      <c r="C368" s="1">
        <v>0.62168663740158081</v>
      </c>
      <c r="D368" s="1">
        <v>-1.3137117959558964E-2</v>
      </c>
      <c r="E368" s="1">
        <v>38896156230378.031</v>
      </c>
      <c r="F368" s="90">
        <f t="shared" si="61"/>
        <v>3.3164086071978405E-2</v>
      </c>
      <c r="G368" s="90">
        <f t="shared" si="54"/>
        <v>1.0331640860719784</v>
      </c>
      <c r="H368" s="91">
        <f>G368*(C368/C367)-1</f>
        <v>-2.6623049699994739E-2</v>
      </c>
      <c r="I368" s="91">
        <f t="shared" si="56"/>
        <v>0.97337695030000526</v>
      </c>
      <c r="J368" s="91">
        <f t="shared" si="57"/>
        <v>-2.5163369830790267E-3</v>
      </c>
      <c r="K368" s="91">
        <f t="shared" si="58"/>
        <v>0.99748366301692093</v>
      </c>
      <c r="L368" s="91">
        <f t="shared" si="59"/>
        <v>-2.4167526357278035E-2</v>
      </c>
      <c r="M368" s="90">
        <f t="shared" si="60"/>
        <v>0.97583247364272196</v>
      </c>
    </row>
    <row r="369" spans="1:13" x14ac:dyDescent="0.2">
      <c r="A369" t="s">
        <v>74</v>
      </c>
      <c r="B369" s="1">
        <v>1995</v>
      </c>
      <c r="C369" s="1">
        <v>0.60695326328277588</v>
      </c>
      <c r="D369" s="1">
        <v>-1.7309840768575668E-2</v>
      </c>
      <c r="E369" s="1">
        <v>40229660480529.828</v>
      </c>
      <c r="F369" s="90">
        <f>E369/E368-1</f>
        <v>3.4283702540003791E-2</v>
      </c>
      <c r="G369" s="90">
        <f t="shared" si="54"/>
        <v>1.0342837025400038</v>
      </c>
      <c r="H369" s="91">
        <f t="shared" si="55"/>
        <v>9.7721756424724582E-3</v>
      </c>
      <c r="I369" s="91">
        <f t="shared" si="56"/>
        <v>1.0097721756424725</v>
      </c>
      <c r="J369" s="91">
        <f t="shared" si="57"/>
        <v>-2.1131414396274039E-2</v>
      </c>
      <c r="K369" s="91">
        <f t="shared" si="58"/>
        <v>0.97886858560372592</v>
      </c>
      <c r="L369" s="91">
        <f t="shared" si="59"/>
        <v>3.157072409233197E-2</v>
      </c>
      <c r="M369" s="90">
        <f t="shared" si="60"/>
        <v>1.031570724092332</v>
      </c>
    </row>
    <row r="370" spans="1:13" x14ac:dyDescent="0.2">
      <c r="A370" t="s">
        <v>74</v>
      </c>
      <c r="B370" s="1">
        <v>1996</v>
      </c>
      <c r="C370" s="1">
        <v>0.59060484170913696</v>
      </c>
      <c r="D370" s="1">
        <v>-6.1144409701228142E-3</v>
      </c>
      <c r="E370" s="1">
        <v>41564466784546.344</v>
      </c>
      <c r="F370" s="90">
        <f t="shared" si="61"/>
        <v>3.3179656205712504E-2</v>
      </c>
      <c r="G370" s="90">
        <f t="shared" si="54"/>
        <v>1.0331796562057125</v>
      </c>
      <c r="H370" s="91">
        <f t="shared" si="55"/>
        <v>5.3507316364596047E-3</v>
      </c>
      <c r="I370" s="91">
        <f t="shared" si="56"/>
        <v>1.0053507316364596</v>
      </c>
      <c r="J370" s="91">
        <f t="shared" si="57"/>
        <v>-2.8519231736152832E-2</v>
      </c>
      <c r="K370" s="91">
        <f t="shared" si="58"/>
        <v>0.97148076826384722</v>
      </c>
      <c r="L370" s="91">
        <f t="shared" si="59"/>
        <v>3.4864265437948072E-2</v>
      </c>
      <c r="M370" s="90">
        <f t="shared" si="60"/>
        <v>1.0348642654379481</v>
      </c>
    </row>
    <row r="371" spans="1:13" x14ac:dyDescent="0.2">
      <c r="A371" t="s">
        <v>74</v>
      </c>
      <c r="B371" s="1">
        <v>1997</v>
      </c>
      <c r="C371" s="1">
        <v>0.59073060750961304</v>
      </c>
      <c r="D371" s="1">
        <v>5.004330538213253E-3</v>
      </c>
      <c r="E371" s="1">
        <v>43100662888602.812</v>
      </c>
      <c r="F371" s="90">
        <f t="shared" si="61"/>
        <v>3.6959360311765721E-2</v>
      </c>
      <c r="G371" s="90">
        <f t="shared" si="54"/>
        <v>1.0369593603117657</v>
      </c>
      <c r="H371" s="91">
        <f t="shared" si="55"/>
        <v>3.7180174661396448E-2</v>
      </c>
      <c r="I371" s="91">
        <f t="shared" si="56"/>
        <v>1.0371801746613964</v>
      </c>
      <c r="J371" s="91">
        <f t="shared" si="57"/>
        <v>-1.0352845995011456E-2</v>
      </c>
      <c r="K371" s="91">
        <f t="shared" si="58"/>
        <v>0.98964715400498859</v>
      </c>
      <c r="L371" s="91">
        <f t="shared" si="59"/>
        <v>4.803027065156229E-2</v>
      </c>
      <c r="M371" s="90">
        <f t="shared" si="60"/>
        <v>1.0480302706515623</v>
      </c>
    </row>
    <row r="372" spans="1:13" x14ac:dyDescent="0.2">
      <c r="A372" t="s">
        <v>74</v>
      </c>
      <c r="B372" s="1">
        <v>1998</v>
      </c>
      <c r="C372" s="1">
        <v>0.59186553955078125</v>
      </c>
      <c r="D372" s="1">
        <v>7.1058250032365322E-3</v>
      </c>
      <c r="E372" s="1">
        <v>44147438770592.844</v>
      </c>
      <c r="F372" s="90">
        <f t="shared" si="61"/>
        <v>2.4286769897147842E-2</v>
      </c>
      <c r="G372" s="90">
        <f t="shared" si="54"/>
        <v>1.0242867698971478</v>
      </c>
      <c r="H372" s="91">
        <f t="shared" si="55"/>
        <v>2.625466500825735E-2</v>
      </c>
      <c r="I372" s="91">
        <f t="shared" si="56"/>
        <v>1.0262546650082573</v>
      </c>
      <c r="J372" s="91">
        <f t="shared" si="57"/>
        <v>8.4714258489337162E-3</v>
      </c>
      <c r="K372" s="91">
        <f t="shared" si="58"/>
        <v>1.0084714258489338</v>
      </c>
      <c r="L372" s="91">
        <f t="shared" si="59"/>
        <v>1.763385526204031E-2</v>
      </c>
      <c r="M372" s="90">
        <f t="shared" si="60"/>
        <v>1.0176338552620403</v>
      </c>
    </row>
    <row r="373" spans="1:13" x14ac:dyDescent="0.2">
      <c r="A373" t="s">
        <v>74</v>
      </c>
      <c r="B373" s="1">
        <v>1999</v>
      </c>
      <c r="C373" s="1">
        <v>0.62820690870285034</v>
      </c>
      <c r="D373" s="1">
        <v>1.2410781346261501E-2</v>
      </c>
      <c r="E373" s="1">
        <v>45690436582714</v>
      </c>
      <c r="F373" s="90">
        <f t="shared" si="61"/>
        <v>3.4951015395007889E-2</v>
      </c>
      <c r="G373" s="90">
        <f t="shared" si="54"/>
        <v>1.0349510153950079</v>
      </c>
      <c r="H373" s="91">
        <f t="shared" si="55"/>
        <v>9.8498450397433324E-2</v>
      </c>
      <c r="I373" s="91">
        <f t="shared" si="56"/>
        <v>1.0984984503974333</v>
      </c>
      <c r="J373" s="91">
        <f t="shared" si="57"/>
        <v>1.200580964492335E-2</v>
      </c>
      <c r="K373" s="91">
        <f t="shared" si="58"/>
        <v>1.0120058096449234</v>
      </c>
      <c r="L373" s="91">
        <f t="shared" si="59"/>
        <v>8.5466545674137029E-2</v>
      </c>
      <c r="M373" s="90">
        <f t="shared" si="60"/>
        <v>1.085466545674137</v>
      </c>
    </row>
    <row r="374" spans="1:13" x14ac:dyDescent="0.2">
      <c r="A374" t="s">
        <v>74</v>
      </c>
      <c r="B374" s="1">
        <v>2000</v>
      </c>
      <c r="C374" s="1">
        <v>0.66754752397537231</v>
      </c>
      <c r="D374" s="1">
        <v>2.0779121667146683E-2</v>
      </c>
      <c r="E374" s="1">
        <v>47616584819462.938</v>
      </c>
      <c r="F374" s="90">
        <f t="shared" si="61"/>
        <v>4.2156485707069313E-2</v>
      </c>
      <c r="G374" s="90">
        <f t="shared" si="54"/>
        <v>1.0421564857070693</v>
      </c>
      <c r="H374" s="91">
        <f t="shared" si="55"/>
        <v>0.10742013815976525</v>
      </c>
      <c r="I374" s="91">
        <f t="shared" si="56"/>
        <v>1.1074201381597653</v>
      </c>
      <c r="J374" s="91">
        <f t="shared" si="57"/>
        <v>1.9755881659894246E-2</v>
      </c>
      <c r="K374" s="91">
        <f t="shared" si="58"/>
        <v>1.0197558816598942</v>
      </c>
      <c r="L374" s="91">
        <f t="shared" si="59"/>
        <v>8.5965923880896522E-2</v>
      </c>
      <c r="M374" s="90">
        <f t="shared" si="60"/>
        <v>1.0859659238808965</v>
      </c>
    </row>
    <row r="375" spans="1:13" x14ac:dyDescent="0.2">
      <c r="A375" t="s">
        <v>74</v>
      </c>
      <c r="B375" s="1">
        <v>2001</v>
      </c>
      <c r="C375" s="1">
        <v>0.68494880199432373</v>
      </c>
      <c r="D375" s="1">
        <v>1.0574774816632271E-2</v>
      </c>
      <c r="E375" s="1">
        <v>48517591098826.047</v>
      </c>
      <c r="F375" s="90">
        <f t="shared" si="61"/>
        <v>1.8922110495308564E-2</v>
      </c>
      <c r="G375" s="90">
        <f t="shared" si="54"/>
        <v>1.0189221104953086</v>
      </c>
      <c r="H375" s="91">
        <f t="shared" si="55"/>
        <v>4.5482836567359186E-2</v>
      </c>
      <c r="I375" s="91">
        <f t="shared" si="56"/>
        <v>1.0454828365673592</v>
      </c>
      <c r="J375" s="91">
        <f t="shared" si="57"/>
        <v>3.1127554100422793E-2</v>
      </c>
      <c r="K375" s="91">
        <f t="shared" si="58"/>
        <v>1.0311275541004228</v>
      </c>
      <c r="L375" s="91">
        <f t="shared" si="59"/>
        <v>1.3921926933142759E-2</v>
      </c>
      <c r="M375" s="90">
        <f t="shared" si="60"/>
        <v>1.0139219269331428</v>
      </c>
    </row>
    <row r="376" spans="1:13" x14ac:dyDescent="0.2">
      <c r="A376" t="s">
        <v>74</v>
      </c>
      <c r="B376" s="1">
        <v>2002</v>
      </c>
      <c r="C376" s="1">
        <v>0.66650497913360596</v>
      </c>
      <c r="D376" s="1">
        <v>-2.7406837325543165E-3</v>
      </c>
      <c r="E376" s="1">
        <v>49681916406280.367</v>
      </c>
      <c r="F376" s="90">
        <f t="shared" si="61"/>
        <v>2.399800322078427E-2</v>
      </c>
      <c r="G376" s="90">
        <f t="shared" si="54"/>
        <v>1.0239980032207843</v>
      </c>
      <c r="H376" s="91">
        <f t="shared" si="55"/>
        <v>-3.5754996835822839E-3</v>
      </c>
      <c r="I376" s="91">
        <f t="shared" si="56"/>
        <v>0.99642450031641772</v>
      </c>
      <c r="J376" s="91">
        <f t="shared" si="57"/>
        <v>1.5438781388977311E-2</v>
      </c>
      <c r="K376" s="91">
        <f t="shared" si="58"/>
        <v>1.0154387813889774</v>
      </c>
      <c r="L376" s="91">
        <f t="shared" si="59"/>
        <v>-1.8725187003938104E-2</v>
      </c>
      <c r="M376" s="90">
        <f t="shared" si="60"/>
        <v>0.9812748129960619</v>
      </c>
    </row>
    <row r="377" spans="1:13" x14ac:dyDescent="0.2">
      <c r="A377" t="s">
        <v>74</v>
      </c>
      <c r="B377" s="1">
        <v>2003</v>
      </c>
      <c r="C377" s="1">
        <v>0.66123825311660767</v>
      </c>
      <c r="D377" s="1">
        <v>-4.3993275612592697E-3</v>
      </c>
      <c r="E377" s="1">
        <v>51263258762445.633</v>
      </c>
      <c r="F377" s="90">
        <f t="shared" si="61"/>
        <v>3.1829334907969908E-2</v>
      </c>
      <c r="G377" s="90">
        <f t="shared" si="54"/>
        <v>1.0318293349079699</v>
      </c>
      <c r="H377" s="91">
        <f t="shared" si="55"/>
        <v>2.3675813819011182E-2</v>
      </c>
      <c r="I377" s="91">
        <f t="shared" si="56"/>
        <v>1.0236758138190112</v>
      </c>
      <c r="J377" s="91">
        <f t="shared" si="57"/>
        <v>-4.1120228930876836E-3</v>
      </c>
      <c r="K377" s="91">
        <f t="shared" si="58"/>
        <v>0.99588797710691235</v>
      </c>
      <c r="L377" s="91">
        <f t="shared" si="59"/>
        <v>2.7902572729940456E-2</v>
      </c>
      <c r="M377" s="90">
        <f t="shared" si="60"/>
        <v>1.0279025727299405</v>
      </c>
    </row>
    <row r="378" spans="1:13" x14ac:dyDescent="0.2">
      <c r="A378" t="s">
        <v>74</v>
      </c>
      <c r="B378" s="1">
        <v>2004</v>
      </c>
      <c r="C378" s="1">
        <v>0.65630894899368286</v>
      </c>
      <c r="D378" s="1">
        <v>7.2465930134057999E-3</v>
      </c>
      <c r="E378" s="1">
        <v>53613651821766.922</v>
      </c>
      <c r="F378" s="90">
        <f t="shared" si="61"/>
        <v>4.5849466383185433E-2</v>
      </c>
      <c r="G378" s="90">
        <f t="shared" si="54"/>
        <v>1.0458494663831854</v>
      </c>
      <c r="H378" s="91">
        <f t="shared" si="55"/>
        <v>3.8053017732033068E-2</v>
      </c>
      <c r="I378" s="91">
        <f t="shared" si="56"/>
        <v>1.0380530177320331</v>
      </c>
      <c r="J378" s="91">
        <f t="shared" si="57"/>
        <v>-6.6531655428644105E-3</v>
      </c>
      <c r="K378" s="91">
        <f t="shared" si="58"/>
        <v>0.99334683445713556</v>
      </c>
      <c r="L378" s="91">
        <f t="shared" si="59"/>
        <v>4.5005613069003747E-2</v>
      </c>
      <c r="M378" s="90">
        <f t="shared" si="60"/>
        <v>1.0450056130690037</v>
      </c>
    </row>
    <row r="379" spans="1:13" x14ac:dyDescent="0.2">
      <c r="A379" t="s">
        <v>74</v>
      </c>
      <c r="B379" s="1">
        <v>2005</v>
      </c>
      <c r="C379" s="1">
        <v>0.68053793907165527</v>
      </c>
      <c r="D379" s="1">
        <v>1.5100504271686077E-2</v>
      </c>
      <c r="E379" s="1">
        <v>55728589541516.367</v>
      </c>
      <c r="F379" s="90">
        <f t="shared" si="61"/>
        <v>3.9447746010294882E-2</v>
      </c>
      <c r="G379" s="90">
        <f t="shared" si="54"/>
        <v>1.0394477460102949</v>
      </c>
      <c r="H379" s="91">
        <f t="shared" si="55"/>
        <v>7.7821090093550094E-2</v>
      </c>
      <c r="I379" s="91">
        <f t="shared" si="56"/>
        <v>1.0778210900935501</v>
      </c>
      <c r="J379" s="91">
        <f t="shared" si="57"/>
        <v>1.1041435629541524E-2</v>
      </c>
      <c r="K379" s="91">
        <f t="shared" si="58"/>
        <v>1.0110414356295416</v>
      </c>
      <c r="L379" s="91">
        <f t="shared" si="59"/>
        <v>6.6050363625727249E-2</v>
      </c>
      <c r="M379" s="90">
        <f t="shared" si="60"/>
        <v>1.0660503636257272</v>
      </c>
    </row>
    <row r="380" spans="1:13" x14ac:dyDescent="0.2">
      <c r="A380" t="s">
        <v>74</v>
      </c>
      <c r="B380" s="1">
        <v>2006</v>
      </c>
      <c r="C380" s="1">
        <v>0.73559480905532837</v>
      </c>
      <c r="D380" s="1">
        <v>2.5994373485445976E-2</v>
      </c>
      <c r="E380" s="1">
        <v>58244006647159.047</v>
      </c>
      <c r="F380" s="90">
        <f t="shared" si="61"/>
        <v>4.513692390812718E-2</v>
      </c>
      <c r="G380" s="90">
        <f t="shared" si="54"/>
        <v>1.0451369239081272</v>
      </c>
      <c r="H380" s="91">
        <f t="shared" si="55"/>
        <v>0.12969057541099671</v>
      </c>
      <c r="I380" s="91">
        <f t="shared" si="56"/>
        <v>1.1296905754109967</v>
      </c>
      <c r="J380" s="91">
        <f t="shared" si="57"/>
        <v>2.2189070446660453E-2</v>
      </c>
      <c r="K380" s="91">
        <f t="shared" si="58"/>
        <v>1.0221890704466605</v>
      </c>
      <c r="L380" s="91">
        <f t="shared" si="59"/>
        <v>0.10516792643592043</v>
      </c>
      <c r="M380" s="90">
        <f t="shared" si="60"/>
        <v>1.1051679264359204</v>
      </c>
    </row>
    <row r="381" spans="1:13" x14ac:dyDescent="0.2">
      <c r="A381" t="s">
        <v>74</v>
      </c>
      <c r="B381" s="1">
        <v>2007</v>
      </c>
      <c r="C381" s="1">
        <v>0.81034606695175171</v>
      </c>
      <c r="D381" s="1">
        <v>3.0726257711648941E-2</v>
      </c>
      <c r="E381" s="1">
        <v>60566624235907.164</v>
      </c>
      <c r="F381" s="90">
        <f t="shared" si="61"/>
        <v>3.9877366315447471E-2</v>
      </c>
      <c r="G381" s="90">
        <f t="shared" si="54"/>
        <v>1.0398773663154475</v>
      </c>
      <c r="H381" s="91">
        <f t="shared" si="55"/>
        <v>0.1455498645892257</v>
      </c>
      <c r="I381" s="91">
        <f t="shared" si="56"/>
        <v>1.1455498645892257</v>
      </c>
      <c r="J381" s="91">
        <f t="shared" si="57"/>
        <v>3.5337896849528733E-2</v>
      </c>
      <c r="K381" s="91">
        <f t="shared" si="58"/>
        <v>1.0353378968495288</v>
      </c>
      <c r="L381" s="91">
        <f t="shared" si="59"/>
        <v>0.10645024013422599</v>
      </c>
      <c r="M381" s="90">
        <f t="shared" si="60"/>
        <v>1.106450240134226</v>
      </c>
    </row>
    <row r="382" spans="1:13" x14ac:dyDescent="0.2">
      <c r="A382" t="s">
        <v>74</v>
      </c>
      <c r="B382" s="1">
        <v>2008</v>
      </c>
      <c r="C382" s="1">
        <v>0.79748082160949707</v>
      </c>
      <c r="D382" s="1">
        <v>1.5534625388681889E-2</v>
      </c>
      <c r="E382" s="1">
        <v>61305249834304.156</v>
      </c>
      <c r="F382" s="90">
        <f t="shared" si="61"/>
        <v>1.2195257829131112E-2</v>
      </c>
      <c r="G382" s="90">
        <f t="shared" si="54"/>
        <v>1.0121952578291311</v>
      </c>
      <c r="H382" s="91">
        <f t="shared" si="55"/>
        <v>-3.8745928893690884E-3</v>
      </c>
      <c r="I382" s="91">
        <f t="shared" si="56"/>
        <v>0.99612540711063091</v>
      </c>
      <c r="J382" s="91">
        <f t="shared" si="57"/>
        <v>3.7917451524421844E-2</v>
      </c>
      <c r="K382" s="91">
        <f t="shared" si="58"/>
        <v>1.0379174515244218</v>
      </c>
      <c r="L382" s="91">
        <f t="shared" si="59"/>
        <v>-4.026528733321677E-2</v>
      </c>
      <c r="M382" s="90">
        <f t="shared" si="60"/>
        <v>0.95973471266678323</v>
      </c>
    </row>
    <row r="383" spans="1:13" x14ac:dyDescent="0.2">
      <c r="A383" t="s">
        <v>74</v>
      </c>
      <c r="B383" s="1">
        <v>2009</v>
      </c>
      <c r="C383" s="1">
        <v>0.73382085561752319</v>
      </c>
      <c r="D383" s="1">
        <v>-2.931579202413559E-2</v>
      </c>
      <c r="E383" s="1">
        <v>60542705628173.023</v>
      </c>
      <c r="F383" s="90">
        <f t="shared" si="61"/>
        <v>-1.2438481340376839E-2</v>
      </c>
      <c r="G383" s="90">
        <f t="shared" si="54"/>
        <v>0.98756151865962316</v>
      </c>
      <c r="H383" s="91">
        <f t="shared" si="55"/>
        <v>-9.1271891485553147E-2</v>
      </c>
      <c r="I383" s="91">
        <f t="shared" si="56"/>
        <v>0.90872810851444685</v>
      </c>
      <c r="J383" s="91">
        <f t="shared" si="57"/>
        <v>1.9479622541053079E-2</v>
      </c>
      <c r="K383" s="91">
        <f t="shared" si="58"/>
        <v>1.0194796225410532</v>
      </c>
      <c r="L383" s="91">
        <f t="shared" si="59"/>
        <v>-0.10863533863536978</v>
      </c>
      <c r="M383" s="90">
        <f t="shared" si="60"/>
        <v>0.89136466136463022</v>
      </c>
    </row>
    <row r="384" spans="1:13" x14ac:dyDescent="0.2">
      <c r="A384" t="s">
        <v>74</v>
      </c>
      <c r="B384" s="1">
        <v>2010</v>
      </c>
      <c r="C384" s="1">
        <v>0.69260692596435547</v>
      </c>
      <c r="D384" s="1">
        <v>-1.8375148996710777E-2</v>
      </c>
      <c r="E384" s="1">
        <v>63306882364552.211</v>
      </c>
      <c r="F384" s="90">
        <f t="shared" si="61"/>
        <v>4.5656643648461337E-2</v>
      </c>
      <c r="G384" s="90">
        <f t="shared" si="54"/>
        <v>1.0456566436484613</v>
      </c>
      <c r="H384" s="91">
        <f t="shared" si="55"/>
        <v>-1.3071067648908974E-2</v>
      </c>
      <c r="I384" s="91">
        <f t="shared" si="56"/>
        <v>0.98692893235109103</v>
      </c>
      <c r="J384" s="91">
        <f t="shared" si="57"/>
        <v>-3.9949521466606228E-2</v>
      </c>
      <c r="K384" s="91">
        <f t="shared" si="58"/>
        <v>0.96005047853339376</v>
      </c>
      <c r="L384" s="91">
        <f t="shared" si="59"/>
        <v>2.799691726497322E-2</v>
      </c>
      <c r="M384" s="90">
        <f t="shared" si="60"/>
        <v>1.0279969172649732</v>
      </c>
    </row>
    <row r="385" spans="1:13" x14ac:dyDescent="0.2">
      <c r="A385" t="s">
        <v>74</v>
      </c>
      <c r="B385" s="1">
        <v>2011</v>
      </c>
      <c r="C385" s="1">
        <v>0.66933834552764893</v>
      </c>
      <c r="D385" s="1">
        <v>-8.060382679104805E-3</v>
      </c>
      <c r="E385" s="1">
        <v>65363590899083.75</v>
      </c>
      <c r="F385" s="90">
        <f t="shared" si="61"/>
        <v>3.2487913757749176E-2</v>
      </c>
      <c r="G385" s="90">
        <f t="shared" si="54"/>
        <v>1.0324879137577492</v>
      </c>
      <c r="H385" s="91">
        <f t="shared" si="55"/>
        <v>-2.1991896635006336E-3</v>
      </c>
      <c r="I385" s="91">
        <f t="shared" si="56"/>
        <v>0.99780081033649937</v>
      </c>
      <c r="J385" s="91">
        <f t="shared" si="57"/>
        <v>-2.6530414738671616E-2</v>
      </c>
      <c r="K385" s="91">
        <f t="shared" si="58"/>
        <v>0.97346958526132843</v>
      </c>
      <c r="L385" s="91">
        <f t="shared" si="59"/>
        <v>2.4994335152894509E-2</v>
      </c>
      <c r="M385" s="90">
        <f t="shared" si="60"/>
        <v>1.0249943351528945</v>
      </c>
    </row>
    <row r="386" spans="1:13" x14ac:dyDescent="0.2">
      <c r="A386" t="s">
        <v>74</v>
      </c>
      <c r="B386" s="1">
        <v>2012</v>
      </c>
      <c r="C386" s="1">
        <v>0.66034233570098877</v>
      </c>
      <c r="D386" s="1">
        <v>-2.533649792894721E-3</v>
      </c>
      <c r="E386" s="1">
        <v>67051601764151.109</v>
      </c>
      <c r="F386" s="90">
        <f t="shared" si="61"/>
        <v>2.5824940794233919E-2</v>
      </c>
      <c r="G386" s="90">
        <f t="shared" si="54"/>
        <v>1.0258249407942339</v>
      </c>
      <c r="H386" s="91">
        <f t="shared" si="55"/>
        <v>1.2037696555980748E-2</v>
      </c>
      <c r="I386" s="91">
        <f t="shared" si="56"/>
        <v>1.0120376965559807</v>
      </c>
      <c r="J386" s="91">
        <f t="shared" si="57"/>
        <v>-1.2042314224132327E-2</v>
      </c>
      <c r="K386" s="91">
        <f t="shared" si="58"/>
        <v>0.98795768577586762</v>
      </c>
      <c r="L386" s="91">
        <f t="shared" si="59"/>
        <v>2.4373524419927461E-2</v>
      </c>
      <c r="M386" s="90">
        <f t="shared" si="60"/>
        <v>1.0243735244199275</v>
      </c>
    </row>
    <row r="387" spans="1:13" x14ac:dyDescent="0.2">
      <c r="A387" t="s">
        <v>74</v>
      </c>
      <c r="B387" s="1">
        <v>2013</v>
      </c>
      <c r="C387" s="1">
        <v>0.66773223876953125</v>
      </c>
      <c r="D387" s="1">
        <v>8.3183273673057556E-3</v>
      </c>
      <c r="E387" s="1">
        <v>68935323305938.508</v>
      </c>
      <c r="F387" s="90">
        <f t="shared" si="61"/>
        <v>2.8093609879943582E-2</v>
      </c>
      <c r="G387" s="90">
        <f t="shared" si="54"/>
        <v>1.0280936098799436</v>
      </c>
      <c r="H387" s="91">
        <f t="shared" si="55"/>
        <v>3.9599024135013927E-2</v>
      </c>
      <c r="I387" s="91">
        <f t="shared" si="56"/>
        <v>1.0395990241350139</v>
      </c>
      <c r="J387" s="91">
        <f t="shared" si="57"/>
        <v>-3.836873173071837E-3</v>
      </c>
      <c r="K387" s="91">
        <f t="shared" si="58"/>
        <v>0.9961631268269282</v>
      </c>
      <c r="L387" s="91">
        <f t="shared" si="59"/>
        <v>4.3603197245858594E-2</v>
      </c>
      <c r="M387" s="90">
        <f t="shared" si="60"/>
        <v>1.0436031972458586</v>
      </c>
    </row>
    <row r="388" spans="1:13" x14ac:dyDescent="0.2">
      <c r="A388" t="s">
        <v>74</v>
      </c>
      <c r="B388" s="1">
        <v>2014</v>
      </c>
      <c r="C388" s="1">
        <v>0.68623918294906616</v>
      </c>
      <c r="D388" s="1">
        <v>1.1990627273917198E-2</v>
      </c>
      <c r="E388" s="1">
        <v>70898522008529.438</v>
      </c>
      <c r="F388" s="90">
        <f t="shared" si="61"/>
        <v>2.8478849571476728E-2</v>
      </c>
      <c r="G388" s="90">
        <f t="shared" si="54"/>
        <v>1.0284788495714767</v>
      </c>
      <c r="H388" s="91">
        <f t="shared" si="55"/>
        <v>5.6984288658747051E-2</v>
      </c>
      <c r="I388" s="91">
        <f t="shared" si="56"/>
        <v>1.0569842886587471</v>
      </c>
      <c r="J388" s="91">
        <f t="shared" si="57"/>
        <v>1.2457579377378E-2</v>
      </c>
      <c r="K388" s="91">
        <f t="shared" si="58"/>
        <v>1.012457579377378</v>
      </c>
      <c r="L388" s="91">
        <f t="shared" si="59"/>
        <v>4.3978839398635561E-2</v>
      </c>
      <c r="M388" s="90">
        <f t="shared" si="60"/>
        <v>1.0439788393986356</v>
      </c>
    </row>
    <row r="389" spans="1:13" x14ac:dyDescent="0.2">
      <c r="A389" t="s">
        <v>74</v>
      </c>
      <c r="B389" s="1">
        <v>2015</v>
      </c>
      <c r="C389" s="1">
        <v>0.68671637773513794</v>
      </c>
      <c r="D389" s="1">
        <v>1.1915632523596287E-2</v>
      </c>
      <c r="E389" s="1">
        <v>73006916582213.766</v>
      </c>
      <c r="F389" s="90">
        <f t="shared" si="61"/>
        <v>2.9738202066196484E-2</v>
      </c>
      <c r="G389" s="90">
        <f t="shared" si="54"/>
        <v>1.0297382020661965</v>
      </c>
      <c r="H389" s="91">
        <f t="shared" si="55"/>
        <v>3.045425809047253E-2</v>
      </c>
      <c r="I389" s="91">
        <f t="shared" si="56"/>
        <v>1.0304542580904725</v>
      </c>
      <c r="J389" s="91">
        <f t="shared" si="57"/>
        <v>1.7472956327542088E-2</v>
      </c>
      <c r="K389" s="91">
        <f t="shared" si="58"/>
        <v>1.0174729563275422</v>
      </c>
      <c r="L389" s="91">
        <f t="shared" si="59"/>
        <v>1.2758375229730889E-2</v>
      </c>
      <c r="M389" s="90">
        <f t="shared" si="60"/>
        <v>1.0127583752297309</v>
      </c>
    </row>
    <row r="390" spans="1:13" x14ac:dyDescent="0.2">
      <c r="A390" t="s">
        <v>74</v>
      </c>
      <c r="B390" s="1">
        <v>2016</v>
      </c>
      <c r="C390" s="1">
        <v>0.69549453258514404</v>
      </c>
      <c r="D390" s="1">
        <v>8.2845753058791161E-3</v>
      </c>
      <c r="E390" s="1">
        <v>74817193515006.359</v>
      </c>
      <c r="F390" s="90">
        <f t="shared" si="61"/>
        <v>2.4795964787172275E-2</v>
      </c>
      <c r="G390" s="90">
        <f t="shared" si="54"/>
        <v>1.0247959647871723</v>
      </c>
      <c r="H390" s="91">
        <f t="shared" si="55"/>
        <v>3.7895721775978108E-2</v>
      </c>
      <c r="I390" s="91">
        <f t="shared" si="56"/>
        <v>1.0378957217759781</v>
      </c>
      <c r="J390" s="91">
        <f t="shared" si="57"/>
        <v>1.7351606733037709E-2</v>
      </c>
      <c r="K390" s="91">
        <f t="shared" si="58"/>
        <v>1.0173516067330377</v>
      </c>
      <c r="L390" s="91">
        <f t="shared" si="59"/>
        <v>2.0193721528501296E-2</v>
      </c>
      <c r="M390" s="90">
        <f t="shared" si="60"/>
        <v>1.0201937215285013</v>
      </c>
    </row>
    <row r="391" spans="1:13" x14ac:dyDescent="0.2">
      <c r="A391" t="s">
        <v>74</v>
      </c>
      <c r="B391" s="1">
        <v>2017</v>
      </c>
      <c r="C391" s="1">
        <v>0.7185966968536377</v>
      </c>
      <c r="D391" s="1">
        <v>1.5855679288506508E-2</v>
      </c>
      <c r="E391" s="1">
        <v>77273466123070.641</v>
      </c>
      <c r="F391" s="90">
        <f t="shared" si="61"/>
        <v>3.2830322719491267E-2</v>
      </c>
      <c r="G391" s="90">
        <f t="shared" si="54"/>
        <v>1.0328303227194913</v>
      </c>
      <c r="H391" s="91">
        <f t="shared" si="55"/>
        <v>6.7137732280652562E-2</v>
      </c>
      <c r="I391" s="91">
        <f t="shared" si="56"/>
        <v>1.0671377322806526</v>
      </c>
      <c r="J391" s="91">
        <f t="shared" si="57"/>
        <v>1.1911776322792155E-2</v>
      </c>
      <c r="K391" s="91">
        <f t="shared" si="58"/>
        <v>1.0119117763227921</v>
      </c>
      <c r="L391" s="91">
        <f t="shared" si="59"/>
        <v>5.457586051478458E-2</v>
      </c>
      <c r="M391" s="90">
        <f t="shared" si="60"/>
        <v>1.0545758605147846</v>
      </c>
    </row>
    <row r="392" spans="1:13" x14ac:dyDescent="0.2">
      <c r="A392" t="s">
        <v>74</v>
      </c>
      <c r="B392" s="1">
        <v>2018</v>
      </c>
      <c r="C392" s="1">
        <v>0.73462724685668945</v>
      </c>
      <c r="D392" s="1">
        <v>1.3217328116297722E-2</v>
      </c>
      <c r="E392" s="1">
        <v>79504572886818.422</v>
      </c>
      <c r="F392" s="90">
        <f t="shared" si="61"/>
        <v>2.8872870283757956E-2</v>
      </c>
      <c r="G392" s="90">
        <f t="shared" si="54"/>
        <v>1.028872870283758</v>
      </c>
      <c r="H392" s="91">
        <f t="shared" si="55"/>
        <v>5.182510213520275E-2</v>
      </c>
      <c r="I392" s="91">
        <f t="shared" si="56"/>
        <v>1.0518251021352027</v>
      </c>
      <c r="J392" s="91">
        <f t="shared" si="57"/>
        <v>2.2064781758572374E-2</v>
      </c>
      <c r="K392" s="91">
        <f t="shared" si="58"/>
        <v>1.0220647817585724</v>
      </c>
      <c r="L392" s="91">
        <f t="shared" si="59"/>
        <v>2.9117841557385837E-2</v>
      </c>
      <c r="M392" s="90">
        <f t="shared" si="60"/>
        <v>1.0291178415573858</v>
      </c>
    </row>
    <row r="393" spans="1:13" x14ac:dyDescent="0.2">
      <c r="A393" t="s">
        <v>74</v>
      </c>
      <c r="B393" s="1">
        <v>2019</v>
      </c>
      <c r="C393" s="1">
        <v>0.74879914522171021</v>
      </c>
      <c r="D393" s="1">
        <v>6.1414791271090508E-3</v>
      </c>
      <c r="E393" s="1">
        <v>80614957987697.438</v>
      </c>
      <c r="F393" s="90">
        <f t="shared" si="61"/>
        <v>1.3966304837078392E-2</v>
      </c>
      <c r="G393" s="90">
        <f t="shared" si="54"/>
        <v>1.0139663048370784</v>
      </c>
      <c r="H393" s="91">
        <f t="shared" si="55"/>
        <v>3.3527010595260087E-2</v>
      </c>
      <c r="I393" s="91">
        <f t="shared" si="56"/>
        <v>1.0335270105952601</v>
      </c>
      <c r="J393" s="91">
        <f t="shared" si="57"/>
        <v>1.7991883874239351E-2</v>
      </c>
      <c r="K393" s="91">
        <f t="shared" si="58"/>
        <v>1.0179918838742394</v>
      </c>
      <c r="L393" s="91">
        <f t="shared" si="59"/>
        <v>1.5260560488849384E-2</v>
      </c>
      <c r="M393" s="90">
        <f t="shared" si="60"/>
        <v>1.0152605604888494</v>
      </c>
    </row>
    <row r="394" spans="1:13" x14ac:dyDescent="0.2">
      <c r="A394" t="s">
        <v>74</v>
      </c>
      <c r="B394" s="1">
        <v>2020</v>
      </c>
      <c r="C394" s="1">
        <v>0.76432842016220093</v>
      </c>
      <c r="D394" s="1">
        <v>-5.7110559195280075E-2</v>
      </c>
      <c r="E394" s="1">
        <v>78644634648717.281</v>
      </c>
      <c r="F394" s="90">
        <f t="shared" si="61"/>
        <v>-2.4441163131051269E-2</v>
      </c>
      <c r="G394" s="90">
        <f t="shared" si="54"/>
        <v>0.97555883686894873</v>
      </c>
      <c r="H394" s="91">
        <f t="shared" si="55"/>
        <v>-4.2091403048533094E-3</v>
      </c>
      <c r="I394" s="91">
        <f t="shared" si="56"/>
        <v>0.99579085969514669</v>
      </c>
      <c r="J394" s="91">
        <f t="shared" si="57"/>
        <v>8.2017710173675935E-3</v>
      </c>
      <c r="K394" s="91">
        <f t="shared" si="58"/>
        <v>1.0082017710173676</v>
      </c>
      <c r="L394" s="91">
        <f>I394/K394-1</f>
        <v>-1.23099479479164E-2</v>
      </c>
      <c r="M394" s="90">
        <f t="shared" si="60"/>
        <v>0.9876900520520836</v>
      </c>
    </row>
    <row r="395" spans="1:13" x14ac:dyDescent="0.2">
      <c r="A395" t="s">
        <v>74</v>
      </c>
      <c r="B395" s="1">
        <v>2021</v>
      </c>
      <c r="C395" s="1">
        <v>0.75206577777862549</v>
      </c>
      <c r="D395" s="1">
        <v>-2.5766370818018913E-2</v>
      </c>
      <c r="E395" s="1">
        <v>83202200358388.062</v>
      </c>
      <c r="F395" s="90">
        <f t="shared" si="61"/>
        <v>5.7951387656997921E-2</v>
      </c>
      <c r="G395" s="90">
        <f>1+$F395</f>
        <v>1.0579513876569979</v>
      </c>
      <c r="H395" s="91">
        <f t="shared" si="55"/>
        <v>4.0977951652495959E-2</v>
      </c>
      <c r="I395" s="91">
        <f t="shared" si="56"/>
        <v>1.040977951652496</v>
      </c>
      <c r="J395" s="91">
        <f t="shared" si="57"/>
        <v>-7.4719921029706621E-2</v>
      </c>
      <c r="K395" s="91">
        <f t="shared" si="58"/>
        <v>0.92528007897029341</v>
      </c>
      <c r="L395" s="91">
        <f t="shared" si="59"/>
        <v>0.12504092037835512</v>
      </c>
      <c r="M395" s="90">
        <f t="shared" si="60"/>
        <v>1.1250409203783551</v>
      </c>
    </row>
    <row r="396" spans="1:13" x14ac:dyDescent="0.2">
      <c r="A396" t="s">
        <v>74</v>
      </c>
      <c r="B396" s="1">
        <v>2022</v>
      </c>
      <c r="C396" s="1">
        <v>0.77413028478622437</v>
      </c>
      <c r="D396" s="1">
        <v>8.1991329789161682E-3</v>
      </c>
      <c r="E396" s="1">
        <v>85802742950452.125</v>
      </c>
      <c r="F396" s="90">
        <f t="shared" si="61"/>
        <v>3.1255694931893618E-2</v>
      </c>
      <c r="G396" s="90">
        <f>1+$F396</f>
        <v>1.0312556949318936</v>
      </c>
      <c r="H396" s="91">
        <f t="shared" si="55"/>
        <v>6.151122467379988E-2</v>
      </c>
      <c r="I396" s="91">
        <f t="shared" si="56"/>
        <v>1.0615112246737999</v>
      </c>
      <c r="J396" s="91">
        <f t="shared" si="57"/>
        <v>-3.4260794174314074E-2</v>
      </c>
      <c r="K396" s="91">
        <f t="shared" si="58"/>
        <v>0.96573920582568595</v>
      </c>
      <c r="L396" s="91">
        <f t="shared" si="59"/>
        <v>9.9169649808543259E-2</v>
      </c>
      <c r="M396" s="90">
        <f t="shared" si="60"/>
        <v>1.0991696498085433</v>
      </c>
    </row>
    <row r="397" spans="1:13" x14ac:dyDescent="0.2">
      <c r="A397" t="s">
        <v>74</v>
      </c>
      <c r="B397" s="1">
        <v>2023</v>
      </c>
      <c r="C397" s="1">
        <v>0.78882396221160889</v>
      </c>
      <c r="D397" s="1">
        <v>-5.4578762501478195E-3</v>
      </c>
      <c r="E397" s="1">
        <v>88591706868904.141</v>
      </c>
      <c r="F397" s="111">
        <f>E397/E396-1</f>
        <v>3.2504367838945836E-2</v>
      </c>
      <c r="G397" s="111">
        <f>1+$F397</f>
        <v>1.0325043678389458</v>
      </c>
      <c r="H397" s="114">
        <f>G397*(C397/C396)-1</f>
        <v>5.2102213859807289E-2</v>
      </c>
      <c r="I397" s="114">
        <f t="shared" si="56"/>
        <v>1.0521022138598073</v>
      </c>
      <c r="J397" s="91">
        <f t="shared" si="57"/>
        <v>1.0591412246816249E-2</v>
      </c>
      <c r="K397" s="91">
        <f t="shared" si="58"/>
        <v>1.0105914122468163</v>
      </c>
      <c r="L397" s="91">
        <f t="shared" si="59"/>
        <v>4.1075751396601801E-2</v>
      </c>
      <c r="M397" s="90">
        <f t="shared" si="60"/>
        <v>1.0410757513966018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N397"/>
  <sheetViews>
    <sheetView workbookViewId="0">
      <selection activeCell="N1" sqref="N1:N1048576"/>
    </sheetView>
  </sheetViews>
  <sheetFormatPr baseColWidth="10" defaultColWidth="8.83203125" defaultRowHeight="15" x14ac:dyDescent="0.2"/>
  <cols>
    <col min="3" max="3" width="15.1640625" bestFit="1" customWidth="1"/>
    <col min="4" max="4" width="11.1640625" bestFit="1" customWidth="1"/>
    <col min="5" max="5" width="9.33203125" style="2" bestFit="1" customWidth="1"/>
    <col min="6" max="6" width="10.33203125" style="2" bestFit="1" customWidth="1"/>
    <col min="7" max="7" width="10.83203125" bestFit="1" customWidth="1"/>
    <col min="9" max="9" width="10.6640625" bestFit="1" customWidth="1"/>
    <col min="11" max="11" width="17.1640625" bestFit="1" customWidth="1"/>
    <col min="13" max="13" width="10.33203125" style="2" bestFit="1" customWidth="1"/>
  </cols>
  <sheetData>
    <row r="1" spans="1:14" x14ac:dyDescent="0.2">
      <c r="A1" t="s">
        <v>8</v>
      </c>
      <c r="B1" t="s">
        <v>73</v>
      </c>
      <c r="C1" t="s">
        <v>10</v>
      </c>
      <c r="D1" t="s">
        <v>51</v>
      </c>
      <c r="E1" s="2" t="s">
        <v>9</v>
      </c>
      <c r="F1" s="2" t="s">
        <v>52</v>
      </c>
      <c r="G1" t="s">
        <v>49</v>
      </c>
      <c r="H1" t="s">
        <v>50</v>
      </c>
      <c r="I1" t="s">
        <v>50</v>
      </c>
      <c r="L1" s="262" t="s">
        <v>8</v>
      </c>
      <c r="M1" s="109" t="s">
        <v>328</v>
      </c>
      <c r="N1" s="262"/>
    </row>
    <row r="2" spans="1:14" x14ac:dyDescent="0.2">
      <c r="A2" s="1">
        <v>1980</v>
      </c>
      <c r="B2" s="1" t="s">
        <v>0</v>
      </c>
      <c r="C2" s="1">
        <v>2819449622084.6431</v>
      </c>
      <c r="D2" s="1">
        <v>1182896627</v>
      </c>
      <c r="E2" s="1">
        <v>0.20750096440315247</v>
      </c>
      <c r="F2" s="1">
        <v>3.079981729388237E-2</v>
      </c>
      <c r="G2" s="1">
        <v>0.13272041082382202</v>
      </c>
      <c r="H2" s="1">
        <v>0.1767011433839798</v>
      </c>
      <c r="I2" s="1">
        <v>0.1767011433839798</v>
      </c>
      <c r="K2" s="2">
        <f>E2-F2-I2</f>
        <v>3.7252902984619141E-9</v>
      </c>
      <c r="L2" s="263">
        <v>1980</v>
      </c>
      <c r="M2" s="90">
        <v>0.12125986509019969</v>
      </c>
      <c r="N2" s="19"/>
    </row>
    <row r="3" spans="1:14" x14ac:dyDescent="0.2">
      <c r="A3" s="1">
        <v>1981</v>
      </c>
      <c r="B3" s="1" t="s">
        <v>0</v>
      </c>
      <c r="C3" s="1">
        <v>2944339266399.6509</v>
      </c>
      <c r="D3" s="1">
        <v>1199374753</v>
      </c>
      <c r="E3" s="1">
        <v>0.21211491525173187</v>
      </c>
      <c r="F3" s="1">
        <v>3.9806537330150604E-2</v>
      </c>
      <c r="G3" s="1">
        <v>0.13829816877841949</v>
      </c>
      <c r="H3" s="1">
        <v>0.17230837047100067</v>
      </c>
      <c r="I3" s="1">
        <v>0.17230837047100067</v>
      </c>
      <c r="K3" s="2">
        <f t="shared" ref="K3:K66" si="0">E3-F3-I3</f>
        <v>7.4505805969238281E-9</v>
      </c>
      <c r="L3" s="263">
        <v>1981</v>
      </c>
      <c r="M3" s="90">
        <v>0.12105518181965749</v>
      </c>
      <c r="N3" s="19"/>
    </row>
    <row r="4" spans="1:14" x14ac:dyDescent="0.2">
      <c r="A4" s="1">
        <v>1982</v>
      </c>
      <c r="B4" s="1" t="s">
        <v>0</v>
      </c>
      <c r="C4" s="1">
        <v>3093284019104.5635</v>
      </c>
      <c r="D4" s="1">
        <v>1217126963</v>
      </c>
      <c r="E4" s="1">
        <v>0.2068975567817688</v>
      </c>
      <c r="F4" s="1">
        <v>4.4535741209983826E-2</v>
      </c>
      <c r="G4" s="1">
        <v>0.13102135062217712</v>
      </c>
      <c r="H4" s="1">
        <v>0.16236181557178497</v>
      </c>
      <c r="I4" s="1">
        <v>0.16236181557178497</v>
      </c>
      <c r="K4" s="2">
        <f t="shared" si="0"/>
        <v>0</v>
      </c>
      <c r="L4" s="263">
        <v>1982</v>
      </c>
      <c r="M4" s="90">
        <v>0.11361964324938724</v>
      </c>
      <c r="N4" s="19"/>
    </row>
    <row r="5" spans="1:14" x14ac:dyDescent="0.2">
      <c r="A5" s="1">
        <v>1983</v>
      </c>
      <c r="B5" s="1" t="s">
        <v>0</v>
      </c>
      <c r="C5" s="1">
        <v>3261330250503.667</v>
      </c>
      <c r="D5" s="1">
        <v>1234426204</v>
      </c>
      <c r="E5" s="1">
        <v>0.20372393727302551</v>
      </c>
      <c r="F5" s="1">
        <v>4.5402940362691879E-2</v>
      </c>
      <c r="G5" s="1">
        <v>0.1295638233423233</v>
      </c>
      <c r="H5" s="1">
        <v>0.15832099318504333</v>
      </c>
      <c r="I5" s="1">
        <v>0.15832099318504333</v>
      </c>
      <c r="K5" s="2">
        <f t="shared" si="0"/>
        <v>3.7252902984619141E-9</v>
      </c>
      <c r="L5" s="263">
        <v>1983</v>
      </c>
      <c r="M5" s="90">
        <v>0.10966136610873706</v>
      </c>
      <c r="N5" s="19"/>
    </row>
    <row r="6" spans="1:14" x14ac:dyDescent="0.2">
      <c r="A6" s="1">
        <v>1984</v>
      </c>
      <c r="B6" s="1" t="s">
        <v>0</v>
      </c>
      <c r="C6" s="1">
        <v>3501050470870.6021</v>
      </c>
      <c r="D6" s="1">
        <v>1250945023</v>
      </c>
      <c r="E6" s="1">
        <v>0.23434995114803314</v>
      </c>
      <c r="F6" s="1">
        <v>7.4850812554359436E-2</v>
      </c>
      <c r="G6" s="1">
        <v>0.13072668015956879</v>
      </c>
      <c r="H6" s="1">
        <v>0.1594991534948349</v>
      </c>
      <c r="I6" s="1">
        <v>0.1594991534948349</v>
      </c>
      <c r="K6" s="2">
        <f t="shared" si="0"/>
        <v>-1.4901161193847656E-8</v>
      </c>
      <c r="L6" s="263">
        <v>1984</v>
      </c>
      <c r="M6" s="90">
        <v>0.14005291850659235</v>
      </c>
      <c r="N6" s="19"/>
    </row>
    <row r="7" spans="1:14" x14ac:dyDescent="0.2">
      <c r="A7" s="1">
        <v>1985</v>
      </c>
      <c r="B7" s="1" t="s">
        <v>0</v>
      </c>
      <c r="C7" s="1">
        <v>3725797874788.1143</v>
      </c>
      <c r="D7" s="1">
        <v>1268586934</v>
      </c>
      <c r="E7" s="1">
        <v>0.24056105315685272</v>
      </c>
      <c r="F7" s="1">
        <v>7.7323675155639648E-2</v>
      </c>
      <c r="G7" s="1">
        <v>0.12875822186470032</v>
      </c>
      <c r="H7" s="1">
        <v>0.16323736310005188</v>
      </c>
      <c r="I7" s="1">
        <v>0.16323736310005188</v>
      </c>
      <c r="K7" s="2">
        <f t="shared" si="0"/>
        <v>1.4901161193847656E-8</v>
      </c>
      <c r="L7" s="263">
        <v>1985</v>
      </c>
      <c r="M7" s="90">
        <v>0.13934171202841225</v>
      </c>
      <c r="N7" s="19"/>
    </row>
    <row r="8" spans="1:14" x14ac:dyDescent="0.2">
      <c r="A8" s="1">
        <v>1986</v>
      </c>
      <c r="B8" s="1" t="s">
        <v>0</v>
      </c>
      <c r="C8" s="1">
        <v>3896264829755.1997</v>
      </c>
      <c r="D8" s="1">
        <v>1287760750</v>
      </c>
      <c r="E8" s="1">
        <v>0.2563287615776062</v>
      </c>
      <c r="F8" s="1">
        <v>9.3690305948257446E-2</v>
      </c>
      <c r="G8" s="1">
        <v>0.12488753348588943</v>
      </c>
      <c r="H8" s="1">
        <v>0.16263845562934875</v>
      </c>
      <c r="I8" s="1">
        <v>0.16263845562934875</v>
      </c>
      <c r="K8" s="2">
        <f t="shared" si="0"/>
        <v>0</v>
      </c>
      <c r="L8" s="263">
        <v>1986</v>
      </c>
      <c r="M8" s="90">
        <v>0.14625291280587507</v>
      </c>
      <c r="N8" s="19"/>
    </row>
    <row r="9" spans="1:14" x14ac:dyDescent="0.2">
      <c r="A9" s="1">
        <v>1987</v>
      </c>
      <c r="B9" s="1" t="s">
        <v>0</v>
      </c>
      <c r="C9" s="1">
        <v>4163006855436.522</v>
      </c>
      <c r="D9" s="1">
        <v>1308528219</v>
      </c>
      <c r="E9" s="1">
        <v>0.27412125468254089</v>
      </c>
      <c r="F9" s="1">
        <v>0.11798013746738434</v>
      </c>
      <c r="G9" s="1">
        <v>0.11902566254138947</v>
      </c>
      <c r="H9" s="1">
        <v>0.15614110231399536</v>
      </c>
      <c r="I9" s="1">
        <v>0.15614110231399536</v>
      </c>
      <c r="K9" s="2">
        <f t="shared" si="0"/>
        <v>1.4901161193847656E-8</v>
      </c>
      <c r="L9" s="263">
        <v>1987</v>
      </c>
      <c r="M9" s="90">
        <v>0.15974284415658263</v>
      </c>
      <c r="N9" s="19"/>
    </row>
    <row r="10" spans="1:14" x14ac:dyDescent="0.2">
      <c r="A10" s="1">
        <v>1988</v>
      </c>
      <c r="B10" s="1" t="s">
        <v>0</v>
      </c>
      <c r="C10" s="1">
        <v>4415436774137.1201</v>
      </c>
      <c r="D10" s="1">
        <v>1329289028</v>
      </c>
      <c r="E10" s="1">
        <v>0.27872800827026367</v>
      </c>
      <c r="F10" s="1">
        <v>0.11496540904045105</v>
      </c>
      <c r="G10" s="1">
        <v>0.12719796597957611</v>
      </c>
      <c r="H10" s="1">
        <v>0.16376262903213501</v>
      </c>
      <c r="I10" s="1">
        <v>0.16376262903213501</v>
      </c>
      <c r="K10" s="2">
        <f t="shared" si="0"/>
        <v>-2.9802322387695312E-8</v>
      </c>
      <c r="L10" s="263">
        <v>1988</v>
      </c>
      <c r="M10" s="90">
        <v>0.16425948193146328</v>
      </c>
      <c r="N10" s="19"/>
    </row>
    <row r="11" spans="1:14" x14ac:dyDescent="0.2">
      <c r="A11" s="1">
        <v>1989</v>
      </c>
      <c r="B11" s="1" t="s">
        <v>0</v>
      </c>
      <c r="C11" s="1">
        <v>4574090793795.2305</v>
      </c>
      <c r="D11" s="1">
        <v>1349690443</v>
      </c>
      <c r="E11" s="1">
        <v>0.27472907304763794</v>
      </c>
      <c r="F11" s="1">
        <v>0.11533015221357346</v>
      </c>
      <c r="G11" s="1">
        <v>0.13027580082416534</v>
      </c>
      <c r="H11" s="1">
        <v>0.15939891338348389</v>
      </c>
      <c r="I11" s="1">
        <v>0.15939891338348389</v>
      </c>
      <c r="K11" s="2">
        <f t="shared" si="0"/>
        <v>7.4505805969238281E-9</v>
      </c>
      <c r="L11" s="263">
        <v>1989</v>
      </c>
      <c r="M11" s="90">
        <v>0.16410703212861044</v>
      </c>
      <c r="N11" s="19"/>
    </row>
    <row r="12" spans="1:14" x14ac:dyDescent="0.2">
      <c r="A12" s="1">
        <v>1990</v>
      </c>
      <c r="B12" s="1" t="s">
        <v>0</v>
      </c>
      <c r="C12" s="1">
        <v>4728333440324.1475</v>
      </c>
      <c r="D12" s="1">
        <v>1370847252</v>
      </c>
      <c r="E12" s="1">
        <v>0.28995892405509949</v>
      </c>
      <c r="F12" s="1">
        <v>0.13084720075130463</v>
      </c>
      <c r="G12" s="1">
        <v>0.13364367187023163</v>
      </c>
      <c r="H12" s="1">
        <v>0.15911173820495605</v>
      </c>
      <c r="I12" s="1">
        <v>0.15911173820495605</v>
      </c>
      <c r="K12" s="2">
        <f t="shared" si="0"/>
        <v>-1.4901161193847656E-8</v>
      </c>
      <c r="L12" s="263">
        <v>1990</v>
      </c>
      <c r="M12" s="90">
        <v>0.16436131627608283</v>
      </c>
      <c r="N12" s="19"/>
    </row>
    <row r="13" spans="1:14" x14ac:dyDescent="0.2">
      <c r="A13" s="1">
        <v>1991</v>
      </c>
      <c r="B13" s="1" t="s">
        <v>0</v>
      </c>
      <c r="C13" s="1">
        <v>4932950050570.0283</v>
      </c>
      <c r="D13" s="1">
        <v>1389521066</v>
      </c>
      <c r="E13" s="1">
        <v>0.2764640748500824</v>
      </c>
      <c r="F13" s="1">
        <v>0.11644726991653442</v>
      </c>
      <c r="G13" s="1">
        <v>0.13806116580963135</v>
      </c>
      <c r="H13" s="1">
        <v>0.16001679003238678</v>
      </c>
      <c r="I13" s="1">
        <v>0.16001679003238678</v>
      </c>
      <c r="K13" s="2">
        <f t="shared" si="0"/>
        <v>1.4901161193847656E-8</v>
      </c>
      <c r="L13" s="263">
        <v>1991</v>
      </c>
      <c r="M13" s="90">
        <v>0.15138130886217455</v>
      </c>
      <c r="N13" s="19"/>
    </row>
    <row r="14" spans="1:14" x14ac:dyDescent="0.2">
      <c r="A14" s="1">
        <v>1992</v>
      </c>
      <c r="B14" s="1" t="s">
        <v>0</v>
      </c>
      <c r="C14" s="1">
        <v>5113355605317.1113</v>
      </c>
      <c r="D14" s="1">
        <v>1404715566</v>
      </c>
      <c r="E14" s="1">
        <v>0.25190439820289612</v>
      </c>
      <c r="F14" s="1">
        <v>0.1095302402973175</v>
      </c>
      <c r="G14" s="1">
        <v>0.12420007586479187</v>
      </c>
      <c r="H14" s="1">
        <v>0.14237415790557861</v>
      </c>
      <c r="I14" s="1">
        <v>0.14237415790557861</v>
      </c>
      <c r="K14" s="2">
        <f t="shared" si="0"/>
        <v>0</v>
      </c>
      <c r="L14" s="263">
        <v>1992</v>
      </c>
      <c r="M14" s="90">
        <v>0.1416929321425259</v>
      </c>
      <c r="N14" s="19"/>
    </row>
    <row r="15" spans="1:14" x14ac:dyDescent="0.2">
      <c r="A15" s="1">
        <v>1993</v>
      </c>
      <c r="B15" s="1" t="s">
        <v>0</v>
      </c>
      <c r="C15" s="1">
        <v>5307461099499.582</v>
      </c>
      <c r="D15" s="1">
        <v>1418841643</v>
      </c>
      <c r="E15" s="1">
        <v>0.23939962685108185</v>
      </c>
      <c r="F15" s="1">
        <v>9.6897423267364502E-2</v>
      </c>
      <c r="G15" s="1">
        <v>0.11762882024049759</v>
      </c>
      <c r="H15" s="1">
        <v>0.14250218868255615</v>
      </c>
      <c r="I15" s="1">
        <v>0.14250218868255615</v>
      </c>
      <c r="K15" s="2">
        <f t="shared" si="0"/>
        <v>1.4901161193847656E-8</v>
      </c>
      <c r="L15" s="263">
        <v>1993</v>
      </c>
      <c r="M15" s="90">
        <v>0.12211030113622459</v>
      </c>
      <c r="N15" s="19"/>
    </row>
    <row r="16" spans="1:14" x14ac:dyDescent="0.2">
      <c r="A16" s="1">
        <v>1994</v>
      </c>
      <c r="B16" s="1" t="s">
        <v>0</v>
      </c>
      <c r="C16" s="1">
        <v>5557952254720.8496</v>
      </c>
      <c r="D16" s="1">
        <v>1431910038</v>
      </c>
      <c r="E16" s="1">
        <v>0.22213611006736755</v>
      </c>
      <c r="F16" s="1">
        <v>7.6924823224544525E-2</v>
      </c>
      <c r="G16" s="1">
        <v>0.1219840794801712</v>
      </c>
      <c r="H16" s="1">
        <v>0.14521127939224243</v>
      </c>
      <c r="I16" s="1">
        <v>0.14521127939224243</v>
      </c>
      <c r="K16" s="2">
        <f t="shared" si="0"/>
        <v>7.4505805969238281E-9</v>
      </c>
      <c r="L16" s="263">
        <v>1994</v>
      </c>
      <c r="M16" s="90">
        <v>0.1081789428696978</v>
      </c>
      <c r="N16" s="19"/>
    </row>
    <row r="17" spans="1:14" x14ac:dyDescent="0.2">
      <c r="A17" s="1">
        <v>1995</v>
      </c>
      <c r="B17" s="1" t="s">
        <v>0</v>
      </c>
      <c r="C17" s="1">
        <v>5916904184364.9082</v>
      </c>
      <c r="D17" s="1">
        <v>1444290328</v>
      </c>
      <c r="E17" s="1">
        <v>0.2168722003698349</v>
      </c>
      <c r="F17" s="1">
        <v>7.9643353819847107E-2</v>
      </c>
      <c r="G17" s="1">
        <v>0.11671663820743561</v>
      </c>
      <c r="H17" s="1">
        <v>0.1372288316488266</v>
      </c>
      <c r="I17" s="1">
        <v>0.1372288316488266</v>
      </c>
      <c r="K17" s="2">
        <f t="shared" si="0"/>
        <v>1.4901161193847656E-8</v>
      </c>
      <c r="L17" s="263">
        <v>1995</v>
      </c>
      <c r="M17" s="90">
        <v>0.10629118962690318</v>
      </c>
      <c r="N17" s="19"/>
    </row>
    <row r="18" spans="1:14" x14ac:dyDescent="0.2">
      <c r="A18" s="1">
        <v>1996</v>
      </c>
      <c r="B18" s="1" t="s">
        <v>0</v>
      </c>
      <c r="C18" s="1">
        <v>6113407347806.7559</v>
      </c>
      <c r="D18" s="1">
        <v>1456236794</v>
      </c>
      <c r="E18" s="1">
        <v>0.20682349801063538</v>
      </c>
      <c r="F18" s="1">
        <v>7.0084363222122192E-2</v>
      </c>
      <c r="G18" s="1">
        <v>0.11516302824020386</v>
      </c>
      <c r="H18" s="1">
        <v>0.13673914968967438</v>
      </c>
      <c r="I18" s="1">
        <v>0.13673914968967438</v>
      </c>
      <c r="K18" s="2">
        <f t="shared" si="0"/>
        <v>-1.4901161193847656E-8</v>
      </c>
      <c r="L18" s="263">
        <v>1996</v>
      </c>
      <c r="M18" s="90">
        <v>0.10566738897677425</v>
      </c>
      <c r="N18" s="19"/>
    </row>
    <row r="19" spans="1:14" x14ac:dyDescent="0.2">
      <c r="A19" s="1">
        <v>1997</v>
      </c>
      <c r="B19" s="1" t="s">
        <v>0</v>
      </c>
      <c r="C19" s="1">
        <v>6307922251714.8887</v>
      </c>
      <c r="D19" s="1">
        <v>1467564116</v>
      </c>
      <c r="E19" s="1">
        <v>0.20767050981521606</v>
      </c>
      <c r="F19" s="1">
        <v>7.7030614018440247E-2</v>
      </c>
      <c r="G19" s="1">
        <v>0.11079508811235428</v>
      </c>
      <c r="H19" s="1">
        <v>0.13063988089561462</v>
      </c>
      <c r="I19" s="1">
        <v>0.13063988089561462</v>
      </c>
      <c r="K19" s="2">
        <f t="shared" si="0"/>
        <v>1.4901161193847656E-8</v>
      </c>
      <c r="L19" s="263">
        <v>1997</v>
      </c>
      <c r="M19" s="90">
        <v>0.10785339770838745</v>
      </c>
      <c r="N19" s="19"/>
    </row>
    <row r="20" spans="1:14" x14ac:dyDescent="0.2">
      <c r="A20" s="1">
        <v>1998</v>
      </c>
      <c r="B20" s="1" t="s">
        <v>0</v>
      </c>
      <c r="C20" s="1">
        <v>6214671101674.2646</v>
      </c>
      <c r="D20" s="1">
        <v>1478344904</v>
      </c>
      <c r="E20" s="1">
        <v>0.18904270231723785</v>
      </c>
      <c r="F20" s="1">
        <v>4.6370260417461395E-2</v>
      </c>
      <c r="G20" s="1">
        <v>0.1176363006234169</v>
      </c>
      <c r="H20" s="1">
        <v>0.14267244935035706</v>
      </c>
      <c r="I20" s="1">
        <v>0.14267244935035706</v>
      </c>
      <c r="K20" s="2">
        <f t="shared" si="0"/>
        <v>-7.4505805969238281E-9</v>
      </c>
      <c r="L20" s="263">
        <v>1998</v>
      </c>
      <c r="M20" s="90">
        <v>7.1259841950556707E-2</v>
      </c>
      <c r="N20" s="19"/>
    </row>
    <row r="21" spans="1:14" x14ac:dyDescent="0.2">
      <c r="A21" s="1">
        <v>1999</v>
      </c>
      <c r="B21" s="1" t="s">
        <v>0</v>
      </c>
      <c r="C21" s="1">
        <v>6419178320091.5566</v>
      </c>
      <c r="D21" s="1">
        <v>1488660799</v>
      </c>
      <c r="E21" s="1">
        <v>0.17078396677970886</v>
      </c>
      <c r="F21" s="1">
        <v>5.198066309094429E-2</v>
      </c>
      <c r="G21" s="1">
        <v>9.7977682948112488E-2</v>
      </c>
      <c r="H21" s="1">
        <v>0.11880330741405487</v>
      </c>
      <c r="I21" s="1">
        <v>0.11880330741405487</v>
      </c>
      <c r="K21" s="2">
        <f t="shared" si="0"/>
        <v>-3.7252902984619141E-9</v>
      </c>
      <c r="L21" s="263">
        <v>1999</v>
      </c>
      <c r="M21" s="90">
        <v>7.2477222941407737E-2</v>
      </c>
      <c r="N21" s="19"/>
    </row>
    <row r="22" spans="1:14" x14ac:dyDescent="0.2">
      <c r="A22" s="1">
        <v>2000</v>
      </c>
      <c r="B22" s="1" t="s">
        <v>0</v>
      </c>
      <c r="C22" s="1">
        <v>6752732055295.1211</v>
      </c>
      <c r="D22" s="1">
        <v>1498971560</v>
      </c>
      <c r="E22" s="1">
        <v>0.1704859584569931</v>
      </c>
      <c r="F22" s="1">
        <v>6.2830470502376556E-2</v>
      </c>
      <c r="G22" s="1">
        <v>7.7576577663421631E-2</v>
      </c>
      <c r="H22" s="1">
        <v>0.10765548795461655</v>
      </c>
      <c r="I22" s="1">
        <v>0.10765548795461655</v>
      </c>
      <c r="K22" s="2">
        <f t="shared" si="0"/>
        <v>0</v>
      </c>
      <c r="L22" s="263">
        <v>2000</v>
      </c>
      <c r="M22" s="90">
        <v>7.617770677365307E-2</v>
      </c>
      <c r="N22" s="19"/>
    </row>
    <row r="23" spans="1:14" x14ac:dyDescent="0.2">
      <c r="A23" s="1">
        <v>2001</v>
      </c>
      <c r="B23" s="1" t="s">
        <v>0</v>
      </c>
      <c r="C23" s="1">
        <v>6989068920420.1748</v>
      </c>
      <c r="D23" s="1">
        <v>1508987358</v>
      </c>
      <c r="E23" s="1">
        <v>0.1592160165309906</v>
      </c>
      <c r="F23" s="1">
        <v>6.8231873214244843E-2</v>
      </c>
      <c r="G23" s="1">
        <v>6.035158783197403E-2</v>
      </c>
      <c r="H23" s="1">
        <v>9.0984143316745758E-2</v>
      </c>
      <c r="I23" s="1">
        <v>9.0984143316745758E-2</v>
      </c>
      <c r="K23" s="2">
        <f t="shared" si="0"/>
        <v>0</v>
      </c>
      <c r="L23" s="263">
        <v>2001</v>
      </c>
      <c r="M23" s="90">
        <v>8.2083771185148369E-2</v>
      </c>
      <c r="N23" s="19"/>
    </row>
    <row r="24" spans="1:14" x14ac:dyDescent="0.2">
      <c r="A24" s="1">
        <v>2002</v>
      </c>
      <c r="B24" s="1" t="s">
        <v>0</v>
      </c>
      <c r="C24" s="1">
        <v>7398785820404.9482</v>
      </c>
      <c r="D24" s="1">
        <v>1517938928</v>
      </c>
      <c r="E24" s="1">
        <v>0.16274583339691162</v>
      </c>
      <c r="F24" s="1">
        <v>6.4887173473834991E-2</v>
      </c>
      <c r="G24" s="1">
        <v>6.4170517027378082E-2</v>
      </c>
      <c r="H24" s="1">
        <v>9.7858674824237823E-2</v>
      </c>
      <c r="I24" s="1">
        <v>9.7858674824237823E-2</v>
      </c>
      <c r="K24" s="2">
        <f t="shared" si="0"/>
        <v>-1.4901161193847656E-8</v>
      </c>
      <c r="L24" s="263">
        <v>2002</v>
      </c>
      <c r="M24" s="90">
        <v>8.4546972307327842E-2</v>
      </c>
      <c r="N24" s="19"/>
    </row>
    <row r="25" spans="1:14" x14ac:dyDescent="0.2">
      <c r="A25" s="1">
        <v>2003</v>
      </c>
      <c r="B25" s="1" t="s">
        <v>0</v>
      </c>
      <c r="C25" s="1">
        <v>7808239061674.6123</v>
      </c>
      <c r="D25" s="1">
        <v>1526307007</v>
      </c>
      <c r="E25" s="1">
        <v>0.2145770788192749</v>
      </c>
      <c r="F25" s="1">
        <v>7.135704904794693E-2</v>
      </c>
      <c r="G25" s="1">
        <v>9.3532703816890717E-2</v>
      </c>
      <c r="H25" s="1">
        <v>0.14322003722190857</v>
      </c>
      <c r="I25" s="1">
        <v>0.14322003722190857</v>
      </c>
      <c r="K25" s="2">
        <f t="shared" si="0"/>
        <v>-7.4505805969238281E-9</v>
      </c>
      <c r="L25" s="263">
        <v>2003</v>
      </c>
      <c r="M25" s="90">
        <v>0.11070035484781592</v>
      </c>
      <c r="N25" s="19"/>
    </row>
    <row r="26" spans="1:14" x14ac:dyDescent="0.2">
      <c r="A26" s="1">
        <v>2004</v>
      </c>
      <c r="B26" s="1" t="s">
        <v>0</v>
      </c>
      <c r="C26" s="1">
        <v>8353178819321.541</v>
      </c>
      <c r="D26" s="1">
        <v>1534526695</v>
      </c>
      <c r="E26" s="1">
        <v>0.24599830806255341</v>
      </c>
      <c r="F26" s="1">
        <v>0.10133698582649231</v>
      </c>
      <c r="G26" s="1">
        <v>9.1434687376022339E-2</v>
      </c>
      <c r="H26" s="1">
        <v>0.14466133713722229</v>
      </c>
      <c r="I26" s="1">
        <v>0.14466133713722229</v>
      </c>
      <c r="K26" s="2">
        <f t="shared" si="0"/>
        <v>-1.4901161193847656E-8</v>
      </c>
      <c r="L26" s="263">
        <v>2004</v>
      </c>
      <c r="M26" s="90">
        <v>0.13044945097540653</v>
      </c>
      <c r="N26" s="19"/>
    </row>
    <row r="27" spans="1:14" x14ac:dyDescent="0.2">
      <c r="A27" s="1">
        <v>2005</v>
      </c>
      <c r="B27" s="1" t="s">
        <v>0</v>
      </c>
      <c r="C27" s="1">
        <v>8807448089109.3418</v>
      </c>
      <c r="D27" s="1">
        <v>1542980832</v>
      </c>
      <c r="E27" s="1">
        <v>0.2526572048664093</v>
      </c>
      <c r="F27" s="1">
        <v>0.10423936694860458</v>
      </c>
      <c r="G27" s="1">
        <v>9.3380540609359741E-2</v>
      </c>
      <c r="H27" s="1">
        <v>0.14841784536838531</v>
      </c>
      <c r="I27" s="1">
        <v>0.14841784536838531</v>
      </c>
      <c r="K27" s="2">
        <f t="shared" si="0"/>
        <v>-7.4505805969238281E-9</v>
      </c>
      <c r="L27" s="263">
        <v>2005</v>
      </c>
      <c r="M27" s="90">
        <v>0.13273394708773933</v>
      </c>
      <c r="N27" s="19"/>
    </row>
    <row r="28" spans="1:14" x14ac:dyDescent="0.2">
      <c r="A28" s="1">
        <v>2006</v>
      </c>
      <c r="B28" s="1" t="s">
        <v>0</v>
      </c>
      <c r="C28" s="1">
        <v>9528675865679.6035</v>
      </c>
      <c r="D28" s="1">
        <v>1551521535</v>
      </c>
      <c r="E28" s="1">
        <v>0.27288073301315308</v>
      </c>
      <c r="F28" s="1">
        <v>0.11230231076478958</v>
      </c>
      <c r="G28" s="1">
        <v>0.10573071986436844</v>
      </c>
      <c r="H28" s="1">
        <v>0.16057844460010529</v>
      </c>
      <c r="I28" s="1">
        <v>0.16057844460010529</v>
      </c>
      <c r="K28" s="2">
        <f t="shared" si="0"/>
        <v>-2.2351741790771484E-8</v>
      </c>
      <c r="L28" s="263">
        <v>2006</v>
      </c>
      <c r="M28" s="90">
        <v>0.14490378817673583</v>
      </c>
      <c r="N28" s="19"/>
    </row>
    <row r="29" spans="1:14" x14ac:dyDescent="0.2">
      <c r="A29" s="1">
        <v>2007</v>
      </c>
      <c r="B29" s="1" t="s">
        <v>0</v>
      </c>
      <c r="C29" s="1">
        <v>10246917799027.266</v>
      </c>
      <c r="D29" s="1">
        <v>1559834274</v>
      </c>
      <c r="E29" s="1">
        <v>0.30146884918212891</v>
      </c>
      <c r="F29" s="1">
        <v>0.13110552728176117</v>
      </c>
      <c r="G29" s="1">
        <v>0.11374543607234955</v>
      </c>
      <c r="H29" s="1">
        <v>0.17036330699920654</v>
      </c>
      <c r="I29" s="1">
        <v>0.17036330699920654</v>
      </c>
      <c r="K29" s="2">
        <f t="shared" si="0"/>
        <v>1.4901161193847656E-8</v>
      </c>
      <c r="L29" s="263">
        <v>2007</v>
      </c>
      <c r="M29" s="90">
        <v>0.1604863450114197</v>
      </c>
      <c r="N29" s="19"/>
    </row>
    <row r="30" spans="1:14" x14ac:dyDescent="0.2">
      <c r="A30" s="1">
        <v>2008</v>
      </c>
      <c r="B30" s="1" t="s">
        <v>0</v>
      </c>
      <c r="C30" s="1">
        <v>10582428867429.457</v>
      </c>
      <c r="D30" s="1">
        <v>1568375399</v>
      </c>
      <c r="E30" s="1">
        <v>0.30391404032707214</v>
      </c>
      <c r="F30" s="1">
        <v>0.12642528116703033</v>
      </c>
      <c r="G30" s="1">
        <v>0.11900770664215088</v>
      </c>
      <c r="H30" s="1">
        <v>0.177488774061203</v>
      </c>
      <c r="I30" s="1">
        <v>0.177488774061203</v>
      </c>
      <c r="K30" s="2">
        <f t="shared" si="0"/>
        <v>-1.4901161193847656E-8</v>
      </c>
      <c r="L30" s="263">
        <v>2008</v>
      </c>
      <c r="M30" s="90">
        <v>0.15473909539019098</v>
      </c>
      <c r="N30" s="19"/>
    </row>
    <row r="31" spans="1:14" x14ac:dyDescent="0.2">
      <c r="A31" s="1">
        <v>2009</v>
      </c>
      <c r="B31" s="1" t="s">
        <v>0</v>
      </c>
      <c r="C31" s="1">
        <v>10859006206163.566</v>
      </c>
      <c r="D31" s="1">
        <v>1577583842</v>
      </c>
      <c r="E31" s="1">
        <v>0.28887480497360229</v>
      </c>
      <c r="F31" s="1">
        <v>9.4757840037345886E-2</v>
      </c>
      <c r="G31" s="1">
        <v>0.13496680557727814</v>
      </c>
      <c r="H31" s="1">
        <v>0.19411695003509521</v>
      </c>
      <c r="I31" s="1">
        <v>0.19411695003509521</v>
      </c>
      <c r="K31" s="2">
        <f t="shared" si="0"/>
        <v>1.4901161193847656E-8</v>
      </c>
      <c r="L31" s="263">
        <v>2009</v>
      </c>
      <c r="M31" s="90">
        <v>0.34283129114156297</v>
      </c>
      <c r="N31" s="19"/>
    </row>
    <row r="32" spans="1:14" x14ac:dyDescent="0.2">
      <c r="A32" s="1">
        <v>2010</v>
      </c>
      <c r="B32" s="1" t="s">
        <v>0</v>
      </c>
      <c r="C32" s="1">
        <v>11663945990555.057</v>
      </c>
      <c r="D32" s="1">
        <v>1587093583</v>
      </c>
      <c r="E32" s="1">
        <v>0.3074432909488678</v>
      </c>
      <c r="F32" s="1">
        <v>0.11379963159561157</v>
      </c>
      <c r="G32" s="1">
        <v>0.12350756675004959</v>
      </c>
      <c r="H32" s="1">
        <v>0.19364362955093384</v>
      </c>
      <c r="I32" s="1">
        <v>0.19364362955093384</v>
      </c>
      <c r="K32" s="2">
        <f t="shared" si="0"/>
        <v>2.9802322387695312E-8</v>
      </c>
      <c r="L32" s="263">
        <v>2010</v>
      </c>
      <c r="M32" s="90">
        <v>0.13019625295002993</v>
      </c>
      <c r="N32" s="19"/>
    </row>
    <row r="33" spans="1:14" x14ac:dyDescent="0.2">
      <c r="A33" s="1">
        <v>2011</v>
      </c>
      <c r="B33" s="1" t="s">
        <v>0</v>
      </c>
      <c r="C33" s="1">
        <v>12320744370052.066</v>
      </c>
      <c r="D33" s="1">
        <v>1596309472</v>
      </c>
      <c r="E33" s="1">
        <v>0.29477924108505249</v>
      </c>
      <c r="F33" s="1">
        <v>0.10751695930957794</v>
      </c>
      <c r="G33" s="1">
        <v>0.12503878772258759</v>
      </c>
      <c r="H33" s="1">
        <v>0.18726226687431335</v>
      </c>
      <c r="I33" s="1">
        <v>0.18726226687431335</v>
      </c>
      <c r="K33" s="2">
        <f t="shared" si="0"/>
        <v>1.4901161193847656E-8</v>
      </c>
      <c r="L33" s="263">
        <v>2011</v>
      </c>
      <c r="M33" s="90">
        <v>7.3121906399106859E-2</v>
      </c>
      <c r="N33" s="19"/>
    </row>
    <row r="34" spans="1:14" x14ac:dyDescent="0.2">
      <c r="A34" s="1">
        <v>2012</v>
      </c>
      <c r="B34" s="1" t="s">
        <v>0</v>
      </c>
      <c r="C34" s="1">
        <v>12986576746730.945</v>
      </c>
      <c r="D34" s="1">
        <v>1606190383</v>
      </c>
      <c r="E34" s="1">
        <v>0.2926068902015686</v>
      </c>
      <c r="F34" s="1">
        <v>0.10829120129346848</v>
      </c>
      <c r="G34" s="1">
        <v>0.12618719041347504</v>
      </c>
      <c r="H34" s="1">
        <v>0.18431566655635834</v>
      </c>
      <c r="I34" s="1">
        <v>0.18431566655635834</v>
      </c>
      <c r="K34" s="2">
        <f t="shared" si="0"/>
        <v>2.2351741790771484E-8</v>
      </c>
      <c r="L34" s="263">
        <v>2012</v>
      </c>
      <c r="M34" s="90">
        <v>6.3348445082676091E-2</v>
      </c>
      <c r="N34" s="19"/>
    </row>
    <row r="35" spans="1:14" x14ac:dyDescent="0.2">
      <c r="A35" s="1">
        <v>2013</v>
      </c>
      <c r="B35" s="1" t="s">
        <v>0</v>
      </c>
      <c r="C35" s="1">
        <v>13660822055387.482</v>
      </c>
      <c r="D35" s="1">
        <v>1616264134</v>
      </c>
      <c r="E35" s="1">
        <v>0.28905299305915833</v>
      </c>
      <c r="F35" s="1">
        <v>0.10501556843519211</v>
      </c>
      <c r="G35" s="1">
        <v>0.12521345913410187</v>
      </c>
      <c r="H35" s="1">
        <v>0.18403741717338562</v>
      </c>
      <c r="I35" s="1">
        <v>0.18403741717338562</v>
      </c>
      <c r="K35" s="2">
        <f t="shared" si="0"/>
        <v>7.4505805969238281E-9</v>
      </c>
      <c r="L35" s="263">
        <v>2013</v>
      </c>
      <c r="M35" s="90">
        <v>0.11530465847052647</v>
      </c>
      <c r="N35" s="19"/>
    </row>
    <row r="36" spans="1:14" x14ac:dyDescent="0.2">
      <c r="A36" s="1">
        <v>2014</v>
      </c>
      <c r="B36" s="1" t="s">
        <v>0</v>
      </c>
      <c r="C36" s="1">
        <v>14471341677936.328</v>
      </c>
      <c r="D36" s="1">
        <v>1625744555</v>
      </c>
      <c r="E36" s="1">
        <v>0.29330998659133911</v>
      </c>
      <c r="F36" s="1">
        <v>0.11241703480482101</v>
      </c>
      <c r="G36" s="1">
        <v>0.12114825844764709</v>
      </c>
      <c r="H36" s="1">
        <v>0.18089295923709869</v>
      </c>
      <c r="I36" s="1">
        <v>0.18089295923709869</v>
      </c>
      <c r="K36" s="2">
        <f t="shared" si="0"/>
        <v>-7.4505805969238281E-9</v>
      </c>
      <c r="L36" s="263">
        <v>2014</v>
      </c>
      <c r="M36" s="90">
        <v>0.14262973308413407</v>
      </c>
      <c r="N36" s="19"/>
    </row>
    <row r="37" spans="1:14" x14ac:dyDescent="0.2">
      <c r="A37" s="1">
        <v>2015</v>
      </c>
      <c r="B37" s="1" t="s">
        <v>0</v>
      </c>
      <c r="C37" s="1">
        <v>15100469175101.811</v>
      </c>
      <c r="D37" s="1">
        <v>1634463676</v>
      </c>
      <c r="E37" s="1">
        <v>0.29032197594642639</v>
      </c>
      <c r="F37" s="1">
        <v>0.10658124834299088</v>
      </c>
      <c r="G37" s="1">
        <v>0.12439891695976257</v>
      </c>
      <c r="H37" s="1">
        <v>0.18374073505401611</v>
      </c>
      <c r="I37" s="1">
        <v>0.18374073505401611</v>
      </c>
      <c r="K37" s="2">
        <f t="shared" si="0"/>
        <v>-7.4505805969238281E-9</v>
      </c>
      <c r="L37" s="263">
        <v>2015</v>
      </c>
      <c r="M37" s="90">
        <v>0.15062294340774249</v>
      </c>
      <c r="N37" s="19"/>
    </row>
    <row r="38" spans="1:14" x14ac:dyDescent="0.2">
      <c r="A38" s="1">
        <v>2016</v>
      </c>
      <c r="B38" s="1" t="s">
        <v>0</v>
      </c>
      <c r="C38" s="1">
        <v>15806413527522.631</v>
      </c>
      <c r="D38" s="1">
        <v>1642878025</v>
      </c>
      <c r="E38" s="1">
        <v>0.28422674536705017</v>
      </c>
      <c r="F38" s="1">
        <v>9.3818962574005127E-2</v>
      </c>
      <c r="G38" s="1">
        <v>0.12888212502002716</v>
      </c>
      <c r="H38" s="1">
        <v>0.19040776789188385</v>
      </c>
      <c r="I38" s="1">
        <v>0.19040776789188385</v>
      </c>
      <c r="K38" s="2">
        <f t="shared" si="0"/>
        <v>1.4901161193847656E-8</v>
      </c>
      <c r="L38" s="263">
        <v>2016</v>
      </c>
      <c r="M38" s="90">
        <v>0.14557512474521567</v>
      </c>
      <c r="N38" s="19"/>
    </row>
    <row r="39" spans="1:14" x14ac:dyDescent="0.2">
      <c r="A39" s="1">
        <v>2017</v>
      </c>
      <c r="B39" s="1" t="s">
        <v>0</v>
      </c>
      <c r="C39" s="1">
        <v>16631250977174.482</v>
      </c>
      <c r="D39" s="1">
        <v>1651552153</v>
      </c>
      <c r="E39" s="1">
        <v>0.29057252407073975</v>
      </c>
      <c r="F39" s="1">
        <v>9.7438506782054901E-2</v>
      </c>
      <c r="G39" s="1">
        <v>0.12768875062465668</v>
      </c>
      <c r="H39" s="1">
        <v>0.19313399493694305</v>
      </c>
      <c r="I39" s="1">
        <v>0.19313399493694305</v>
      </c>
      <c r="K39" s="2">
        <f t="shared" si="0"/>
        <v>2.2351741790771484E-8</v>
      </c>
      <c r="L39" s="263">
        <v>2017</v>
      </c>
      <c r="M39" s="90">
        <v>0.15123897724954163</v>
      </c>
      <c r="N39" s="19"/>
    </row>
    <row r="40" spans="1:14" x14ac:dyDescent="0.2">
      <c r="A40" s="1">
        <v>2018</v>
      </c>
      <c r="B40" s="1" t="s">
        <v>0</v>
      </c>
      <c r="C40" s="1">
        <v>17416793876539.359</v>
      </c>
      <c r="D40" s="1">
        <v>1658451406</v>
      </c>
      <c r="E40" s="1">
        <v>0.28572162985801697</v>
      </c>
      <c r="F40" s="1">
        <v>8.8409766554832458E-2</v>
      </c>
      <c r="G40" s="1">
        <v>0.13239842653274536</v>
      </c>
      <c r="H40" s="1">
        <v>0.19731184840202332</v>
      </c>
      <c r="I40" s="1">
        <v>0.19731184840202332</v>
      </c>
      <c r="K40" s="2">
        <f t="shared" si="0"/>
        <v>1.4901161193847656E-8</v>
      </c>
      <c r="L40" s="263">
        <v>2018</v>
      </c>
      <c r="M40" s="90">
        <v>0.14866149849327059</v>
      </c>
      <c r="N40" s="19"/>
    </row>
    <row r="41" spans="1:14" x14ac:dyDescent="0.2">
      <c r="A41" s="1">
        <v>2019</v>
      </c>
      <c r="B41" s="1" t="s">
        <v>0</v>
      </c>
      <c r="C41" s="1">
        <v>18001290662588.828</v>
      </c>
      <c r="D41" s="1">
        <v>1663088297</v>
      </c>
      <c r="E41" s="1">
        <v>0.28414124250411987</v>
      </c>
      <c r="F41" s="1">
        <v>7.6916612684726715E-2</v>
      </c>
      <c r="G41" s="1">
        <v>0.14114105701446533</v>
      </c>
      <c r="H41" s="1">
        <v>0.20722462236881256</v>
      </c>
      <c r="I41" s="1">
        <v>0.20722462236881256</v>
      </c>
      <c r="K41" s="2">
        <f t="shared" si="0"/>
        <v>7.4505805969238281E-9</v>
      </c>
      <c r="L41" s="263">
        <v>2019</v>
      </c>
      <c r="M41" s="90">
        <v>0.1423908675393977</v>
      </c>
      <c r="N41" s="19"/>
    </row>
    <row r="42" spans="1:14" x14ac:dyDescent="0.2">
      <c r="A42" s="1">
        <v>2020</v>
      </c>
      <c r="B42" s="1" t="s">
        <v>0</v>
      </c>
      <c r="C42" s="1">
        <v>18028581238784.109</v>
      </c>
      <c r="D42" s="1">
        <v>1665532976</v>
      </c>
      <c r="E42" s="1">
        <v>0.27933397889137268</v>
      </c>
      <c r="F42" s="1">
        <v>2.8734587132930756E-2</v>
      </c>
      <c r="G42" s="1">
        <v>0.18072256445884705</v>
      </c>
      <c r="H42" s="1">
        <v>0.25059935450553894</v>
      </c>
      <c r="I42" s="1">
        <v>0.25059935450553894</v>
      </c>
      <c r="K42" s="2">
        <f t="shared" si="0"/>
        <v>3.7252902984619141E-8</v>
      </c>
      <c r="L42" s="263">
        <v>2020</v>
      </c>
      <c r="M42" s="90">
        <v>0.10696462865881111</v>
      </c>
      <c r="N42" s="19"/>
    </row>
    <row r="43" spans="1:14" x14ac:dyDescent="0.2">
      <c r="A43" s="1">
        <v>2021</v>
      </c>
      <c r="B43" s="1" t="s">
        <v>0</v>
      </c>
      <c r="C43" s="1">
        <v>19200626130482.367</v>
      </c>
      <c r="D43" s="1">
        <v>1665274546</v>
      </c>
      <c r="E43" s="1">
        <v>0.30051270127296448</v>
      </c>
      <c r="F43" s="1">
        <v>5.9911884367465973E-2</v>
      </c>
      <c r="G43" s="1">
        <v>0.1542508602142334</v>
      </c>
      <c r="H43" s="1">
        <v>0.2406008243560791</v>
      </c>
      <c r="I43" s="1">
        <v>0.2406008243560791</v>
      </c>
      <c r="K43" s="2">
        <f t="shared" si="0"/>
        <v>-7.4505805969238281E-9</v>
      </c>
      <c r="L43" s="263">
        <v>2021</v>
      </c>
      <c r="M43" s="90">
        <v>0.13345605683379089</v>
      </c>
      <c r="N43" s="19"/>
    </row>
    <row r="44" spans="1:14" x14ac:dyDescent="0.2">
      <c r="A44" s="1">
        <v>2022</v>
      </c>
      <c r="B44" s="1" t="s">
        <v>0</v>
      </c>
      <c r="C44" s="1">
        <v>19698161190796.781</v>
      </c>
      <c r="D44" s="1">
        <v>1663264901</v>
      </c>
      <c r="E44" s="1">
        <v>0.29291489720344543</v>
      </c>
      <c r="F44" s="1">
        <v>6.2167789787054062E-2</v>
      </c>
      <c r="G44" s="1">
        <v>0.14715521037578583</v>
      </c>
      <c r="H44" s="1">
        <v>0.23074708878993988</v>
      </c>
      <c r="I44" s="1">
        <v>0.23074708878993988</v>
      </c>
      <c r="K44" s="2">
        <f t="shared" si="0"/>
        <v>1.862645149230957E-8</v>
      </c>
      <c r="L44" s="263">
        <v>2022</v>
      </c>
      <c r="M44" s="90">
        <v>0.13430559272987558</v>
      </c>
      <c r="N44" s="19"/>
    </row>
    <row r="45" spans="1:14" x14ac:dyDescent="0.2">
      <c r="A45" s="1">
        <v>2023</v>
      </c>
      <c r="B45" s="1" t="s">
        <v>0</v>
      </c>
      <c r="C45" s="1">
        <v>21091457185616.727</v>
      </c>
      <c r="D45" s="1">
        <v>1660028546</v>
      </c>
      <c r="E45" s="1">
        <v>0.29638656973838806</v>
      </c>
      <c r="F45" s="1">
        <v>6.524965912103653E-2</v>
      </c>
      <c r="G45" s="1">
        <v>0.14099070429801941</v>
      </c>
      <c r="H45" s="1">
        <v>0.23113688826560974</v>
      </c>
      <c r="I45" s="1">
        <v>0.23113688826560974</v>
      </c>
      <c r="K45" s="2">
        <f t="shared" si="0"/>
        <v>2.2351741790771484E-8</v>
      </c>
      <c r="L45" s="263">
        <v>2023</v>
      </c>
      <c r="M45" s="90">
        <v>0.12357538995837175</v>
      </c>
      <c r="N45" s="19"/>
    </row>
    <row r="46" spans="1:14" x14ac:dyDescent="0.2">
      <c r="A46" s="1">
        <v>1980</v>
      </c>
      <c r="B46" s="1" t="s">
        <v>1</v>
      </c>
      <c r="C46" s="1">
        <v>9238307379972.5859</v>
      </c>
      <c r="D46" s="1">
        <v>498120087</v>
      </c>
      <c r="E46" s="1">
        <v>5.008094385266304E-2</v>
      </c>
      <c r="F46" s="1">
        <v>-1.7928944900631905E-2</v>
      </c>
      <c r="G46" s="1">
        <v>5.1378428936004639E-2</v>
      </c>
      <c r="H46" s="1">
        <v>6.8009890615940094E-2</v>
      </c>
      <c r="I46" s="1">
        <v>6.8009890615940094E-2</v>
      </c>
      <c r="K46" s="2">
        <f t="shared" si="0"/>
        <v>-1.862645149230957E-9</v>
      </c>
      <c r="L46" s="263">
        <v>1980</v>
      </c>
      <c r="M46" s="90">
        <v>2.3067838826300262</v>
      </c>
      <c r="N46" s="19"/>
    </row>
    <row r="47" spans="1:14" x14ac:dyDescent="0.2">
      <c r="A47" s="1">
        <v>1981</v>
      </c>
      <c r="B47" s="1" t="s">
        <v>1</v>
      </c>
      <c r="C47" s="1">
        <v>9276720920095.9766</v>
      </c>
      <c r="D47" s="1">
        <v>500367727</v>
      </c>
      <c r="E47" s="1">
        <v>3.9505697786808014E-2</v>
      </c>
      <c r="F47" s="1">
        <v>-2.28598453104496E-2</v>
      </c>
      <c r="G47" s="1">
        <v>5.2396949380636215E-2</v>
      </c>
      <c r="H47" s="1">
        <v>6.2365543097257614E-2</v>
      </c>
      <c r="I47" s="1">
        <v>6.2365543097257614E-2</v>
      </c>
      <c r="K47" s="2">
        <f t="shared" si="0"/>
        <v>0</v>
      </c>
      <c r="L47" s="263">
        <v>1981</v>
      </c>
      <c r="M47" s="90">
        <v>0.1774670228997362</v>
      </c>
      <c r="N47" s="19"/>
    </row>
    <row r="48" spans="1:14" x14ac:dyDescent="0.2">
      <c r="A48" s="1">
        <v>1982</v>
      </c>
      <c r="B48" s="1" t="s">
        <v>1</v>
      </c>
      <c r="C48" s="1">
        <v>9345125679571.2461</v>
      </c>
      <c r="D48" s="1">
        <v>502072998</v>
      </c>
      <c r="E48" s="1">
        <v>3.7235930562019348E-2</v>
      </c>
      <c r="F48" s="1">
        <v>-2.1681474521756172E-2</v>
      </c>
      <c r="G48" s="1">
        <v>4.9452897161245346E-2</v>
      </c>
      <c r="H48" s="1">
        <v>5.8917403221130371E-2</v>
      </c>
      <c r="I48" s="1">
        <v>5.8917403221130371E-2</v>
      </c>
      <c r="K48" s="2">
        <f t="shared" si="0"/>
        <v>1.862645149230957E-9</v>
      </c>
      <c r="L48" s="263">
        <v>1982</v>
      </c>
      <c r="M48" s="90">
        <v>3.3465342495773154E-2</v>
      </c>
      <c r="N48" s="19"/>
    </row>
    <row r="49" spans="1:14" x14ac:dyDescent="0.2">
      <c r="A49" s="1">
        <v>1983</v>
      </c>
      <c r="B49" s="1" t="s">
        <v>1</v>
      </c>
      <c r="C49" s="1">
        <v>9518568640823.2988</v>
      </c>
      <c r="D49" s="1">
        <v>503551312</v>
      </c>
      <c r="E49" s="1">
        <v>4.1632533073425293E-2</v>
      </c>
      <c r="F49" s="1">
        <v>-2.3863852024078369E-2</v>
      </c>
      <c r="G49" s="1">
        <v>5.3426172584295273E-2</v>
      </c>
      <c r="H49" s="1">
        <v>6.5496392548084259E-2</v>
      </c>
      <c r="I49" s="1">
        <v>6.5496392548084259E-2</v>
      </c>
      <c r="K49" s="2">
        <f t="shared" si="0"/>
        <v>-7.4505805969238281E-9</v>
      </c>
      <c r="L49" s="263">
        <v>1983</v>
      </c>
      <c r="M49" s="90">
        <v>3.3728559161130052E-2</v>
      </c>
      <c r="N49" s="19"/>
    </row>
    <row r="50" spans="1:14" x14ac:dyDescent="0.2">
      <c r="A50" s="1">
        <v>1984</v>
      </c>
      <c r="B50" s="1" t="s">
        <v>1</v>
      </c>
      <c r="C50" s="1">
        <v>9784209744047.6836</v>
      </c>
      <c r="D50" s="1">
        <v>504974467</v>
      </c>
      <c r="E50" s="1">
        <v>5.2546638995409012E-2</v>
      </c>
      <c r="F50" s="1">
        <v>-2.3387961089611053E-2</v>
      </c>
      <c r="G50" s="1">
        <v>5.6657463312149048E-2</v>
      </c>
      <c r="H50" s="1">
        <v>7.5934603810310364E-2</v>
      </c>
      <c r="I50" s="1">
        <v>7.5934603810310364E-2</v>
      </c>
      <c r="K50" s="2">
        <f t="shared" si="0"/>
        <v>-3.7252902984619141E-9</v>
      </c>
      <c r="L50" s="263">
        <v>1984</v>
      </c>
      <c r="M50" s="90">
        <v>7.9700733085106154E-2</v>
      </c>
      <c r="N50" s="19"/>
    </row>
    <row r="51" spans="1:14" x14ac:dyDescent="0.2">
      <c r="A51" s="1">
        <v>1985</v>
      </c>
      <c r="B51" s="1" t="s">
        <v>1</v>
      </c>
      <c r="C51" s="1">
        <v>10054193731130.09</v>
      </c>
      <c r="D51" s="1">
        <v>506457188</v>
      </c>
      <c r="E51" s="1">
        <v>5.4362952709197998E-2</v>
      </c>
      <c r="F51" s="1">
        <v>-2.5727633386850357E-2</v>
      </c>
      <c r="G51" s="1">
        <v>5.8951683342456818E-2</v>
      </c>
      <c r="H51" s="1">
        <v>8.0090589821338654E-2</v>
      </c>
      <c r="I51" s="1">
        <v>8.0090589821338654E-2</v>
      </c>
      <c r="K51" s="2">
        <f t="shared" si="0"/>
        <v>-3.7252902984619141E-9</v>
      </c>
      <c r="L51" s="263">
        <v>1985</v>
      </c>
      <c r="M51" s="90">
        <v>-0.73768761249509207</v>
      </c>
      <c r="N51" s="19"/>
    </row>
    <row r="52" spans="1:14" x14ac:dyDescent="0.2">
      <c r="A52" s="1">
        <v>1986</v>
      </c>
      <c r="B52" s="1" t="s">
        <v>1</v>
      </c>
      <c r="C52" s="1">
        <v>10287082519761.562</v>
      </c>
      <c r="D52" s="1">
        <v>508043317</v>
      </c>
      <c r="E52" s="1">
        <v>6.2147229909896851E-2</v>
      </c>
      <c r="F52" s="1">
        <v>-2.9874598607420921E-2</v>
      </c>
      <c r="G52" s="1">
        <v>6.2267236411571503E-2</v>
      </c>
      <c r="H52" s="1">
        <v>9.2021830379962921E-2</v>
      </c>
      <c r="I52" s="1">
        <v>9.2021830379962921E-2</v>
      </c>
      <c r="K52" s="2">
        <f t="shared" si="0"/>
        <v>-1.862645149230957E-9</v>
      </c>
      <c r="L52" s="263">
        <v>1986</v>
      </c>
      <c r="M52" s="90">
        <v>-2.1992855387814359E-2</v>
      </c>
      <c r="N52" s="19"/>
    </row>
    <row r="53" spans="1:14" x14ac:dyDescent="0.2">
      <c r="A53" s="1">
        <v>1987</v>
      </c>
      <c r="B53" s="1" t="s">
        <v>1</v>
      </c>
      <c r="C53" s="1">
        <v>10566226234977.559</v>
      </c>
      <c r="D53" s="1">
        <v>509672054</v>
      </c>
      <c r="E53" s="1">
        <v>6.5670304000377655E-2</v>
      </c>
      <c r="F53" s="1">
        <v>-2.7215089648962021E-2</v>
      </c>
      <c r="G53" s="1">
        <v>6.1639066785573959E-2</v>
      </c>
      <c r="H53" s="1">
        <v>9.2885397374629974E-2</v>
      </c>
      <c r="I53" s="1">
        <v>9.2885397374629974E-2</v>
      </c>
      <c r="K53" s="2">
        <f t="shared" si="0"/>
        <v>-3.7252902984619141E-9</v>
      </c>
      <c r="L53" s="263">
        <v>1987</v>
      </c>
      <c r="M53" s="90">
        <v>-3.4934484555417825E-2</v>
      </c>
      <c r="N53" s="19"/>
    </row>
    <row r="54" spans="1:14" x14ac:dyDescent="0.2">
      <c r="A54" s="1">
        <v>1988</v>
      </c>
      <c r="B54" s="1" t="s">
        <v>1</v>
      </c>
      <c r="C54" s="1">
        <v>10995547265951.426</v>
      </c>
      <c r="D54" s="1">
        <v>511445893</v>
      </c>
      <c r="E54" s="1">
        <v>7.4056364595890045E-2</v>
      </c>
      <c r="F54" s="1">
        <v>-3.27492356300354E-2</v>
      </c>
      <c r="G54" s="1">
        <v>6.9131463766098022E-2</v>
      </c>
      <c r="H54" s="1">
        <v>0.10680560022592545</v>
      </c>
      <c r="I54" s="1">
        <v>0.10680560022592545</v>
      </c>
      <c r="K54" s="2">
        <f t="shared" si="0"/>
        <v>0</v>
      </c>
      <c r="L54" s="263">
        <v>1988</v>
      </c>
      <c r="M54" s="90">
        <v>-1.6683424054850578E-2</v>
      </c>
      <c r="N54" s="19"/>
    </row>
    <row r="55" spans="1:14" x14ac:dyDescent="0.2">
      <c r="A55" s="1">
        <v>1989</v>
      </c>
      <c r="B55" s="1" t="s">
        <v>1</v>
      </c>
      <c r="C55" s="1">
        <v>11352580449237.609</v>
      </c>
      <c r="D55" s="1">
        <v>513376838</v>
      </c>
      <c r="E55" s="1">
        <v>8.8162973523139954E-2</v>
      </c>
      <c r="F55" s="1">
        <v>-2.8522863984107971E-2</v>
      </c>
      <c r="G55" s="1">
        <v>7.4862204492092133E-2</v>
      </c>
      <c r="H55" s="1">
        <v>0.11668583750724792</v>
      </c>
      <c r="I55" s="1">
        <v>0.11668583750724792</v>
      </c>
      <c r="K55" s="2">
        <f t="shared" si="0"/>
        <v>0</v>
      </c>
      <c r="L55" s="263">
        <v>1989</v>
      </c>
      <c r="M55" s="90">
        <v>-1.7974575957928916E-2</v>
      </c>
      <c r="N55" s="19"/>
    </row>
    <row r="56" spans="1:14" x14ac:dyDescent="0.2">
      <c r="A56" s="1">
        <v>1990</v>
      </c>
      <c r="B56" s="1" t="s">
        <v>1</v>
      </c>
      <c r="C56" s="1">
        <v>11612148068299.098</v>
      </c>
      <c r="D56" s="1">
        <v>515274300</v>
      </c>
      <c r="E56" s="1">
        <v>8.5522755980491638E-2</v>
      </c>
      <c r="F56" s="1">
        <v>-4.1159380227327347E-2</v>
      </c>
      <c r="G56" s="1">
        <v>8.298858255147934E-2</v>
      </c>
      <c r="H56" s="1">
        <v>0.12668213248252869</v>
      </c>
      <c r="I56" s="1">
        <v>0.12668213248252869</v>
      </c>
      <c r="K56" s="2">
        <f t="shared" si="0"/>
        <v>3.7252902984619141E-9</v>
      </c>
      <c r="L56" s="263">
        <v>1990</v>
      </c>
      <c r="M56" s="90">
        <v>-4.3877212179573473E-2</v>
      </c>
      <c r="N56" s="19"/>
    </row>
    <row r="57" spans="1:14" x14ac:dyDescent="0.2">
      <c r="A57" s="1">
        <v>1991</v>
      </c>
      <c r="B57" s="1" t="s">
        <v>1</v>
      </c>
      <c r="C57" s="1">
        <v>11689253598898.324</v>
      </c>
      <c r="D57" s="1">
        <v>517069242</v>
      </c>
      <c r="E57" s="1">
        <v>7.5754299759864807E-2</v>
      </c>
      <c r="F57" s="1">
        <v>-4.6454314142465591E-2</v>
      </c>
      <c r="G57" s="1">
        <v>8.0247491598129272E-2</v>
      </c>
      <c r="H57" s="1">
        <v>0.1222086176276207</v>
      </c>
      <c r="I57" s="1">
        <v>0.1222086176276207</v>
      </c>
      <c r="K57" s="2">
        <f t="shared" si="0"/>
        <v>-3.7252902984619141E-9</v>
      </c>
      <c r="L57" s="263">
        <v>1991</v>
      </c>
      <c r="M57" s="90">
        <v>-5.1462145212428485E-2</v>
      </c>
      <c r="N57" s="19"/>
    </row>
    <row r="58" spans="1:14" x14ac:dyDescent="0.2">
      <c r="A58" s="1">
        <v>1992</v>
      </c>
      <c r="B58" s="1" t="s">
        <v>1</v>
      </c>
      <c r="C58" s="1">
        <v>11710811936345.176</v>
      </c>
      <c r="D58" s="1">
        <v>518604025</v>
      </c>
      <c r="E58" s="1">
        <v>6.8431735038757324E-2</v>
      </c>
      <c r="F58" s="1">
        <v>-4.9383081495761871E-2</v>
      </c>
      <c r="G58" s="1">
        <v>7.7628687024116516E-2</v>
      </c>
      <c r="H58" s="1">
        <v>0.1178148090839386</v>
      </c>
      <c r="I58" s="1">
        <v>0.1178148090839386</v>
      </c>
      <c r="K58" s="2">
        <f t="shared" si="0"/>
        <v>7.4505805969238281E-9</v>
      </c>
      <c r="L58" s="263">
        <v>1992</v>
      </c>
      <c r="M58" s="90">
        <v>-4.0370905659624923E-2</v>
      </c>
      <c r="N58" s="19"/>
    </row>
    <row r="59" spans="1:14" x14ac:dyDescent="0.2">
      <c r="A59" s="1">
        <v>1993</v>
      </c>
      <c r="B59" s="1" t="s">
        <v>1</v>
      </c>
      <c r="C59" s="1">
        <v>11712582779291.615</v>
      </c>
      <c r="D59" s="1">
        <v>519773806</v>
      </c>
      <c r="E59" s="1">
        <v>6.4123369753360748E-2</v>
      </c>
      <c r="F59" s="1">
        <v>-4.4140446931123734E-2</v>
      </c>
      <c r="G59" s="1">
        <v>7.2261057794094086E-2</v>
      </c>
      <c r="H59" s="1">
        <v>0.10826381295919418</v>
      </c>
      <c r="I59" s="1">
        <v>0.10826381295919418</v>
      </c>
      <c r="K59" s="2">
        <f t="shared" si="0"/>
        <v>3.7252902984619141E-9</v>
      </c>
      <c r="L59" s="263">
        <v>1993</v>
      </c>
      <c r="M59" s="90">
        <v>-2.2330112816931369E-2</v>
      </c>
      <c r="N59" s="19"/>
    </row>
    <row r="60" spans="1:14" x14ac:dyDescent="0.2">
      <c r="A60" s="1">
        <v>1994</v>
      </c>
      <c r="B60" s="1" t="s">
        <v>1</v>
      </c>
      <c r="C60" s="1">
        <v>12058135619915.281</v>
      </c>
      <c r="D60" s="1">
        <v>520925525</v>
      </c>
      <c r="E60" s="1">
        <v>6.9780386984348297E-2</v>
      </c>
      <c r="F60" s="1">
        <v>-4.9920860677957535E-2</v>
      </c>
      <c r="G60" s="1">
        <v>7.7269360423088074E-2</v>
      </c>
      <c r="H60" s="1">
        <v>0.11970124393701553</v>
      </c>
      <c r="I60" s="1">
        <v>0.11970124393701553</v>
      </c>
      <c r="K60" s="2">
        <f t="shared" si="0"/>
        <v>3.7252902984619141E-9</v>
      </c>
      <c r="L60" s="263">
        <v>1994</v>
      </c>
      <c r="M60" s="90">
        <v>-3.6436596235612857E-2</v>
      </c>
      <c r="N60" s="19"/>
    </row>
    <row r="61" spans="1:14" x14ac:dyDescent="0.2">
      <c r="A61" s="1">
        <v>1995</v>
      </c>
      <c r="B61" s="1" t="s">
        <v>1</v>
      </c>
      <c r="C61" s="1">
        <v>12339115881644.256</v>
      </c>
      <c r="D61" s="1">
        <v>521825692</v>
      </c>
      <c r="E61" s="1">
        <v>8.515235036611557E-2</v>
      </c>
      <c r="F61" s="1">
        <v>-5.0925359129905701E-2</v>
      </c>
      <c r="G61" s="1">
        <v>8.3978578448295593E-2</v>
      </c>
      <c r="H61" s="1">
        <v>0.13607771694660187</v>
      </c>
      <c r="I61" s="1">
        <v>0.13607771694660187</v>
      </c>
      <c r="K61" s="2">
        <f t="shared" si="0"/>
        <v>-7.4505805969238281E-9</v>
      </c>
      <c r="L61" s="263">
        <v>1995</v>
      </c>
      <c r="M61" s="90">
        <v>-6.2387402410742872E-2</v>
      </c>
      <c r="N61" s="19"/>
    </row>
    <row r="62" spans="1:14" x14ac:dyDescent="0.2">
      <c r="A62" s="1">
        <v>1996</v>
      </c>
      <c r="B62" s="1" t="s">
        <v>1</v>
      </c>
      <c r="C62" s="1">
        <v>12616812698816.688</v>
      </c>
      <c r="D62" s="1">
        <v>522545051</v>
      </c>
      <c r="E62" s="1">
        <v>8.2354329526424408E-2</v>
      </c>
      <c r="F62" s="1">
        <v>-2.5404330343008041E-2</v>
      </c>
      <c r="G62" s="1">
        <v>7.5804285705089569E-2</v>
      </c>
      <c r="H62" s="1">
        <v>0.10775866359472275</v>
      </c>
      <c r="I62" s="1">
        <v>0.10775866359472275</v>
      </c>
      <c r="K62" s="2">
        <f t="shared" si="0"/>
        <v>-3.7252902984619141E-9</v>
      </c>
      <c r="L62" s="263">
        <v>1996</v>
      </c>
      <c r="M62" s="90">
        <v>-3.634039548305306E-2</v>
      </c>
      <c r="N62" s="19"/>
    </row>
    <row r="63" spans="1:14" x14ac:dyDescent="0.2">
      <c r="A63" s="1">
        <v>1997</v>
      </c>
      <c r="B63" s="1" t="s">
        <v>1</v>
      </c>
      <c r="C63" s="1">
        <v>13035989758971.408</v>
      </c>
      <c r="D63" s="1">
        <v>523361977</v>
      </c>
      <c r="E63" s="1">
        <v>8.8165163993835449E-2</v>
      </c>
      <c r="F63" s="1">
        <v>-1.1568445712327957E-2</v>
      </c>
      <c r="G63" s="1">
        <v>6.9295927882194519E-2</v>
      </c>
      <c r="H63" s="1">
        <v>9.9733613431453705E-2</v>
      </c>
      <c r="I63" s="1">
        <v>9.9733613431453705E-2</v>
      </c>
      <c r="K63" s="2">
        <f t="shared" si="0"/>
        <v>-3.7252902984619141E-9</v>
      </c>
      <c r="L63" s="263">
        <v>1997</v>
      </c>
      <c r="M63" s="90">
        <v>-1.6452219434901154E-2</v>
      </c>
      <c r="N63" s="19"/>
    </row>
    <row r="64" spans="1:14" x14ac:dyDescent="0.2">
      <c r="A64" s="1">
        <v>1998</v>
      </c>
      <c r="B64" s="1" t="s">
        <v>1</v>
      </c>
      <c r="C64" s="1">
        <v>13422335899131.43</v>
      </c>
      <c r="D64" s="1">
        <v>523515912</v>
      </c>
      <c r="E64" s="1">
        <v>9.1863840818405151E-2</v>
      </c>
      <c r="F64" s="1">
        <v>-1.9059927435591817E-3</v>
      </c>
      <c r="G64" s="1">
        <v>5.9212926775217056E-2</v>
      </c>
      <c r="H64" s="1">
        <v>9.3769833445549011E-2</v>
      </c>
      <c r="I64" s="1">
        <v>9.3769833445549011E-2</v>
      </c>
      <c r="K64" s="2">
        <f t="shared" si="0"/>
        <v>1.1641532182693481E-10</v>
      </c>
      <c r="L64" s="263">
        <v>1998</v>
      </c>
      <c r="M64" s="90">
        <v>-4.9135519171139919E-3</v>
      </c>
      <c r="N64" s="19"/>
    </row>
    <row r="65" spans="1:14" x14ac:dyDescent="0.2">
      <c r="A65" s="1">
        <v>1999</v>
      </c>
      <c r="B65" s="1" t="s">
        <v>1</v>
      </c>
      <c r="C65" s="1">
        <v>13827683288764.559</v>
      </c>
      <c r="D65" s="1">
        <v>523748243</v>
      </c>
      <c r="E65" s="1">
        <v>8.6299926042556763E-2</v>
      </c>
      <c r="F65" s="1">
        <v>5.0480756908655167E-3</v>
      </c>
      <c r="G65" s="1">
        <v>5.5483974516391754E-2</v>
      </c>
      <c r="H65" s="1">
        <v>8.1251852214336395E-2</v>
      </c>
      <c r="I65" s="1">
        <v>8.1251852214336395E-2</v>
      </c>
      <c r="K65" s="2">
        <f t="shared" si="0"/>
        <v>-1.862645149230957E-9</v>
      </c>
      <c r="L65" s="263">
        <v>1999</v>
      </c>
      <c r="M65" s="90">
        <v>3.4161494755740557E-3</v>
      </c>
      <c r="N65" s="19"/>
    </row>
    <row r="66" spans="1:14" x14ac:dyDescent="0.2">
      <c r="A66" s="1">
        <v>2000</v>
      </c>
      <c r="B66" s="1" t="s">
        <v>1</v>
      </c>
      <c r="C66" s="1">
        <v>14342132468105.586</v>
      </c>
      <c r="D66" s="1">
        <v>524720973</v>
      </c>
      <c r="E66" s="1">
        <v>8.9514859020709991E-2</v>
      </c>
      <c r="F66" s="1">
        <v>1.0680533014237881E-2</v>
      </c>
      <c r="G66" s="1">
        <v>5.4991524666547775E-2</v>
      </c>
      <c r="H66" s="1">
        <v>7.8834325075149536E-2</v>
      </c>
      <c r="I66" s="1">
        <v>7.8834325075149536E-2</v>
      </c>
      <c r="K66" s="2">
        <f t="shared" si="0"/>
        <v>9.3132257461547852E-10</v>
      </c>
      <c r="L66" s="263">
        <v>2000</v>
      </c>
      <c r="M66" s="90">
        <v>9.6755089655895694E-3</v>
      </c>
      <c r="N66" s="19"/>
    </row>
    <row r="67" spans="1:14" x14ac:dyDescent="0.2">
      <c r="A67" s="1">
        <v>2001</v>
      </c>
      <c r="B67" s="1" t="s">
        <v>1</v>
      </c>
      <c r="C67" s="1">
        <v>14628031495388.83</v>
      </c>
      <c r="D67" s="1">
        <v>525931173</v>
      </c>
      <c r="E67" s="1">
        <v>8.4848597645759583E-2</v>
      </c>
      <c r="F67" s="1">
        <v>2.7893595397472382E-3</v>
      </c>
      <c r="G67" s="1">
        <v>5.8806385844945908E-2</v>
      </c>
      <c r="H67" s="1">
        <v>8.2059234380722046E-2</v>
      </c>
      <c r="I67" s="1">
        <v>8.2059234380722046E-2</v>
      </c>
      <c r="K67" s="2">
        <f t="shared" ref="K67:K130" si="1">E67-F67-I67</f>
        <v>3.7252902984619141E-9</v>
      </c>
      <c r="L67" s="263">
        <v>2001</v>
      </c>
      <c r="M67" s="90">
        <v>2.9912561317560639E-4</v>
      </c>
      <c r="N67" s="19"/>
    </row>
    <row r="68" spans="1:14" x14ac:dyDescent="0.2">
      <c r="A68" s="1">
        <v>2002</v>
      </c>
      <c r="B68" s="1" t="s">
        <v>1</v>
      </c>
      <c r="C68" s="1">
        <v>14816087774960.244</v>
      </c>
      <c r="D68" s="1">
        <v>527524543</v>
      </c>
      <c r="E68" s="1">
        <v>7.7849537134170532E-2</v>
      </c>
      <c r="F68" s="1">
        <v>-7.8058205544948578E-3</v>
      </c>
      <c r="G68" s="1">
        <v>5.8426834642887115E-2</v>
      </c>
      <c r="H68" s="1">
        <v>8.5655353963375092E-2</v>
      </c>
      <c r="I68" s="1">
        <v>8.5655353963375092E-2</v>
      </c>
      <c r="K68" s="2">
        <f t="shared" si="1"/>
        <v>3.7252902984619141E-9</v>
      </c>
      <c r="L68" s="263">
        <v>2002</v>
      </c>
      <c r="M68" s="90">
        <v>-1.4010491236499655E-2</v>
      </c>
      <c r="N68" s="19"/>
    </row>
    <row r="69" spans="1:14" x14ac:dyDescent="0.2">
      <c r="A69" s="1">
        <v>2003</v>
      </c>
      <c r="B69" s="1" t="s">
        <v>1</v>
      </c>
      <c r="C69" s="1">
        <v>15010181487055.545</v>
      </c>
      <c r="D69" s="1">
        <v>529384497</v>
      </c>
      <c r="E69" s="1">
        <v>7.5623154640197754E-2</v>
      </c>
      <c r="F69" s="1">
        <v>-1.0995483957231045E-2</v>
      </c>
      <c r="G69" s="1">
        <v>5.5420305579900742E-2</v>
      </c>
      <c r="H69" s="1">
        <v>8.6618639528751373E-2</v>
      </c>
      <c r="I69" s="1">
        <v>8.6618639528751373E-2</v>
      </c>
      <c r="K69" s="2">
        <f t="shared" si="1"/>
        <v>-9.3132257461547852E-10</v>
      </c>
      <c r="L69" s="263">
        <v>2003</v>
      </c>
      <c r="M69" s="90">
        <v>-1.8567514669714413E-2</v>
      </c>
      <c r="N69" s="19"/>
    </row>
    <row r="70" spans="1:14" x14ac:dyDescent="0.2">
      <c r="A70" s="1">
        <v>2004</v>
      </c>
      <c r="B70" s="1" t="s">
        <v>1</v>
      </c>
      <c r="C70" s="1">
        <v>15390294429573.326</v>
      </c>
      <c r="D70" s="1">
        <v>531302326</v>
      </c>
      <c r="E70" s="1">
        <v>8.2759849727153778E-2</v>
      </c>
      <c r="F70" s="1">
        <v>-5.1600509323179722E-3</v>
      </c>
      <c r="G70" s="1">
        <v>5.3178016096353531E-2</v>
      </c>
      <c r="H70" s="1">
        <v>8.7919905781745911E-2</v>
      </c>
      <c r="I70" s="1">
        <v>8.7919905781745911E-2</v>
      </c>
      <c r="K70" s="2">
        <f t="shared" si="1"/>
        <v>-5.1222741603851318E-9</v>
      </c>
      <c r="L70" s="263">
        <v>2004</v>
      </c>
      <c r="M70" s="90">
        <v>-1.2090646598841254E-2</v>
      </c>
      <c r="N70" s="19"/>
    </row>
    <row r="71" spans="1:14" x14ac:dyDescent="0.2">
      <c r="A71" s="1">
        <v>2005</v>
      </c>
      <c r="B71" s="1" t="s">
        <v>1</v>
      </c>
      <c r="C71" s="1">
        <v>15778702327930.58</v>
      </c>
      <c r="D71" s="1">
        <v>533174570</v>
      </c>
      <c r="E71" s="1">
        <v>8.3024367690086365E-2</v>
      </c>
      <c r="F71" s="1">
        <v>-2.0781299099326134E-3</v>
      </c>
      <c r="G71" s="1">
        <v>4.9876034259796143E-2</v>
      </c>
      <c r="H71" s="1">
        <v>8.5102498531341553E-2</v>
      </c>
      <c r="I71" s="1">
        <v>8.5102498531341553E-2</v>
      </c>
      <c r="K71" s="2">
        <f t="shared" si="1"/>
        <v>-9.3132257461547852E-10</v>
      </c>
      <c r="L71" s="263">
        <v>2005</v>
      </c>
      <c r="M71" s="90">
        <v>-9.4639592095879278E-3</v>
      </c>
      <c r="N71" s="19"/>
    </row>
    <row r="72" spans="1:14" x14ac:dyDescent="0.2">
      <c r="A72" s="1">
        <v>2006</v>
      </c>
      <c r="B72" s="1" t="s">
        <v>1</v>
      </c>
      <c r="C72" s="1">
        <v>16341071465318.23</v>
      </c>
      <c r="D72" s="1">
        <v>534710031</v>
      </c>
      <c r="E72" s="1">
        <v>9.1774679720401764E-2</v>
      </c>
      <c r="F72" s="1">
        <v>1.0280757211148739E-2</v>
      </c>
      <c r="G72" s="1">
        <v>4.8037748783826828E-2</v>
      </c>
      <c r="H72" s="1">
        <v>8.1493929028511047E-2</v>
      </c>
      <c r="I72" s="1">
        <v>8.1493929028511047E-2</v>
      </c>
      <c r="K72" s="2">
        <f t="shared" si="1"/>
        <v>-6.5192580223083496E-9</v>
      </c>
      <c r="L72" s="263">
        <v>2006</v>
      </c>
      <c r="M72" s="90">
        <v>3.66409883621698E-3</v>
      </c>
      <c r="N72" s="19"/>
    </row>
    <row r="73" spans="1:14" x14ac:dyDescent="0.2">
      <c r="A73" s="1">
        <v>2007</v>
      </c>
      <c r="B73" s="1" t="s">
        <v>1</v>
      </c>
      <c r="C73" s="1">
        <v>16714925108924.65</v>
      </c>
      <c r="D73" s="1">
        <v>536471930</v>
      </c>
      <c r="E73" s="1">
        <v>9.7486361861228943E-2</v>
      </c>
      <c r="F73" s="1">
        <v>1.9119774922728539E-2</v>
      </c>
      <c r="G73" s="1">
        <v>4.8249654471874237E-2</v>
      </c>
      <c r="H73" s="1">
        <v>7.8366585075855255E-2</v>
      </c>
      <c r="I73" s="1">
        <v>7.8366585075855255E-2</v>
      </c>
      <c r="K73" s="2">
        <f t="shared" si="1"/>
        <v>1.862645149230957E-9</v>
      </c>
      <c r="L73" s="263">
        <v>2007</v>
      </c>
      <c r="M73" s="90">
        <v>1.0296730028830662E-2</v>
      </c>
      <c r="N73" s="19"/>
    </row>
    <row r="74" spans="1:14" x14ac:dyDescent="0.2">
      <c r="A74" s="1">
        <v>2008</v>
      </c>
      <c r="B74" s="1" t="s">
        <v>1</v>
      </c>
      <c r="C74" s="1">
        <v>16547367799648.211</v>
      </c>
      <c r="D74" s="1">
        <v>538493624</v>
      </c>
      <c r="E74" s="1">
        <v>8.0160655081272125E-2</v>
      </c>
      <c r="F74" s="1">
        <v>2.9646921902894974E-3</v>
      </c>
      <c r="G74" s="1">
        <v>5.1149234175682068E-2</v>
      </c>
      <c r="H74" s="1">
        <v>7.7195964753627777E-2</v>
      </c>
      <c r="I74" s="1">
        <v>7.7195964753627777E-2</v>
      </c>
      <c r="K74" s="2">
        <f t="shared" si="1"/>
        <v>-1.862645149230957E-9</v>
      </c>
      <c r="L74" s="263">
        <v>2008</v>
      </c>
      <c r="M74" s="90">
        <v>4.9299847043514776E-2</v>
      </c>
      <c r="N74" s="19"/>
    </row>
    <row r="75" spans="1:14" x14ac:dyDescent="0.2">
      <c r="A75" s="1">
        <v>2009</v>
      </c>
      <c r="B75" s="1" t="s">
        <v>1</v>
      </c>
      <c r="C75" s="1">
        <v>15981060255664.367</v>
      </c>
      <c r="D75" s="1">
        <v>540075352</v>
      </c>
      <c r="E75" s="1">
        <v>4.7237955033779144E-2</v>
      </c>
      <c r="F75" s="1">
        <v>-4.226679727435112E-2</v>
      </c>
      <c r="G75" s="1">
        <v>6.2819555401802063E-2</v>
      </c>
      <c r="H75" s="1">
        <v>8.9504756033420563E-2</v>
      </c>
      <c r="I75" s="1">
        <v>8.9504756033420563E-2</v>
      </c>
      <c r="K75" s="2">
        <f t="shared" si="1"/>
        <v>-3.7252902984619141E-9</v>
      </c>
      <c r="L75" s="263">
        <v>2009</v>
      </c>
      <c r="M75" s="90">
        <v>-4.0977516012062343E-2</v>
      </c>
      <c r="N75" s="19"/>
    </row>
    <row r="76" spans="1:14" x14ac:dyDescent="0.2">
      <c r="A76" s="1">
        <v>2010</v>
      </c>
      <c r="B76" s="1" t="s">
        <v>1</v>
      </c>
      <c r="C76" s="1">
        <v>16442530823681.801</v>
      </c>
      <c r="D76" s="1">
        <v>541435780</v>
      </c>
      <c r="E76" s="1">
        <v>5.8899931609630585E-2</v>
      </c>
      <c r="F76" s="1">
        <v>-3.7415392696857452E-2</v>
      </c>
      <c r="G76" s="1">
        <v>5.8227792382240295E-2</v>
      </c>
      <c r="H76" s="1">
        <v>9.6315324306488037E-2</v>
      </c>
      <c r="I76" s="1">
        <v>9.6315324306488037E-2</v>
      </c>
      <c r="K76" s="2">
        <f t="shared" si="1"/>
        <v>0</v>
      </c>
      <c r="L76" s="263">
        <v>2010</v>
      </c>
      <c r="M76" s="90">
        <v>-1.6127730897008575E-2</v>
      </c>
      <c r="N76" s="19"/>
    </row>
    <row r="77" spans="1:14" x14ac:dyDescent="0.2">
      <c r="A77" s="1">
        <v>2011</v>
      </c>
      <c r="B77" s="1" t="s">
        <v>1</v>
      </c>
      <c r="C77" s="1">
        <v>16684244834054.578</v>
      </c>
      <c r="D77" s="1">
        <v>542735715</v>
      </c>
      <c r="E77" s="1">
        <v>6.5850973129272461E-2</v>
      </c>
      <c r="F77" s="1">
        <v>-1.9689274951815605E-2</v>
      </c>
      <c r="G77" s="1">
        <v>5.0538226962089539E-2</v>
      </c>
      <c r="H77" s="1">
        <v>8.5540242493152618E-2</v>
      </c>
      <c r="I77" s="1">
        <v>8.5540242493152618E-2</v>
      </c>
      <c r="K77" s="2">
        <f t="shared" si="1"/>
        <v>5.5879354476928711E-9</v>
      </c>
      <c r="L77" s="263">
        <v>2011</v>
      </c>
      <c r="M77" s="90">
        <v>-1.0984766324162476E-2</v>
      </c>
      <c r="N77" s="19"/>
    </row>
    <row r="78" spans="1:14" x14ac:dyDescent="0.2">
      <c r="A78" s="1">
        <v>2012</v>
      </c>
      <c r="B78" s="1" t="s">
        <v>1</v>
      </c>
      <c r="C78" s="1">
        <v>16630920156087.41</v>
      </c>
      <c r="D78" s="1">
        <v>543722092</v>
      </c>
      <c r="E78" s="1">
        <v>6.0242131352424622E-2</v>
      </c>
      <c r="F78" s="1">
        <v>-1.9148668274283409E-2</v>
      </c>
      <c r="G78" s="1">
        <v>4.5896902680397034E-2</v>
      </c>
      <c r="H78" s="1">
        <v>7.939080148935318E-2</v>
      </c>
      <c r="I78" s="1">
        <v>7.939080148935318E-2</v>
      </c>
      <c r="K78" s="2">
        <f t="shared" si="1"/>
        <v>-1.862645149230957E-9</v>
      </c>
      <c r="L78" s="263">
        <v>2012</v>
      </c>
      <c r="M78" s="90">
        <v>-1.6808577012933264E-2</v>
      </c>
      <c r="N78" s="19"/>
    </row>
    <row r="79" spans="1:14" x14ac:dyDescent="0.2">
      <c r="A79" s="1">
        <v>2013</v>
      </c>
      <c r="B79" s="1" t="s">
        <v>1</v>
      </c>
      <c r="C79" s="1">
        <v>16724985668867.805</v>
      </c>
      <c r="D79" s="1">
        <v>544535771</v>
      </c>
      <c r="E79" s="1">
        <v>6.0505565255880356E-2</v>
      </c>
      <c r="F79" s="1">
        <v>-1.1765187606215477E-2</v>
      </c>
      <c r="G79" s="1">
        <v>4.3815545737743378E-2</v>
      </c>
      <c r="H79" s="1">
        <v>7.2270750999450684E-2</v>
      </c>
      <c r="I79" s="1">
        <v>7.2270750999450684E-2</v>
      </c>
      <c r="K79" s="2">
        <f t="shared" si="1"/>
        <v>1.862645149230957E-9</v>
      </c>
      <c r="L79" s="263">
        <v>2013</v>
      </c>
      <c r="M79" s="90">
        <v>-2.1387482409540092E-2</v>
      </c>
      <c r="N79" s="19"/>
    </row>
    <row r="80" spans="1:14" x14ac:dyDescent="0.2">
      <c r="A80" s="1">
        <v>2014</v>
      </c>
      <c r="B80" s="1" t="s">
        <v>1</v>
      </c>
      <c r="C80" s="1">
        <v>16947503601110.58</v>
      </c>
      <c r="D80" s="1">
        <v>545571291</v>
      </c>
      <c r="E80" s="1">
        <v>6.8532094359397888E-2</v>
      </c>
      <c r="F80" s="1">
        <v>-8.2645872607827187E-3</v>
      </c>
      <c r="G80" s="1">
        <v>4.4180508702993393E-2</v>
      </c>
      <c r="H80" s="1">
        <v>7.6796680688858032E-2</v>
      </c>
      <c r="I80" s="1">
        <v>7.6796680688858032E-2</v>
      </c>
      <c r="K80" s="2">
        <f t="shared" si="1"/>
        <v>9.3132257461547852E-10</v>
      </c>
      <c r="L80" s="263">
        <v>2014</v>
      </c>
      <c r="M80" s="90">
        <v>-1.4562552266327489E-3</v>
      </c>
      <c r="N80" s="19"/>
    </row>
    <row r="81" spans="1:14" x14ac:dyDescent="0.2">
      <c r="A81" s="1">
        <v>2015</v>
      </c>
      <c r="B81" s="1" t="s">
        <v>1</v>
      </c>
      <c r="C81" s="1">
        <v>17305624076557.623</v>
      </c>
      <c r="D81" s="1">
        <v>546991904</v>
      </c>
      <c r="E81" s="1">
        <v>7.6514095067977905E-2</v>
      </c>
      <c r="F81" s="1">
        <v>-1.6824592603370547E-3</v>
      </c>
      <c r="G81" s="1">
        <v>4.6941634267568588E-2</v>
      </c>
      <c r="H81" s="1">
        <v>7.8196562826633453E-2</v>
      </c>
      <c r="I81" s="1">
        <v>7.8196562826633453E-2</v>
      </c>
      <c r="K81" s="2">
        <f t="shared" si="1"/>
        <v>-8.4983184933662415E-9</v>
      </c>
      <c r="L81" s="263">
        <v>2015</v>
      </c>
      <c r="M81" s="90">
        <v>6.6597981967400858E-3</v>
      </c>
      <c r="N81" s="19"/>
    </row>
    <row r="82" spans="1:14" x14ac:dyDescent="0.2">
      <c r="A82" s="1">
        <v>2016</v>
      </c>
      <c r="B82" s="1" t="s">
        <v>1</v>
      </c>
      <c r="C82" s="1">
        <v>17651766008268.477</v>
      </c>
      <c r="D82" s="1">
        <v>548469084</v>
      </c>
      <c r="E82" s="1">
        <v>7.5263760983943939E-2</v>
      </c>
      <c r="F82" s="1">
        <v>1.0653153294697404E-3</v>
      </c>
      <c r="G82" s="1">
        <v>4.2131815105676651E-2</v>
      </c>
      <c r="H82" s="1">
        <v>7.4198447167873383E-2</v>
      </c>
      <c r="I82" s="1">
        <v>7.4198447167873383E-2</v>
      </c>
      <c r="K82" s="2">
        <f t="shared" si="1"/>
        <v>-1.5133991837501526E-9</v>
      </c>
      <c r="L82" s="263">
        <v>2016</v>
      </c>
      <c r="M82" s="90">
        <v>2.5949220927074428E-3</v>
      </c>
      <c r="N82" s="19"/>
    </row>
    <row r="83" spans="1:14" x14ac:dyDescent="0.2">
      <c r="A83" s="1">
        <v>2017</v>
      </c>
      <c r="B83" s="1" t="s">
        <v>1</v>
      </c>
      <c r="C83" s="1">
        <v>18141169682369.867</v>
      </c>
      <c r="D83" s="1">
        <v>549698316</v>
      </c>
      <c r="E83" s="1">
        <v>8.2503154873847961E-2</v>
      </c>
      <c r="F83" s="1">
        <v>9.2904968187212944E-3</v>
      </c>
      <c r="G83" s="1">
        <v>3.8600627332925797E-2</v>
      </c>
      <c r="H83" s="1">
        <v>7.3212653398513794E-2</v>
      </c>
      <c r="I83" s="1">
        <v>7.3212653398513794E-2</v>
      </c>
      <c r="K83" s="2">
        <f t="shared" si="1"/>
        <v>4.6566128730773926E-9</v>
      </c>
      <c r="L83" s="263">
        <v>2017</v>
      </c>
      <c r="M83" s="90">
        <v>4.9501237539812754E-2</v>
      </c>
      <c r="N83" s="19"/>
    </row>
    <row r="84" spans="1:14" x14ac:dyDescent="0.2">
      <c r="A84" s="1">
        <v>2018</v>
      </c>
      <c r="B84" s="1" t="s">
        <v>1</v>
      </c>
      <c r="C84" s="1">
        <v>18511317256437.516</v>
      </c>
      <c r="D84" s="1">
        <v>550851807</v>
      </c>
      <c r="E84" s="1">
        <v>8.7545037269592285E-2</v>
      </c>
      <c r="F84" s="1">
        <v>1.5529573895037174E-2</v>
      </c>
      <c r="G84" s="1">
        <v>3.9426043629646301E-2</v>
      </c>
      <c r="H84" s="1">
        <v>7.2015456855297089E-2</v>
      </c>
      <c r="I84" s="1">
        <v>7.2015456855297089E-2</v>
      </c>
      <c r="K84" s="2">
        <f t="shared" si="1"/>
        <v>6.5192580223083496E-9</v>
      </c>
      <c r="L84" s="263">
        <v>2018</v>
      </c>
      <c r="M84" s="90">
        <v>-3.5894666475468338E-3</v>
      </c>
      <c r="N84" s="19"/>
    </row>
    <row r="85" spans="1:14" x14ac:dyDescent="0.2">
      <c r="A85" s="1">
        <v>2019</v>
      </c>
      <c r="B85" s="1" t="s">
        <v>1</v>
      </c>
      <c r="C85" s="1">
        <v>18562137332173.441</v>
      </c>
      <c r="D85" s="1">
        <v>552000154</v>
      </c>
      <c r="E85" s="1">
        <v>8.9984610676765442E-2</v>
      </c>
      <c r="F85" s="1">
        <v>1.5096432529389858E-2</v>
      </c>
      <c r="G85" s="1">
        <v>4.4298149645328522E-2</v>
      </c>
      <c r="H85" s="1">
        <v>7.4888177216053009E-2</v>
      </c>
      <c r="I85" s="1">
        <v>7.4888177216053009E-2</v>
      </c>
      <c r="K85" s="2">
        <f t="shared" si="1"/>
        <v>9.3132257461547852E-10</v>
      </c>
      <c r="L85" s="263">
        <v>2019</v>
      </c>
      <c r="M85" s="90">
        <v>3.463710227623493E-3</v>
      </c>
      <c r="N85" s="19"/>
    </row>
    <row r="86" spans="1:14" x14ac:dyDescent="0.2">
      <c r="A86" s="1">
        <v>2020</v>
      </c>
      <c r="B86" s="1" t="s">
        <v>1</v>
      </c>
      <c r="C86" s="1">
        <v>17550880694650.879</v>
      </c>
      <c r="D86" s="1">
        <v>552569801</v>
      </c>
      <c r="E86" s="1">
        <v>6.5012350678443909E-2</v>
      </c>
      <c r="F86" s="1">
        <v>-6.3863858580589294E-2</v>
      </c>
      <c r="G86" s="1">
        <v>9.8135866224765778E-2</v>
      </c>
      <c r="H86" s="1">
        <v>0.1288762092590332</v>
      </c>
      <c r="I86" s="1">
        <v>0.1288762092590332</v>
      </c>
      <c r="K86" s="2">
        <f t="shared" si="1"/>
        <v>0</v>
      </c>
      <c r="L86" s="263">
        <v>2020</v>
      </c>
      <c r="M86" s="90">
        <v>-5.7351351982435926E-2</v>
      </c>
      <c r="N86" s="19"/>
    </row>
    <row r="87" spans="1:14" x14ac:dyDescent="0.2">
      <c r="A87" s="1">
        <v>2021</v>
      </c>
      <c r="B87" s="1" t="s">
        <v>1</v>
      </c>
      <c r="C87" s="1">
        <v>18805077641670.918</v>
      </c>
      <c r="D87" s="1">
        <v>552698759</v>
      </c>
      <c r="E87" s="1">
        <v>9.7053773701190948E-2</v>
      </c>
      <c r="F87" s="1">
        <v>-2.7743998914957047E-2</v>
      </c>
      <c r="G87" s="1">
        <v>7.8923359513282776E-2</v>
      </c>
      <c r="H87" s="1">
        <v>0.1247977688908577</v>
      </c>
      <c r="I87" s="1">
        <v>0.1247977688908577</v>
      </c>
      <c r="K87" s="2">
        <f t="shared" si="1"/>
        <v>3.7252902984619141E-9</v>
      </c>
      <c r="L87" s="263">
        <v>2021</v>
      </c>
      <c r="M87" s="90">
        <v>-3.4813400247211218E-2</v>
      </c>
      <c r="N87" s="19"/>
    </row>
    <row r="88" spans="1:14" x14ac:dyDescent="0.2">
      <c r="A88" s="1">
        <v>2022</v>
      </c>
      <c r="B88" s="1" t="s">
        <v>1</v>
      </c>
      <c r="C88" s="1">
        <v>19458584536376.598</v>
      </c>
      <c r="D88" s="1">
        <v>554648814</v>
      </c>
      <c r="E88" s="1">
        <v>8.684113621711731E-2</v>
      </c>
      <c r="F88" s="1">
        <v>-5.3307912312448025E-3</v>
      </c>
      <c r="G88" s="1">
        <v>4.6124856919050217E-2</v>
      </c>
      <c r="H88" s="1">
        <v>9.2171929776668549E-2</v>
      </c>
      <c r="I88" s="1">
        <v>9.2171929776668549E-2</v>
      </c>
      <c r="K88" s="2">
        <f t="shared" si="1"/>
        <v>-2.3283064365386963E-9</v>
      </c>
      <c r="L88" s="263">
        <v>2022</v>
      </c>
      <c r="M88" s="90">
        <v>-3.3614737966757326E-2</v>
      </c>
      <c r="N88" s="19"/>
    </row>
    <row r="89" spans="1:14" x14ac:dyDescent="0.2">
      <c r="A89" s="1">
        <v>2023</v>
      </c>
      <c r="B89" s="1" t="s">
        <v>1</v>
      </c>
      <c r="C89" s="1">
        <v>19368396683502.059</v>
      </c>
      <c r="D89" s="1">
        <v>556820442</v>
      </c>
      <c r="E89" s="1">
        <v>8.4236301481723785E-2</v>
      </c>
      <c r="F89" s="1">
        <v>-1.1044171638786793E-2</v>
      </c>
      <c r="G89" s="1">
        <v>5.3172461688518524E-2</v>
      </c>
      <c r="H89" s="1">
        <v>9.5280475914478302E-2</v>
      </c>
      <c r="I89" s="1">
        <v>9.5280475914478302E-2</v>
      </c>
      <c r="K89" s="2">
        <f t="shared" si="1"/>
        <v>-2.7939677238464355E-9</v>
      </c>
      <c r="L89" s="263">
        <v>2023</v>
      </c>
      <c r="M89" s="90">
        <v>9.9101680552236421E-2</v>
      </c>
      <c r="N89" s="19"/>
    </row>
    <row r="90" spans="1:14" x14ac:dyDescent="0.2">
      <c r="A90" s="1">
        <v>1980</v>
      </c>
      <c r="B90" s="1" t="s">
        <v>2</v>
      </c>
      <c r="C90" s="1">
        <v>2451578560463.541</v>
      </c>
      <c r="D90" s="1">
        <v>359653249</v>
      </c>
      <c r="E90" s="1">
        <v>4.0479381568729877E-3</v>
      </c>
      <c r="F90" s="1">
        <v>-7.9560000449419022E-3</v>
      </c>
      <c r="G90" s="1">
        <v>1.868974044919014E-2</v>
      </c>
      <c r="H90" s="1">
        <v>1.2003938667476177E-2</v>
      </c>
      <c r="I90" s="1">
        <v>1.2003938667476177E-2</v>
      </c>
      <c r="K90" s="2">
        <f t="shared" si="1"/>
        <v>-4.6566128730773926E-10</v>
      </c>
      <c r="L90" s="263">
        <v>1980</v>
      </c>
      <c r="M90" s="90">
        <v>3.4366962566235212E-2</v>
      </c>
      <c r="N90" s="19"/>
    </row>
    <row r="91" spans="1:14" x14ac:dyDescent="0.2">
      <c r="A91" s="1">
        <v>1981</v>
      </c>
      <c r="B91" s="1" t="s">
        <v>2</v>
      </c>
      <c r="C91" s="1">
        <v>2462722738500.606</v>
      </c>
      <c r="D91" s="1">
        <v>367564568</v>
      </c>
      <c r="E91" s="1">
        <v>5.8822622522711754E-3</v>
      </c>
      <c r="F91" s="1">
        <v>-6.4600477926433086E-3</v>
      </c>
      <c r="G91" s="1">
        <v>1.7915528267621994E-2</v>
      </c>
      <c r="H91" s="1">
        <v>1.2342309579253197E-2</v>
      </c>
      <c r="I91" s="1">
        <v>1.2342309579253197E-2</v>
      </c>
      <c r="K91" s="2">
        <f t="shared" si="1"/>
        <v>4.6566128730773926E-10</v>
      </c>
      <c r="L91" s="263">
        <v>1981</v>
      </c>
      <c r="M91" s="90">
        <v>2.8205512148775334E-2</v>
      </c>
      <c r="N91" s="19"/>
    </row>
    <row r="92" spans="1:14" x14ac:dyDescent="0.2">
      <c r="A92" s="1">
        <v>1982</v>
      </c>
      <c r="B92" s="1" t="s">
        <v>2</v>
      </c>
      <c r="C92" s="1">
        <v>2387747200464.5659</v>
      </c>
      <c r="D92" s="1">
        <v>375515300</v>
      </c>
      <c r="E92" s="1">
        <v>5.3280424326658249E-3</v>
      </c>
      <c r="F92" s="1">
        <v>-6.4632412977516651E-3</v>
      </c>
      <c r="G92" s="1">
        <v>1.7546115443110466E-2</v>
      </c>
      <c r="H92" s="1">
        <v>1.1791283264756203E-2</v>
      </c>
      <c r="I92" s="1">
        <v>1.1791283264756203E-2</v>
      </c>
      <c r="K92" s="2">
        <f t="shared" si="1"/>
        <v>4.6566128730773926E-10</v>
      </c>
      <c r="L92" s="263">
        <v>1982</v>
      </c>
      <c r="M92" s="90">
        <v>2.1274024516255031E-2</v>
      </c>
      <c r="N92" s="19"/>
    </row>
    <row r="93" spans="1:14" x14ac:dyDescent="0.2">
      <c r="A93" s="1">
        <v>1983</v>
      </c>
      <c r="B93" s="1" t="s">
        <v>2</v>
      </c>
      <c r="C93" s="1">
        <v>2334113690274.0356</v>
      </c>
      <c r="D93" s="1">
        <v>383603278</v>
      </c>
      <c r="E93" s="1">
        <v>9.3700950965285301E-3</v>
      </c>
      <c r="F93" s="1">
        <v>-5.9688286855816841E-3</v>
      </c>
      <c r="G93" s="1">
        <v>2.0376542583107948E-2</v>
      </c>
      <c r="H93" s="1">
        <v>1.5338924713432789E-2</v>
      </c>
      <c r="I93" s="1">
        <v>1.5338924713432789E-2</v>
      </c>
      <c r="K93" s="2">
        <f t="shared" si="1"/>
        <v>-9.3132257461547852E-10</v>
      </c>
      <c r="L93" s="263">
        <v>1983</v>
      </c>
      <c r="M93" s="90">
        <v>2.2013217115222007E-2</v>
      </c>
      <c r="N93" s="19"/>
    </row>
    <row r="94" spans="1:14" x14ac:dyDescent="0.2">
      <c r="A94" s="1">
        <v>1984</v>
      </c>
      <c r="B94" s="1" t="s">
        <v>2</v>
      </c>
      <c r="C94" s="1">
        <v>2417884204717.144</v>
      </c>
      <c r="D94" s="1">
        <v>391777004</v>
      </c>
      <c r="E94" s="1">
        <v>1.6635129228234291E-2</v>
      </c>
      <c r="F94" s="1">
        <v>-3.9619598537683487E-3</v>
      </c>
      <c r="G94" s="1">
        <v>2.4269377812743187E-2</v>
      </c>
      <c r="H94" s="1">
        <v>2.0597087219357491E-2</v>
      </c>
      <c r="I94" s="1">
        <v>2.0597087219357491E-2</v>
      </c>
      <c r="K94" s="2">
        <f t="shared" si="1"/>
        <v>1.862645149230957E-9</v>
      </c>
      <c r="L94" s="263">
        <v>1984</v>
      </c>
      <c r="M94" s="90">
        <v>2.321831773376154E-2</v>
      </c>
      <c r="N94" s="19"/>
    </row>
    <row r="95" spans="1:14" x14ac:dyDescent="0.2">
      <c r="A95" s="1">
        <v>1985</v>
      </c>
      <c r="B95" s="1" t="s">
        <v>2</v>
      </c>
      <c r="C95" s="1">
        <v>2480279586171.3696</v>
      </c>
      <c r="D95" s="1">
        <v>399954021</v>
      </c>
      <c r="E95" s="1">
        <v>2.2804634645581245E-2</v>
      </c>
      <c r="F95" s="1">
        <v>-2.528434619307518E-3</v>
      </c>
      <c r="G95" s="1">
        <v>2.8153069317340851E-2</v>
      </c>
      <c r="H95" s="1">
        <v>2.5333071127533913E-2</v>
      </c>
      <c r="I95" s="1">
        <v>2.5333071127533913E-2</v>
      </c>
      <c r="K95" s="2">
        <f t="shared" si="1"/>
        <v>-1.862645149230957E-9</v>
      </c>
      <c r="L95" s="263">
        <v>1985</v>
      </c>
      <c r="M95" s="90">
        <v>3.1636057726741086E-2</v>
      </c>
      <c r="N95" s="19"/>
    </row>
    <row r="96" spans="1:14" x14ac:dyDescent="0.2">
      <c r="A96" s="1">
        <v>1986</v>
      </c>
      <c r="B96" s="1" t="s">
        <v>2</v>
      </c>
      <c r="C96" s="1">
        <v>2584919880137.4795</v>
      </c>
      <c r="D96" s="1">
        <v>408110633</v>
      </c>
      <c r="E96" s="1">
        <v>2.7785465121269226E-2</v>
      </c>
      <c r="F96" s="1">
        <v>-1.7379337223246694E-3</v>
      </c>
      <c r="G96" s="1">
        <v>3.223414346575737E-2</v>
      </c>
      <c r="H96" s="1">
        <v>2.9523400589823723E-2</v>
      </c>
      <c r="I96" s="1">
        <v>2.9523400589823723E-2</v>
      </c>
      <c r="K96" s="2">
        <f t="shared" si="1"/>
        <v>-1.7462298274040222E-9</v>
      </c>
      <c r="L96" s="263">
        <v>1986</v>
      </c>
      <c r="M96" s="90">
        <v>3.4633100376015212E-2</v>
      </c>
      <c r="N96" s="19"/>
    </row>
    <row r="97" spans="1:14" x14ac:dyDescent="0.2">
      <c r="A97" s="1">
        <v>1987</v>
      </c>
      <c r="B97" s="1" t="s">
        <v>2</v>
      </c>
      <c r="C97" s="1">
        <v>2686391717379.7827</v>
      </c>
      <c r="D97" s="1">
        <v>416266175</v>
      </c>
      <c r="E97" s="1">
        <v>3.8559500128030777E-2</v>
      </c>
      <c r="F97" s="1">
        <v>1.2715558987110853E-3</v>
      </c>
      <c r="G97" s="1">
        <v>3.7713084369897842E-2</v>
      </c>
      <c r="H97" s="1">
        <v>3.7287943065166473E-2</v>
      </c>
      <c r="I97" s="1">
        <v>3.7287943065166473E-2</v>
      </c>
      <c r="K97" s="2">
        <f t="shared" si="1"/>
        <v>1.1641532182693481E-9</v>
      </c>
      <c r="L97" s="263">
        <v>1987</v>
      </c>
      <c r="M97" s="90">
        <v>2.9965844632811149E-2</v>
      </c>
      <c r="N97" s="19"/>
    </row>
    <row r="98" spans="1:14" x14ac:dyDescent="0.2">
      <c r="A98" s="1">
        <v>1988</v>
      </c>
      <c r="B98" s="1" t="s">
        <v>2</v>
      </c>
      <c r="C98" s="1">
        <v>2725014349406.5649</v>
      </c>
      <c r="D98" s="1">
        <v>424454247</v>
      </c>
      <c r="E98" s="1">
        <v>4.1816268116235733E-2</v>
      </c>
      <c r="F98" s="1">
        <v>-1.3044709339737892E-3</v>
      </c>
      <c r="G98" s="1">
        <v>4.4915508478879929E-2</v>
      </c>
      <c r="H98" s="1">
        <v>4.3120741844177246E-2</v>
      </c>
      <c r="I98" s="1">
        <v>4.3120741844177246E-2</v>
      </c>
      <c r="K98" s="2">
        <f t="shared" si="1"/>
        <v>-2.7939677238464355E-9</v>
      </c>
      <c r="L98" s="263">
        <v>1988</v>
      </c>
      <c r="M98" s="90">
        <v>4.8257226454551272E-2</v>
      </c>
      <c r="N98" s="19"/>
    </row>
    <row r="99" spans="1:14" x14ac:dyDescent="0.2">
      <c r="A99" s="1">
        <v>1989</v>
      </c>
      <c r="B99" s="1" t="s">
        <v>2</v>
      </c>
      <c r="C99" s="1">
        <v>2750859435234.2832</v>
      </c>
      <c r="D99" s="1">
        <v>432649158</v>
      </c>
      <c r="E99" s="1">
        <v>4.5855525881052017E-2</v>
      </c>
      <c r="F99" s="1">
        <v>5.1283504581078887E-4</v>
      </c>
      <c r="G99" s="1">
        <v>4.5910917222499847E-2</v>
      </c>
      <c r="H99" s="1">
        <v>4.5342691242694855E-2</v>
      </c>
      <c r="I99" s="1">
        <v>4.5342691242694855E-2</v>
      </c>
      <c r="K99" s="2">
        <f t="shared" si="1"/>
        <v>-4.0745362639427185E-10</v>
      </c>
      <c r="L99" s="263">
        <v>1989</v>
      </c>
      <c r="M99" s="90">
        <v>7.4292798185935705E-2</v>
      </c>
      <c r="N99" s="19"/>
    </row>
    <row r="100" spans="1:14" x14ac:dyDescent="0.2">
      <c r="A100" s="1">
        <v>1990</v>
      </c>
      <c r="B100" s="1" t="s">
        <v>2</v>
      </c>
      <c r="C100" s="1">
        <v>2804548481054.4312</v>
      </c>
      <c r="D100" s="1">
        <v>440874030</v>
      </c>
      <c r="E100" s="1">
        <v>4.9636702984571457E-2</v>
      </c>
      <c r="F100" s="1">
        <v>4.3129138648509979E-3</v>
      </c>
      <c r="G100" s="1">
        <v>4.4899981468915939E-2</v>
      </c>
      <c r="H100" s="1">
        <v>4.5323789119720459E-2</v>
      </c>
      <c r="I100" s="1">
        <v>4.5323789119720459E-2</v>
      </c>
      <c r="K100" s="2">
        <f t="shared" si="1"/>
        <v>0</v>
      </c>
      <c r="L100" s="263">
        <v>1990</v>
      </c>
      <c r="M100" s="90">
        <v>5.3772026633686257E-2</v>
      </c>
      <c r="N100" s="19"/>
    </row>
    <row r="101" spans="1:14" x14ac:dyDescent="0.2">
      <c r="A101" s="1">
        <v>1991</v>
      </c>
      <c r="B101" s="1" t="s">
        <v>2</v>
      </c>
      <c r="C101" s="1">
        <v>2912730160111.144</v>
      </c>
      <c r="D101" s="1">
        <v>449050831</v>
      </c>
      <c r="E101" s="1">
        <v>3.9800368249416351E-2</v>
      </c>
      <c r="F101" s="1">
        <v>-6.0923921409994364E-4</v>
      </c>
      <c r="G101" s="1">
        <v>3.9518728852272034E-2</v>
      </c>
      <c r="H101" s="1">
        <v>4.040960967540741E-2</v>
      </c>
      <c r="I101" s="1">
        <v>4.040960967540741E-2</v>
      </c>
      <c r="K101" s="2">
        <f t="shared" si="1"/>
        <v>-2.2118911147117615E-9</v>
      </c>
      <c r="L101" s="263">
        <v>1991</v>
      </c>
      <c r="M101" s="90">
        <v>1.472566378471161E-2</v>
      </c>
      <c r="N101" s="19"/>
    </row>
    <row r="102" spans="1:14" x14ac:dyDescent="0.2">
      <c r="A102" s="1">
        <v>1992</v>
      </c>
      <c r="B102" s="1" t="s">
        <v>2</v>
      </c>
      <c r="C102" s="1">
        <v>2954872106890.9937</v>
      </c>
      <c r="D102" s="1">
        <v>457174847</v>
      </c>
      <c r="E102" s="1">
        <v>2.4146996438503265E-2</v>
      </c>
      <c r="F102" s="1">
        <v>2.2293132496997714E-4</v>
      </c>
      <c r="G102" s="1">
        <v>2.694072388112545E-2</v>
      </c>
      <c r="H102" s="1">
        <v>2.3924063891172409E-2</v>
      </c>
      <c r="I102" s="1">
        <v>2.3924063891172409E-2</v>
      </c>
      <c r="K102" s="2">
        <f t="shared" si="1"/>
        <v>1.2223608791828156E-9</v>
      </c>
      <c r="L102" s="263">
        <v>1992</v>
      </c>
      <c r="M102" s="90">
        <v>2.7804371908412326E-2</v>
      </c>
      <c r="N102" s="19"/>
    </row>
    <row r="103" spans="1:14" x14ac:dyDescent="0.2">
      <c r="A103" s="1">
        <v>1993</v>
      </c>
      <c r="B103" s="1" t="s">
        <v>2</v>
      </c>
      <c r="C103" s="1">
        <v>3058539535829.4546</v>
      </c>
      <c r="D103" s="1">
        <v>465251094</v>
      </c>
      <c r="E103" s="1">
        <v>3.384673222899437E-2</v>
      </c>
      <c r="F103" s="1">
        <v>-2.1120400633662939E-3</v>
      </c>
      <c r="G103" s="1">
        <v>3.9026428014039993E-2</v>
      </c>
      <c r="H103" s="1">
        <v>3.5958774387836456E-2</v>
      </c>
      <c r="I103" s="1">
        <v>3.5958774387836456E-2</v>
      </c>
      <c r="K103" s="2">
        <f t="shared" si="1"/>
        <v>-2.0954757928848267E-9</v>
      </c>
      <c r="L103" s="263">
        <v>1993</v>
      </c>
      <c r="M103" s="90">
        <v>3.3886145422171429E-2</v>
      </c>
      <c r="N103" s="19"/>
    </row>
    <row r="104" spans="1:14" x14ac:dyDescent="0.2">
      <c r="A104" s="1">
        <v>1994</v>
      </c>
      <c r="B104" s="1" t="s">
        <v>2</v>
      </c>
      <c r="C104" s="1">
        <v>3183170731834.417</v>
      </c>
      <c r="D104" s="1">
        <v>473245326</v>
      </c>
      <c r="E104" s="1">
        <v>2.5883534923195839E-2</v>
      </c>
      <c r="F104" s="1">
        <v>-1.8507923930883408E-2</v>
      </c>
      <c r="G104" s="1">
        <v>4.4468287378549576E-2</v>
      </c>
      <c r="H104" s="1">
        <v>4.4391456991434097E-2</v>
      </c>
      <c r="I104" s="1">
        <v>4.4391456991434097E-2</v>
      </c>
      <c r="K104" s="2">
        <f t="shared" si="1"/>
        <v>1.862645149230957E-9</v>
      </c>
      <c r="L104" s="263">
        <v>1994</v>
      </c>
      <c r="M104" s="90">
        <v>3.5068891447311769E-2</v>
      </c>
      <c r="N104" s="19"/>
    </row>
    <row r="105" spans="1:14" x14ac:dyDescent="0.2">
      <c r="A105" s="1">
        <v>1995</v>
      </c>
      <c r="B105" s="1" t="s">
        <v>2</v>
      </c>
      <c r="C105" s="1">
        <v>3201041849213.8833</v>
      </c>
      <c r="D105" s="1">
        <v>481217359</v>
      </c>
      <c r="E105" s="1">
        <v>4.1218515485525131E-2</v>
      </c>
      <c r="F105" s="1">
        <v>-1.7643468454480171E-2</v>
      </c>
      <c r="G105" s="1">
        <v>5.6580919772386551E-2</v>
      </c>
      <c r="H105" s="1">
        <v>5.8861982077360153E-2</v>
      </c>
      <c r="I105" s="1">
        <v>5.8861982077360153E-2</v>
      </c>
      <c r="K105" s="2">
        <f t="shared" si="1"/>
        <v>1.862645149230957E-9</v>
      </c>
      <c r="L105" s="263">
        <v>1995</v>
      </c>
      <c r="M105" s="90">
        <v>3.1674055914060702E-2</v>
      </c>
      <c r="N105" s="19"/>
    </row>
    <row r="106" spans="1:14" x14ac:dyDescent="0.2">
      <c r="A106" s="1">
        <v>1996</v>
      </c>
      <c r="B106" s="1" t="s">
        <v>2</v>
      </c>
      <c r="C106" s="1">
        <v>3340021847593.4053</v>
      </c>
      <c r="D106" s="1">
        <v>489124784</v>
      </c>
      <c r="E106" s="1">
        <v>2.861928753554821E-2</v>
      </c>
      <c r="F106" s="1">
        <v>-1.3604951091110706E-2</v>
      </c>
      <c r="G106" s="1">
        <v>4.2368154972791672E-2</v>
      </c>
      <c r="H106" s="1">
        <v>4.2224239557981491E-2</v>
      </c>
      <c r="I106" s="1">
        <v>4.2224239557981491E-2</v>
      </c>
      <c r="K106" s="2">
        <f t="shared" si="1"/>
        <v>-9.3132257461547852E-10</v>
      </c>
      <c r="L106" s="263">
        <v>1996</v>
      </c>
      <c r="M106" s="90">
        <v>3.3560954423040169E-2</v>
      </c>
      <c r="N106" s="19"/>
    </row>
    <row r="107" spans="1:14" x14ac:dyDescent="0.2">
      <c r="A107" s="1">
        <v>1997</v>
      </c>
      <c r="B107" s="1" t="s">
        <v>2</v>
      </c>
      <c r="C107" s="1">
        <v>3513207180904.9346</v>
      </c>
      <c r="D107" s="1">
        <v>496974627</v>
      </c>
      <c r="E107" s="1">
        <v>3.896201029419899E-2</v>
      </c>
      <c r="F107" s="1">
        <v>-1.3896905817091465E-2</v>
      </c>
      <c r="G107" s="1">
        <v>5.0563320517539978E-2</v>
      </c>
      <c r="H107" s="1">
        <v>5.2858918905258179E-2</v>
      </c>
      <c r="I107" s="1">
        <v>5.2858918905258179E-2</v>
      </c>
      <c r="K107" s="2">
        <f t="shared" si="1"/>
        <v>-2.7939677238464355E-9</v>
      </c>
      <c r="L107" s="263">
        <v>1997</v>
      </c>
      <c r="M107" s="90">
        <v>3.4840320205253482E-2</v>
      </c>
      <c r="N107" s="19"/>
    </row>
    <row r="108" spans="1:14" x14ac:dyDescent="0.2">
      <c r="A108" s="1">
        <v>1998</v>
      </c>
      <c r="B108" s="1" t="s">
        <v>2</v>
      </c>
      <c r="C108" s="1">
        <v>3603497391032.1387</v>
      </c>
      <c r="D108" s="1">
        <v>504834889</v>
      </c>
      <c r="E108" s="1">
        <v>3.9642319083213806E-2</v>
      </c>
      <c r="F108" s="1">
        <v>-2.0135002210736275E-2</v>
      </c>
      <c r="G108" s="1">
        <v>5.6602437049150467E-2</v>
      </c>
      <c r="H108" s="1">
        <v>5.977732315659523E-2</v>
      </c>
      <c r="I108" s="1">
        <v>5.977732315659523E-2</v>
      </c>
      <c r="K108" s="2">
        <f t="shared" si="1"/>
        <v>-1.862645149230957E-9</v>
      </c>
      <c r="L108" s="263">
        <v>1998</v>
      </c>
      <c r="M108" s="90">
        <v>2.8629536955851038E-2</v>
      </c>
      <c r="N108" s="19"/>
    </row>
    <row r="109" spans="1:14" x14ac:dyDescent="0.2">
      <c r="A109" s="1">
        <v>1999</v>
      </c>
      <c r="B109" s="1" t="s">
        <v>2</v>
      </c>
      <c r="C109" s="1">
        <v>3602163490249.7397</v>
      </c>
      <c r="D109" s="1">
        <v>512622722</v>
      </c>
      <c r="E109" s="1">
        <v>2.7184031903743744E-2</v>
      </c>
      <c r="F109" s="1">
        <v>-2.9434459283947945E-2</v>
      </c>
      <c r="G109" s="1">
        <v>5.7361874729394913E-2</v>
      </c>
      <c r="H109" s="1">
        <v>5.6618493050336838E-2</v>
      </c>
      <c r="I109" s="1">
        <v>5.6618493050336838E-2</v>
      </c>
      <c r="K109" s="2">
        <f t="shared" si="1"/>
        <v>-1.862645149230957E-9</v>
      </c>
      <c r="L109" s="263">
        <v>1999</v>
      </c>
      <c r="M109" s="90">
        <v>1.7309482025136571E-2</v>
      </c>
      <c r="N109" s="19"/>
    </row>
    <row r="110" spans="1:14" x14ac:dyDescent="0.2">
      <c r="A110" s="1">
        <v>2000</v>
      </c>
      <c r="B110" s="1" t="s">
        <v>2</v>
      </c>
      <c r="C110" s="1">
        <v>3751829018489.1899</v>
      </c>
      <c r="D110" s="1">
        <v>520173022</v>
      </c>
      <c r="E110" s="1">
        <v>3.8832090795040131E-2</v>
      </c>
      <c r="F110" s="1">
        <v>-1.4897440560162067E-2</v>
      </c>
      <c r="G110" s="1">
        <v>5.2538171410560608E-2</v>
      </c>
      <c r="H110" s="1">
        <v>5.3729534149169922E-2</v>
      </c>
      <c r="I110" s="1">
        <v>5.3729534149169922E-2</v>
      </c>
      <c r="K110" s="2">
        <f t="shared" si="1"/>
        <v>-2.7939677238464355E-9</v>
      </c>
      <c r="L110" s="263">
        <v>2000</v>
      </c>
      <c r="M110" s="90">
        <v>2.5654848186683996E-2</v>
      </c>
      <c r="N110" s="19"/>
    </row>
    <row r="111" spans="1:14" x14ac:dyDescent="0.2">
      <c r="A111" s="1">
        <v>2001</v>
      </c>
      <c r="B111" s="1" t="s">
        <v>2</v>
      </c>
      <c r="C111" s="1">
        <v>3763761092280.0596</v>
      </c>
      <c r="D111" s="1">
        <v>527472604</v>
      </c>
      <c r="E111" s="1">
        <v>3.0311662703752518E-2</v>
      </c>
      <c r="F111" s="1">
        <v>-1.9502207636833191E-2</v>
      </c>
      <c r="G111" s="1">
        <v>4.6764850616455078E-2</v>
      </c>
      <c r="H111" s="1">
        <v>4.9813870340585709E-2</v>
      </c>
      <c r="I111" s="1">
        <v>4.9813870340585709E-2</v>
      </c>
      <c r="K111" s="2">
        <f t="shared" si="1"/>
        <v>0</v>
      </c>
      <c r="L111" s="263">
        <v>2001</v>
      </c>
      <c r="M111" s="90">
        <v>2.198074557728948E-2</v>
      </c>
      <c r="N111" s="19"/>
    </row>
    <row r="112" spans="1:14" x14ac:dyDescent="0.2">
      <c r="A112" s="1">
        <v>2002</v>
      </c>
      <c r="B112" s="1" t="s">
        <v>2</v>
      </c>
      <c r="C112" s="1">
        <v>3710610799271.6904</v>
      </c>
      <c r="D112" s="1">
        <v>534585659</v>
      </c>
      <c r="E112" s="1">
        <v>4.5645240694284439E-2</v>
      </c>
      <c r="F112" s="1">
        <v>-1.3247216120362282E-2</v>
      </c>
      <c r="G112" s="1">
        <v>5.2765697240829468E-2</v>
      </c>
      <c r="H112" s="1">
        <v>5.8892451226711273E-2</v>
      </c>
      <c r="I112" s="1">
        <v>5.8892451226711273E-2</v>
      </c>
      <c r="K112" s="2">
        <f t="shared" si="1"/>
        <v>5.5879354476928711E-9</v>
      </c>
      <c r="L112" s="263">
        <v>2002</v>
      </c>
      <c r="M112" s="90">
        <v>2.9263452457414164E-2</v>
      </c>
      <c r="N112" s="19"/>
    </row>
    <row r="113" spans="1:14" x14ac:dyDescent="0.2">
      <c r="A113" s="1">
        <v>2003</v>
      </c>
      <c r="B113" s="1" t="s">
        <v>2</v>
      </c>
      <c r="C113" s="1">
        <v>3782103319388.0083</v>
      </c>
      <c r="D113" s="1">
        <v>541529616</v>
      </c>
      <c r="E113" s="1">
        <v>5.1749777048826218E-2</v>
      </c>
      <c r="F113" s="1">
        <v>-8.4561808034777641E-3</v>
      </c>
      <c r="G113" s="1">
        <v>5.2705056965351105E-2</v>
      </c>
      <c r="H113" s="1">
        <v>6.0205958783626556E-2</v>
      </c>
      <c r="I113" s="1">
        <v>6.0205958783626556E-2</v>
      </c>
      <c r="K113" s="2">
        <f t="shared" si="1"/>
        <v>-9.3132257461547852E-10</v>
      </c>
      <c r="L113" s="263">
        <v>2003</v>
      </c>
      <c r="M113" s="90">
        <v>6.2336831023890892E-2</v>
      </c>
      <c r="N113" s="19"/>
    </row>
    <row r="114" spans="1:14" x14ac:dyDescent="0.2">
      <c r="A114" s="1">
        <v>2004</v>
      </c>
      <c r="B114" s="1" t="s">
        <v>2</v>
      </c>
      <c r="C114" s="1">
        <v>3996768231907.1099</v>
      </c>
      <c r="D114" s="1">
        <v>548332271</v>
      </c>
      <c r="E114" s="1">
        <v>7.3387481272220612E-2</v>
      </c>
      <c r="F114" s="1">
        <v>5.7774865999817848E-3</v>
      </c>
      <c r="G114" s="1">
        <v>5.8443821966648102E-2</v>
      </c>
      <c r="H114" s="1">
        <v>6.7609995603561401E-2</v>
      </c>
      <c r="I114" s="1">
        <v>6.7609995603561401E-2</v>
      </c>
      <c r="K114" s="2">
        <f t="shared" si="1"/>
        <v>-9.3132257461547852E-10</v>
      </c>
      <c r="L114" s="263">
        <v>2004</v>
      </c>
      <c r="M114" s="90">
        <v>4.4051460817487238E-2</v>
      </c>
      <c r="N114" s="19"/>
    </row>
    <row r="115" spans="1:14" x14ac:dyDescent="0.2">
      <c r="A115" s="1">
        <v>2005</v>
      </c>
      <c r="B115" s="1" t="s">
        <v>2</v>
      </c>
      <c r="C115" s="1">
        <v>4186590369496.7524</v>
      </c>
      <c r="D115" s="1">
        <v>555047036</v>
      </c>
      <c r="E115" s="1">
        <v>6.6511042416095734E-2</v>
      </c>
      <c r="F115" s="1">
        <v>5.7668392546474934E-3</v>
      </c>
      <c r="G115" s="1">
        <v>5.0998389720916748E-2</v>
      </c>
      <c r="H115" s="1">
        <v>6.0744199901819229E-2</v>
      </c>
      <c r="I115" s="1">
        <v>6.0744199901819229E-2</v>
      </c>
      <c r="K115" s="2">
        <f t="shared" si="1"/>
        <v>3.2596290111541748E-9</v>
      </c>
      <c r="L115" s="263">
        <v>2005</v>
      </c>
      <c r="M115" s="90">
        <v>3.9666700514261743E-2</v>
      </c>
      <c r="N115" s="19"/>
    </row>
    <row r="116" spans="1:14" x14ac:dyDescent="0.2">
      <c r="A116" s="1">
        <v>2006</v>
      </c>
      <c r="B116" s="1" t="s">
        <v>2</v>
      </c>
      <c r="C116" s="1">
        <v>4426963441124.5391</v>
      </c>
      <c r="D116" s="1">
        <v>561682706</v>
      </c>
      <c r="E116" s="1">
        <v>8.1094905734062195E-2</v>
      </c>
      <c r="F116" s="1">
        <v>8.0085992813110352E-3</v>
      </c>
      <c r="G116" s="1">
        <v>5.9800464659929276E-2</v>
      </c>
      <c r="H116" s="1">
        <v>7.308630645275116E-2</v>
      </c>
      <c r="I116" s="1">
        <v>7.308630645275116E-2</v>
      </c>
      <c r="K116" s="2">
        <f t="shared" si="1"/>
        <v>0</v>
      </c>
      <c r="L116" s="263">
        <v>2006</v>
      </c>
      <c r="M116" s="90">
        <v>5.0611482620293795E-2</v>
      </c>
      <c r="N116" s="19"/>
    </row>
    <row r="117" spans="1:14" x14ac:dyDescent="0.2">
      <c r="A117" s="1">
        <v>2007</v>
      </c>
      <c r="B117" s="1" t="s">
        <v>2</v>
      </c>
      <c r="C117" s="1">
        <v>4672965135753.2822</v>
      </c>
      <c r="D117" s="1">
        <v>568285583</v>
      </c>
      <c r="E117" s="1">
        <v>8.6920715868473053E-2</v>
      </c>
      <c r="F117" s="1">
        <v>1.1201836168766022E-2</v>
      </c>
      <c r="G117" s="1">
        <v>5.8807693421840668E-2</v>
      </c>
      <c r="H117" s="1">
        <v>7.5718872249126434E-2</v>
      </c>
      <c r="I117" s="1">
        <v>7.5718872249126434E-2</v>
      </c>
      <c r="K117" s="2">
        <f t="shared" si="1"/>
        <v>7.4505805969238281E-9</v>
      </c>
      <c r="L117" s="263">
        <v>2007</v>
      </c>
      <c r="M117" s="90">
        <v>5.8901486128296009E-2</v>
      </c>
      <c r="N117" s="19"/>
    </row>
    <row r="118" spans="1:14" x14ac:dyDescent="0.2">
      <c r="A118" s="1">
        <v>2008</v>
      </c>
      <c r="B118" s="1" t="s">
        <v>2</v>
      </c>
      <c r="C118" s="1">
        <v>4835477809256.667</v>
      </c>
      <c r="D118" s="1">
        <v>574858586</v>
      </c>
      <c r="E118" s="1">
        <v>7.8556247055530548E-2</v>
      </c>
      <c r="F118" s="1">
        <v>1.4733277261257172E-2</v>
      </c>
      <c r="G118" s="1">
        <v>5.1908873021602631E-2</v>
      </c>
      <c r="H118" s="1">
        <v>6.3822969794273376E-2</v>
      </c>
      <c r="I118" s="1">
        <v>6.3822969794273376E-2</v>
      </c>
      <c r="K118" s="2">
        <f t="shared" si="1"/>
        <v>0</v>
      </c>
      <c r="L118" s="263">
        <v>2008</v>
      </c>
      <c r="M118" s="90">
        <v>5.6798500522026625E-2</v>
      </c>
      <c r="N118" s="19"/>
    </row>
    <row r="119" spans="1:14" x14ac:dyDescent="0.2">
      <c r="A119" s="1">
        <v>2009</v>
      </c>
      <c r="B119" s="1" t="s">
        <v>2</v>
      </c>
      <c r="C119" s="1">
        <v>4759599962547.7402</v>
      </c>
      <c r="D119" s="1">
        <v>581350863</v>
      </c>
      <c r="E119" s="1">
        <v>5.1956094801425934E-2</v>
      </c>
      <c r="F119" s="1">
        <v>-7.4257021769881248E-3</v>
      </c>
      <c r="G119" s="1">
        <v>4.7090787440538406E-2</v>
      </c>
      <c r="H119" s="1">
        <v>5.9381797909736633E-2</v>
      </c>
      <c r="I119" s="1">
        <v>5.9381797909736633E-2</v>
      </c>
      <c r="K119" s="2">
        <f t="shared" si="1"/>
        <v>-9.3132257461547852E-10</v>
      </c>
      <c r="L119" s="263">
        <v>2009</v>
      </c>
      <c r="M119" s="90">
        <v>2.1627226752531585E-2</v>
      </c>
      <c r="N119" s="19"/>
    </row>
    <row r="120" spans="1:14" x14ac:dyDescent="0.2">
      <c r="A120" s="1">
        <v>2010</v>
      </c>
      <c r="B120" s="1" t="s">
        <v>2</v>
      </c>
      <c r="C120" s="1">
        <v>4993921161610.1943</v>
      </c>
      <c r="D120" s="1">
        <v>587711752</v>
      </c>
      <c r="E120" s="1">
        <v>6.3512265682220459E-2</v>
      </c>
      <c r="F120" s="1">
        <v>3.7523910868912935E-3</v>
      </c>
      <c r="G120" s="1">
        <v>4.3458860367536545E-2</v>
      </c>
      <c r="H120" s="1">
        <v>5.9759870171546936E-2</v>
      </c>
      <c r="I120" s="1">
        <v>5.9759870171546936E-2</v>
      </c>
      <c r="K120" s="2">
        <f t="shared" si="1"/>
        <v>4.4237822294235229E-9</v>
      </c>
      <c r="L120" s="263">
        <v>2010</v>
      </c>
      <c r="M120" s="90">
        <v>2.5276038890368852E-2</v>
      </c>
      <c r="N120" s="19"/>
    </row>
    <row r="121" spans="1:14" x14ac:dyDescent="0.2">
      <c r="A121" s="1">
        <v>2011</v>
      </c>
      <c r="B121" s="1" t="s">
        <v>2</v>
      </c>
      <c r="C121" s="1">
        <v>5203091035602.2822</v>
      </c>
      <c r="D121" s="1">
        <v>594044821</v>
      </c>
      <c r="E121" s="1">
        <v>6.1880268156528473E-2</v>
      </c>
      <c r="F121" s="1">
        <v>-2.7429703623056412E-3</v>
      </c>
      <c r="G121" s="1">
        <v>4.6306546777486801E-2</v>
      </c>
      <c r="H121" s="1">
        <v>6.4623244106769562E-2</v>
      </c>
      <c r="I121" s="1">
        <v>6.4623244106769562E-2</v>
      </c>
      <c r="K121" s="2">
        <f t="shared" si="1"/>
        <v>-5.5879354476928711E-9</v>
      </c>
      <c r="L121" s="263">
        <v>2011</v>
      </c>
      <c r="M121" s="90">
        <v>1.8679759973855924E-2</v>
      </c>
      <c r="N121" s="19"/>
    </row>
    <row r="122" spans="1:14" x14ac:dyDescent="0.2">
      <c r="A122" s="1">
        <v>2012</v>
      </c>
      <c r="B122" s="1" t="s">
        <v>2</v>
      </c>
      <c r="C122" s="1">
        <v>5362173462230.6387</v>
      </c>
      <c r="D122" s="1">
        <v>600376296</v>
      </c>
      <c r="E122" s="1">
        <v>5.872461199760437E-2</v>
      </c>
      <c r="F122" s="1">
        <v>-4.1483128443360329E-3</v>
      </c>
      <c r="G122" s="1">
        <v>4.8050355166196823E-2</v>
      </c>
      <c r="H122" s="1">
        <v>6.2872923910617828E-2</v>
      </c>
      <c r="I122" s="1">
        <v>6.2872923910617828E-2</v>
      </c>
      <c r="K122" s="2">
        <f t="shared" si="1"/>
        <v>9.3132257461547852E-10</v>
      </c>
      <c r="L122" s="263">
        <v>2012</v>
      </c>
      <c r="M122" s="90">
        <v>1.6460661733021503E-2</v>
      </c>
      <c r="N122" s="19"/>
    </row>
    <row r="123" spans="1:14" x14ac:dyDescent="0.2">
      <c r="A123" s="1">
        <v>2013</v>
      </c>
      <c r="B123" s="1" t="s">
        <v>2</v>
      </c>
      <c r="C123" s="1">
        <v>5521189653353.6377</v>
      </c>
      <c r="D123" s="1">
        <v>606633271</v>
      </c>
      <c r="E123" s="1">
        <v>5.2502881735563278E-2</v>
      </c>
      <c r="F123" s="1">
        <v>-5.9316991828382015E-3</v>
      </c>
      <c r="G123" s="1">
        <v>4.4633403420448303E-2</v>
      </c>
      <c r="H123" s="1">
        <v>5.8434583246707916E-2</v>
      </c>
      <c r="I123" s="1">
        <v>5.8434583246707916E-2</v>
      </c>
      <c r="K123" s="2">
        <f t="shared" si="1"/>
        <v>-2.3283064365386963E-9</v>
      </c>
      <c r="L123" s="263">
        <v>2013</v>
      </c>
      <c r="M123" s="90">
        <v>-3.1329537595882334E-2</v>
      </c>
      <c r="N123" s="19"/>
    </row>
    <row r="124" spans="1:14" x14ac:dyDescent="0.2">
      <c r="A124" s="1">
        <v>2014</v>
      </c>
      <c r="B124" s="1" t="s">
        <v>2</v>
      </c>
      <c r="C124" s="1">
        <v>5561520203145.0576</v>
      </c>
      <c r="D124" s="1">
        <v>612808796</v>
      </c>
      <c r="E124" s="1">
        <v>4.3790675699710846E-2</v>
      </c>
      <c r="F124" s="1">
        <v>-2.2000199183821678E-2</v>
      </c>
      <c r="G124" s="1">
        <v>4.7469936311244965E-2</v>
      </c>
      <c r="H124" s="1">
        <v>6.5790876746177673E-2</v>
      </c>
      <c r="I124" s="1">
        <v>6.5790876746177673E-2</v>
      </c>
      <c r="K124" s="2">
        <f t="shared" si="1"/>
        <v>-1.862645149230957E-9</v>
      </c>
      <c r="L124" s="263">
        <v>2014</v>
      </c>
      <c r="M124" s="90">
        <v>-6.9697628285899337E-4</v>
      </c>
      <c r="N124" s="19"/>
    </row>
    <row r="125" spans="1:14" x14ac:dyDescent="0.2">
      <c r="A125" s="1">
        <v>2015</v>
      </c>
      <c r="B125" s="1" t="s">
        <v>2</v>
      </c>
      <c r="C125" s="1">
        <v>5567666239906.9746</v>
      </c>
      <c r="D125" s="1">
        <v>618837949</v>
      </c>
      <c r="E125" s="1">
        <v>3.6871097981929779E-2</v>
      </c>
      <c r="F125" s="1">
        <v>-3.8142785429954529E-2</v>
      </c>
      <c r="G125" s="1">
        <v>5.8358442038297653E-2</v>
      </c>
      <c r="H125" s="1">
        <v>7.5013883411884308E-2</v>
      </c>
      <c r="I125" s="1">
        <v>7.5013883411884308E-2</v>
      </c>
      <c r="K125" s="2">
        <f t="shared" si="1"/>
        <v>0</v>
      </c>
      <c r="L125" s="263">
        <v>2015</v>
      </c>
      <c r="M125" s="90">
        <v>-3.6217975959301689E-3</v>
      </c>
      <c r="N125" s="19"/>
    </row>
    <row r="126" spans="1:14" x14ac:dyDescent="0.2">
      <c r="A126" s="1">
        <v>2016</v>
      </c>
      <c r="B126" s="1" t="s">
        <v>2</v>
      </c>
      <c r="C126" s="1">
        <v>5475751741118.833</v>
      </c>
      <c r="D126" s="1">
        <v>624719671</v>
      </c>
      <c r="E126" s="1">
        <v>3.2579410821199417E-2</v>
      </c>
      <c r="F126" s="1">
        <v>-3.4198477864265442E-2</v>
      </c>
      <c r="G126" s="1">
        <v>5.6676916778087616E-2</v>
      </c>
      <c r="H126" s="1">
        <v>6.6777892410755157E-2</v>
      </c>
      <c r="I126" s="1">
        <v>6.6777892410755157E-2</v>
      </c>
      <c r="K126" s="2">
        <f t="shared" si="1"/>
        <v>-3.7252902984619141E-9</v>
      </c>
      <c r="L126" s="263">
        <v>2016</v>
      </c>
      <c r="M126" s="90">
        <v>2.2048725131391288E-2</v>
      </c>
      <c r="N126" s="19"/>
    </row>
    <row r="127" spans="1:14" x14ac:dyDescent="0.2">
      <c r="A127" s="1">
        <v>2017</v>
      </c>
      <c r="B127" s="1" t="s">
        <v>2</v>
      </c>
      <c r="C127" s="1">
        <v>5504202534104.7539</v>
      </c>
      <c r="D127" s="1">
        <v>630369695</v>
      </c>
      <c r="E127" s="1">
        <v>3.8981176912784576E-2</v>
      </c>
      <c r="F127" s="1">
        <v>-3.5563133656978607E-2</v>
      </c>
      <c r="G127" s="1">
        <v>5.6453175842761993E-2</v>
      </c>
      <c r="H127" s="1">
        <v>7.4544310569763184E-2</v>
      </c>
      <c r="I127" s="1">
        <v>7.4544310569763184E-2</v>
      </c>
      <c r="K127" s="2">
        <f t="shared" si="1"/>
        <v>0</v>
      </c>
      <c r="L127" s="263">
        <v>2017</v>
      </c>
      <c r="M127" s="90">
        <v>-5.6831001206913067E-3</v>
      </c>
      <c r="N127" s="19"/>
    </row>
    <row r="128" spans="1:14" x14ac:dyDescent="0.2">
      <c r="A128" s="1">
        <v>2018</v>
      </c>
      <c r="B128" s="1" t="s">
        <v>2</v>
      </c>
      <c r="C128" s="1">
        <v>5488372925638.1279</v>
      </c>
      <c r="D128" s="1">
        <v>635809986</v>
      </c>
      <c r="E128" s="1">
        <v>3.9756409823894501E-2</v>
      </c>
      <c r="F128" s="1">
        <v>-3.0603494495153427E-2</v>
      </c>
      <c r="G128" s="1">
        <v>4.8385016620159149E-2</v>
      </c>
      <c r="H128" s="1">
        <v>7.0359900593757629E-2</v>
      </c>
      <c r="I128" s="1">
        <v>7.0359900593757629E-2</v>
      </c>
      <c r="K128" s="2">
        <f t="shared" si="1"/>
        <v>3.7252902984619141E-9</v>
      </c>
      <c r="L128" s="263">
        <v>2018</v>
      </c>
      <c r="M128" s="90">
        <v>-2.7512813478604233E-2</v>
      </c>
      <c r="N128" s="19"/>
    </row>
    <row r="129" spans="1:14" x14ac:dyDescent="0.2">
      <c r="A129" s="1">
        <v>2019</v>
      </c>
      <c r="B129" s="1" t="s">
        <v>2</v>
      </c>
      <c r="C129" s="1">
        <v>5357442907314.4834</v>
      </c>
      <c r="D129" s="1">
        <v>641002645</v>
      </c>
      <c r="E129" s="1">
        <v>4.126555472612381E-2</v>
      </c>
      <c r="F129" s="1">
        <v>-3.4430671483278275E-2</v>
      </c>
      <c r="G129" s="1">
        <v>6.461208313703537E-2</v>
      </c>
      <c r="H129" s="1">
        <v>7.5696229934692383E-2</v>
      </c>
      <c r="I129" s="1">
        <v>7.5696229934692383E-2</v>
      </c>
      <c r="K129" s="2">
        <f t="shared" si="1"/>
        <v>-3.7252902984619141E-9</v>
      </c>
      <c r="L129" s="263">
        <v>2019</v>
      </c>
      <c r="M129" s="90">
        <v>-7.6466233951707581E-3</v>
      </c>
      <c r="N129" s="19"/>
    </row>
    <row r="130" spans="1:14" x14ac:dyDescent="0.2">
      <c r="A130" s="1">
        <v>2020</v>
      </c>
      <c r="B130" s="1" t="s">
        <v>2</v>
      </c>
      <c r="C130" s="1">
        <v>5038156646371.3359</v>
      </c>
      <c r="D130" s="1">
        <v>645542777</v>
      </c>
      <c r="E130" s="1">
        <v>4.2748317122459412E-2</v>
      </c>
      <c r="F130" s="1">
        <v>-7.7951915562152863E-2</v>
      </c>
      <c r="G130" s="1">
        <v>0.10312528163194656</v>
      </c>
      <c r="H130" s="1">
        <v>0.12070023268461227</v>
      </c>
      <c r="I130" s="1">
        <v>0.12070023268461227</v>
      </c>
      <c r="K130" s="2">
        <f t="shared" si="1"/>
        <v>0</v>
      </c>
      <c r="L130" s="263">
        <v>2020</v>
      </c>
      <c r="M130" s="90">
        <v>-3.0483940791438846E-2</v>
      </c>
      <c r="N130" s="19"/>
    </row>
    <row r="131" spans="1:14" x14ac:dyDescent="0.2">
      <c r="A131" s="1">
        <v>2021</v>
      </c>
      <c r="B131" s="1" t="s">
        <v>2</v>
      </c>
      <c r="C131" s="1">
        <v>5356463435441.7666</v>
      </c>
      <c r="D131" s="1">
        <v>649288401</v>
      </c>
      <c r="E131" s="1">
        <v>5.1626253873109818E-2</v>
      </c>
      <c r="F131" s="1">
        <v>-2.8869982808828354E-2</v>
      </c>
      <c r="G131" s="1">
        <v>6.2933929264545441E-2</v>
      </c>
      <c r="H131" s="1">
        <v>8.0496236681938171E-2</v>
      </c>
      <c r="I131" s="1">
        <v>8.0496236681938171E-2</v>
      </c>
      <c r="K131" s="2">
        <f t="shared" ref="K131:K194" si="2">E131-F131-I131</f>
        <v>0</v>
      </c>
      <c r="L131" s="263">
        <v>2021</v>
      </c>
      <c r="M131" s="90">
        <v>-6.0940713282781056E-3</v>
      </c>
      <c r="N131" s="19"/>
    </row>
    <row r="132" spans="1:14" x14ac:dyDescent="0.2">
      <c r="A132" s="1">
        <v>2022</v>
      </c>
      <c r="B132" s="1" t="s">
        <v>2</v>
      </c>
      <c r="C132" s="1">
        <v>5619388910654.3955</v>
      </c>
      <c r="D132" s="1">
        <v>653204540</v>
      </c>
      <c r="E132" s="1">
        <v>4.61888387799263E-2</v>
      </c>
      <c r="F132" s="1">
        <v>-1.1439921334385872E-2</v>
      </c>
      <c r="G132" s="1">
        <v>3.2307710498571396E-2</v>
      </c>
      <c r="H132" s="1">
        <v>5.7628758251667023E-2</v>
      </c>
      <c r="I132" s="1">
        <v>5.7628758251667023E-2</v>
      </c>
      <c r="K132" s="2">
        <f t="shared" si="2"/>
        <v>1.862645149230957E-9</v>
      </c>
      <c r="L132" s="263">
        <v>2022</v>
      </c>
      <c r="M132" s="90">
        <v>7.8108804609832397E-2</v>
      </c>
      <c r="N132" s="19"/>
    </row>
    <row r="133" spans="1:14" x14ac:dyDescent="0.2">
      <c r="A133" s="1">
        <v>2023</v>
      </c>
      <c r="B133" s="1" t="s">
        <v>2</v>
      </c>
      <c r="C133" s="1">
        <v>5769550727420.3721</v>
      </c>
      <c r="D133" s="1">
        <v>657737819</v>
      </c>
      <c r="E133" s="1">
        <v>4.6253755688667297E-2</v>
      </c>
      <c r="F133" s="1">
        <v>-2.0059287548065186E-2</v>
      </c>
      <c r="G133" s="1">
        <v>4.5885410159826279E-2</v>
      </c>
      <c r="H133" s="1">
        <v>6.6313043236732483E-2</v>
      </c>
      <c r="I133" s="1">
        <v>6.6313043236732483E-2</v>
      </c>
      <c r="K133" s="2">
        <f t="shared" si="2"/>
        <v>0</v>
      </c>
      <c r="L133" s="263">
        <v>2023</v>
      </c>
      <c r="M133" s="90">
        <v>-5.428199517301468E-3</v>
      </c>
      <c r="N133" s="19"/>
    </row>
    <row r="134" spans="1:14" x14ac:dyDescent="0.2">
      <c r="A134" s="1">
        <v>1980</v>
      </c>
      <c r="B134" s="1" t="s">
        <v>3</v>
      </c>
      <c r="C134" s="1">
        <v>1292468586403.9341</v>
      </c>
      <c r="D134" s="1">
        <v>229966546</v>
      </c>
      <c r="E134" s="1">
        <v>1.5294525772333145E-2</v>
      </c>
      <c r="F134" s="1">
        <v>-1.3186275027692318E-2</v>
      </c>
      <c r="G134" s="1">
        <v>3.4570808056741953E-3</v>
      </c>
      <c r="H134" s="1">
        <v>2.8480803593993187E-2</v>
      </c>
      <c r="I134" s="1">
        <v>2.8480803593993187E-2</v>
      </c>
      <c r="K134" s="2">
        <f t="shared" si="2"/>
        <v>-2.7939677238464355E-9</v>
      </c>
      <c r="L134" s="263">
        <v>1980</v>
      </c>
      <c r="M134" s="90">
        <v>0.11107213334133768</v>
      </c>
      <c r="N134" s="19"/>
    </row>
    <row r="135" spans="1:14" x14ac:dyDescent="0.2">
      <c r="A135" s="1">
        <v>1981</v>
      </c>
      <c r="B135" s="1" t="s">
        <v>3</v>
      </c>
      <c r="C135" s="1">
        <v>1246072231184.5593</v>
      </c>
      <c r="D135" s="1">
        <v>237670202</v>
      </c>
      <c r="E135" s="1">
        <v>2.1983776241540909E-2</v>
      </c>
      <c r="F135" s="1">
        <v>-7.1943849325180054E-3</v>
      </c>
      <c r="G135" s="1">
        <v>3.7103125359863043E-3</v>
      </c>
      <c r="H135" s="1">
        <v>2.9178163036704063E-2</v>
      </c>
      <c r="I135" s="1">
        <v>2.9178163036704063E-2</v>
      </c>
      <c r="K135" s="2">
        <f t="shared" si="2"/>
        <v>-1.862645149230957E-9</v>
      </c>
      <c r="L135" s="263">
        <v>1981</v>
      </c>
      <c r="M135" s="90">
        <v>0.29588456349885917</v>
      </c>
      <c r="N135" s="19"/>
    </row>
    <row r="136" spans="1:14" x14ac:dyDescent="0.2">
      <c r="A136" s="1">
        <v>1982</v>
      </c>
      <c r="B136" s="1" t="s">
        <v>3</v>
      </c>
      <c r="C136" s="1">
        <v>1186723188258.5186</v>
      </c>
      <c r="D136" s="1">
        <v>245643535</v>
      </c>
      <c r="E136" s="1">
        <v>2.0163310691714287E-2</v>
      </c>
      <c r="F136" s="1">
        <v>-5.1615294069051743E-3</v>
      </c>
      <c r="G136" s="1">
        <v>2.8437844011932611E-3</v>
      </c>
      <c r="H136" s="1">
        <v>2.5324840098619461E-2</v>
      </c>
      <c r="I136" s="1">
        <v>2.5324840098619461E-2</v>
      </c>
      <c r="K136" s="2">
        <f t="shared" si="2"/>
        <v>0</v>
      </c>
      <c r="L136" s="263">
        <v>1982</v>
      </c>
      <c r="M136" s="90">
        <v>7.7104825015908068E-2</v>
      </c>
      <c r="N136" s="19"/>
    </row>
    <row r="137" spans="1:14" x14ac:dyDescent="0.2">
      <c r="A137" s="1">
        <v>1983</v>
      </c>
      <c r="B137" s="1" t="s">
        <v>3</v>
      </c>
      <c r="C137" s="1">
        <v>1189930495191.4688</v>
      </c>
      <c r="D137" s="1">
        <v>253376908</v>
      </c>
      <c r="E137" s="1">
        <v>2.3277094587683678E-2</v>
      </c>
      <c r="F137" s="1">
        <v>-3.9044213481247425E-3</v>
      </c>
      <c r="G137" s="1">
        <v>4.6455385163426399E-3</v>
      </c>
      <c r="H137" s="1">
        <v>2.7181515470147133E-2</v>
      </c>
      <c r="I137" s="1">
        <v>2.7181515470147133E-2</v>
      </c>
      <c r="K137" s="2">
        <f t="shared" si="2"/>
        <v>4.6566128730773926E-10</v>
      </c>
      <c r="L137" s="263">
        <v>1983</v>
      </c>
      <c r="M137" s="90">
        <v>5.6112638005299149E-2</v>
      </c>
      <c r="N137" s="19"/>
    </row>
    <row r="138" spans="1:14" x14ac:dyDescent="0.2">
      <c r="A138" s="1">
        <v>1984</v>
      </c>
      <c r="B138" s="1" t="s">
        <v>3</v>
      </c>
      <c r="C138" s="1">
        <v>1198167835429.0298</v>
      </c>
      <c r="D138" s="1">
        <v>261434063</v>
      </c>
      <c r="E138" s="1">
        <v>3.663996234536171E-2</v>
      </c>
      <c r="F138" s="1">
        <v>2.5293063372373581E-3</v>
      </c>
      <c r="G138" s="1">
        <v>8.9018102735280991E-3</v>
      </c>
      <c r="H138" s="1">
        <v>3.4110654145479202E-2</v>
      </c>
      <c r="I138" s="1">
        <v>3.4110654145479202E-2</v>
      </c>
      <c r="K138" s="2">
        <f t="shared" si="2"/>
        <v>1.862645149230957E-9</v>
      </c>
      <c r="L138" s="263">
        <v>1984</v>
      </c>
      <c r="M138" s="90">
        <v>0.15237091520183024</v>
      </c>
      <c r="N138" s="19"/>
    </row>
    <row r="139" spans="1:14" x14ac:dyDescent="0.2">
      <c r="A139" s="1">
        <v>1985</v>
      </c>
      <c r="B139" s="1" t="s">
        <v>3</v>
      </c>
      <c r="C139" s="1">
        <v>1197126187979.1709</v>
      </c>
      <c r="D139" s="1">
        <v>269590955</v>
      </c>
      <c r="E139" s="1">
        <v>4.9249500036239624E-2</v>
      </c>
      <c r="F139" s="1">
        <v>1.0985144414007664E-2</v>
      </c>
      <c r="G139" s="1">
        <v>1.3222618959844112E-2</v>
      </c>
      <c r="H139" s="1">
        <v>3.8264356553554535E-2</v>
      </c>
      <c r="I139" s="1">
        <v>3.8264356553554535E-2</v>
      </c>
      <c r="K139" s="2">
        <f t="shared" si="2"/>
        <v>-9.3132257461547852E-10</v>
      </c>
      <c r="L139" s="263">
        <v>1985</v>
      </c>
      <c r="M139" s="90">
        <v>6.1767677639679539E-2</v>
      </c>
      <c r="N139" s="19"/>
    </row>
    <row r="140" spans="1:14" x14ac:dyDescent="0.2">
      <c r="A140" s="1">
        <v>1986</v>
      </c>
      <c r="B140" s="1" t="s">
        <v>3</v>
      </c>
      <c r="C140" s="1">
        <v>1268151197084.3486</v>
      </c>
      <c r="D140" s="1">
        <v>277851349</v>
      </c>
      <c r="E140" s="1">
        <v>5.7825345546007156E-2</v>
      </c>
      <c r="F140" s="1">
        <v>1.3965572230517864E-2</v>
      </c>
      <c r="G140" s="1">
        <v>1.5922226011753082E-2</v>
      </c>
      <c r="H140" s="1">
        <v>4.3859768658876419E-2</v>
      </c>
      <c r="I140" s="1">
        <v>4.3859768658876419E-2</v>
      </c>
      <c r="K140" s="2">
        <f t="shared" si="2"/>
        <v>4.6566128730773926E-9</v>
      </c>
      <c r="L140" s="263">
        <v>1986</v>
      </c>
      <c r="M140" s="90">
        <v>5.3440657734939369E-2</v>
      </c>
      <c r="N140" s="19"/>
    </row>
    <row r="141" spans="1:14" x14ac:dyDescent="0.2">
      <c r="A141" s="1">
        <v>1987</v>
      </c>
      <c r="B141" s="1" t="s">
        <v>3</v>
      </c>
      <c r="C141" s="1">
        <v>1280640072936.0283</v>
      </c>
      <c r="D141" s="1">
        <v>286204328</v>
      </c>
      <c r="E141" s="1">
        <v>7.4009217321872711E-2</v>
      </c>
      <c r="F141" s="1">
        <v>2.1355394273996353E-2</v>
      </c>
      <c r="G141" s="1">
        <v>2.1740101277828217E-2</v>
      </c>
      <c r="H141" s="1">
        <v>5.2653823047876358E-2</v>
      </c>
      <c r="I141" s="1">
        <v>5.2653823047876358E-2</v>
      </c>
      <c r="K141" s="2">
        <f t="shared" si="2"/>
        <v>0</v>
      </c>
      <c r="L141" s="263">
        <v>1987</v>
      </c>
      <c r="M141" s="90">
        <v>6.1089665421422794E-2</v>
      </c>
      <c r="N141" s="19"/>
    </row>
    <row r="142" spans="1:14" x14ac:dyDescent="0.2">
      <c r="A142" s="1">
        <v>1988</v>
      </c>
      <c r="B142" s="1" t="s">
        <v>3</v>
      </c>
      <c r="C142" s="1">
        <v>1329362463560.2854</v>
      </c>
      <c r="D142" s="1">
        <v>294400780</v>
      </c>
      <c r="E142" s="1">
        <v>6.8955712020397186E-2</v>
      </c>
      <c r="F142" s="1">
        <v>9.1783460229635239E-3</v>
      </c>
      <c r="G142" s="1">
        <v>3.0546922236680984E-2</v>
      </c>
      <c r="H142" s="1">
        <v>5.9777364134788513E-2</v>
      </c>
      <c r="I142" s="1">
        <v>5.9777364134788513E-2</v>
      </c>
      <c r="K142" s="2">
        <f t="shared" si="2"/>
        <v>1.862645149230957E-9</v>
      </c>
      <c r="L142" s="263">
        <v>1988</v>
      </c>
      <c r="M142" s="90">
        <v>8.9514532811008379E-2</v>
      </c>
      <c r="N142" s="19"/>
    </row>
    <row r="143" spans="1:14" x14ac:dyDescent="0.2">
      <c r="A143" s="1">
        <v>1989</v>
      </c>
      <c r="B143" s="1" t="s">
        <v>3</v>
      </c>
      <c r="C143" s="1">
        <v>1361290196262.1794</v>
      </c>
      <c r="D143" s="1">
        <v>302535478</v>
      </c>
      <c r="E143" s="1">
        <v>8.1209622323513031E-2</v>
      </c>
      <c r="F143" s="1">
        <v>1.731707900762558E-2</v>
      </c>
      <c r="G143" s="1">
        <v>3.2992951571941376E-2</v>
      </c>
      <c r="H143" s="1">
        <v>6.3892543315887451E-2</v>
      </c>
      <c r="I143" s="1">
        <v>6.3892543315887451E-2</v>
      </c>
      <c r="K143" s="2">
        <f t="shared" si="2"/>
        <v>0</v>
      </c>
      <c r="L143" s="263">
        <v>1989</v>
      </c>
      <c r="M143" s="90">
        <v>0.10116053374151442</v>
      </c>
      <c r="N143" s="19"/>
    </row>
    <row r="144" spans="1:14" x14ac:dyDescent="0.2">
      <c r="A144" s="1">
        <v>1990</v>
      </c>
      <c r="B144" s="1" t="s">
        <v>3</v>
      </c>
      <c r="C144" s="1">
        <v>1459752786006.1787</v>
      </c>
      <c r="D144" s="1">
        <v>310205528</v>
      </c>
      <c r="E144" s="1">
        <v>0.1005827784538269</v>
      </c>
      <c r="F144" s="1">
        <v>3.8082268089056015E-2</v>
      </c>
      <c r="G144" s="1">
        <v>3.046843595802784E-2</v>
      </c>
      <c r="H144" s="1">
        <v>6.2500514090061188E-2</v>
      </c>
      <c r="I144" s="1">
        <v>6.2500514090061188E-2</v>
      </c>
      <c r="K144" s="2">
        <f t="shared" si="2"/>
        <v>-3.7252902984619141E-9</v>
      </c>
      <c r="L144" s="263">
        <v>1990</v>
      </c>
      <c r="M144" s="90">
        <v>0.15528796550869861</v>
      </c>
      <c r="N144" s="19"/>
    </row>
    <row r="145" spans="1:14" x14ac:dyDescent="0.2">
      <c r="A145" s="1">
        <v>1991</v>
      </c>
      <c r="B145" s="1" t="s">
        <v>3</v>
      </c>
      <c r="C145" s="1">
        <v>1481312516080.7361</v>
      </c>
      <c r="D145" s="1">
        <v>317987128</v>
      </c>
      <c r="E145" s="1">
        <v>6.4553931355476379E-2</v>
      </c>
      <c r="F145" s="1">
        <v>6.466700229793787E-3</v>
      </c>
      <c r="G145" s="1">
        <v>2.4212513118982315E-2</v>
      </c>
      <c r="H145" s="1">
        <v>5.8087233453989029E-2</v>
      </c>
      <c r="I145" s="1">
        <v>5.8087233453989029E-2</v>
      </c>
      <c r="K145" s="2">
        <f t="shared" si="2"/>
        <v>-2.3283064365386963E-9</v>
      </c>
      <c r="L145" s="263">
        <v>1991</v>
      </c>
      <c r="M145" s="90">
        <v>0.10471196910997292</v>
      </c>
      <c r="N145" s="19"/>
    </row>
    <row r="146" spans="1:14" x14ac:dyDescent="0.2">
      <c r="A146" s="1">
        <v>1992</v>
      </c>
      <c r="B146" s="1" t="s">
        <v>3</v>
      </c>
      <c r="C146" s="1">
        <v>1564157578840.2207</v>
      </c>
      <c r="D146" s="1">
        <v>326044577</v>
      </c>
      <c r="E146" s="1">
        <v>5.4900050163269043E-2</v>
      </c>
      <c r="F146" s="1">
        <v>2.010791003704071E-2</v>
      </c>
      <c r="G146" s="1">
        <v>9.9068619310855865E-3</v>
      </c>
      <c r="H146" s="1">
        <v>3.4792140126228333E-2</v>
      </c>
      <c r="I146" s="1">
        <v>3.4792140126228333E-2</v>
      </c>
      <c r="K146" s="2">
        <f t="shared" si="2"/>
        <v>0</v>
      </c>
      <c r="L146" s="263">
        <v>1992</v>
      </c>
      <c r="M146" s="90">
        <v>2.1702548940978172E-2</v>
      </c>
      <c r="N146" s="19"/>
    </row>
    <row r="147" spans="1:14" x14ac:dyDescent="0.2">
      <c r="A147" s="1">
        <v>1993</v>
      </c>
      <c r="B147" s="1" t="s">
        <v>3</v>
      </c>
      <c r="C147" s="1">
        <v>1611129330480.5464</v>
      </c>
      <c r="D147" s="1">
        <v>333220688</v>
      </c>
      <c r="E147" s="1">
        <v>5.6160382926464081E-2</v>
      </c>
      <c r="F147" s="1">
        <v>9.4015384092926979E-3</v>
      </c>
      <c r="G147" s="1">
        <v>2.241198718547821E-2</v>
      </c>
      <c r="H147" s="1">
        <v>4.6758845448493958E-2</v>
      </c>
      <c r="I147" s="1">
        <v>4.6758845448493958E-2</v>
      </c>
      <c r="K147" s="2">
        <f t="shared" si="2"/>
        <v>-9.3132257461547852E-10</v>
      </c>
      <c r="L147" s="263">
        <v>1993</v>
      </c>
      <c r="M147" s="90">
        <v>3.1852293645883184E-2</v>
      </c>
      <c r="N147" s="19"/>
    </row>
    <row r="148" spans="1:14" x14ac:dyDescent="0.2">
      <c r="A148" s="1">
        <v>1994</v>
      </c>
      <c r="B148" s="1" t="s">
        <v>3</v>
      </c>
      <c r="C148" s="1">
        <v>1619695548825.0278</v>
      </c>
      <c r="D148" s="1">
        <v>340165043</v>
      </c>
      <c r="E148" s="1">
        <v>7.9613432288169861E-2</v>
      </c>
      <c r="F148" s="1">
        <v>1.3398692011833191E-2</v>
      </c>
      <c r="G148" s="1">
        <v>3.1215649098157883E-2</v>
      </c>
      <c r="H148" s="1">
        <v>6.621474027633667E-2</v>
      </c>
      <c r="I148" s="1">
        <v>6.621474027633667E-2</v>
      </c>
      <c r="K148" s="2">
        <f t="shared" si="2"/>
        <v>0</v>
      </c>
      <c r="L148" s="263">
        <v>1994</v>
      </c>
      <c r="M148" s="90">
        <v>4.029409795735843E-2</v>
      </c>
      <c r="N148" s="19"/>
    </row>
    <row r="149" spans="1:14" x14ac:dyDescent="0.2">
      <c r="A149" s="1">
        <v>1995</v>
      </c>
      <c r="B149" s="1" t="s">
        <v>3</v>
      </c>
      <c r="C149" s="1">
        <v>1682340220208.7952</v>
      </c>
      <c r="D149" s="1">
        <v>347340748</v>
      </c>
      <c r="E149" s="1">
        <v>0.10445526987314224</v>
      </c>
      <c r="F149" s="1">
        <v>1.8570447340607643E-2</v>
      </c>
      <c r="G149" s="1">
        <v>4.4783618301153183E-2</v>
      </c>
      <c r="H149" s="1">
        <v>8.5884816944599152E-2</v>
      </c>
      <c r="I149" s="1">
        <v>8.5884816944599152E-2</v>
      </c>
      <c r="K149" s="2">
        <f t="shared" si="2"/>
        <v>5.5879354476928711E-9</v>
      </c>
      <c r="L149" s="263">
        <v>1995</v>
      </c>
      <c r="M149" s="90">
        <v>2.717273829732892E-2</v>
      </c>
      <c r="N149" s="19"/>
    </row>
    <row r="150" spans="1:14" x14ac:dyDescent="0.2">
      <c r="A150" s="1">
        <v>1996</v>
      </c>
      <c r="B150" s="1" t="s">
        <v>3</v>
      </c>
      <c r="C150" s="1">
        <v>1774772508954.6287</v>
      </c>
      <c r="D150" s="1">
        <v>354463087</v>
      </c>
      <c r="E150" s="1">
        <v>7.6313488185405731E-2</v>
      </c>
      <c r="F150" s="1">
        <v>1.1027340777218342E-2</v>
      </c>
      <c r="G150" s="1">
        <v>2.96066515147686E-2</v>
      </c>
      <c r="H150" s="1">
        <v>6.5286144614219666E-2</v>
      </c>
      <c r="I150" s="1">
        <v>6.5286144614219666E-2</v>
      </c>
      <c r="K150" s="2">
        <f t="shared" si="2"/>
        <v>2.7939677238464355E-9</v>
      </c>
      <c r="L150" s="263">
        <v>1996</v>
      </c>
      <c r="M150" s="90">
        <v>0.58868794975757643</v>
      </c>
      <c r="N150" s="19"/>
    </row>
    <row r="151" spans="1:14" x14ac:dyDescent="0.2">
      <c r="A151" s="1">
        <v>1997</v>
      </c>
      <c r="B151" s="1" t="s">
        <v>3</v>
      </c>
      <c r="C151" s="1">
        <v>1820901341689.5591</v>
      </c>
      <c r="D151" s="1">
        <v>361676961</v>
      </c>
      <c r="E151" s="1">
        <v>8.6328171193599701E-2</v>
      </c>
      <c r="F151" s="1">
        <v>1.8761804327368736E-2</v>
      </c>
      <c r="G151" s="1">
        <v>3.1724080443382263E-2</v>
      </c>
      <c r="H151" s="1">
        <v>6.7566372454166412E-2</v>
      </c>
      <c r="I151" s="1">
        <v>6.7566372454166412E-2</v>
      </c>
      <c r="K151" s="2">
        <f t="shared" si="2"/>
        <v>-5.5879354476928711E-9</v>
      </c>
      <c r="L151" s="263">
        <v>1997</v>
      </c>
      <c r="M151" s="90">
        <v>8.5906750468248083E-2</v>
      </c>
      <c r="N151" s="19"/>
    </row>
    <row r="152" spans="1:14" x14ac:dyDescent="0.2">
      <c r="A152" s="1">
        <v>1998</v>
      </c>
      <c r="B152" s="1" t="s">
        <v>3</v>
      </c>
      <c r="C152" s="1">
        <v>1917821727330.1941</v>
      </c>
      <c r="D152" s="1">
        <v>369054421</v>
      </c>
      <c r="E152" s="1">
        <v>8.6608976125717163E-2</v>
      </c>
      <c r="F152" s="1">
        <v>1.9062040373682976E-2</v>
      </c>
      <c r="G152" s="1">
        <v>2.5714410468935966E-2</v>
      </c>
      <c r="H152" s="1">
        <v>6.7546933889389038E-2</v>
      </c>
      <c r="I152" s="1">
        <v>6.7546933889389038E-2</v>
      </c>
      <c r="K152" s="2">
        <f t="shared" si="2"/>
        <v>1.862645149230957E-9</v>
      </c>
      <c r="L152" s="263">
        <v>1998</v>
      </c>
      <c r="M152" s="90">
        <v>-0.30068260961202709</v>
      </c>
      <c r="N152" s="19"/>
    </row>
    <row r="153" spans="1:14" x14ac:dyDescent="0.2">
      <c r="A153" s="1">
        <v>1999</v>
      </c>
      <c r="B153" s="1" t="s">
        <v>3</v>
      </c>
      <c r="C153" s="1">
        <v>1950760117450.3113</v>
      </c>
      <c r="D153" s="1">
        <v>376520001</v>
      </c>
      <c r="E153" s="1">
        <v>8.8355228304862976E-2</v>
      </c>
      <c r="F153" s="1">
        <v>2.513139508664608E-2</v>
      </c>
      <c r="G153" s="1">
        <v>2.7442304417490959E-2</v>
      </c>
      <c r="H153" s="1">
        <v>6.3223831355571747E-2</v>
      </c>
      <c r="I153" s="1">
        <v>6.3223831355571747E-2</v>
      </c>
      <c r="K153" s="2">
        <f t="shared" si="2"/>
        <v>1.862645149230957E-9</v>
      </c>
      <c r="L153" s="263">
        <v>1999</v>
      </c>
      <c r="M153" s="90">
        <v>-0.24200743591838436</v>
      </c>
      <c r="N153" s="19"/>
    </row>
    <row r="154" spans="1:14" x14ac:dyDescent="0.2">
      <c r="A154" s="1">
        <v>2000</v>
      </c>
      <c r="B154" s="1" t="s">
        <v>3</v>
      </c>
      <c r="C154" s="1">
        <v>2029698172465.0405</v>
      </c>
      <c r="D154" s="1">
        <v>384213248</v>
      </c>
      <c r="E154" s="1">
        <v>0.10182014852762222</v>
      </c>
      <c r="F154" s="1">
        <v>3.6778662353754044E-2</v>
      </c>
      <c r="G154" s="1">
        <v>2.5351354852318764E-2</v>
      </c>
      <c r="H154" s="1">
        <v>6.5041482448577881E-2</v>
      </c>
      <c r="I154" s="1">
        <v>6.5041482448577881E-2</v>
      </c>
      <c r="K154" s="2">
        <f t="shared" si="2"/>
        <v>3.7252902984619141E-9</v>
      </c>
      <c r="L154" s="263">
        <v>2000</v>
      </c>
      <c r="M154" s="90">
        <v>7.9063080352442014E-2</v>
      </c>
      <c r="N154" s="19"/>
    </row>
    <row r="155" spans="1:14" x14ac:dyDescent="0.2">
      <c r="A155" s="1">
        <v>2001</v>
      </c>
      <c r="B155" s="1" t="s">
        <v>3</v>
      </c>
      <c r="C155" s="1">
        <v>2034172237754.8516</v>
      </c>
      <c r="D155" s="1">
        <v>392107952</v>
      </c>
      <c r="E155" s="1">
        <v>9.5552556216716766E-2</v>
      </c>
      <c r="F155" s="1">
        <v>2.8469162061810493E-2</v>
      </c>
      <c r="G155" s="1">
        <v>2.7612211182713509E-2</v>
      </c>
      <c r="H155" s="1">
        <v>6.7083396017551422E-2</v>
      </c>
      <c r="I155" s="1">
        <v>6.7083396017551422E-2</v>
      </c>
      <c r="K155" s="2">
        <f t="shared" si="2"/>
        <v>-1.862645149230957E-9</v>
      </c>
      <c r="L155" s="263">
        <v>2001</v>
      </c>
      <c r="M155" s="90">
        <v>2.2452814879803284E-2</v>
      </c>
      <c r="N155" s="19"/>
    </row>
    <row r="156" spans="1:14" x14ac:dyDescent="0.2">
      <c r="A156" s="1">
        <v>2002</v>
      </c>
      <c r="B156" s="1" t="s">
        <v>3</v>
      </c>
      <c r="C156" s="1">
        <v>2073101628373.6533</v>
      </c>
      <c r="D156" s="1">
        <v>399556034</v>
      </c>
      <c r="E156" s="1">
        <v>0.10950019955635071</v>
      </c>
      <c r="F156" s="1">
        <v>3.5871203988790512E-2</v>
      </c>
      <c r="G156" s="1">
        <v>3.0306179076433182E-2</v>
      </c>
      <c r="H156" s="1">
        <v>7.3628991842269897E-2</v>
      </c>
      <c r="I156" s="1">
        <v>7.3628991842269897E-2</v>
      </c>
      <c r="K156" s="2">
        <f t="shared" si="2"/>
        <v>3.7252902984619141E-9</v>
      </c>
      <c r="L156" s="263">
        <v>2002</v>
      </c>
      <c r="M156" s="90">
        <v>7.7192466230410234E-2</v>
      </c>
      <c r="N156" s="19"/>
    </row>
    <row r="157" spans="1:14" x14ac:dyDescent="0.2">
      <c r="A157" s="1">
        <v>2003</v>
      </c>
      <c r="B157" s="1" t="s">
        <v>3</v>
      </c>
      <c r="C157" s="1">
        <v>2198626166638.5295</v>
      </c>
      <c r="D157" s="1">
        <v>407218300</v>
      </c>
      <c r="E157" s="1">
        <v>0.14595314860343933</v>
      </c>
      <c r="F157" s="1">
        <v>7.0535145699977875E-2</v>
      </c>
      <c r="G157" s="1">
        <v>3.2667472958564758E-2</v>
      </c>
      <c r="H157" s="1">
        <v>7.5418002903461456E-2</v>
      </c>
      <c r="I157" s="1">
        <v>7.5418002903461456E-2</v>
      </c>
      <c r="K157" s="2">
        <f t="shared" si="2"/>
        <v>0</v>
      </c>
      <c r="L157" s="263">
        <v>2003</v>
      </c>
      <c r="M157" s="90">
        <v>0.21209401276644244</v>
      </c>
      <c r="N157" s="19"/>
    </row>
    <row r="158" spans="1:14" x14ac:dyDescent="0.2">
      <c r="A158" s="1">
        <v>2004</v>
      </c>
      <c r="B158" s="1" t="s">
        <v>3</v>
      </c>
      <c r="C158" s="1">
        <v>2407071570468.623</v>
      </c>
      <c r="D158" s="1">
        <v>415697422</v>
      </c>
      <c r="E158" s="1">
        <v>0.17566370964050293</v>
      </c>
      <c r="F158" s="1">
        <v>8.5930228233337402E-2</v>
      </c>
      <c r="G158" s="1">
        <v>3.7384010851383209E-2</v>
      </c>
      <c r="H158" s="1">
        <v>8.9733488857746124E-2</v>
      </c>
      <c r="I158" s="1">
        <v>8.9733488857746124E-2</v>
      </c>
      <c r="K158" s="2">
        <f t="shared" si="2"/>
        <v>-7.4505805969238281E-9</v>
      </c>
      <c r="L158" s="263">
        <v>2004</v>
      </c>
      <c r="M158" s="90">
        <v>0.12513614214651986</v>
      </c>
      <c r="N158" s="19"/>
    </row>
    <row r="159" spans="1:14" x14ac:dyDescent="0.2">
      <c r="A159" s="1">
        <v>2005</v>
      </c>
      <c r="B159" s="1" t="s">
        <v>3</v>
      </c>
      <c r="C159" s="1">
        <v>2545391810805.3926</v>
      </c>
      <c r="D159" s="1">
        <v>424517881</v>
      </c>
      <c r="E159" s="1">
        <v>0.21094939112663269</v>
      </c>
      <c r="F159" s="1">
        <v>0.10452760010957718</v>
      </c>
      <c r="G159" s="1">
        <v>4.4674959033727646E-2</v>
      </c>
      <c r="H159" s="1">
        <v>0.10642179846763611</v>
      </c>
      <c r="I159" s="1">
        <v>0.10642179846763611</v>
      </c>
      <c r="K159" s="2">
        <f t="shared" si="2"/>
        <v>-7.4505805969238281E-9</v>
      </c>
      <c r="L159" s="263">
        <v>2005</v>
      </c>
      <c r="M159" s="90">
        <v>0.13566828165331868</v>
      </c>
      <c r="N159" s="19"/>
    </row>
    <row r="160" spans="1:14" x14ac:dyDescent="0.2">
      <c r="A160" s="1">
        <v>2006</v>
      </c>
      <c r="B160" s="1" t="s">
        <v>3</v>
      </c>
      <c r="C160" s="1">
        <v>2720237883851.1177</v>
      </c>
      <c r="D160" s="1">
        <v>433639280</v>
      </c>
      <c r="E160" s="1">
        <v>0.22979855537414551</v>
      </c>
      <c r="F160" s="1">
        <v>0.11413492262363434</v>
      </c>
      <c r="G160" s="1">
        <v>4.3533705174922943E-2</v>
      </c>
      <c r="H160" s="1">
        <v>0.11566362529993057</v>
      </c>
      <c r="I160" s="1">
        <v>0.11566362529993057</v>
      </c>
      <c r="K160" s="2">
        <f t="shared" si="2"/>
        <v>7.4505805969238281E-9</v>
      </c>
      <c r="L160" s="263">
        <v>2006</v>
      </c>
      <c r="M160" s="90">
        <v>5.5134062953800259E-2</v>
      </c>
      <c r="N160" s="19"/>
    </row>
    <row r="161" spans="1:14" x14ac:dyDescent="0.2">
      <c r="A161" s="1">
        <v>2007</v>
      </c>
      <c r="B161" s="1" t="s">
        <v>3</v>
      </c>
      <c r="C161" s="1">
        <v>2867085135759.7876</v>
      </c>
      <c r="D161" s="1">
        <v>442852739</v>
      </c>
      <c r="E161" s="1">
        <v>0.23814032971858978</v>
      </c>
      <c r="F161" s="1">
        <v>0.11239323765039444</v>
      </c>
      <c r="G161" s="1">
        <v>4.9462929368019104E-2</v>
      </c>
      <c r="H161" s="1">
        <v>0.12574708461761475</v>
      </c>
      <c r="I161" s="1">
        <v>0.12574708461761475</v>
      </c>
      <c r="K161" s="2">
        <f t="shared" si="2"/>
        <v>7.4505805969238281E-9</v>
      </c>
      <c r="L161" s="263">
        <v>2007</v>
      </c>
      <c r="M161" s="90">
        <v>9.572374273131587E-2</v>
      </c>
      <c r="N161" s="19"/>
    </row>
    <row r="162" spans="1:14" x14ac:dyDescent="0.2">
      <c r="A162" s="1">
        <v>2008</v>
      </c>
      <c r="B162" s="1" t="s">
        <v>3</v>
      </c>
      <c r="C162" s="1">
        <v>2976562167062.2119</v>
      </c>
      <c r="D162" s="1">
        <v>452105689</v>
      </c>
      <c r="E162" s="1">
        <v>0.27034005522727966</v>
      </c>
      <c r="F162" s="1">
        <v>0.14753285050392151</v>
      </c>
      <c r="G162" s="1">
        <v>5.6366320699453354E-2</v>
      </c>
      <c r="H162" s="1">
        <v>0.12280721217393875</v>
      </c>
      <c r="I162" s="1">
        <v>0.12280721217393875</v>
      </c>
      <c r="K162" s="2">
        <f t="shared" si="2"/>
        <v>-7.4505805969238281E-9</v>
      </c>
      <c r="L162" s="263">
        <v>2008</v>
      </c>
      <c r="M162" s="90">
        <v>5.7031701305819804E-2</v>
      </c>
      <c r="N162" s="19"/>
    </row>
    <row r="163" spans="1:14" x14ac:dyDescent="0.2">
      <c r="A163" s="1">
        <v>2009</v>
      </c>
      <c r="B163" s="1" t="s">
        <v>3</v>
      </c>
      <c r="C163" s="1">
        <v>2991376725453.6699</v>
      </c>
      <c r="D163" s="1">
        <v>461361690</v>
      </c>
      <c r="E163" s="1">
        <v>0.17092731595039368</v>
      </c>
      <c r="F163" s="1">
        <v>6.3422136008739471E-2</v>
      </c>
      <c r="G163" s="1">
        <v>4.6858493238687515E-2</v>
      </c>
      <c r="H163" s="1">
        <v>0.10750517249107361</v>
      </c>
      <c r="I163" s="1">
        <v>0.10750517249107361</v>
      </c>
      <c r="K163" s="2">
        <f t="shared" si="2"/>
        <v>7.4505805969238281E-9</v>
      </c>
      <c r="L163" s="263">
        <v>2009</v>
      </c>
      <c r="M163" s="90">
        <v>0.12416495076760015</v>
      </c>
      <c r="N163" s="19"/>
    </row>
    <row r="164" spans="1:14" x14ac:dyDescent="0.2">
      <c r="A164" s="1">
        <v>2010</v>
      </c>
      <c r="B164" s="1" t="s">
        <v>3</v>
      </c>
      <c r="C164" s="1">
        <v>3169072987474.5039</v>
      </c>
      <c r="D164" s="1">
        <v>470575692</v>
      </c>
      <c r="E164" s="1">
        <v>0.20491161942481995</v>
      </c>
      <c r="F164" s="1">
        <v>7.5811043381690979E-2</v>
      </c>
      <c r="G164" s="1">
        <v>4.9822226166725159E-2</v>
      </c>
      <c r="H164" s="1">
        <v>0.12910057604312897</v>
      </c>
      <c r="I164" s="1">
        <v>0.12910057604312897</v>
      </c>
      <c r="K164" s="2">
        <f t="shared" si="2"/>
        <v>0</v>
      </c>
      <c r="L164" s="263">
        <v>2010</v>
      </c>
      <c r="M164" s="90">
        <v>-0.12384660980079583</v>
      </c>
      <c r="N164" s="19"/>
    </row>
    <row r="165" spans="1:14" x14ac:dyDescent="0.2">
      <c r="A165" s="1">
        <v>2011</v>
      </c>
      <c r="B165" s="1" t="s">
        <v>3</v>
      </c>
      <c r="C165" s="1">
        <v>3322277297215.8975</v>
      </c>
      <c r="D165" s="1">
        <v>480055179</v>
      </c>
      <c r="E165" s="1">
        <v>0.22652873396873474</v>
      </c>
      <c r="F165" s="1">
        <v>8.5756391286849976E-2</v>
      </c>
      <c r="G165" s="1">
        <v>5.4294224828481674E-2</v>
      </c>
      <c r="H165" s="1">
        <v>0.14077234268188477</v>
      </c>
      <c r="I165" s="1">
        <v>0.14077234268188477</v>
      </c>
      <c r="K165" s="2">
        <f t="shared" si="2"/>
        <v>0</v>
      </c>
      <c r="L165" s="263">
        <v>2011</v>
      </c>
      <c r="M165" s="90">
        <v>7.4612472609772398E-2</v>
      </c>
      <c r="N165" s="19"/>
    </row>
    <row r="166" spans="1:14" x14ac:dyDescent="0.2">
      <c r="A166" s="1">
        <v>2012</v>
      </c>
      <c r="B166" s="1" t="s">
        <v>3</v>
      </c>
      <c r="C166" s="1">
        <v>3459677371717.0703</v>
      </c>
      <c r="D166" s="1">
        <v>489980487</v>
      </c>
      <c r="E166" s="1">
        <v>0.2183832973241806</v>
      </c>
      <c r="F166" s="1">
        <v>7.6358377933502197E-2</v>
      </c>
      <c r="G166" s="1">
        <v>5.817042663693428E-2</v>
      </c>
      <c r="H166" s="1">
        <v>0.14202491939067841</v>
      </c>
      <c r="I166" s="1">
        <v>0.14202491939067841</v>
      </c>
      <c r="K166" s="2">
        <f t="shared" si="2"/>
        <v>0</v>
      </c>
      <c r="L166" s="263">
        <v>2012</v>
      </c>
      <c r="M166" s="90">
        <v>3.9677908604965131E-2</v>
      </c>
      <c r="N166" s="19"/>
    </row>
    <row r="167" spans="1:14" x14ac:dyDescent="0.2">
      <c r="A167" s="1">
        <v>2013</v>
      </c>
      <c r="B167" s="1" t="s">
        <v>3</v>
      </c>
      <c r="C167" s="1">
        <v>3577625521109.4951</v>
      </c>
      <c r="D167" s="1">
        <v>500350919</v>
      </c>
      <c r="E167" s="1">
        <v>0.22173139452934265</v>
      </c>
      <c r="F167" s="1">
        <v>7.0251323282718658E-2</v>
      </c>
      <c r="G167" s="1">
        <v>5.9094171971082687E-2</v>
      </c>
      <c r="H167" s="1">
        <v>0.15148007869720459</v>
      </c>
      <c r="I167" s="1">
        <v>0.15148007869720459</v>
      </c>
      <c r="K167" s="2">
        <f t="shared" si="2"/>
        <v>-7.4505805969238281E-9</v>
      </c>
      <c r="L167" s="263">
        <v>2013</v>
      </c>
      <c r="M167" s="90">
        <v>-2.2795822510367603E-2</v>
      </c>
      <c r="N167" s="19"/>
    </row>
    <row r="168" spans="1:14" x14ac:dyDescent="0.2">
      <c r="A168" s="1">
        <v>2014</v>
      </c>
      <c r="B168" s="1" t="s">
        <v>3</v>
      </c>
      <c r="C168" s="1">
        <v>3640073368406.9868</v>
      </c>
      <c r="D168" s="1">
        <v>511114419</v>
      </c>
      <c r="E168" s="1">
        <v>0.21239502727985382</v>
      </c>
      <c r="F168" s="1">
        <v>7.1651466190814972E-2</v>
      </c>
      <c r="G168" s="1">
        <v>5.6842360645532608E-2</v>
      </c>
      <c r="H168" s="1">
        <v>0.14074355363845825</v>
      </c>
      <c r="I168" s="1">
        <v>0.14074355363845825</v>
      </c>
      <c r="K168" s="2">
        <f t="shared" si="2"/>
        <v>7.4505805969238281E-9</v>
      </c>
      <c r="L168" s="263">
        <v>2014</v>
      </c>
      <c r="M168" s="90">
        <v>5.699843734415079E-2</v>
      </c>
      <c r="N168" s="19"/>
    </row>
    <row r="169" spans="1:14" x14ac:dyDescent="0.2">
      <c r="A169" s="1">
        <v>2015</v>
      </c>
      <c r="B169" s="1" t="s">
        <v>3</v>
      </c>
      <c r="C169" s="1">
        <v>3824817233928.02</v>
      </c>
      <c r="D169" s="1">
        <v>521994234</v>
      </c>
      <c r="E169" s="1">
        <v>0.17456535995006561</v>
      </c>
      <c r="F169" s="1">
        <v>5.5867921561002731E-2</v>
      </c>
      <c r="G169" s="1">
        <v>5.2701245993375778E-2</v>
      </c>
      <c r="H169" s="1">
        <v>0.11869744211435318</v>
      </c>
      <c r="I169" s="1">
        <v>0.11869744211435318</v>
      </c>
      <c r="K169" s="2">
        <f t="shared" si="2"/>
        <v>-3.7252902984619141E-9</v>
      </c>
      <c r="L169" s="263">
        <v>2015</v>
      </c>
      <c r="M169" s="90">
        <v>0.16529580448420259</v>
      </c>
      <c r="N169" s="19"/>
    </row>
    <row r="170" spans="1:14" x14ac:dyDescent="0.2">
      <c r="A170" s="1">
        <v>2016</v>
      </c>
      <c r="B170" s="1" t="s">
        <v>3</v>
      </c>
      <c r="C170" s="1">
        <v>3993309021541.1929</v>
      </c>
      <c r="D170" s="1">
        <v>532261030</v>
      </c>
      <c r="E170" s="1">
        <v>0.16633065044879913</v>
      </c>
      <c r="F170" s="1">
        <v>4.5882537961006165E-2</v>
      </c>
      <c r="G170" s="1">
        <v>5.1114693284034729E-2</v>
      </c>
      <c r="H170" s="1">
        <v>0.12044810503721237</v>
      </c>
      <c r="I170" s="1">
        <v>0.12044810503721237</v>
      </c>
      <c r="K170" s="2">
        <f t="shared" si="2"/>
        <v>7.4505805969238281E-9</v>
      </c>
      <c r="L170" s="263">
        <v>2016</v>
      </c>
      <c r="M170" s="90">
        <v>8.5882855971434649E-2</v>
      </c>
      <c r="N170" s="19"/>
    </row>
    <row r="171" spans="1:14" x14ac:dyDescent="0.2">
      <c r="A171" s="1">
        <v>2017</v>
      </c>
      <c r="B171" s="1" t="s">
        <v>3</v>
      </c>
      <c r="C171" s="1">
        <v>4061589437162.7231</v>
      </c>
      <c r="D171" s="1">
        <v>541380782</v>
      </c>
      <c r="E171" s="1">
        <v>0.18838252127170563</v>
      </c>
      <c r="F171" s="1">
        <v>5.9139057993888855E-2</v>
      </c>
      <c r="G171" s="1">
        <v>5.4224852472543716E-2</v>
      </c>
      <c r="H171" s="1">
        <v>0.12924346327781677</v>
      </c>
      <c r="I171" s="1">
        <v>0.12924346327781677</v>
      </c>
      <c r="K171" s="2">
        <f t="shared" si="2"/>
        <v>0</v>
      </c>
      <c r="L171" s="263">
        <v>2017</v>
      </c>
      <c r="M171" s="90">
        <v>9.4586229925556403E-2</v>
      </c>
      <c r="N171" s="19"/>
    </row>
    <row r="172" spans="1:14" x14ac:dyDescent="0.2">
      <c r="A172" s="1">
        <v>2018</v>
      </c>
      <c r="B172" s="1" t="s">
        <v>3</v>
      </c>
      <c r="C172" s="1">
        <v>4122431813110.417</v>
      </c>
      <c r="D172" s="1">
        <v>549803183</v>
      </c>
      <c r="E172" s="1">
        <v>0.19722747802734375</v>
      </c>
      <c r="F172" s="1">
        <v>6.934734433889389E-2</v>
      </c>
      <c r="G172" s="1">
        <v>5.5654842406511307E-2</v>
      </c>
      <c r="H172" s="1">
        <v>0.12788014113903046</v>
      </c>
      <c r="I172" s="1">
        <v>0.12788014113903046</v>
      </c>
      <c r="K172" s="2">
        <f t="shared" si="2"/>
        <v>-7.4505805969238281E-9</v>
      </c>
      <c r="L172" s="263">
        <v>2018</v>
      </c>
      <c r="M172" s="90">
        <v>8.5577487648079362E-2</v>
      </c>
      <c r="N172" s="19"/>
    </row>
    <row r="173" spans="1:14" x14ac:dyDescent="0.2">
      <c r="A173" s="1">
        <v>2019</v>
      </c>
      <c r="B173" s="1" t="s">
        <v>3</v>
      </c>
      <c r="C173" s="1">
        <v>4106173642720.333</v>
      </c>
      <c r="D173" s="1">
        <v>558200560</v>
      </c>
      <c r="E173" s="1">
        <v>0.1998324990272522</v>
      </c>
      <c r="F173" s="1">
        <v>6.1884179711341858E-2</v>
      </c>
      <c r="G173" s="1">
        <v>6.9764770567417145E-2</v>
      </c>
      <c r="H173" s="1">
        <v>0.13794831931591034</v>
      </c>
      <c r="I173" s="1">
        <v>0.13794831931591034</v>
      </c>
      <c r="K173" s="2">
        <f t="shared" si="2"/>
        <v>0</v>
      </c>
      <c r="L173" s="263">
        <v>2019</v>
      </c>
      <c r="M173" s="90">
        <v>9.8676402406236971E-2</v>
      </c>
      <c r="N173" s="19"/>
    </row>
    <row r="174" spans="1:14" x14ac:dyDescent="0.2">
      <c r="A174" s="1">
        <v>2020</v>
      </c>
      <c r="B174" s="1" t="s">
        <v>3</v>
      </c>
      <c r="C174" s="1">
        <v>4053477000278.8872</v>
      </c>
      <c r="D174" s="1">
        <v>566163429</v>
      </c>
      <c r="E174" s="1">
        <v>0.21681499481201172</v>
      </c>
      <c r="F174" s="1">
        <v>4.2987372726202011E-2</v>
      </c>
      <c r="G174" s="1">
        <v>9.9705271422863007E-2</v>
      </c>
      <c r="H174" s="1">
        <v>0.1738276332616806</v>
      </c>
      <c r="I174" s="1">
        <v>0.1738276332616806</v>
      </c>
      <c r="K174" s="2">
        <f t="shared" si="2"/>
        <v>-1.1175870895385742E-8</v>
      </c>
      <c r="L174" s="263">
        <v>2020</v>
      </c>
      <c r="M174" s="90">
        <v>7.1573929192634833E-2</v>
      </c>
      <c r="N174" s="19"/>
    </row>
    <row r="175" spans="1:14" x14ac:dyDescent="0.2">
      <c r="A175" s="1">
        <v>2021</v>
      </c>
      <c r="B175" s="1" t="s">
        <v>3</v>
      </c>
      <c r="C175" s="1">
        <v>4278685917405.3706</v>
      </c>
      <c r="D175" s="1">
        <v>574046440</v>
      </c>
      <c r="E175" s="1">
        <v>0.19990573823451996</v>
      </c>
      <c r="F175" s="1">
        <v>4.9562592059373856E-2</v>
      </c>
      <c r="G175" s="1">
        <v>7.676590234041214E-2</v>
      </c>
      <c r="H175" s="1">
        <v>0.1503431499004364</v>
      </c>
      <c r="I175" s="1">
        <v>0.1503431499004364</v>
      </c>
      <c r="K175" s="2">
        <f t="shared" si="2"/>
        <v>-3.7252902984619141E-9</v>
      </c>
      <c r="L175" s="263">
        <v>2021</v>
      </c>
      <c r="M175" s="90">
        <v>1.0313838141513172</v>
      </c>
      <c r="N175" s="19"/>
    </row>
    <row r="176" spans="1:14" x14ac:dyDescent="0.2">
      <c r="A176" s="1">
        <v>2022</v>
      </c>
      <c r="B176" s="1" t="s">
        <v>3</v>
      </c>
      <c r="C176" s="1">
        <v>4553867037190.1855</v>
      </c>
      <c r="D176" s="1">
        <v>583678423</v>
      </c>
      <c r="E176" s="1">
        <v>0.20030638575553894</v>
      </c>
      <c r="F176" s="1">
        <v>6.2787637114524841E-2</v>
      </c>
      <c r="G176" s="1">
        <v>5.8049377053976059E-2</v>
      </c>
      <c r="H176" s="1">
        <v>0.1375187486410141</v>
      </c>
      <c r="I176" s="1">
        <v>0.1375187486410141</v>
      </c>
      <c r="K176" s="2">
        <f t="shared" si="2"/>
        <v>0</v>
      </c>
      <c r="L176" s="263">
        <v>2022</v>
      </c>
      <c r="M176" s="90">
        <v>6.439681451819855E-2</v>
      </c>
      <c r="N176" s="19"/>
    </row>
    <row r="177" spans="1:14" x14ac:dyDescent="0.2">
      <c r="A177" s="1">
        <v>2023</v>
      </c>
      <c r="B177" s="1" t="s">
        <v>3</v>
      </c>
      <c r="C177" s="1">
        <v>4667405833486.6133</v>
      </c>
      <c r="D177" s="1">
        <v>594078659</v>
      </c>
      <c r="E177" s="1">
        <v>0.1834600567817688</v>
      </c>
      <c r="F177" s="1">
        <v>4.9318049103021622E-2</v>
      </c>
      <c r="G177" s="1">
        <v>5.3968489170074463E-2</v>
      </c>
      <c r="H177" s="1">
        <v>0.13414201140403748</v>
      </c>
      <c r="I177" s="1">
        <v>0.13414201140403748</v>
      </c>
      <c r="K177" s="2">
        <f t="shared" si="2"/>
        <v>-3.7252902984619141E-9</v>
      </c>
      <c r="L177" s="263">
        <v>2023</v>
      </c>
      <c r="M177" s="90">
        <v>0.25146910378235071</v>
      </c>
      <c r="N177" s="19"/>
    </row>
    <row r="178" spans="1:14" x14ac:dyDescent="0.2">
      <c r="A178" s="1">
        <v>1980</v>
      </c>
      <c r="B178" s="1" t="s">
        <v>4</v>
      </c>
      <c r="C178" s="1">
        <v>8755926105072.4785</v>
      </c>
      <c r="D178" s="1">
        <v>274124653</v>
      </c>
      <c r="E178" s="1">
        <v>3.537316620349884E-2</v>
      </c>
      <c r="F178" s="1">
        <v>-3.3182241022586823E-2</v>
      </c>
      <c r="G178" s="1">
        <v>4.4404014945030212E-2</v>
      </c>
      <c r="H178" s="1">
        <v>6.8555399775505066E-2</v>
      </c>
      <c r="I178" s="1">
        <v>6.8555399775505066E-2</v>
      </c>
      <c r="K178" s="2">
        <f t="shared" si="2"/>
        <v>7.4505805969238281E-9</v>
      </c>
      <c r="L178" s="263">
        <v>1980</v>
      </c>
      <c r="M178" s="90">
        <v>-5.5817443391354124E-2</v>
      </c>
      <c r="N178" s="19"/>
    </row>
    <row r="179" spans="1:14" x14ac:dyDescent="0.2">
      <c r="A179" s="1">
        <v>1981</v>
      </c>
      <c r="B179" s="1" t="s">
        <v>4</v>
      </c>
      <c r="C179" s="1">
        <v>8929505335342.9473</v>
      </c>
      <c r="D179" s="1">
        <v>277060856</v>
      </c>
      <c r="E179" s="1">
        <v>4.3489038944244385E-2</v>
      </c>
      <c r="F179" s="1">
        <v>-4.2956653982400894E-2</v>
      </c>
      <c r="G179" s="1">
        <v>5.5490586906671524E-2</v>
      </c>
      <c r="H179" s="1">
        <v>8.6445696651935577E-2</v>
      </c>
      <c r="I179" s="1">
        <v>8.6445696651935577E-2</v>
      </c>
      <c r="K179" s="2">
        <f t="shared" si="2"/>
        <v>-3.7252902984619141E-9</v>
      </c>
      <c r="L179" s="263">
        <v>1981</v>
      </c>
      <c r="M179" s="90">
        <v>-4.9693215975136214E-2</v>
      </c>
      <c r="N179" s="19"/>
    </row>
    <row r="180" spans="1:14" x14ac:dyDescent="0.2">
      <c r="A180" s="1">
        <v>1982</v>
      </c>
      <c r="B180" s="1" t="s">
        <v>4</v>
      </c>
      <c r="C180" s="1">
        <v>8807863338101.9277</v>
      </c>
      <c r="D180" s="1">
        <v>280047558</v>
      </c>
      <c r="E180" s="1">
        <v>2.8920870274305344E-2</v>
      </c>
      <c r="F180" s="1">
        <v>-3.1170789152383804E-2</v>
      </c>
      <c r="G180" s="1">
        <v>3.876129537820816E-2</v>
      </c>
      <c r="H180" s="1">
        <v>6.0091659426689148E-2</v>
      </c>
      <c r="I180" s="1">
        <v>6.0091659426689148E-2</v>
      </c>
      <c r="K180" s="2">
        <f t="shared" si="2"/>
        <v>0</v>
      </c>
      <c r="L180" s="263">
        <v>1982</v>
      </c>
      <c r="M180" s="90">
        <v>-0.23309239740310253</v>
      </c>
      <c r="N180" s="19"/>
    </row>
    <row r="181" spans="1:14" x14ac:dyDescent="0.2">
      <c r="A181" s="1">
        <v>1983</v>
      </c>
      <c r="B181" s="1" t="s">
        <v>4</v>
      </c>
      <c r="C181" s="1">
        <v>9228921583701.1719</v>
      </c>
      <c r="D181" s="1">
        <v>283021925</v>
      </c>
      <c r="E181" s="1">
        <v>2.2726075723767281E-2</v>
      </c>
      <c r="F181" s="1">
        <v>-2.2660121321678162E-2</v>
      </c>
      <c r="G181" s="1">
        <v>2.9636088758707047E-2</v>
      </c>
      <c r="H181" s="1">
        <v>4.5386198908090591E-2</v>
      </c>
      <c r="I181" s="1">
        <v>4.5386198908090591E-2</v>
      </c>
      <c r="K181" s="2">
        <f t="shared" si="2"/>
        <v>-1.862645149230957E-9</v>
      </c>
      <c r="L181" s="263">
        <v>1983</v>
      </c>
      <c r="M181" s="90">
        <v>-0.14173682948952618</v>
      </c>
      <c r="N181" s="19"/>
    </row>
    <row r="182" spans="1:14" x14ac:dyDescent="0.2">
      <c r="A182" s="1">
        <v>1984</v>
      </c>
      <c r="B182" s="1" t="s">
        <v>4</v>
      </c>
      <c r="C182" s="1">
        <v>9860182573119.3633</v>
      </c>
      <c r="D182" s="1">
        <v>285926713</v>
      </c>
      <c r="E182" s="1">
        <v>4.2090702801942825E-2</v>
      </c>
      <c r="F182" s="1">
        <v>-4.232967272400856E-2</v>
      </c>
      <c r="G182" s="1">
        <v>5.3728025406599045E-2</v>
      </c>
      <c r="H182" s="1">
        <v>8.4420375525951385E-2</v>
      </c>
      <c r="I182" s="1">
        <v>8.4420375525951385E-2</v>
      </c>
      <c r="K182" s="2">
        <f t="shared" si="2"/>
        <v>0</v>
      </c>
      <c r="L182" s="263">
        <v>1984</v>
      </c>
      <c r="M182" s="90">
        <v>-8.9686485392297358E-2</v>
      </c>
      <c r="N182" s="19"/>
    </row>
    <row r="183" spans="1:14" x14ac:dyDescent="0.2">
      <c r="A183" s="1">
        <v>1985</v>
      </c>
      <c r="B183" s="1" t="s">
        <v>4</v>
      </c>
      <c r="C183" s="1">
        <v>10209555806481.621</v>
      </c>
      <c r="D183" s="1">
        <v>288797317</v>
      </c>
      <c r="E183" s="1">
        <v>3.1987711787223816E-2</v>
      </c>
      <c r="F183" s="1">
        <v>-3.2706774771213531E-2</v>
      </c>
      <c r="G183" s="1">
        <v>4.1452843695878983E-2</v>
      </c>
      <c r="H183" s="1">
        <v>6.4694494009017944E-2</v>
      </c>
      <c r="I183" s="1">
        <v>6.4694494009017944E-2</v>
      </c>
      <c r="K183" s="2">
        <f t="shared" si="2"/>
        <v>-7.4505805969238281E-9</v>
      </c>
      <c r="L183" s="263">
        <v>1985</v>
      </c>
      <c r="M183" s="90">
        <v>-8.0337333473977285E-2</v>
      </c>
      <c r="N183" s="19"/>
    </row>
    <row r="184" spans="1:14" x14ac:dyDescent="0.2">
      <c r="A184" s="1">
        <v>1986</v>
      </c>
      <c r="B184" s="1" t="s">
        <v>4</v>
      </c>
      <c r="C184" s="1">
        <v>10542684109551.209</v>
      </c>
      <c r="D184" s="1">
        <v>291634707</v>
      </c>
      <c r="E184" s="1">
        <v>1.8897609785199165E-2</v>
      </c>
      <c r="F184" s="1">
        <v>-1.8687309697270393E-2</v>
      </c>
      <c r="G184" s="1">
        <v>2.4447718635201454E-2</v>
      </c>
      <c r="H184" s="1">
        <v>3.7584919482469559E-2</v>
      </c>
      <c r="I184" s="1">
        <v>3.7584919482469559E-2</v>
      </c>
      <c r="K184" s="2">
        <f t="shared" si="2"/>
        <v>0</v>
      </c>
      <c r="L184" s="263">
        <v>1986</v>
      </c>
      <c r="M184" s="90">
        <v>-0.10039076942737336</v>
      </c>
      <c r="N184" s="19"/>
    </row>
    <row r="185" spans="1:14" x14ac:dyDescent="0.2">
      <c r="A185" s="1">
        <v>1987</v>
      </c>
      <c r="B185" s="1" t="s">
        <v>4</v>
      </c>
      <c r="C185" s="1">
        <v>10931384234447.371</v>
      </c>
      <c r="D185" s="1">
        <v>294482788</v>
      </c>
      <c r="E185" s="1">
        <v>2.7361417189240456E-2</v>
      </c>
      <c r="F185" s="1">
        <v>-2.3876208811998367E-2</v>
      </c>
      <c r="G185" s="1">
        <v>3.2330766320228577E-2</v>
      </c>
      <c r="H185" s="1">
        <v>5.1237627863883972E-2</v>
      </c>
      <c r="I185" s="1">
        <v>5.1237627863883972E-2</v>
      </c>
      <c r="K185" s="2">
        <f t="shared" si="2"/>
        <v>-1.862645149230957E-9</v>
      </c>
      <c r="L185" s="263">
        <v>1987</v>
      </c>
      <c r="M185" s="90">
        <v>-6.1934319714798243E-2</v>
      </c>
      <c r="N185" s="19"/>
    </row>
    <row r="186" spans="1:14" x14ac:dyDescent="0.2">
      <c r="A186" s="1">
        <v>1988</v>
      </c>
      <c r="B186" s="1" t="s">
        <v>4</v>
      </c>
      <c r="C186" s="1">
        <v>11382441608557.588</v>
      </c>
      <c r="D186" s="1">
        <v>297427705</v>
      </c>
      <c r="E186" s="1">
        <v>4.0983077138662338E-2</v>
      </c>
      <c r="F186" s="1">
        <v>-3.789886087179184E-2</v>
      </c>
      <c r="G186" s="1">
        <v>4.9724355340003967E-2</v>
      </c>
      <c r="H186" s="1">
        <v>7.8881941735744476E-2</v>
      </c>
      <c r="I186" s="1">
        <v>7.8881941735744476E-2</v>
      </c>
      <c r="K186" s="2">
        <f t="shared" si="2"/>
        <v>-3.7252902984619141E-9</v>
      </c>
      <c r="L186" s="263">
        <v>1988</v>
      </c>
      <c r="M186" s="90">
        <v>-5.1164765857511708E-2</v>
      </c>
      <c r="N186" s="19"/>
    </row>
    <row r="187" spans="1:14" x14ac:dyDescent="0.2">
      <c r="A187" s="1">
        <v>1989</v>
      </c>
      <c r="B187" s="1" t="s">
        <v>4</v>
      </c>
      <c r="C187" s="1">
        <v>11772967676217.594</v>
      </c>
      <c r="D187" s="1">
        <v>300477310</v>
      </c>
      <c r="E187" s="1">
        <v>3.5534176975488663E-2</v>
      </c>
      <c r="F187" s="1">
        <v>-3.3131204545497894E-2</v>
      </c>
      <c r="G187" s="1">
        <v>4.378148540854454E-2</v>
      </c>
      <c r="H187" s="1">
        <v>6.8665377795696259E-2</v>
      </c>
      <c r="I187" s="1">
        <v>6.8665377795696259E-2</v>
      </c>
      <c r="K187" s="2">
        <f t="shared" si="2"/>
        <v>3.7252902984619141E-9</v>
      </c>
      <c r="L187" s="263">
        <v>1989</v>
      </c>
      <c r="M187" s="90">
        <v>-5.125761716710088E-2</v>
      </c>
      <c r="N187" s="19"/>
    </row>
    <row r="188" spans="1:14" x14ac:dyDescent="0.2">
      <c r="A188" s="1">
        <v>1990</v>
      </c>
      <c r="B188" s="1" t="s">
        <v>4</v>
      </c>
      <c r="C188" s="1">
        <v>11959923685110.863</v>
      </c>
      <c r="D188" s="1">
        <v>303955135</v>
      </c>
      <c r="E188" s="1">
        <v>2.0970184355974197E-2</v>
      </c>
      <c r="F188" s="1">
        <v>-2.2719670087099075E-2</v>
      </c>
      <c r="G188" s="1">
        <v>2.8197498992085457E-2</v>
      </c>
      <c r="H188" s="1">
        <v>4.3689854443073273E-2</v>
      </c>
      <c r="I188" s="1">
        <v>4.3689854443073273E-2</v>
      </c>
      <c r="K188" s="2">
        <f t="shared" si="2"/>
        <v>0</v>
      </c>
      <c r="L188" s="263">
        <v>1990</v>
      </c>
      <c r="M188" s="90">
        <v>-7.6346843436841658E-2</v>
      </c>
      <c r="N188" s="19"/>
    </row>
    <row r="189" spans="1:14" x14ac:dyDescent="0.2">
      <c r="A189" s="1">
        <v>1991</v>
      </c>
      <c r="B189" s="1" t="s">
        <v>4</v>
      </c>
      <c r="C189" s="1">
        <v>11949980885103.133</v>
      </c>
      <c r="D189" s="1">
        <v>307766916</v>
      </c>
      <c r="E189" s="1">
        <v>1.8440701067447662E-2</v>
      </c>
      <c r="F189" s="1">
        <v>-2.2175921127200127E-2</v>
      </c>
      <c r="G189" s="1">
        <v>2.5683373212814331E-2</v>
      </c>
      <c r="H189" s="1">
        <v>4.0616624057292938E-2</v>
      </c>
      <c r="I189" s="1">
        <v>4.0616624057292938E-2</v>
      </c>
      <c r="K189" s="2">
        <f t="shared" si="2"/>
        <v>-1.862645149230957E-9</v>
      </c>
      <c r="L189" s="263">
        <v>1991</v>
      </c>
      <c r="M189" s="90">
        <v>-2.4720244944778865E-2</v>
      </c>
      <c r="N189" s="19"/>
    </row>
    <row r="190" spans="1:14" x14ac:dyDescent="0.2">
      <c r="A190" s="1">
        <v>1992</v>
      </c>
      <c r="B190" s="1" t="s">
        <v>4</v>
      </c>
      <c r="C190" s="1">
        <v>12354810890789.672</v>
      </c>
      <c r="D190" s="1">
        <v>311526796</v>
      </c>
      <c r="E190" s="1">
        <v>1.279816497117281E-2</v>
      </c>
      <c r="F190" s="1">
        <v>-1.4231665059924126E-2</v>
      </c>
      <c r="G190" s="1">
        <v>1.6779273748397827E-2</v>
      </c>
      <c r="H190" s="1">
        <v>2.7029829099774361E-2</v>
      </c>
      <c r="I190" s="1">
        <v>2.7029829099774361E-2</v>
      </c>
      <c r="K190" s="2">
        <f t="shared" si="2"/>
        <v>9.3132257461547852E-10</v>
      </c>
      <c r="L190" s="263">
        <v>1992</v>
      </c>
      <c r="M190" s="90">
        <v>-0.16354982845563876</v>
      </c>
      <c r="N190" s="19"/>
    </row>
    <row r="191" spans="1:14" x14ac:dyDescent="0.2">
      <c r="A191" s="1">
        <v>1993</v>
      </c>
      <c r="B191" s="1" t="s">
        <v>4</v>
      </c>
      <c r="C191" s="1">
        <v>12724426485409.203</v>
      </c>
      <c r="D191" s="1">
        <v>315134187</v>
      </c>
      <c r="E191" s="1">
        <v>1.2756476178765297E-2</v>
      </c>
      <c r="F191" s="1">
        <v>-1.2145864777266979E-2</v>
      </c>
      <c r="G191" s="1">
        <v>1.5534762293100357E-2</v>
      </c>
      <c r="H191" s="1">
        <v>2.4902341887354851E-2</v>
      </c>
      <c r="I191" s="1">
        <v>2.4902341887354851E-2</v>
      </c>
      <c r="K191" s="2">
        <f t="shared" si="2"/>
        <v>-9.3132257461547852E-10</v>
      </c>
      <c r="L191" s="263">
        <v>1993</v>
      </c>
      <c r="M191" s="90">
        <v>-5.2063391204901437E-2</v>
      </c>
      <c r="N191" s="19"/>
    </row>
    <row r="192" spans="1:14" x14ac:dyDescent="0.2">
      <c r="A192" s="1">
        <v>1994</v>
      </c>
      <c r="B192" s="1" t="s">
        <v>4</v>
      </c>
      <c r="C192" s="1">
        <v>13230846761915.092</v>
      </c>
      <c r="D192" s="1">
        <v>318547957</v>
      </c>
      <c r="E192" s="1">
        <v>2.9533442109823227E-2</v>
      </c>
      <c r="F192" s="1">
        <v>-3.0312411487102509E-2</v>
      </c>
      <c r="G192" s="1">
        <v>3.7054479122161865E-2</v>
      </c>
      <c r="H192" s="1">
        <v>5.9845853596925735E-2</v>
      </c>
      <c r="I192" s="1">
        <v>5.9845853596925735E-2</v>
      </c>
      <c r="K192" s="2">
        <f t="shared" si="2"/>
        <v>0</v>
      </c>
      <c r="L192" s="263">
        <v>1994</v>
      </c>
      <c r="M192" s="90">
        <v>-5.774011250068467E-2</v>
      </c>
      <c r="N192" s="19"/>
    </row>
    <row r="193" spans="1:14" x14ac:dyDescent="0.2">
      <c r="A193" s="1">
        <v>1995</v>
      </c>
      <c r="B193" s="1" t="s">
        <v>4</v>
      </c>
      <c r="C193" s="1">
        <v>13638534289108.289</v>
      </c>
      <c r="D193" s="1">
        <v>321874343</v>
      </c>
      <c r="E193" s="1">
        <v>4.4456310570240021E-2</v>
      </c>
      <c r="F193" s="1">
        <v>-4.510672390460968E-2</v>
      </c>
      <c r="G193" s="1">
        <v>5.5712249130010605E-2</v>
      </c>
      <c r="H193" s="1">
        <v>8.9563034474849701E-2</v>
      </c>
      <c r="I193" s="1">
        <v>8.9563034474849701E-2</v>
      </c>
      <c r="K193" s="2">
        <f t="shared" si="2"/>
        <v>0</v>
      </c>
      <c r="L193" s="263">
        <v>1995</v>
      </c>
      <c r="M193" s="90">
        <v>-4.5586886635915889E-2</v>
      </c>
      <c r="N193" s="19"/>
    </row>
    <row r="194" spans="1:14" x14ac:dyDescent="0.2">
      <c r="A194" s="1">
        <v>1996</v>
      </c>
      <c r="B194" s="1" t="s">
        <v>4</v>
      </c>
      <c r="C194" s="1">
        <v>14170924797864.18</v>
      </c>
      <c r="D194" s="1">
        <v>325135264</v>
      </c>
      <c r="E194" s="1">
        <v>5.6773480027914047E-2</v>
      </c>
      <c r="F194" s="1">
        <v>-2.9871020466089249E-2</v>
      </c>
      <c r="G194" s="1">
        <v>5.0939477980136871E-2</v>
      </c>
      <c r="H194" s="1">
        <v>8.6644500494003296E-2</v>
      </c>
      <c r="I194" s="1">
        <v>8.6644500494003296E-2</v>
      </c>
      <c r="K194" s="2">
        <f t="shared" si="2"/>
        <v>0</v>
      </c>
      <c r="L194" s="263">
        <v>1996</v>
      </c>
      <c r="M194" s="90">
        <v>-2.9369110889176701E-2</v>
      </c>
      <c r="N194" s="19"/>
    </row>
    <row r="195" spans="1:14" x14ac:dyDescent="0.2">
      <c r="A195" s="1">
        <v>1997</v>
      </c>
      <c r="B195" s="1" t="s">
        <v>4</v>
      </c>
      <c r="C195" s="1">
        <v>14786293811511.611</v>
      </c>
      <c r="D195" s="1">
        <v>328318563</v>
      </c>
      <c r="E195" s="1">
        <v>7.146105170249939E-2</v>
      </c>
      <c r="F195" s="1">
        <v>-1.3016380369663239E-2</v>
      </c>
      <c r="G195" s="1">
        <v>4.5885045081377029E-2</v>
      </c>
      <c r="H195" s="1">
        <v>8.4477439522743225E-2</v>
      </c>
      <c r="I195" s="1">
        <v>8.4477439522743225E-2</v>
      </c>
      <c r="K195" s="2">
        <f t="shared" ref="K195:K258" si="3">E195-F195-I195</f>
        <v>-7.4505805969238281E-9</v>
      </c>
      <c r="L195" s="263">
        <v>1997</v>
      </c>
      <c r="M195" s="90">
        <v>-1.0794780835908646E-2</v>
      </c>
      <c r="N195" s="19"/>
    </row>
    <row r="196" spans="1:14" x14ac:dyDescent="0.2">
      <c r="A196" s="1">
        <v>1998</v>
      </c>
      <c r="B196" s="1" t="s">
        <v>4</v>
      </c>
      <c r="C196" s="1">
        <v>15432828231629.562</v>
      </c>
      <c r="D196" s="1">
        <v>331510976</v>
      </c>
      <c r="E196" s="1">
        <v>7.6487712562084198E-2</v>
      </c>
      <c r="F196" s="1">
        <v>1.1088608880527318E-4</v>
      </c>
      <c r="G196" s="1">
        <v>4.8722885549068451E-2</v>
      </c>
      <c r="H196" s="1">
        <v>7.6376818120479584E-2</v>
      </c>
      <c r="I196" s="1">
        <v>7.6376818120479584E-2</v>
      </c>
      <c r="K196" s="2">
        <f t="shared" si="3"/>
        <v>8.3527993410825729E-9</v>
      </c>
      <c r="L196" s="263">
        <v>1998</v>
      </c>
      <c r="M196" s="90">
        <v>2.3704590034550224E-3</v>
      </c>
      <c r="N196" s="19"/>
    </row>
    <row r="197" spans="1:14" x14ac:dyDescent="0.2">
      <c r="A197" s="1">
        <v>1999</v>
      </c>
      <c r="B197" s="1" t="s">
        <v>4</v>
      </c>
      <c r="C197" s="1">
        <v>16168186121259.496</v>
      </c>
      <c r="D197" s="1">
        <v>334717141</v>
      </c>
      <c r="E197" s="1">
        <v>7.2023779153823853E-2</v>
      </c>
      <c r="F197" s="1">
        <v>7.8593762591481209E-3</v>
      </c>
      <c r="G197" s="1">
        <v>3.4234732389450073E-2</v>
      </c>
      <c r="H197" s="1">
        <v>6.4164400100708008E-2</v>
      </c>
      <c r="I197" s="1">
        <v>6.4164400100708008E-2</v>
      </c>
      <c r="K197" s="2">
        <f t="shared" si="3"/>
        <v>2.7939677238464355E-9</v>
      </c>
      <c r="L197" s="263">
        <v>1999</v>
      </c>
      <c r="M197" s="90">
        <v>1.0804675672206636E-2</v>
      </c>
      <c r="N197" s="19"/>
    </row>
    <row r="198" spans="1:14" x14ac:dyDescent="0.2">
      <c r="A198" s="1">
        <v>2000</v>
      </c>
      <c r="B198" s="1" t="s">
        <v>4</v>
      </c>
      <c r="C198" s="1">
        <v>16783387723057.49</v>
      </c>
      <c r="D198" s="1">
        <v>337989447</v>
      </c>
      <c r="E198" s="1">
        <v>7.2135135531425476E-2</v>
      </c>
      <c r="F198" s="1">
        <v>1.6470270231366158E-2</v>
      </c>
      <c r="G198" s="1">
        <v>3.3549845218658447E-2</v>
      </c>
      <c r="H198" s="1">
        <v>5.5664863437414169E-2</v>
      </c>
      <c r="I198" s="1">
        <v>5.5664863437414169E-2</v>
      </c>
      <c r="K198" s="2">
        <f t="shared" si="3"/>
        <v>1.862645149230957E-9</v>
      </c>
      <c r="L198" s="263">
        <v>2000</v>
      </c>
      <c r="M198" s="90">
        <v>1.8998185861334903E-2</v>
      </c>
      <c r="N198" s="19"/>
    </row>
    <row r="199" spans="1:14" x14ac:dyDescent="0.2">
      <c r="A199" s="1">
        <v>2001</v>
      </c>
      <c r="B199" s="1" t="s">
        <v>4</v>
      </c>
      <c r="C199" s="1">
        <v>16946857770686.16</v>
      </c>
      <c r="D199" s="1">
        <v>341409590</v>
      </c>
      <c r="E199" s="1">
        <v>5.8176018297672272E-2</v>
      </c>
      <c r="F199" s="1">
        <v>-6.0593211092054844E-3</v>
      </c>
      <c r="G199" s="1">
        <v>3.8497265428304672E-2</v>
      </c>
      <c r="H199" s="1">
        <v>6.423533707857132E-2</v>
      </c>
      <c r="I199" s="1">
        <v>6.423533707857132E-2</v>
      </c>
      <c r="K199" s="2">
        <f t="shared" si="3"/>
        <v>2.3283064365386963E-9</v>
      </c>
      <c r="L199" s="263">
        <v>2001</v>
      </c>
      <c r="M199" s="90">
        <v>-3.6133361611053374E-3</v>
      </c>
      <c r="N199" s="19"/>
    </row>
    <row r="200" spans="1:14" x14ac:dyDescent="0.2">
      <c r="A200" s="1">
        <v>2002</v>
      </c>
      <c r="B200" s="1" t="s">
        <v>4</v>
      </c>
      <c r="C200" s="1">
        <v>17310007291775.125</v>
      </c>
      <c r="D200" s="1">
        <v>344860407</v>
      </c>
      <c r="E200" s="1">
        <v>4.1378717869520187E-2</v>
      </c>
      <c r="F200" s="1">
        <v>-3.8699083030223846E-2</v>
      </c>
      <c r="G200" s="1">
        <v>4.3222825974225998E-2</v>
      </c>
      <c r="H200" s="1">
        <v>8.0077797174453735E-2</v>
      </c>
      <c r="I200" s="1">
        <v>8.0077797174453735E-2</v>
      </c>
      <c r="K200" s="2">
        <f t="shared" si="3"/>
        <v>3.7252902984619141E-9</v>
      </c>
      <c r="L200" s="263">
        <v>2002</v>
      </c>
      <c r="M200" s="90">
        <v>-3.5817870522390667E-2</v>
      </c>
      <c r="N200" s="19"/>
    </row>
    <row r="201" spans="1:14" x14ac:dyDescent="0.2">
      <c r="A201" s="1">
        <v>2003</v>
      </c>
      <c r="B201" s="1" t="s">
        <v>4</v>
      </c>
      <c r="C201" s="1">
        <v>17809223022144.488</v>
      </c>
      <c r="D201" s="1">
        <v>348314676</v>
      </c>
      <c r="E201" s="1">
        <v>3.3453106880187988E-2</v>
      </c>
      <c r="F201" s="1">
        <v>-4.9743127077817917E-2</v>
      </c>
      <c r="G201" s="1">
        <v>4.1632097214460373E-2</v>
      </c>
      <c r="H201" s="1">
        <v>8.3196237683296204E-2</v>
      </c>
      <c r="I201" s="1">
        <v>8.3196237683296204E-2</v>
      </c>
      <c r="K201" s="2">
        <f t="shared" si="3"/>
        <v>-3.7252902984619141E-9</v>
      </c>
      <c r="L201" s="263">
        <v>2003</v>
      </c>
      <c r="M201" s="90">
        <v>-4.6702425240572228E-2</v>
      </c>
      <c r="N201" s="19"/>
    </row>
    <row r="202" spans="1:14" x14ac:dyDescent="0.2">
      <c r="A202" s="1">
        <v>2004</v>
      </c>
      <c r="B202" s="1" t="s">
        <v>4</v>
      </c>
      <c r="C202" s="1">
        <v>18465553762677.215</v>
      </c>
      <c r="D202" s="1">
        <v>351810991</v>
      </c>
      <c r="E202" s="1">
        <v>3.9224345237016678E-2</v>
      </c>
      <c r="F202" s="1">
        <v>-4.3156430125236511E-2</v>
      </c>
      <c r="G202" s="1">
        <v>3.9629176259040833E-2</v>
      </c>
      <c r="H202" s="1">
        <v>8.2380771636962891E-2</v>
      </c>
      <c r="I202" s="1">
        <v>8.2380771636962891E-2</v>
      </c>
      <c r="K202" s="2">
        <f t="shared" si="3"/>
        <v>3.7252902984619141E-9</v>
      </c>
      <c r="L202" s="263">
        <v>2004</v>
      </c>
      <c r="M202" s="90">
        <v>-3.9345700054655007E-2</v>
      </c>
      <c r="N202" s="19"/>
    </row>
    <row r="203" spans="1:14" x14ac:dyDescent="0.2">
      <c r="A203" s="1">
        <v>2005</v>
      </c>
      <c r="B203" s="1" t="s">
        <v>4</v>
      </c>
      <c r="C203" s="1">
        <v>19079048353960.016</v>
      </c>
      <c r="D203" s="1">
        <v>355379912</v>
      </c>
      <c r="E203" s="1">
        <v>4.2884085327386856E-2</v>
      </c>
      <c r="F203" s="1">
        <v>-2.9047774150967598E-2</v>
      </c>
      <c r="G203" s="1">
        <v>2.2840265184640884E-2</v>
      </c>
      <c r="H203" s="1">
        <v>7.1931861340999603E-2</v>
      </c>
      <c r="I203" s="1">
        <v>7.1931861340999603E-2</v>
      </c>
      <c r="K203" s="2">
        <f t="shared" si="3"/>
        <v>-1.862645149230957E-9</v>
      </c>
      <c r="L203" s="263">
        <v>2005</v>
      </c>
      <c r="M203" s="90">
        <v>-2.4723447976577436E-2</v>
      </c>
      <c r="N203" s="19"/>
    </row>
    <row r="204" spans="1:14" x14ac:dyDescent="0.2">
      <c r="A204" s="1">
        <v>2006</v>
      </c>
      <c r="B204" s="1" t="s">
        <v>4</v>
      </c>
      <c r="C204" s="1">
        <v>19503883488501.227</v>
      </c>
      <c r="D204" s="1">
        <v>359086631</v>
      </c>
      <c r="E204" s="1">
        <v>5.1822047680616379E-2</v>
      </c>
      <c r="F204" s="1">
        <v>-1.8222294747829437E-2</v>
      </c>
      <c r="G204" s="1">
        <v>2.432953380048275E-2</v>
      </c>
      <c r="H204" s="1">
        <v>7.0044346153736115E-2</v>
      </c>
      <c r="I204" s="1">
        <v>7.0044346153736115E-2</v>
      </c>
      <c r="K204" s="2">
        <f t="shared" si="3"/>
        <v>-3.7252902984619141E-9</v>
      </c>
      <c r="L204" s="263">
        <v>2006</v>
      </c>
      <c r="M204" s="90">
        <v>-1.3464533458529401E-2</v>
      </c>
      <c r="N204" s="19"/>
    </row>
    <row r="205" spans="1:14" x14ac:dyDescent="0.2">
      <c r="A205" s="1">
        <v>2007</v>
      </c>
      <c r="B205" s="1" t="s">
        <v>4</v>
      </c>
      <c r="C205" s="1">
        <v>19892550302263.117</v>
      </c>
      <c r="D205" s="1">
        <v>362969397</v>
      </c>
      <c r="E205" s="1">
        <v>2.9607485979795456E-2</v>
      </c>
      <c r="F205" s="1">
        <v>-2.4850428104400635E-2</v>
      </c>
      <c r="G205" s="1">
        <v>2.31751948595047E-2</v>
      </c>
      <c r="H205" s="1">
        <v>5.4457914084196091E-2</v>
      </c>
      <c r="I205" s="1">
        <v>5.4457914084196091E-2</v>
      </c>
      <c r="K205" s="2">
        <f t="shared" si="3"/>
        <v>0</v>
      </c>
      <c r="L205" s="263">
        <v>2007</v>
      </c>
      <c r="M205" s="90">
        <v>-1.9394178747197226E-2</v>
      </c>
      <c r="N205" s="19"/>
    </row>
    <row r="206" spans="1:14" x14ac:dyDescent="0.2">
      <c r="A206" s="1">
        <v>2008</v>
      </c>
      <c r="B206" s="1" t="s">
        <v>4</v>
      </c>
      <c r="C206" s="1">
        <v>19884793110283.582</v>
      </c>
      <c r="D206" s="1">
        <v>366934735</v>
      </c>
      <c r="E206" s="1">
        <v>-3.0699644071319199E-7</v>
      </c>
      <c r="F206" s="1">
        <v>-6.4917214214801788E-2</v>
      </c>
      <c r="G206" s="1">
        <v>3.8817275315523148E-2</v>
      </c>
      <c r="H206" s="1">
        <v>6.4916908740997314E-2</v>
      </c>
      <c r="I206" s="1">
        <v>6.4916908740997314E-2</v>
      </c>
      <c r="K206" s="2">
        <f t="shared" si="3"/>
        <v>-1.5226362393150339E-9</v>
      </c>
      <c r="L206" s="263">
        <v>2008</v>
      </c>
      <c r="M206" s="90">
        <v>-6.8663026580833481E-2</v>
      </c>
      <c r="N206" s="19"/>
    </row>
    <row r="207" spans="1:14" x14ac:dyDescent="0.2">
      <c r="A207" s="1">
        <v>2009</v>
      </c>
      <c r="B207" s="1" t="s">
        <v>4</v>
      </c>
      <c r="C207" s="1">
        <v>19491739815216.219</v>
      </c>
      <c r="D207" s="1">
        <v>370846413</v>
      </c>
      <c r="E207" s="1">
        <v>-2.4061117321252823E-2</v>
      </c>
      <c r="F207" s="1">
        <v>-0.12694264948368073</v>
      </c>
      <c r="G207" s="1">
        <v>5.4453793913125992E-2</v>
      </c>
      <c r="H207" s="1">
        <v>0.1028815358877182</v>
      </c>
      <c r="I207" s="1">
        <v>0.1028815358877182</v>
      </c>
      <c r="K207" s="2">
        <f t="shared" si="3"/>
        <v>-3.7252902984619141E-9</v>
      </c>
      <c r="L207" s="263">
        <v>2009</v>
      </c>
      <c r="M207" s="90">
        <v>-0.12872016024215976</v>
      </c>
      <c r="N207" s="19"/>
    </row>
    <row r="208" spans="1:14" x14ac:dyDescent="0.2">
      <c r="A208" s="1">
        <v>2010</v>
      </c>
      <c r="B208" s="1" t="s">
        <v>4</v>
      </c>
      <c r="C208" s="1">
        <v>20131349065679.742</v>
      </c>
      <c r="D208" s="1">
        <v>374690940</v>
      </c>
      <c r="E208" s="1">
        <v>6.3586448959540576E-5</v>
      </c>
      <c r="F208" s="1">
        <v>-0.11882112175226212</v>
      </c>
      <c r="G208" s="1">
        <v>5.4986536502838135E-2</v>
      </c>
      <c r="H208" s="1">
        <v>0.11888471245765686</v>
      </c>
      <c r="I208" s="1">
        <v>0.11888471245765686</v>
      </c>
      <c r="K208" s="2">
        <f t="shared" si="3"/>
        <v>-4.2564352042973042E-9</v>
      </c>
      <c r="L208" s="263">
        <v>2010</v>
      </c>
      <c r="M208" s="90">
        <v>-0.15178119313326646</v>
      </c>
      <c r="N208" s="19"/>
    </row>
    <row r="209" spans="1:14" x14ac:dyDescent="0.2">
      <c r="A209" s="1">
        <v>2011</v>
      </c>
      <c r="B209" s="1" t="s">
        <v>4</v>
      </c>
      <c r="C209" s="1">
        <v>20548621641802.223</v>
      </c>
      <c r="D209" s="1">
        <v>378502741</v>
      </c>
      <c r="E209" s="1">
        <v>1.4555278234183788E-2</v>
      </c>
      <c r="F209" s="1">
        <v>-0.10412771999835968</v>
      </c>
      <c r="G209" s="1">
        <v>5.9179332107305527E-2</v>
      </c>
      <c r="H209" s="1">
        <v>0.11868300288915634</v>
      </c>
      <c r="I209" s="1">
        <v>0.11868300288915634</v>
      </c>
      <c r="K209" s="2">
        <f t="shared" si="3"/>
        <v>-4.6566128730773926E-9</v>
      </c>
      <c r="L209" s="263">
        <v>2011</v>
      </c>
      <c r="M209" s="90">
        <v>-8.3552322810733312E-2</v>
      </c>
      <c r="N209" s="19"/>
    </row>
    <row r="210" spans="1:14" x14ac:dyDescent="0.2">
      <c r="A210" s="1">
        <v>2012</v>
      </c>
      <c r="B210" s="1" t="s">
        <v>4</v>
      </c>
      <c r="C210" s="1">
        <v>20976549164468.41</v>
      </c>
      <c r="D210" s="1">
        <v>382319256</v>
      </c>
      <c r="E210" s="1">
        <v>3.7327837198972702E-2</v>
      </c>
      <c r="F210" s="1">
        <v>-8.7206147611141205E-2</v>
      </c>
      <c r="G210" s="1">
        <v>7.0131853222846985E-2</v>
      </c>
      <c r="H210" s="1">
        <v>0.12453398108482361</v>
      </c>
      <c r="I210" s="1">
        <v>0.12453398108482361</v>
      </c>
      <c r="K210" s="2">
        <f t="shared" si="3"/>
        <v>3.7252902984619141E-9</v>
      </c>
      <c r="L210" s="263">
        <v>2012</v>
      </c>
      <c r="M210" s="90">
        <v>-8.2605280609645032E-2</v>
      </c>
      <c r="N210" s="19"/>
    </row>
    <row r="211" spans="1:14" x14ac:dyDescent="0.2">
      <c r="A211" s="1">
        <v>2013</v>
      </c>
      <c r="B211" s="1" t="s">
        <v>4</v>
      </c>
      <c r="C211" s="1">
        <v>21437664028790.578</v>
      </c>
      <c r="D211" s="1">
        <v>386148881</v>
      </c>
      <c r="E211" s="1">
        <v>3.7600908428430557E-2</v>
      </c>
      <c r="F211" s="1">
        <v>-5.4863318800926208E-2</v>
      </c>
      <c r="G211" s="1">
        <v>4.4569693505764008E-2</v>
      </c>
      <c r="H211" s="1">
        <v>9.2464223504066467E-2</v>
      </c>
      <c r="I211" s="1">
        <v>9.2464223504066467E-2</v>
      </c>
      <c r="K211" s="2">
        <f t="shared" si="3"/>
        <v>3.7252902984619141E-9</v>
      </c>
      <c r="L211" s="263">
        <v>2013</v>
      </c>
      <c r="M211" s="90">
        <v>-5.0552598769488734E-2</v>
      </c>
      <c r="N211" s="19"/>
    </row>
    <row r="212" spans="1:14" x14ac:dyDescent="0.2">
      <c r="A212" s="1">
        <v>2014</v>
      </c>
      <c r="B212" s="1" t="s">
        <v>4</v>
      </c>
      <c r="C212" s="1">
        <v>21939590303547.793</v>
      </c>
      <c r="D212" s="1">
        <v>389959876</v>
      </c>
      <c r="E212" s="1">
        <v>4.8117447644472122E-2</v>
      </c>
      <c r="F212" s="1">
        <v>-4.8137612640857697E-2</v>
      </c>
      <c r="G212" s="1">
        <v>4.9348831176757812E-2</v>
      </c>
      <c r="H212" s="1">
        <v>9.6255064010620117E-2</v>
      </c>
      <c r="I212" s="1">
        <v>9.6255064010620117E-2</v>
      </c>
      <c r="K212" s="2">
        <f t="shared" si="3"/>
        <v>-3.7252902984619141E-9</v>
      </c>
      <c r="L212" s="263">
        <v>2014</v>
      </c>
      <c r="M212" s="90">
        <v>-4.4732478532606659E-2</v>
      </c>
      <c r="N212" s="19"/>
    </row>
    <row r="213" spans="1:14" x14ac:dyDescent="0.2">
      <c r="A213" s="1">
        <v>2015</v>
      </c>
      <c r="B213" s="1" t="s">
        <v>4</v>
      </c>
      <c r="C213" s="1">
        <v>22530923878727.695</v>
      </c>
      <c r="D213" s="1">
        <v>393777270</v>
      </c>
      <c r="E213" s="1">
        <v>4.4001717120409012E-2</v>
      </c>
      <c r="F213" s="1">
        <v>-4.4395480304956436E-2</v>
      </c>
      <c r="G213" s="1">
        <v>5.1426935940980911E-2</v>
      </c>
      <c r="H213" s="1">
        <v>8.8397197425365448E-2</v>
      </c>
      <c r="I213" s="1">
        <v>8.8397197425365448E-2</v>
      </c>
      <c r="K213" s="2">
        <f t="shared" si="3"/>
        <v>0</v>
      </c>
      <c r="L213" s="263">
        <v>2015</v>
      </c>
      <c r="M213" s="90">
        <v>-4.265366321977674E-2</v>
      </c>
      <c r="N213" s="19"/>
    </row>
    <row r="214" spans="1:14" x14ac:dyDescent="0.2">
      <c r="A214" s="1">
        <v>2016</v>
      </c>
      <c r="B214" s="1" t="s">
        <v>4</v>
      </c>
      <c r="C214" s="1">
        <v>22954421178234.078</v>
      </c>
      <c r="D214" s="1">
        <v>397737408</v>
      </c>
      <c r="E214" s="1">
        <v>3.2405387610197067E-2</v>
      </c>
      <c r="F214" s="1">
        <v>-4.8759441822767258E-2</v>
      </c>
      <c r="G214" s="1">
        <v>4.594353586435318E-2</v>
      </c>
      <c r="H214" s="1">
        <v>8.1164829432964325E-2</v>
      </c>
      <c r="I214" s="1">
        <v>8.1164829432964325E-2</v>
      </c>
      <c r="K214" s="2">
        <f t="shared" si="3"/>
        <v>0</v>
      </c>
      <c r="L214" s="263">
        <v>2016</v>
      </c>
      <c r="M214" s="90">
        <v>-4.7462750498624882E-2</v>
      </c>
      <c r="N214" s="19"/>
    </row>
    <row r="215" spans="1:14" x14ac:dyDescent="0.2">
      <c r="A215" s="1">
        <v>2017</v>
      </c>
      <c r="B215" s="1" t="s">
        <v>4</v>
      </c>
      <c r="C215" s="1">
        <v>23609192809104.293</v>
      </c>
      <c r="D215" s="1">
        <v>401750228</v>
      </c>
      <c r="E215" s="1">
        <v>3.6755166947841644E-2</v>
      </c>
      <c r="F215" s="1">
        <v>-3.7005703896284103E-2</v>
      </c>
      <c r="G215" s="1">
        <v>5.1040422171354294E-2</v>
      </c>
      <c r="H215" s="1">
        <v>7.3760867118835449E-2</v>
      </c>
      <c r="I215" s="1">
        <v>7.3760867118835449E-2</v>
      </c>
      <c r="K215" s="2">
        <f t="shared" si="3"/>
        <v>3.7252902984619141E-9</v>
      </c>
      <c r="L215" s="263">
        <v>2017</v>
      </c>
      <c r="M215" s="90">
        <v>-3.5659176159689172E-2</v>
      </c>
      <c r="N215" s="19"/>
    </row>
    <row r="216" spans="1:14" x14ac:dyDescent="0.2">
      <c r="A216" s="1">
        <v>2018</v>
      </c>
      <c r="B216" s="1" t="s">
        <v>4</v>
      </c>
      <c r="C216" s="1">
        <v>24180576353410</v>
      </c>
      <c r="D216" s="1">
        <v>405597325</v>
      </c>
      <c r="E216" s="1">
        <v>4.0879130363464355E-2</v>
      </c>
      <c r="F216" s="1">
        <v>-5.2668988704681396E-2</v>
      </c>
      <c r="G216" s="1">
        <v>5.5000081658363342E-2</v>
      </c>
      <c r="H216" s="1">
        <v>9.3548119068145752E-2</v>
      </c>
      <c r="I216" s="1">
        <v>9.3548119068145752E-2</v>
      </c>
      <c r="K216" s="2">
        <f t="shared" si="3"/>
        <v>0</v>
      </c>
      <c r="L216" s="263">
        <v>2018</v>
      </c>
      <c r="M216" s="90">
        <v>-5.1000074761122616E-2</v>
      </c>
      <c r="N216" s="19"/>
    </row>
    <row r="217" spans="1:14" x14ac:dyDescent="0.2">
      <c r="A217" s="1">
        <v>2019</v>
      </c>
      <c r="B217" s="1" t="s">
        <v>4</v>
      </c>
      <c r="C217" s="1">
        <v>24496410679063.594</v>
      </c>
      <c r="D217" s="1">
        <v>409296606</v>
      </c>
      <c r="E217" s="1">
        <v>4.0633264929056168E-2</v>
      </c>
      <c r="F217" s="1">
        <v>-6.5099738538265228E-2</v>
      </c>
      <c r="G217" s="1">
        <v>6.5503545105457306E-2</v>
      </c>
      <c r="H217" s="1">
        <v>0.10573300719261169</v>
      </c>
      <c r="I217" s="1">
        <v>0.10573300719261169</v>
      </c>
      <c r="K217" s="2">
        <f t="shared" si="3"/>
        <v>-3.7252902984619141E-9</v>
      </c>
      <c r="L217" s="263">
        <v>2019</v>
      </c>
      <c r="M217" s="90">
        <v>-6.1879920471139861E-2</v>
      </c>
      <c r="N217" s="19"/>
    </row>
    <row r="218" spans="1:14" x14ac:dyDescent="0.2">
      <c r="A218" s="1">
        <v>2020</v>
      </c>
      <c r="B218" s="1" t="s">
        <v>4</v>
      </c>
      <c r="C218" s="1">
        <v>24070330361787.746</v>
      </c>
      <c r="D218" s="1">
        <v>411701116</v>
      </c>
      <c r="E218" s="1">
        <v>2.0984664559364319E-2</v>
      </c>
      <c r="F218" s="1">
        <v>-0.15852950513362885</v>
      </c>
      <c r="G218" s="1">
        <v>0.1461528092622757</v>
      </c>
      <c r="H218" s="1">
        <v>0.17951415479183197</v>
      </c>
      <c r="I218" s="1">
        <v>0.17951415479183197</v>
      </c>
      <c r="K218" s="2">
        <f t="shared" si="3"/>
        <v>1.4901161193847656E-8</v>
      </c>
      <c r="L218" s="263">
        <v>2020</v>
      </c>
      <c r="M218" s="90">
        <v>-0.16467499301639715</v>
      </c>
      <c r="N218" s="19"/>
    </row>
    <row r="219" spans="1:14" x14ac:dyDescent="0.2">
      <c r="A219" s="1">
        <v>2021</v>
      </c>
      <c r="B219" s="1" t="s">
        <v>4</v>
      </c>
      <c r="C219" s="1">
        <v>25214121972545.375</v>
      </c>
      <c r="D219" s="1">
        <v>412990800</v>
      </c>
      <c r="E219" s="1">
        <v>2.5236746296286583E-2</v>
      </c>
      <c r="F219" s="1">
        <v>-0.1216726079583168</v>
      </c>
      <c r="G219" s="1">
        <v>0.10851853340864182</v>
      </c>
      <c r="H219" s="1">
        <v>0.14690935611724854</v>
      </c>
      <c r="I219" s="1">
        <v>0.14690935611724854</v>
      </c>
      <c r="K219" s="2">
        <f t="shared" si="3"/>
        <v>-1.862645149230957E-9</v>
      </c>
      <c r="L219" s="263">
        <v>2021</v>
      </c>
      <c r="M219" s="90">
        <v>-0.11017540117537933</v>
      </c>
      <c r="N219" s="19"/>
    </row>
    <row r="220" spans="1:14" x14ac:dyDescent="0.2">
      <c r="A220" s="1">
        <v>2022</v>
      </c>
      <c r="B220" s="1" t="s">
        <v>4</v>
      </c>
      <c r="C220" s="1">
        <v>25730365825366.738</v>
      </c>
      <c r="D220" s="1">
        <v>415032312</v>
      </c>
      <c r="E220" s="1">
        <v>3.1699120998382568E-2</v>
      </c>
      <c r="F220" s="1">
        <v>-3.7454176694154739E-2</v>
      </c>
      <c r="G220" s="1">
        <v>3.0795622617006302E-2</v>
      </c>
      <c r="H220" s="1">
        <v>6.9153293967247009E-2</v>
      </c>
      <c r="I220" s="1">
        <v>6.9153293967247009E-2</v>
      </c>
      <c r="K220" s="2">
        <f t="shared" si="3"/>
        <v>3.7252902984619141E-9</v>
      </c>
      <c r="L220" s="263">
        <v>2022</v>
      </c>
      <c r="M220" s="90">
        <v>-3.2689386841242264E-2</v>
      </c>
      <c r="N220" s="19"/>
    </row>
    <row r="221" spans="1:14" x14ac:dyDescent="0.2">
      <c r="A221" s="1">
        <v>2023</v>
      </c>
      <c r="B221" s="1" t="s">
        <v>4</v>
      </c>
      <c r="C221" s="1">
        <v>26461295113450.523</v>
      </c>
      <c r="D221" s="1">
        <v>417781232</v>
      </c>
      <c r="E221" s="1">
        <v>1.7716687172651291E-2</v>
      </c>
      <c r="F221" s="1">
        <v>-7.8305922448635101E-2</v>
      </c>
      <c r="G221" s="1">
        <v>4.7930892556905746E-2</v>
      </c>
      <c r="H221" s="1">
        <v>9.6022613346576691E-2</v>
      </c>
      <c r="I221" s="1">
        <v>9.6022613346576691E-2</v>
      </c>
      <c r="K221" s="2">
        <f t="shared" si="3"/>
        <v>-3.7252902984619141E-9</v>
      </c>
      <c r="L221" s="263">
        <v>2023</v>
      </c>
      <c r="M221" s="90">
        <v>-3.8578261460118314E-2</v>
      </c>
      <c r="N221" s="19"/>
    </row>
    <row r="222" spans="1:14" x14ac:dyDescent="0.2">
      <c r="A222" s="1">
        <v>1980</v>
      </c>
      <c r="B222" s="1" t="s">
        <v>5</v>
      </c>
      <c r="C222" s="1">
        <v>1290727234981.2793</v>
      </c>
      <c r="D222" s="1">
        <v>254018333</v>
      </c>
      <c r="E222" s="1">
        <v>-1.4754936099052429E-2</v>
      </c>
      <c r="F222" s="1">
        <v>-5.2220546640455723E-3</v>
      </c>
      <c r="G222" s="1">
        <v>-9.4299501506611705E-4</v>
      </c>
      <c r="H222" s="1">
        <v>-9.5328819006681442E-3</v>
      </c>
      <c r="I222" s="1">
        <v>-9.5328819006681442E-3</v>
      </c>
      <c r="K222" s="2">
        <f t="shared" si="3"/>
        <v>4.6566128730773926E-10</v>
      </c>
      <c r="L222" s="263">
        <v>1980</v>
      </c>
      <c r="M222" s="90">
        <v>-1.583013544770934E-2</v>
      </c>
      <c r="N222" s="19"/>
    </row>
    <row r="223" spans="1:14" x14ac:dyDescent="0.2">
      <c r="A223" s="1">
        <v>1981</v>
      </c>
      <c r="B223" s="1" t="s">
        <v>5</v>
      </c>
      <c r="C223" s="1">
        <v>1315326033631.8464</v>
      </c>
      <c r="D223" s="1">
        <v>256123589</v>
      </c>
      <c r="E223" s="1">
        <v>-1.4090715907514095E-2</v>
      </c>
      <c r="F223" s="1">
        <v>-4.7364174388349056E-3</v>
      </c>
      <c r="G223" s="1">
        <v>-6.8161904346197844E-4</v>
      </c>
      <c r="H223" s="1">
        <v>-9.3542961403727531E-3</v>
      </c>
      <c r="I223" s="1">
        <v>-9.3542961403727531E-3</v>
      </c>
      <c r="K223" s="2">
        <f t="shared" si="3"/>
        <v>-2.3283064365386963E-9</v>
      </c>
      <c r="L223" s="263">
        <v>1981</v>
      </c>
      <c r="M223" s="90">
        <v>-1.5534477063901847E-2</v>
      </c>
      <c r="N223" s="19"/>
    </row>
    <row r="224" spans="1:14" x14ac:dyDescent="0.2">
      <c r="A224" s="1">
        <v>1982</v>
      </c>
      <c r="B224" s="1" t="s">
        <v>5</v>
      </c>
      <c r="C224" s="1">
        <v>1321993747582.9219</v>
      </c>
      <c r="D224" s="1">
        <v>258350677</v>
      </c>
      <c r="E224" s="1">
        <v>-1.352385152131319E-2</v>
      </c>
      <c r="F224" s="1">
        <v>-4.3370900675654411E-3</v>
      </c>
      <c r="G224" s="1">
        <v>-4.5253537246026099E-4</v>
      </c>
      <c r="H224" s="1">
        <v>-9.1867623850703239E-3</v>
      </c>
      <c r="I224" s="1">
        <v>-9.1867623850703239E-3</v>
      </c>
      <c r="K224" s="2">
        <f t="shared" si="3"/>
        <v>9.3132257461547852E-10</v>
      </c>
      <c r="L224" s="263">
        <v>1982</v>
      </c>
      <c r="M224" s="90">
        <v>-1.5422849686904721E-2</v>
      </c>
      <c r="N224" s="19"/>
    </row>
    <row r="225" spans="1:14" x14ac:dyDescent="0.2">
      <c r="A225" s="1">
        <v>1983</v>
      </c>
      <c r="B225" s="1" t="s">
        <v>5</v>
      </c>
      <c r="C225" s="1">
        <v>1359843617747.5208</v>
      </c>
      <c r="D225" s="1">
        <v>260826024</v>
      </c>
      <c r="E225" s="1">
        <v>-1.3716136105358601E-2</v>
      </c>
      <c r="F225" s="1">
        <v>-4.1246125474572182E-3</v>
      </c>
      <c r="G225" s="1">
        <v>-5.4344488307833672E-4</v>
      </c>
      <c r="H225" s="1">
        <v>-9.5915207639336586E-3</v>
      </c>
      <c r="I225" s="1">
        <v>-9.5915207639336586E-3</v>
      </c>
      <c r="K225" s="2">
        <f t="shared" si="3"/>
        <v>-2.7939677238464355E-9</v>
      </c>
      <c r="L225" s="263">
        <v>1983</v>
      </c>
      <c r="M225" s="90">
        <v>-1.527625373482246E-2</v>
      </c>
      <c r="N225" s="19"/>
    </row>
    <row r="226" spans="1:14" x14ac:dyDescent="0.2">
      <c r="A226" s="1">
        <v>1984</v>
      </c>
      <c r="B226" s="1" t="s">
        <v>5</v>
      </c>
      <c r="C226" s="1">
        <v>1369378830567.7202</v>
      </c>
      <c r="D226" s="1">
        <v>263395537</v>
      </c>
      <c r="E226" s="1">
        <v>-1.349281519651413E-2</v>
      </c>
      <c r="F226" s="1">
        <v>-3.8358597084879875E-3</v>
      </c>
      <c r="G226" s="1">
        <v>-4.4822160270996392E-4</v>
      </c>
      <c r="H226" s="1">
        <v>-9.6569620072841644E-3</v>
      </c>
      <c r="I226" s="1">
        <v>-9.6569620072841644E-3</v>
      </c>
      <c r="K226" s="2">
        <f t="shared" si="3"/>
        <v>6.5192580223083496E-9</v>
      </c>
      <c r="L226" s="263">
        <v>1984</v>
      </c>
      <c r="M226" s="90">
        <v>-1.4850672799446846E-2</v>
      </c>
      <c r="N226" s="19"/>
    </row>
    <row r="227" spans="1:14" x14ac:dyDescent="0.2">
      <c r="A227" s="1">
        <v>1985</v>
      </c>
      <c r="B227" s="1" t="s">
        <v>5</v>
      </c>
      <c r="C227" s="1">
        <v>1382134172805.9824</v>
      </c>
      <c r="D227" s="1">
        <v>265934844</v>
      </c>
      <c r="E227" s="1">
        <v>-1.2643672525882721E-2</v>
      </c>
      <c r="F227" s="1">
        <v>-3.3533819951117039E-3</v>
      </c>
      <c r="G227" s="1">
        <v>-1.1192081001354381E-4</v>
      </c>
      <c r="H227" s="1">
        <v>-9.2902891337871552E-3</v>
      </c>
      <c r="I227" s="1">
        <v>-9.2902891337871552E-3</v>
      </c>
      <c r="K227" s="2">
        <f t="shared" si="3"/>
        <v>-1.3969838619232178E-9</v>
      </c>
      <c r="L227" s="263">
        <v>1985</v>
      </c>
      <c r="M227" s="90">
        <v>-1.4841016698864985E-2</v>
      </c>
      <c r="N227" s="19"/>
    </row>
    <row r="228" spans="1:14" x14ac:dyDescent="0.2">
      <c r="A228" s="1">
        <v>1986</v>
      </c>
      <c r="B228" s="1" t="s">
        <v>5</v>
      </c>
      <c r="C228" s="1">
        <v>1412850098533.9192</v>
      </c>
      <c r="D228" s="1">
        <v>268683037</v>
      </c>
      <c r="E228" s="1">
        <v>-1.2419267557561398E-2</v>
      </c>
      <c r="F228" s="1">
        <v>-2.9653229285031557E-3</v>
      </c>
      <c r="G228" s="1">
        <v>-1.0139687219634652E-4</v>
      </c>
      <c r="H228" s="1">
        <v>-9.4539448618888855E-3</v>
      </c>
      <c r="I228" s="1">
        <v>-9.4539448618888855E-3</v>
      </c>
      <c r="K228" s="2">
        <f t="shared" si="3"/>
        <v>2.3283064365386963E-10</v>
      </c>
      <c r="L228" s="263">
        <v>1986</v>
      </c>
      <c r="M228" s="90">
        <v>-1.3920771914887473E-2</v>
      </c>
      <c r="N228" s="19"/>
    </row>
    <row r="229" spans="1:14" x14ac:dyDescent="0.2">
      <c r="A229" s="1">
        <v>1987</v>
      </c>
      <c r="B229" s="1" t="s">
        <v>5</v>
      </c>
      <c r="C229" s="1">
        <v>1425642304155.354</v>
      </c>
      <c r="D229" s="1">
        <v>271575956</v>
      </c>
      <c r="E229" s="1">
        <v>-1.2988056987524033E-2</v>
      </c>
      <c r="F229" s="1">
        <v>-2.9586132150143385E-3</v>
      </c>
      <c r="G229" s="1">
        <v>-3.1360157299786806E-4</v>
      </c>
      <c r="H229" s="1">
        <v>-1.00294454023242E-2</v>
      </c>
      <c r="I229" s="1">
        <v>-1.00294454023242E-2</v>
      </c>
      <c r="K229" s="2">
        <f t="shared" si="3"/>
        <v>1.6298145055770874E-9</v>
      </c>
      <c r="L229" s="263">
        <v>1987</v>
      </c>
      <c r="M229" s="90">
        <v>-1.3618751357240741E-2</v>
      </c>
      <c r="N229" s="19"/>
    </row>
    <row r="230" spans="1:14" x14ac:dyDescent="0.2">
      <c r="A230" s="1">
        <v>1988</v>
      </c>
      <c r="B230" s="1" t="s">
        <v>5</v>
      </c>
      <c r="C230" s="1">
        <v>1466781689722.5461</v>
      </c>
      <c r="D230" s="1">
        <v>274357917</v>
      </c>
      <c r="E230" s="1">
        <v>-1.3042301870882511E-2</v>
      </c>
      <c r="F230" s="1">
        <v>-2.7463657315820456E-3</v>
      </c>
      <c r="G230" s="1">
        <v>-3.6581343738362193E-4</v>
      </c>
      <c r="H230" s="1">
        <v>-1.0295928455889225E-2</v>
      </c>
      <c r="I230" s="1">
        <v>-1.0295928455889225E-2</v>
      </c>
      <c r="K230" s="2">
        <f t="shared" si="3"/>
        <v>-7.6834112405776978E-9</v>
      </c>
      <c r="L230" s="263">
        <v>1988</v>
      </c>
      <c r="M230" s="90">
        <v>-1.4974565452323474E-2</v>
      </c>
      <c r="N230" s="19"/>
    </row>
    <row r="231" spans="1:14" x14ac:dyDescent="0.2">
      <c r="A231" s="1">
        <v>1989</v>
      </c>
      <c r="B231" s="1" t="s">
        <v>5</v>
      </c>
      <c r="C231" s="1">
        <v>1506408221205.2275</v>
      </c>
      <c r="D231" s="1">
        <v>276754699</v>
      </c>
      <c r="E231" s="1">
        <v>-1.3953372836112976E-2</v>
      </c>
      <c r="F231" s="1">
        <v>-2.7585003990679979E-3</v>
      </c>
      <c r="G231" s="1">
        <v>-7.681778515689075E-4</v>
      </c>
      <c r="H231" s="1">
        <v>-1.1194869875907898E-2</v>
      </c>
      <c r="I231" s="1">
        <v>-1.1194869875907898E-2</v>
      </c>
      <c r="K231" s="2">
        <f t="shared" si="3"/>
        <v>-2.5611370801925659E-9</v>
      </c>
      <c r="L231" s="263">
        <v>1989</v>
      </c>
      <c r="M231" s="90">
        <v>-1.0986811494108094E-2</v>
      </c>
      <c r="N231" s="19"/>
    </row>
    <row r="232" spans="1:14" x14ac:dyDescent="0.2">
      <c r="A232" s="1">
        <v>1990</v>
      </c>
      <c r="B232" s="1" t="s">
        <v>5</v>
      </c>
      <c r="C232" s="1">
        <v>1527149001250.479</v>
      </c>
      <c r="D232" s="1">
        <v>278689850</v>
      </c>
      <c r="E232" s="1">
        <v>-1.1129768565297127E-2</v>
      </c>
      <c r="F232" s="1">
        <v>-1.6375456470996141E-3</v>
      </c>
      <c r="G232" s="1">
        <v>2.1837507665622979E-4</v>
      </c>
      <c r="H232" s="1">
        <v>-9.4922250136733055E-3</v>
      </c>
      <c r="I232" s="1">
        <v>-9.4922250136733055E-3</v>
      </c>
      <c r="K232" s="2">
        <f t="shared" si="3"/>
        <v>2.0954757928848267E-9</v>
      </c>
      <c r="L232" s="263">
        <v>1990</v>
      </c>
      <c r="M232" s="90">
        <v>-9.3083886110932532E-2</v>
      </c>
      <c r="N232" s="19"/>
    </row>
    <row r="233" spans="1:14" x14ac:dyDescent="0.2">
      <c r="A233" s="1">
        <v>1991</v>
      </c>
      <c r="B233" s="1" t="s">
        <v>5</v>
      </c>
      <c r="C233" s="1">
        <v>1368754516756.3418</v>
      </c>
      <c r="D233" s="1">
        <v>280291803</v>
      </c>
      <c r="E233" s="1">
        <v>6.3666547648608685E-3</v>
      </c>
      <c r="F233" s="1">
        <v>1.2310435995459557E-3</v>
      </c>
      <c r="G233" s="1">
        <v>9.6194250509142876E-3</v>
      </c>
      <c r="H233" s="1">
        <v>5.1356125622987747E-3</v>
      </c>
      <c r="I233" s="1">
        <v>5.1356125622987747E-3</v>
      </c>
      <c r="K233" s="2">
        <f t="shared" si="3"/>
        <v>-1.3969838619232178E-9</v>
      </c>
      <c r="L233" s="263">
        <v>1991</v>
      </c>
      <c r="M233" s="90">
        <v>3.8505584753834213E-2</v>
      </c>
      <c r="N233" s="19"/>
    </row>
    <row r="234" spans="1:14" x14ac:dyDescent="0.2">
      <c r="A234" s="1">
        <v>1992</v>
      </c>
      <c r="B234" s="1" t="s">
        <v>5</v>
      </c>
      <c r="C234" s="1">
        <v>1214972163078.0222</v>
      </c>
      <c r="D234" s="1">
        <v>280741165</v>
      </c>
      <c r="E234" s="1">
        <v>-4.2541865259408951E-3</v>
      </c>
      <c r="F234" s="1">
        <v>1.6752616502344608E-3</v>
      </c>
      <c r="G234" s="1">
        <v>-7.3851686902344227E-3</v>
      </c>
      <c r="H234" s="1">
        <v>-5.9294505044817924E-3</v>
      </c>
      <c r="I234" s="1">
        <v>-5.9294505044817924E-3</v>
      </c>
      <c r="K234" s="2">
        <f t="shared" si="3"/>
        <v>2.3283064365386963E-9</v>
      </c>
      <c r="L234" s="263">
        <v>1992</v>
      </c>
      <c r="M234" s="90">
        <v>3.0193493275211475E-3</v>
      </c>
      <c r="N234" s="19"/>
    </row>
    <row r="235" spans="1:14" x14ac:dyDescent="0.2">
      <c r="A235" s="1">
        <v>1993</v>
      </c>
      <c r="B235" s="1" t="s">
        <v>5</v>
      </c>
      <c r="C235" s="1">
        <v>1132121834795.2966</v>
      </c>
      <c r="D235" s="1">
        <v>280509742</v>
      </c>
      <c r="E235" s="1">
        <v>8.4604904055595398E-2</v>
      </c>
      <c r="F235" s="1">
        <v>6.4872495830059052E-2</v>
      </c>
      <c r="G235" s="1">
        <v>1.7239416018128395E-2</v>
      </c>
      <c r="H235" s="1">
        <v>1.9732411950826645E-2</v>
      </c>
      <c r="I235" s="1">
        <v>1.9732411950826645E-2</v>
      </c>
      <c r="K235" s="2">
        <f t="shared" si="3"/>
        <v>-3.7252902984619141E-9</v>
      </c>
      <c r="L235" s="263">
        <v>1993</v>
      </c>
      <c r="M235" s="90">
        <v>0.12270312059684446</v>
      </c>
      <c r="N235" s="19"/>
    </row>
    <row r="236" spans="1:14" x14ac:dyDescent="0.2">
      <c r="A236" s="1">
        <v>1994</v>
      </c>
      <c r="B236" s="1" t="s">
        <v>5</v>
      </c>
      <c r="C236" s="1">
        <v>1023226595922.1611</v>
      </c>
      <c r="D236" s="1">
        <v>280624972</v>
      </c>
      <c r="E236" s="1">
        <v>0.10715942829847336</v>
      </c>
      <c r="F236" s="1">
        <v>7.3290117084980011E-2</v>
      </c>
      <c r="G236" s="1">
        <v>2.4851039052009583E-2</v>
      </c>
      <c r="H236" s="1">
        <v>3.386930376291275E-2</v>
      </c>
      <c r="I236" s="1">
        <v>3.386930376291275E-2</v>
      </c>
      <c r="K236" s="2">
        <f t="shared" si="3"/>
        <v>7.4505805969238281E-9</v>
      </c>
      <c r="L236" s="263">
        <v>1994</v>
      </c>
      <c r="M236" s="90">
        <v>0.12846502353738648</v>
      </c>
      <c r="N236" s="19"/>
    </row>
    <row r="237" spans="1:14" x14ac:dyDescent="0.2">
      <c r="A237" s="1">
        <v>1995</v>
      </c>
      <c r="B237" s="1" t="s">
        <v>5</v>
      </c>
      <c r="C237" s="1">
        <v>1082663305834.4803</v>
      </c>
      <c r="D237" s="1">
        <v>280608558</v>
      </c>
      <c r="E237" s="1">
        <v>0.13995258510112762</v>
      </c>
      <c r="F237" s="1">
        <v>6.1630107462406158E-2</v>
      </c>
      <c r="G237" s="1">
        <v>5.4512437433004379E-2</v>
      </c>
      <c r="H237" s="1">
        <v>7.8322470188140869E-2</v>
      </c>
      <c r="I237" s="1">
        <v>7.8322470188140869E-2</v>
      </c>
      <c r="K237" s="2">
        <f t="shared" si="3"/>
        <v>7.4505805969238281E-9</v>
      </c>
      <c r="L237" s="263">
        <v>1995</v>
      </c>
      <c r="M237" s="90">
        <v>0.10508238493288703</v>
      </c>
      <c r="N237" s="19"/>
    </row>
    <row r="238" spans="1:14" x14ac:dyDescent="0.2">
      <c r="A238" s="1">
        <v>1996</v>
      </c>
      <c r="B238" s="1" t="s">
        <v>5</v>
      </c>
      <c r="C238" s="1">
        <v>1037798678447.9425</v>
      </c>
      <c r="D238" s="1">
        <v>280278443</v>
      </c>
      <c r="E238" s="1">
        <v>0.10696009546518326</v>
      </c>
      <c r="F238" s="1">
        <v>5.7189255952835083E-2</v>
      </c>
      <c r="G238" s="1">
        <v>3.1583655625581741E-2</v>
      </c>
      <c r="H238" s="1">
        <v>4.977082833647728E-2</v>
      </c>
      <c r="I238" s="1">
        <v>4.977082833647728E-2</v>
      </c>
      <c r="K238" s="2">
        <f t="shared" si="3"/>
        <v>1.1175870895385742E-8</v>
      </c>
      <c r="L238" s="263">
        <v>1996</v>
      </c>
      <c r="M238" s="90">
        <v>0.10444412566708094</v>
      </c>
      <c r="N238" s="19"/>
    </row>
    <row r="239" spans="1:14" x14ac:dyDescent="0.2">
      <c r="A239" s="1">
        <v>1997</v>
      </c>
      <c r="B239" s="1" t="s">
        <v>5</v>
      </c>
      <c r="C239" s="1">
        <v>1038210565463.0256</v>
      </c>
      <c r="D239" s="1">
        <v>279767649</v>
      </c>
      <c r="E239" s="1">
        <v>0.10973167419433594</v>
      </c>
      <c r="F239" s="1">
        <v>4.9082469195127487E-2</v>
      </c>
      <c r="G239" s="1">
        <v>3.6769814789295197E-2</v>
      </c>
      <c r="H239" s="1">
        <v>6.0649212449789047E-2</v>
      </c>
      <c r="I239" s="1">
        <v>6.0649212449789047E-2</v>
      </c>
      <c r="K239" s="2">
        <f t="shared" si="3"/>
        <v>-7.4505805969238281E-9</v>
      </c>
      <c r="L239" s="263">
        <v>1997</v>
      </c>
      <c r="M239" s="90">
        <v>7.2649670388216153E-2</v>
      </c>
      <c r="N239" s="19"/>
    </row>
    <row r="240" spans="1:14" x14ac:dyDescent="0.2">
      <c r="A240" s="1">
        <v>1998</v>
      </c>
      <c r="B240" s="1" t="s">
        <v>5</v>
      </c>
      <c r="C240" s="1">
        <v>980076688209.90845</v>
      </c>
      <c r="D240" s="1">
        <v>279183905</v>
      </c>
      <c r="E240" s="1">
        <v>0.10718462616205215</v>
      </c>
      <c r="F240" s="1">
        <v>5.093320831656456E-2</v>
      </c>
      <c r="G240" s="1">
        <v>2.5374287739396095E-2</v>
      </c>
      <c r="H240" s="1">
        <v>5.6251417845487595E-2</v>
      </c>
      <c r="I240" s="1">
        <v>5.6251417845487595E-2</v>
      </c>
      <c r="K240" s="2">
        <f t="shared" si="3"/>
        <v>0</v>
      </c>
      <c r="L240" s="263">
        <v>1998</v>
      </c>
      <c r="M240" s="90">
        <v>0.10875314573547901</v>
      </c>
      <c r="N240" s="19"/>
    </row>
    <row r="241" spans="1:14" x14ac:dyDescent="0.2">
      <c r="A241" s="1">
        <v>1999</v>
      </c>
      <c r="B241" s="1" t="s">
        <v>5</v>
      </c>
      <c r="C241" s="1">
        <v>1030318554207.4874</v>
      </c>
      <c r="D241" s="1">
        <v>278581993</v>
      </c>
      <c r="E241" s="1">
        <v>0.12600262463092804</v>
      </c>
      <c r="F241" s="1">
        <v>5.9401683509349823E-2</v>
      </c>
      <c r="G241" s="1">
        <v>2.9428686946630478E-2</v>
      </c>
      <c r="H241" s="1">
        <v>6.6600941121578217E-2</v>
      </c>
      <c r="I241" s="1">
        <v>6.6600941121578217E-2</v>
      </c>
      <c r="K241" s="2">
        <f t="shared" si="3"/>
        <v>0</v>
      </c>
      <c r="L241" s="263">
        <v>1999</v>
      </c>
      <c r="M241" s="90">
        <v>0.10030761601779792</v>
      </c>
      <c r="N241" s="19"/>
    </row>
    <row r="242" spans="1:14" x14ac:dyDescent="0.2">
      <c r="A242" s="1">
        <v>2000</v>
      </c>
      <c r="B242" s="1" t="s">
        <v>5</v>
      </c>
      <c r="C242" s="1">
        <v>1137773954574.8</v>
      </c>
      <c r="D242" s="1">
        <v>278075241</v>
      </c>
      <c r="E242" s="1">
        <v>0.13418515026569366</v>
      </c>
      <c r="F242" s="1">
        <v>7.0165678858757019E-2</v>
      </c>
      <c r="G242" s="1">
        <v>2.4798102676868439E-2</v>
      </c>
      <c r="H242" s="1">
        <v>6.4019478857517242E-2</v>
      </c>
      <c r="I242" s="1">
        <v>6.4019478857517242E-2</v>
      </c>
      <c r="K242" s="2">
        <f t="shared" si="3"/>
        <v>-7.4505805969238281E-9</v>
      </c>
      <c r="L242" s="263">
        <v>2000</v>
      </c>
      <c r="M242" s="90">
        <v>0.11783847031922283</v>
      </c>
      <c r="N242" s="19"/>
    </row>
    <row r="243" spans="1:14" x14ac:dyDescent="0.2">
      <c r="A243" s="1">
        <v>2001</v>
      </c>
      <c r="B243" s="1" t="s">
        <v>5</v>
      </c>
      <c r="C243" s="1">
        <v>1227058599836.6221</v>
      </c>
      <c r="D243" s="1">
        <v>277528535</v>
      </c>
      <c r="E243" s="1">
        <v>0.12662595510482788</v>
      </c>
      <c r="F243" s="1">
        <v>6.0558173805475235E-2</v>
      </c>
      <c r="G243" s="1">
        <v>2.2905366495251656E-2</v>
      </c>
      <c r="H243" s="1">
        <v>6.6067785024642944E-2</v>
      </c>
      <c r="I243" s="1">
        <v>6.6067785024642944E-2</v>
      </c>
      <c r="K243" s="2">
        <f t="shared" si="3"/>
        <v>-3.7252902984619141E-9</v>
      </c>
      <c r="L243" s="263">
        <v>2001</v>
      </c>
      <c r="M243" s="90">
        <v>0.11095213419143631</v>
      </c>
      <c r="N243" s="19"/>
    </row>
    <row r="244" spans="1:14" x14ac:dyDescent="0.2">
      <c r="A244" s="1">
        <v>2002</v>
      </c>
      <c r="B244" s="1" t="s">
        <v>5</v>
      </c>
      <c r="C244" s="1">
        <v>1291389787864.1528</v>
      </c>
      <c r="D244" s="1">
        <v>277473885</v>
      </c>
      <c r="E244" s="1">
        <v>0.13987685739994049</v>
      </c>
      <c r="F244" s="1">
        <v>6.7653961479663849E-2</v>
      </c>
      <c r="G244" s="1">
        <v>2.812030166387558E-2</v>
      </c>
      <c r="H244" s="1">
        <v>7.2222903370857239E-2</v>
      </c>
      <c r="I244" s="1">
        <v>7.2222903370857239E-2</v>
      </c>
      <c r="K244" s="2">
        <f t="shared" si="3"/>
        <v>-7.4505805969238281E-9</v>
      </c>
      <c r="L244" s="263">
        <v>2002</v>
      </c>
      <c r="M244" s="90">
        <v>0.11083865257958185</v>
      </c>
      <c r="N244" s="19"/>
    </row>
    <row r="245" spans="1:14" x14ac:dyDescent="0.2">
      <c r="A245" s="1">
        <v>2003</v>
      </c>
      <c r="B245" s="1" t="s">
        <v>5</v>
      </c>
      <c r="C245" s="1">
        <v>1387149232400.0784</v>
      </c>
      <c r="D245" s="1">
        <v>277578023</v>
      </c>
      <c r="E245" s="1">
        <v>0.14118954539299011</v>
      </c>
      <c r="F245" s="1">
        <v>6.5619572997093201E-2</v>
      </c>
      <c r="G245" s="1">
        <v>2.8623366728425026E-2</v>
      </c>
      <c r="H245" s="1">
        <v>7.5569957494735718E-2</v>
      </c>
      <c r="I245" s="1">
        <v>7.5569957494735718E-2</v>
      </c>
      <c r="K245" s="2">
        <f t="shared" si="3"/>
        <v>1.4901161193847656E-8</v>
      </c>
      <c r="L245" s="263">
        <v>2003</v>
      </c>
      <c r="M245" s="90">
        <v>0.10863780885692739</v>
      </c>
      <c r="N245" s="19"/>
    </row>
    <row r="246" spans="1:14" x14ac:dyDescent="0.2">
      <c r="A246" s="1">
        <v>2004</v>
      </c>
      <c r="B246" s="1" t="s">
        <v>5</v>
      </c>
      <c r="C246" s="1">
        <v>1521182250318.5811</v>
      </c>
      <c r="D246" s="1">
        <v>277294373</v>
      </c>
      <c r="E246" s="1">
        <v>0.15977804362773895</v>
      </c>
      <c r="F246" s="1">
        <v>6.9762103259563446E-2</v>
      </c>
      <c r="G246" s="1">
        <v>4.3577626347541809E-2</v>
      </c>
      <c r="H246" s="1">
        <v>9.0015940368175507E-2</v>
      </c>
      <c r="I246" s="1">
        <v>9.0015940368175507E-2</v>
      </c>
      <c r="K246" s="2">
        <f t="shared" si="3"/>
        <v>0</v>
      </c>
      <c r="L246" s="263">
        <v>2004</v>
      </c>
      <c r="M246" s="90">
        <v>0.11393012905366573</v>
      </c>
      <c r="N246" s="19"/>
    </row>
    <row r="247" spans="1:14" x14ac:dyDescent="0.2">
      <c r="A247" s="1">
        <v>2005</v>
      </c>
      <c r="B247" s="1" t="s">
        <v>5</v>
      </c>
      <c r="C247" s="1">
        <v>1630487748597.6716</v>
      </c>
      <c r="D247" s="1">
        <v>277029409</v>
      </c>
      <c r="E247" s="1">
        <v>0.16184704005718231</v>
      </c>
      <c r="F247" s="1">
        <v>7.3260657489299774E-2</v>
      </c>
      <c r="G247" s="1">
        <v>3.8745399564504623E-2</v>
      </c>
      <c r="H247" s="1">
        <v>8.8586390018463135E-2</v>
      </c>
      <c r="I247" s="1">
        <v>8.8586390018463135E-2</v>
      </c>
      <c r="K247" s="2">
        <f t="shared" si="3"/>
        <v>-7.4505805969238281E-9</v>
      </c>
      <c r="L247" s="263">
        <v>2005</v>
      </c>
      <c r="M247" s="90">
        <v>0.11113797355589339</v>
      </c>
      <c r="N247" s="19"/>
    </row>
    <row r="248" spans="1:14" x14ac:dyDescent="0.2">
      <c r="A248" s="1">
        <v>2006</v>
      </c>
      <c r="B248" s="1" t="s">
        <v>5</v>
      </c>
      <c r="C248" s="1">
        <v>1769049954714.0354</v>
      </c>
      <c r="D248" s="1">
        <v>276977909</v>
      </c>
      <c r="E248" s="1">
        <v>0.1598033607006073</v>
      </c>
      <c r="F248" s="1">
        <v>7.9342961311340332E-2</v>
      </c>
      <c r="G248" s="1">
        <v>2.7780564501881599E-2</v>
      </c>
      <c r="H248" s="1">
        <v>8.0460406839847565E-2</v>
      </c>
      <c r="I248" s="1">
        <v>8.0460406839847565E-2</v>
      </c>
      <c r="K248" s="2">
        <f t="shared" si="3"/>
        <v>-7.4505805969238281E-9</v>
      </c>
      <c r="L248" s="263">
        <v>2006</v>
      </c>
      <c r="M248" s="90">
        <v>0.12140885764293076</v>
      </c>
      <c r="N248" s="19"/>
    </row>
    <row r="249" spans="1:14" x14ac:dyDescent="0.2">
      <c r="A249" s="1">
        <v>2007</v>
      </c>
      <c r="B249" s="1" t="s">
        <v>5</v>
      </c>
      <c r="C249" s="1">
        <v>1950525015332.302</v>
      </c>
      <c r="D249" s="1">
        <v>277341528</v>
      </c>
      <c r="E249" s="1">
        <v>0.16038641333580017</v>
      </c>
      <c r="F249" s="1">
        <v>8.2102365791797638E-2</v>
      </c>
      <c r="G249" s="1">
        <v>2.6758575811982155E-2</v>
      </c>
      <c r="H249" s="1">
        <v>7.8284032642841339E-2</v>
      </c>
      <c r="I249" s="1">
        <v>7.8284032642841339E-2</v>
      </c>
      <c r="K249" s="2">
        <f t="shared" si="3"/>
        <v>1.4901161193847656E-8</v>
      </c>
      <c r="L249" s="263">
        <v>2007</v>
      </c>
      <c r="M249" s="90">
        <v>0.11745407888253299</v>
      </c>
      <c r="N249" s="19"/>
    </row>
    <row r="250" spans="1:14" x14ac:dyDescent="0.2">
      <c r="A250" s="1">
        <v>2008</v>
      </c>
      <c r="B250" s="1" t="s">
        <v>5</v>
      </c>
      <c r="C250" s="1">
        <v>2058116076758.9487</v>
      </c>
      <c r="D250" s="1">
        <v>277951447</v>
      </c>
      <c r="E250" s="1">
        <v>0.1665642112493515</v>
      </c>
      <c r="F250" s="1">
        <v>8.7975881993770599E-2</v>
      </c>
      <c r="G250" s="1">
        <v>2.4934805929660797E-2</v>
      </c>
      <c r="H250" s="1">
        <v>7.8588329255580902E-2</v>
      </c>
      <c r="I250" s="1">
        <v>7.8588329255580902E-2</v>
      </c>
      <c r="K250" s="2">
        <f t="shared" si="3"/>
        <v>0</v>
      </c>
      <c r="L250" s="263">
        <v>2008</v>
      </c>
      <c r="M250" s="90">
        <v>0.13061855718166301</v>
      </c>
      <c r="N250" s="19"/>
    </row>
    <row r="251" spans="1:14" x14ac:dyDescent="0.2">
      <c r="A251" s="1">
        <v>2009</v>
      </c>
      <c r="B251" s="1" t="s">
        <v>5</v>
      </c>
      <c r="C251" s="1">
        <v>1874461977105.3962</v>
      </c>
      <c r="D251" s="1">
        <v>278809997</v>
      </c>
      <c r="E251" s="1">
        <v>9.2365175485610962E-2</v>
      </c>
      <c r="F251" s="1">
        <v>4.4110044836997986E-2</v>
      </c>
      <c r="G251" s="1">
        <v>1.4637014828622341E-2</v>
      </c>
      <c r="H251" s="1">
        <v>4.8255123198032379E-2</v>
      </c>
      <c r="I251" s="1">
        <v>4.8255123198032379E-2</v>
      </c>
      <c r="K251" s="2">
        <f t="shared" si="3"/>
        <v>7.4505805969238281E-9</v>
      </c>
      <c r="L251" s="263">
        <v>2009</v>
      </c>
      <c r="M251" s="90">
        <v>-8.6766000297364226E-2</v>
      </c>
      <c r="N251" s="19"/>
    </row>
    <row r="252" spans="1:14" x14ac:dyDescent="0.2">
      <c r="A252" s="1">
        <v>2010</v>
      </c>
      <c r="B252" s="1" t="s">
        <v>5</v>
      </c>
      <c r="C252" s="1">
        <v>1965682942649.8135</v>
      </c>
      <c r="D252" s="1">
        <v>279785648</v>
      </c>
      <c r="E252" s="1">
        <v>0.14550897479057312</v>
      </c>
      <c r="F252" s="1">
        <v>7.1482062339782715E-2</v>
      </c>
      <c r="G252" s="1">
        <v>3.1479265540838242E-2</v>
      </c>
      <c r="H252" s="1">
        <v>7.4026919901371002E-2</v>
      </c>
      <c r="I252" s="1">
        <v>7.4026919901371002E-2</v>
      </c>
      <c r="K252" s="2">
        <f t="shared" si="3"/>
        <v>-7.4505805969238281E-9</v>
      </c>
      <c r="L252" s="263">
        <v>2010</v>
      </c>
      <c r="M252" s="90">
        <v>4.3201181487770961E-2</v>
      </c>
      <c r="N252" s="19"/>
    </row>
    <row r="253" spans="1:14" x14ac:dyDescent="0.2">
      <c r="A253" s="1">
        <v>2011</v>
      </c>
      <c r="B253" s="1" t="s">
        <v>5</v>
      </c>
      <c r="C253" s="1">
        <v>2053128257133.0381</v>
      </c>
      <c r="D253" s="1">
        <v>280864416</v>
      </c>
      <c r="E253" s="1">
        <v>0.19332194328308105</v>
      </c>
      <c r="F253" s="1">
        <v>9.9616006016731262E-2</v>
      </c>
      <c r="G253" s="1">
        <v>4.2224377393722534E-2</v>
      </c>
      <c r="H253" s="1">
        <v>9.3705937266349792E-2</v>
      </c>
      <c r="I253" s="1">
        <v>9.3705937266349792E-2</v>
      </c>
      <c r="K253" s="2">
        <f t="shared" si="3"/>
        <v>0</v>
      </c>
      <c r="L253" s="263">
        <v>2011</v>
      </c>
      <c r="M253" s="90">
        <v>9.5458904170057812E-2</v>
      </c>
      <c r="N253" s="19"/>
    </row>
    <row r="254" spans="1:14" x14ac:dyDescent="0.2">
      <c r="A254" s="1">
        <v>2012</v>
      </c>
      <c r="B254" s="1" t="s">
        <v>5</v>
      </c>
      <c r="C254" s="1">
        <v>2138907855187.0271</v>
      </c>
      <c r="D254" s="1">
        <v>282189236</v>
      </c>
      <c r="E254" s="1">
        <v>0.16737085580825806</v>
      </c>
      <c r="F254" s="1">
        <v>7.8386701643466949E-2</v>
      </c>
      <c r="G254" s="1">
        <v>4.1063528507947922E-2</v>
      </c>
      <c r="H254" s="1">
        <v>8.8984154164791107E-2</v>
      </c>
      <c r="I254" s="1">
        <v>8.8984154164791107E-2</v>
      </c>
      <c r="K254" s="2">
        <f t="shared" si="3"/>
        <v>0</v>
      </c>
      <c r="L254" s="263">
        <v>2012</v>
      </c>
      <c r="M254" s="90">
        <v>8.4151551678482164E-2</v>
      </c>
      <c r="N254" s="19"/>
    </row>
    <row r="255" spans="1:14" x14ac:dyDescent="0.2">
      <c r="A255" s="1">
        <v>2013</v>
      </c>
      <c r="B255" s="1" t="s">
        <v>5</v>
      </c>
      <c r="C255" s="1">
        <v>2220691021785.6841</v>
      </c>
      <c r="D255" s="1">
        <v>283665294</v>
      </c>
      <c r="E255" s="1">
        <v>0.14627014100551605</v>
      </c>
      <c r="F255" s="1">
        <v>5.4191619157791138E-2</v>
      </c>
      <c r="G255" s="1">
        <v>4.6684287488460541E-2</v>
      </c>
      <c r="H255" s="1">
        <v>9.2078506946563721E-2</v>
      </c>
      <c r="I255" s="1">
        <v>9.2078506946563721E-2</v>
      </c>
      <c r="K255" s="2">
        <f t="shared" si="3"/>
        <v>1.4901161193847656E-8</v>
      </c>
      <c r="L255" s="263">
        <v>2013</v>
      </c>
      <c r="M255" s="90">
        <v>5.408279337889578E-2</v>
      </c>
      <c r="N255" s="19"/>
    </row>
    <row r="256" spans="1:14" x14ac:dyDescent="0.2">
      <c r="A256" s="1">
        <v>2014</v>
      </c>
      <c r="B256" s="1" t="s">
        <v>5</v>
      </c>
      <c r="C256" s="1">
        <v>2207790240282.1045</v>
      </c>
      <c r="D256" s="1">
        <v>285155635</v>
      </c>
      <c r="E256" s="1">
        <v>0.12859658896923065</v>
      </c>
      <c r="F256" s="1">
        <v>4.7705728560686111E-2</v>
      </c>
      <c r="G256" s="1">
        <v>3.2171834260225296E-2</v>
      </c>
      <c r="H256" s="1">
        <v>8.0890849232673645E-2</v>
      </c>
      <c r="I256" s="1">
        <v>8.0890849232673645E-2</v>
      </c>
      <c r="K256" s="2">
        <f t="shared" si="3"/>
        <v>1.1175870895385742E-8</v>
      </c>
      <c r="L256" s="263">
        <v>2014</v>
      </c>
      <c r="M256" s="90">
        <v>6.0349427447169778E-2</v>
      </c>
      <c r="N256" s="19"/>
    </row>
    <row r="257" spans="1:14" x14ac:dyDescent="0.2">
      <c r="A257" s="1">
        <v>2015</v>
      </c>
      <c r="B257" s="1" t="s">
        <v>5</v>
      </c>
      <c r="C257" s="1">
        <v>2172911048719.8965</v>
      </c>
      <c r="D257" s="1">
        <v>286740412</v>
      </c>
      <c r="E257" s="1">
        <v>0.1622760146856308</v>
      </c>
      <c r="F257" s="1">
        <v>5.3370505571365356E-2</v>
      </c>
      <c r="G257" s="1">
        <v>5.958200991153717E-2</v>
      </c>
      <c r="H257" s="1">
        <v>0.10890550911426544</v>
      </c>
      <c r="I257" s="1">
        <v>0.10890550911426544</v>
      </c>
      <c r="K257" s="2">
        <f t="shared" si="3"/>
        <v>0</v>
      </c>
      <c r="L257" s="263">
        <v>2015</v>
      </c>
      <c r="M257" s="90">
        <v>6.2062210744605918E-2</v>
      </c>
      <c r="N257" s="19"/>
    </row>
    <row r="258" spans="1:14" x14ac:dyDescent="0.2">
      <c r="A258" s="1">
        <v>2016</v>
      </c>
      <c r="B258" s="1" t="s">
        <v>5</v>
      </c>
      <c r="C258" s="1">
        <v>2105682385097.7092</v>
      </c>
      <c r="D258" s="1">
        <v>288456153</v>
      </c>
      <c r="E258" s="1">
        <v>0.1344878226518631</v>
      </c>
      <c r="F258" s="1">
        <v>3.4187734127044678E-2</v>
      </c>
      <c r="G258" s="1">
        <v>4.5126967132091522E-2</v>
      </c>
      <c r="H258" s="1">
        <v>0.10030008107423782</v>
      </c>
      <c r="I258" s="1">
        <v>0.10030008107423782</v>
      </c>
      <c r="K258" s="2">
        <f t="shared" si="3"/>
        <v>7.4505805969238281E-9</v>
      </c>
      <c r="L258" s="263">
        <v>2016</v>
      </c>
      <c r="M258" s="90">
        <v>4.2434116087698856E-2</v>
      </c>
      <c r="N258" s="19"/>
    </row>
    <row r="259" spans="1:14" x14ac:dyDescent="0.2">
      <c r="A259" s="1">
        <v>2017</v>
      </c>
      <c r="B259" s="1" t="s">
        <v>5</v>
      </c>
      <c r="C259" s="1">
        <v>2162274728735.1904</v>
      </c>
      <c r="D259" s="1">
        <v>290079228</v>
      </c>
      <c r="E259" s="1">
        <v>0.14648698270320892</v>
      </c>
      <c r="F259" s="1">
        <v>4.4850125908851624E-2</v>
      </c>
      <c r="G259" s="1">
        <v>4.2897526174783707E-2</v>
      </c>
      <c r="H259" s="1">
        <v>0.10163687169551849</v>
      </c>
      <c r="I259" s="1">
        <v>0.10163687169551849</v>
      </c>
      <c r="K259" s="2">
        <f t="shared" ref="K259:K322" si="4">E259-F259-I259</f>
        <v>-1.4901161193847656E-8</v>
      </c>
      <c r="L259" s="263">
        <v>2017</v>
      </c>
      <c r="M259" s="90">
        <v>4.6114335368907286E-2</v>
      </c>
      <c r="N259" s="19"/>
    </row>
    <row r="260" spans="1:14" x14ac:dyDescent="0.2">
      <c r="A260" s="1">
        <v>2018</v>
      </c>
      <c r="B260" s="1" t="s">
        <v>5</v>
      </c>
      <c r="C260" s="1">
        <v>2245817978297.3574</v>
      </c>
      <c r="D260" s="1">
        <v>291474516</v>
      </c>
      <c r="E260" s="1">
        <v>0.18505913019180298</v>
      </c>
      <c r="F260" s="1">
        <v>9.0097136795520782E-2</v>
      </c>
      <c r="G260" s="1">
        <v>1.9626587629318237E-2</v>
      </c>
      <c r="H260" s="1">
        <v>9.496200829744339E-2</v>
      </c>
      <c r="I260" s="1">
        <v>9.496200829744339E-2</v>
      </c>
      <c r="K260" s="2">
        <f t="shared" si="4"/>
        <v>-1.4901161193847656E-8</v>
      </c>
      <c r="L260" s="263">
        <v>2018</v>
      </c>
      <c r="M260" s="90">
        <v>5.2364750082823402E-2</v>
      </c>
      <c r="N260" s="19"/>
    </row>
    <row r="261" spans="1:14" x14ac:dyDescent="0.2">
      <c r="A261" s="1">
        <v>2019</v>
      </c>
      <c r="B261" s="1" t="s">
        <v>5</v>
      </c>
      <c r="C261" s="1">
        <v>2277770751350.9302</v>
      </c>
      <c r="D261" s="1">
        <v>292739314</v>
      </c>
      <c r="E261" s="1">
        <v>0.1686951220035553</v>
      </c>
      <c r="F261" s="1">
        <v>9.2100590467453003E-2</v>
      </c>
      <c r="G261" s="1">
        <v>1.2442461214959621E-2</v>
      </c>
      <c r="H261" s="1">
        <v>7.6594538986682892E-2</v>
      </c>
      <c r="I261" s="1">
        <v>7.6594538986682892E-2</v>
      </c>
      <c r="K261" s="2">
        <f t="shared" si="4"/>
        <v>-7.4505805969238281E-9</v>
      </c>
      <c r="L261" s="263">
        <v>2019</v>
      </c>
      <c r="M261" s="90">
        <v>9.2441435837345293E-2</v>
      </c>
      <c r="N261" s="19"/>
    </row>
    <row r="262" spans="1:14" x14ac:dyDescent="0.2">
      <c r="A262" s="1">
        <v>2020</v>
      </c>
      <c r="B262" s="1" t="s">
        <v>5</v>
      </c>
      <c r="C262" s="1">
        <v>2238807513516.1865</v>
      </c>
      <c r="D262" s="1">
        <v>293702408</v>
      </c>
      <c r="E262" s="1">
        <v>0.18349571526050568</v>
      </c>
      <c r="F262" s="1">
        <v>8.3482101559638977E-2</v>
      </c>
      <c r="G262" s="1">
        <v>4.0960501879453659E-2</v>
      </c>
      <c r="H262" s="1">
        <v>0.10001359879970551</v>
      </c>
      <c r="I262" s="1">
        <v>0.10001359879970551</v>
      </c>
      <c r="K262" s="2">
        <f t="shared" si="4"/>
        <v>1.4901161193847656E-8</v>
      </c>
      <c r="L262" s="263">
        <v>2020</v>
      </c>
      <c r="M262" s="90">
        <v>0.10118211782701374</v>
      </c>
      <c r="N262" s="19"/>
    </row>
    <row r="263" spans="1:14" x14ac:dyDescent="0.2">
      <c r="A263" s="1">
        <v>2021</v>
      </c>
      <c r="B263" s="1" t="s">
        <v>5</v>
      </c>
      <c r="C263" s="1">
        <v>2339434497395.9424</v>
      </c>
      <c r="D263" s="1">
        <v>294146080</v>
      </c>
      <c r="E263" s="1">
        <v>0.16775679588317871</v>
      </c>
      <c r="F263" s="1">
        <v>8.6304053664207458E-2</v>
      </c>
      <c r="G263" s="1">
        <v>2.1151334047317505E-2</v>
      </c>
      <c r="H263" s="1">
        <v>8.1452742218971252E-2</v>
      </c>
      <c r="I263" s="1">
        <v>8.1452742218971252E-2</v>
      </c>
      <c r="K263" s="2">
        <f t="shared" si="4"/>
        <v>0</v>
      </c>
      <c r="L263" s="263">
        <v>2021</v>
      </c>
      <c r="M263" s="90">
        <v>8.7700770557475174E-2</v>
      </c>
      <c r="N263" s="19"/>
    </row>
    <row r="264" spans="1:14" x14ac:dyDescent="0.2">
      <c r="A264" s="1">
        <v>2022</v>
      </c>
      <c r="B264" s="1" t="s">
        <v>5</v>
      </c>
      <c r="C264" s="1">
        <v>2287867294252.6772</v>
      </c>
      <c r="D264" s="1">
        <v>292114631</v>
      </c>
      <c r="E264" s="1">
        <v>0.17329595983028412</v>
      </c>
      <c r="F264" s="1">
        <v>0.10226303339004517</v>
      </c>
      <c r="G264" s="1">
        <v>7.5710737146437168E-3</v>
      </c>
      <c r="H264" s="1">
        <v>7.1032941341400146E-2</v>
      </c>
      <c r="I264" s="1">
        <v>7.1032941341400146E-2</v>
      </c>
      <c r="K264" s="2">
        <f t="shared" si="4"/>
        <v>-1.4901161193847656E-8</v>
      </c>
      <c r="L264" s="263">
        <v>2022</v>
      </c>
      <c r="M264" s="90">
        <v>0.1016923914539259</v>
      </c>
      <c r="N264" s="19"/>
    </row>
    <row r="265" spans="1:14" x14ac:dyDescent="0.2">
      <c r="A265" s="1">
        <v>2023</v>
      </c>
      <c r="B265" s="1" t="s">
        <v>5</v>
      </c>
      <c r="C265" s="1">
        <v>2387483816083.6855</v>
      </c>
      <c r="D265" s="1">
        <v>290168272</v>
      </c>
      <c r="E265" s="1">
        <v>0.16694921255111694</v>
      </c>
      <c r="F265" s="1">
        <v>0.10143934190273285</v>
      </c>
      <c r="G265" s="1">
        <v>4.0360270068049431E-3</v>
      </c>
      <c r="H265" s="1">
        <v>6.5509848296642303E-2</v>
      </c>
      <c r="I265" s="1">
        <v>6.5509848296642303E-2</v>
      </c>
      <c r="K265" s="2">
        <f t="shared" si="4"/>
        <v>2.2351741790771484E-8</v>
      </c>
      <c r="L265" s="263">
        <v>2023</v>
      </c>
      <c r="M265" s="90">
        <v>9.7406206878914284E-2</v>
      </c>
      <c r="N265" s="19"/>
    </row>
    <row r="266" spans="1:14" x14ac:dyDescent="0.2">
      <c r="A266" s="1">
        <v>1980</v>
      </c>
      <c r="B266" s="1" t="s">
        <v>6</v>
      </c>
      <c r="C266" s="1">
        <v>810303850146.85889</v>
      </c>
      <c r="D266" s="1">
        <v>1258072498</v>
      </c>
      <c r="E266" s="1">
        <v>2.9929177835583687E-2</v>
      </c>
      <c r="F266" s="1">
        <v>1.7919660313054919E-3</v>
      </c>
      <c r="G266" s="1">
        <v>1.4190982095897198E-2</v>
      </c>
      <c r="H266" s="1">
        <v>2.8137212619185448E-2</v>
      </c>
      <c r="I266" s="1">
        <v>2.8137212619185448E-2</v>
      </c>
      <c r="K266" s="2">
        <f t="shared" si="4"/>
        <v>-8.149072527885437E-10</v>
      </c>
      <c r="L266" s="263">
        <v>1980</v>
      </c>
      <c r="M266" s="90">
        <v>1.6635038245899743E-2</v>
      </c>
      <c r="N266" s="19"/>
    </row>
    <row r="267" spans="1:14" x14ac:dyDescent="0.2">
      <c r="A267" s="1">
        <v>1981</v>
      </c>
      <c r="B267" s="1" t="s">
        <v>6</v>
      </c>
      <c r="C267" s="1">
        <v>851926729229.32764</v>
      </c>
      <c r="D267" s="1">
        <v>1287979351</v>
      </c>
      <c r="E267" s="1">
        <v>3.3829230815172195E-2</v>
      </c>
      <c r="F267" s="1">
        <v>3.2587074674665928E-3</v>
      </c>
      <c r="G267" s="1">
        <v>1.4423432759940624E-2</v>
      </c>
      <c r="H267" s="1">
        <v>3.057052381336689E-2</v>
      </c>
      <c r="I267" s="1">
        <v>3.057052381336689E-2</v>
      </c>
      <c r="K267" s="2">
        <f t="shared" si="4"/>
        <v>-4.6566128730773926E-10</v>
      </c>
      <c r="L267" s="263">
        <v>1981</v>
      </c>
      <c r="M267" s="90">
        <v>2.050156718594616E-2</v>
      </c>
      <c r="N267" s="19"/>
    </row>
    <row r="268" spans="1:14" x14ac:dyDescent="0.2">
      <c r="A268" s="1">
        <v>1982</v>
      </c>
      <c r="B268" s="1" t="s">
        <v>6</v>
      </c>
      <c r="C268" s="1">
        <v>882594910474.90527</v>
      </c>
      <c r="D268" s="1">
        <v>1318644944</v>
      </c>
      <c r="E268" s="1">
        <v>3.1836133450269699E-2</v>
      </c>
      <c r="F268" s="1">
        <v>2.3385647218674421E-3</v>
      </c>
      <c r="G268" s="1">
        <v>1.2806138955056667E-2</v>
      </c>
      <c r="H268" s="1">
        <v>2.9497567564249039E-2</v>
      </c>
      <c r="I268" s="1">
        <v>2.9497567564249039E-2</v>
      </c>
      <c r="K268" s="2">
        <f t="shared" si="4"/>
        <v>1.1641532182693481E-9</v>
      </c>
      <c r="L268" s="263">
        <v>1982</v>
      </c>
      <c r="M268" s="90">
        <v>1.2320007597632045E-2</v>
      </c>
      <c r="N268" s="19"/>
    </row>
    <row r="269" spans="1:14" x14ac:dyDescent="0.2">
      <c r="A269" s="1">
        <v>1983</v>
      </c>
      <c r="B269" s="1" t="s">
        <v>6</v>
      </c>
      <c r="C269" s="1">
        <v>934530788604.00757</v>
      </c>
      <c r="D269" s="1">
        <v>1350723149</v>
      </c>
      <c r="E269" s="1">
        <v>3.5229280591011047E-2</v>
      </c>
      <c r="F269" s="1">
        <v>2.1432135254144669E-3</v>
      </c>
      <c r="G269" s="1">
        <v>1.6660779714584351E-2</v>
      </c>
      <c r="H269" s="1">
        <v>3.308606892824173E-2</v>
      </c>
      <c r="I269" s="1">
        <v>3.308606892824173E-2</v>
      </c>
      <c r="K269" s="2">
        <f t="shared" si="4"/>
        <v>-1.862645149230957E-9</v>
      </c>
      <c r="L269" s="263">
        <v>1983</v>
      </c>
      <c r="M269" s="90">
        <v>1.0036496680595381E-2</v>
      </c>
      <c r="N269" s="19"/>
    </row>
    <row r="270" spans="1:14" x14ac:dyDescent="0.2">
      <c r="A270" s="1">
        <v>1984</v>
      </c>
      <c r="B270" s="1" t="s">
        <v>6</v>
      </c>
      <c r="C270" s="1">
        <v>971647281875.74927</v>
      </c>
      <c r="D270" s="1">
        <v>1383450577</v>
      </c>
      <c r="E270" s="1">
        <v>4.7376144677400589E-2</v>
      </c>
      <c r="F270" s="1">
        <v>5.0972951576113701E-3</v>
      </c>
      <c r="G270" s="1">
        <v>1.993957906961441E-2</v>
      </c>
      <c r="H270" s="1">
        <v>4.2278848588466644E-2</v>
      </c>
      <c r="I270" s="1">
        <v>4.2278848588466644E-2</v>
      </c>
      <c r="K270" s="2">
        <f t="shared" si="4"/>
        <v>9.3132257461547852E-10</v>
      </c>
      <c r="L270" s="263">
        <v>1984</v>
      </c>
      <c r="M270" s="90">
        <v>1.1806630061966262E-2</v>
      </c>
      <c r="N270" s="19"/>
    </row>
    <row r="271" spans="1:14" x14ac:dyDescent="0.2">
      <c r="A271" s="1">
        <v>1985</v>
      </c>
      <c r="B271" s="1" t="s">
        <v>6</v>
      </c>
      <c r="C271" s="1">
        <v>997166873989.05444</v>
      </c>
      <c r="D271" s="1">
        <v>1416387131</v>
      </c>
      <c r="E271" s="1">
        <v>5.2436474710702896E-2</v>
      </c>
      <c r="F271" s="1">
        <v>6.0025136917829514E-3</v>
      </c>
      <c r="G271" s="1">
        <v>2.4642175063490868E-2</v>
      </c>
      <c r="H271" s="1">
        <v>4.6433962881565094E-2</v>
      </c>
      <c r="I271" s="1">
        <v>4.6433962881565094E-2</v>
      </c>
      <c r="K271" s="2">
        <f t="shared" si="4"/>
        <v>-1.862645149230957E-9</v>
      </c>
      <c r="L271" s="263">
        <v>1985</v>
      </c>
      <c r="M271" s="90">
        <v>1.3144033048889158E-2</v>
      </c>
      <c r="N271" s="19"/>
    </row>
    <row r="272" spans="1:14" x14ac:dyDescent="0.2">
      <c r="A272" s="1">
        <v>1986</v>
      </c>
      <c r="B272" s="1" t="s">
        <v>6</v>
      </c>
      <c r="C272" s="1">
        <v>1039031083414.0145</v>
      </c>
      <c r="D272" s="1">
        <v>1449458882</v>
      </c>
      <c r="E272" s="1">
        <v>5.7885978370904922E-2</v>
      </c>
      <c r="F272" s="1">
        <v>6.4751254394650459E-3</v>
      </c>
      <c r="G272" s="1">
        <v>2.8358587995171547E-2</v>
      </c>
      <c r="H272" s="1">
        <v>5.1410853862762451E-2</v>
      </c>
      <c r="I272" s="1">
        <v>5.1410853862762451E-2</v>
      </c>
      <c r="K272" s="2">
        <f t="shared" si="4"/>
        <v>-9.3132257461547852E-10</v>
      </c>
      <c r="L272" s="263">
        <v>1986</v>
      </c>
      <c r="M272" s="90">
        <v>1.1257020837607849E-2</v>
      </c>
      <c r="N272" s="19"/>
    </row>
    <row r="273" spans="1:14" x14ac:dyDescent="0.2">
      <c r="A273" s="1">
        <v>1987</v>
      </c>
      <c r="B273" s="1" t="s">
        <v>6</v>
      </c>
      <c r="C273" s="1">
        <v>1090514447280.8223</v>
      </c>
      <c r="D273" s="1">
        <v>1482778491</v>
      </c>
      <c r="E273" s="1">
        <v>7.6054222881793976E-2</v>
      </c>
      <c r="F273" s="1">
        <v>1.156638003885746E-2</v>
      </c>
      <c r="G273" s="1">
        <v>3.6034364253282547E-2</v>
      </c>
      <c r="H273" s="1">
        <v>6.4487844705581665E-2</v>
      </c>
      <c r="I273" s="1">
        <v>6.4487844705581665E-2</v>
      </c>
      <c r="K273" s="2">
        <f t="shared" si="4"/>
        <v>-1.862645149230957E-9</v>
      </c>
      <c r="L273" s="263">
        <v>1987</v>
      </c>
      <c r="M273" s="90">
        <v>1.1202506058810036E-2</v>
      </c>
      <c r="N273" s="19"/>
    </row>
    <row r="274" spans="1:14" x14ac:dyDescent="0.2">
      <c r="A274" s="1">
        <v>1988</v>
      </c>
      <c r="B274" s="1" t="s">
        <v>6</v>
      </c>
      <c r="C274" s="1">
        <v>1173111203047.9922</v>
      </c>
      <c r="D274" s="1">
        <v>1516513858</v>
      </c>
      <c r="E274" s="1">
        <v>7.524583488702774E-2</v>
      </c>
      <c r="F274" s="1">
        <v>6.1692958697676659E-3</v>
      </c>
      <c r="G274" s="1">
        <v>4.5783467590808868E-2</v>
      </c>
      <c r="H274" s="1">
        <v>6.90765380859375E-2</v>
      </c>
      <c r="I274" s="1">
        <v>6.90765380859375E-2</v>
      </c>
      <c r="K274" s="2">
        <f t="shared" si="4"/>
        <v>9.3132257461547852E-10</v>
      </c>
      <c r="L274" s="263">
        <v>1988</v>
      </c>
      <c r="M274" s="90">
        <v>1.2546856310081716E-2</v>
      </c>
      <c r="N274" s="19"/>
    </row>
    <row r="275" spans="1:14" x14ac:dyDescent="0.2">
      <c r="A275" s="1">
        <v>1989</v>
      </c>
      <c r="B275" s="1" t="s">
        <v>6</v>
      </c>
      <c r="C275" s="1">
        <v>1256058247145.9983</v>
      </c>
      <c r="D275" s="1">
        <v>1550766642</v>
      </c>
      <c r="E275" s="1">
        <v>8.0710433423519135E-2</v>
      </c>
      <c r="F275" s="1">
        <v>1.0051676072180271E-2</v>
      </c>
      <c r="G275" s="1">
        <v>4.6675186604261398E-2</v>
      </c>
      <c r="H275" s="1">
        <v>7.0658750832080841E-2</v>
      </c>
      <c r="I275" s="1">
        <v>7.0658750832080841E-2</v>
      </c>
      <c r="K275" s="2">
        <f t="shared" si="4"/>
        <v>6.5192580223083496E-9</v>
      </c>
      <c r="L275" s="263">
        <v>1989</v>
      </c>
      <c r="M275" s="90">
        <v>9.7631110564413287E-3</v>
      </c>
      <c r="N275" s="19"/>
    </row>
    <row r="276" spans="1:14" x14ac:dyDescent="0.2">
      <c r="A276" s="1">
        <v>1990</v>
      </c>
      <c r="B276" s="1" t="s">
        <v>6</v>
      </c>
      <c r="C276" s="1">
        <v>1339852679265.5413</v>
      </c>
      <c r="D276" s="1">
        <v>1585385737</v>
      </c>
      <c r="E276" s="1">
        <v>8.6883097887039185E-2</v>
      </c>
      <c r="F276" s="1">
        <v>1.4585581608116627E-2</v>
      </c>
      <c r="G276" s="1">
        <v>4.672570526599884E-2</v>
      </c>
      <c r="H276" s="1">
        <v>7.2297513484954834E-2</v>
      </c>
      <c r="I276" s="1">
        <v>7.2297513484954834E-2</v>
      </c>
      <c r="K276" s="2">
        <f t="shared" si="4"/>
        <v>2.7939677238464355E-9</v>
      </c>
      <c r="L276" s="263">
        <v>1990</v>
      </c>
      <c r="M276" s="90">
        <v>2.0132696364930917E-2</v>
      </c>
      <c r="N276" s="19"/>
    </row>
    <row r="277" spans="1:14" x14ac:dyDescent="0.2">
      <c r="A277" s="1">
        <v>1991</v>
      </c>
      <c r="B277" s="1" t="s">
        <v>6</v>
      </c>
      <c r="C277" s="1">
        <v>1403720020893.7202</v>
      </c>
      <c r="D277" s="1">
        <v>1620104718</v>
      </c>
      <c r="E277" s="1">
        <v>7.7118054032325745E-2</v>
      </c>
      <c r="F277" s="1">
        <v>1.0292972438037395E-2</v>
      </c>
      <c r="G277" s="1">
        <v>3.9904635399580002E-2</v>
      </c>
      <c r="H277" s="1">
        <v>6.6825084388256073E-2</v>
      </c>
      <c r="I277" s="1">
        <v>6.6825084388256073E-2</v>
      </c>
      <c r="K277" s="2">
        <f t="shared" si="4"/>
        <v>-2.7939677238464355E-9</v>
      </c>
      <c r="L277" s="263">
        <v>1991</v>
      </c>
      <c r="M277" s="90">
        <v>1.019501083561593E-2</v>
      </c>
      <c r="N277" s="19"/>
    </row>
    <row r="278" spans="1:14" x14ac:dyDescent="0.2">
      <c r="A278" s="1">
        <v>1992</v>
      </c>
      <c r="B278" s="1" t="s">
        <v>6</v>
      </c>
      <c r="C278" s="1">
        <v>1482588320067.0352</v>
      </c>
      <c r="D278" s="1">
        <v>1655579396</v>
      </c>
      <c r="E278" s="1">
        <v>4.9653291702270508E-2</v>
      </c>
      <c r="F278" s="1">
        <v>1.5418567694723606E-2</v>
      </c>
      <c r="G278" s="1">
        <v>1.6071081161499023E-2</v>
      </c>
      <c r="H278" s="1">
        <v>3.4234724938869476E-2</v>
      </c>
      <c r="I278" s="1">
        <v>3.4234724938869476E-2</v>
      </c>
      <c r="K278" s="2">
        <f t="shared" si="4"/>
        <v>-9.3132257461547852E-10</v>
      </c>
      <c r="L278" s="263">
        <v>1992</v>
      </c>
      <c r="M278" s="90">
        <v>6.8213388947507732E-3</v>
      </c>
      <c r="N278" s="19"/>
    </row>
    <row r="279" spans="1:14" x14ac:dyDescent="0.2">
      <c r="A279" s="1">
        <v>1993</v>
      </c>
      <c r="B279" s="1" t="s">
        <v>6</v>
      </c>
      <c r="C279" s="1">
        <v>1574027036876.9299</v>
      </c>
      <c r="D279" s="1">
        <v>1691913747</v>
      </c>
      <c r="E279" s="1">
        <v>6.5746046602725983E-2</v>
      </c>
      <c r="F279" s="1">
        <v>1.2665366753935814E-2</v>
      </c>
      <c r="G279" s="1">
        <v>3.4655049443244934E-2</v>
      </c>
      <c r="H279" s="1">
        <v>5.3080681711435318E-2</v>
      </c>
      <c r="I279" s="1">
        <v>5.3080681711435318E-2</v>
      </c>
      <c r="K279" s="2">
        <f t="shared" si="4"/>
        <v>-1.862645149230957E-9</v>
      </c>
      <c r="L279" s="263">
        <v>1993</v>
      </c>
      <c r="M279" s="90">
        <v>1.4441013689500752E-2</v>
      </c>
      <c r="N279" s="19"/>
    </row>
    <row r="280" spans="1:14" x14ac:dyDescent="0.2">
      <c r="A280" s="1">
        <v>1994</v>
      </c>
      <c r="B280" s="1" t="s">
        <v>6</v>
      </c>
      <c r="C280" s="1">
        <v>1688816873463.8684</v>
      </c>
      <c r="D280" s="1">
        <v>1727981338</v>
      </c>
      <c r="E280" s="1">
        <v>9.1545119881629944E-2</v>
      </c>
      <c r="F280" s="1">
        <v>1.7238706350326538E-2</v>
      </c>
      <c r="G280" s="1">
        <v>4.5631773769855499E-2</v>
      </c>
      <c r="H280" s="1">
        <v>7.4306413531303406E-2</v>
      </c>
      <c r="I280" s="1">
        <v>7.4306413531303406E-2</v>
      </c>
      <c r="K280" s="2">
        <f t="shared" si="4"/>
        <v>0</v>
      </c>
      <c r="L280" s="263">
        <v>1994</v>
      </c>
      <c r="M280" s="90">
        <v>1.5211236209835579E-2</v>
      </c>
      <c r="N280" s="19"/>
    </row>
    <row r="281" spans="1:14" x14ac:dyDescent="0.2">
      <c r="A281" s="1">
        <v>1995</v>
      </c>
      <c r="B281" s="1" t="s">
        <v>6</v>
      </c>
      <c r="C281" s="1">
        <v>1813635785811.8701</v>
      </c>
      <c r="D281" s="1">
        <v>1763967209</v>
      </c>
      <c r="E281" s="1">
        <v>0.11756286770105362</v>
      </c>
      <c r="F281" s="1">
        <v>1.8684569746255875E-2</v>
      </c>
      <c r="G281" s="1">
        <v>6.2956184148788452E-2</v>
      </c>
      <c r="H281" s="1">
        <v>9.8878294229507446E-2</v>
      </c>
      <c r="I281" s="1">
        <v>9.8878294229507446E-2</v>
      </c>
      <c r="K281" s="2">
        <f t="shared" si="4"/>
        <v>3.7252902984619141E-9</v>
      </c>
      <c r="L281" s="263">
        <v>1995</v>
      </c>
      <c r="M281" s="90">
        <v>8.2362168513636039E-3</v>
      </c>
      <c r="N281" s="19"/>
    </row>
    <row r="282" spans="1:14" x14ac:dyDescent="0.2">
      <c r="A282" s="1">
        <v>1996</v>
      </c>
      <c r="B282" s="1" t="s">
        <v>6</v>
      </c>
      <c r="C282" s="1">
        <v>1928628130972.4817</v>
      </c>
      <c r="D282" s="1">
        <v>1800310481</v>
      </c>
      <c r="E282" s="1">
        <v>9.1284170746803284E-2</v>
      </c>
      <c r="F282" s="1">
        <v>1.6153115779161453E-2</v>
      </c>
      <c r="G282" s="1">
        <v>4.4174931943416595E-2</v>
      </c>
      <c r="H282" s="1">
        <v>7.5131051242351532E-2</v>
      </c>
      <c r="I282" s="1">
        <v>7.5131051242351532E-2</v>
      </c>
      <c r="K282" s="2">
        <f t="shared" si="4"/>
        <v>3.7252902984619141E-9</v>
      </c>
      <c r="L282" s="263">
        <v>1996</v>
      </c>
      <c r="M282" s="90">
        <v>7.6227070486651815E-3</v>
      </c>
      <c r="N282" s="19"/>
    </row>
    <row r="283" spans="1:14" x14ac:dyDescent="0.2">
      <c r="A283" s="1">
        <v>1997</v>
      </c>
      <c r="B283" s="1" t="s">
        <v>6</v>
      </c>
      <c r="C283" s="1">
        <v>1994613157916.1711</v>
      </c>
      <c r="D283" s="1">
        <v>1836820210</v>
      </c>
      <c r="E283" s="1">
        <v>0.10100143402814865</v>
      </c>
      <c r="F283" s="1">
        <v>1.8403448164463043E-2</v>
      </c>
      <c r="G283" s="1">
        <v>5.1088619977235794E-2</v>
      </c>
      <c r="H283" s="1">
        <v>8.2597978413105011E-2</v>
      </c>
      <c r="I283" s="1">
        <v>8.2597978413105011E-2</v>
      </c>
      <c r="K283" s="2">
        <f t="shared" si="4"/>
        <v>7.4505805969238281E-9</v>
      </c>
      <c r="L283" s="263">
        <v>1997</v>
      </c>
      <c r="M283" s="90">
        <v>1.1780702593611813E-2</v>
      </c>
      <c r="N283" s="19"/>
    </row>
    <row r="284" spans="1:14" x14ac:dyDescent="0.2">
      <c r="A284" s="1">
        <v>1998</v>
      </c>
      <c r="B284" s="1" t="s">
        <v>6</v>
      </c>
      <c r="C284" s="1">
        <v>1953954690062.1538</v>
      </c>
      <c r="D284" s="1">
        <v>1873322052</v>
      </c>
      <c r="E284" s="1">
        <v>0.10106289386749268</v>
      </c>
      <c r="F284" s="1">
        <v>1.525145024061203E-2</v>
      </c>
      <c r="G284" s="1">
        <v>4.6975594013929367E-2</v>
      </c>
      <c r="H284" s="1">
        <v>8.5811443626880646E-2</v>
      </c>
      <c r="I284" s="1">
        <v>8.5811443626880646E-2</v>
      </c>
      <c r="K284" s="2">
        <f t="shared" si="4"/>
        <v>0</v>
      </c>
      <c r="L284" s="263">
        <v>1998</v>
      </c>
      <c r="M284" s="90">
        <v>1.0567669842943063E-2</v>
      </c>
      <c r="N284" s="19"/>
    </row>
    <row r="285" spans="1:14" x14ac:dyDescent="0.2">
      <c r="A285" s="1">
        <v>1999</v>
      </c>
      <c r="B285" s="1" t="s">
        <v>6</v>
      </c>
      <c r="C285" s="1">
        <v>2062981391543.708</v>
      </c>
      <c r="D285" s="1">
        <v>1909361159</v>
      </c>
      <c r="E285" s="1">
        <v>9.0700298547744751E-2</v>
      </c>
      <c r="F285" s="1">
        <v>1.3376444578170776E-2</v>
      </c>
      <c r="G285" s="1">
        <v>4.7268480062484741E-2</v>
      </c>
      <c r="H285" s="1">
        <v>7.7323846518993378E-2</v>
      </c>
      <c r="I285" s="1">
        <v>7.7323846518993378E-2</v>
      </c>
      <c r="K285" s="2">
        <f t="shared" si="4"/>
        <v>7.4505805969238281E-9</v>
      </c>
      <c r="L285" s="263">
        <v>1999</v>
      </c>
      <c r="M285" s="90">
        <v>9.1135289254854982E-3</v>
      </c>
      <c r="N285" s="19"/>
    </row>
    <row r="286" spans="1:14" x14ac:dyDescent="0.2">
      <c r="A286" s="1">
        <v>2000</v>
      </c>
      <c r="B286" s="1" t="s">
        <v>6</v>
      </c>
      <c r="C286" s="1">
        <v>2168225865280.636</v>
      </c>
      <c r="D286" s="1">
        <v>1944855975</v>
      </c>
      <c r="E286" s="1">
        <v>9.2590101063251495E-2</v>
      </c>
      <c r="F286" s="1">
        <v>1.3844013214111328E-2</v>
      </c>
      <c r="G286" s="1">
        <v>4.3894421309232712E-2</v>
      </c>
      <c r="H286" s="1">
        <v>7.8746087849140167E-2</v>
      </c>
      <c r="I286" s="1">
        <v>7.8746087849140167E-2</v>
      </c>
      <c r="K286" s="2">
        <f t="shared" si="4"/>
        <v>0</v>
      </c>
      <c r="L286" s="263">
        <v>2000</v>
      </c>
      <c r="M286" s="90">
        <v>9.3641359991592666E-3</v>
      </c>
      <c r="N286" s="19"/>
    </row>
    <row r="287" spans="1:14" x14ac:dyDescent="0.2">
      <c r="A287" s="1">
        <v>2001</v>
      </c>
      <c r="B287" s="1" t="s">
        <v>6</v>
      </c>
      <c r="C287" s="1">
        <v>2248596737409.0225</v>
      </c>
      <c r="D287" s="1">
        <v>1980292000</v>
      </c>
      <c r="E287" s="1">
        <v>9.0118318796157837E-2</v>
      </c>
      <c r="F287" s="1">
        <v>1.4153649099171162E-2</v>
      </c>
      <c r="G287" s="1">
        <v>4.152393713593483E-2</v>
      </c>
      <c r="H287" s="1">
        <v>7.5964674353599548E-2</v>
      </c>
      <c r="I287" s="1">
        <v>7.5964674353599548E-2</v>
      </c>
      <c r="K287" s="2">
        <f t="shared" si="4"/>
        <v>-4.6566128730773926E-9</v>
      </c>
      <c r="L287" s="263">
        <v>2001</v>
      </c>
      <c r="M287" s="90">
        <v>6.6786306733007577E-3</v>
      </c>
      <c r="N287" s="19"/>
    </row>
    <row r="288" spans="1:14" x14ac:dyDescent="0.2">
      <c r="A288" s="1">
        <v>2002</v>
      </c>
      <c r="B288" s="1" t="s">
        <v>6</v>
      </c>
      <c r="C288" s="1">
        <v>2358694723455.9805</v>
      </c>
      <c r="D288" s="1">
        <v>2015472920</v>
      </c>
      <c r="E288" s="1">
        <v>0.1057693287730217</v>
      </c>
      <c r="F288" s="1">
        <v>1.8759435042738914E-2</v>
      </c>
      <c r="G288" s="1">
        <v>4.8462852835655212E-2</v>
      </c>
      <c r="H288" s="1">
        <v>8.7009891867637634E-2</v>
      </c>
      <c r="I288" s="1">
        <v>8.7009891867637634E-2</v>
      </c>
      <c r="K288" s="2">
        <f t="shared" si="4"/>
        <v>1.862645149230957E-9</v>
      </c>
      <c r="L288" s="263">
        <v>2002</v>
      </c>
      <c r="M288" s="90">
        <v>1.0544908020365418E-2</v>
      </c>
      <c r="N288" s="19"/>
    </row>
    <row r="289" spans="1:14" x14ac:dyDescent="0.2">
      <c r="A289" s="1">
        <v>2003</v>
      </c>
      <c r="B289" s="1" t="s">
        <v>6</v>
      </c>
      <c r="C289" s="1">
        <v>2507925565212.9497</v>
      </c>
      <c r="D289" s="1">
        <v>2050024337</v>
      </c>
      <c r="E289" s="1">
        <v>0.11784763634204865</v>
      </c>
      <c r="F289" s="1">
        <v>1.6976770013570786E-2</v>
      </c>
      <c r="G289" s="1">
        <v>5.8645062148571014E-2</v>
      </c>
      <c r="H289" s="1">
        <v>0.10087086260318756</v>
      </c>
      <c r="I289" s="1">
        <v>0.10087086260318756</v>
      </c>
      <c r="K289" s="2">
        <f t="shared" si="4"/>
        <v>3.7252902984619141E-9</v>
      </c>
      <c r="L289" s="263">
        <v>2003</v>
      </c>
      <c r="M289" s="90">
        <v>1.8071180439417019E-2</v>
      </c>
      <c r="N289" s="19"/>
    </row>
    <row r="290" spans="1:14" x14ac:dyDescent="0.2">
      <c r="A290" s="1">
        <v>2004</v>
      </c>
      <c r="B290" s="1" t="s">
        <v>6</v>
      </c>
      <c r="C290" s="1">
        <v>2670595319917.2202</v>
      </c>
      <c r="D290" s="1">
        <v>2084044106</v>
      </c>
      <c r="E290" s="1">
        <v>0.13505274057388306</v>
      </c>
      <c r="F290" s="1">
        <v>2.3273667320609093E-2</v>
      </c>
      <c r="G290" s="1">
        <v>6.616123765707016E-2</v>
      </c>
      <c r="H290" s="1">
        <v>0.11177907139062881</v>
      </c>
      <c r="I290" s="1">
        <v>0.11177907139062881</v>
      </c>
      <c r="K290" s="2">
        <f t="shared" si="4"/>
        <v>1.862645149230957E-9</v>
      </c>
      <c r="L290" s="263">
        <v>2004</v>
      </c>
      <c r="M290" s="90">
        <v>2.6726863197779664E-2</v>
      </c>
      <c r="N290" s="19"/>
    </row>
    <row r="291" spans="1:14" x14ac:dyDescent="0.2">
      <c r="A291" s="1">
        <v>2005</v>
      </c>
      <c r="B291" s="1" t="s">
        <v>6</v>
      </c>
      <c r="C291" s="1">
        <v>2840210048748.7544</v>
      </c>
      <c r="D291" s="1">
        <v>2117432165</v>
      </c>
      <c r="E291" s="1">
        <v>0.14517377316951752</v>
      </c>
      <c r="F291" s="1">
        <v>2.3859184235334396E-2</v>
      </c>
      <c r="G291" s="1">
        <v>7.2587557137012482E-2</v>
      </c>
      <c r="H291" s="1">
        <v>0.12131459265947342</v>
      </c>
      <c r="I291" s="1">
        <v>0.12131459265947342</v>
      </c>
      <c r="K291" s="2">
        <f t="shared" si="4"/>
        <v>-3.7252902984619141E-9</v>
      </c>
      <c r="L291" s="263">
        <v>2005</v>
      </c>
      <c r="M291" s="90">
        <v>2.4157732147525764E-2</v>
      </c>
      <c r="N291" s="19"/>
    </row>
    <row r="292" spans="1:14" x14ac:dyDescent="0.2">
      <c r="A292" s="1">
        <v>2006</v>
      </c>
      <c r="B292" s="1" t="s">
        <v>6</v>
      </c>
      <c r="C292" s="1">
        <v>3042364728969.2236</v>
      </c>
      <c r="D292" s="1">
        <v>2150791665</v>
      </c>
      <c r="E292" s="1">
        <v>0.16054831445217133</v>
      </c>
      <c r="F292" s="1">
        <v>2.9459971934556961E-2</v>
      </c>
      <c r="G292" s="1">
        <v>7.8364767134189606E-2</v>
      </c>
      <c r="H292" s="1">
        <v>0.13108836114406586</v>
      </c>
      <c r="I292" s="1">
        <v>0.13108836114406586</v>
      </c>
      <c r="K292" s="2">
        <f t="shared" si="4"/>
        <v>-1.862645149230957E-8</v>
      </c>
      <c r="L292" s="263">
        <v>2006</v>
      </c>
      <c r="M292" s="90">
        <v>3.5522610376642373E-2</v>
      </c>
      <c r="N292" s="19"/>
    </row>
    <row r="293" spans="1:14" x14ac:dyDescent="0.2">
      <c r="A293" s="1">
        <v>2007</v>
      </c>
      <c r="B293" s="1" t="s">
        <v>6</v>
      </c>
      <c r="C293" s="1">
        <v>3259920979029.2319</v>
      </c>
      <c r="D293" s="1">
        <v>2184182889</v>
      </c>
      <c r="E293" s="1">
        <v>0.18063022196292877</v>
      </c>
      <c r="F293" s="1">
        <v>3.0701151117682457E-2</v>
      </c>
      <c r="G293" s="1">
        <v>9.415125846862793E-2</v>
      </c>
      <c r="H293" s="1">
        <v>0.14992906153202057</v>
      </c>
      <c r="I293" s="1">
        <v>0.14992906153202057</v>
      </c>
      <c r="K293" s="2">
        <f t="shared" si="4"/>
        <v>9.3132257461547852E-9</v>
      </c>
      <c r="L293" s="263">
        <v>2007</v>
      </c>
      <c r="M293" s="90">
        <v>4.2830098043278607E-2</v>
      </c>
      <c r="N293" s="19"/>
    </row>
    <row r="294" spans="1:14" x14ac:dyDescent="0.2">
      <c r="A294" s="1">
        <v>2008</v>
      </c>
      <c r="B294" s="1" t="s">
        <v>6</v>
      </c>
      <c r="C294" s="1">
        <v>3415202330622.3999</v>
      </c>
      <c r="D294" s="1">
        <v>2217244780</v>
      </c>
      <c r="E294" s="1">
        <v>0.17763690650463104</v>
      </c>
      <c r="F294" s="1">
        <v>3.1559709459543228E-2</v>
      </c>
      <c r="G294" s="1">
        <v>9.2928662896156311E-2</v>
      </c>
      <c r="H294" s="1">
        <v>0.14607720077037811</v>
      </c>
      <c r="I294" s="1">
        <v>0.14607720077037811</v>
      </c>
      <c r="K294" s="2">
        <f t="shared" si="4"/>
        <v>-3.7252902984619141E-9</v>
      </c>
      <c r="L294" s="263">
        <v>2008</v>
      </c>
      <c r="M294" s="90">
        <v>2.0443876694147E-2</v>
      </c>
      <c r="N294" s="19"/>
    </row>
    <row r="295" spans="1:14" x14ac:dyDescent="0.2">
      <c r="A295" s="1">
        <v>2009</v>
      </c>
      <c r="B295" s="1" t="s">
        <v>6</v>
      </c>
      <c r="C295" s="1">
        <v>3537675425480.4014</v>
      </c>
      <c r="D295" s="1">
        <v>2250520640</v>
      </c>
      <c r="E295" s="1">
        <v>0.18542201817035675</v>
      </c>
      <c r="F295" s="1">
        <v>2.16382946819067E-2</v>
      </c>
      <c r="G295" s="1">
        <v>0.10641104727983475</v>
      </c>
      <c r="H295" s="1">
        <v>0.1637837141752243</v>
      </c>
      <c r="I295" s="1">
        <v>0.1637837141752243</v>
      </c>
      <c r="K295" s="2">
        <f t="shared" si="4"/>
        <v>9.3132257461547852E-9</v>
      </c>
      <c r="L295" s="263">
        <v>2009</v>
      </c>
      <c r="M295" s="90">
        <v>8.2815224145820626E-3</v>
      </c>
      <c r="N295" s="19"/>
    </row>
    <row r="296" spans="1:14" x14ac:dyDescent="0.2">
      <c r="A296" s="1">
        <v>2010</v>
      </c>
      <c r="B296" s="1" t="s">
        <v>6</v>
      </c>
      <c r="C296" s="1">
        <v>3826540547763.4238</v>
      </c>
      <c r="D296" s="1">
        <v>2283869818</v>
      </c>
      <c r="E296" s="1">
        <v>0.21412074565887451</v>
      </c>
      <c r="F296" s="1">
        <v>2.0683636888861656E-2</v>
      </c>
      <c r="G296" s="1">
        <v>0.12513218820095062</v>
      </c>
      <c r="H296" s="1">
        <v>0.19343709945678711</v>
      </c>
      <c r="I296" s="1">
        <v>0.19343709945678711</v>
      </c>
      <c r="K296" s="2">
        <f t="shared" si="4"/>
        <v>9.3132257461547852E-9</v>
      </c>
      <c r="L296" s="263">
        <v>2010</v>
      </c>
      <c r="M296" s="90">
        <v>3.4210861003781991E-2</v>
      </c>
      <c r="N296" s="19"/>
    </row>
    <row r="297" spans="1:14" x14ac:dyDescent="0.2">
      <c r="A297" s="1">
        <v>2011</v>
      </c>
      <c r="B297" s="1" t="s">
        <v>6</v>
      </c>
      <c r="C297" s="1">
        <v>4059993635473.8892</v>
      </c>
      <c r="D297" s="1">
        <v>2316942778</v>
      </c>
      <c r="E297" s="1">
        <v>0.2176835834980011</v>
      </c>
      <c r="F297" s="1">
        <v>2.2656045854091644E-2</v>
      </c>
      <c r="G297" s="1">
        <v>0.12758845090866089</v>
      </c>
      <c r="H297" s="1">
        <v>0.19502754509449005</v>
      </c>
      <c r="I297" s="1">
        <v>0.19502754509449005</v>
      </c>
      <c r="K297" s="2">
        <f t="shared" si="4"/>
        <v>-7.4505805969238281E-9</v>
      </c>
      <c r="L297" s="263">
        <v>2011</v>
      </c>
      <c r="M297" s="90">
        <v>2.7111049706324039E-2</v>
      </c>
      <c r="N297" s="19"/>
    </row>
    <row r="298" spans="1:14" x14ac:dyDescent="0.2">
      <c r="A298" s="1">
        <v>2012</v>
      </c>
      <c r="B298" s="1" t="s">
        <v>6</v>
      </c>
      <c r="C298" s="1">
        <v>4258815135142.8813</v>
      </c>
      <c r="D298" s="1">
        <v>2349480235</v>
      </c>
      <c r="E298" s="1">
        <v>0.21149057149887085</v>
      </c>
      <c r="F298" s="1">
        <v>2.8085168451070786E-2</v>
      </c>
      <c r="G298" s="1">
        <v>0.12518130242824554</v>
      </c>
      <c r="H298" s="1">
        <v>0.18340539932250977</v>
      </c>
      <c r="I298" s="1">
        <v>0.18340539932250977</v>
      </c>
      <c r="K298" s="2">
        <f t="shared" si="4"/>
        <v>3.7252902984619141E-9</v>
      </c>
      <c r="L298" s="263">
        <v>2012</v>
      </c>
      <c r="M298" s="90">
        <v>3.6225085350431355E-2</v>
      </c>
      <c r="N298" s="19"/>
    </row>
    <row r="299" spans="1:14" x14ac:dyDescent="0.2">
      <c r="A299" s="1">
        <v>2013</v>
      </c>
      <c r="B299" s="1" t="s">
        <v>6</v>
      </c>
      <c r="C299" s="1">
        <v>4490618219168.3564</v>
      </c>
      <c r="D299" s="1">
        <v>2380956220</v>
      </c>
      <c r="E299" s="1">
        <v>0.20086111128330231</v>
      </c>
      <c r="F299" s="1">
        <v>2.8810145333409309E-2</v>
      </c>
      <c r="G299" s="1">
        <v>0.11305189877748489</v>
      </c>
      <c r="H299" s="1">
        <v>0.17205096781253815</v>
      </c>
      <c r="I299" s="1">
        <v>0.17205096781253815</v>
      </c>
      <c r="K299" s="2">
        <f t="shared" si="4"/>
        <v>-1.862645149230957E-9</v>
      </c>
      <c r="L299" s="263">
        <v>2013</v>
      </c>
      <c r="M299" s="90">
        <v>3.6023624044990175E-2</v>
      </c>
      <c r="N299" s="19"/>
    </row>
    <row r="300" spans="1:14" x14ac:dyDescent="0.2">
      <c r="A300" s="1">
        <v>2014</v>
      </c>
      <c r="B300" s="1" t="s">
        <v>6</v>
      </c>
      <c r="C300" s="1">
        <v>4747238639307.3291</v>
      </c>
      <c r="D300" s="1">
        <v>2411264055</v>
      </c>
      <c r="E300" s="1">
        <v>0.19888055324554443</v>
      </c>
      <c r="F300" s="1">
        <v>2.8299098834395409E-2</v>
      </c>
      <c r="G300" s="1">
        <v>0.10877054929733276</v>
      </c>
      <c r="H300" s="1">
        <v>0.17058145999908447</v>
      </c>
      <c r="I300" s="1">
        <v>0.17058145999908447</v>
      </c>
      <c r="K300" s="2">
        <f t="shared" si="4"/>
        <v>-5.5879354476928711E-9</v>
      </c>
      <c r="L300" s="263">
        <v>2014</v>
      </c>
      <c r="M300" s="90">
        <v>3.7512907480026766E-2</v>
      </c>
      <c r="N300" s="19"/>
    </row>
    <row r="301" spans="1:14" x14ac:dyDescent="0.2">
      <c r="A301" s="1">
        <v>2015</v>
      </c>
      <c r="B301" s="1" t="s">
        <v>6</v>
      </c>
      <c r="C301" s="1">
        <v>5073426716393.1777</v>
      </c>
      <c r="D301" s="1">
        <v>2440371665</v>
      </c>
      <c r="E301" s="1">
        <v>0.19152547419071198</v>
      </c>
      <c r="F301" s="1">
        <v>2.7436336502432823E-2</v>
      </c>
      <c r="G301" s="1">
        <v>0.10347645729780197</v>
      </c>
      <c r="H301" s="1">
        <v>0.16408912837505341</v>
      </c>
      <c r="I301" s="1">
        <v>0.16408912837505341</v>
      </c>
      <c r="K301" s="2">
        <f t="shared" si="4"/>
        <v>9.3132257461547852E-9</v>
      </c>
      <c r="L301" s="263">
        <v>2015</v>
      </c>
      <c r="M301" s="90">
        <v>3.8750930027922903E-2</v>
      </c>
      <c r="N301" s="19"/>
    </row>
    <row r="302" spans="1:14" x14ac:dyDescent="0.2">
      <c r="A302" s="1">
        <v>2016</v>
      </c>
      <c r="B302" s="1" t="s">
        <v>6</v>
      </c>
      <c r="C302" s="1">
        <v>5374608722107.2285</v>
      </c>
      <c r="D302" s="1">
        <v>2469118722</v>
      </c>
      <c r="E302" s="1">
        <v>0.19342692196369171</v>
      </c>
      <c r="F302" s="1">
        <v>2.6303272694349289E-2</v>
      </c>
      <c r="G302" s="1">
        <v>0.10496504604816437</v>
      </c>
      <c r="H302" s="1">
        <v>0.16712364554405212</v>
      </c>
      <c r="I302" s="1">
        <v>0.16712364554405212</v>
      </c>
      <c r="K302" s="2">
        <f t="shared" si="4"/>
        <v>3.7252902984619141E-9</v>
      </c>
      <c r="L302" s="263">
        <v>2016</v>
      </c>
      <c r="M302" s="90">
        <v>3.8327845424898095E-2</v>
      </c>
      <c r="N302" s="19"/>
    </row>
    <row r="303" spans="1:14" x14ac:dyDescent="0.2">
      <c r="A303" s="1">
        <v>2017</v>
      </c>
      <c r="B303" s="1" t="s">
        <v>6</v>
      </c>
      <c r="C303" s="1">
        <v>5670548520903.3564</v>
      </c>
      <c r="D303" s="1">
        <v>2497730734</v>
      </c>
      <c r="E303" s="1">
        <v>0.19834242761135101</v>
      </c>
      <c r="F303" s="1">
        <v>2.4919463321566582E-2</v>
      </c>
      <c r="G303" s="1">
        <v>0.10888209193944931</v>
      </c>
      <c r="H303" s="1">
        <v>0.17342297732830048</v>
      </c>
      <c r="I303" s="1">
        <v>0.17342297732830048</v>
      </c>
      <c r="K303" s="2">
        <f t="shared" si="4"/>
        <v>-1.3038516044616699E-8</v>
      </c>
      <c r="L303" s="263">
        <v>2017</v>
      </c>
      <c r="M303" s="90">
        <v>3.8886214005803173E-2</v>
      </c>
      <c r="N303" s="19"/>
    </row>
    <row r="304" spans="1:14" x14ac:dyDescent="0.2">
      <c r="A304" s="1">
        <v>2018</v>
      </c>
      <c r="B304" s="1" t="s">
        <v>6</v>
      </c>
      <c r="C304" s="1">
        <v>5998648399983.6406</v>
      </c>
      <c r="D304" s="1">
        <v>2525778726</v>
      </c>
      <c r="E304" s="1">
        <v>0.18987736105918884</v>
      </c>
      <c r="F304" s="1">
        <v>2.3686215281486511E-2</v>
      </c>
      <c r="G304" s="1">
        <v>0.10804242640733719</v>
      </c>
      <c r="H304" s="1">
        <v>0.16619116067886353</v>
      </c>
      <c r="I304" s="1">
        <v>0.16619116067886353</v>
      </c>
      <c r="K304" s="2">
        <f t="shared" si="4"/>
        <v>-1.4901161193847656E-8</v>
      </c>
      <c r="L304" s="263">
        <v>2018</v>
      </c>
      <c r="M304" s="90">
        <v>3.6399265817548987E-2</v>
      </c>
      <c r="N304" s="19"/>
    </row>
    <row r="305" spans="1:14" x14ac:dyDescent="0.2">
      <c r="A305" s="1">
        <v>2019</v>
      </c>
      <c r="B305" s="1" t="s">
        <v>6</v>
      </c>
      <c r="C305" s="1">
        <v>6222002446201.1611</v>
      </c>
      <c r="D305" s="1">
        <v>2553490116</v>
      </c>
      <c r="E305" s="1">
        <v>0.1837291419506073</v>
      </c>
      <c r="F305" s="1">
        <v>1.8824964761734009E-2</v>
      </c>
      <c r="G305" s="1">
        <v>0.10920694470405579</v>
      </c>
      <c r="H305" s="1">
        <v>0.1649041622877121</v>
      </c>
      <c r="I305" s="1">
        <v>0.1649041622877121</v>
      </c>
      <c r="K305" s="2">
        <f t="shared" si="4"/>
        <v>1.4901161193847656E-8</v>
      </c>
      <c r="L305" s="263">
        <v>2019</v>
      </c>
      <c r="M305" s="90">
        <v>3.5711369682741162E-2</v>
      </c>
      <c r="N305" s="19"/>
    </row>
    <row r="306" spans="1:14" x14ac:dyDescent="0.2">
      <c r="A306" s="1">
        <v>2020</v>
      </c>
      <c r="B306" s="1" t="s">
        <v>6</v>
      </c>
      <c r="C306" s="1">
        <v>6089421440881.3076</v>
      </c>
      <c r="D306" s="1">
        <v>2580591194</v>
      </c>
      <c r="E306" s="1">
        <v>0.19103997945785522</v>
      </c>
      <c r="F306" s="1">
        <v>-7.9098157584667206E-3</v>
      </c>
      <c r="G306" s="1">
        <v>0.14610657095909119</v>
      </c>
      <c r="H306" s="1">
        <v>0.19894979894161224</v>
      </c>
      <c r="I306" s="1">
        <v>0.19894979894161224</v>
      </c>
      <c r="K306" s="2">
        <f t="shared" si="4"/>
        <v>-3.7252902984619141E-9</v>
      </c>
      <c r="L306" s="263">
        <v>2020</v>
      </c>
      <c r="M306" s="90">
        <v>-3.2453829728210586E-2</v>
      </c>
      <c r="N306" s="19"/>
    </row>
    <row r="307" spans="1:14" x14ac:dyDescent="0.2">
      <c r="A307" s="1">
        <v>2021</v>
      </c>
      <c r="B307" s="1" t="s">
        <v>6</v>
      </c>
      <c r="C307" s="1">
        <v>6358221614310.209</v>
      </c>
      <c r="D307" s="1">
        <v>2604787420</v>
      </c>
      <c r="E307" s="1">
        <v>0.19288977980613708</v>
      </c>
      <c r="F307" s="1">
        <v>2.0865988917648792E-3</v>
      </c>
      <c r="G307" s="1">
        <v>0.12300597876310349</v>
      </c>
      <c r="H307" s="1">
        <v>0.19080318510532379</v>
      </c>
      <c r="I307" s="1">
        <v>0.19080318510532379</v>
      </c>
      <c r="K307" s="2">
        <f t="shared" si="4"/>
        <v>-4.1909515857696533E-9</v>
      </c>
      <c r="L307" s="263">
        <v>2021</v>
      </c>
      <c r="M307" s="90">
        <v>1.3055322126527739E-2</v>
      </c>
      <c r="N307" s="19"/>
    </row>
    <row r="308" spans="1:14" x14ac:dyDescent="0.2">
      <c r="A308" s="1">
        <v>2022</v>
      </c>
      <c r="B308" s="1" t="s">
        <v>6</v>
      </c>
      <c r="C308" s="1">
        <v>6746399904815.5791</v>
      </c>
      <c r="D308" s="1">
        <v>2628044620</v>
      </c>
      <c r="E308" s="1">
        <v>0.17673806846141815</v>
      </c>
      <c r="F308" s="1">
        <v>8.3720842376351357E-3</v>
      </c>
      <c r="G308" s="1">
        <v>0.10087510198354721</v>
      </c>
      <c r="H308" s="1">
        <v>0.16836598515510559</v>
      </c>
      <c r="I308" s="1">
        <v>0.16836598515510559</v>
      </c>
      <c r="K308" s="2">
        <f t="shared" si="4"/>
        <v>-9.3132257461547852E-10</v>
      </c>
      <c r="L308" s="263">
        <v>2022</v>
      </c>
      <c r="M308" s="90">
        <v>1.5099162139648821E-2</v>
      </c>
      <c r="N308" s="19"/>
    </row>
    <row r="309" spans="1:14" x14ac:dyDescent="0.2">
      <c r="A309" s="1">
        <v>2023</v>
      </c>
      <c r="B309" s="1" t="s">
        <v>6</v>
      </c>
      <c r="C309" s="1">
        <v>7061092556721.5879</v>
      </c>
      <c r="D309" s="1">
        <v>2652981274</v>
      </c>
      <c r="E309" s="1">
        <v>0.17658019065856934</v>
      </c>
      <c r="F309" s="1">
        <v>6.0933921486139297E-3</v>
      </c>
      <c r="G309" s="1">
        <v>0.10211160033941269</v>
      </c>
      <c r="H309" s="1">
        <v>0.17048680782318115</v>
      </c>
      <c r="I309" s="1">
        <v>0.17048680782318115</v>
      </c>
      <c r="K309" s="2">
        <f t="shared" si="4"/>
        <v>-9.3132257461547852E-9</v>
      </c>
      <c r="L309" s="263">
        <v>2023</v>
      </c>
      <c r="M309" s="90">
        <v>1.2414669773973751E-2</v>
      </c>
      <c r="N309" s="19"/>
    </row>
    <row r="310" spans="1:14" x14ac:dyDescent="0.2">
      <c r="A310" s="1">
        <v>1980</v>
      </c>
      <c r="B310" s="1" t="s">
        <v>7</v>
      </c>
      <c r="C310" s="1">
        <v>431704675098.09332</v>
      </c>
      <c r="D310" s="1">
        <v>390276238</v>
      </c>
      <c r="E310" s="1">
        <v>9.6852444112300873E-2</v>
      </c>
      <c r="F310" s="1">
        <v>4.3131145648658276E-3</v>
      </c>
      <c r="G310" s="1">
        <v>1.6715699806809425E-2</v>
      </c>
      <c r="H310" s="1">
        <v>9.2539332807064056E-2</v>
      </c>
      <c r="I310" s="1">
        <v>9.2539332807064056E-2</v>
      </c>
      <c r="K310" s="2">
        <f t="shared" si="4"/>
        <v>-3.2596290111541748E-9</v>
      </c>
      <c r="L310" s="263">
        <v>1980</v>
      </c>
      <c r="M310" s="90">
        <v>5.5481959736536114E-2</v>
      </c>
      <c r="N310" s="19"/>
    </row>
    <row r="311" spans="1:14" x14ac:dyDescent="0.2">
      <c r="A311" s="1">
        <v>1981</v>
      </c>
      <c r="B311" s="1" t="s">
        <v>7</v>
      </c>
      <c r="C311" s="1">
        <v>440451189616.64368</v>
      </c>
      <c r="D311" s="1">
        <v>402140290</v>
      </c>
      <c r="E311" s="1">
        <v>7.0309489965438843E-2</v>
      </c>
      <c r="F311" s="1">
        <v>2.605874091386795E-3</v>
      </c>
      <c r="G311" s="1">
        <v>1.1830531992018223E-2</v>
      </c>
      <c r="H311" s="1">
        <v>6.7703612148761749E-2</v>
      </c>
      <c r="I311" s="1">
        <v>6.7703612148761749E-2</v>
      </c>
      <c r="K311" s="2">
        <f t="shared" si="4"/>
        <v>3.7252902984619141E-9</v>
      </c>
      <c r="L311" s="263">
        <v>1981</v>
      </c>
      <c r="M311" s="90">
        <v>6.6255807971405484E-2</v>
      </c>
      <c r="N311" s="19"/>
    </row>
    <row r="312" spans="1:14" x14ac:dyDescent="0.2">
      <c r="A312" s="1">
        <v>1982</v>
      </c>
      <c r="B312" s="1" t="s">
        <v>7</v>
      </c>
      <c r="C312" s="1">
        <v>436039889916.67755</v>
      </c>
      <c r="D312" s="1">
        <v>414758334</v>
      </c>
      <c r="E312" s="1">
        <v>3.6203127354383469E-2</v>
      </c>
      <c r="F312" s="1">
        <v>-2.187641803175211E-3</v>
      </c>
      <c r="G312" s="1">
        <v>1.0564384050667286E-2</v>
      </c>
      <c r="H312" s="1">
        <v>3.8390766829252243E-2</v>
      </c>
      <c r="I312" s="1">
        <v>3.8390766829252243E-2</v>
      </c>
      <c r="K312" s="2">
        <f t="shared" si="4"/>
        <v>2.3283064365386963E-9</v>
      </c>
      <c r="L312" s="263">
        <v>1982</v>
      </c>
      <c r="M312" s="90">
        <v>1.9005566140732261E-2</v>
      </c>
      <c r="N312" s="19"/>
    </row>
    <row r="313" spans="1:14" x14ac:dyDescent="0.2">
      <c r="A313" s="1">
        <v>1983</v>
      </c>
      <c r="B313" s="1" t="s">
        <v>7</v>
      </c>
      <c r="C313" s="1">
        <v>429312341986.4375</v>
      </c>
      <c r="D313" s="1">
        <v>427269053</v>
      </c>
      <c r="E313" s="1">
        <v>5.1279272884130478E-2</v>
      </c>
      <c r="F313" s="1">
        <v>-1.1297300225123763E-3</v>
      </c>
      <c r="G313" s="1">
        <v>1.2371908873319626E-2</v>
      </c>
      <c r="H313" s="1">
        <v>5.240900069475174E-2</v>
      </c>
      <c r="I313" s="1">
        <v>5.240900069475174E-2</v>
      </c>
      <c r="K313" s="2">
        <f t="shared" si="4"/>
        <v>2.2118911147117615E-9</v>
      </c>
      <c r="L313" s="263">
        <v>1983</v>
      </c>
      <c r="M313" s="90">
        <v>1.8897099285606553E-2</v>
      </c>
      <c r="N313" s="19"/>
    </row>
    <row r="314" spans="1:14" x14ac:dyDescent="0.2">
      <c r="A314" s="1">
        <v>1984</v>
      </c>
      <c r="B314" s="1" t="s">
        <v>7</v>
      </c>
      <c r="C314" s="1">
        <v>442339237261.30353</v>
      </c>
      <c r="D314" s="1">
        <v>439726384</v>
      </c>
      <c r="E314" s="1">
        <v>5.3266014903783798E-2</v>
      </c>
      <c r="F314" s="1">
        <v>-4.9171247519552708E-4</v>
      </c>
      <c r="G314" s="1">
        <v>1.7866525799036026E-2</v>
      </c>
      <c r="H314" s="1">
        <v>5.375773087143898E-2</v>
      </c>
      <c r="I314" s="1">
        <v>5.375773087143898E-2</v>
      </c>
      <c r="K314" s="2">
        <f t="shared" si="4"/>
        <v>-3.4924596548080444E-9</v>
      </c>
      <c r="L314" s="263">
        <v>1984</v>
      </c>
      <c r="M314" s="90">
        <v>8.4810136702532565E-3</v>
      </c>
      <c r="N314" s="19"/>
    </row>
    <row r="315" spans="1:14" x14ac:dyDescent="0.2">
      <c r="A315" s="1">
        <v>1985</v>
      </c>
      <c r="B315" s="1" t="s">
        <v>7</v>
      </c>
      <c r="C315" s="1">
        <v>444291692634.73737</v>
      </c>
      <c r="D315" s="1">
        <v>452673246</v>
      </c>
      <c r="E315" s="1">
        <v>6.1842210590839386E-2</v>
      </c>
      <c r="F315" s="1">
        <v>1.3816299615427852E-3</v>
      </c>
      <c r="G315" s="1">
        <v>2.2569799795746803E-2</v>
      </c>
      <c r="H315" s="1">
        <v>6.0460582375526428E-2</v>
      </c>
      <c r="I315" s="1">
        <v>6.0460582375526428E-2</v>
      </c>
      <c r="K315" s="2">
        <f t="shared" si="4"/>
        <v>-1.7462298274040222E-9</v>
      </c>
      <c r="L315" s="263">
        <v>1985</v>
      </c>
      <c r="M315" s="90">
        <v>1.8735978913045528E-2</v>
      </c>
      <c r="N315" s="19"/>
    </row>
    <row r="316" spans="1:14" x14ac:dyDescent="0.2">
      <c r="A316" s="1">
        <v>1986</v>
      </c>
      <c r="B316" s="1" t="s">
        <v>7</v>
      </c>
      <c r="C316" s="1">
        <v>453429386346.52405</v>
      </c>
      <c r="D316" s="1">
        <v>465952149</v>
      </c>
      <c r="E316" s="1">
        <v>5.3509384393692017E-2</v>
      </c>
      <c r="F316" s="1">
        <v>8.7555940262973309E-4</v>
      </c>
      <c r="G316" s="1">
        <v>2.145032025873661E-2</v>
      </c>
      <c r="H316" s="1">
        <v>5.2633825689554214E-2</v>
      </c>
      <c r="I316" s="1">
        <v>5.2633825689554214E-2</v>
      </c>
      <c r="K316" s="2">
        <f t="shared" si="4"/>
        <v>-6.9849193096160889E-10</v>
      </c>
      <c r="L316" s="263">
        <v>1986</v>
      </c>
      <c r="M316" s="90">
        <v>1.266978781329395E-2</v>
      </c>
      <c r="N316" s="19"/>
    </row>
    <row r="317" spans="1:14" x14ac:dyDescent="0.2">
      <c r="A317" s="1">
        <v>1987</v>
      </c>
      <c r="B317" s="1" t="s">
        <v>7</v>
      </c>
      <c r="C317" s="1">
        <v>465963428560.48718</v>
      </c>
      <c r="D317" s="1">
        <v>479643960</v>
      </c>
      <c r="E317" s="1">
        <v>5.5887296795845032E-2</v>
      </c>
      <c r="F317" s="1">
        <v>1.3485656818374991E-3</v>
      </c>
      <c r="G317" s="1">
        <v>2.7268344536423683E-2</v>
      </c>
      <c r="H317" s="1">
        <v>5.4538730531930923E-2</v>
      </c>
      <c r="I317" s="1">
        <v>5.4538730531930923E-2</v>
      </c>
      <c r="K317" s="2">
        <f t="shared" si="4"/>
        <v>5.8207660913467407E-10</v>
      </c>
      <c r="L317" s="263">
        <v>1987</v>
      </c>
      <c r="M317" s="90">
        <v>7.5534540387735705E-3</v>
      </c>
      <c r="N317" s="19"/>
    </row>
    <row r="318" spans="1:14" x14ac:dyDescent="0.2">
      <c r="A318" s="1">
        <v>1988</v>
      </c>
      <c r="B318" s="1" t="s">
        <v>7</v>
      </c>
      <c r="C318" s="1">
        <v>483325210791.50421</v>
      </c>
      <c r="D318" s="1">
        <v>493491984</v>
      </c>
      <c r="E318" s="1">
        <v>6.3275180757045746E-2</v>
      </c>
      <c r="F318" s="1">
        <v>7.6669908594340086E-4</v>
      </c>
      <c r="G318" s="1">
        <v>3.2233301550149918E-2</v>
      </c>
      <c r="H318" s="1">
        <v>6.2508486211299896E-2</v>
      </c>
      <c r="I318" s="1">
        <v>6.2508486211299896E-2</v>
      </c>
      <c r="K318" s="2">
        <f t="shared" si="4"/>
        <v>-4.5401975512504578E-9</v>
      </c>
      <c r="L318" s="263">
        <v>1988</v>
      </c>
      <c r="M318" s="90">
        <v>9.3150284863992572E-3</v>
      </c>
      <c r="N318" s="19"/>
    </row>
    <row r="319" spans="1:14" x14ac:dyDescent="0.2">
      <c r="A319" s="1">
        <v>1989</v>
      </c>
      <c r="B319" s="1" t="s">
        <v>7</v>
      </c>
      <c r="C319" s="1">
        <v>499285747762.38196</v>
      </c>
      <c r="D319" s="1">
        <v>507553423</v>
      </c>
      <c r="E319" s="1">
        <v>6.6623635590076447E-2</v>
      </c>
      <c r="F319" s="1">
        <v>3.2008769921958447E-3</v>
      </c>
      <c r="G319" s="1">
        <v>3.4279797226190567E-2</v>
      </c>
      <c r="H319" s="1">
        <v>6.3422754406929016E-2</v>
      </c>
      <c r="I319" s="1">
        <v>6.3422754406929016E-2</v>
      </c>
      <c r="K319" s="2">
        <f t="shared" si="4"/>
        <v>4.1909515857696533E-9</v>
      </c>
      <c r="L319" s="263">
        <v>1989</v>
      </c>
      <c r="M319" s="90">
        <v>1.5582821169441971E-2</v>
      </c>
      <c r="N319" s="19"/>
    </row>
    <row r="320" spans="1:14" x14ac:dyDescent="0.2">
      <c r="A320" s="1">
        <v>1990</v>
      </c>
      <c r="B320" s="1" t="s">
        <v>7</v>
      </c>
      <c r="C320" s="1">
        <v>513121544055.50031</v>
      </c>
      <c r="D320" s="1">
        <v>521928975</v>
      </c>
      <c r="E320" s="1">
        <v>6.0310728847980499E-2</v>
      </c>
      <c r="F320" s="1">
        <v>9.0231047943234444E-3</v>
      </c>
      <c r="G320" s="1">
        <v>2.9580904170870781E-2</v>
      </c>
      <c r="H320" s="1">
        <v>5.128762498497963E-2</v>
      </c>
      <c r="I320" s="1">
        <v>5.128762498497963E-2</v>
      </c>
      <c r="K320" s="2">
        <f t="shared" si="4"/>
        <v>-9.3132257461547852E-10</v>
      </c>
      <c r="L320" s="263">
        <v>1990</v>
      </c>
      <c r="M320" s="90">
        <v>1.3512224318568876E-2</v>
      </c>
      <c r="N320" s="19"/>
    </row>
    <row r="321" spans="1:14" x14ac:dyDescent="0.2">
      <c r="A321" s="1">
        <v>1991</v>
      </c>
      <c r="B321" s="1" t="s">
        <v>7</v>
      </c>
      <c r="C321" s="1">
        <v>521778822464.30499</v>
      </c>
      <c r="D321" s="1">
        <v>536289915</v>
      </c>
      <c r="E321" s="1">
        <v>4.7545671463012695E-2</v>
      </c>
      <c r="F321" s="1">
        <v>3.2690016087144613E-4</v>
      </c>
      <c r="G321" s="1">
        <v>2.8473949059844017E-2</v>
      </c>
      <c r="H321" s="1">
        <v>4.7218773514032364E-2</v>
      </c>
      <c r="I321" s="1">
        <v>4.7218773514032364E-2</v>
      </c>
      <c r="K321" s="2">
        <f t="shared" si="4"/>
        <v>-2.2118911147117615E-9</v>
      </c>
      <c r="L321" s="263">
        <v>1991</v>
      </c>
      <c r="M321" s="90">
        <v>6.3974557935159099E-3</v>
      </c>
      <c r="N321" s="19"/>
    </row>
    <row r="322" spans="1:14" x14ac:dyDescent="0.2">
      <c r="A322" s="1">
        <v>1992</v>
      </c>
      <c r="B322" s="1" t="s">
        <v>7</v>
      </c>
      <c r="C322" s="1">
        <v>524006834837.06787</v>
      </c>
      <c r="D322" s="1">
        <v>550938175</v>
      </c>
      <c r="E322" s="1">
        <v>2.8047092258930206E-2</v>
      </c>
      <c r="F322" s="1">
        <v>-6.8134958855807781E-3</v>
      </c>
      <c r="G322" s="1">
        <v>2.6399951428174973E-2</v>
      </c>
      <c r="H322" s="1">
        <v>3.4860588610172272E-2</v>
      </c>
      <c r="I322" s="1">
        <v>3.4860588610172272E-2</v>
      </c>
      <c r="K322" s="2">
        <f t="shared" si="4"/>
        <v>-4.6566128730773926E-10</v>
      </c>
      <c r="L322" s="263">
        <v>1992</v>
      </c>
      <c r="M322" s="90">
        <v>-8.7744036105819531E-3</v>
      </c>
      <c r="N322" s="19"/>
    </row>
    <row r="323" spans="1:14" x14ac:dyDescent="0.2">
      <c r="A323" s="1">
        <v>1993</v>
      </c>
      <c r="B323" s="1" t="s">
        <v>7</v>
      </c>
      <c r="C323" s="1">
        <v>527319625122.95642</v>
      </c>
      <c r="D323" s="1">
        <v>566224200</v>
      </c>
      <c r="E323" s="1">
        <v>3.6494001746177673E-2</v>
      </c>
      <c r="F323" s="1">
        <v>-1.3863378204405308E-2</v>
      </c>
      <c r="G323" s="1">
        <v>4.167797788977623E-2</v>
      </c>
      <c r="H323" s="1">
        <v>5.0357379019260406E-2</v>
      </c>
      <c r="I323" s="1">
        <v>5.0357379019260406E-2</v>
      </c>
      <c r="K323" s="2">
        <f t="shared" ref="K323:K386" si="5">E323-F323-I323</f>
        <v>9.3132257461547852E-10</v>
      </c>
      <c r="L323" s="263">
        <v>1993</v>
      </c>
      <c r="M323" s="90">
        <v>-6.8895781346330074E-3</v>
      </c>
      <c r="N323" s="19"/>
    </row>
    <row r="324" spans="1:14" x14ac:dyDescent="0.2">
      <c r="A324" s="1">
        <v>1994</v>
      </c>
      <c r="B324" s="1" t="s">
        <v>7</v>
      </c>
      <c r="C324" s="1">
        <v>534311843781.36432</v>
      </c>
      <c r="D324" s="1">
        <v>581465381</v>
      </c>
      <c r="E324" s="1">
        <v>5.6560352444648743E-2</v>
      </c>
      <c r="F324" s="1">
        <v>-4.5102168805897236E-3</v>
      </c>
      <c r="G324" s="1">
        <v>4.3280951678752899E-2</v>
      </c>
      <c r="H324" s="1">
        <v>6.1070568859577179E-2</v>
      </c>
      <c r="I324" s="1">
        <v>6.1070568859577179E-2</v>
      </c>
      <c r="K324" s="2">
        <f t="shared" si="5"/>
        <v>4.6566128730773926E-10</v>
      </c>
      <c r="L324" s="263">
        <v>1994</v>
      </c>
      <c r="M324" s="90">
        <v>-2.5404328916321207E-2</v>
      </c>
      <c r="N324" s="19"/>
    </row>
    <row r="325" spans="1:14" x14ac:dyDescent="0.2">
      <c r="A325" s="1">
        <v>1995</v>
      </c>
      <c r="B325" s="1" t="s">
        <v>7</v>
      </c>
      <c r="C325" s="1">
        <v>555424964343.32483</v>
      </c>
      <c r="D325" s="1">
        <v>597055510</v>
      </c>
      <c r="E325" s="1">
        <v>7.3460988700389862E-2</v>
      </c>
      <c r="F325" s="1">
        <v>1.0377132566645741E-3</v>
      </c>
      <c r="G325" s="1">
        <v>4.6835098415613174E-2</v>
      </c>
      <c r="H325" s="1">
        <v>7.2423271834850311E-2</v>
      </c>
      <c r="I325" s="1">
        <v>7.2423271834850311E-2</v>
      </c>
      <c r="K325" s="2">
        <f t="shared" si="5"/>
        <v>3.6088749766349792E-9</v>
      </c>
      <c r="L325" s="263">
        <v>1995</v>
      </c>
      <c r="M325" s="90">
        <v>7.924138097860714E-2</v>
      </c>
      <c r="N325" s="19"/>
    </row>
    <row r="326" spans="1:14" x14ac:dyDescent="0.2">
      <c r="A326" s="1">
        <v>1996</v>
      </c>
      <c r="B326" s="1" t="s">
        <v>7</v>
      </c>
      <c r="C326" s="1">
        <v>582100774090.26355</v>
      </c>
      <c r="D326" s="1">
        <v>613243170</v>
      </c>
      <c r="E326" s="1">
        <v>5.5045463144779205E-2</v>
      </c>
      <c r="F326" s="1">
        <v>-5.8591063134372234E-3</v>
      </c>
      <c r="G326" s="1">
        <v>3.4764185547828674E-2</v>
      </c>
      <c r="H326" s="1">
        <v>6.0904569923877716E-2</v>
      </c>
      <c r="I326" s="1">
        <v>6.0904569923877716E-2</v>
      </c>
      <c r="K326" s="2">
        <f t="shared" si="5"/>
        <v>-4.6566128730773926E-10</v>
      </c>
      <c r="L326" s="263">
        <v>1996</v>
      </c>
      <c r="M326" s="90">
        <v>-5.0118122102680001E-4</v>
      </c>
      <c r="N326" s="19"/>
    </row>
    <row r="327" spans="1:14" x14ac:dyDescent="0.2">
      <c r="A327" s="1">
        <v>1997</v>
      </c>
      <c r="B327" s="1" t="s">
        <v>7</v>
      </c>
      <c r="C327" s="1">
        <v>603524820431.2052</v>
      </c>
      <c r="D327" s="1">
        <v>629563982</v>
      </c>
      <c r="E327" s="1">
        <v>6.1281979084014893E-2</v>
      </c>
      <c r="F327" s="1">
        <v>8.3914448623545468E-5</v>
      </c>
      <c r="G327" s="1">
        <v>4.0055949240922928E-2</v>
      </c>
      <c r="H327" s="1">
        <v>6.119806319475174E-2</v>
      </c>
      <c r="I327" s="1">
        <v>6.119806319475174E-2</v>
      </c>
      <c r="K327" s="2">
        <f t="shared" si="5"/>
        <v>1.4406396076083183E-9</v>
      </c>
      <c r="L327" s="263">
        <v>1997</v>
      </c>
      <c r="M327" s="90">
        <v>-1.1343035628074571E-2</v>
      </c>
      <c r="N327" s="19"/>
    </row>
    <row r="328" spans="1:14" x14ac:dyDescent="0.2">
      <c r="A328" s="1">
        <v>1998</v>
      </c>
      <c r="B328" s="1" t="s">
        <v>7</v>
      </c>
      <c r="C328" s="1">
        <v>622253041523.13733</v>
      </c>
      <c r="D328" s="1">
        <v>646539503</v>
      </c>
      <c r="E328" s="1">
        <v>6.7467905580997467E-2</v>
      </c>
      <c r="F328" s="1">
        <v>9.1271176934242249E-3</v>
      </c>
      <c r="G328" s="1">
        <v>3.371741995215416E-2</v>
      </c>
      <c r="H328" s="1">
        <v>5.8340787887573242E-2</v>
      </c>
      <c r="I328" s="1">
        <v>5.8340787887573242E-2</v>
      </c>
      <c r="K328" s="2">
        <f t="shared" si="5"/>
        <v>0</v>
      </c>
      <c r="L328" s="263">
        <v>1998</v>
      </c>
      <c r="M328" s="90">
        <v>-1.8020821839289866E-2</v>
      </c>
      <c r="N328" s="19"/>
    </row>
    <row r="329" spans="1:14" x14ac:dyDescent="0.2">
      <c r="A329" s="1">
        <v>1999</v>
      </c>
      <c r="B329" s="1" t="s">
        <v>7</v>
      </c>
      <c r="C329" s="1">
        <v>629165299147.11609</v>
      </c>
      <c r="D329" s="1">
        <v>664013684</v>
      </c>
      <c r="E329" s="1">
        <v>5.7046897709369659E-2</v>
      </c>
      <c r="F329" s="1">
        <v>7.4864481575787067E-3</v>
      </c>
      <c r="G329" s="1">
        <v>3.2780781388282776E-2</v>
      </c>
      <c r="H329" s="1">
        <v>4.956045001745224E-2</v>
      </c>
      <c r="I329" s="1">
        <v>4.956045001745224E-2</v>
      </c>
      <c r="K329" s="2">
        <f t="shared" si="5"/>
        <v>-4.6566128730773926E-10</v>
      </c>
      <c r="L329" s="263">
        <v>1999</v>
      </c>
      <c r="M329" s="90">
        <v>-5.5080760964523814E-3</v>
      </c>
      <c r="N329" s="19"/>
    </row>
    <row r="330" spans="1:14" x14ac:dyDescent="0.2">
      <c r="A330" s="1">
        <v>2000</v>
      </c>
      <c r="B330" s="1" t="s">
        <v>7</v>
      </c>
      <c r="C330" s="1">
        <v>650805562195.06274</v>
      </c>
      <c r="D330" s="1">
        <v>681904368</v>
      </c>
      <c r="E330" s="1">
        <v>6.1810560524463654E-2</v>
      </c>
      <c r="F330" s="1">
        <v>1.0661207139492035E-2</v>
      </c>
      <c r="G330" s="1">
        <v>2.9477374628186226E-2</v>
      </c>
      <c r="H330" s="1">
        <v>5.1149353384971619E-2</v>
      </c>
      <c r="I330" s="1">
        <v>5.1149353384971619E-2</v>
      </c>
      <c r="K330" s="2">
        <f t="shared" si="5"/>
        <v>0</v>
      </c>
      <c r="L330" s="263">
        <v>2000</v>
      </c>
      <c r="M330" s="90">
        <v>8.61989177280615E-3</v>
      </c>
      <c r="N330" s="19"/>
    </row>
    <row r="331" spans="1:14" x14ac:dyDescent="0.2">
      <c r="A331" s="1">
        <v>2001</v>
      </c>
      <c r="B331" s="1" t="s">
        <v>7</v>
      </c>
      <c r="C331" s="1">
        <v>680044245050.31702</v>
      </c>
      <c r="D331" s="1">
        <v>700392816</v>
      </c>
      <c r="E331" s="1">
        <v>5.7120822370052338E-2</v>
      </c>
      <c r="F331" s="1">
        <v>1.0918622836470604E-2</v>
      </c>
      <c r="G331" s="1">
        <v>2.8101043775677681E-2</v>
      </c>
      <c r="H331" s="1">
        <v>4.6202201396226883E-2</v>
      </c>
      <c r="I331" s="1">
        <v>4.6202201396226883E-2</v>
      </c>
      <c r="K331" s="2">
        <f t="shared" si="5"/>
        <v>-1.862645149230957E-9</v>
      </c>
      <c r="L331" s="263">
        <v>2001</v>
      </c>
      <c r="M331" s="90">
        <v>1.8949055996810342E-2</v>
      </c>
      <c r="N331" s="19"/>
    </row>
    <row r="332" spans="1:14" x14ac:dyDescent="0.2">
      <c r="A332" s="1">
        <v>2002</v>
      </c>
      <c r="B332" s="1" t="s">
        <v>7</v>
      </c>
      <c r="C332" s="1">
        <v>723238580174.53943</v>
      </c>
      <c r="D332" s="1">
        <v>719489325</v>
      </c>
      <c r="E332" s="1">
        <v>7.2683781385421753E-2</v>
      </c>
      <c r="F332" s="1">
        <v>1.7227493226528168E-2</v>
      </c>
      <c r="G332" s="1">
        <v>2.6597293093800545E-2</v>
      </c>
      <c r="H332" s="1">
        <v>5.5456291884183884E-2</v>
      </c>
      <c r="I332" s="1">
        <v>5.5456291884183884E-2</v>
      </c>
      <c r="K332" s="2">
        <f t="shared" si="5"/>
        <v>-3.7252902984619141E-9</v>
      </c>
      <c r="L332" s="263">
        <v>2002</v>
      </c>
      <c r="M332" s="90">
        <v>3.5015989129005866E-2</v>
      </c>
      <c r="N332" s="19"/>
    </row>
    <row r="333" spans="1:14" x14ac:dyDescent="0.2">
      <c r="A333" s="1">
        <v>2003</v>
      </c>
      <c r="B333" s="1" t="s">
        <v>7</v>
      </c>
      <c r="C333" s="1">
        <v>759810907931.4303</v>
      </c>
      <c r="D333" s="1">
        <v>739162632</v>
      </c>
      <c r="E333" s="1">
        <v>7.5194686651229858E-2</v>
      </c>
      <c r="F333" s="1">
        <v>1.5181448310613632E-2</v>
      </c>
      <c r="G333" s="1">
        <v>2.6252686977386475E-2</v>
      </c>
      <c r="H333" s="1">
        <v>6.0013234615325928E-2</v>
      </c>
      <c r="I333" s="1">
        <v>6.0013234615325928E-2</v>
      </c>
      <c r="K333" s="2">
        <f t="shared" si="5"/>
        <v>3.7252902984619141E-9</v>
      </c>
      <c r="L333" s="263">
        <v>2003</v>
      </c>
      <c r="M333" s="90">
        <v>2.3036308915663356E-2</v>
      </c>
      <c r="N333" s="19"/>
    </row>
    <row r="334" spans="1:14" x14ac:dyDescent="0.2">
      <c r="A334" s="1">
        <v>2004</v>
      </c>
      <c r="B334" s="1" t="s">
        <v>7</v>
      </c>
      <c r="C334" s="1">
        <v>809007437583.30847</v>
      </c>
      <c r="D334" s="1">
        <v>759513746</v>
      </c>
      <c r="E334" s="1">
        <v>9.2440076172351837E-2</v>
      </c>
      <c r="F334" s="1">
        <v>2.490154467523098E-2</v>
      </c>
      <c r="G334" s="1">
        <v>2.9913544654846191E-2</v>
      </c>
      <c r="H334" s="1">
        <v>6.7538537085056305E-2</v>
      </c>
      <c r="I334" s="1">
        <v>6.7538537085056305E-2</v>
      </c>
      <c r="K334" s="2">
        <f t="shared" si="5"/>
        <v>-5.5879354476928711E-9</v>
      </c>
      <c r="L334" s="263">
        <v>2004</v>
      </c>
      <c r="M334" s="90">
        <v>2.066361142464674E-2</v>
      </c>
      <c r="N334" s="19"/>
    </row>
    <row r="335" spans="1:14" x14ac:dyDescent="0.2">
      <c r="A335" s="1">
        <v>2005</v>
      </c>
      <c r="B335" s="1" t="s">
        <v>7</v>
      </c>
      <c r="C335" s="1">
        <v>860710792867.88403</v>
      </c>
      <c r="D335" s="1">
        <v>780539649</v>
      </c>
      <c r="E335" s="1">
        <v>0.10494930297136307</v>
      </c>
      <c r="F335" s="1">
        <v>3.836170956492424E-2</v>
      </c>
      <c r="G335" s="1">
        <v>3.1941685825586319E-2</v>
      </c>
      <c r="H335" s="1">
        <v>6.6587597131729126E-2</v>
      </c>
      <c r="I335" s="1">
        <v>6.6587597131729126E-2</v>
      </c>
      <c r="K335" s="2">
        <f t="shared" si="5"/>
        <v>-3.7252902984619141E-9</v>
      </c>
      <c r="L335" s="263">
        <v>2005</v>
      </c>
      <c r="M335" s="90">
        <v>2.9146054388717667E-2</v>
      </c>
      <c r="N335" s="19"/>
    </row>
    <row r="336" spans="1:14" x14ac:dyDescent="0.2">
      <c r="A336" s="1">
        <v>2006</v>
      </c>
      <c r="B336" s="1" t="s">
        <v>7</v>
      </c>
      <c r="C336" s="1">
        <v>911759819001.04529</v>
      </c>
      <c r="D336" s="1">
        <v>802160690</v>
      </c>
      <c r="E336" s="1">
        <v>0.12737768888473511</v>
      </c>
      <c r="F336" s="1">
        <v>6.0776334255933762E-2</v>
      </c>
      <c r="G336" s="1">
        <v>2.6142667979001999E-2</v>
      </c>
      <c r="H336" s="1">
        <v>6.6601350903511047E-2</v>
      </c>
      <c r="I336" s="1">
        <v>6.6601350903511047E-2</v>
      </c>
      <c r="K336" s="2">
        <f t="shared" si="5"/>
        <v>3.7252902984619141E-9</v>
      </c>
      <c r="L336" s="263">
        <v>2006</v>
      </c>
      <c r="M336" s="90">
        <v>5.9818088900324029E-2</v>
      </c>
      <c r="N336" s="19"/>
    </row>
    <row r="337" spans="1:14" x14ac:dyDescent="0.2">
      <c r="A337" s="1">
        <v>2007</v>
      </c>
      <c r="B337" s="1" t="s">
        <v>7</v>
      </c>
      <c r="C337" s="1">
        <v>961734759817.52417</v>
      </c>
      <c r="D337" s="1">
        <v>824475734</v>
      </c>
      <c r="E337" s="1">
        <v>0.12226850539445877</v>
      </c>
      <c r="F337" s="1">
        <v>5.9785760939121246E-2</v>
      </c>
      <c r="G337" s="1">
        <v>2.7157576754689217E-2</v>
      </c>
      <c r="H337" s="1">
        <v>6.2482748180627823E-2</v>
      </c>
      <c r="I337" s="1">
        <v>6.2482748180627823E-2</v>
      </c>
      <c r="K337" s="2">
        <f t="shared" si="5"/>
        <v>-3.7252902984619141E-9</v>
      </c>
      <c r="L337" s="263">
        <v>2007</v>
      </c>
      <c r="M337" s="90">
        <v>4.2185685566526548E-2</v>
      </c>
      <c r="N337" s="19"/>
    </row>
    <row r="338" spans="1:14" x14ac:dyDescent="0.2">
      <c r="A338" s="1">
        <v>2008</v>
      </c>
      <c r="B338" s="1" t="s">
        <v>7</v>
      </c>
      <c r="C338" s="1">
        <v>1005301673242.6753</v>
      </c>
      <c r="D338" s="1">
        <v>847585711</v>
      </c>
      <c r="E338" s="1">
        <v>0.13373103737831116</v>
      </c>
      <c r="F338" s="1">
        <v>5.6743774563074112E-2</v>
      </c>
      <c r="G338" s="1">
        <v>3.3254563808441162E-2</v>
      </c>
      <c r="H338" s="1">
        <v>7.6987266540527344E-2</v>
      </c>
      <c r="I338" s="1">
        <v>7.6987266540527344E-2</v>
      </c>
      <c r="K338" s="2">
        <f t="shared" si="5"/>
        <v>-3.7252902984619141E-9</v>
      </c>
      <c r="L338" s="263">
        <v>2008</v>
      </c>
      <c r="M338" s="90">
        <v>4.2927422074042001E-2</v>
      </c>
      <c r="N338" s="19"/>
    </row>
    <row r="339" spans="1:14" x14ac:dyDescent="0.2">
      <c r="A339" s="1">
        <v>2009</v>
      </c>
      <c r="B339" s="1" t="s">
        <v>7</v>
      </c>
      <c r="C339" s="1">
        <v>1047785260541.6931</v>
      </c>
      <c r="D339" s="1">
        <v>871296692</v>
      </c>
      <c r="E339" s="1">
        <v>9.9163025617599487E-2</v>
      </c>
      <c r="F339" s="1">
        <v>3.0884122475981712E-2</v>
      </c>
      <c r="G339" s="1">
        <v>3.0550658702850342E-2</v>
      </c>
      <c r="H339" s="1">
        <v>6.8278901278972626E-2</v>
      </c>
      <c r="I339" s="1">
        <v>6.8278901278972626E-2</v>
      </c>
      <c r="K339" s="2">
        <f t="shared" si="5"/>
        <v>1.862645149230957E-9</v>
      </c>
      <c r="L339" s="263">
        <v>2009</v>
      </c>
      <c r="M339" s="90">
        <v>-0.16336298230548651</v>
      </c>
      <c r="N339" s="19"/>
    </row>
    <row r="340" spans="1:14" x14ac:dyDescent="0.2">
      <c r="A340" s="1">
        <v>2010</v>
      </c>
      <c r="B340" s="1" t="s">
        <v>7</v>
      </c>
      <c r="C340" s="1">
        <v>1113838845137.6467</v>
      </c>
      <c r="D340" s="1">
        <v>895634418</v>
      </c>
      <c r="E340" s="1">
        <v>0.11328362673521042</v>
      </c>
      <c r="F340" s="1">
        <v>3.407973051071167E-2</v>
      </c>
      <c r="G340" s="1">
        <v>3.2607331871986389E-2</v>
      </c>
      <c r="H340" s="1">
        <v>7.9203903675079346E-2</v>
      </c>
      <c r="I340" s="1">
        <v>7.9203903675079346E-2</v>
      </c>
      <c r="K340" s="2">
        <f t="shared" si="5"/>
        <v>-7.4505805969238281E-9</v>
      </c>
      <c r="L340" s="263">
        <v>2010</v>
      </c>
      <c r="M340" s="90">
        <v>2.4543290617249438E-2</v>
      </c>
      <c r="N340" s="19"/>
    </row>
    <row r="341" spans="1:14" x14ac:dyDescent="0.2">
      <c r="A341" s="1">
        <v>2011</v>
      </c>
      <c r="B341" s="1" t="s">
        <v>7</v>
      </c>
      <c r="C341" s="1">
        <v>1171489827749.8066</v>
      </c>
      <c r="D341" s="1">
        <v>920520130</v>
      </c>
      <c r="E341" s="1">
        <v>0.11650985479354858</v>
      </c>
      <c r="F341" s="1">
        <v>4.2249519377946854E-2</v>
      </c>
      <c r="G341" s="1">
        <v>2.823161706328392E-2</v>
      </c>
      <c r="H341" s="1">
        <v>7.4260331690311432E-2</v>
      </c>
      <c r="I341" s="1">
        <v>7.4260331690311432E-2</v>
      </c>
      <c r="K341" s="2">
        <f t="shared" si="5"/>
        <v>3.7252902984619141E-9</v>
      </c>
      <c r="L341" s="263">
        <v>2011</v>
      </c>
      <c r="M341" s="90">
        <v>2.7779013780571436E-2</v>
      </c>
      <c r="N341" s="19"/>
    </row>
    <row r="342" spans="1:14" x14ac:dyDescent="0.2">
      <c r="A342" s="1">
        <v>2012</v>
      </c>
      <c r="B342" s="1" t="s">
        <v>7</v>
      </c>
      <c r="C342" s="1">
        <v>1237981872586.7241</v>
      </c>
      <c r="D342" s="1">
        <v>945981585</v>
      </c>
      <c r="E342" s="1">
        <v>0.10285137593746185</v>
      </c>
      <c r="F342" s="1">
        <v>3.4187808632850647E-2</v>
      </c>
      <c r="G342" s="1">
        <v>3.0688751488924026E-2</v>
      </c>
      <c r="H342" s="1">
        <v>6.8663567304611206E-2</v>
      </c>
      <c r="I342" s="1">
        <v>6.8663567304611206E-2</v>
      </c>
      <c r="K342" s="2">
        <f t="shared" si="5"/>
        <v>0</v>
      </c>
      <c r="L342" s="263">
        <v>2012</v>
      </c>
      <c r="M342" s="90">
        <v>2.6315590076969521E-2</v>
      </c>
      <c r="N342" s="19"/>
    </row>
    <row r="343" spans="1:14" x14ac:dyDescent="0.2">
      <c r="A343" s="1">
        <v>2013</v>
      </c>
      <c r="B343" s="1" t="s">
        <v>7</v>
      </c>
      <c r="C343" s="1">
        <v>1301727137475.4653</v>
      </c>
      <c r="D343" s="1">
        <v>972261931</v>
      </c>
      <c r="E343" s="1">
        <v>9.86466184258461E-2</v>
      </c>
      <c r="F343" s="1">
        <v>3.3371411263942719E-2</v>
      </c>
      <c r="G343" s="1">
        <v>2.8103116899728775E-2</v>
      </c>
      <c r="H343" s="1">
        <v>6.5275214612483978E-2</v>
      </c>
      <c r="I343" s="1">
        <v>6.5275214612483978E-2</v>
      </c>
      <c r="K343" s="2">
        <f t="shared" si="5"/>
        <v>-7.4505805969238281E-9</v>
      </c>
      <c r="L343" s="263">
        <v>2013</v>
      </c>
      <c r="M343" s="90">
        <v>2.7584512786566526E-2</v>
      </c>
      <c r="N343" s="19"/>
    </row>
    <row r="344" spans="1:14" x14ac:dyDescent="0.2">
      <c r="A344" s="1">
        <v>2014</v>
      </c>
      <c r="B344" s="1" t="s">
        <v>7</v>
      </c>
      <c r="C344" s="1">
        <v>1383463974793.322</v>
      </c>
      <c r="D344" s="1">
        <v>999007846</v>
      </c>
      <c r="E344" s="1">
        <v>9.354768693447113E-2</v>
      </c>
      <c r="F344" s="1">
        <v>2.9886677861213684E-2</v>
      </c>
      <c r="G344" s="1">
        <v>2.6862405240535736E-2</v>
      </c>
      <c r="H344" s="1">
        <v>6.3661009073257446E-2</v>
      </c>
      <c r="I344" s="1">
        <v>6.3661009073257446E-2</v>
      </c>
      <c r="K344" s="2">
        <f t="shared" si="5"/>
        <v>0</v>
      </c>
      <c r="L344" s="263">
        <v>2014</v>
      </c>
      <c r="M344" s="90">
        <v>3.1856556358168114E-2</v>
      </c>
      <c r="N344" s="19"/>
    </row>
    <row r="345" spans="1:14" x14ac:dyDescent="0.2">
      <c r="A345" s="1">
        <v>2015</v>
      </c>
      <c r="B345" s="1" t="s">
        <v>7</v>
      </c>
      <c r="C345" s="1">
        <v>1431078212878.564</v>
      </c>
      <c r="D345" s="1">
        <v>1026314634</v>
      </c>
      <c r="E345" s="1">
        <v>8.7494641542434692E-2</v>
      </c>
      <c r="F345" s="1">
        <v>2.3339074105024338E-2</v>
      </c>
      <c r="G345" s="1">
        <v>2.9998663812875748E-2</v>
      </c>
      <c r="H345" s="1">
        <v>6.4155571162700653E-2</v>
      </c>
      <c r="I345" s="1">
        <v>6.4155571162700653E-2</v>
      </c>
      <c r="K345" s="2">
        <f t="shared" si="5"/>
        <v>-3.7252902984619141E-9</v>
      </c>
      <c r="L345" s="263">
        <v>2015</v>
      </c>
      <c r="M345" s="90">
        <v>2.1874465650331496E-2</v>
      </c>
      <c r="N345" s="19"/>
    </row>
    <row r="346" spans="1:14" x14ac:dyDescent="0.2">
      <c r="A346" s="1">
        <v>2016</v>
      </c>
      <c r="B346" s="1" t="s">
        <v>7</v>
      </c>
      <c r="C346" s="1">
        <v>1455240931116.2251</v>
      </c>
      <c r="D346" s="1">
        <v>1053904997</v>
      </c>
      <c r="E346" s="1">
        <v>8.4282197058200836E-2</v>
      </c>
      <c r="F346" s="1">
        <v>1.9246559590101242E-2</v>
      </c>
      <c r="G346" s="1">
        <v>2.8937170282006264E-2</v>
      </c>
      <c r="H346" s="1">
        <v>6.5035633742809296E-2</v>
      </c>
      <c r="I346" s="1">
        <v>6.5035633742809296E-2</v>
      </c>
      <c r="K346" s="2">
        <f t="shared" si="5"/>
        <v>3.7252902984619141E-9</v>
      </c>
      <c r="L346" s="263">
        <v>2016</v>
      </c>
      <c r="M346" s="90">
        <v>-1.5860008592440085E-2</v>
      </c>
      <c r="N346" s="19"/>
    </row>
    <row r="347" spans="1:14" x14ac:dyDescent="0.2">
      <c r="A347" s="1">
        <v>2017</v>
      </c>
      <c r="B347" s="1" t="s">
        <v>7</v>
      </c>
      <c r="C347" s="1">
        <v>1493237433515.9951</v>
      </c>
      <c r="D347" s="1">
        <v>1082038840</v>
      </c>
      <c r="E347" s="1">
        <v>8.8151402771472931E-2</v>
      </c>
      <c r="F347" s="1">
        <v>1.814587414264679E-2</v>
      </c>
      <c r="G347" s="1">
        <v>2.7757314965128899E-2</v>
      </c>
      <c r="H347" s="1">
        <v>7.0005528628826141E-2</v>
      </c>
      <c r="I347" s="1">
        <v>7.0005528628826141E-2</v>
      </c>
      <c r="K347" s="2">
        <f t="shared" si="5"/>
        <v>0</v>
      </c>
      <c r="L347" s="263">
        <v>2017</v>
      </c>
      <c r="M347" s="90">
        <v>8.2267177756985027E-2</v>
      </c>
      <c r="N347" s="19"/>
    </row>
    <row r="348" spans="1:14" x14ac:dyDescent="0.2">
      <c r="A348" s="1">
        <v>2018</v>
      </c>
      <c r="B348" s="1" t="s">
        <v>7</v>
      </c>
      <c r="C348" s="1">
        <v>1540614283401.9551</v>
      </c>
      <c r="D348" s="1">
        <v>1111110416</v>
      </c>
      <c r="E348" s="1">
        <v>8.7034553289413452E-2</v>
      </c>
      <c r="F348" s="1">
        <v>2.2571228444576263E-2</v>
      </c>
      <c r="G348" s="1">
        <v>2.7283711358904839E-2</v>
      </c>
      <c r="H348" s="1">
        <v>6.4463317394256592E-2</v>
      </c>
      <c r="I348" s="1">
        <v>6.4463317394256592E-2</v>
      </c>
      <c r="K348" s="2">
        <f t="shared" si="5"/>
        <v>7.4505805969238281E-9</v>
      </c>
      <c r="L348" s="263">
        <v>2018</v>
      </c>
      <c r="M348" s="90">
        <v>2.461410079140542E-2</v>
      </c>
      <c r="N348" s="19"/>
    </row>
    <row r="349" spans="1:14" x14ac:dyDescent="0.2">
      <c r="A349" s="1">
        <v>2019</v>
      </c>
      <c r="B349" s="1" t="s">
        <v>7</v>
      </c>
      <c r="C349" s="1">
        <v>1591729566284.5984</v>
      </c>
      <c r="D349" s="1">
        <v>1140444637</v>
      </c>
      <c r="E349" s="1">
        <v>8.8396735489368439E-2</v>
      </c>
      <c r="F349" s="1">
        <v>1.7857735976576805E-2</v>
      </c>
      <c r="G349" s="1">
        <v>3.2647192478179932E-2</v>
      </c>
      <c r="H349" s="1">
        <v>7.0538997650146484E-2</v>
      </c>
      <c r="I349" s="1">
        <v>7.0538997650146484E-2</v>
      </c>
      <c r="K349" s="2">
        <f t="shared" si="5"/>
        <v>1.862645149230957E-9</v>
      </c>
      <c r="L349" s="263">
        <v>2019</v>
      </c>
      <c r="M349" s="90">
        <v>4.2251514147104104E-2</v>
      </c>
      <c r="N349" s="19"/>
    </row>
    <row r="350" spans="1:14" x14ac:dyDescent="0.2">
      <c r="A350" s="1">
        <v>2020</v>
      </c>
      <c r="B350" s="1" t="s">
        <v>7</v>
      </c>
      <c r="C350" s="1">
        <v>1574979752446.8328</v>
      </c>
      <c r="D350" s="1">
        <v>1170159677</v>
      </c>
      <c r="E350" s="1">
        <v>0.117741659283638</v>
      </c>
      <c r="F350" s="1">
        <v>4.4399872422218323E-3</v>
      </c>
      <c r="G350" s="1">
        <v>5.7540643960237503E-2</v>
      </c>
      <c r="H350" s="1">
        <v>0.11330167204141617</v>
      </c>
      <c r="I350" s="1">
        <v>0.11330167204141617</v>
      </c>
      <c r="K350" s="2">
        <f t="shared" si="5"/>
        <v>0</v>
      </c>
      <c r="L350" s="263">
        <v>2020</v>
      </c>
      <c r="M350" s="90">
        <v>-2.7447347491630757E-3</v>
      </c>
      <c r="N350" s="19"/>
    </row>
    <row r="351" spans="1:14" x14ac:dyDescent="0.2">
      <c r="A351" s="1">
        <v>2021</v>
      </c>
      <c r="B351" s="1" t="s">
        <v>7</v>
      </c>
      <c r="C351" s="1">
        <v>1649569149136.0713</v>
      </c>
      <c r="D351" s="1">
        <v>1200170191</v>
      </c>
      <c r="E351" s="1">
        <v>0.11185409128665924</v>
      </c>
      <c r="F351" s="1">
        <v>1.3846131972968578E-2</v>
      </c>
      <c r="G351" s="1">
        <v>4.4059101492166519E-2</v>
      </c>
      <c r="H351" s="1">
        <v>9.8007962107658386E-2</v>
      </c>
      <c r="I351" s="1">
        <v>9.8007962107658386E-2</v>
      </c>
      <c r="K351" s="2">
        <f t="shared" si="5"/>
        <v>-2.7939677238464355E-9</v>
      </c>
      <c r="L351" s="263">
        <v>2021</v>
      </c>
      <c r="M351" s="90">
        <v>2.9349433034916411E-2</v>
      </c>
      <c r="N351" s="19"/>
    </row>
    <row r="352" spans="1:14" x14ac:dyDescent="0.2">
      <c r="A352" s="1">
        <v>2022</v>
      </c>
      <c r="B352" s="1" t="s">
        <v>7</v>
      </c>
      <c r="C352" s="1">
        <v>1708108250999.1628</v>
      </c>
      <c r="D352" s="1">
        <v>1230364920</v>
      </c>
      <c r="E352" s="1">
        <v>0.10033390671014786</v>
      </c>
      <c r="F352" s="1">
        <v>2.0062752068042755E-2</v>
      </c>
      <c r="G352" s="1">
        <v>2.9943712055683136E-2</v>
      </c>
      <c r="H352" s="1">
        <v>8.0271154642105103E-2</v>
      </c>
      <c r="I352" s="1">
        <v>8.0271154642105103E-2</v>
      </c>
      <c r="K352" s="2">
        <f t="shared" si="5"/>
        <v>0</v>
      </c>
      <c r="L352" s="263">
        <v>2022</v>
      </c>
      <c r="M352" s="90">
        <v>-8.6568445204936284E-2</v>
      </c>
      <c r="N352" s="19"/>
    </row>
    <row r="353" spans="1:14" x14ac:dyDescent="0.2">
      <c r="A353" s="1">
        <v>2023</v>
      </c>
      <c r="B353" s="1" t="s">
        <v>7</v>
      </c>
      <c r="C353" s="1">
        <v>1785024952622.4958</v>
      </c>
      <c r="D353" s="1">
        <v>1261076022</v>
      </c>
      <c r="E353" s="1">
        <v>9.346703439950943E-2</v>
      </c>
      <c r="F353" s="1">
        <v>1.489393413066864E-2</v>
      </c>
      <c r="G353" s="1">
        <v>2.6744300499558449E-2</v>
      </c>
      <c r="H353" s="1">
        <v>7.857310026884079E-2</v>
      </c>
      <c r="I353" s="1">
        <v>7.857310026884079E-2</v>
      </c>
      <c r="K353" s="2">
        <f t="shared" si="5"/>
        <v>0</v>
      </c>
      <c r="L353" s="263">
        <v>2023</v>
      </c>
      <c r="M353" s="90">
        <v>2.5783588082116303E-2</v>
      </c>
      <c r="N353" s="19"/>
    </row>
    <row r="354" spans="1:14" x14ac:dyDescent="0.2">
      <c r="A354" s="1">
        <v>1980</v>
      </c>
      <c r="B354" t="s">
        <v>74</v>
      </c>
      <c r="C354" s="1">
        <v>27090466014223.402</v>
      </c>
      <c r="D354" s="1">
        <v>4447128231</v>
      </c>
      <c r="E354" s="1">
        <v>5.2938800305128098E-2</v>
      </c>
      <c r="F354" s="1">
        <v>-1.5108992345631123E-2</v>
      </c>
      <c r="G354" s="1">
        <v>4.8187881708145142E-2</v>
      </c>
      <c r="H354" s="1">
        <v>6.8047791719436646E-2</v>
      </c>
      <c r="I354" s="1">
        <v>6.8047791719436646E-2</v>
      </c>
      <c r="K354" s="2">
        <f t="shared" si="5"/>
        <v>9.3132257461547852E-10</v>
      </c>
      <c r="L354" s="263">
        <v>1980</v>
      </c>
      <c r="N354" s="19"/>
    </row>
    <row r="355" spans="1:14" x14ac:dyDescent="0.2">
      <c r="A355" s="1">
        <v>1981</v>
      </c>
      <c r="B355" t="s">
        <v>74</v>
      </c>
      <c r="C355" s="1">
        <v>27467064444001.57</v>
      </c>
      <c r="D355" s="1">
        <v>4528281336</v>
      </c>
      <c r="E355" s="1">
        <v>5.3245261311531067E-2</v>
      </c>
      <c r="F355" s="1">
        <v>-1.8408307805657387E-2</v>
      </c>
      <c r="G355" s="1">
        <v>5.2940435707569122E-2</v>
      </c>
      <c r="H355" s="1">
        <v>7.1653567254543304E-2</v>
      </c>
      <c r="I355" s="1">
        <v>7.1653567254543304E-2</v>
      </c>
      <c r="K355" s="2">
        <f t="shared" si="5"/>
        <v>1.862645149230957E-9</v>
      </c>
      <c r="L355" s="263">
        <v>1981</v>
      </c>
      <c r="N355" s="19"/>
    </row>
    <row r="356" spans="1:14" x14ac:dyDescent="0.2">
      <c r="A356" s="1">
        <v>1982</v>
      </c>
      <c r="B356" t="s">
        <v>74</v>
      </c>
      <c r="C356" s="1">
        <v>27461371973475.316</v>
      </c>
      <c r="D356" s="1">
        <v>4612160309</v>
      </c>
      <c r="E356" s="1">
        <v>4.7534212470054626E-2</v>
      </c>
      <c r="F356" s="1">
        <v>-1.3312658295035362E-2</v>
      </c>
      <c r="G356" s="1">
        <v>4.6225488185882568E-2</v>
      </c>
      <c r="H356" s="1">
        <v>6.0846868902444839E-2</v>
      </c>
      <c r="I356" s="1">
        <v>6.0846868902444839E-2</v>
      </c>
      <c r="K356" s="2">
        <f t="shared" si="5"/>
        <v>1.862645149230957E-9</v>
      </c>
      <c r="L356" s="263">
        <v>1982</v>
      </c>
      <c r="N356" s="19"/>
    </row>
    <row r="357" spans="1:14" x14ac:dyDescent="0.2">
      <c r="A357" s="1">
        <v>1983</v>
      </c>
      <c r="B357" t="s">
        <v>74</v>
      </c>
      <c r="C357" s="1">
        <v>28256551408831.605</v>
      </c>
      <c r="D357" s="1">
        <v>4696797853</v>
      </c>
      <c r="E357" s="1">
        <v>4.7998964786529541E-2</v>
      </c>
      <c r="F357" s="1">
        <v>-1.1001805774867535E-2</v>
      </c>
      <c r="G357" s="1">
        <v>4.5222494751214981E-2</v>
      </c>
      <c r="H357" s="1">
        <v>5.900077149271965E-2</v>
      </c>
      <c r="I357" s="1">
        <v>5.900077149271965E-2</v>
      </c>
      <c r="K357" s="2">
        <f t="shared" si="5"/>
        <v>-9.3132257461547852E-10</v>
      </c>
      <c r="L357" s="263">
        <v>1983</v>
      </c>
      <c r="N357" s="19"/>
    </row>
    <row r="358" spans="1:14" x14ac:dyDescent="0.2">
      <c r="A358" s="1">
        <v>1984</v>
      </c>
      <c r="B358" t="s">
        <v>74</v>
      </c>
      <c r="C358" s="1">
        <v>29544860177888.582</v>
      </c>
      <c r="D358" s="1">
        <v>4781629768</v>
      </c>
      <c r="E358" s="1">
        <v>6.3796572387218475E-2</v>
      </c>
      <c r="F358" s="1">
        <v>-1.3241594657301903E-2</v>
      </c>
      <c r="G358" s="1">
        <v>5.5434592068195343E-2</v>
      </c>
      <c r="H358" s="1">
        <v>7.7038168907165527E-2</v>
      </c>
      <c r="I358" s="1">
        <v>7.7038168907165527E-2</v>
      </c>
      <c r="K358" s="2">
        <f t="shared" si="5"/>
        <v>-1.862645149230957E-9</v>
      </c>
      <c r="L358" s="263">
        <v>1984</v>
      </c>
      <c r="N358" s="19"/>
    </row>
    <row r="359" spans="1:14" x14ac:dyDescent="0.2">
      <c r="A359" s="1">
        <v>1985</v>
      </c>
      <c r="B359" t="s">
        <v>74</v>
      </c>
      <c r="C359" s="1">
        <v>30490545925980.152</v>
      </c>
      <c r="D359" s="1">
        <v>4868381636</v>
      </c>
      <c r="E359" s="1">
        <v>6.3863933086395264E-2</v>
      </c>
      <c r="F359" s="1">
        <v>-9.6966447308659554E-3</v>
      </c>
      <c r="G359" s="1">
        <v>5.2992023527622223E-2</v>
      </c>
      <c r="H359" s="1">
        <v>7.3560580611228943E-2</v>
      </c>
      <c r="I359" s="1">
        <v>7.3560580611228943E-2</v>
      </c>
      <c r="K359" s="2">
        <f t="shared" si="5"/>
        <v>-2.7939677238464355E-9</v>
      </c>
      <c r="L359" s="263">
        <v>1985</v>
      </c>
      <c r="N359" s="19"/>
    </row>
    <row r="360" spans="1:14" x14ac:dyDescent="0.2">
      <c r="A360" s="1">
        <v>1986</v>
      </c>
      <c r="B360" t="s">
        <v>74</v>
      </c>
      <c r="C360" s="1">
        <v>31484413104584.262</v>
      </c>
      <c r="D360" s="1">
        <v>4957494824</v>
      </c>
      <c r="E360" s="1">
        <v>6.5088905394077301E-2</v>
      </c>
      <c r="F360" s="1">
        <v>-3.9111822843551636E-3</v>
      </c>
      <c r="G360" s="1">
        <v>4.8514500260353088E-2</v>
      </c>
      <c r="H360" s="1">
        <v>6.9000087678432465E-2</v>
      </c>
      <c r="I360" s="1">
        <v>6.9000087678432465E-2</v>
      </c>
      <c r="K360" s="2">
        <f t="shared" si="5"/>
        <v>0</v>
      </c>
      <c r="L360" s="263">
        <v>1986</v>
      </c>
      <c r="N360" s="19"/>
    </row>
    <row r="361" spans="1:14" x14ac:dyDescent="0.2">
      <c r="A361" s="1">
        <v>1987</v>
      </c>
      <c r="B361" t="s">
        <v>74</v>
      </c>
      <c r="C361" s="1">
        <v>32609769295173.934</v>
      </c>
      <c r="D361" s="1">
        <v>5049151971</v>
      </c>
      <c r="E361" s="1">
        <v>7.4302352964878082E-2</v>
      </c>
      <c r="F361" s="1">
        <v>-5.403424147516489E-4</v>
      </c>
      <c r="G361" s="1">
        <v>5.1546677947044373E-2</v>
      </c>
      <c r="H361" s="1">
        <v>7.4842691421508789E-2</v>
      </c>
      <c r="I361" s="1">
        <v>7.4842691421508789E-2</v>
      </c>
      <c r="K361" s="2">
        <f t="shared" si="5"/>
        <v>3.9581209421157837E-9</v>
      </c>
      <c r="L361" s="263">
        <v>1987</v>
      </c>
      <c r="N361" s="19"/>
    </row>
    <row r="362" spans="1:14" x14ac:dyDescent="0.2">
      <c r="A362" s="1">
        <v>1988</v>
      </c>
      <c r="B362" t="s">
        <v>74</v>
      </c>
      <c r="C362" s="1">
        <v>33971020565175.016</v>
      </c>
      <c r="D362" s="1">
        <v>5141381412</v>
      </c>
      <c r="E362" s="1">
        <v>8.2918457686901093E-2</v>
      </c>
      <c r="F362" s="1">
        <v>-7.9958951100707054E-3</v>
      </c>
      <c r="G362" s="1">
        <v>6.2391780316829681E-2</v>
      </c>
      <c r="H362" s="1">
        <v>9.0914361178874969E-2</v>
      </c>
      <c r="I362" s="1">
        <v>9.0914361178874969E-2</v>
      </c>
      <c r="K362" s="2">
        <f t="shared" si="5"/>
        <v>-8.3819031715393066E-9</v>
      </c>
      <c r="L362" s="263">
        <v>1988</v>
      </c>
      <c r="N362" s="19"/>
    </row>
    <row r="363" spans="1:14" x14ac:dyDescent="0.2">
      <c r="A363" s="1">
        <v>1989</v>
      </c>
      <c r="B363" t="s">
        <v>74</v>
      </c>
      <c r="C363" s="1">
        <v>35073540766860.527</v>
      </c>
      <c r="D363" s="1">
        <v>5233803991</v>
      </c>
      <c r="E363" s="1">
        <v>8.6280696094036102E-2</v>
      </c>
      <c r="F363" s="1">
        <v>-4.313154611736536E-3</v>
      </c>
      <c r="G363" s="1">
        <v>6.2925010919570923E-2</v>
      </c>
      <c r="H363" s="1">
        <v>9.0593844652175903E-2</v>
      </c>
      <c r="I363" s="1">
        <v>9.0593844652175903E-2</v>
      </c>
      <c r="K363" s="2">
        <f t="shared" si="5"/>
        <v>6.0535967350006104E-9</v>
      </c>
      <c r="L363" s="263">
        <v>1989</v>
      </c>
      <c r="N363" s="19"/>
    </row>
    <row r="364" spans="1:14" x14ac:dyDescent="0.2">
      <c r="A364" s="1">
        <v>1990</v>
      </c>
      <c r="B364" t="s">
        <v>74</v>
      </c>
      <c r="C364" s="1">
        <v>35944829685366.258</v>
      </c>
      <c r="D364" s="1">
        <v>5327160807</v>
      </c>
      <c r="E364" s="1">
        <v>8.433263748884201E-2</v>
      </c>
      <c r="F364" s="1">
        <v>-1.1580795980989933E-3</v>
      </c>
      <c r="G364" s="1">
        <v>6.0685936361551285E-2</v>
      </c>
      <c r="H364" s="1">
        <v>8.5490718483924866E-2</v>
      </c>
      <c r="I364" s="1">
        <v>8.5490718483924866E-2</v>
      </c>
      <c r="K364" s="2">
        <f t="shared" si="5"/>
        <v>-1.3969838619232178E-9</v>
      </c>
      <c r="L364" s="263">
        <v>1990</v>
      </c>
      <c r="N364" s="19"/>
    </row>
    <row r="365" spans="1:14" x14ac:dyDescent="0.2">
      <c r="A365" s="1">
        <v>1991</v>
      </c>
      <c r="B365" t="s">
        <v>74</v>
      </c>
      <c r="C365" s="1">
        <v>36260480570877.727</v>
      </c>
      <c r="D365" s="1">
        <v>5418081619</v>
      </c>
      <c r="E365" s="1">
        <v>7.7853016555309296E-2</v>
      </c>
      <c r="F365" s="1">
        <v>-5.7771117426455021E-3</v>
      </c>
      <c r="G365" s="1">
        <v>5.9596847742795944E-2</v>
      </c>
      <c r="H365" s="1">
        <v>8.363012969493866E-2</v>
      </c>
      <c r="I365" s="1">
        <v>8.363012969493866E-2</v>
      </c>
      <c r="K365" s="2">
        <f t="shared" si="5"/>
        <v>-1.3969838619232178E-9</v>
      </c>
      <c r="L365" s="263">
        <v>1991</v>
      </c>
      <c r="N365" s="19"/>
    </row>
    <row r="366" spans="1:14" x14ac:dyDescent="0.2">
      <c r="A366" s="1">
        <v>1992</v>
      </c>
      <c r="B366" t="s">
        <v>74</v>
      </c>
      <c r="C366" s="1">
        <v>36919575436165.32</v>
      </c>
      <c r="D366" s="1">
        <v>5505324547</v>
      </c>
      <c r="E366" s="1">
        <v>6.7388474941253662E-2</v>
      </c>
      <c r="F366" s="1">
        <v>-3.8094499614089727E-3</v>
      </c>
      <c r="G366" s="1">
        <v>5.0793349742889404E-2</v>
      </c>
      <c r="H366" s="1">
        <v>7.1197926998138428E-2</v>
      </c>
      <c r="I366" s="1">
        <v>7.1197926998138428E-2</v>
      </c>
      <c r="K366" s="2">
        <f t="shared" si="5"/>
        <v>-2.0954757928848267E-9</v>
      </c>
      <c r="L366" s="263">
        <v>1992</v>
      </c>
      <c r="N366" s="19"/>
    </row>
    <row r="367" spans="1:14" x14ac:dyDescent="0.2">
      <c r="A367" s="1">
        <v>1993</v>
      </c>
      <c r="B367" t="s">
        <v>74</v>
      </c>
      <c r="C367" s="1">
        <v>37647607727305.586</v>
      </c>
      <c r="D367" s="1">
        <v>5590869107</v>
      </c>
      <c r="E367" s="1">
        <v>6.8968251347541809E-2</v>
      </c>
      <c r="F367" s="1">
        <v>-1.6604606062173843E-3</v>
      </c>
      <c r="G367" s="1">
        <v>5.0995539873838425E-2</v>
      </c>
      <c r="H367" s="1">
        <v>7.0628710091114044E-2</v>
      </c>
      <c r="I367" s="1">
        <v>7.0628710091114044E-2</v>
      </c>
      <c r="K367" s="2">
        <f t="shared" si="5"/>
        <v>1.862645149230957E-9</v>
      </c>
      <c r="L367" s="263">
        <v>1993</v>
      </c>
      <c r="N367" s="19"/>
    </row>
    <row r="368" spans="1:14" x14ac:dyDescent="0.2">
      <c r="A368" s="1">
        <v>1994</v>
      </c>
      <c r="B368" t="s">
        <v>74</v>
      </c>
      <c r="C368" s="1">
        <v>38896156230378.031</v>
      </c>
      <c r="D368" s="1">
        <v>5674865580</v>
      </c>
      <c r="E368" s="1">
        <v>7.6424241065979004E-2</v>
      </c>
      <c r="F368" s="1">
        <v>-1.3137117959558964E-2</v>
      </c>
      <c r="G368" s="1">
        <v>6.2157701700925827E-2</v>
      </c>
      <c r="H368" s="1">
        <v>8.9561358094215393E-2</v>
      </c>
      <c r="I368" s="1">
        <v>8.9561358094215393E-2</v>
      </c>
      <c r="K368" s="2">
        <f t="shared" si="5"/>
        <v>9.3132257461547852E-10</v>
      </c>
      <c r="L368" s="263">
        <v>1994</v>
      </c>
      <c r="N368" s="19"/>
    </row>
    <row r="369" spans="1:14" x14ac:dyDescent="0.2">
      <c r="A369" s="1">
        <v>1995</v>
      </c>
      <c r="B369" t="s">
        <v>74</v>
      </c>
      <c r="C369" s="1">
        <v>40229660480529.828</v>
      </c>
      <c r="D369" s="1">
        <v>5758179747</v>
      </c>
      <c r="E369" s="1">
        <v>9.0814761817455292E-2</v>
      </c>
      <c r="F369" s="1">
        <v>-1.7309840768575668E-2</v>
      </c>
      <c r="G369" s="1">
        <v>7.3138244450092316E-2</v>
      </c>
      <c r="H369" s="1">
        <v>0.10812459886074066</v>
      </c>
      <c r="I369" s="1">
        <v>0.10812459886074066</v>
      </c>
      <c r="K369" s="2">
        <f t="shared" si="5"/>
        <v>3.7252902984619141E-9</v>
      </c>
      <c r="L369" s="263">
        <v>1995</v>
      </c>
      <c r="N369" s="19"/>
    </row>
    <row r="370" spans="1:14" x14ac:dyDescent="0.2">
      <c r="A370" s="1">
        <v>1996</v>
      </c>
      <c r="B370" t="s">
        <v>74</v>
      </c>
      <c r="C370" s="1">
        <v>41564466784546.344</v>
      </c>
      <c r="D370" s="1">
        <v>5841337074</v>
      </c>
      <c r="E370" s="1">
        <v>8.8010378181934357E-2</v>
      </c>
      <c r="F370" s="1">
        <v>-6.1144409701228142E-3</v>
      </c>
      <c r="G370" s="1">
        <v>6.530994176864624E-2</v>
      </c>
      <c r="H370" s="1">
        <v>9.4124823808670044E-2</v>
      </c>
      <c r="I370" s="1">
        <v>9.4124823808670044E-2</v>
      </c>
      <c r="K370" s="2">
        <f t="shared" si="5"/>
        <v>-4.6566128730773926E-9</v>
      </c>
      <c r="L370" s="263">
        <v>1996</v>
      </c>
      <c r="N370" s="19"/>
    </row>
    <row r="371" spans="1:14" x14ac:dyDescent="0.2">
      <c r="A371" s="1">
        <v>1997</v>
      </c>
      <c r="B371" t="s">
        <v>74</v>
      </c>
      <c r="C371" s="1">
        <v>43100662888602.812</v>
      </c>
      <c r="D371" s="1">
        <v>5924048085</v>
      </c>
      <c r="E371" s="1">
        <v>9.6573434770107269E-2</v>
      </c>
      <c r="F371" s="1">
        <v>5.004330538213253E-3</v>
      </c>
      <c r="G371" s="1">
        <v>6.2188256531953812E-2</v>
      </c>
      <c r="H371" s="1">
        <v>9.1569103300571442E-2</v>
      </c>
      <c r="I371" s="1">
        <v>9.1569103300571442E-2</v>
      </c>
      <c r="K371" s="2">
        <f t="shared" si="5"/>
        <v>9.3132257461547852E-10</v>
      </c>
      <c r="L371" s="263">
        <v>1997</v>
      </c>
      <c r="N371" s="19"/>
    </row>
    <row r="372" spans="1:14" x14ac:dyDescent="0.2">
      <c r="A372" s="1">
        <v>1998</v>
      </c>
      <c r="B372" t="s">
        <v>74</v>
      </c>
      <c r="C372" s="1">
        <v>44147438770592.844</v>
      </c>
      <c r="D372" s="1">
        <v>6006306562</v>
      </c>
      <c r="E372" s="1">
        <v>9.6081279218196869E-2</v>
      </c>
      <c r="F372" s="1">
        <v>7.1058250032365322E-3</v>
      </c>
      <c r="G372" s="1">
        <v>6.0449685901403427E-2</v>
      </c>
      <c r="H372" s="1">
        <v>8.89754518866539E-2</v>
      </c>
      <c r="I372" s="1">
        <v>8.89754518866539E-2</v>
      </c>
      <c r="K372" s="2">
        <f t="shared" si="5"/>
        <v>2.3283064365386963E-9</v>
      </c>
      <c r="L372" s="263">
        <v>1998</v>
      </c>
      <c r="N372" s="19"/>
    </row>
    <row r="373" spans="1:14" x14ac:dyDescent="0.2">
      <c r="A373" s="1">
        <v>1999</v>
      </c>
      <c r="B373" t="s">
        <v>74</v>
      </c>
      <c r="C373" s="1">
        <v>45690436582714</v>
      </c>
      <c r="D373" s="1">
        <v>6088225742</v>
      </c>
      <c r="E373" s="1">
        <v>8.9235819876194E-2</v>
      </c>
      <c r="F373" s="1">
        <v>1.2410781346261501E-2</v>
      </c>
      <c r="G373" s="1">
        <v>5.1614392548799515E-2</v>
      </c>
      <c r="H373" s="1">
        <v>7.6825037598609924E-2</v>
      </c>
      <c r="I373" s="1">
        <v>7.6825037598609924E-2</v>
      </c>
      <c r="K373" s="2">
        <f t="shared" si="5"/>
        <v>9.3132257461547852E-10</v>
      </c>
      <c r="L373" s="263">
        <v>1999</v>
      </c>
      <c r="N373" s="19"/>
    </row>
    <row r="374" spans="1:14" x14ac:dyDescent="0.2">
      <c r="A374" s="1">
        <v>2000</v>
      </c>
      <c r="B374" t="s">
        <v>74</v>
      </c>
      <c r="C374" s="1">
        <v>47616584819462.938</v>
      </c>
      <c r="D374" s="1">
        <v>6170903834</v>
      </c>
      <c r="E374" s="1">
        <v>9.2231787741184235E-2</v>
      </c>
      <c r="F374" s="1">
        <v>2.0779121667146683E-2</v>
      </c>
      <c r="G374" s="1">
        <v>4.7604657709598541E-2</v>
      </c>
      <c r="H374" s="1">
        <v>7.1452662348747253E-2</v>
      </c>
      <c r="I374" s="1">
        <v>7.1452662348747253E-2</v>
      </c>
      <c r="K374" s="2">
        <f t="shared" si="5"/>
        <v>3.7252902984619141E-9</v>
      </c>
      <c r="L374" s="263">
        <v>2000</v>
      </c>
      <c r="N374" s="19"/>
    </row>
    <row r="375" spans="1:14" x14ac:dyDescent="0.2">
      <c r="A375" s="1">
        <v>2001</v>
      </c>
      <c r="B375" t="s">
        <v>74</v>
      </c>
      <c r="C375" s="1">
        <v>48517591098826.047</v>
      </c>
      <c r="D375" s="1">
        <v>6254122028</v>
      </c>
      <c r="E375" s="1">
        <v>8.337508887052536E-2</v>
      </c>
      <c r="F375" s="1">
        <v>1.0574774816632271E-2</v>
      </c>
      <c r="G375" s="1">
        <v>4.7553829848766327E-2</v>
      </c>
      <c r="H375" s="1">
        <v>7.2800315916538239E-2</v>
      </c>
      <c r="I375" s="1">
        <v>7.2800315916538239E-2</v>
      </c>
      <c r="K375" s="2">
        <f t="shared" si="5"/>
        <v>-1.862645149230957E-9</v>
      </c>
      <c r="L375" s="263">
        <v>2001</v>
      </c>
      <c r="N375" s="19"/>
    </row>
    <row r="376" spans="1:14" x14ac:dyDescent="0.2">
      <c r="A376" s="1">
        <v>2002</v>
      </c>
      <c r="B376" t="s">
        <v>74</v>
      </c>
      <c r="C376" s="1">
        <v>49681916406280.367</v>
      </c>
      <c r="D376" s="1">
        <v>6336901701</v>
      </c>
      <c r="E376" s="1">
        <v>7.9563573002815247E-2</v>
      </c>
      <c r="F376" s="1">
        <v>-2.7406837325543165E-3</v>
      </c>
      <c r="G376" s="1">
        <v>5.066448450088501E-2</v>
      </c>
      <c r="H376" s="1">
        <v>8.2304254174232483E-2</v>
      </c>
      <c r="I376" s="1">
        <v>8.2304254174232483E-2</v>
      </c>
      <c r="K376" s="2">
        <f t="shared" si="5"/>
        <v>2.5611370801925659E-9</v>
      </c>
      <c r="L376" s="263">
        <v>2002</v>
      </c>
      <c r="N376" s="19"/>
    </row>
    <row r="377" spans="1:14" x14ac:dyDescent="0.2">
      <c r="A377" s="1">
        <v>2003</v>
      </c>
      <c r="B377" t="s">
        <v>74</v>
      </c>
      <c r="C377" s="1">
        <v>51263258762445.633</v>
      </c>
      <c r="D377" s="1">
        <v>6419519088</v>
      </c>
      <c r="E377" s="1">
        <v>8.7226554751396179E-2</v>
      </c>
      <c r="F377" s="1">
        <v>-4.3993275612592697E-3</v>
      </c>
      <c r="G377" s="1">
        <v>5.4259501397609711E-2</v>
      </c>
      <c r="H377" s="1">
        <v>9.1625884175300598E-2</v>
      </c>
      <c r="I377" s="1">
        <v>9.1625884175300598E-2</v>
      </c>
      <c r="K377" s="2">
        <f t="shared" si="5"/>
        <v>-1.862645149230957E-9</v>
      </c>
      <c r="L377" s="263">
        <v>2003</v>
      </c>
      <c r="N377" s="19"/>
    </row>
    <row r="378" spans="1:14" x14ac:dyDescent="0.2">
      <c r="A378" s="1">
        <v>2004</v>
      </c>
      <c r="B378" t="s">
        <v>74</v>
      </c>
      <c r="C378" s="1">
        <v>53613651821766.922</v>
      </c>
      <c r="D378" s="1">
        <v>6502521930</v>
      </c>
      <c r="E378" s="1">
        <v>0.10160697251558304</v>
      </c>
      <c r="F378" s="1">
        <v>7.2465930134057999E-3</v>
      </c>
      <c r="G378" s="1">
        <v>5.4178781807422638E-2</v>
      </c>
      <c r="H378" s="1">
        <v>9.4360381364822388E-2</v>
      </c>
      <c r="I378" s="1">
        <v>9.4360381364822388E-2</v>
      </c>
      <c r="K378" s="2">
        <f t="shared" si="5"/>
        <v>-1.862645149230957E-9</v>
      </c>
      <c r="L378" s="263">
        <v>2004</v>
      </c>
      <c r="N378" s="19"/>
    </row>
    <row r="379" spans="1:14" x14ac:dyDescent="0.2">
      <c r="A379" s="1">
        <v>2005</v>
      </c>
      <c r="B379" t="s">
        <v>74</v>
      </c>
      <c r="C379" s="1">
        <v>55728589541516.367</v>
      </c>
      <c r="D379" s="1">
        <v>6586101454</v>
      </c>
      <c r="E379" s="1">
        <v>0.10650579631328583</v>
      </c>
      <c r="F379" s="1">
        <v>1.5100504271686077E-2</v>
      </c>
      <c r="G379" s="1">
        <v>4.7897297888994217E-2</v>
      </c>
      <c r="H379" s="1">
        <v>9.1405287384986877E-2</v>
      </c>
      <c r="I379" s="1">
        <v>9.1405287384986877E-2</v>
      </c>
      <c r="K379" s="2">
        <f t="shared" si="5"/>
        <v>4.6566128730773926E-9</v>
      </c>
      <c r="L379" s="263">
        <v>2005</v>
      </c>
      <c r="N379" s="19"/>
    </row>
    <row r="380" spans="1:14" x14ac:dyDescent="0.2">
      <c r="A380" s="1">
        <v>2006</v>
      </c>
      <c r="B380" t="s">
        <v>74</v>
      </c>
      <c r="C380" s="1">
        <v>58244006647159.047</v>
      </c>
      <c r="D380" s="1">
        <v>6670570447</v>
      </c>
      <c r="E380" s="1">
        <v>0.11987525969743729</v>
      </c>
      <c r="F380" s="1">
        <v>2.5994373485445976E-2</v>
      </c>
      <c r="G380" s="1">
        <v>5.0847020000219345E-2</v>
      </c>
      <c r="H380" s="1">
        <v>9.3880891799926758E-2</v>
      </c>
      <c r="I380" s="1">
        <v>9.3880891799926758E-2</v>
      </c>
      <c r="K380" s="2">
        <f t="shared" si="5"/>
        <v>-5.5879354476928711E-9</v>
      </c>
      <c r="L380" s="263">
        <v>2006</v>
      </c>
      <c r="N380" s="19"/>
    </row>
    <row r="381" spans="1:14" x14ac:dyDescent="0.2">
      <c r="A381" s="1">
        <v>2007</v>
      </c>
      <c r="B381" t="s">
        <v>74</v>
      </c>
      <c r="C381" s="1">
        <v>60566624235907.164</v>
      </c>
      <c r="D381" s="1">
        <v>6756414074</v>
      </c>
      <c r="E381" s="1">
        <v>0.12244013696908951</v>
      </c>
      <c r="F381" s="1">
        <v>3.0726257711648941E-2</v>
      </c>
      <c r="G381" s="1">
        <v>5.3410626947879791E-2</v>
      </c>
      <c r="H381" s="1">
        <v>9.1713882982730865E-2</v>
      </c>
      <c r="I381" s="1">
        <v>9.1713882982730865E-2</v>
      </c>
      <c r="K381" s="2">
        <f t="shared" si="5"/>
        <v>-3.7252902984619141E-9</v>
      </c>
      <c r="L381" s="263">
        <v>2007</v>
      </c>
      <c r="N381" s="19"/>
    </row>
    <row r="382" spans="1:14" x14ac:dyDescent="0.2">
      <c r="A382" s="1">
        <v>2008</v>
      </c>
      <c r="B382" t="s">
        <v>74</v>
      </c>
      <c r="C382" s="1">
        <v>61305249834304.156</v>
      </c>
      <c r="D382" s="1">
        <v>6843549971</v>
      </c>
      <c r="E382" s="1">
        <v>0.11110053211450577</v>
      </c>
      <c r="F382" s="1">
        <v>1.5534625388681889E-2</v>
      </c>
      <c r="G382" s="1">
        <v>6.0330089181661606E-2</v>
      </c>
      <c r="H382" s="1">
        <v>9.5565907657146454E-2</v>
      </c>
      <c r="I382" s="1">
        <v>9.5565907657146454E-2</v>
      </c>
      <c r="K382" s="2">
        <f t="shared" si="5"/>
        <v>-9.3132257461547852E-10</v>
      </c>
      <c r="L382" s="263">
        <v>2008</v>
      </c>
      <c r="N382" s="19"/>
    </row>
    <row r="383" spans="1:14" x14ac:dyDescent="0.2">
      <c r="A383" s="1">
        <v>2009</v>
      </c>
      <c r="B383" t="s">
        <v>74</v>
      </c>
      <c r="C383" s="1">
        <v>60542705628173.023</v>
      </c>
      <c r="D383" s="1">
        <v>6931845489</v>
      </c>
      <c r="E383" s="1">
        <v>8.4476083517074585E-2</v>
      </c>
      <c r="F383" s="1">
        <v>-2.931579202413559E-2</v>
      </c>
      <c r="G383" s="1">
        <v>7.1538381278514862E-2</v>
      </c>
      <c r="H383" s="1">
        <v>0.11379187554121017</v>
      </c>
      <c r="I383" s="1">
        <v>0.11379187554121017</v>
      </c>
      <c r="K383" s="2">
        <f t="shared" si="5"/>
        <v>0</v>
      </c>
      <c r="L383" s="263">
        <v>2009</v>
      </c>
      <c r="N383" s="19"/>
    </row>
    <row r="384" spans="1:14" x14ac:dyDescent="0.2">
      <c r="A384" s="1">
        <v>2010</v>
      </c>
      <c r="B384" t="s">
        <v>74</v>
      </c>
      <c r="C384" s="1">
        <v>63306882364552.211</v>
      </c>
      <c r="D384" s="1">
        <v>7020797631</v>
      </c>
      <c r="E384" s="1">
        <v>0.10668424516916275</v>
      </c>
      <c r="F384" s="1">
        <v>-1.8375148996710777E-2</v>
      </c>
      <c r="G384" s="1">
        <v>7.0401385426521301E-2</v>
      </c>
      <c r="H384" s="1">
        <v>0.12505939602851868</v>
      </c>
      <c r="I384" s="1">
        <v>0.12505939602851868</v>
      </c>
      <c r="K384" s="2">
        <f t="shared" si="5"/>
        <v>-1.862645149230957E-9</v>
      </c>
      <c r="L384" s="263">
        <v>2010</v>
      </c>
      <c r="N384" s="19"/>
    </row>
    <row r="385" spans="1:14" x14ac:dyDescent="0.2">
      <c r="A385" s="1">
        <v>2011</v>
      </c>
      <c r="B385" t="s">
        <v>74</v>
      </c>
      <c r="C385" s="1">
        <v>65363590899083.75</v>
      </c>
      <c r="D385" s="1">
        <v>7109975252</v>
      </c>
      <c r="E385" s="1">
        <v>0.11507052928209305</v>
      </c>
      <c r="F385" s="1">
        <v>-8.060382679104805E-3</v>
      </c>
      <c r="G385" s="1">
        <v>7.127680629491806E-2</v>
      </c>
      <c r="H385" s="1">
        <v>0.1231309100985527</v>
      </c>
      <c r="I385" s="1">
        <v>0.1231309100985527</v>
      </c>
      <c r="K385" s="2">
        <f t="shared" si="5"/>
        <v>1.862645149230957E-9</v>
      </c>
      <c r="L385" s="263">
        <v>2011</v>
      </c>
      <c r="N385" s="19"/>
    </row>
    <row r="386" spans="1:14" x14ac:dyDescent="0.2">
      <c r="A386" s="1">
        <v>2012</v>
      </c>
      <c r="B386" t="s">
        <v>74</v>
      </c>
      <c r="C386" s="1">
        <v>67051601764151.109</v>
      </c>
      <c r="D386" s="1">
        <v>7200239570</v>
      </c>
      <c r="E386" s="1">
        <v>0.11992701888084412</v>
      </c>
      <c r="F386" s="1">
        <v>-2.533649792894721E-3</v>
      </c>
      <c r="G386" s="1">
        <v>7.443556934595108E-2</v>
      </c>
      <c r="H386" s="1">
        <v>0.12246066331863403</v>
      </c>
      <c r="I386" s="1">
        <v>0.12246066331863403</v>
      </c>
      <c r="K386" s="2">
        <f t="shared" si="5"/>
        <v>5.3551048040390015E-9</v>
      </c>
      <c r="L386" s="263">
        <v>2012</v>
      </c>
      <c r="N386" s="19"/>
    </row>
    <row r="387" spans="1:14" x14ac:dyDescent="0.2">
      <c r="A387" s="1">
        <v>2013</v>
      </c>
      <c r="B387" t="s">
        <v>74</v>
      </c>
      <c r="C387" s="1">
        <v>68935323305938.508</v>
      </c>
      <c r="D387" s="1">
        <v>7290816421</v>
      </c>
      <c r="E387" s="1">
        <v>0.11902612447738647</v>
      </c>
      <c r="F387" s="1">
        <v>8.3183273673057556E-3</v>
      </c>
      <c r="G387" s="1">
        <v>6.5344966948032379E-2</v>
      </c>
      <c r="H387" s="1">
        <v>0.11070779711008072</v>
      </c>
      <c r="I387" s="1">
        <v>0.11070779711008072</v>
      </c>
      <c r="K387" s="2">
        <f t="shared" ref="K387:K397" si="6">E387-F387-I387</f>
        <v>0</v>
      </c>
      <c r="L387" s="263">
        <v>2013</v>
      </c>
      <c r="N387" s="19"/>
    </row>
    <row r="388" spans="1:14" x14ac:dyDescent="0.2">
      <c r="A388" s="1">
        <v>2014</v>
      </c>
      <c r="B388" t="s">
        <v>74</v>
      </c>
      <c r="C388" s="1">
        <v>70898522008529.438</v>
      </c>
      <c r="D388" s="1">
        <v>7380626473</v>
      </c>
      <c r="E388" s="1">
        <v>0.12462683022022247</v>
      </c>
      <c r="F388" s="1">
        <v>1.1990627273917198E-2</v>
      </c>
      <c r="G388" s="1">
        <v>6.601107120513916E-2</v>
      </c>
      <c r="H388" s="1">
        <v>0.11263620108366013</v>
      </c>
      <c r="I388" s="1">
        <v>0.11263620108366013</v>
      </c>
      <c r="K388" s="2">
        <f t="shared" si="6"/>
        <v>1.862645149230957E-9</v>
      </c>
      <c r="L388" s="263">
        <v>2014</v>
      </c>
      <c r="N388" s="19"/>
    </row>
    <row r="389" spans="1:14" x14ac:dyDescent="0.2">
      <c r="A389" s="1">
        <v>2015</v>
      </c>
      <c r="B389" t="s">
        <v>74</v>
      </c>
      <c r="C389" s="1">
        <v>73006916582213.766</v>
      </c>
      <c r="D389" s="1">
        <v>7469491744</v>
      </c>
      <c r="E389" s="1">
        <v>0.12357735633850098</v>
      </c>
      <c r="F389" s="1">
        <v>1.1915632523596287E-2</v>
      </c>
      <c r="G389" s="1">
        <v>6.9492079317569733E-2</v>
      </c>
      <c r="H389" s="1">
        <v>0.11166172474622726</v>
      </c>
      <c r="I389" s="1">
        <v>0.11166172474622726</v>
      </c>
      <c r="K389" s="2">
        <f t="shared" si="6"/>
        <v>-9.3132257461547852E-10</v>
      </c>
      <c r="L389" s="263">
        <v>2015</v>
      </c>
      <c r="N389" s="19"/>
    </row>
    <row r="390" spans="1:14" x14ac:dyDescent="0.2">
      <c r="A390" s="1">
        <v>2016</v>
      </c>
      <c r="B390" t="s">
        <v>74</v>
      </c>
      <c r="C390" s="1">
        <v>74817193515006.359</v>
      </c>
      <c r="D390" s="1">
        <v>7557545090</v>
      </c>
      <c r="E390" s="1">
        <v>0.11832882463932037</v>
      </c>
      <c r="F390" s="1">
        <v>8.2845753058791161E-3</v>
      </c>
      <c r="G390" s="1">
        <v>6.7514128983020782E-2</v>
      </c>
      <c r="H390" s="1">
        <v>0.11004424840211868</v>
      </c>
      <c r="I390" s="1">
        <v>0.11004424840211868</v>
      </c>
      <c r="K390" s="2">
        <f t="shared" si="6"/>
        <v>9.3132257461547852E-10</v>
      </c>
      <c r="L390" s="263">
        <v>2016</v>
      </c>
      <c r="N390" s="19"/>
    </row>
    <row r="391" spans="1:14" x14ac:dyDescent="0.2">
      <c r="A391" s="1">
        <v>2017</v>
      </c>
      <c r="B391" t="s">
        <v>74</v>
      </c>
      <c r="C391" s="1">
        <v>77273466123070.641</v>
      </c>
      <c r="D391" s="1">
        <v>7644599976</v>
      </c>
      <c r="E391" s="1">
        <v>0.12617301940917969</v>
      </c>
      <c r="F391" s="1">
        <v>1.5855679288506508E-2</v>
      </c>
      <c r="G391" s="1">
        <v>6.8736426532268524E-2</v>
      </c>
      <c r="H391" s="1">
        <v>0.11031734198331833</v>
      </c>
      <c r="I391" s="1">
        <v>0.11031734198331833</v>
      </c>
      <c r="K391" s="2">
        <f t="shared" si="6"/>
        <v>-1.862645149230957E-9</v>
      </c>
      <c r="L391" s="263">
        <v>2017</v>
      </c>
      <c r="N391" s="19"/>
    </row>
    <row r="392" spans="1:14" x14ac:dyDescent="0.2">
      <c r="A392" s="1">
        <v>2018</v>
      </c>
      <c r="B392" t="s">
        <v>74</v>
      </c>
      <c r="C392" s="1">
        <v>79504572886818.422</v>
      </c>
      <c r="D392" s="1">
        <v>7728877365</v>
      </c>
      <c r="E392" s="1">
        <v>0.12961980700492859</v>
      </c>
      <c r="F392" s="1">
        <v>1.3217328116297722E-2</v>
      </c>
      <c r="G392" s="1">
        <v>7.0372380316257477E-2</v>
      </c>
      <c r="H392" s="1">
        <v>0.11640248447656631</v>
      </c>
      <c r="I392" s="1">
        <v>0.11640248447656631</v>
      </c>
      <c r="K392" s="2">
        <f t="shared" si="6"/>
        <v>-5.5879354476928711E-9</v>
      </c>
      <c r="L392" s="263">
        <v>2018</v>
      </c>
      <c r="N392" s="19"/>
    </row>
    <row r="393" spans="1:14" x14ac:dyDescent="0.2">
      <c r="A393" s="1">
        <v>2019</v>
      </c>
      <c r="B393" t="s">
        <v>74</v>
      </c>
      <c r="C393" s="1">
        <v>80614957987697.438</v>
      </c>
      <c r="D393" s="1">
        <v>7810262329</v>
      </c>
      <c r="E393" s="1">
        <v>0.13012877106666565</v>
      </c>
      <c r="F393" s="1">
        <v>6.1414791271090508E-3</v>
      </c>
      <c r="G393" s="1">
        <v>7.8893616795539856E-2</v>
      </c>
      <c r="H393" s="1">
        <v>0.12398729473352432</v>
      </c>
      <c r="I393" s="1">
        <v>0.12398729473352432</v>
      </c>
      <c r="K393" s="2">
        <f t="shared" si="6"/>
        <v>-2.7939677238464355E-9</v>
      </c>
      <c r="L393" s="263">
        <v>2019</v>
      </c>
      <c r="N393" s="19"/>
    </row>
    <row r="394" spans="1:14" x14ac:dyDescent="0.2">
      <c r="A394" s="1">
        <v>2020</v>
      </c>
      <c r="B394" t="s">
        <v>74</v>
      </c>
      <c r="C394" s="1">
        <v>78644634648717.281</v>
      </c>
      <c r="D394" s="1">
        <v>7885963378</v>
      </c>
      <c r="E394" s="1">
        <v>0.12125340104103088</v>
      </c>
      <c r="F394" s="1">
        <v>-5.7110559195280075E-2</v>
      </c>
      <c r="G394" s="1">
        <v>0.13343867659568787</v>
      </c>
      <c r="H394" s="1">
        <v>0.17836394906044006</v>
      </c>
      <c r="I394" s="1">
        <v>0.17836394906044006</v>
      </c>
      <c r="K394" s="2">
        <f t="shared" si="6"/>
        <v>1.1175870895385742E-8</v>
      </c>
      <c r="L394" s="263">
        <v>2020</v>
      </c>
      <c r="N394" s="19"/>
    </row>
    <row r="395" spans="1:14" x14ac:dyDescent="0.2">
      <c r="A395" s="1">
        <v>2021</v>
      </c>
      <c r="B395" t="s">
        <v>74</v>
      </c>
      <c r="C395" s="1">
        <v>83202200358388.062</v>
      </c>
      <c r="D395" s="1">
        <v>7953402637</v>
      </c>
      <c r="E395" s="1">
        <v>0.1342119425535202</v>
      </c>
      <c r="F395" s="1">
        <v>-2.5766370818018913E-2</v>
      </c>
      <c r="G395" s="1">
        <v>0.10518824309110641</v>
      </c>
      <c r="H395" s="1">
        <v>0.15997831523418427</v>
      </c>
      <c r="I395" s="1">
        <v>0.15997831523418427</v>
      </c>
      <c r="K395" s="2">
        <f t="shared" si="6"/>
        <v>-1.862645149230957E-9</v>
      </c>
      <c r="L395" s="263">
        <v>2021</v>
      </c>
      <c r="N395" s="19"/>
    </row>
    <row r="396" spans="1:14" x14ac:dyDescent="0.2">
      <c r="A396" s="1">
        <v>2022</v>
      </c>
      <c r="B396" t="s">
        <v>74</v>
      </c>
      <c r="C396" s="1">
        <v>85802742950452.125</v>
      </c>
      <c r="D396" s="1">
        <v>8020353161</v>
      </c>
      <c r="E396" s="1">
        <v>0.13061641156673431</v>
      </c>
      <c r="F396" s="1">
        <v>8.1991329789161682E-3</v>
      </c>
      <c r="G396" s="1">
        <v>6.7404665052890778E-2</v>
      </c>
      <c r="H396" s="1">
        <v>0.12241728603839874</v>
      </c>
      <c r="I396" s="1">
        <v>0.12241728603839874</v>
      </c>
      <c r="K396" s="2">
        <f t="shared" si="6"/>
        <v>-7.4505805969238281E-9</v>
      </c>
      <c r="L396" s="263">
        <v>2022</v>
      </c>
      <c r="N396" s="19"/>
    </row>
    <row r="397" spans="1:14" x14ac:dyDescent="0.2">
      <c r="A397" s="1">
        <v>2023</v>
      </c>
      <c r="B397" t="s">
        <v>74</v>
      </c>
      <c r="C397" s="1">
        <v>88591706868904.141</v>
      </c>
      <c r="D397" s="1">
        <v>8090672266</v>
      </c>
      <c r="E397" s="1">
        <v>0.12740445137023926</v>
      </c>
      <c r="F397" s="1">
        <v>-5.4578762501478195E-3</v>
      </c>
      <c r="G397" s="1">
        <v>7.4125491082668304E-2</v>
      </c>
      <c r="H397" s="1">
        <v>0.13286232948303223</v>
      </c>
      <c r="I397" s="1">
        <v>0.13286232948303223</v>
      </c>
      <c r="K397" s="2">
        <f t="shared" si="6"/>
        <v>-1.862645149230957E-9</v>
      </c>
      <c r="L397" s="263">
        <v>2023</v>
      </c>
      <c r="N397" s="19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F89"/>
  <sheetViews>
    <sheetView workbookViewId="0">
      <selection activeCell="E2" sqref="E2"/>
    </sheetView>
  </sheetViews>
  <sheetFormatPr baseColWidth="10" defaultColWidth="8.83203125" defaultRowHeight="15" x14ac:dyDescent="0.2"/>
  <cols>
    <col min="1" max="1" width="13.1640625" bestFit="1" customWidth="1"/>
    <col min="5" max="5" width="13.5" customWidth="1"/>
    <col min="6" max="6" width="21" customWidth="1"/>
  </cols>
  <sheetData>
    <row r="1" spans="1:6" x14ac:dyDescent="0.2">
      <c r="A1" t="s">
        <v>24</v>
      </c>
      <c r="B1" t="s">
        <v>8</v>
      </c>
      <c r="C1" t="s">
        <v>48</v>
      </c>
      <c r="D1" t="s">
        <v>49</v>
      </c>
      <c r="E1" t="s">
        <v>50</v>
      </c>
      <c r="F1" t="s">
        <v>10</v>
      </c>
    </row>
    <row r="2" spans="1:6" x14ac:dyDescent="0.2">
      <c r="A2" t="s">
        <v>25</v>
      </c>
      <c r="B2" s="1">
        <v>1980</v>
      </c>
      <c r="C2" s="1">
        <v>2.0942353276291605</v>
      </c>
      <c r="D2" s="1">
        <v>4.3375736168763987E-2</v>
      </c>
      <c r="E2" s="1">
        <v>0.30018152468153636</v>
      </c>
      <c r="F2" s="1">
        <v>939606315281.05688</v>
      </c>
    </row>
    <row r="3" spans="1:6" x14ac:dyDescent="0.2">
      <c r="A3" t="s">
        <v>25</v>
      </c>
      <c r="B3" s="1">
        <v>1981</v>
      </c>
      <c r="C3" s="1">
        <v>2.123660877989666</v>
      </c>
      <c r="D3" s="1">
        <v>3.7894667193274979E-2</v>
      </c>
      <c r="E3" s="1">
        <v>0.14798797740409386</v>
      </c>
      <c r="F3" s="1">
        <v>923687616774.6825</v>
      </c>
    </row>
    <row r="4" spans="1:6" x14ac:dyDescent="0.2">
      <c r="A4" t="s">
        <v>25</v>
      </c>
      <c r="B4" s="1">
        <v>1982</v>
      </c>
      <c r="C4" s="1">
        <v>2.1988678531525627</v>
      </c>
      <c r="D4" s="1">
        <v>2.5276856585926075E-2</v>
      </c>
      <c r="E4" s="1">
        <v>0.13298342915495967</v>
      </c>
      <c r="F4" s="1">
        <v>926890382200.49561</v>
      </c>
    </row>
    <row r="5" spans="1:6" x14ac:dyDescent="0.2">
      <c r="A5" t="s">
        <v>25</v>
      </c>
      <c r="B5" s="1">
        <v>1983</v>
      </c>
      <c r="C5" s="1">
        <v>2.179201051408016</v>
      </c>
      <c r="D5" s="1">
        <v>2.2417808909375808E-2</v>
      </c>
      <c r="E5" s="1">
        <v>0.13461209085963827</v>
      </c>
      <c r="F5" s="1">
        <v>951531670596.88062</v>
      </c>
    </row>
    <row r="6" spans="1:6" x14ac:dyDescent="0.2">
      <c r="A6" t="s">
        <v>25</v>
      </c>
      <c r="B6" s="1">
        <v>1984</v>
      </c>
      <c r="C6" s="1">
        <v>2.215313688886956</v>
      </c>
      <c r="D6" s="1">
        <v>2.7569308069707026E-2</v>
      </c>
      <c r="E6" s="1">
        <v>0.11813665247628147</v>
      </c>
      <c r="F6" s="1">
        <v>978951580681.04236</v>
      </c>
    </row>
    <row r="7" spans="1:6" x14ac:dyDescent="0.2">
      <c r="A7" t="s">
        <v>25</v>
      </c>
      <c r="B7" s="1">
        <v>1985</v>
      </c>
      <c r="C7" s="1">
        <v>2.3622329206789727</v>
      </c>
      <c r="D7" s="1">
        <v>2.9682864166697784E-2</v>
      </c>
      <c r="E7" s="1">
        <v>0.10292195990339731</v>
      </c>
      <c r="F7" s="1">
        <v>987926783453.98633</v>
      </c>
    </row>
    <row r="8" spans="1:6" x14ac:dyDescent="0.2">
      <c r="A8" t="s">
        <v>25</v>
      </c>
      <c r="B8" s="1">
        <v>1986</v>
      </c>
      <c r="C8" s="1">
        <v>2.3575444906274501</v>
      </c>
      <c r="D8" s="1">
        <v>2.9635007912276887E-2</v>
      </c>
      <c r="E8" s="1">
        <v>9.9616539977457771E-2</v>
      </c>
      <c r="F8" s="1">
        <v>1008305574552.3047</v>
      </c>
    </row>
    <row r="9" spans="1:6" x14ac:dyDescent="0.2">
      <c r="A9" t="s">
        <v>25</v>
      </c>
      <c r="B9" s="1">
        <v>1987</v>
      </c>
      <c r="C9" s="1">
        <v>2.4005612380833812</v>
      </c>
      <c r="D9" s="1">
        <v>2.7360817458331813E-2</v>
      </c>
      <c r="E9" s="1">
        <v>0.10801991838658248</v>
      </c>
      <c r="F9" s="1">
        <v>1020696362423.1198</v>
      </c>
    </row>
    <row r="10" spans="1:6" x14ac:dyDescent="0.2">
      <c r="A10" t="s">
        <v>25</v>
      </c>
      <c r="B10" s="1">
        <v>1988</v>
      </c>
      <c r="C10" s="1">
        <v>2.4801845123602604</v>
      </c>
      <c r="D10" s="1">
        <v>2.6887653368203542E-2</v>
      </c>
      <c r="E10" s="1">
        <v>9.9026675888372301E-2</v>
      </c>
      <c r="F10" s="1">
        <v>1038419789938.6583</v>
      </c>
    </row>
    <row r="11" spans="1:6" x14ac:dyDescent="0.2">
      <c r="A11" t="s">
        <v>25</v>
      </c>
      <c r="B11" s="1">
        <v>1989</v>
      </c>
      <c r="C11" s="1">
        <v>2.5054908262412932</v>
      </c>
      <c r="D11" s="1">
        <v>-2.2597457663566418E-2</v>
      </c>
      <c r="E11" s="1">
        <v>-3.5083036946787341E-2</v>
      </c>
      <c r="F11" s="1">
        <v>1031487297305.1577</v>
      </c>
    </row>
    <row r="12" spans="1:6" x14ac:dyDescent="0.2">
      <c r="A12" t="s">
        <v>25</v>
      </c>
      <c r="B12" s="1">
        <v>1990</v>
      </c>
      <c r="C12" s="1">
        <v>2.6244543277495134</v>
      </c>
      <c r="D12" s="1">
        <v>6.5779554106554547E-2</v>
      </c>
      <c r="E12" s="1">
        <v>7.6755064362405909E-3</v>
      </c>
      <c r="F12" s="1">
        <v>998859226248.54443</v>
      </c>
    </row>
    <row r="13" spans="1:6" x14ac:dyDescent="0.2">
      <c r="A13" t="s">
        <v>25</v>
      </c>
      <c r="B13" s="1">
        <v>1991</v>
      </c>
      <c r="C13" s="1">
        <v>2.4676848947791341</v>
      </c>
      <c r="D13" s="1">
        <v>5.9458116116862081E-2</v>
      </c>
      <c r="E13" s="1">
        <v>8.8264408878920633E-2</v>
      </c>
      <c r="F13" s="1">
        <v>872396262993.68225</v>
      </c>
    </row>
    <row r="14" spans="1:6" x14ac:dyDescent="0.2">
      <c r="A14" t="s">
        <v>25</v>
      </c>
      <c r="B14" s="1">
        <v>1992</v>
      </c>
      <c r="C14" s="1">
        <v>2.4977972348295379</v>
      </c>
      <c r="D14" s="1">
        <v>4.6456748590478124E-2</v>
      </c>
      <c r="E14" s="1">
        <v>4.6315893940800316E-2</v>
      </c>
      <c r="F14" s="1">
        <v>790321152086.57385</v>
      </c>
    </row>
    <row r="15" spans="1:6" x14ac:dyDescent="0.2">
      <c r="A15" t="s">
        <v>25</v>
      </c>
      <c r="B15" s="1">
        <v>1993</v>
      </c>
      <c r="C15" s="1">
        <v>2.7259959986189943</v>
      </c>
      <c r="D15" s="1">
        <v>-0.19961987496923961</v>
      </c>
      <c r="E15" s="1">
        <v>-0.22624265720074299</v>
      </c>
      <c r="F15" s="1">
        <v>769429697470.01086</v>
      </c>
    </row>
    <row r="16" spans="1:6" x14ac:dyDescent="0.2">
      <c r="A16" t="s">
        <v>25</v>
      </c>
      <c r="B16" s="1">
        <v>1994</v>
      </c>
      <c r="C16" s="1">
        <v>2.665272515632588</v>
      </c>
      <c r="D16" s="1">
        <v>-9.4559386465206015E-3</v>
      </c>
      <c r="E16" s="1">
        <v>0.14276101392487051</v>
      </c>
      <c r="F16" s="1">
        <v>794501879299.50208</v>
      </c>
    </row>
    <row r="17" spans="1:6" x14ac:dyDescent="0.2">
      <c r="A17" t="s">
        <v>25</v>
      </c>
      <c r="B17" s="1">
        <v>1995</v>
      </c>
      <c r="C17" s="1">
        <v>2.6330575531563869</v>
      </c>
      <c r="D17" s="1">
        <v>5.2850867136088338E-2</v>
      </c>
      <c r="E17" s="1">
        <v>0.12593510942396061</v>
      </c>
      <c r="F17" s="1">
        <v>825825558933.9137</v>
      </c>
    </row>
    <row r="18" spans="1:6" x14ac:dyDescent="0.2">
      <c r="A18" t="s">
        <v>25</v>
      </c>
      <c r="B18" s="1">
        <v>1996</v>
      </c>
      <c r="C18" s="1">
        <v>2.6710826303718997</v>
      </c>
      <c r="D18" s="1">
        <v>0.14909619960164491</v>
      </c>
      <c r="E18" s="1">
        <v>-0.23362472907089973</v>
      </c>
      <c r="F18" s="1">
        <v>866308318193.42871</v>
      </c>
    </row>
    <row r="19" spans="1:6" x14ac:dyDescent="0.2">
      <c r="A19" t="s">
        <v>25</v>
      </c>
      <c r="B19" s="1">
        <v>1997</v>
      </c>
      <c r="C19" s="1">
        <v>2.6133396708493377</v>
      </c>
      <c r="D19" s="1">
        <v>6.1857490610172587E-2</v>
      </c>
      <c r="E19" s="1">
        <v>6.5575718100810976E-2</v>
      </c>
      <c r="F19" s="1">
        <v>888879639291.64685</v>
      </c>
    </row>
    <row r="20" spans="1:6" x14ac:dyDescent="0.2">
      <c r="A20" t="s">
        <v>25</v>
      </c>
      <c r="B20" s="1">
        <v>1998</v>
      </c>
      <c r="C20" s="1">
        <v>2.75141056575593</v>
      </c>
      <c r="D20" s="1">
        <v>3.2356922706971214E-2</v>
      </c>
      <c r="E20" s="1">
        <v>7.4534725859334197E-2</v>
      </c>
      <c r="F20" s="1">
        <v>916708559042.07849</v>
      </c>
    </row>
    <row r="21" spans="1:6" x14ac:dyDescent="0.2">
      <c r="A21" t="s">
        <v>25</v>
      </c>
      <c r="B21" s="1">
        <v>1999</v>
      </c>
      <c r="C21" s="1">
        <v>2.9000772675939954</v>
      </c>
      <c r="D21" s="1">
        <v>3.0726211614537972E-2</v>
      </c>
      <c r="E21" s="1">
        <v>5.9349889692310559E-2</v>
      </c>
      <c r="F21" s="1">
        <v>923715419070.17053</v>
      </c>
    </row>
    <row r="22" spans="1:6" x14ac:dyDescent="0.2">
      <c r="A22" t="s">
        <v>25</v>
      </c>
      <c r="B22" s="1">
        <v>2000</v>
      </c>
      <c r="C22" s="1">
        <v>2.9479924373312048</v>
      </c>
      <c r="D22" s="1">
        <v>4.2348701154328726E-2</v>
      </c>
      <c r="E22" s="1">
        <v>7.3116127469396969E-2</v>
      </c>
      <c r="F22" s="1">
        <v>963557435735.9895</v>
      </c>
    </row>
    <row r="23" spans="1:6" x14ac:dyDescent="0.2">
      <c r="A23" t="s">
        <v>25</v>
      </c>
      <c r="B23" s="1">
        <v>2001</v>
      </c>
      <c r="C23" s="1">
        <v>2.9749393532122914</v>
      </c>
      <c r="D23" s="1">
        <v>4.4434321352861302E-2</v>
      </c>
      <c r="E23" s="1">
        <v>7.6033743117113556E-2</v>
      </c>
      <c r="F23" s="1">
        <v>995451765240.9519</v>
      </c>
    </row>
    <row r="24" spans="1:6" x14ac:dyDescent="0.2">
      <c r="A24" t="s">
        <v>25</v>
      </c>
      <c r="B24" s="1">
        <v>2002</v>
      </c>
      <c r="C24" s="1">
        <v>2.9744780054506141</v>
      </c>
      <c r="D24" s="1">
        <v>3.3910666661996824E-2</v>
      </c>
      <c r="E24" s="1">
        <v>6.7107888954394151E-2</v>
      </c>
      <c r="F24" s="1">
        <v>1035398096987.7828</v>
      </c>
    </row>
    <row r="25" spans="1:6" x14ac:dyDescent="0.2">
      <c r="A25" t="s">
        <v>25</v>
      </c>
      <c r="B25" s="1">
        <v>2003</v>
      </c>
      <c r="C25" s="1">
        <v>3.060550498612491</v>
      </c>
      <c r="D25" s="1">
        <v>-1.3818249798711527E-2</v>
      </c>
      <c r="E25" s="1">
        <v>5.7375926098855064E-2</v>
      </c>
      <c r="F25" s="1">
        <v>1073829781551.4486</v>
      </c>
    </row>
    <row r="26" spans="1:6" x14ac:dyDescent="0.2">
      <c r="A26" t="s">
        <v>25</v>
      </c>
      <c r="B26" s="1">
        <v>2004</v>
      </c>
      <c r="C26" s="1">
        <v>3.0526531759294593</v>
      </c>
      <c r="D26" s="1">
        <v>1.4505845227014482E-2</v>
      </c>
      <c r="E26" s="1">
        <v>6.1430736822753261E-2</v>
      </c>
      <c r="F26" s="1">
        <v>1126763475423.5444</v>
      </c>
    </row>
    <row r="27" spans="1:6" x14ac:dyDescent="0.2">
      <c r="A27" t="s">
        <v>25</v>
      </c>
      <c r="B27" s="1">
        <v>2005</v>
      </c>
      <c r="C27" s="1">
        <v>3.0881723802844991</v>
      </c>
      <c r="D27" s="1">
        <v>2.2443423113197949E-3</v>
      </c>
      <c r="E27" s="1">
        <v>6.7373746885903987E-2</v>
      </c>
      <c r="F27" s="1">
        <v>1202569662214.115</v>
      </c>
    </row>
    <row r="28" spans="1:6" x14ac:dyDescent="0.2">
      <c r="A28" t="s">
        <v>25</v>
      </c>
      <c r="B28" s="1">
        <v>2006</v>
      </c>
      <c r="C28" s="1">
        <v>3.1902932589135879</v>
      </c>
      <c r="D28" s="1">
        <v>1.769664585855759E-2</v>
      </c>
      <c r="E28" s="1">
        <v>7.0775542361154062E-2</v>
      </c>
      <c r="F28" s="1">
        <v>1271177450288.6289</v>
      </c>
    </row>
    <row r="29" spans="1:6" x14ac:dyDescent="0.2">
      <c r="A29" t="s">
        <v>25</v>
      </c>
      <c r="B29" s="1">
        <v>2007</v>
      </c>
      <c r="C29" s="1">
        <v>3.2316186527222914</v>
      </c>
      <c r="D29" s="1">
        <v>3.1860589150561822E-3</v>
      </c>
      <c r="E29" s="1">
        <v>6.1162877223243338E-2</v>
      </c>
      <c r="F29" s="1">
        <v>1356109974070.7065</v>
      </c>
    </row>
    <row r="30" spans="1:6" x14ac:dyDescent="0.2">
      <c r="A30" t="s">
        <v>25</v>
      </c>
      <c r="B30" s="1">
        <v>2008</v>
      </c>
      <c r="C30" s="1">
        <v>3.3129089574067918</v>
      </c>
      <c r="D30" s="1">
        <v>9.8770600728148254E-3</v>
      </c>
      <c r="E30" s="1">
        <v>7.7589155271517538E-2</v>
      </c>
      <c r="F30" s="1">
        <v>1437875594718.2153</v>
      </c>
    </row>
    <row r="31" spans="1:6" x14ac:dyDescent="0.2">
      <c r="A31" t="s">
        <v>25</v>
      </c>
      <c r="B31" s="1">
        <v>2009</v>
      </c>
      <c r="C31" s="1">
        <v>3.4384026078346088</v>
      </c>
      <c r="D31" s="1">
        <v>2.4275567361713123E-2</v>
      </c>
      <c r="E31" s="1">
        <v>0.10289003296957658</v>
      </c>
      <c r="F31" s="1">
        <v>1376445611457.4707</v>
      </c>
    </row>
    <row r="32" spans="1:6" x14ac:dyDescent="0.2">
      <c r="A32" t="s">
        <v>25</v>
      </c>
      <c r="B32" s="1">
        <v>2010</v>
      </c>
      <c r="C32" s="1">
        <v>3.4542788120236296</v>
      </c>
      <c r="D32" s="1">
        <v>2.2368837834710307E-2</v>
      </c>
      <c r="E32" s="1">
        <v>0.10138995393457408</v>
      </c>
      <c r="F32" s="1">
        <v>1389078692335.9138</v>
      </c>
    </row>
    <row r="33" spans="1:6" x14ac:dyDescent="0.2">
      <c r="A33" t="s">
        <v>25</v>
      </c>
      <c r="B33" s="1">
        <v>2011</v>
      </c>
      <c r="C33" s="1">
        <v>3.4611349547166532</v>
      </c>
      <c r="D33" s="1">
        <v>1.4380153660545316E-2</v>
      </c>
      <c r="E33" s="1">
        <v>9.6112503664978019E-2</v>
      </c>
      <c r="F33" s="1">
        <v>1429496668675.7407</v>
      </c>
    </row>
    <row r="34" spans="1:6" x14ac:dyDescent="0.2">
      <c r="A34" t="s">
        <v>25</v>
      </c>
      <c r="B34" s="1">
        <v>2012</v>
      </c>
      <c r="C34" s="1">
        <v>3.5222062736080693</v>
      </c>
      <c r="D34" s="1">
        <v>5.6370185793532838E-3</v>
      </c>
      <c r="E34" s="1">
        <v>9.0002472926431806E-2</v>
      </c>
      <c r="F34" s="1">
        <v>1435173179451.448</v>
      </c>
    </row>
    <row r="35" spans="1:6" x14ac:dyDescent="0.2">
      <c r="A35" t="s">
        <v>25</v>
      </c>
      <c r="B35" s="1">
        <v>2013</v>
      </c>
      <c r="C35" s="1">
        <v>3.5795176042849239</v>
      </c>
      <c r="D35" s="1">
        <v>1.0790023981008867E-2</v>
      </c>
      <c r="E35" s="1">
        <v>9.9582481443194093E-2</v>
      </c>
      <c r="F35" s="1">
        <v>1455451831679.3132</v>
      </c>
    </row>
    <row r="36" spans="1:6" x14ac:dyDescent="0.2">
      <c r="A36" t="s">
        <v>25</v>
      </c>
      <c r="B36" s="1">
        <v>2014</v>
      </c>
      <c r="C36" s="1">
        <v>3.6575256319415286</v>
      </c>
      <c r="D36" s="1">
        <v>1.6890111507625333E-2</v>
      </c>
      <c r="E36" s="1">
        <v>0.10159611632434437</v>
      </c>
      <c r="F36" s="1">
        <v>1490614987870.6147</v>
      </c>
    </row>
    <row r="37" spans="1:6" x14ac:dyDescent="0.2">
      <c r="A37" t="s">
        <v>25</v>
      </c>
      <c r="B37" s="1">
        <v>2015</v>
      </c>
      <c r="C37" s="1">
        <v>3.7421222220466865</v>
      </c>
      <c r="D37" s="1">
        <v>1.1008886030189579E-2</v>
      </c>
      <c r="E37" s="1">
        <v>0.10268777750301267</v>
      </c>
      <c r="F37" s="1">
        <v>1540397077551.3328</v>
      </c>
    </row>
    <row r="38" spans="1:6" x14ac:dyDescent="0.2">
      <c r="A38" t="s">
        <v>25</v>
      </c>
      <c r="B38" s="1">
        <v>2016</v>
      </c>
      <c r="C38" s="1">
        <v>3.8204620731046584</v>
      </c>
      <c r="D38" s="1">
        <v>7.4705484284032109E-3</v>
      </c>
      <c r="E38" s="1">
        <v>9.0566625862714537E-2</v>
      </c>
      <c r="F38" s="1">
        <v>1594173568251.6191</v>
      </c>
    </row>
    <row r="39" spans="1:6" x14ac:dyDescent="0.2">
      <c r="A39" t="s">
        <v>25</v>
      </c>
      <c r="B39" s="1">
        <v>2017</v>
      </c>
      <c r="C39" s="1">
        <v>3.8106004417718342</v>
      </c>
      <c r="D39" s="1">
        <v>-0.12983477525806578</v>
      </c>
      <c r="E39" s="1">
        <v>0.11389948760862725</v>
      </c>
      <c r="F39" s="1">
        <v>1681657843721.9558</v>
      </c>
    </row>
    <row r="40" spans="1:6" x14ac:dyDescent="0.2">
      <c r="A40" t="s">
        <v>25</v>
      </c>
      <c r="B40" s="1">
        <v>2018</v>
      </c>
      <c r="C40" s="1">
        <v>3.7859188160596124</v>
      </c>
      <c r="D40" s="1">
        <v>1.1195950099001166</v>
      </c>
      <c r="E40" s="1">
        <v>-0.1329136640636055</v>
      </c>
      <c r="F40" s="1">
        <v>1770514137602.3198</v>
      </c>
    </row>
    <row r="41" spans="1:6" x14ac:dyDescent="0.2">
      <c r="A41" t="s">
        <v>25</v>
      </c>
      <c r="B41" s="1">
        <v>2019</v>
      </c>
      <c r="C41" s="1">
        <v>3.8023411898323931</v>
      </c>
      <c r="D41" s="1">
        <v>8.0231487970015128E-2</v>
      </c>
      <c r="E41" s="1">
        <v>8.4200224448762961E-2</v>
      </c>
      <c r="F41" s="1">
        <v>1847793245999.3203</v>
      </c>
    </row>
    <row r="42" spans="1:6" x14ac:dyDescent="0.2">
      <c r="A42" t="s">
        <v>25</v>
      </c>
      <c r="B42" s="1">
        <v>2020</v>
      </c>
      <c r="C42" s="1">
        <v>4.0958546583239599</v>
      </c>
      <c r="D42" s="1">
        <v>9.3561496753589088E-2</v>
      </c>
      <c r="E42" s="1">
        <v>0.15163095135216542</v>
      </c>
      <c r="F42" s="1">
        <v>1776802553932.7278</v>
      </c>
    </row>
    <row r="43" spans="1:6" x14ac:dyDescent="0.2">
      <c r="A43" t="s">
        <v>25</v>
      </c>
      <c r="B43" s="1">
        <v>2021</v>
      </c>
      <c r="C43" s="1">
        <v>3.9344282215595383</v>
      </c>
      <c r="D43" s="1">
        <v>-1.524775638074582E-2</v>
      </c>
      <c r="E43" s="1">
        <v>-4.4621748918948823E-2</v>
      </c>
      <c r="F43" s="1">
        <v>1880250497975.1135</v>
      </c>
    </row>
    <row r="44" spans="1:6" x14ac:dyDescent="0.2">
      <c r="A44" t="s">
        <v>25</v>
      </c>
      <c r="B44" s="1">
        <v>2022</v>
      </c>
      <c r="C44" s="1">
        <v>4.0849154900367415</v>
      </c>
      <c r="D44" s="1">
        <v>6.3197934914344361E-2</v>
      </c>
      <c r="E44" s="1">
        <v>8.6902519972878262E-2</v>
      </c>
      <c r="F44" s="1">
        <v>1961615495341.646</v>
      </c>
    </row>
    <row r="45" spans="1:6" x14ac:dyDescent="0.2">
      <c r="A45" t="s">
        <v>25</v>
      </c>
      <c r="B45" s="1">
        <v>2023</v>
      </c>
      <c r="C45" s="1">
        <v>4.1012307727223209</v>
      </c>
      <c r="D45" s="1">
        <v>8.4490114199218896E-2</v>
      </c>
      <c r="E45" s="1">
        <v>8.907021595140531E-2</v>
      </c>
      <c r="F45" s="1">
        <v>2040528199610.8423</v>
      </c>
    </row>
    <row r="46" spans="1:6" x14ac:dyDescent="0.2">
      <c r="A46" t="s">
        <v>26</v>
      </c>
      <c r="B46" s="1">
        <v>1980</v>
      </c>
      <c r="C46" s="1">
        <v>3.11399111489512</v>
      </c>
      <c r="D46" s="1">
        <v>-2.5807705427230658</v>
      </c>
      <c r="E46" s="1">
        <v>-2.1508088227327655</v>
      </c>
      <c r="F46" s="1">
        <v>8509983710971.0879</v>
      </c>
    </row>
    <row r="47" spans="1:6" x14ac:dyDescent="0.2">
      <c r="A47" t="s">
        <v>26</v>
      </c>
      <c r="B47" s="1">
        <v>1981</v>
      </c>
      <c r="C47" s="1">
        <v>3.2166119446352024</v>
      </c>
      <c r="D47" s="1">
        <v>-0.12915621816577411</v>
      </c>
      <c r="E47" s="1">
        <v>-2.259185911283261E-2</v>
      </c>
      <c r="F47" s="1">
        <v>8494590143828.9434</v>
      </c>
    </row>
    <row r="48" spans="1:6" x14ac:dyDescent="0.2">
      <c r="A48" t="s">
        <v>26</v>
      </c>
      <c r="B48" s="1">
        <v>1982</v>
      </c>
      <c r="C48" s="1">
        <v>3.2675958303652863</v>
      </c>
      <c r="D48" s="1">
        <v>4.3117084890770187E-2</v>
      </c>
      <c r="E48" s="1">
        <v>8.266044064643091E-2</v>
      </c>
      <c r="F48" s="1">
        <v>8553307450717.1748</v>
      </c>
    </row>
    <row r="49" spans="1:6" x14ac:dyDescent="0.2">
      <c r="A49" t="s">
        <v>26</v>
      </c>
      <c r="B49" s="1">
        <v>1983</v>
      </c>
      <c r="C49" s="1">
        <v>3.3123247125654469</v>
      </c>
      <c r="D49" s="1">
        <v>4.4785217756927918E-2</v>
      </c>
      <c r="E49" s="1">
        <v>8.0473343581701468E-2</v>
      </c>
      <c r="F49" s="1">
        <v>8710896056740.0244</v>
      </c>
    </row>
    <row r="50" spans="1:6" x14ac:dyDescent="0.2">
      <c r="A50" t="s">
        <v>26</v>
      </c>
      <c r="B50" s="1">
        <v>1984</v>
      </c>
      <c r="C50" s="1">
        <v>3.3558332264895046</v>
      </c>
      <c r="D50" s="1">
        <v>-8.0526608159385404E-3</v>
      </c>
      <c r="E50" s="1">
        <v>2.8782771571493761E-2</v>
      </c>
      <c r="F50" s="1">
        <v>8936876966304.6152</v>
      </c>
    </row>
    <row r="51" spans="1:6" x14ac:dyDescent="0.2">
      <c r="A51" t="s">
        <v>26</v>
      </c>
      <c r="B51" s="1">
        <v>1985</v>
      </c>
      <c r="C51" s="1">
        <v>3.3914453213754956</v>
      </c>
      <c r="D51" s="1">
        <v>0.88406235521069731</v>
      </c>
      <c r="E51" s="1">
        <v>0.94394792954466422</v>
      </c>
      <c r="F51" s="1">
        <v>9182328999227.9844</v>
      </c>
    </row>
    <row r="52" spans="1:6" x14ac:dyDescent="0.2">
      <c r="A52" t="s">
        <v>26</v>
      </c>
      <c r="B52" s="1">
        <v>1986</v>
      </c>
      <c r="C52" s="1">
        <v>3.4644222906496038</v>
      </c>
      <c r="D52" s="1">
        <v>9.7240862392963423E-2</v>
      </c>
      <c r="E52" s="1">
        <v>0.14175567693284208</v>
      </c>
      <c r="F52" s="1">
        <v>9442811690210.5156</v>
      </c>
    </row>
    <row r="53" spans="1:6" x14ac:dyDescent="0.2">
      <c r="A53" t="s">
        <v>26</v>
      </c>
      <c r="B53" s="1">
        <v>1987</v>
      </c>
      <c r="C53" s="1">
        <v>3.5654219640187668</v>
      </c>
      <c r="D53" s="1">
        <v>9.5756933293615162E-2</v>
      </c>
      <c r="E53" s="1">
        <v>0.15680241129319802</v>
      </c>
      <c r="F53" s="1">
        <v>9704579087349.5</v>
      </c>
    </row>
    <row r="54" spans="1:6" x14ac:dyDescent="0.2">
      <c r="A54" t="s">
        <v>26</v>
      </c>
      <c r="B54" s="1">
        <v>1988</v>
      </c>
      <c r="C54" s="1">
        <v>3.628204284890697</v>
      </c>
      <c r="D54" s="1">
        <v>8.5226827831161617E-2</v>
      </c>
      <c r="E54" s="1">
        <v>0.14094499833538718</v>
      </c>
      <c r="F54" s="1">
        <v>10127928945602.631</v>
      </c>
    </row>
    <row r="55" spans="1:6" x14ac:dyDescent="0.2">
      <c r="A55" t="s">
        <v>26</v>
      </c>
      <c r="B55" s="1">
        <v>1989</v>
      </c>
      <c r="C55" s="1">
        <v>3.7738297087378747</v>
      </c>
      <c r="D55" s="1">
        <v>9.6285013818555157E-2</v>
      </c>
      <c r="E55" s="1">
        <v>0.1525065863636228</v>
      </c>
      <c r="F55" s="1">
        <v>10506871514703.469</v>
      </c>
    </row>
    <row r="56" spans="1:6" x14ac:dyDescent="0.2">
      <c r="A56" t="s">
        <v>26</v>
      </c>
      <c r="B56" s="1">
        <v>1990</v>
      </c>
      <c r="C56" s="1">
        <v>3.7658190908397162</v>
      </c>
      <c r="D56" s="1">
        <v>0.10667715635394542</v>
      </c>
      <c r="E56" s="1">
        <v>0.15914906422366909</v>
      </c>
      <c r="F56" s="1">
        <v>10821179801209.773</v>
      </c>
    </row>
    <row r="57" spans="1:6" x14ac:dyDescent="0.2">
      <c r="A57" t="s">
        <v>26</v>
      </c>
      <c r="B57" s="1">
        <v>1991</v>
      </c>
      <c r="C57" s="1">
        <v>3.8154877025881628</v>
      </c>
      <c r="D57" s="1">
        <v>0.11665767287277709</v>
      </c>
      <c r="E57" s="1">
        <v>0.15718940540286191</v>
      </c>
      <c r="F57" s="1">
        <v>11003930130031.572</v>
      </c>
    </row>
    <row r="58" spans="1:6" x14ac:dyDescent="0.2">
      <c r="A58" t="s">
        <v>26</v>
      </c>
      <c r="B58" s="1">
        <v>1992</v>
      </c>
      <c r="C58" s="1">
        <v>3.9009430672792584</v>
      </c>
      <c r="D58" s="1">
        <v>0.10320416503032669</v>
      </c>
      <c r="E58" s="1">
        <v>0.14023205699199481</v>
      </c>
      <c r="F58" s="1">
        <v>11153172081153.924</v>
      </c>
    </row>
    <row r="59" spans="1:6" x14ac:dyDescent="0.2">
      <c r="A59" t="s">
        <v>26</v>
      </c>
      <c r="B59" s="1">
        <v>1993</v>
      </c>
      <c r="C59" s="1">
        <v>4.0369223602294424</v>
      </c>
      <c r="D59" s="1">
        <v>9.8138579987654614E-2</v>
      </c>
      <c r="E59" s="1">
        <v>0.13354437060928415</v>
      </c>
      <c r="F59" s="1">
        <v>11082030052446.527</v>
      </c>
    </row>
    <row r="60" spans="1:6" x14ac:dyDescent="0.2">
      <c r="A60" t="s">
        <v>26</v>
      </c>
      <c r="B60" s="1">
        <v>1994</v>
      </c>
      <c r="C60" s="1">
        <v>3.972467420367237</v>
      </c>
      <c r="D60" s="1">
        <v>0.10030663351967048</v>
      </c>
      <c r="E60" s="1">
        <v>0.14912255679908848</v>
      </c>
      <c r="F60" s="1">
        <v>11450524293189.939</v>
      </c>
    </row>
    <row r="61" spans="1:6" x14ac:dyDescent="0.2">
      <c r="A61" t="s">
        <v>26</v>
      </c>
      <c r="B61" s="1">
        <v>1995</v>
      </c>
      <c r="C61" s="1">
        <v>3.8237471706380455</v>
      </c>
      <c r="D61" s="1">
        <v>9.7375950631951785E-2</v>
      </c>
      <c r="E61" s="1">
        <v>0.17840382670596056</v>
      </c>
      <c r="F61" s="1">
        <v>11695335832751.867</v>
      </c>
    </row>
    <row r="62" spans="1:6" x14ac:dyDescent="0.2">
      <c r="A62" t="s">
        <v>26</v>
      </c>
      <c r="B62" s="1">
        <v>1996</v>
      </c>
      <c r="C62" s="1">
        <v>3.7855259915938242</v>
      </c>
      <c r="D62" s="1">
        <v>8.8757691758166488E-2</v>
      </c>
      <c r="E62" s="1">
        <v>0.14215320328658626</v>
      </c>
      <c r="F62" s="1">
        <v>11962132668655.846</v>
      </c>
    </row>
    <row r="63" spans="1:6" x14ac:dyDescent="0.2">
      <c r="A63" t="s">
        <v>26</v>
      </c>
      <c r="B63" s="1">
        <v>1997</v>
      </c>
      <c r="C63" s="1">
        <v>3.8704562199720063</v>
      </c>
      <c r="D63" s="1">
        <v>7.9107426972500311E-2</v>
      </c>
      <c r="E63" s="1">
        <v>0.13118407392721548</v>
      </c>
      <c r="F63" s="1">
        <v>12362828428200.627</v>
      </c>
    </row>
    <row r="64" spans="1:6" x14ac:dyDescent="0.2">
      <c r="A64" t="s">
        <v>26</v>
      </c>
      <c r="B64" s="1">
        <v>1998</v>
      </c>
      <c r="C64" s="1">
        <v>4.0105415783807263</v>
      </c>
      <c r="D64" s="1">
        <v>6.8877610701035846E-2</v>
      </c>
      <c r="E64" s="1">
        <v>0.12336686061772191</v>
      </c>
      <c r="F64" s="1">
        <v>12696281795960.318</v>
      </c>
    </row>
    <row r="65" spans="1:6" x14ac:dyDescent="0.2">
      <c r="A65" t="s">
        <v>26</v>
      </c>
      <c r="B65" s="1">
        <v>1999</v>
      </c>
      <c r="C65" s="1">
        <v>4.1805644789866028</v>
      </c>
      <c r="D65" s="1">
        <v>6.4685835583259646E-2</v>
      </c>
      <c r="E65" s="1">
        <v>0.10508953373874158</v>
      </c>
      <c r="F65" s="1">
        <v>13101306219435.496</v>
      </c>
    </row>
    <row r="66" spans="1:6" x14ac:dyDescent="0.2">
      <c r="A66" t="s">
        <v>26</v>
      </c>
      <c r="B66" s="1">
        <v>2000</v>
      </c>
      <c r="C66" s="1">
        <v>4.2845797636001395</v>
      </c>
      <c r="D66" s="1">
        <v>6.3934958928122412E-2</v>
      </c>
      <c r="E66" s="1">
        <v>9.978834576633891E-2</v>
      </c>
      <c r="F66" s="1">
        <v>13541370064056.75</v>
      </c>
    </row>
    <row r="67" spans="1:6" x14ac:dyDescent="0.2">
      <c r="A67" t="s">
        <v>26</v>
      </c>
      <c r="B67" s="1">
        <v>2001</v>
      </c>
      <c r="C67" s="1">
        <v>4.3206635593857738</v>
      </c>
      <c r="D67" s="1">
        <v>6.9442838147930924E-2</v>
      </c>
      <c r="E67" s="1">
        <v>0.10600438063533335</v>
      </c>
      <c r="F67" s="1">
        <v>13773530381995.686</v>
      </c>
    </row>
    <row r="68" spans="1:6" x14ac:dyDescent="0.2">
      <c r="A68" t="s">
        <v>26</v>
      </c>
      <c r="B68" s="1">
        <v>2002</v>
      </c>
      <c r="C68" s="1">
        <v>4.3476470904216722</v>
      </c>
      <c r="D68" s="1">
        <v>7.2096769861432569E-2</v>
      </c>
      <c r="E68" s="1">
        <v>0.11709069427885925</v>
      </c>
      <c r="F68" s="1">
        <v>13943691984378.584</v>
      </c>
    </row>
    <row r="69" spans="1:6" x14ac:dyDescent="0.2">
      <c r="A69" t="s">
        <v>26</v>
      </c>
      <c r="B69" s="1">
        <v>2003</v>
      </c>
      <c r="C69" s="1">
        <v>4.453520235297499</v>
      </c>
      <c r="D69" s="1">
        <v>7.1074927845062447E-2</v>
      </c>
      <c r="E69" s="1">
        <v>0.12404816068577676</v>
      </c>
      <c r="F69" s="1">
        <v>14160786568067.924</v>
      </c>
    </row>
    <row r="70" spans="1:6" x14ac:dyDescent="0.2">
      <c r="A70" t="s">
        <v>26</v>
      </c>
      <c r="B70" s="1">
        <v>2004</v>
      </c>
      <c r="C70" s="1">
        <v>4.6202972306669059</v>
      </c>
      <c r="D70" s="1">
        <v>6.7190754701546895E-2</v>
      </c>
      <c r="E70" s="1">
        <v>0.12478501112089764</v>
      </c>
      <c r="F70" s="1">
        <v>14505205543524.623</v>
      </c>
    </row>
    <row r="71" spans="1:6" x14ac:dyDescent="0.2">
      <c r="A71" t="s">
        <v>26</v>
      </c>
      <c r="B71" s="1">
        <v>2005</v>
      </c>
      <c r="C71" s="1">
        <v>4.857438995783637</v>
      </c>
      <c r="D71" s="1">
        <v>6.401591111778325E-2</v>
      </c>
      <c r="E71" s="1">
        <v>0.12281993108194215</v>
      </c>
      <c r="F71" s="1">
        <v>14762278963691.684</v>
      </c>
    </row>
    <row r="72" spans="1:6" x14ac:dyDescent="0.2">
      <c r="A72" t="s">
        <v>26</v>
      </c>
      <c r="B72" s="1">
        <v>2006</v>
      </c>
      <c r="C72" s="1">
        <v>5.0408327550309844</v>
      </c>
      <c r="D72" s="1">
        <v>6.2658135306807083E-2</v>
      </c>
      <c r="E72" s="1">
        <v>0.11704676350497996</v>
      </c>
      <c r="F72" s="1">
        <v>15170106157880.701</v>
      </c>
    </row>
    <row r="73" spans="1:6" x14ac:dyDescent="0.2">
      <c r="A73" t="s">
        <v>26</v>
      </c>
      <c r="B73" s="1">
        <v>2007</v>
      </c>
      <c r="C73" s="1">
        <v>5.0887699471792214</v>
      </c>
      <c r="D73" s="1">
        <v>6.7280119875564481E-2</v>
      </c>
      <c r="E73" s="1">
        <v>0.1129734518081318</v>
      </c>
      <c r="F73" s="1">
        <v>15665623743578.367</v>
      </c>
    </row>
    <row r="74" spans="1:6" x14ac:dyDescent="0.2">
      <c r="A74" t="s">
        <v>26</v>
      </c>
      <c r="B74" s="1">
        <v>2008</v>
      </c>
      <c r="C74" s="1">
        <v>5.06879648542452</v>
      </c>
      <c r="D74" s="1">
        <v>2.8305114504549721E-2</v>
      </c>
      <c r="E74" s="1">
        <v>4.4770919294999975E-2</v>
      </c>
      <c r="F74" s="1">
        <v>15543000943466.52</v>
      </c>
    </row>
    <row r="75" spans="1:6" x14ac:dyDescent="0.2">
      <c r="A75" t="s">
        <v>26</v>
      </c>
      <c r="B75" s="1">
        <v>2009</v>
      </c>
      <c r="C75" s="1">
        <v>5.2056138898895341</v>
      </c>
      <c r="D75" s="1">
        <v>7.5922484657052244E-2</v>
      </c>
      <c r="E75" s="1">
        <v>0.11126684177706436</v>
      </c>
      <c r="F75" s="1">
        <v>14822492678699.594</v>
      </c>
    </row>
    <row r="76" spans="1:6" x14ac:dyDescent="0.2">
      <c r="A76" t="s">
        <v>26</v>
      </c>
      <c r="B76" s="1">
        <v>2010</v>
      </c>
      <c r="C76" s="1">
        <v>5.1257009608173858</v>
      </c>
      <c r="D76" s="1">
        <v>5.0973091203475297E-2</v>
      </c>
      <c r="E76" s="1">
        <v>0.10407840297852708</v>
      </c>
      <c r="F76" s="1">
        <v>15416639624578.166</v>
      </c>
    </row>
    <row r="77" spans="1:6" x14ac:dyDescent="0.2">
      <c r="A77" t="s">
        <v>26</v>
      </c>
      <c r="B77" s="1">
        <v>2011</v>
      </c>
      <c r="C77" s="1">
        <v>5.143253973971933</v>
      </c>
      <c r="D77" s="1">
        <v>5.7418364271722332E-2</v>
      </c>
      <c r="E77" s="1">
        <v>0.10785865065331367</v>
      </c>
      <c r="F77" s="1">
        <v>15520058912818.523</v>
      </c>
    </row>
    <row r="78" spans="1:6" x14ac:dyDescent="0.2">
      <c r="A78" t="s">
        <v>26</v>
      </c>
      <c r="B78" s="1">
        <v>2012</v>
      </c>
      <c r="C78" s="1">
        <v>5.2351585163536258</v>
      </c>
      <c r="D78" s="1">
        <v>5.884069528445867E-2</v>
      </c>
      <c r="E78" s="1">
        <v>0.10551082108158148</v>
      </c>
      <c r="F78" s="1">
        <v>15314909846005.602</v>
      </c>
    </row>
    <row r="79" spans="1:6" x14ac:dyDescent="0.2">
      <c r="A79" t="s">
        <v>26</v>
      </c>
      <c r="B79" s="1">
        <v>2013</v>
      </c>
      <c r="C79" s="1">
        <v>5.2725627164971174</v>
      </c>
      <c r="D79" s="1">
        <v>6.2749441167630662E-2</v>
      </c>
      <c r="E79" s="1">
        <v>0.10953014065877821</v>
      </c>
      <c r="F79" s="1">
        <v>15421256356545.336</v>
      </c>
    </row>
    <row r="80" spans="1:6" x14ac:dyDescent="0.2">
      <c r="A80" t="s">
        <v>26</v>
      </c>
      <c r="B80" s="1">
        <v>2014</v>
      </c>
      <c r="C80" s="1">
        <v>5.4053482794909833</v>
      </c>
      <c r="D80" s="1">
        <v>5.2857753398936211E-2</v>
      </c>
      <c r="E80" s="1">
        <v>9.539391852487239E-2</v>
      </c>
      <c r="F80" s="1">
        <v>15551240444054.088</v>
      </c>
    </row>
    <row r="81" spans="1:6" x14ac:dyDescent="0.2">
      <c r="A81" t="s">
        <v>26</v>
      </c>
      <c r="B81" s="1">
        <v>2015</v>
      </c>
      <c r="C81" s="1">
        <v>5.5161489695762098</v>
      </c>
      <c r="D81" s="1">
        <v>4.7385219072114938E-2</v>
      </c>
      <c r="E81" s="1">
        <v>9.5576906045762244E-2</v>
      </c>
      <c r="F81" s="1">
        <v>15815515952551.15</v>
      </c>
    </row>
    <row r="82" spans="1:6" x14ac:dyDescent="0.2">
      <c r="A82" t="s">
        <v>26</v>
      </c>
      <c r="B82" s="1">
        <v>2016</v>
      </c>
      <c r="C82" s="1">
        <v>5.6041805690438906</v>
      </c>
      <c r="D82" s="1">
        <v>5.1195970548732234E-2</v>
      </c>
      <c r="E82" s="1">
        <v>9.7521666515230199E-2</v>
      </c>
      <c r="F82" s="1">
        <v>16211940802133.178</v>
      </c>
    </row>
    <row r="83" spans="1:6" x14ac:dyDescent="0.2">
      <c r="A83" t="s">
        <v>26</v>
      </c>
      <c r="B83" s="1">
        <v>2017</v>
      </c>
      <c r="C83" s="1">
        <v>5.6573717019722185</v>
      </c>
      <c r="D83" s="1">
        <v>4.2972310476411708E-2</v>
      </c>
      <c r="E83" s="1">
        <v>5.0218965717951203E-2</v>
      </c>
      <c r="F83" s="1">
        <v>16680770350488.816</v>
      </c>
    </row>
    <row r="84" spans="1:6" x14ac:dyDescent="0.2">
      <c r="A84" t="s">
        <v>26</v>
      </c>
      <c r="B84" s="1">
        <v>2018</v>
      </c>
      <c r="C84" s="1">
        <v>5.6587891103706456</v>
      </c>
      <c r="D84" s="1">
        <v>4.910753914755029E-2</v>
      </c>
      <c r="E84" s="1">
        <v>8.708284939750377E-2</v>
      </c>
      <c r="F84" s="1">
        <v>17018542697184.461</v>
      </c>
    </row>
    <row r="85" spans="1:6" x14ac:dyDescent="0.2">
      <c r="A85" t="s">
        <v>26</v>
      </c>
      <c r="B85" s="1">
        <v>2019</v>
      </c>
      <c r="C85" s="1">
        <v>5.731459559483584</v>
      </c>
      <c r="D85" s="1">
        <v>5.4071094585015071E-2</v>
      </c>
      <c r="E85" s="1">
        <v>0.10974861991461549</v>
      </c>
      <c r="F85" s="1">
        <v>17265567070169.422</v>
      </c>
    </row>
    <row r="86" spans="1:6" x14ac:dyDescent="0.2">
      <c r="A86" t="s">
        <v>26</v>
      </c>
      <c r="B86" s="1">
        <v>2020</v>
      </c>
      <c r="C86" s="1">
        <v>6.455115170365306</v>
      </c>
      <c r="D86" s="1">
        <v>0.10195099133053122</v>
      </c>
      <c r="E86" s="1">
        <v>0.14809587857888679</v>
      </c>
      <c r="F86" s="1">
        <v>15905281175053.152</v>
      </c>
    </row>
    <row r="87" spans="1:6" x14ac:dyDescent="0.2">
      <c r="A87" t="s">
        <v>26</v>
      </c>
      <c r="B87" s="1">
        <v>2021</v>
      </c>
      <c r="C87" s="1">
        <v>6.2481712665388818</v>
      </c>
      <c r="D87" s="1">
        <v>0.10543929676439824</v>
      </c>
      <c r="E87" s="1">
        <v>0.17926383152769271</v>
      </c>
      <c r="F87" s="1">
        <v>17181696295756.361</v>
      </c>
    </row>
    <row r="88" spans="1:6" x14ac:dyDescent="0.2">
      <c r="A88" t="s">
        <v>26</v>
      </c>
      <c r="B88" s="1">
        <v>2022</v>
      </c>
      <c r="C88" s="1">
        <v>6.002459708138419</v>
      </c>
      <c r="D88" s="1">
        <v>6.3839761410783291E-2</v>
      </c>
      <c r="E88" s="1">
        <v>0.15931427852664171</v>
      </c>
      <c r="F88" s="1">
        <v>17789642777676.852</v>
      </c>
    </row>
    <row r="89" spans="1:6" x14ac:dyDescent="0.2">
      <c r="A89" t="s">
        <v>26</v>
      </c>
      <c r="B89" s="1">
        <v>2023</v>
      </c>
      <c r="C89" s="1">
        <v>5.7935507947240081</v>
      </c>
      <c r="D89" s="1">
        <v>3.3136211317931319E-2</v>
      </c>
      <c r="E89" s="1">
        <v>-2.6287664774193274E-2</v>
      </c>
      <c r="F89" s="1">
        <v>17449012432821.016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R353"/>
  <sheetViews>
    <sheetView workbookViewId="0">
      <pane xSplit="1" ySplit="1" topLeftCell="F13" activePane="bottomRight" state="frozen"/>
      <selection activeCell="B12" sqref="B12"/>
      <selection pane="topRight" activeCell="B12" sqref="B12"/>
      <selection pane="bottomLeft" activeCell="B12" sqref="B12"/>
      <selection pane="bottomRight" activeCell="G2" sqref="G2:R45"/>
    </sheetView>
  </sheetViews>
  <sheetFormatPr baseColWidth="10" defaultColWidth="8.83203125" defaultRowHeight="15" x14ac:dyDescent="0.2"/>
  <cols>
    <col min="3" max="3" width="8.83203125" style="2"/>
    <col min="4" max="4" width="9.33203125" style="2" bestFit="1" customWidth="1"/>
    <col min="5" max="5" width="15.1640625" style="2" bestFit="1" customWidth="1"/>
    <col min="6" max="6" width="16.33203125" style="2" customWidth="1"/>
    <col min="7" max="7" width="20.33203125" style="2" bestFit="1" customWidth="1"/>
    <col min="8" max="8" width="20.33203125" style="2" customWidth="1"/>
    <col min="9" max="9" width="26" bestFit="1" customWidth="1"/>
    <col min="10" max="10" width="11.5" customWidth="1"/>
  </cols>
  <sheetData>
    <row r="1" spans="1:18" ht="119" x14ac:dyDescent="0.2">
      <c r="A1" s="13" t="s">
        <v>73</v>
      </c>
      <c r="B1" t="s">
        <v>8</v>
      </c>
      <c r="C1" s="109" t="s">
        <v>48</v>
      </c>
      <c r="D1" s="109" t="s">
        <v>49</v>
      </c>
      <c r="E1" s="109" t="s">
        <v>50</v>
      </c>
      <c r="F1" s="108" t="s">
        <v>10</v>
      </c>
      <c r="G1" s="108" t="s">
        <v>40</v>
      </c>
      <c r="H1" s="108" t="s">
        <v>40</v>
      </c>
      <c r="I1" s="113" t="s">
        <v>42</v>
      </c>
      <c r="J1" s="113" t="s">
        <v>41</v>
      </c>
      <c r="K1" s="101" t="s">
        <v>60</v>
      </c>
      <c r="L1" s="129" t="s">
        <v>61</v>
      </c>
      <c r="M1" s="112" t="s">
        <v>64</v>
      </c>
      <c r="N1" s="112" t="s">
        <v>65</v>
      </c>
      <c r="O1" s="129" t="s">
        <v>62</v>
      </c>
      <c r="P1" s="129" t="s">
        <v>63</v>
      </c>
      <c r="Q1" s="112" t="s">
        <v>66</v>
      </c>
      <c r="R1" s="112" t="s">
        <v>67</v>
      </c>
    </row>
    <row r="2" spans="1:18" s="14" customFormat="1" ht="16" x14ac:dyDescent="0.2">
      <c r="A2" s="1" t="s">
        <v>74</v>
      </c>
      <c r="B2" s="1">
        <v>1980</v>
      </c>
      <c r="C2" s="1">
        <v>2.877698913598878</v>
      </c>
      <c r="D2" s="1">
        <v>-0.74387873049150988</v>
      </c>
      <c r="E2" s="1">
        <v>-0.6659028947245037</v>
      </c>
      <c r="F2" s="1">
        <v>27318173836590.719</v>
      </c>
      <c r="G2" s="90"/>
      <c r="H2" s="90"/>
      <c r="I2" s="112"/>
      <c r="K2" s="89"/>
      <c r="O2" s="89"/>
    </row>
    <row r="3" spans="1:18" s="14" customFormat="1" x14ac:dyDescent="0.2">
      <c r="A3" s="1" t="s">
        <v>74</v>
      </c>
      <c r="B3" s="1">
        <v>1981</v>
      </c>
      <c r="C3" s="1">
        <v>2.9402057608279537</v>
      </c>
      <c r="D3" s="1">
        <v>2.6716610516499161E-2</v>
      </c>
      <c r="E3" s="1">
        <v>5.9771225643676235E-2</v>
      </c>
      <c r="F3" s="1">
        <v>27729220600803.832</v>
      </c>
      <c r="G3" s="90">
        <f>F3/F2-1</f>
        <v>1.5046641355746404E-2</v>
      </c>
      <c r="H3" s="90">
        <f>1+G3</f>
        <v>1.0150466413557464</v>
      </c>
      <c r="I3" s="91">
        <f>H3*(C3/C2)-1</f>
        <v>3.709459259963177E-2</v>
      </c>
      <c r="J3" s="91">
        <f>1+I3</f>
        <v>1.0370945925996318</v>
      </c>
      <c r="K3" s="91">
        <f>D2/C2</f>
        <v>-0.25849776256168788</v>
      </c>
      <c r="L3" s="91">
        <f>1+K3</f>
        <v>0.74150223743831212</v>
      </c>
      <c r="M3" s="91">
        <f>J3/L3-1</f>
        <v>0.39863986949319341</v>
      </c>
      <c r="N3" s="90">
        <f>1+M3</f>
        <v>1.3986398694931934</v>
      </c>
      <c r="O3" s="91">
        <f>E2/C2</f>
        <v>-0.23140116972547317</v>
      </c>
      <c r="P3" s="91">
        <f>1+O3</f>
        <v>0.7685988302745268</v>
      </c>
      <c r="Q3" s="91">
        <f>J3/P3-1</f>
        <v>0.3493314740398501</v>
      </c>
      <c r="R3" s="90">
        <f>1+Q3</f>
        <v>1.3493314740398501</v>
      </c>
    </row>
    <row r="4" spans="1:18" s="14" customFormat="1" x14ac:dyDescent="0.2">
      <c r="A4" s="1" t="s">
        <v>74</v>
      </c>
      <c r="B4" s="1">
        <v>1982</v>
      </c>
      <c r="C4" s="1">
        <v>3.0591675023871598</v>
      </c>
      <c r="D4" s="1">
        <v>0.12587405670142135</v>
      </c>
      <c r="E4" s="1">
        <v>0.15444608769251655</v>
      </c>
      <c r="F4" s="1">
        <v>27576345891204.023</v>
      </c>
      <c r="G4" s="90">
        <f t="shared" ref="G4:G44" si="0">F4/F3-1</f>
        <v>-5.5131268130693689E-3</v>
      </c>
      <c r="H4" s="90">
        <f t="shared" ref="H4:H45" si="1">1+G4</f>
        <v>0.99448687318693063</v>
      </c>
      <c r="I4" s="91">
        <f t="shared" ref="I4:I45" si="2">H4*(C4/C3)-1</f>
        <v>3.4724155886074692E-2</v>
      </c>
      <c r="J4" s="91">
        <f t="shared" ref="J4:J45" si="3">1+I4</f>
        <v>1.0347241558860747</v>
      </c>
      <c r="K4" s="91">
        <f t="shared" ref="K4:K45" si="4">D3/C3</f>
        <v>9.086646544415938E-3</v>
      </c>
      <c r="L4" s="91">
        <f t="shared" ref="L4:L45" si="5">1+K4</f>
        <v>1.0090866465444159</v>
      </c>
      <c r="M4" s="91">
        <f t="shared" ref="M4:M45" si="6">J4/L4-1</f>
        <v>2.5406648110401164E-2</v>
      </c>
      <c r="N4" s="90">
        <f t="shared" ref="N4:N45" si="7">1+M4</f>
        <v>1.0254066481104012</v>
      </c>
      <c r="O4" s="91">
        <f t="shared" ref="O4:O45" si="8">E3/C3</f>
        <v>2.0328926104425028E-2</v>
      </c>
      <c r="P4" s="91">
        <f t="shared" ref="P4:P45" si="9">1+O4</f>
        <v>1.020328926104425</v>
      </c>
      <c r="Q4" s="91">
        <f t="shared" ref="Q4:Q45" si="10">J4/P4-1</f>
        <v>1.4108420738996541E-2</v>
      </c>
      <c r="R4" s="90">
        <f t="shared" ref="R4:R45" si="11">1+Q4</f>
        <v>1.0141084207389965</v>
      </c>
    </row>
    <row r="5" spans="1:18" s="14" customFormat="1" x14ac:dyDescent="0.2">
      <c r="A5" s="1" t="s">
        <v>74</v>
      </c>
      <c r="B5" s="1">
        <v>1983</v>
      </c>
      <c r="C5" s="1">
        <v>3.0801487095519096</v>
      </c>
      <c r="D5" s="1">
        <v>8.7201932324260892E-2</v>
      </c>
      <c r="E5" s="1">
        <v>0.1221595019977232</v>
      </c>
      <c r="F5" s="1">
        <v>28303271850476.047</v>
      </c>
      <c r="G5" s="90">
        <f t="shared" si="0"/>
        <v>2.6360488882027244E-2</v>
      </c>
      <c r="H5" s="90">
        <f t="shared" si="1"/>
        <v>1.0263604888820272</v>
      </c>
      <c r="I5" s="91">
        <f t="shared" si="2"/>
        <v>3.3399751042776371E-2</v>
      </c>
      <c r="J5" s="91">
        <f t="shared" si="3"/>
        <v>1.0333997510427764</v>
      </c>
      <c r="K5" s="91">
        <f t="shared" si="4"/>
        <v>4.1146506885679869E-2</v>
      </c>
      <c r="L5" s="91">
        <f t="shared" si="5"/>
        <v>1.0411465068856798</v>
      </c>
      <c r="M5" s="91">
        <f t="shared" si="6"/>
        <v>-7.4406010985675897E-3</v>
      </c>
      <c r="N5" s="90">
        <f t="shared" si="7"/>
        <v>0.99255939890143241</v>
      </c>
      <c r="O5" s="91">
        <f t="shared" si="8"/>
        <v>5.0486312884795506E-2</v>
      </c>
      <c r="P5" s="91">
        <f t="shared" si="9"/>
        <v>1.0504863128847954</v>
      </c>
      <c r="Q5" s="91">
        <f t="shared" si="10"/>
        <v>-1.6265382644631288E-2</v>
      </c>
      <c r="R5" s="90">
        <f t="shared" si="11"/>
        <v>0.98373461735536871</v>
      </c>
    </row>
    <row r="6" spans="1:18" s="14" customFormat="1" x14ac:dyDescent="0.2">
      <c r="A6" s="1" t="s">
        <v>74</v>
      </c>
      <c r="B6" s="1">
        <v>1984</v>
      </c>
      <c r="C6" s="1">
        <v>3.0684650247710459</v>
      </c>
      <c r="D6" s="1">
        <v>6.3801825299346512E-2</v>
      </c>
      <c r="E6" s="1">
        <v>9.7139213397136534E-2</v>
      </c>
      <c r="F6" s="1">
        <v>29702220016021.531</v>
      </c>
      <c r="G6" s="90">
        <f t="shared" si="0"/>
        <v>4.9427082951257972E-2</v>
      </c>
      <c r="H6" s="90">
        <f t="shared" si="1"/>
        <v>1.049427082951258</v>
      </c>
      <c r="I6" s="91">
        <f t="shared" si="2"/>
        <v>4.5446374097922293E-2</v>
      </c>
      <c r="J6" s="91">
        <f t="shared" si="3"/>
        <v>1.0454463740979223</v>
      </c>
      <c r="K6" s="91">
        <f t="shared" si="4"/>
        <v>2.8310948771349015E-2</v>
      </c>
      <c r="L6" s="91">
        <f t="shared" si="5"/>
        <v>1.0283109487713491</v>
      </c>
      <c r="M6" s="91">
        <f t="shared" si="6"/>
        <v>1.6663661266124841E-2</v>
      </c>
      <c r="N6" s="90">
        <f t="shared" si="7"/>
        <v>1.0166636612661248</v>
      </c>
      <c r="O6" s="91">
        <f t="shared" si="8"/>
        <v>3.9660261083788576E-2</v>
      </c>
      <c r="P6" s="91">
        <f t="shared" si="9"/>
        <v>1.0396602610837886</v>
      </c>
      <c r="Q6" s="91">
        <f t="shared" si="10"/>
        <v>5.565388262606108E-3</v>
      </c>
      <c r="R6" s="90">
        <f t="shared" si="11"/>
        <v>1.0055653882626061</v>
      </c>
    </row>
    <row r="7" spans="1:18" s="14" customFormat="1" x14ac:dyDescent="0.2">
      <c r="A7" s="1" t="s">
        <v>74</v>
      </c>
      <c r="B7" s="1">
        <v>1985</v>
      </c>
      <c r="C7" s="1">
        <v>3.1153214358457348</v>
      </c>
      <c r="D7" s="1">
        <v>0.32730235667773583</v>
      </c>
      <c r="E7" s="1">
        <v>0.36530224084409685</v>
      </c>
      <c r="F7" s="1">
        <v>30720827662986.688</v>
      </c>
      <c r="G7" s="90">
        <f t="shared" si="0"/>
        <v>3.4293990362192162E-2</v>
      </c>
      <c r="H7" s="90">
        <f t="shared" si="1"/>
        <v>1.0342939903621922</v>
      </c>
      <c r="I7" s="91">
        <f t="shared" si="2"/>
        <v>5.0087979862889709E-2</v>
      </c>
      <c r="J7" s="91">
        <f t="shared" si="3"/>
        <v>1.0500879798628897</v>
      </c>
      <c r="K7" s="91">
        <f t="shared" si="4"/>
        <v>2.0792749724793457E-2</v>
      </c>
      <c r="L7" s="91">
        <f t="shared" si="5"/>
        <v>1.0207927497247935</v>
      </c>
      <c r="M7" s="91">
        <f t="shared" si="6"/>
        <v>2.8698509218442414E-2</v>
      </c>
      <c r="N7" s="90">
        <f t="shared" si="7"/>
        <v>1.0286985092184424</v>
      </c>
      <c r="O7" s="91">
        <f t="shared" si="8"/>
        <v>3.1657265966192526E-2</v>
      </c>
      <c r="P7" s="91">
        <f t="shared" si="9"/>
        <v>1.0316572659661924</v>
      </c>
      <c r="Q7" s="91">
        <f t="shared" si="10"/>
        <v>1.7865152027438214E-2</v>
      </c>
      <c r="R7" s="90">
        <f t="shared" si="11"/>
        <v>1.0178651520274382</v>
      </c>
    </row>
    <row r="8" spans="1:18" s="14" customFormat="1" x14ac:dyDescent="0.2">
      <c r="A8" s="1" t="s">
        <v>74</v>
      </c>
      <c r="B8" s="1">
        <v>1986</v>
      </c>
      <c r="C8" s="1">
        <v>3.242937337586127</v>
      </c>
      <c r="D8" s="1">
        <v>8.8150947736531649E-2</v>
      </c>
      <c r="E8" s="1">
        <v>0.12203728504793011</v>
      </c>
      <c r="F8" s="1">
        <v>31665963959408.398</v>
      </c>
      <c r="G8" s="90">
        <f t="shared" si="0"/>
        <v>3.0765326598294562E-2</v>
      </c>
      <c r="H8" s="90">
        <f t="shared" si="1"/>
        <v>1.0307653265982946</v>
      </c>
      <c r="I8" s="91">
        <f t="shared" si="2"/>
        <v>7.2989555893869795E-2</v>
      </c>
      <c r="J8" s="91">
        <f t="shared" si="3"/>
        <v>1.0729895558938698</v>
      </c>
      <c r="K8" s="91">
        <f t="shared" si="4"/>
        <v>0.1050621463684954</v>
      </c>
      <c r="L8" s="91">
        <f t="shared" si="5"/>
        <v>1.1050621463684953</v>
      </c>
      <c r="M8" s="91">
        <f t="shared" si="6"/>
        <v>-2.9023336452184023E-2</v>
      </c>
      <c r="N8" s="90">
        <f t="shared" si="7"/>
        <v>0.97097666354781598</v>
      </c>
      <c r="O8" s="91">
        <f t="shared" si="8"/>
        <v>0.11725988741990795</v>
      </c>
      <c r="P8" s="91">
        <f t="shared" si="9"/>
        <v>1.117259887419908</v>
      </c>
      <c r="Q8" s="91">
        <f t="shared" si="10"/>
        <v>-3.962402304469359E-2</v>
      </c>
      <c r="R8" s="90">
        <f t="shared" si="11"/>
        <v>0.96037597695530641</v>
      </c>
    </row>
    <row r="9" spans="1:18" s="14" customFormat="1" x14ac:dyDescent="0.2">
      <c r="A9" s="1" t="s">
        <v>74</v>
      </c>
      <c r="B9" s="1">
        <v>1987</v>
      </c>
      <c r="C9" s="1">
        <v>3.3588769790830786</v>
      </c>
      <c r="D9" s="1">
        <v>7.7384214409110211E-2</v>
      </c>
      <c r="E9" s="1">
        <v>0.11393608465129385</v>
      </c>
      <c r="F9" s="1">
        <v>32720819454267.012</v>
      </c>
      <c r="G9" s="90">
        <f t="shared" si="0"/>
        <v>3.3311965371109586E-2</v>
      </c>
      <c r="H9" s="90">
        <f t="shared" si="1"/>
        <v>1.0333119653711096</v>
      </c>
      <c r="I9" s="91">
        <f t="shared" si="2"/>
        <v>7.0254343945963749E-2</v>
      </c>
      <c r="J9" s="91">
        <f t="shared" si="3"/>
        <v>1.0702543439459637</v>
      </c>
      <c r="K9" s="91">
        <f t="shared" si="4"/>
        <v>2.7182439424545467E-2</v>
      </c>
      <c r="L9" s="91">
        <f t="shared" si="5"/>
        <v>1.0271824394245455</v>
      </c>
      <c r="M9" s="91">
        <f t="shared" si="6"/>
        <v>4.1932088077311969E-2</v>
      </c>
      <c r="N9" s="90">
        <f t="shared" si="7"/>
        <v>1.041932088077312</v>
      </c>
      <c r="O9" s="91">
        <f t="shared" si="8"/>
        <v>3.7631712347167424E-2</v>
      </c>
      <c r="P9" s="91">
        <f t="shared" si="9"/>
        <v>1.0376317123471674</v>
      </c>
      <c r="Q9" s="91">
        <f t="shared" si="10"/>
        <v>3.1439509038329705E-2</v>
      </c>
      <c r="R9" s="90">
        <f t="shared" si="11"/>
        <v>1.0314395090383297</v>
      </c>
    </row>
    <row r="10" spans="1:18" s="14" customFormat="1" x14ac:dyDescent="0.2">
      <c r="A10" s="1" t="s">
        <v>74</v>
      </c>
      <c r="B10" s="1">
        <v>1988</v>
      </c>
      <c r="C10" s="1">
        <v>3.4378422765442345</v>
      </c>
      <c r="D10" s="1">
        <v>7.5583907859519447E-2</v>
      </c>
      <c r="E10" s="1">
        <v>0.11192583327486069</v>
      </c>
      <c r="F10" s="1">
        <v>34103040906502.191</v>
      </c>
      <c r="G10" s="90">
        <f t="shared" si="0"/>
        <v>4.224287396491011E-2</v>
      </c>
      <c r="H10" s="90">
        <f t="shared" si="1"/>
        <v>1.0422428739649101</v>
      </c>
      <c r="I10" s="91">
        <f t="shared" si="2"/>
        <v>6.6745414272854298E-2</v>
      </c>
      <c r="J10" s="91">
        <f t="shared" si="3"/>
        <v>1.0667454142728543</v>
      </c>
      <c r="K10" s="91">
        <f t="shared" si="4"/>
        <v>2.3038716479052146E-2</v>
      </c>
      <c r="L10" s="91">
        <f t="shared" si="5"/>
        <v>1.0230387164790522</v>
      </c>
      <c r="M10" s="91">
        <f t="shared" si="6"/>
        <v>4.2722427890339754E-2</v>
      </c>
      <c r="N10" s="90">
        <f t="shared" si="7"/>
        <v>1.0427224278903398</v>
      </c>
      <c r="O10" s="91">
        <f t="shared" si="8"/>
        <v>3.3920886463188249E-2</v>
      </c>
      <c r="P10" s="91">
        <f t="shared" si="9"/>
        <v>1.0339208864631884</v>
      </c>
      <c r="Q10" s="91">
        <f t="shared" si="10"/>
        <v>3.1747620383171915E-2</v>
      </c>
      <c r="R10" s="90">
        <f t="shared" si="11"/>
        <v>1.0317476203831719</v>
      </c>
    </row>
    <row r="11" spans="1:18" s="14" customFormat="1" x14ac:dyDescent="0.2">
      <c r="A11" s="1" t="s">
        <v>74</v>
      </c>
      <c r="B11" s="1">
        <v>1989</v>
      </c>
      <c r="C11" s="1">
        <v>3.5547038187370257</v>
      </c>
      <c r="D11" s="1">
        <v>7.8722300700793696E-2</v>
      </c>
      <c r="E11" s="1">
        <v>0.11249582992575512</v>
      </c>
      <c r="F11" s="1">
        <v>35247782340115.008</v>
      </c>
      <c r="G11" s="90">
        <f t="shared" si="0"/>
        <v>3.3567136630169525E-2</v>
      </c>
      <c r="H11" s="90">
        <f t="shared" si="1"/>
        <v>1.0335671366301695</v>
      </c>
      <c r="I11" s="91">
        <f t="shared" si="2"/>
        <v>6.8700874547839019E-2</v>
      </c>
      <c r="J11" s="91">
        <f t="shared" si="3"/>
        <v>1.068700874547839</v>
      </c>
      <c r="K11" s="91">
        <f t="shared" si="4"/>
        <v>2.1985856761147698E-2</v>
      </c>
      <c r="L11" s="91">
        <f t="shared" si="5"/>
        <v>1.0219858567611477</v>
      </c>
      <c r="M11" s="91">
        <f t="shared" si="6"/>
        <v>4.5710043321675053E-2</v>
      </c>
      <c r="N11" s="90">
        <f t="shared" si="7"/>
        <v>1.0457100433216751</v>
      </c>
      <c r="O11" s="91">
        <f t="shared" si="8"/>
        <v>3.2557000662453324E-2</v>
      </c>
      <c r="P11" s="91">
        <f t="shared" si="9"/>
        <v>1.0325570006624534</v>
      </c>
      <c r="Q11" s="91">
        <f t="shared" si="10"/>
        <v>3.5004240794645591E-2</v>
      </c>
      <c r="R11" s="90">
        <f t="shared" si="11"/>
        <v>1.0350042407946456</v>
      </c>
    </row>
    <row r="12" spans="1:18" s="14" customFormat="1" x14ac:dyDescent="0.2">
      <c r="A12" s="1" t="s">
        <v>74</v>
      </c>
      <c r="B12" s="1">
        <v>1990</v>
      </c>
      <c r="C12" s="1">
        <v>3.5879385162408046</v>
      </c>
      <c r="D12" s="1">
        <v>8.7030586895692638E-2</v>
      </c>
      <c r="E12" s="1">
        <v>0.11559433189387633</v>
      </c>
      <c r="F12" s="1">
        <v>36142232454737.945</v>
      </c>
      <c r="G12" s="90">
        <f t="shared" si="0"/>
        <v>2.5376067804554481E-2</v>
      </c>
      <c r="H12" s="90">
        <f t="shared" si="1"/>
        <v>1.0253760678045545</v>
      </c>
      <c r="I12" s="91">
        <f t="shared" si="2"/>
        <v>3.4962819663168165E-2</v>
      </c>
      <c r="J12" s="91">
        <f t="shared" si="3"/>
        <v>1.0349628196631682</v>
      </c>
      <c r="K12" s="91">
        <f t="shared" si="4"/>
        <v>2.2145952156645068E-2</v>
      </c>
      <c r="L12" s="91">
        <f t="shared" si="5"/>
        <v>1.0221459521566452</v>
      </c>
      <c r="M12" s="91">
        <f t="shared" si="6"/>
        <v>1.2539175525256852E-2</v>
      </c>
      <c r="N12" s="90">
        <f t="shared" si="7"/>
        <v>1.0125391755252569</v>
      </c>
      <c r="O12" s="91">
        <f t="shared" si="8"/>
        <v>3.1647033244453122E-2</v>
      </c>
      <c r="P12" s="91">
        <f t="shared" si="9"/>
        <v>1.0316470332444532</v>
      </c>
      <c r="Q12" s="91">
        <f t="shared" si="10"/>
        <v>3.2140706189858204E-3</v>
      </c>
      <c r="R12" s="90">
        <f t="shared" si="11"/>
        <v>1.0032140706189858</v>
      </c>
    </row>
    <row r="13" spans="1:18" s="14" customFormat="1" x14ac:dyDescent="0.2">
      <c r="A13" s="1" t="s">
        <v>74</v>
      </c>
      <c r="B13" s="1">
        <v>1991</v>
      </c>
      <c r="C13" s="1">
        <v>3.6169567297328706</v>
      </c>
      <c r="D13" s="1">
        <v>6.8916974501242539E-2</v>
      </c>
      <c r="E13" s="1">
        <v>9.0963769526443083E-2</v>
      </c>
      <c r="F13" s="1">
        <v>36511432847928.945</v>
      </c>
      <c r="G13" s="90">
        <f t="shared" si="0"/>
        <v>1.0215207199869569E-2</v>
      </c>
      <c r="H13" s="90">
        <f t="shared" si="1"/>
        <v>1.0102152071998696</v>
      </c>
      <c r="I13" s="91">
        <f t="shared" si="2"/>
        <v>1.8385536881597497E-2</v>
      </c>
      <c r="J13" s="91">
        <f t="shared" si="3"/>
        <v>1.0183855368815975</v>
      </c>
      <c r="K13" s="91">
        <f t="shared" si="4"/>
        <v>2.4256432071438423E-2</v>
      </c>
      <c r="L13" s="91">
        <f t="shared" si="5"/>
        <v>1.0242564320714385</v>
      </c>
      <c r="M13" s="91">
        <f t="shared" si="6"/>
        <v>-5.7318607001254351E-3</v>
      </c>
      <c r="N13" s="90">
        <f t="shared" si="7"/>
        <v>0.99426813929987456</v>
      </c>
      <c r="O13" s="91">
        <f t="shared" si="8"/>
        <v>3.2217478468663428E-2</v>
      </c>
      <c r="P13" s="91">
        <f t="shared" si="9"/>
        <v>1.0322174784686635</v>
      </c>
      <c r="Q13" s="91">
        <f t="shared" si="10"/>
        <v>-1.3400220278759756E-2</v>
      </c>
      <c r="R13" s="90">
        <f t="shared" si="11"/>
        <v>0.98659977972124024</v>
      </c>
    </row>
    <row r="14" spans="1:18" s="14" customFormat="1" x14ac:dyDescent="0.2">
      <c r="A14" s="1" t="s">
        <v>74</v>
      </c>
      <c r="B14" s="1">
        <v>1992</v>
      </c>
      <c r="C14" s="1">
        <v>3.6058329179133408</v>
      </c>
      <c r="D14" s="1">
        <v>8.6630469470451624E-2</v>
      </c>
      <c r="E14" s="1">
        <v>0.12953573008817648</v>
      </c>
      <c r="F14" s="1">
        <v>37254379856022.891</v>
      </c>
      <c r="G14" s="90">
        <f t="shared" si="0"/>
        <v>2.0348338866577498E-2</v>
      </c>
      <c r="H14" s="90">
        <f t="shared" si="1"/>
        <v>1.0203483388665775</v>
      </c>
      <c r="I14" s="91">
        <f t="shared" si="2"/>
        <v>1.7210296650418622E-2</v>
      </c>
      <c r="J14" s="91">
        <f t="shared" si="3"/>
        <v>1.0172102966504186</v>
      </c>
      <c r="K14" s="91">
        <f t="shared" si="4"/>
        <v>1.9053856501715018E-2</v>
      </c>
      <c r="L14" s="91">
        <f t="shared" si="5"/>
        <v>1.0190538565017151</v>
      </c>
      <c r="M14" s="91">
        <f t="shared" si="6"/>
        <v>-1.8090897154593444E-3</v>
      </c>
      <c r="N14" s="90">
        <f t="shared" si="7"/>
        <v>0.99819091028454066</v>
      </c>
      <c r="O14" s="91">
        <f t="shared" si="8"/>
        <v>2.5149255665317619E-2</v>
      </c>
      <c r="P14" s="91">
        <f t="shared" si="9"/>
        <v>1.0251492556653177</v>
      </c>
      <c r="Q14" s="91">
        <f t="shared" si="10"/>
        <v>-7.7441981945806093E-3</v>
      </c>
      <c r="R14" s="90">
        <f t="shared" si="11"/>
        <v>0.99225580180541939</v>
      </c>
    </row>
    <row r="15" spans="1:18" s="14" customFormat="1" x14ac:dyDescent="0.2">
      <c r="A15" s="1" t="s">
        <v>74</v>
      </c>
      <c r="B15" s="1">
        <v>1993</v>
      </c>
      <c r="C15" s="1">
        <v>3.6838834401762788</v>
      </c>
      <c r="D15" s="1">
        <v>6.4412495090331409E-2</v>
      </c>
      <c r="E15" s="1">
        <v>9.0471682553080621E-2</v>
      </c>
      <c r="F15" s="1">
        <v>37845379758459.539</v>
      </c>
      <c r="G15" s="90">
        <f t="shared" si="0"/>
        <v>1.5863903914672184E-2</v>
      </c>
      <c r="H15" s="90">
        <f t="shared" si="1"/>
        <v>1.0158639039146722</v>
      </c>
      <c r="I15" s="91">
        <f t="shared" si="2"/>
        <v>3.7852917286509413E-2</v>
      </c>
      <c r="J15" s="91">
        <f t="shared" si="3"/>
        <v>1.0378529172865094</v>
      </c>
      <c r="K15" s="91">
        <f t="shared" si="4"/>
        <v>2.4025092521642352E-2</v>
      </c>
      <c r="L15" s="91">
        <f t="shared" si="5"/>
        <v>1.0240250925216423</v>
      </c>
      <c r="M15" s="91">
        <f t="shared" si="6"/>
        <v>1.3503404228910387E-2</v>
      </c>
      <c r="N15" s="90">
        <f t="shared" si="7"/>
        <v>1.0135034042289104</v>
      </c>
      <c r="O15" s="91">
        <f t="shared" si="8"/>
        <v>3.5923941302066074E-2</v>
      </c>
      <c r="P15" s="91">
        <f t="shared" si="9"/>
        <v>1.035923941302066</v>
      </c>
      <c r="Q15" s="91">
        <f t="shared" si="10"/>
        <v>1.8620826370889798E-3</v>
      </c>
      <c r="R15" s="90">
        <f t="shared" si="11"/>
        <v>1.001862082637089</v>
      </c>
    </row>
    <row r="16" spans="1:18" s="14" customFormat="1" x14ac:dyDescent="0.2">
      <c r="A16" s="1" t="s">
        <v>74</v>
      </c>
      <c r="B16" s="1">
        <v>1994</v>
      </c>
      <c r="C16" s="1">
        <v>3.6453328977403179</v>
      </c>
      <c r="D16" s="1">
        <v>7.2784329087918626E-2</v>
      </c>
      <c r="E16" s="1">
        <v>0.10571070163671445</v>
      </c>
      <c r="F16" s="1">
        <v>39099440334912.125</v>
      </c>
      <c r="G16" s="90">
        <f t="shared" si="0"/>
        <v>3.3136424695864308E-2</v>
      </c>
      <c r="H16" s="90">
        <f t="shared" si="1"/>
        <v>1.0331364246958643</v>
      </c>
      <c r="I16" s="91">
        <f t="shared" si="2"/>
        <v>2.2325015966692119E-2</v>
      </c>
      <c r="J16" s="91">
        <f t="shared" si="3"/>
        <v>1.0223250159666921</v>
      </c>
      <c r="K16" s="91">
        <f t="shared" si="4"/>
        <v>1.7484943846988052E-2</v>
      </c>
      <c r="L16" s="91">
        <f t="shared" si="5"/>
        <v>1.017484943846988</v>
      </c>
      <c r="M16" s="91">
        <f t="shared" si="6"/>
        <v>4.7568980248537951E-3</v>
      </c>
      <c r="N16" s="90">
        <f t="shared" si="7"/>
        <v>1.0047568980248538</v>
      </c>
      <c r="O16" s="91">
        <f t="shared" si="8"/>
        <v>2.455877989145917E-2</v>
      </c>
      <c r="P16" s="91">
        <f t="shared" si="9"/>
        <v>1.0245587798914593</v>
      </c>
      <c r="Q16" s="91">
        <f t="shared" si="10"/>
        <v>-2.1802203725235225E-3</v>
      </c>
      <c r="R16" s="90">
        <f t="shared" si="11"/>
        <v>0.99781977962747648</v>
      </c>
    </row>
    <row r="17" spans="1:18" s="14" customFormat="1" x14ac:dyDescent="0.2">
      <c r="A17" s="1" t="s">
        <v>74</v>
      </c>
      <c r="B17" s="1">
        <v>1995</v>
      </c>
      <c r="C17" s="1">
        <v>3.6362005965915425</v>
      </c>
      <c r="D17" s="1">
        <v>7.11485358879443E-2</v>
      </c>
      <c r="E17" s="1">
        <v>0.11463493441809842</v>
      </c>
      <c r="F17" s="1">
        <v>40229159398904.477</v>
      </c>
      <c r="G17" s="90">
        <f t="shared" si="0"/>
        <v>2.8893484262576985E-2</v>
      </c>
      <c r="H17" s="90">
        <f t="shared" si="1"/>
        <v>1.028893484262577</v>
      </c>
      <c r="I17" s="91">
        <f t="shared" si="2"/>
        <v>2.6315896587628673E-2</v>
      </c>
      <c r="J17" s="91">
        <f t="shared" si="3"/>
        <v>1.0263158965876287</v>
      </c>
      <c r="K17" s="91">
        <f t="shared" si="4"/>
        <v>1.9966442333164261E-2</v>
      </c>
      <c r="L17" s="91">
        <f t="shared" si="5"/>
        <v>1.0199664423331642</v>
      </c>
      <c r="M17" s="91">
        <f t="shared" si="6"/>
        <v>6.225159957164994E-3</v>
      </c>
      <c r="N17" s="90">
        <f t="shared" si="7"/>
        <v>1.006225159957165</v>
      </c>
      <c r="O17" s="91">
        <f t="shared" si="8"/>
        <v>2.8998915764934057E-2</v>
      </c>
      <c r="P17" s="91">
        <f t="shared" si="9"/>
        <v>1.028998915764934</v>
      </c>
      <c r="Q17" s="91">
        <f t="shared" si="10"/>
        <v>-2.6074071956730949E-3</v>
      </c>
      <c r="R17" s="90">
        <f t="shared" si="11"/>
        <v>0.99739259280432691</v>
      </c>
    </row>
    <row r="18" spans="1:18" s="14" customFormat="1" x14ac:dyDescent="0.2">
      <c r="A18" s="1" t="s">
        <v>74</v>
      </c>
      <c r="B18" s="1">
        <v>1996</v>
      </c>
      <c r="C18" s="1">
        <v>3.6594887514704677</v>
      </c>
      <c r="D18" s="1">
        <v>5.2777695475005833E-2</v>
      </c>
      <c r="E18" s="1">
        <v>7.9110127946674713E-2</v>
      </c>
      <c r="F18" s="1">
        <v>41692056329253.445</v>
      </c>
      <c r="G18" s="90">
        <f t="shared" si="0"/>
        <v>3.6364093911164463E-2</v>
      </c>
      <c r="H18" s="90">
        <f t="shared" si="1"/>
        <v>1.0363640939111645</v>
      </c>
      <c r="I18" s="91">
        <f t="shared" si="2"/>
        <v>4.3001518577060027E-2</v>
      </c>
      <c r="J18" s="91">
        <f t="shared" si="3"/>
        <v>1.04300151857706</v>
      </c>
      <c r="K18" s="91">
        <f t="shared" si="4"/>
        <v>1.9566724661625283E-2</v>
      </c>
      <c r="L18" s="91">
        <f t="shared" si="5"/>
        <v>1.0195667246616253</v>
      </c>
      <c r="M18" s="91">
        <f t="shared" si="6"/>
        <v>2.2985051736768236E-2</v>
      </c>
      <c r="N18" s="90">
        <f t="shared" si="7"/>
        <v>1.0229850517367682</v>
      </c>
      <c r="O18" s="91">
        <f t="shared" si="8"/>
        <v>3.1526020463654707E-2</v>
      </c>
      <c r="P18" s="91">
        <f t="shared" si="9"/>
        <v>1.0315260204636547</v>
      </c>
      <c r="Q18" s="91">
        <f t="shared" si="10"/>
        <v>1.1124778130412238E-2</v>
      </c>
      <c r="R18" s="90">
        <f t="shared" si="11"/>
        <v>1.0111247781304122</v>
      </c>
    </row>
    <row r="19" spans="1:18" s="14" customFormat="1" x14ac:dyDescent="0.2">
      <c r="A19" s="1" t="s">
        <v>74</v>
      </c>
      <c r="B19" s="1">
        <v>1997</v>
      </c>
      <c r="C19" s="1">
        <v>3.745889646831321</v>
      </c>
      <c r="D19" s="1">
        <v>5.9365853641361828E-2</v>
      </c>
      <c r="E19" s="1">
        <v>9.6361663911611162E-2</v>
      </c>
      <c r="F19" s="1">
        <v>43364356526192.867</v>
      </c>
      <c r="G19" s="90">
        <f t="shared" si="0"/>
        <v>4.0110763156722573E-2</v>
      </c>
      <c r="H19" s="90">
        <f t="shared" si="1"/>
        <v>1.0401107631567226</v>
      </c>
      <c r="I19" s="91">
        <f t="shared" si="2"/>
        <v>6.4667882283018896E-2</v>
      </c>
      <c r="J19" s="91">
        <f t="shared" si="3"/>
        <v>1.0646678822830189</v>
      </c>
      <c r="K19" s="91">
        <f t="shared" si="4"/>
        <v>1.442214993933197E-2</v>
      </c>
      <c r="L19" s="91">
        <f t="shared" si="5"/>
        <v>1.014422149939332</v>
      </c>
      <c r="M19" s="91">
        <f t="shared" si="6"/>
        <v>4.9531383306931742E-2</v>
      </c>
      <c r="N19" s="90">
        <f t="shared" si="7"/>
        <v>1.0495313833069317</v>
      </c>
      <c r="O19" s="91">
        <f t="shared" si="8"/>
        <v>2.1617808748527079E-2</v>
      </c>
      <c r="P19" s="91">
        <f t="shared" si="9"/>
        <v>1.021617808748527</v>
      </c>
      <c r="Q19" s="91">
        <f t="shared" si="10"/>
        <v>4.2139118137758169E-2</v>
      </c>
      <c r="R19" s="90">
        <f t="shared" si="11"/>
        <v>1.0421391181377582</v>
      </c>
    </row>
    <row r="20" spans="1:18" s="14" customFormat="1" x14ac:dyDescent="0.2">
      <c r="A20" s="1" t="s">
        <v>74</v>
      </c>
      <c r="B20" s="1">
        <v>1998</v>
      </c>
      <c r="C20" s="1">
        <v>3.9162840581733969</v>
      </c>
      <c r="D20" s="1">
        <v>6.8081925021479209E-2</v>
      </c>
      <c r="E20" s="1">
        <v>0.10988449192934903</v>
      </c>
      <c r="F20" s="1">
        <v>44382004034424.852</v>
      </c>
      <c r="G20" s="90">
        <f t="shared" si="0"/>
        <v>2.3467372509431872E-2</v>
      </c>
      <c r="H20" s="90">
        <f t="shared" si="1"/>
        <v>1.0234673725094319</v>
      </c>
      <c r="I20" s="91">
        <f t="shared" si="2"/>
        <v>7.0023234242861943E-2</v>
      </c>
      <c r="J20" s="91">
        <f t="shared" si="3"/>
        <v>1.0700232342428619</v>
      </c>
      <c r="K20" s="91">
        <f t="shared" si="4"/>
        <v>1.5848265495909602E-2</v>
      </c>
      <c r="L20" s="91">
        <f t="shared" si="5"/>
        <v>1.0158482654959096</v>
      </c>
      <c r="M20" s="91">
        <f t="shared" si="6"/>
        <v>5.3329784168608674E-2</v>
      </c>
      <c r="N20" s="90">
        <f t="shared" si="7"/>
        <v>1.0533297841686087</v>
      </c>
      <c r="O20" s="91">
        <f t="shared" si="8"/>
        <v>2.5724640338276993E-2</v>
      </c>
      <c r="P20" s="91">
        <f t="shared" si="9"/>
        <v>1.0257246403382769</v>
      </c>
      <c r="Q20" s="91">
        <f t="shared" si="10"/>
        <v>4.3187608216153972E-2</v>
      </c>
      <c r="R20" s="90">
        <f t="shared" si="11"/>
        <v>1.043187608216154</v>
      </c>
    </row>
    <row r="21" spans="1:18" s="14" customFormat="1" x14ac:dyDescent="0.2">
      <c r="A21" s="1" t="s">
        <v>74</v>
      </c>
      <c r="B21" s="1">
        <v>1999</v>
      </c>
      <c r="C21" s="1">
        <v>4.0850223960279299</v>
      </c>
      <c r="D21" s="1">
        <v>5.7686034260167177E-2</v>
      </c>
      <c r="E21" s="1">
        <v>9.496950730660339E-2</v>
      </c>
      <c r="F21" s="1">
        <v>45955503511595.195</v>
      </c>
      <c r="G21" s="90">
        <f t="shared" si="0"/>
        <v>3.5453547251941497E-2</v>
      </c>
      <c r="H21" s="90">
        <f t="shared" si="1"/>
        <v>1.0354535472519415</v>
      </c>
      <c r="I21" s="91">
        <f t="shared" si="2"/>
        <v>8.0067448565924515E-2</v>
      </c>
      <c r="J21" s="91">
        <f t="shared" si="3"/>
        <v>1.0800674485659245</v>
      </c>
      <c r="K21" s="91">
        <f t="shared" si="4"/>
        <v>1.7384317381010778E-2</v>
      </c>
      <c r="L21" s="91">
        <f t="shared" si="5"/>
        <v>1.0173843173810109</v>
      </c>
      <c r="M21" s="91">
        <f t="shared" si="6"/>
        <v>6.1612047791610225E-2</v>
      </c>
      <c r="N21" s="90">
        <f t="shared" si="7"/>
        <v>1.0616120477916102</v>
      </c>
      <c r="O21" s="91">
        <f t="shared" si="8"/>
        <v>2.8058355905010757E-2</v>
      </c>
      <c r="P21" s="91">
        <f t="shared" si="9"/>
        <v>1.0280583559050107</v>
      </c>
      <c r="Q21" s="91">
        <f t="shared" si="10"/>
        <v>5.058963079496559E-2</v>
      </c>
      <c r="R21" s="90">
        <f t="shared" si="11"/>
        <v>1.0505896307949656</v>
      </c>
    </row>
    <row r="22" spans="1:18" s="14" customFormat="1" x14ac:dyDescent="0.2">
      <c r="A22" s="1" t="s">
        <v>74</v>
      </c>
      <c r="B22" s="1">
        <v>2000</v>
      </c>
      <c r="C22" s="1">
        <v>4.111624682278233</v>
      </c>
      <c r="D22" s="1">
        <v>4.7540090186548846E-2</v>
      </c>
      <c r="E22" s="1">
        <v>7.6996422179053683E-2</v>
      </c>
      <c r="F22" s="1">
        <v>47972961473537.133</v>
      </c>
      <c r="G22" s="90">
        <f t="shared" si="0"/>
        <v>4.390024714739349E-2</v>
      </c>
      <c r="H22" s="90">
        <f t="shared" si="1"/>
        <v>1.0439002471473935</v>
      </c>
      <c r="I22" s="91">
        <f t="shared" si="2"/>
        <v>5.0698284097785651E-2</v>
      </c>
      <c r="J22" s="91">
        <f t="shared" si="3"/>
        <v>1.0506982840977857</v>
      </c>
      <c r="K22" s="91">
        <f t="shared" si="4"/>
        <v>1.4121350795104128E-2</v>
      </c>
      <c r="L22" s="91">
        <f t="shared" si="5"/>
        <v>1.0141213507951041</v>
      </c>
      <c r="M22" s="91">
        <f t="shared" si="6"/>
        <v>3.6067609930511724E-2</v>
      </c>
      <c r="N22" s="90">
        <f t="shared" si="7"/>
        <v>1.0360676099305117</v>
      </c>
      <c r="O22" s="91">
        <f t="shared" si="8"/>
        <v>2.3248221943396676E-2</v>
      </c>
      <c r="P22" s="91">
        <f t="shared" si="9"/>
        <v>1.0232482219433967</v>
      </c>
      <c r="Q22" s="91">
        <f t="shared" si="10"/>
        <v>2.6826396142916931E-2</v>
      </c>
      <c r="R22" s="90">
        <f t="shared" si="11"/>
        <v>1.0268263961429169</v>
      </c>
    </row>
    <row r="23" spans="1:18" s="14" customFormat="1" x14ac:dyDescent="0.2">
      <c r="A23" s="1" t="s">
        <v>74</v>
      </c>
      <c r="B23" s="1">
        <v>2001</v>
      </c>
      <c r="C23" s="1">
        <v>4.114914331758297</v>
      </c>
      <c r="D23" s="1">
        <v>4.9484414989366926E-2</v>
      </c>
      <c r="E23" s="1">
        <v>8.1025286566943258E-2</v>
      </c>
      <c r="F23" s="1">
        <v>48765573481831.992</v>
      </c>
      <c r="G23" s="90">
        <f t="shared" si="0"/>
        <v>1.6522057091098663E-2</v>
      </c>
      <c r="H23" s="90">
        <f t="shared" si="1"/>
        <v>1.0165220570910987</v>
      </c>
      <c r="I23" s="91">
        <f t="shared" si="2"/>
        <v>1.7335361202000854E-2</v>
      </c>
      <c r="J23" s="91">
        <f t="shared" si="3"/>
        <v>1.0173353612020009</v>
      </c>
      <c r="K23" s="91">
        <f t="shared" si="4"/>
        <v>1.1562361319469241E-2</v>
      </c>
      <c r="L23" s="91">
        <f t="shared" si="5"/>
        <v>1.0115623613194693</v>
      </c>
      <c r="M23" s="91">
        <f t="shared" si="6"/>
        <v>5.707013332328037E-3</v>
      </c>
      <c r="N23" s="90">
        <f t="shared" si="7"/>
        <v>1.005707013332328</v>
      </c>
      <c r="O23" s="91">
        <f t="shared" si="8"/>
        <v>1.872652008120311E-2</v>
      </c>
      <c r="P23" s="91">
        <f t="shared" si="9"/>
        <v>1.018726520081203</v>
      </c>
      <c r="Q23" s="91">
        <f t="shared" si="10"/>
        <v>-1.3655862017720732E-3</v>
      </c>
      <c r="R23" s="90">
        <f t="shared" si="11"/>
        <v>0.99863441379822793</v>
      </c>
    </row>
    <row r="24" spans="1:18" s="14" customFormat="1" x14ac:dyDescent="0.2">
      <c r="A24" s="1" t="s">
        <v>74</v>
      </c>
      <c r="B24" s="1">
        <v>2002</v>
      </c>
      <c r="C24" s="1">
        <v>4.0843272240460626</v>
      </c>
      <c r="D24" s="1">
        <v>5.0656697924767055E-2</v>
      </c>
      <c r="E24" s="1">
        <v>8.8955414527934887E-2</v>
      </c>
      <c r="F24" s="1">
        <v>49867110331693.625</v>
      </c>
      <c r="G24" s="90">
        <f t="shared" si="0"/>
        <v>2.2588411684977272E-2</v>
      </c>
      <c r="H24" s="90">
        <f t="shared" si="1"/>
        <v>1.0225884116849773</v>
      </c>
      <c r="I24" s="91">
        <f t="shared" si="2"/>
        <v>1.4987276066650512E-2</v>
      </c>
      <c r="J24" s="91">
        <f t="shared" si="3"/>
        <v>1.0149872760666505</v>
      </c>
      <c r="K24" s="91">
        <f t="shared" si="4"/>
        <v>1.2025624593798604E-2</v>
      </c>
      <c r="L24" s="91">
        <f t="shared" si="5"/>
        <v>1.0120256245937986</v>
      </c>
      <c r="M24" s="91">
        <f t="shared" si="6"/>
        <v>2.9264589758195569E-3</v>
      </c>
      <c r="N24" s="90">
        <f t="shared" si="7"/>
        <v>1.0029264589758196</v>
      </c>
      <c r="O24" s="91">
        <f t="shared" si="8"/>
        <v>1.9690637528368974E-2</v>
      </c>
      <c r="P24" s="91">
        <f t="shared" si="9"/>
        <v>1.019690637528369</v>
      </c>
      <c r="Q24" s="91">
        <f t="shared" si="10"/>
        <v>-4.6125376546742869E-3</v>
      </c>
      <c r="R24" s="90">
        <f t="shared" si="11"/>
        <v>0.99538746234532571</v>
      </c>
    </row>
    <row r="25" spans="1:18" s="14" customFormat="1" x14ac:dyDescent="0.2">
      <c r="A25" s="1" t="s">
        <v>74</v>
      </c>
      <c r="B25" s="1">
        <v>2003</v>
      </c>
      <c r="C25" s="1">
        <v>4.1494950856412114</v>
      </c>
      <c r="D25" s="1">
        <v>4.8315383823048896E-2</v>
      </c>
      <c r="E25" s="1">
        <v>9.0291208856406971E-2</v>
      </c>
      <c r="F25" s="1">
        <v>51422981541375.711</v>
      </c>
      <c r="G25" s="90">
        <f t="shared" si="0"/>
        <v>3.1200348272300671E-2</v>
      </c>
      <c r="H25" s="90">
        <f t="shared" si="1"/>
        <v>1.0312003482723007</v>
      </c>
      <c r="I25" s="91">
        <f t="shared" si="2"/>
        <v>4.7653761010006512E-2</v>
      </c>
      <c r="J25" s="91">
        <f t="shared" si="3"/>
        <v>1.0476537610100065</v>
      </c>
      <c r="K25" s="91">
        <f t="shared" si="4"/>
        <v>1.2402703100410487E-2</v>
      </c>
      <c r="L25" s="91">
        <f t="shared" si="5"/>
        <v>1.0124027031004106</v>
      </c>
      <c r="M25" s="91">
        <f t="shared" si="6"/>
        <v>3.4819205639852635E-2</v>
      </c>
      <c r="N25" s="90">
        <f t="shared" si="7"/>
        <v>1.0348192056398526</v>
      </c>
      <c r="O25" s="91">
        <f t="shared" si="8"/>
        <v>2.1779698258312628E-2</v>
      </c>
      <c r="P25" s="91">
        <f t="shared" si="9"/>
        <v>1.0217796982583127</v>
      </c>
      <c r="Q25" s="91">
        <f t="shared" si="10"/>
        <v>2.5322545354735215E-2</v>
      </c>
      <c r="R25" s="90">
        <f t="shared" si="11"/>
        <v>1.0253225453547352</v>
      </c>
    </row>
    <row r="26" spans="1:18" s="14" customFormat="1" x14ac:dyDescent="0.2">
      <c r="A26" s="1" t="s">
        <v>74</v>
      </c>
      <c r="B26" s="1">
        <v>2004</v>
      </c>
      <c r="C26" s="1">
        <v>4.2701303903506238</v>
      </c>
      <c r="D26" s="1">
        <v>5.4582320498254636E-2</v>
      </c>
      <c r="E26" s="1">
        <v>0.10091776134602559</v>
      </c>
      <c r="F26" s="1">
        <v>53860384449166.992</v>
      </c>
      <c r="G26" s="90">
        <f t="shared" si="0"/>
        <v>4.7399097343861829E-2</v>
      </c>
      <c r="H26" s="90">
        <f t="shared" si="1"/>
        <v>1.0473990973438618</v>
      </c>
      <c r="I26" s="91">
        <f t="shared" si="2"/>
        <v>7.784938265632535E-2</v>
      </c>
      <c r="J26" s="91">
        <f t="shared" si="3"/>
        <v>1.0778493826563253</v>
      </c>
      <c r="K26" s="91">
        <f t="shared" si="4"/>
        <v>1.1643677803171283E-2</v>
      </c>
      <c r="L26" s="91">
        <f t="shared" si="5"/>
        <v>1.0116436778031712</v>
      </c>
      <c r="M26" s="91">
        <f t="shared" si="6"/>
        <v>6.5443699501906316E-2</v>
      </c>
      <c r="N26" s="90">
        <f t="shared" si="7"/>
        <v>1.0654436995019063</v>
      </c>
      <c r="O26" s="91">
        <f t="shared" si="8"/>
        <v>2.1759565198389549E-2</v>
      </c>
      <c r="P26" s="91">
        <f t="shared" si="9"/>
        <v>1.0217595651983895</v>
      </c>
      <c r="Q26" s="91">
        <f t="shared" si="10"/>
        <v>5.4895319181127666E-2</v>
      </c>
      <c r="R26" s="90">
        <f t="shared" si="11"/>
        <v>1.0548953191811277</v>
      </c>
    </row>
    <row r="27" spans="1:18" s="14" customFormat="1" x14ac:dyDescent="0.2">
      <c r="A27" s="1" t="s">
        <v>74</v>
      </c>
      <c r="B27" s="1">
        <v>2005</v>
      </c>
      <c r="C27" s="1">
        <v>4.4320778343351837</v>
      </c>
      <c r="D27" s="1">
        <v>4.858680893635009E-2</v>
      </c>
      <c r="E27" s="1">
        <v>9.772225035998168E-2</v>
      </c>
      <c r="F27" s="1">
        <v>55928567765085.812</v>
      </c>
      <c r="G27" s="90">
        <f t="shared" si="0"/>
        <v>3.8398970543382482E-2</v>
      </c>
      <c r="H27" s="90">
        <f t="shared" si="1"/>
        <v>1.0383989705433825</v>
      </c>
      <c r="I27" s="91">
        <f t="shared" si="2"/>
        <v>7.7780919978863494E-2</v>
      </c>
      <c r="J27" s="91">
        <f t="shared" si="3"/>
        <v>1.0777809199788635</v>
      </c>
      <c r="K27" s="91">
        <f t="shared" si="4"/>
        <v>1.2782354520507473E-2</v>
      </c>
      <c r="L27" s="91">
        <f t="shared" si="5"/>
        <v>1.0127823545205075</v>
      </c>
      <c r="M27" s="91">
        <f t="shared" si="6"/>
        <v>6.4178216739497751E-2</v>
      </c>
      <c r="N27" s="90">
        <f t="shared" si="7"/>
        <v>1.0641782167394978</v>
      </c>
      <c r="O27" s="91">
        <f t="shared" si="8"/>
        <v>2.3633414467640917E-2</v>
      </c>
      <c r="P27" s="91">
        <f t="shared" si="9"/>
        <v>1.0236334144676409</v>
      </c>
      <c r="Q27" s="91">
        <f t="shared" si="10"/>
        <v>5.2897360271678018E-2</v>
      </c>
      <c r="R27" s="90">
        <f t="shared" si="11"/>
        <v>1.052897360271678</v>
      </c>
    </row>
    <row r="28" spans="1:18" s="14" customFormat="1" x14ac:dyDescent="0.2">
      <c r="A28" s="1" t="s">
        <v>74</v>
      </c>
      <c r="B28" s="1">
        <v>2006</v>
      </c>
      <c r="C28" s="1">
        <v>4.5376288219685845</v>
      </c>
      <c r="D28" s="1">
        <v>5.4589578674205469E-2</v>
      </c>
      <c r="E28" s="1">
        <v>0.10402054609966768</v>
      </c>
      <c r="F28" s="1">
        <v>58458095586506.289</v>
      </c>
      <c r="G28" s="90">
        <f t="shared" si="0"/>
        <v>4.5227831187187428E-2</v>
      </c>
      <c r="H28" s="90">
        <f t="shared" si="1"/>
        <v>1.0452278311871874</v>
      </c>
      <c r="I28" s="91">
        <f t="shared" si="2"/>
        <v>7.0120180556379808E-2</v>
      </c>
      <c r="J28" s="91">
        <f t="shared" si="3"/>
        <v>1.0701201805563798</v>
      </c>
      <c r="K28" s="91">
        <f t="shared" si="4"/>
        <v>1.096253512516171E-2</v>
      </c>
      <c r="L28" s="91">
        <f t="shared" si="5"/>
        <v>1.0109625351251617</v>
      </c>
      <c r="M28" s="91">
        <f t="shared" si="6"/>
        <v>5.8516159972133996E-2</v>
      </c>
      <c r="N28" s="90">
        <f t="shared" si="7"/>
        <v>1.058516159972134</v>
      </c>
      <c r="O28" s="91">
        <f t="shared" si="8"/>
        <v>2.2048856995003592E-2</v>
      </c>
      <c r="P28" s="91">
        <f t="shared" si="9"/>
        <v>1.0220488569950037</v>
      </c>
      <c r="Q28" s="91">
        <f t="shared" si="10"/>
        <v>4.7034271632291569E-2</v>
      </c>
      <c r="R28" s="90">
        <f t="shared" si="11"/>
        <v>1.0470342716322916</v>
      </c>
    </row>
    <row r="29" spans="1:18" s="14" customFormat="1" x14ac:dyDescent="0.2">
      <c r="A29" s="1" t="s">
        <v>74</v>
      </c>
      <c r="B29" s="1">
        <v>2007</v>
      </c>
      <c r="C29" s="1">
        <v>4.5784117189836779</v>
      </c>
      <c r="D29" s="1">
        <v>5.4138403084222034E-2</v>
      </c>
      <c r="E29" s="1">
        <v>9.7085778389181115E-2</v>
      </c>
      <c r="F29" s="1">
        <v>61012082279821.43</v>
      </c>
      <c r="G29" s="90">
        <f t="shared" si="0"/>
        <v>4.3689187403235685E-2</v>
      </c>
      <c r="H29" s="90">
        <f t="shared" si="1"/>
        <v>1.0436891874032357</v>
      </c>
      <c r="I29" s="91">
        <f t="shared" si="2"/>
        <v>5.3069564317177909E-2</v>
      </c>
      <c r="J29" s="91">
        <f t="shared" si="3"/>
        <v>1.0530695643171779</v>
      </c>
      <c r="K29" s="91">
        <f t="shared" si="4"/>
        <v>1.2030419590494969E-2</v>
      </c>
      <c r="L29" s="91">
        <f t="shared" si="5"/>
        <v>1.012030419590495</v>
      </c>
      <c r="M29" s="91">
        <f t="shared" si="6"/>
        <v>4.055129562537152E-2</v>
      </c>
      <c r="N29" s="90">
        <f t="shared" si="7"/>
        <v>1.0405512956253715</v>
      </c>
      <c r="O29" s="91">
        <f t="shared" si="8"/>
        <v>2.2923987435036583E-2</v>
      </c>
      <c r="P29" s="91">
        <f t="shared" si="9"/>
        <v>1.0229239874350367</v>
      </c>
      <c r="Q29" s="91">
        <f t="shared" si="10"/>
        <v>2.9470006816176841E-2</v>
      </c>
      <c r="R29" s="90">
        <f t="shared" si="11"/>
        <v>1.0294700068161768</v>
      </c>
    </row>
    <row r="30" spans="1:18" s="14" customFormat="1" x14ac:dyDescent="0.2">
      <c r="A30" s="1" t="s">
        <v>74</v>
      </c>
      <c r="B30" s="1">
        <v>2008</v>
      </c>
      <c r="C30" s="1">
        <v>4.4036403695054354</v>
      </c>
      <c r="D30" s="1">
        <v>5.4989817118016857E-2</v>
      </c>
      <c r="E30" s="1">
        <v>9.2125370802797465E-2</v>
      </c>
      <c r="F30" s="1">
        <v>61959873344922.859</v>
      </c>
      <c r="G30" s="90">
        <f t="shared" si="0"/>
        <v>1.553448152702841E-2</v>
      </c>
      <c r="H30" s="90">
        <f t="shared" si="1"/>
        <v>1.0155344815270284</v>
      </c>
      <c r="I30" s="91">
        <f t="shared" si="2"/>
        <v>-2.3231436147488793E-2</v>
      </c>
      <c r="J30" s="91">
        <f t="shared" si="3"/>
        <v>0.97676856385251121</v>
      </c>
      <c r="K30" s="91">
        <f t="shared" si="4"/>
        <v>1.1824712674866154E-2</v>
      </c>
      <c r="L30" s="91">
        <f t="shared" si="5"/>
        <v>1.0118247126748661</v>
      </c>
      <c r="M30" s="91">
        <f t="shared" si="6"/>
        <v>-3.4646464336377192E-2</v>
      </c>
      <c r="N30" s="90">
        <f t="shared" si="7"/>
        <v>0.96535353566362281</v>
      </c>
      <c r="O30" s="91">
        <f t="shared" si="8"/>
        <v>2.1205121851892418E-2</v>
      </c>
      <c r="P30" s="91">
        <f t="shared" si="9"/>
        <v>1.0212051218518925</v>
      </c>
      <c r="Q30" s="91">
        <f t="shared" si="10"/>
        <v>-4.3513841684223342E-2</v>
      </c>
      <c r="R30" s="90">
        <f t="shared" si="11"/>
        <v>0.95648615831577666</v>
      </c>
    </row>
    <row r="31" spans="1:18" s="14" customFormat="1" x14ac:dyDescent="0.2">
      <c r="A31" s="1" t="s">
        <v>74</v>
      </c>
      <c r="B31" s="1">
        <v>2009</v>
      </c>
      <c r="C31" s="1">
        <v>4.4332240657161064</v>
      </c>
      <c r="D31" s="1">
        <v>5.6785705353419265E-2</v>
      </c>
      <c r="E31" s="1">
        <v>8.5457089968210512E-2</v>
      </c>
      <c r="F31" s="1">
        <v>60462507005759.031</v>
      </c>
      <c r="G31" s="90">
        <f t="shared" si="0"/>
        <v>-2.4166710781156286E-2</v>
      </c>
      <c r="H31" s="90">
        <f t="shared" si="1"/>
        <v>0.97583328921884371</v>
      </c>
      <c r="I31" s="91">
        <f t="shared" si="2"/>
        <v>-1.7611053834139856E-2</v>
      </c>
      <c r="J31" s="91">
        <f t="shared" si="3"/>
        <v>0.98238894616586014</v>
      </c>
      <c r="K31" s="91">
        <f t="shared" si="4"/>
        <v>1.2487354212395109E-2</v>
      </c>
      <c r="L31" s="91">
        <f t="shared" si="5"/>
        <v>1.0124873542123951</v>
      </c>
      <c r="M31" s="91">
        <f t="shared" si="6"/>
        <v>-2.9727194044757432E-2</v>
      </c>
      <c r="N31" s="90">
        <f t="shared" si="7"/>
        <v>0.97027280595524257</v>
      </c>
      <c r="O31" s="91">
        <f t="shared" si="8"/>
        <v>2.0920275742940357E-2</v>
      </c>
      <c r="P31" s="91">
        <f t="shared" si="9"/>
        <v>1.0209202757429403</v>
      </c>
      <c r="Q31" s="91">
        <f t="shared" si="10"/>
        <v>-3.7741761519076822E-2</v>
      </c>
      <c r="R31" s="90">
        <f t="shared" si="11"/>
        <v>0.96225823848092318</v>
      </c>
    </row>
    <row r="32" spans="1:18" s="14" customFormat="1" x14ac:dyDescent="0.2">
      <c r="A32" s="1" t="s">
        <v>74</v>
      </c>
      <c r="B32" s="1">
        <v>2010</v>
      </c>
      <c r="C32" s="1">
        <v>4.4213251914229641</v>
      </c>
      <c r="D32" s="1">
        <v>7.7638711715214623E-2</v>
      </c>
      <c r="E32" s="1">
        <v>0.14521866993761737</v>
      </c>
      <c r="F32" s="1">
        <v>63398296833184.047</v>
      </c>
      <c r="G32" s="90">
        <f t="shared" si="0"/>
        <v>4.8555542480985592E-2</v>
      </c>
      <c r="H32" s="90">
        <f t="shared" si="1"/>
        <v>1.0485555424809856</v>
      </c>
      <c r="I32" s="91">
        <f t="shared" si="2"/>
        <v>4.5741195539705126E-2</v>
      </c>
      <c r="J32" s="91">
        <f t="shared" si="3"/>
        <v>1.0457411955397051</v>
      </c>
      <c r="K32" s="91">
        <f t="shared" si="4"/>
        <v>1.2809121423066751E-2</v>
      </c>
      <c r="L32" s="91">
        <f t="shared" si="5"/>
        <v>1.0128091214230668</v>
      </c>
      <c r="M32" s="91">
        <f t="shared" si="6"/>
        <v>3.2515578128252454E-2</v>
      </c>
      <c r="N32" s="90">
        <f t="shared" si="7"/>
        <v>1.0325155781282525</v>
      </c>
      <c r="O32" s="91">
        <f t="shared" si="8"/>
        <v>1.9276510436069393E-2</v>
      </c>
      <c r="P32" s="91">
        <f t="shared" si="9"/>
        <v>1.0192765104360695</v>
      </c>
      <c r="Q32" s="91">
        <f t="shared" si="10"/>
        <v>2.5964186197436678E-2</v>
      </c>
      <c r="R32" s="90">
        <f t="shared" si="11"/>
        <v>1.0259641861974367</v>
      </c>
    </row>
    <row r="33" spans="1:18" s="14" customFormat="1" x14ac:dyDescent="0.2">
      <c r="A33" s="1" t="s">
        <v>74</v>
      </c>
      <c r="B33" s="1">
        <v>2011</v>
      </c>
      <c r="C33" s="1">
        <v>4.386631693519468</v>
      </c>
      <c r="D33" s="1">
        <v>7.1340739927026275E-2</v>
      </c>
      <c r="E33" s="1">
        <v>0.12449492017437877</v>
      </c>
      <c r="F33" s="1">
        <v>65535858598704.016</v>
      </c>
      <c r="G33" s="90">
        <f t="shared" si="0"/>
        <v>3.3716391011960445E-2</v>
      </c>
      <c r="H33" s="90">
        <f t="shared" si="1"/>
        <v>1.0337163910119604</v>
      </c>
      <c r="I33" s="91">
        <f t="shared" si="2"/>
        <v>2.5604968329468125E-2</v>
      </c>
      <c r="J33" s="91">
        <f t="shared" si="3"/>
        <v>1.0256049683294681</v>
      </c>
      <c r="K33" s="91">
        <f t="shared" si="4"/>
        <v>1.7560054588571735E-2</v>
      </c>
      <c r="L33" s="91">
        <f t="shared" si="5"/>
        <v>1.0175600545885717</v>
      </c>
      <c r="M33" s="91">
        <f t="shared" si="6"/>
        <v>7.9060825006040947E-3</v>
      </c>
      <c r="N33" s="90">
        <f t="shared" si="7"/>
        <v>1.0079060825006041</v>
      </c>
      <c r="O33" s="91">
        <f t="shared" si="8"/>
        <v>3.2845055192802959E-2</v>
      </c>
      <c r="P33" s="91">
        <f t="shared" si="9"/>
        <v>1.032845055192803</v>
      </c>
      <c r="Q33" s="91">
        <f t="shared" si="10"/>
        <v>-7.0098480182813061E-3</v>
      </c>
      <c r="R33" s="90">
        <f t="shared" si="11"/>
        <v>0.99299015198171869</v>
      </c>
    </row>
    <row r="34" spans="1:18" s="14" customFormat="1" x14ac:dyDescent="0.2">
      <c r="A34" s="1" t="s">
        <v>74</v>
      </c>
      <c r="B34" s="1">
        <v>2012</v>
      </c>
      <c r="C34" s="1">
        <v>4.4244774982255857</v>
      </c>
      <c r="D34" s="1">
        <v>7.5530549818142362E-2</v>
      </c>
      <c r="E34" s="1">
        <v>0.1327992021519665</v>
      </c>
      <c r="F34" s="1">
        <v>67175727991147.047</v>
      </c>
      <c r="G34" s="90">
        <f t="shared" si="0"/>
        <v>2.5022475138144706E-2</v>
      </c>
      <c r="H34" s="90">
        <f t="shared" si="1"/>
        <v>1.0250224751381447</v>
      </c>
      <c r="I34" s="91">
        <f t="shared" si="2"/>
        <v>3.3865889202464139E-2</v>
      </c>
      <c r="J34" s="91">
        <f t="shared" si="3"/>
        <v>1.0338658892024641</v>
      </c>
      <c r="K34" s="91">
        <f t="shared" si="4"/>
        <v>1.6263216269654133E-2</v>
      </c>
      <c r="L34" s="91">
        <f t="shared" si="5"/>
        <v>1.0162632162696541</v>
      </c>
      <c r="M34" s="91">
        <f t="shared" si="6"/>
        <v>1.7320978119648167E-2</v>
      </c>
      <c r="N34" s="90">
        <f t="shared" si="7"/>
        <v>1.0173209781196482</v>
      </c>
      <c r="O34" s="91">
        <f t="shared" si="8"/>
        <v>2.8380527218252603E-2</v>
      </c>
      <c r="P34" s="91">
        <f t="shared" si="9"/>
        <v>1.0283805272182527</v>
      </c>
      <c r="Q34" s="91">
        <f t="shared" si="10"/>
        <v>5.333980797020077E-3</v>
      </c>
      <c r="R34" s="90">
        <f t="shared" si="11"/>
        <v>1.0053339807970201</v>
      </c>
    </row>
    <row r="35" spans="1:18" s="14" customFormat="1" x14ac:dyDescent="0.2">
      <c r="A35" s="1" t="s">
        <v>74</v>
      </c>
      <c r="B35" s="1">
        <v>2013</v>
      </c>
      <c r="C35" s="1">
        <v>4.5608393549583859</v>
      </c>
      <c r="D35" s="1">
        <v>6.8913240931806341E-2</v>
      </c>
      <c r="E35" s="1">
        <v>0.11950345739811834</v>
      </c>
      <c r="F35" s="1">
        <v>68985376284843.297</v>
      </c>
      <c r="G35" s="90">
        <f t="shared" si="0"/>
        <v>2.6939020205850817E-2</v>
      </c>
      <c r="H35" s="90">
        <f t="shared" si="1"/>
        <v>1.0269390202058508</v>
      </c>
      <c r="I35" s="91">
        <f t="shared" si="2"/>
        <v>5.8589155527545289E-2</v>
      </c>
      <c r="J35" s="91">
        <f t="shared" si="3"/>
        <v>1.0585891555275453</v>
      </c>
      <c r="K35" s="91">
        <f t="shared" si="4"/>
        <v>1.7071066549311984E-2</v>
      </c>
      <c r="L35" s="91">
        <f t="shared" si="5"/>
        <v>1.0170710665493119</v>
      </c>
      <c r="M35" s="91">
        <f t="shared" si="6"/>
        <v>4.0821227093889023E-2</v>
      </c>
      <c r="N35" s="90">
        <f t="shared" si="7"/>
        <v>1.040821227093889</v>
      </c>
      <c r="O35" s="91">
        <f t="shared" si="8"/>
        <v>3.0014663246727993E-2</v>
      </c>
      <c r="P35" s="91">
        <f t="shared" si="9"/>
        <v>1.030014663246728</v>
      </c>
      <c r="Q35" s="91">
        <f t="shared" si="10"/>
        <v>2.7741830578165816E-2</v>
      </c>
      <c r="R35" s="90">
        <f t="shared" si="11"/>
        <v>1.0277418305781658</v>
      </c>
    </row>
    <row r="36" spans="1:18" s="14" customFormat="1" x14ac:dyDescent="0.2">
      <c r="A36" s="1" t="s">
        <v>74</v>
      </c>
      <c r="B36" s="1">
        <v>2014</v>
      </c>
      <c r="C36" s="1">
        <v>4.7097154031602582</v>
      </c>
      <c r="D36" s="1">
        <v>6.083730846347582E-2</v>
      </c>
      <c r="E36" s="1">
        <v>0.10771778729251132</v>
      </c>
      <c r="F36" s="1">
        <v>70950222513590.641</v>
      </c>
      <c r="G36" s="90">
        <f t="shared" si="0"/>
        <v>2.8482068730544041E-2</v>
      </c>
      <c r="H36" s="90">
        <f t="shared" si="1"/>
        <v>1.028482068730544</v>
      </c>
      <c r="I36" s="91">
        <f t="shared" si="2"/>
        <v>6.2054035231102089E-2</v>
      </c>
      <c r="J36" s="91">
        <f t="shared" si="3"/>
        <v>1.0620540352311021</v>
      </c>
      <c r="K36" s="91">
        <f t="shared" si="4"/>
        <v>1.5109771594319862E-2</v>
      </c>
      <c r="L36" s="91">
        <f t="shared" si="5"/>
        <v>1.0151097715943198</v>
      </c>
      <c r="M36" s="91">
        <f t="shared" si="6"/>
        <v>4.6245504624639944E-2</v>
      </c>
      <c r="N36" s="90">
        <f t="shared" si="7"/>
        <v>1.0462455046246399</v>
      </c>
      <c r="O36" s="91">
        <f t="shared" si="8"/>
        <v>2.6202075560543114E-2</v>
      </c>
      <c r="P36" s="91">
        <f t="shared" si="9"/>
        <v>1.0262020755605432</v>
      </c>
      <c r="Q36" s="91">
        <f t="shared" si="10"/>
        <v>3.493654955918446E-2</v>
      </c>
      <c r="R36" s="90">
        <f t="shared" si="11"/>
        <v>1.0349365495591845</v>
      </c>
    </row>
    <row r="37" spans="1:18" s="14" customFormat="1" x14ac:dyDescent="0.2">
      <c r="A37" s="1" t="s">
        <v>74</v>
      </c>
      <c r="B37" s="1">
        <v>2015</v>
      </c>
      <c r="C37" s="1">
        <v>4.8414570904330123</v>
      </c>
      <c r="D37" s="1">
        <v>5.7752842881077876E-2</v>
      </c>
      <c r="E37" s="1">
        <v>9.6245850092710861E-2</v>
      </c>
      <c r="F37" s="1">
        <v>73056314430723.422</v>
      </c>
      <c r="G37" s="90">
        <f t="shared" si="0"/>
        <v>2.9684077688824084E-2</v>
      </c>
      <c r="H37" s="90">
        <f t="shared" si="1"/>
        <v>1.0296840776888241</v>
      </c>
      <c r="I37" s="91">
        <f t="shared" si="2"/>
        <v>5.848673477965205E-2</v>
      </c>
      <c r="J37" s="91">
        <f t="shared" si="3"/>
        <v>1.058486734779652</v>
      </c>
      <c r="K37" s="91">
        <f t="shared" si="4"/>
        <v>1.2917406521560407E-2</v>
      </c>
      <c r="L37" s="91">
        <f t="shared" si="5"/>
        <v>1.0129174065215605</v>
      </c>
      <c r="M37" s="91">
        <f t="shared" si="6"/>
        <v>4.4988197423302623E-2</v>
      </c>
      <c r="N37" s="90">
        <f t="shared" si="7"/>
        <v>1.0449881974233026</v>
      </c>
      <c r="O37" s="91">
        <f t="shared" si="8"/>
        <v>2.287140051397411E-2</v>
      </c>
      <c r="P37" s="91">
        <f t="shared" si="9"/>
        <v>1.0228714005139741</v>
      </c>
      <c r="Q37" s="91">
        <f t="shared" si="10"/>
        <v>3.4818975530826135E-2</v>
      </c>
      <c r="R37" s="90">
        <f t="shared" si="11"/>
        <v>1.0348189755308261</v>
      </c>
    </row>
    <row r="38" spans="1:18" s="14" customFormat="1" x14ac:dyDescent="0.2">
      <c r="A38" s="1" t="s">
        <v>74</v>
      </c>
      <c r="B38" s="1">
        <v>2016</v>
      </c>
      <c r="C38" s="1">
        <v>4.9646214202764165</v>
      </c>
      <c r="D38" s="1">
        <v>5.7045334270837786E-2</v>
      </c>
      <c r="E38" s="1">
        <v>9.682078659630472E-2</v>
      </c>
      <c r="F38" s="1">
        <v>74915754262587.438</v>
      </c>
      <c r="G38" s="90">
        <f t="shared" si="0"/>
        <v>2.5452143957073625E-2</v>
      </c>
      <c r="H38" s="90">
        <f t="shared" si="1"/>
        <v>1.0254521439570736</v>
      </c>
      <c r="I38" s="91">
        <f t="shared" si="2"/>
        <v>5.1539151181929421E-2</v>
      </c>
      <c r="J38" s="91">
        <f t="shared" si="3"/>
        <v>1.0515391511819294</v>
      </c>
      <c r="K38" s="91">
        <f t="shared" si="4"/>
        <v>1.1928814363593287E-2</v>
      </c>
      <c r="L38" s="91">
        <f t="shared" si="5"/>
        <v>1.0119288143635934</v>
      </c>
      <c r="M38" s="91">
        <f t="shared" si="6"/>
        <v>3.9143402437104458E-2</v>
      </c>
      <c r="N38" s="90">
        <f t="shared" si="7"/>
        <v>1.0391434024371045</v>
      </c>
      <c r="O38" s="91">
        <f t="shared" si="8"/>
        <v>1.9879521452931596E-2</v>
      </c>
      <c r="P38" s="91">
        <f t="shared" si="9"/>
        <v>1.0198795214529317</v>
      </c>
      <c r="Q38" s="91">
        <f t="shared" si="10"/>
        <v>3.1042519300608307E-2</v>
      </c>
      <c r="R38" s="90">
        <f t="shared" si="11"/>
        <v>1.0310425193006083</v>
      </c>
    </row>
    <row r="39" spans="1:18" s="14" customFormat="1" x14ac:dyDescent="0.2">
      <c r="A39" s="1" t="s">
        <v>74</v>
      </c>
      <c r="B39" s="1">
        <v>2017</v>
      </c>
      <c r="C39" s="1">
        <v>5.0643706291145563</v>
      </c>
      <c r="D39" s="1">
        <v>5.6232288826761595E-2</v>
      </c>
      <c r="E39" s="1">
        <v>8.8873869944881598E-2</v>
      </c>
      <c r="F39" s="1">
        <v>77466567749687.5</v>
      </c>
      <c r="G39" s="90">
        <f t="shared" si="0"/>
        <v>3.4049093040686707E-2</v>
      </c>
      <c r="H39" s="90">
        <f t="shared" si="1"/>
        <v>1.0340490930406867</v>
      </c>
      <c r="I39" s="91">
        <f t="shared" si="2"/>
        <v>5.4825214762544316E-2</v>
      </c>
      <c r="J39" s="91">
        <f t="shared" si="3"/>
        <v>1.0548252147625443</v>
      </c>
      <c r="K39" s="91">
        <f t="shared" si="4"/>
        <v>1.1490369444456383E-2</v>
      </c>
      <c r="L39" s="91">
        <f t="shared" si="5"/>
        <v>1.0114903694444564</v>
      </c>
      <c r="M39" s="91">
        <f t="shared" si="6"/>
        <v>4.2842568379458656E-2</v>
      </c>
      <c r="N39" s="90">
        <f t="shared" si="7"/>
        <v>1.0428425683794587</v>
      </c>
      <c r="O39" s="91">
        <f t="shared" si="8"/>
        <v>1.950214898579598E-2</v>
      </c>
      <c r="P39" s="91">
        <f t="shared" si="9"/>
        <v>1.0195021489857961</v>
      </c>
      <c r="Q39" s="91">
        <f t="shared" si="10"/>
        <v>3.4647367650855632E-2</v>
      </c>
      <c r="R39" s="90">
        <f t="shared" si="11"/>
        <v>1.0346473676508556</v>
      </c>
    </row>
    <row r="40" spans="1:18" s="14" customFormat="1" x14ac:dyDescent="0.2">
      <c r="A40" s="1" t="s">
        <v>74</v>
      </c>
      <c r="B40" s="1">
        <v>2018</v>
      </c>
      <c r="C40" s="1">
        <v>5.0659224983445652</v>
      </c>
      <c r="D40" s="1">
        <v>8.7010006907951173E-2</v>
      </c>
      <c r="E40" s="1">
        <v>0.11060873199745348</v>
      </c>
      <c r="F40" s="1">
        <v>79882445676735.203</v>
      </c>
      <c r="G40" s="90">
        <f t="shared" si="0"/>
        <v>3.118607158192388E-2</v>
      </c>
      <c r="H40" s="90">
        <f t="shared" si="1"/>
        <v>1.0311860715819239</v>
      </c>
      <c r="I40" s="91">
        <f t="shared" si="2"/>
        <v>3.1502056736269157E-2</v>
      </c>
      <c r="J40" s="91">
        <f t="shared" si="3"/>
        <v>1.0315020567362692</v>
      </c>
      <c r="K40" s="91">
        <f t="shared" si="4"/>
        <v>1.1103509783325857E-2</v>
      </c>
      <c r="L40" s="91">
        <f t="shared" si="5"/>
        <v>1.0111035097833259</v>
      </c>
      <c r="M40" s="91">
        <f t="shared" si="6"/>
        <v>2.0174538764398786E-2</v>
      </c>
      <c r="N40" s="90">
        <f t="shared" si="7"/>
        <v>1.0201745387643988</v>
      </c>
      <c r="O40" s="91">
        <f t="shared" si="8"/>
        <v>1.754884791289853E-2</v>
      </c>
      <c r="P40" s="91">
        <f t="shared" si="9"/>
        <v>1.0175488479128985</v>
      </c>
      <c r="Q40" s="91">
        <f t="shared" si="10"/>
        <v>1.3712569034882494E-2</v>
      </c>
      <c r="R40" s="90">
        <f t="shared" si="11"/>
        <v>1.0137125690348825</v>
      </c>
    </row>
    <row r="41" spans="1:18" s="14" customFormat="1" x14ac:dyDescent="0.2">
      <c r="A41" s="1" t="s">
        <v>74</v>
      </c>
      <c r="B41" s="1">
        <v>2019</v>
      </c>
      <c r="C41" s="1">
        <v>5.1786103735397946</v>
      </c>
      <c r="D41" s="1">
        <v>6.7799037506717133E-2</v>
      </c>
      <c r="E41" s="1">
        <v>0.10918349317980439</v>
      </c>
      <c r="F41" s="1">
        <v>81732812879758.312</v>
      </c>
      <c r="G41" s="90">
        <f t="shared" si="0"/>
        <v>2.3163627344499282E-2</v>
      </c>
      <c r="H41" s="90">
        <f t="shared" si="1"/>
        <v>1.0231636273444993</v>
      </c>
      <c r="I41" s="91">
        <f t="shared" si="2"/>
        <v>4.5923181044772443E-2</v>
      </c>
      <c r="J41" s="91">
        <f t="shared" si="3"/>
        <v>1.0459231810447724</v>
      </c>
      <c r="K41" s="91">
        <f t="shared" si="4"/>
        <v>1.7175550343769407E-2</v>
      </c>
      <c r="L41" s="91">
        <f t="shared" si="5"/>
        <v>1.0171755503437694</v>
      </c>
      <c r="M41" s="91">
        <f t="shared" si="6"/>
        <v>2.826221166177989E-2</v>
      </c>
      <c r="N41" s="90">
        <f t="shared" si="7"/>
        <v>1.0282622116617799</v>
      </c>
      <c r="O41" s="91">
        <f t="shared" si="8"/>
        <v>2.1833877646884263E-2</v>
      </c>
      <c r="P41" s="91">
        <f t="shared" si="9"/>
        <v>1.0218338776468843</v>
      </c>
      <c r="Q41" s="91">
        <f t="shared" si="10"/>
        <v>2.3574578926040202E-2</v>
      </c>
      <c r="R41" s="90">
        <f t="shared" si="11"/>
        <v>1.0235745789260402</v>
      </c>
    </row>
    <row r="42" spans="1:18" s="14" customFormat="1" x14ac:dyDescent="0.2">
      <c r="A42" s="1" t="s">
        <v>74</v>
      </c>
      <c r="B42" s="1">
        <v>2020</v>
      </c>
      <c r="C42" s="1">
        <v>5.8015697416661496</v>
      </c>
      <c r="D42" s="1">
        <v>0.11706900596758665</v>
      </c>
      <c r="E42" s="1">
        <v>0.15502476973541332</v>
      </c>
      <c r="F42" s="1">
        <v>78383238306402.094</v>
      </c>
      <c r="G42" s="90">
        <f t="shared" si="0"/>
        <v>-4.0982005333451088E-2</v>
      </c>
      <c r="H42" s="90">
        <f t="shared" si="1"/>
        <v>0.95901799466654891</v>
      </c>
      <c r="I42" s="91">
        <f t="shared" si="2"/>
        <v>7.4382774189614143E-2</v>
      </c>
      <c r="J42" s="91">
        <f t="shared" si="3"/>
        <v>1.0743827741896141</v>
      </c>
      <c r="K42" s="91">
        <f t="shared" si="4"/>
        <v>1.3092129474180481E-2</v>
      </c>
      <c r="L42" s="91">
        <f t="shared" si="5"/>
        <v>1.0130921294741806</v>
      </c>
      <c r="M42" s="91">
        <f t="shared" si="6"/>
        <v>6.0498589350649556E-2</v>
      </c>
      <c r="N42" s="90">
        <f t="shared" si="7"/>
        <v>1.0604985893506496</v>
      </c>
      <c r="O42" s="91">
        <f t="shared" si="8"/>
        <v>2.1083550470929319E-2</v>
      </c>
      <c r="P42" s="91">
        <f t="shared" si="9"/>
        <v>1.0210835504709292</v>
      </c>
      <c r="Q42" s="91">
        <f t="shared" si="10"/>
        <v>5.2198690003480097E-2</v>
      </c>
      <c r="R42" s="90">
        <f t="shared" si="11"/>
        <v>1.0521986900034801</v>
      </c>
    </row>
    <row r="43" spans="1:18" s="14" customFormat="1" x14ac:dyDescent="0.2">
      <c r="A43" s="1" t="s">
        <v>74</v>
      </c>
      <c r="B43" s="1">
        <v>2021</v>
      </c>
      <c r="C43" s="1">
        <v>5.7822212427443658</v>
      </c>
      <c r="D43" s="1">
        <v>6.4953901727254654E-2</v>
      </c>
      <c r="E43" s="1">
        <v>8.9554964657417899E-2</v>
      </c>
      <c r="F43" s="1">
        <v>83520084423095.422</v>
      </c>
      <c r="G43" s="90">
        <f t="shared" si="0"/>
        <v>6.553500758176467E-2</v>
      </c>
      <c r="H43" s="90">
        <f t="shared" si="1"/>
        <v>1.0655350075817647</v>
      </c>
      <c r="I43" s="91">
        <f t="shared" si="2"/>
        <v>6.1981399874999843E-2</v>
      </c>
      <c r="J43" s="91">
        <f t="shared" si="3"/>
        <v>1.0619813998749998</v>
      </c>
      <c r="K43" s="91">
        <f t="shared" si="4"/>
        <v>2.0178850066527972E-2</v>
      </c>
      <c r="L43" s="91">
        <f t="shared" si="5"/>
        <v>1.0201788500665279</v>
      </c>
      <c r="M43" s="91">
        <f t="shared" si="6"/>
        <v>4.0975707157373309E-2</v>
      </c>
      <c r="N43" s="90">
        <f t="shared" si="7"/>
        <v>1.0409757071573733</v>
      </c>
      <c r="O43" s="91">
        <f t="shared" si="8"/>
        <v>2.6721176619156153E-2</v>
      </c>
      <c r="P43" s="91">
        <f t="shared" si="9"/>
        <v>1.0267211766191562</v>
      </c>
      <c r="Q43" s="91">
        <f t="shared" si="10"/>
        <v>3.4342549914038401E-2</v>
      </c>
      <c r="R43" s="90">
        <f t="shared" si="11"/>
        <v>1.0343425499140384</v>
      </c>
    </row>
    <row r="44" spans="1:18" s="14" customFormat="1" x14ac:dyDescent="0.2">
      <c r="A44" s="1" t="s">
        <v>74</v>
      </c>
      <c r="B44" s="1">
        <v>2022</v>
      </c>
      <c r="C44" s="1">
        <v>5.63903423953243</v>
      </c>
      <c r="D44" s="1">
        <v>6.0743478356354179E-2</v>
      </c>
      <c r="E44" s="1">
        <v>0.11260154483818155</v>
      </c>
      <c r="F44" s="1">
        <v>86089066861612.75</v>
      </c>
      <c r="G44" s="90">
        <f t="shared" si="0"/>
        <v>3.0758858258612243E-2</v>
      </c>
      <c r="H44" s="90">
        <f t="shared" si="1"/>
        <v>1.0307588582586122</v>
      </c>
      <c r="I44" s="91">
        <f t="shared" si="2"/>
        <v>5.2338453350047054E-3</v>
      </c>
      <c r="J44" s="91">
        <f t="shared" si="3"/>
        <v>1.0052338453350047</v>
      </c>
      <c r="K44" s="91">
        <f t="shared" si="4"/>
        <v>1.1233382293830415E-2</v>
      </c>
      <c r="L44" s="91">
        <f t="shared" si="5"/>
        <v>1.0112333822938304</v>
      </c>
      <c r="M44" s="91">
        <f t="shared" si="6"/>
        <v>-5.9328905313792424E-3</v>
      </c>
      <c r="N44" s="90">
        <f t="shared" si="7"/>
        <v>0.99406710946862076</v>
      </c>
      <c r="O44" s="91">
        <f t="shared" si="8"/>
        <v>1.5487986518985773E-2</v>
      </c>
      <c r="P44" s="91">
        <f t="shared" si="9"/>
        <v>1.0154879865189859</v>
      </c>
      <c r="Q44" s="91">
        <f t="shared" si="10"/>
        <v>-1.0097747408250091E-2</v>
      </c>
      <c r="R44" s="90">
        <f t="shared" si="11"/>
        <v>0.98990225259174991</v>
      </c>
    </row>
    <row r="45" spans="1:18" s="110" customFormat="1" x14ac:dyDescent="0.2">
      <c r="A45" s="1" t="s">
        <v>74</v>
      </c>
      <c r="B45" s="1">
        <v>2023</v>
      </c>
      <c r="C45" s="1">
        <v>5.5665481690050775</v>
      </c>
      <c r="D45" s="1">
        <v>5.2425517832055714E-2</v>
      </c>
      <c r="E45" s="1">
        <v>7.7011899060760114E-2</v>
      </c>
      <c r="F45" s="1">
        <v>88285181813660.438</v>
      </c>
      <c r="G45" s="90">
        <f>F45/F44-1</f>
        <v>2.5509800862145715E-2</v>
      </c>
      <c r="H45" s="90">
        <f t="shared" si="1"/>
        <v>1.0255098008621457</v>
      </c>
      <c r="I45" s="91">
        <f t="shared" si="2"/>
        <v>1.2327547909918968E-2</v>
      </c>
      <c r="J45" s="91">
        <f t="shared" si="3"/>
        <v>1.012327547909919</v>
      </c>
      <c r="K45" s="91">
        <f t="shared" si="4"/>
        <v>1.0771964803921962E-2</v>
      </c>
      <c r="L45" s="91">
        <f t="shared" si="5"/>
        <v>1.010771964803922</v>
      </c>
      <c r="M45" s="91">
        <f t="shared" si="6"/>
        <v>1.5390049983219356E-3</v>
      </c>
      <c r="N45" s="90">
        <f t="shared" si="7"/>
        <v>1.0015390049983219</v>
      </c>
      <c r="O45" s="91">
        <f t="shared" si="8"/>
        <v>1.9968232157341555E-2</v>
      </c>
      <c r="P45" s="91">
        <f t="shared" si="9"/>
        <v>1.0199682321573416</v>
      </c>
      <c r="Q45" s="91">
        <f t="shared" si="10"/>
        <v>-7.4911002191330178E-3</v>
      </c>
      <c r="R45" s="90">
        <f t="shared" si="11"/>
        <v>0.99250889978086698</v>
      </c>
    </row>
    <row r="46" spans="1:18" x14ac:dyDescent="0.2">
      <c r="B46" s="1"/>
      <c r="C46" s="1"/>
      <c r="D46" s="1"/>
      <c r="E46" s="1"/>
      <c r="F46" s="1"/>
      <c r="H46" s="90"/>
      <c r="J46" s="91"/>
      <c r="K46" s="91"/>
      <c r="L46" s="91"/>
      <c r="N46" s="90"/>
      <c r="O46" s="91"/>
      <c r="P46" s="91"/>
      <c r="R46" s="90"/>
    </row>
    <row r="47" spans="1:18" x14ac:dyDescent="0.2">
      <c r="B47" s="1"/>
      <c r="C47" s="1"/>
      <c r="D47" s="1"/>
      <c r="E47" s="1"/>
      <c r="F47" s="1"/>
      <c r="G47" s="90"/>
      <c r="H47" s="90"/>
      <c r="I47" s="91"/>
      <c r="J47" s="91"/>
      <c r="K47" s="91"/>
      <c r="L47" s="91"/>
      <c r="M47" s="91"/>
      <c r="N47" s="90"/>
      <c r="O47" s="91"/>
      <c r="P47" s="91"/>
      <c r="Q47" s="91"/>
      <c r="R47" s="90"/>
    </row>
    <row r="48" spans="1:18" x14ac:dyDescent="0.2">
      <c r="B48" s="1"/>
      <c r="C48" s="1"/>
      <c r="D48" s="1"/>
      <c r="E48" s="1"/>
      <c r="F48" s="1"/>
      <c r="G48" s="90"/>
      <c r="H48" s="90"/>
      <c r="I48" s="91"/>
      <c r="J48" s="91"/>
      <c r="K48" s="91"/>
      <c r="L48" s="91"/>
      <c r="M48" s="91"/>
      <c r="N48" s="90"/>
      <c r="O48" s="91"/>
      <c r="P48" s="91"/>
      <c r="Q48" s="91"/>
      <c r="R48" s="90"/>
    </row>
    <row r="49" spans="2:18" x14ac:dyDescent="0.2">
      <c r="B49" s="1"/>
      <c r="C49" s="1"/>
      <c r="D49" s="1"/>
      <c r="E49" s="1"/>
      <c r="F49" s="1"/>
      <c r="G49" s="90"/>
      <c r="H49" s="90"/>
      <c r="I49" s="91"/>
      <c r="J49" s="91"/>
      <c r="K49" s="91"/>
      <c r="L49" s="91"/>
      <c r="M49" s="91"/>
      <c r="N49" s="90"/>
      <c r="O49" s="91"/>
      <c r="P49" s="91"/>
      <c r="Q49" s="91"/>
      <c r="R49" s="90"/>
    </row>
    <row r="50" spans="2:18" x14ac:dyDescent="0.2">
      <c r="B50" s="1"/>
      <c r="C50" s="1"/>
      <c r="D50" s="1"/>
      <c r="E50" s="1"/>
      <c r="F50" s="1"/>
      <c r="G50" s="90"/>
      <c r="H50" s="90"/>
      <c r="I50" s="91"/>
      <c r="J50" s="91"/>
      <c r="K50" s="91"/>
      <c r="L50" s="91"/>
      <c r="M50" s="91"/>
      <c r="N50" s="90"/>
      <c r="O50" s="91"/>
      <c r="P50" s="91"/>
      <c r="Q50" s="91"/>
      <c r="R50" s="90"/>
    </row>
    <row r="51" spans="2:18" x14ac:dyDescent="0.2">
      <c r="B51" s="1"/>
      <c r="C51" s="1"/>
      <c r="D51" s="1"/>
      <c r="E51" s="1"/>
      <c r="F51" s="1"/>
      <c r="G51" s="90"/>
      <c r="H51" s="90"/>
      <c r="I51" s="91"/>
      <c r="J51" s="91"/>
      <c r="K51" s="91"/>
      <c r="L51" s="91"/>
      <c r="M51" s="91"/>
      <c r="N51" s="90"/>
      <c r="O51" s="91"/>
      <c r="P51" s="91"/>
      <c r="Q51" s="91"/>
      <c r="R51" s="90"/>
    </row>
    <row r="52" spans="2:18" x14ac:dyDescent="0.2">
      <c r="B52" s="1"/>
      <c r="C52" s="1"/>
      <c r="D52" s="1"/>
      <c r="E52" s="1"/>
      <c r="F52" s="1"/>
      <c r="G52" s="90"/>
      <c r="H52" s="90"/>
      <c r="I52" s="91"/>
      <c r="J52" s="91"/>
      <c r="K52" s="91"/>
      <c r="L52" s="91"/>
      <c r="M52" s="91"/>
      <c r="N52" s="90"/>
      <c r="O52" s="91"/>
      <c r="P52" s="91"/>
      <c r="Q52" s="91"/>
      <c r="R52" s="90"/>
    </row>
    <row r="53" spans="2:18" x14ac:dyDescent="0.2">
      <c r="B53" s="1"/>
      <c r="C53" s="1"/>
      <c r="D53" s="1"/>
      <c r="E53" s="1"/>
      <c r="F53" s="1"/>
      <c r="G53" s="90"/>
      <c r="H53" s="90"/>
      <c r="I53" s="91"/>
      <c r="J53" s="91"/>
      <c r="K53" s="91"/>
      <c r="L53" s="91"/>
      <c r="M53" s="91"/>
      <c r="N53" s="90"/>
      <c r="O53" s="91"/>
      <c r="P53" s="91"/>
      <c r="Q53" s="91"/>
      <c r="R53" s="90"/>
    </row>
    <row r="54" spans="2:18" x14ac:dyDescent="0.2">
      <c r="B54" s="1"/>
      <c r="C54" s="1"/>
      <c r="D54" s="1"/>
      <c r="E54" s="1"/>
      <c r="F54" s="1"/>
      <c r="G54" s="90"/>
      <c r="H54" s="90"/>
      <c r="I54" s="91"/>
      <c r="J54" s="91"/>
      <c r="K54" s="91"/>
      <c r="L54" s="91"/>
      <c r="M54" s="91"/>
      <c r="N54" s="90"/>
      <c r="O54" s="91"/>
      <c r="P54" s="91"/>
      <c r="Q54" s="91"/>
      <c r="R54" s="90"/>
    </row>
    <row r="55" spans="2:18" x14ac:dyDescent="0.2">
      <c r="B55" s="1"/>
      <c r="C55" s="1"/>
      <c r="D55" s="1"/>
      <c r="E55" s="1"/>
      <c r="F55" s="1"/>
      <c r="G55" s="90"/>
      <c r="H55" s="90"/>
      <c r="I55" s="91"/>
      <c r="J55" s="91"/>
      <c r="K55" s="91"/>
      <c r="L55" s="91"/>
      <c r="M55" s="91"/>
      <c r="N55" s="90"/>
      <c r="O55" s="91"/>
      <c r="P55" s="91"/>
      <c r="Q55" s="91"/>
      <c r="R55" s="90"/>
    </row>
    <row r="56" spans="2:18" x14ac:dyDescent="0.2">
      <c r="B56" s="1"/>
      <c r="C56" s="1"/>
      <c r="D56" s="1"/>
      <c r="E56" s="1"/>
      <c r="F56" s="1"/>
      <c r="G56" s="90"/>
      <c r="H56" s="90"/>
      <c r="I56" s="91"/>
      <c r="J56" s="91"/>
      <c r="K56" s="91"/>
      <c r="L56" s="91"/>
      <c r="M56" s="91"/>
      <c r="N56" s="90"/>
      <c r="O56" s="91"/>
      <c r="P56" s="91"/>
      <c r="Q56" s="91"/>
      <c r="R56" s="90"/>
    </row>
    <row r="57" spans="2:18" x14ac:dyDescent="0.2">
      <c r="B57" s="1"/>
      <c r="C57" s="1"/>
      <c r="D57" s="1"/>
      <c r="E57" s="1"/>
      <c r="F57" s="1"/>
      <c r="G57" s="90"/>
      <c r="H57" s="90"/>
      <c r="I57" s="91"/>
      <c r="J57" s="91"/>
      <c r="K57" s="91"/>
      <c r="L57" s="91"/>
      <c r="M57" s="91"/>
      <c r="N57" s="90"/>
      <c r="O57" s="91"/>
      <c r="P57" s="91"/>
      <c r="Q57" s="91"/>
      <c r="R57" s="90"/>
    </row>
    <row r="58" spans="2:18" x14ac:dyDescent="0.2">
      <c r="B58" s="1"/>
      <c r="C58" s="1"/>
      <c r="D58" s="1"/>
      <c r="E58" s="1"/>
      <c r="F58" s="1"/>
      <c r="G58" s="90"/>
      <c r="H58" s="90"/>
      <c r="I58" s="91"/>
      <c r="J58" s="91"/>
      <c r="K58" s="91"/>
      <c r="L58" s="91"/>
      <c r="M58" s="91"/>
      <c r="N58" s="90"/>
      <c r="O58" s="91"/>
      <c r="P58" s="91"/>
      <c r="Q58" s="91"/>
      <c r="R58" s="90"/>
    </row>
    <row r="59" spans="2:18" x14ac:dyDescent="0.2">
      <c r="B59" s="1"/>
      <c r="C59" s="1"/>
      <c r="D59" s="1"/>
      <c r="E59" s="1"/>
      <c r="F59" s="1"/>
      <c r="G59" s="90"/>
      <c r="H59" s="90"/>
      <c r="I59" s="91"/>
      <c r="J59" s="91"/>
      <c r="K59" s="91"/>
      <c r="L59" s="91"/>
      <c r="M59" s="91"/>
      <c r="N59" s="90"/>
      <c r="O59" s="91"/>
      <c r="P59" s="91"/>
      <c r="Q59" s="91"/>
      <c r="R59" s="90"/>
    </row>
    <row r="60" spans="2:18" x14ac:dyDescent="0.2">
      <c r="B60" s="1"/>
      <c r="C60" s="1"/>
      <c r="D60" s="1"/>
      <c r="E60" s="1"/>
      <c r="F60" s="1"/>
      <c r="G60" s="90"/>
      <c r="H60" s="90"/>
      <c r="I60" s="91"/>
      <c r="J60" s="91"/>
      <c r="K60" s="91"/>
      <c r="L60" s="91"/>
      <c r="M60" s="91"/>
      <c r="N60" s="90"/>
      <c r="O60" s="91"/>
      <c r="P60" s="91"/>
      <c r="Q60" s="91"/>
      <c r="R60" s="90"/>
    </row>
    <row r="61" spans="2:18" x14ac:dyDescent="0.2">
      <c r="B61" s="1"/>
      <c r="C61" s="1"/>
      <c r="D61" s="1"/>
      <c r="E61" s="1"/>
      <c r="F61" s="1"/>
      <c r="G61" s="90"/>
      <c r="H61" s="90"/>
      <c r="I61" s="91"/>
      <c r="J61" s="91"/>
      <c r="K61" s="91"/>
      <c r="L61" s="91"/>
      <c r="M61" s="91"/>
      <c r="N61" s="90"/>
      <c r="O61" s="91"/>
      <c r="P61" s="91"/>
      <c r="Q61" s="91"/>
      <c r="R61" s="90"/>
    </row>
    <row r="62" spans="2:18" x14ac:dyDescent="0.2">
      <c r="B62" s="1"/>
      <c r="C62" s="1"/>
      <c r="D62" s="1"/>
      <c r="E62" s="1"/>
      <c r="F62" s="1"/>
      <c r="G62" s="90"/>
      <c r="H62" s="90"/>
      <c r="I62" s="91"/>
      <c r="J62" s="91"/>
      <c r="K62" s="91"/>
      <c r="L62" s="91"/>
      <c r="M62" s="91"/>
      <c r="N62" s="90"/>
      <c r="O62" s="91"/>
      <c r="P62" s="91"/>
      <c r="Q62" s="91"/>
      <c r="R62" s="90"/>
    </row>
    <row r="63" spans="2:18" x14ac:dyDescent="0.2">
      <c r="B63" s="1"/>
      <c r="C63" s="1"/>
      <c r="D63" s="1"/>
      <c r="E63" s="1"/>
      <c r="F63" s="1"/>
      <c r="G63" s="90"/>
      <c r="H63" s="90"/>
      <c r="I63" s="91"/>
      <c r="J63" s="91"/>
      <c r="K63" s="91"/>
      <c r="L63" s="91"/>
      <c r="M63" s="91"/>
      <c r="N63" s="90"/>
      <c r="O63" s="91"/>
      <c r="P63" s="91"/>
      <c r="Q63" s="91"/>
      <c r="R63" s="90"/>
    </row>
    <row r="64" spans="2:18" x14ac:dyDescent="0.2">
      <c r="B64" s="1"/>
      <c r="C64" s="1"/>
      <c r="D64" s="1"/>
      <c r="E64" s="1"/>
      <c r="F64" s="1"/>
      <c r="G64" s="90"/>
      <c r="H64" s="90"/>
      <c r="I64" s="91"/>
      <c r="J64" s="91"/>
      <c r="K64" s="91"/>
      <c r="L64" s="91"/>
      <c r="M64" s="91"/>
      <c r="N64" s="90"/>
      <c r="O64" s="91"/>
      <c r="P64" s="91"/>
      <c r="Q64" s="91"/>
      <c r="R64" s="90"/>
    </row>
    <row r="65" spans="2:18" x14ac:dyDescent="0.2">
      <c r="B65" s="1"/>
      <c r="C65" s="1"/>
      <c r="D65" s="1"/>
      <c r="E65" s="1"/>
      <c r="F65" s="1"/>
      <c r="G65" s="90"/>
      <c r="H65" s="90"/>
      <c r="I65" s="91"/>
      <c r="J65" s="91"/>
      <c r="K65" s="91"/>
      <c r="L65" s="91"/>
      <c r="M65" s="91"/>
      <c r="N65" s="90"/>
      <c r="O65" s="91"/>
      <c r="P65" s="91"/>
      <c r="Q65" s="91"/>
      <c r="R65" s="90"/>
    </row>
    <row r="66" spans="2:18" x14ac:dyDescent="0.2">
      <c r="B66" s="1"/>
      <c r="C66" s="1"/>
      <c r="D66" s="1"/>
      <c r="E66" s="1"/>
      <c r="F66" s="1"/>
      <c r="G66" s="90"/>
      <c r="H66" s="90"/>
      <c r="I66" s="91"/>
      <c r="J66" s="91"/>
      <c r="K66" s="91"/>
      <c r="L66" s="91"/>
      <c r="M66" s="91"/>
      <c r="N66" s="90"/>
      <c r="O66" s="91"/>
      <c r="P66" s="91"/>
      <c r="Q66" s="91"/>
      <c r="R66" s="90"/>
    </row>
    <row r="67" spans="2:18" x14ac:dyDescent="0.2">
      <c r="B67" s="1"/>
      <c r="C67" s="1"/>
      <c r="D67" s="1"/>
      <c r="E67" s="1"/>
      <c r="F67" s="1"/>
      <c r="G67" s="90"/>
      <c r="H67" s="90"/>
      <c r="I67" s="91"/>
      <c r="J67" s="91"/>
      <c r="K67" s="91"/>
      <c r="L67" s="91"/>
      <c r="M67" s="91"/>
      <c r="N67" s="90"/>
      <c r="O67" s="91"/>
      <c r="P67" s="91"/>
      <c r="Q67" s="91"/>
      <c r="R67" s="90"/>
    </row>
    <row r="68" spans="2:18" x14ac:dyDescent="0.2">
      <c r="B68" s="1"/>
      <c r="C68" s="1"/>
      <c r="D68" s="1"/>
      <c r="E68" s="1"/>
      <c r="F68" s="1"/>
      <c r="G68" s="90"/>
      <c r="H68" s="90"/>
      <c r="I68" s="91"/>
      <c r="J68" s="91"/>
      <c r="K68" s="91"/>
      <c r="L68" s="91"/>
      <c r="M68" s="91"/>
      <c r="N68" s="90"/>
      <c r="O68" s="91"/>
      <c r="P68" s="91"/>
      <c r="Q68" s="91"/>
      <c r="R68" s="90"/>
    </row>
    <row r="69" spans="2:18" x14ac:dyDescent="0.2">
      <c r="B69" s="1"/>
      <c r="C69" s="1"/>
      <c r="D69" s="1"/>
      <c r="E69" s="1"/>
      <c r="F69" s="1"/>
      <c r="G69" s="90"/>
      <c r="H69" s="90"/>
      <c r="I69" s="91"/>
      <c r="J69" s="91"/>
      <c r="K69" s="91"/>
      <c r="L69" s="91"/>
      <c r="M69" s="91"/>
      <c r="N69" s="90"/>
      <c r="O69" s="91"/>
      <c r="P69" s="91"/>
      <c r="Q69" s="91"/>
      <c r="R69" s="90"/>
    </row>
    <row r="70" spans="2:18" x14ac:dyDescent="0.2">
      <c r="B70" s="1"/>
      <c r="C70" s="1"/>
      <c r="D70" s="1"/>
      <c r="E70" s="1"/>
      <c r="F70" s="1"/>
      <c r="G70" s="90"/>
      <c r="H70" s="90"/>
      <c r="I70" s="91"/>
      <c r="J70" s="91"/>
      <c r="K70" s="91"/>
      <c r="L70" s="91"/>
      <c r="M70" s="91"/>
      <c r="N70" s="90"/>
      <c r="O70" s="91"/>
      <c r="P70" s="91"/>
      <c r="Q70" s="91"/>
      <c r="R70" s="90"/>
    </row>
    <row r="71" spans="2:18" x14ac:dyDescent="0.2">
      <c r="B71" s="1"/>
      <c r="C71" s="1"/>
      <c r="D71" s="1"/>
      <c r="E71" s="1"/>
      <c r="F71" s="1"/>
      <c r="G71" s="90"/>
      <c r="H71" s="90"/>
      <c r="I71" s="91"/>
      <c r="J71" s="91"/>
      <c r="K71" s="91"/>
      <c r="L71" s="91"/>
      <c r="M71" s="91"/>
      <c r="N71" s="90"/>
      <c r="O71" s="91"/>
      <c r="P71" s="91"/>
      <c r="Q71" s="91"/>
      <c r="R71" s="90"/>
    </row>
    <row r="72" spans="2:18" x14ac:dyDescent="0.2">
      <c r="B72" s="1"/>
      <c r="C72" s="1"/>
      <c r="D72" s="1"/>
      <c r="E72" s="1"/>
      <c r="F72" s="1"/>
      <c r="G72" s="90"/>
      <c r="H72" s="90"/>
      <c r="I72" s="91"/>
      <c r="J72" s="91"/>
      <c r="K72" s="91"/>
      <c r="L72" s="91"/>
      <c r="M72" s="91"/>
      <c r="N72" s="90"/>
      <c r="O72" s="91"/>
      <c r="P72" s="91"/>
      <c r="Q72" s="91"/>
      <c r="R72" s="90"/>
    </row>
    <row r="73" spans="2:18" x14ac:dyDescent="0.2">
      <c r="B73" s="1"/>
      <c r="C73" s="1"/>
      <c r="D73" s="1"/>
      <c r="E73" s="1"/>
      <c r="F73" s="1"/>
      <c r="G73" s="90"/>
      <c r="H73" s="90"/>
      <c r="I73" s="91"/>
      <c r="J73" s="91"/>
      <c r="K73" s="91"/>
      <c r="L73" s="91"/>
      <c r="M73" s="91"/>
      <c r="N73" s="90"/>
      <c r="O73" s="91"/>
      <c r="P73" s="91"/>
      <c r="Q73" s="91"/>
      <c r="R73" s="90"/>
    </row>
    <row r="74" spans="2:18" x14ac:dyDescent="0.2">
      <c r="B74" s="1"/>
      <c r="C74" s="1"/>
      <c r="D74" s="1"/>
      <c r="E74" s="1"/>
      <c r="F74" s="1"/>
      <c r="G74" s="90"/>
      <c r="H74" s="90"/>
      <c r="I74" s="91"/>
      <c r="J74" s="91"/>
      <c r="K74" s="91"/>
      <c r="L74" s="91"/>
      <c r="M74" s="91"/>
      <c r="N74" s="90"/>
      <c r="O74" s="91"/>
      <c r="P74" s="91"/>
      <c r="Q74" s="91"/>
      <c r="R74" s="90"/>
    </row>
    <row r="75" spans="2:18" x14ac:dyDescent="0.2">
      <c r="B75" s="1"/>
      <c r="C75" s="1"/>
      <c r="D75" s="1"/>
      <c r="E75" s="1"/>
      <c r="F75" s="1"/>
      <c r="G75" s="90"/>
      <c r="H75" s="90"/>
      <c r="I75" s="91"/>
      <c r="J75" s="91"/>
      <c r="K75" s="91"/>
      <c r="L75" s="91"/>
      <c r="M75" s="91"/>
      <c r="N75" s="90"/>
      <c r="O75" s="91"/>
      <c r="P75" s="91"/>
      <c r="Q75" s="91"/>
      <c r="R75" s="90"/>
    </row>
    <row r="76" spans="2:18" x14ac:dyDescent="0.2">
      <c r="B76" s="1"/>
      <c r="C76" s="1"/>
      <c r="D76" s="1"/>
      <c r="E76" s="1"/>
      <c r="F76" s="1"/>
      <c r="G76" s="90"/>
      <c r="H76" s="90"/>
      <c r="I76" s="91"/>
      <c r="J76" s="91"/>
      <c r="K76" s="91"/>
      <c r="L76" s="91"/>
      <c r="M76" s="91"/>
      <c r="N76" s="90"/>
      <c r="O76" s="91"/>
      <c r="P76" s="91"/>
      <c r="Q76" s="91"/>
      <c r="R76" s="90"/>
    </row>
    <row r="77" spans="2:18" x14ac:dyDescent="0.2">
      <c r="B77" s="1"/>
      <c r="C77" s="1"/>
      <c r="D77" s="1"/>
      <c r="E77" s="1"/>
      <c r="F77" s="1"/>
      <c r="G77" s="90"/>
      <c r="H77" s="90"/>
      <c r="I77" s="91"/>
      <c r="J77" s="91"/>
      <c r="K77" s="91"/>
      <c r="L77" s="91"/>
      <c r="M77" s="91"/>
      <c r="N77" s="90"/>
      <c r="O77" s="91"/>
      <c r="P77" s="91"/>
      <c r="Q77" s="91"/>
      <c r="R77" s="90"/>
    </row>
    <row r="78" spans="2:18" x14ac:dyDescent="0.2">
      <c r="B78" s="1"/>
      <c r="C78" s="1"/>
      <c r="D78" s="1"/>
      <c r="E78" s="1"/>
      <c r="F78" s="1"/>
      <c r="G78" s="90"/>
      <c r="H78" s="90"/>
      <c r="I78" s="91"/>
      <c r="J78" s="91"/>
      <c r="K78" s="91"/>
      <c r="L78" s="91"/>
      <c r="M78" s="91"/>
      <c r="N78" s="90"/>
      <c r="O78" s="91"/>
      <c r="P78" s="91"/>
      <c r="Q78" s="91"/>
      <c r="R78" s="90"/>
    </row>
    <row r="79" spans="2:18" x14ac:dyDescent="0.2">
      <c r="B79" s="1"/>
      <c r="C79" s="1"/>
      <c r="D79" s="1"/>
      <c r="E79" s="1"/>
      <c r="F79" s="1"/>
      <c r="G79" s="90"/>
      <c r="H79" s="90"/>
      <c r="I79" s="91"/>
      <c r="J79" s="91"/>
      <c r="K79" s="91"/>
      <c r="L79" s="91"/>
      <c r="M79" s="91"/>
      <c r="N79" s="90"/>
      <c r="O79" s="91"/>
      <c r="P79" s="91"/>
      <c r="Q79" s="91"/>
      <c r="R79" s="90"/>
    </row>
    <row r="80" spans="2:18" x14ac:dyDescent="0.2">
      <c r="B80" s="1"/>
      <c r="C80" s="1"/>
      <c r="D80" s="1"/>
      <c r="E80" s="1"/>
      <c r="F80" s="1"/>
      <c r="G80" s="90"/>
      <c r="H80" s="90"/>
      <c r="I80" s="91"/>
      <c r="J80" s="91"/>
      <c r="K80" s="91"/>
      <c r="L80" s="91"/>
      <c r="M80" s="91"/>
      <c r="N80" s="90"/>
      <c r="O80" s="91"/>
      <c r="P80" s="91"/>
      <c r="Q80" s="91"/>
      <c r="R80" s="90"/>
    </row>
    <row r="81" spans="1:18" x14ac:dyDescent="0.2">
      <c r="B81" s="1"/>
      <c r="C81" s="1"/>
      <c r="D81" s="1"/>
      <c r="E81" s="1"/>
      <c r="F81" s="1"/>
      <c r="G81" s="90"/>
      <c r="H81" s="90"/>
      <c r="I81" s="91"/>
      <c r="J81" s="91"/>
      <c r="K81" s="91"/>
      <c r="L81" s="91"/>
      <c r="M81" s="91"/>
      <c r="N81" s="90"/>
      <c r="O81" s="91"/>
      <c r="P81" s="91"/>
      <c r="Q81" s="91"/>
      <c r="R81" s="90"/>
    </row>
    <row r="82" spans="1:18" x14ac:dyDescent="0.2">
      <c r="B82" s="1"/>
      <c r="C82" s="1"/>
      <c r="D82" s="1"/>
      <c r="E82" s="1"/>
      <c r="F82" s="1"/>
      <c r="G82" s="90"/>
      <c r="H82" s="90"/>
      <c r="I82" s="91"/>
      <c r="J82" s="91"/>
      <c r="K82" s="91"/>
      <c r="L82" s="91"/>
      <c r="M82" s="91"/>
      <c r="N82" s="90"/>
      <c r="O82" s="91"/>
      <c r="P82" s="91"/>
      <c r="Q82" s="91"/>
      <c r="R82" s="90"/>
    </row>
    <row r="83" spans="1:18" x14ac:dyDescent="0.2">
      <c r="B83" s="1"/>
      <c r="C83" s="1"/>
      <c r="D83" s="1"/>
      <c r="E83" s="1"/>
      <c r="F83" s="1"/>
      <c r="G83" s="90"/>
      <c r="H83" s="90"/>
      <c r="I83" s="91"/>
      <c r="J83" s="91"/>
      <c r="K83" s="91"/>
      <c r="L83" s="91"/>
      <c r="M83" s="91"/>
      <c r="N83" s="90"/>
      <c r="O83" s="91"/>
      <c r="P83" s="91"/>
      <c r="Q83" s="91"/>
      <c r="R83" s="90"/>
    </row>
    <row r="84" spans="1:18" x14ac:dyDescent="0.2">
      <c r="B84" s="1"/>
      <c r="C84" s="1"/>
      <c r="D84" s="1"/>
      <c r="E84" s="1"/>
      <c r="F84" s="1"/>
      <c r="G84" s="90"/>
      <c r="H84" s="90"/>
      <c r="I84" s="91"/>
      <c r="J84" s="91"/>
      <c r="K84" s="91"/>
      <c r="L84" s="91"/>
      <c r="M84" s="91"/>
      <c r="N84" s="90"/>
      <c r="O84" s="91"/>
      <c r="P84" s="91"/>
      <c r="Q84" s="91"/>
      <c r="R84" s="90"/>
    </row>
    <row r="85" spans="1:18" x14ac:dyDescent="0.2">
      <c r="B85" s="1"/>
      <c r="C85" s="1"/>
      <c r="D85" s="1"/>
      <c r="E85" s="1"/>
      <c r="F85" s="1"/>
      <c r="G85" s="90"/>
      <c r="H85" s="90"/>
      <c r="I85" s="91"/>
      <c r="J85" s="91"/>
      <c r="K85" s="91"/>
      <c r="L85" s="91"/>
      <c r="M85" s="91"/>
      <c r="N85" s="90"/>
      <c r="O85" s="91"/>
      <c r="P85" s="91"/>
      <c r="Q85" s="91"/>
      <c r="R85" s="90"/>
    </row>
    <row r="86" spans="1:18" x14ac:dyDescent="0.2">
      <c r="B86" s="1"/>
      <c r="C86" s="1"/>
      <c r="D86" s="1"/>
      <c r="E86" s="1"/>
      <c r="F86" s="1"/>
      <c r="G86" s="90"/>
      <c r="H86" s="90"/>
      <c r="I86" s="91"/>
      <c r="J86" s="91"/>
      <c r="K86" s="91"/>
      <c r="L86" s="91"/>
      <c r="M86" s="91"/>
      <c r="N86" s="90"/>
      <c r="O86" s="91"/>
      <c r="P86" s="91"/>
      <c r="Q86" s="91"/>
      <c r="R86" s="90"/>
    </row>
    <row r="87" spans="1:18" x14ac:dyDescent="0.2">
      <c r="B87" s="1"/>
      <c r="C87" s="1"/>
      <c r="D87" s="1"/>
      <c r="E87" s="1"/>
      <c r="F87" s="1"/>
      <c r="G87" s="90"/>
      <c r="H87" s="90"/>
      <c r="I87" s="91"/>
      <c r="J87" s="91"/>
      <c r="K87" s="91"/>
      <c r="L87" s="91"/>
      <c r="M87" s="91"/>
      <c r="N87" s="90"/>
      <c r="O87" s="91"/>
      <c r="P87" s="91"/>
      <c r="Q87" s="91"/>
      <c r="R87" s="90"/>
    </row>
    <row r="88" spans="1:18" x14ac:dyDescent="0.2">
      <c r="B88" s="1"/>
      <c r="C88" s="1"/>
      <c r="D88" s="1"/>
      <c r="E88" s="1"/>
      <c r="F88" s="1"/>
      <c r="G88" s="90"/>
      <c r="H88" s="90"/>
      <c r="I88" s="91"/>
      <c r="J88" s="91"/>
      <c r="K88" s="91"/>
      <c r="L88" s="91"/>
      <c r="M88" s="91"/>
      <c r="N88" s="90"/>
      <c r="O88" s="91"/>
      <c r="P88" s="91"/>
      <c r="Q88" s="91"/>
      <c r="R88" s="90"/>
    </row>
    <row r="89" spans="1:18" x14ac:dyDescent="0.2">
      <c r="A89" s="110"/>
      <c r="B89" s="1"/>
      <c r="C89" s="1"/>
      <c r="D89" s="1"/>
      <c r="E89" s="1"/>
      <c r="F89" s="1"/>
      <c r="G89" s="90"/>
      <c r="H89" s="90"/>
      <c r="I89" s="91"/>
      <c r="J89" s="114"/>
      <c r="K89" s="91"/>
      <c r="L89" s="91"/>
      <c r="M89" s="91"/>
      <c r="N89" s="90"/>
      <c r="O89" s="91"/>
      <c r="P89" s="91"/>
      <c r="Q89" s="91"/>
      <c r="R89" s="90"/>
    </row>
    <row r="90" spans="1:18" x14ac:dyDescent="0.2">
      <c r="B90" s="1"/>
      <c r="C90" s="1"/>
      <c r="D90" s="1"/>
      <c r="E90" s="1"/>
      <c r="F90" s="1"/>
      <c r="H90" s="90"/>
      <c r="J90" s="91"/>
      <c r="K90" s="91"/>
      <c r="L90" s="91"/>
      <c r="M90" s="19"/>
      <c r="N90" s="90"/>
      <c r="O90" s="91"/>
      <c r="P90" s="91"/>
      <c r="Q90" s="19"/>
      <c r="R90" s="90"/>
    </row>
    <row r="91" spans="1:18" x14ac:dyDescent="0.2">
      <c r="B91" s="1"/>
      <c r="C91" s="1"/>
      <c r="D91" s="1"/>
      <c r="E91" s="1"/>
      <c r="F91" s="1"/>
      <c r="G91" s="90"/>
      <c r="H91" s="90"/>
      <c r="I91" s="91"/>
      <c r="J91" s="91"/>
      <c r="K91" s="91"/>
      <c r="L91" s="91"/>
      <c r="M91" s="91"/>
      <c r="N91" s="90"/>
      <c r="O91" s="91"/>
      <c r="P91" s="91"/>
      <c r="Q91" s="91"/>
      <c r="R91" s="90"/>
    </row>
    <row r="92" spans="1:18" x14ac:dyDescent="0.2">
      <c r="B92" s="1"/>
      <c r="C92" s="1"/>
      <c r="D92" s="1"/>
      <c r="E92" s="1"/>
      <c r="F92" s="1"/>
      <c r="G92" s="90"/>
      <c r="H92" s="90"/>
      <c r="I92" s="91"/>
      <c r="J92" s="91"/>
      <c r="K92" s="91"/>
      <c r="L92" s="91"/>
      <c r="M92" s="91"/>
      <c r="N92" s="90"/>
      <c r="O92" s="91"/>
      <c r="P92" s="91"/>
      <c r="Q92" s="91"/>
      <c r="R92" s="90"/>
    </row>
    <row r="93" spans="1:18" x14ac:dyDescent="0.2">
      <c r="B93" s="1"/>
      <c r="C93" s="1"/>
      <c r="D93" s="1"/>
      <c r="E93" s="1"/>
      <c r="F93" s="1"/>
      <c r="G93" s="90"/>
      <c r="H93" s="90"/>
      <c r="I93" s="91"/>
      <c r="J93" s="91"/>
      <c r="K93" s="91"/>
      <c r="L93" s="91"/>
      <c r="M93" s="91"/>
      <c r="N93" s="90"/>
      <c r="O93" s="91"/>
      <c r="P93" s="91"/>
      <c r="Q93" s="91"/>
      <c r="R93" s="90"/>
    </row>
    <row r="94" spans="1:18" x14ac:dyDescent="0.2">
      <c r="B94" s="1"/>
      <c r="C94" s="1"/>
      <c r="D94" s="1"/>
      <c r="E94" s="1"/>
      <c r="F94" s="1"/>
      <c r="G94" s="90"/>
      <c r="H94" s="90"/>
      <c r="I94" s="91"/>
      <c r="J94" s="91"/>
      <c r="K94" s="91"/>
      <c r="L94" s="91"/>
      <c r="M94" s="91"/>
      <c r="N94" s="90"/>
      <c r="O94" s="91"/>
      <c r="P94" s="91"/>
      <c r="Q94" s="91"/>
      <c r="R94" s="90"/>
    </row>
    <row r="95" spans="1:18" x14ac:dyDescent="0.2">
      <c r="B95" s="1"/>
      <c r="C95" s="1"/>
      <c r="D95" s="1"/>
      <c r="E95" s="1"/>
      <c r="F95" s="1"/>
      <c r="G95" s="90"/>
      <c r="H95" s="90"/>
      <c r="I95" s="91"/>
      <c r="J95" s="91"/>
      <c r="K95" s="91"/>
      <c r="L95" s="91"/>
      <c r="M95" s="91"/>
      <c r="N95" s="90"/>
      <c r="O95" s="91"/>
      <c r="P95" s="91"/>
      <c r="Q95" s="91"/>
      <c r="R95" s="90"/>
    </row>
    <row r="96" spans="1:18" x14ac:dyDescent="0.2">
      <c r="B96" s="1"/>
      <c r="C96" s="1"/>
      <c r="D96" s="1"/>
      <c r="E96" s="1"/>
      <c r="F96" s="1"/>
      <c r="G96" s="90"/>
      <c r="H96" s="90"/>
      <c r="I96" s="91"/>
      <c r="J96" s="91"/>
      <c r="K96" s="91"/>
      <c r="L96" s="91"/>
      <c r="M96" s="91"/>
      <c r="N96" s="90"/>
      <c r="O96" s="91"/>
      <c r="P96" s="91"/>
      <c r="Q96" s="91"/>
      <c r="R96" s="90"/>
    </row>
    <row r="97" spans="2:18" x14ac:dyDescent="0.2">
      <c r="B97" s="1"/>
      <c r="C97" s="1"/>
      <c r="D97" s="1"/>
      <c r="E97" s="1"/>
      <c r="F97" s="1"/>
      <c r="G97" s="90"/>
      <c r="H97" s="90"/>
      <c r="I97" s="91"/>
      <c r="J97" s="91"/>
      <c r="K97" s="91"/>
      <c r="L97" s="91"/>
      <c r="M97" s="91"/>
      <c r="N97" s="90"/>
      <c r="O97" s="91"/>
      <c r="P97" s="91"/>
      <c r="Q97" s="91"/>
      <c r="R97" s="90"/>
    </row>
    <row r="98" spans="2:18" x14ac:dyDescent="0.2">
      <c r="B98" s="1"/>
      <c r="C98" s="1"/>
      <c r="D98" s="1"/>
      <c r="E98" s="1"/>
      <c r="F98" s="1"/>
      <c r="G98" s="90"/>
      <c r="H98" s="90"/>
      <c r="I98" s="91"/>
      <c r="J98" s="91"/>
      <c r="K98" s="91"/>
      <c r="L98" s="91"/>
      <c r="M98" s="91"/>
      <c r="N98" s="90"/>
      <c r="O98" s="91"/>
      <c r="P98" s="91"/>
      <c r="Q98" s="91"/>
      <c r="R98" s="90"/>
    </row>
    <row r="99" spans="2:18" x14ac:dyDescent="0.2">
      <c r="B99" s="1"/>
      <c r="C99" s="1"/>
      <c r="D99" s="1"/>
      <c r="E99" s="1"/>
      <c r="F99" s="1"/>
      <c r="G99" s="90"/>
      <c r="H99" s="90"/>
      <c r="I99" s="91"/>
      <c r="J99" s="91"/>
      <c r="K99" s="91"/>
      <c r="L99" s="91"/>
      <c r="M99" s="91"/>
      <c r="N99" s="90"/>
      <c r="O99" s="91"/>
      <c r="P99" s="91"/>
      <c r="Q99" s="91"/>
      <c r="R99" s="90"/>
    </row>
    <row r="100" spans="2:18" x14ac:dyDescent="0.2">
      <c r="B100" s="1"/>
      <c r="C100" s="1"/>
      <c r="D100" s="1"/>
      <c r="E100" s="1"/>
      <c r="F100" s="1"/>
      <c r="G100" s="90"/>
      <c r="H100" s="90"/>
      <c r="I100" s="91"/>
      <c r="J100" s="91"/>
      <c r="K100" s="91"/>
      <c r="L100" s="91"/>
      <c r="M100" s="91"/>
      <c r="N100" s="90"/>
      <c r="O100" s="91"/>
      <c r="P100" s="91"/>
      <c r="Q100" s="91"/>
      <c r="R100" s="90"/>
    </row>
    <row r="101" spans="2:18" x14ac:dyDescent="0.2">
      <c r="B101" s="1"/>
      <c r="C101" s="1"/>
      <c r="D101" s="1"/>
      <c r="E101" s="1"/>
      <c r="F101" s="1"/>
      <c r="G101" s="90"/>
      <c r="H101" s="90"/>
      <c r="I101" s="91"/>
      <c r="J101" s="91"/>
      <c r="K101" s="91"/>
      <c r="L101" s="91"/>
      <c r="M101" s="91"/>
      <c r="N101" s="90"/>
      <c r="O101" s="91"/>
      <c r="P101" s="91"/>
      <c r="Q101" s="91"/>
      <c r="R101" s="90"/>
    </row>
    <row r="102" spans="2:18" x14ac:dyDescent="0.2">
      <c r="B102" s="1"/>
      <c r="C102" s="1"/>
      <c r="D102" s="1"/>
      <c r="E102" s="1"/>
      <c r="F102" s="1"/>
      <c r="G102" s="90"/>
      <c r="H102" s="90"/>
      <c r="I102" s="91"/>
      <c r="J102" s="91"/>
      <c r="K102" s="91"/>
      <c r="L102" s="91"/>
      <c r="M102" s="91"/>
      <c r="N102" s="90"/>
      <c r="O102" s="91"/>
      <c r="P102" s="91"/>
      <c r="Q102" s="91"/>
      <c r="R102" s="90"/>
    </row>
    <row r="103" spans="2:18" x14ac:dyDescent="0.2">
      <c r="B103" s="1"/>
      <c r="C103" s="1"/>
      <c r="D103" s="1"/>
      <c r="E103" s="1"/>
      <c r="F103" s="1"/>
      <c r="G103" s="90"/>
      <c r="H103" s="90"/>
      <c r="I103" s="91"/>
      <c r="J103" s="91"/>
      <c r="K103" s="91"/>
      <c r="L103" s="91"/>
      <c r="M103" s="91"/>
      <c r="N103" s="90"/>
      <c r="O103" s="91"/>
      <c r="P103" s="91"/>
      <c r="Q103" s="91"/>
      <c r="R103" s="90"/>
    </row>
    <row r="104" spans="2:18" x14ac:dyDescent="0.2">
      <c r="B104" s="1"/>
      <c r="C104" s="1"/>
      <c r="D104" s="1"/>
      <c r="E104" s="1"/>
      <c r="F104" s="1"/>
      <c r="G104" s="90"/>
      <c r="H104" s="90"/>
      <c r="I104" s="91"/>
      <c r="J104" s="91"/>
      <c r="K104" s="91"/>
      <c r="L104" s="91"/>
      <c r="M104" s="91"/>
      <c r="N104" s="90"/>
      <c r="O104" s="91"/>
      <c r="P104" s="91"/>
      <c r="Q104" s="91"/>
      <c r="R104" s="90"/>
    </row>
    <row r="105" spans="2:18" x14ac:dyDescent="0.2">
      <c r="B105" s="1"/>
      <c r="C105" s="1"/>
      <c r="D105" s="1"/>
      <c r="E105" s="1"/>
      <c r="F105" s="1"/>
      <c r="G105" s="90"/>
      <c r="H105" s="90"/>
      <c r="I105" s="91"/>
      <c r="J105" s="91"/>
      <c r="K105" s="91"/>
      <c r="L105" s="91"/>
      <c r="M105" s="91"/>
      <c r="N105" s="90"/>
      <c r="O105" s="91"/>
      <c r="P105" s="91"/>
      <c r="Q105" s="91"/>
      <c r="R105" s="90"/>
    </row>
    <row r="106" spans="2:18" x14ac:dyDescent="0.2">
      <c r="B106" s="1"/>
      <c r="C106" s="1"/>
      <c r="D106" s="1"/>
      <c r="E106" s="1"/>
      <c r="F106" s="1"/>
      <c r="G106" s="90"/>
      <c r="H106" s="90"/>
      <c r="I106" s="91"/>
      <c r="J106" s="91"/>
      <c r="K106" s="91"/>
      <c r="L106" s="91"/>
      <c r="M106" s="91"/>
      <c r="N106" s="90"/>
      <c r="O106" s="91"/>
      <c r="P106" s="91"/>
      <c r="Q106" s="91"/>
      <c r="R106" s="90"/>
    </row>
    <row r="107" spans="2:18" x14ac:dyDescent="0.2">
      <c r="B107" s="1"/>
      <c r="C107" s="1"/>
      <c r="D107" s="1"/>
      <c r="E107" s="1"/>
      <c r="F107" s="1"/>
      <c r="G107" s="90"/>
      <c r="H107" s="90"/>
      <c r="I107" s="91"/>
      <c r="J107" s="91"/>
      <c r="K107" s="91"/>
      <c r="L107" s="91"/>
      <c r="M107" s="91"/>
      <c r="N107" s="90"/>
      <c r="O107" s="91"/>
      <c r="P107" s="91"/>
      <c r="Q107" s="91"/>
      <c r="R107" s="90"/>
    </row>
    <row r="108" spans="2:18" x14ac:dyDescent="0.2">
      <c r="B108" s="1"/>
      <c r="C108" s="1"/>
      <c r="D108" s="1"/>
      <c r="E108" s="1"/>
      <c r="F108" s="1"/>
      <c r="G108" s="90"/>
      <c r="H108" s="90"/>
      <c r="I108" s="91"/>
      <c r="J108" s="91"/>
      <c r="K108" s="91"/>
      <c r="L108" s="91"/>
      <c r="M108" s="91"/>
      <c r="N108" s="90"/>
      <c r="O108" s="91"/>
      <c r="P108" s="91"/>
      <c r="Q108" s="91"/>
      <c r="R108" s="90"/>
    </row>
    <row r="109" spans="2:18" x14ac:dyDescent="0.2">
      <c r="B109" s="1"/>
      <c r="C109" s="1"/>
      <c r="D109" s="1"/>
      <c r="E109" s="1"/>
      <c r="F109" s="1"/>
      <c r="G109" s="90"/>
      <c r="H109" s="90"/>
      <c r="I109" s="91"/>
      <c r="J109" s="91"/>
      <c r="K109" s="91"/>
      <c r="L109" s="91"/>
      <c r="M109" s="91"/>
      <c r="N109" s="90"/>
      <c r="O109" s="91"/>
      <c r="P109" s="91"/>
      <c r="Q109" s="91"/>
      <c r="R109" s="90"/>
    </row>
    <row r="110" spans="2:18" x14ac:dyDescent="0.2">
      <c r="B110" s="1"/>
      <c r="C110" s="1"/>
      <c r="D110" s="1"/>
      <c r="E110" s="1"/>
      <c r="F110" s="1"/>
      <c r="G110" s="90"/>
      <c r="H110" s="90"/>
      <c r="I110" s="91"/>
      <c r="J110" s="91"/>
      <c r="K110" s="91"/>
      <c r="L110" s="91"/>
      <c r="M110" s="91"/>
      <c r="N110" s="90"/>
      <c r="O110" s="91"/>
      <c r="P110" s="91"/>
      <c r="Q110" s="91"/>
      <c r="R110" s="90"/>
    </row>
    <row r="111" spans="2:18" x14ac:dyDescent="0.2">
      <c r="B111" s="1"/>
      <c r="C111" s="1"/>
      <c r="D111" s="1"/>
      <c r="E111" s="1"/>
      <c r="F111" s="1"/>
      <c r="G111" s="90"/>
      <c r="H111" s="90"/>
      <c r="I111" s="91"/>
      <c r="J111" s="91"/>
      <c r="K111" s="91"/>
      <c r="L111" s="91"/>
      <c r="M111" s="91"/>
      <c r="N111" s="90"/>
      <c r="O111" s="91"/>
      <c r="P111" s="91"/>
      <c r="Q111" s="91"/>
      <c r="R111" s="90"/>
    </row>
    <row r="112" spans="2:18" x14ac:dyDescent="0.2">
      <c r="B112" s="1"/>
      <c r="C112" s="1"/>
      <c r="D112" s="1"/>
      <c r="E112" s="1"/>
      <c r="F112" s="1"/>
      <c r="G112" s="90"/>
      <c r="H112" s="90"/>
      <c r="I112" s="91"/>
      <c r="J112" s="91"/>
      <c r="K112" s="91"/>
      <c r="L112" s="91"/>
      <c r="M112" s="91"/>
      <c r="N112" s="90"/>
      <c r="O112" s="91"/>
      <c r="P112" s="91"/>
      <c r="Q112" s="91"/>
      <c r="R112" s="90"/>
    </row>
    <row r="113" spans="2:18" x14ac:dyDescent="0.2">
      <c r="B113" s="1"/>
      <c r="C113" s="1"/>
      <c r="D113" s="1"/>
      <c r="E113" s="1"/>
      <c r="F113" s="1"/>
      <c r="G113" s="90"/>
      <c r="H113" s="90"/>
      <c r="I113" s="91"/>
      <c r="J113" s="91"/>
      <c r="K113" s="91"/>
      <c r="L113" s="91"/>
      <c r="M113" s="91"/>
      <c r="N113" s="90"/>
      <c r="O113" s="91"/>
      <c r="P113" s="91"/>
      <c r="Q113" s="91"/>
      <c r="R113" s="90"/>
    </row>
    <row r="114" spans="2:18" x14ac:dyDescent="0.2">
      <c r="B114" s="1"/>
      <c r="C114" s="1"/>
      <c r="D114" s="1"/>
      <c r="E114" s="1"/>
      <c r="F114" s="1"/>
      <c r="G114" s="90"/>
      <c r="H114" s="90"/>
      <c r="I114" s="91"/>
      <c r="J114" s="91"/>
      <c r="K114" s="91"/>
      <c r="L114" s="91"/>
      <c r="M114" s="91"/>
      <c r="N114" s="90"/>
      <c r="O114" s="91"/>
      <c r="P114" s="91"/>
      <c r="Q114" s="91"/>
      <c r="R114" s="90"/>
    </row>
    <row r="115" spans="2:18" x14ac:dyDescent="0.2">
      <c r="B115" s="1"/>
      <c r="C115" s="1"/>
      <c r="D115" s="1"/>
      <c r="E115" s="1"/>
      <c r="F115" s="1"/>
      <c r="G115" s="90"/>
      <c r="H115" s="90"/>
      <c r="I115" s="91"/>
      <c r="J115" s="91"/>
      <c r="K115" s="91"/>
      <c r="L115" s="91"/>
      <c r="M115" s="91"/>
      <c r="N115" s="90"/>
      <c r="O115" s="91"/>
      <c r="P115" s="91"/>
      <c r="Q115" s="91"/>
      <c r="R115" s="90"/>
    </row>
    <row r="116" spans="2:18" x14ac:dyDescent="0.2">
      <c r="B116" s="1"/>
      <c r="C116" s="1"/>
      <c r="D116" s="1"/>
      <c r="E116" s="1"/>
      <c r="F116" s="1"/>
      <c r="G116" s="90"/>
      <c r="H116" s="90"/>
      <c r="I116" s="91"/>
      <c r="J116" s="91"/>
      <c r="K116" s="91"/>
      <c r="L116" s="91"/>
      <c r="M116" s="91"/>
      <c r="N116" s="90"/>
      <c r="O116" s="91"/>
      <c r="P116" s="91"/>
      <c r="Q116" s="91"/>
      <c r="R116" s="90"/>
    </row>
    <row r="117" spans="2:18" x14ac:dyDescent="0.2">
      <c r="B117" s="1"/>
      <c r="C117" s="1"/>
      <c r="D117" s="1"/>
      <c r="E117" s="1"/>
      <c r="F117" s="1"/>
      <c r="G117" s="90"/>
      <c r="H117" s="90"/>
      <c r="I117" s="91"/>
      <c r="J117" s="91"/>
      <c r="K117" s="91"/>
      <c r="L117" s="91"/>
      <c r="M117" s="91"/>
      <c r="N117" s="90"/>
      <c r="O117" s="91"/>
      <c r="P117" s="91"/>
      <c r="Q117" s="91"/>
      <c r="R117" s="90"/>
    </row>
    <row r="118" spans="2:18" x14ac:dyDescent="0.2">
      <c r="B118" s="1"/>
      <c r="C118" s="1"/>
      <c r="D118" s="1"/>
      <c r="E118" s="1"/>
      <c r="F118" s="1"/>
      <c r="G118" s="90"/>
      <c r="H118" s="90"/>
      <c r="I118" s="91"/>
      <c r="J118" s="91"/>
      <c r="K118" s="91"/>
      <c r="L118" s="91"/>
      <c r="M118" s="91"/>
      <c r="N118" s="90"/>
      <c r="O118" s="91"/>
      <c r="P118" s="91"/>
      <c r="Q118" s="91"/>
      <c r="R118" s="90"/>
    </row>
    <row r="119" spans="2:18" x14ac:dyDescent="0.2">
      <c r="B119" s="1"/>
      <c r="C119" s="1"/>
      <c r="D119" s="1"/>
      <c r="E119" s="1"/>
      <c r="F119" s="1"/>
      <c r="G119" s="90"/>
      <c r="H119" s="90"/>
      <c r="I119" s="91"/>
      <c r="J119" s="91"/>
      <c r="K119" s="91"/>
      <c r="L119" s="91"/>
      <c r="M119" s="91"/>
      <c r="N119" s="90"/>
      <c r="O119" s="91"/>
      <c r="P119" s="91"/>
      <c r="Q119" s="91"/>
      <c r="R119" s="90"/>
    </row>
    <row r="120" spans="2:18" x14ac:dyDescent="0.2">
      <c r="B120" s="1"/>
      <c r="C120" s="1"/>
      <c r="D120" s="1"/>
      <c r="E120" s="1"/>
      <c r="F120" s="1"/>
      <c r="G120" s="90"/>
      <c r="H120" s="90"/>
      <c r="I120" s="91"/>
      <c r="J120" s="91"/>
      <c r="K120" s="91"/>
      <c r="L120" s="91"/>
      <c r="M120" s="91"/>
      <c r="N120" s="90"/>
      <c r="O120" s="91"/>
      <c r="P120" s="91"/>
      <c r="Q120" s="91"/>
      <c r="R120" s="90"/>
    </row>
    <row r="121" spans="2:18" x14ac:dyDescent="0.2">
      <c r="B121" s="1"/>
      <c r="C121" s="1"/>
      <c r="D121" s="1"/>
      <c r="E121" s="1"/>
      <c r="F121" s="1"/>
      <c r="G121" s="90"/>
      <c r="H121" s="90"/>
      <c r="I121" s="91"/>
      <c r="J121" s="91"/>
      <c r="K121" s="91"/>
      <c r="L121" s="91"/>
      <c r="M121" s="91"/>
      <c r="N121" s="90"/>
      <c r="O121" s="91"/>
      <c r="P121" s="91"/>
      <c r="Q121" s="91"/>
      <c r="R121" s="90"/>
    </row>
    <row r="122" spans="2:18" x14ac:dyDescent="0.2">
      <c r="B122" s="1"/>
      <c r="C122" s="1"/>
      <c r="D122" s="1"/>
      <c r="E122" s="1"/>
      <c r="F122" s="1"/>
      <c r="G122" s="90"/>
      <c r="H122" s="90"/>
      <c r="I122" s="91"/>
      <c r="J122" s="91"/>
      <c r="K122" s="91"/>
      <c r="L122" s="91"/>
      <c r="M122" s="91"/>
      <c r="N122" s="90"/>
      <c r="O122" s="91"/>
      <c r="P122" s="91"/>
      <c r="Q122" s="91"/>
      <c r="R122" s="90"/>
    </row>
    <row r="123" spans="2:18" x14ac:dyDescent="0.2">
      <c r="B123" s="1"/>
      <c r="C123" s="1"/>
      <c r="D123" s="1"/>
      <c r="E123" s="1"/>
      <c r="F123" s="1"/>
      <c r="G123" s="90"/>
      <c r="H123" s="90"/>
      <c r="I123" s="91"/>
      <c r="J123" s="91"/>
      <c r="K123" s="91"/>
      <c r="L123" s="91"/>
      <c r="M123" s="91"/>
      <c r="N123" s="90"/>
      <c r="O123" s="91"/>
      <c r="P123" s="91"/>
      <c r="Q123" s="91"/>
      <c r="R123" s="90"/>
    </row>
    <row r="124" spans="2:18" x14ac:dyDescent="0.2">
      <c r="B124" s="1"/>
      <c r="C124" s="1"/>
      <c r="D124" s="1"/>
      <c r="E124" s="1"/>
      <c r="F124" s="1"/>
      <c r="G124" s="90"/>
      <c r="H124" s="90"/>
      <c r="I124" s="91"/>
      <c r="J124" s="91"/>
      <c r="K124" s="91"/>
      <c r="L124" s="91"/>
      <c r="M124" s="91"/>
      <c r="N124" s="90"/>
      <c r="O124" s="91"/>
      <c r="P124" s="91"/>
      <c r="Q124" s="91"/>
      <c r="R124" s="90"/>
    </row>
    <row r="125" spans="2:18" x14ac:dyDescent="0.2">
      <c r="B125" s="1"/>
      <c r="C125" s="1"/>
      <c r="D125" s="1"/>
      <c r="E125" s="1"/>
      <c r="F125" s="1"/>
      <c r="G125" s="90"/>
      <c r="H125" s="90"/>
      <c r="I125" s="91"/>
      <c r="J125" s="91"/>
      <c r="K125" s="91"/>
      <c r="L125" s="91"/>
      <c r="M125" s="91"/>
      <c r="N125" s="90"/>
      <c r="O125" s="91"/>
      <c r="P125" s="91"/>
      <c r="Q125" s="91"/>
      <c r="R125" s="90"/>
    </row>
    <row r="126" spans="2:18" x14ac:dyDescent="0.2">
      <c r="B126" s="1"/>
      <c r="C126" s="1"/>
      <c r="D126" s="1"/>
      <c r="E126" s="1"/>
      <c r="F126" s="1"/>
      <c r="G126" s="90"/>
      <c r="H126" s="90"/>
      <c r="I126" s="91"/>
      <c r="J126" s="91"/>
      <c r="K126" s="91"/>
      <c r="L126" s="91"/>
      <c r="M126" s="91"/>
      <c r="N126" s="90"/>
      <c r="O126" s="91"/>
      <c r="P126" s="91"/>
      <c r="Q126" s="91"/>
      <c r="R126" s="90"/>
    </row>
    <row r="127" spans="2:18" x14ac:dyDescent="0.2">
      <c r="B127" s="1"/>
      <c r="C127" s="1"/>
      <c r="D127" s="1"/>
      <c r="E127" s="1"/>
      <c r="F127" s="1"/>
      <c r="G127" s="90"/>
      <c r="H127" s="90"/>
      <c r="I127" s="91"/>
      <c r="J127" s="91"/>
      <c r="K127" s="91"/>
      <c r="L127" s="91"/>
      <c r="M127" s="91"/>
      <c r="N127" s="90"/>
      <c r="O127" s="91"/>
      <c r="P127" s="91"/>
      <c r="Q127" s="91"/>
      <c r="R127" s="90"/>
    </row>
    <row r="128" spans="2:18" x14ac:dyDescent="0.2">
      <c r="B128" s="1"/>
      <c r="C128" s="1"/>
      <c r="D128" s="1"/>
      <c r="E128" s="1"/>
      <c r="F128" s="1"/>
      <c r="G128" s="90"/>
      <c r="H128" s="90"/>
      <c r="I128" s="91"/>
      <c r="J128" s="91"/>
      <c r="K128" s="91"/>
      <c r="L128" s="91"/>
      <c r="M128" s="91"/>
      <c r="N128" s="90"/>
      <c r="O128" s="91"/>
      <c r="P128" s="91"/>
      <c r="Q128" s="91"/>
      <c r="R128" s="90"/>
    </row>
    <row r="129" spans="1:18" x14ac:dyDescent="0.2">
      <c r="B129" s="1"/>
      <c r="C129" s="1"/>
      <c r="D129" s="1"/>
      <c r="E129" s="1"/>
      <c r="F129" s="1"/>
      <c r="G129" s="90"/>
      <c r="H129" s="90"/>
      <c r="I129" s="91"/>
      <c r="J129" s="91"/>
      <c r="K129" s="91"/>
      <c r="L129" s="91"/>
      <c r="M129" s="91"/>
      <c r="N129" s="90"/>
      <c r="O129" s="91"/>
      <c r="P129" s="91"/>
      <c r="Q129" s="91"/>
      <c r="R129" s="90"/>
    </row>
    <row r="130" spans="1:18" x14ac:dyDescent="0.2">
      <c r="B130" s="1"/>
      <c r="C130" s="1"/>
      <c r="D130" s="1"/>
      <c r="E130" s="1"/>
      <c r="F130" s="1"/>
      <c r="G130" s="90"/>
      <c r="H130" s="90"/>
      <c r="I130" s="91"/>
      <c r="J130" s="91"/>
      <c r="K130" s="91"/>
      <c r="L130" s="91"/>
      <c r="M130" s="91"/>
      <c r="N130" s="90"/>
      <c r="O130" s="91"/>
      <c r="P130" s="91"/>
      <c r="Q130" s="91"/>
      <c r="R130" s="90"/>
    </row>
    <row r="131" spans="1:18" x14ac:dyDescent="0.2">
      <c r="B131" s="1"/>
      <c r="C131" s="1"/>
      <c r="D131" s="1"/>
      <c r="E131" s="1"/>
      <c r="F131" s="1"/>
      <c r="G131" s="90"/>
      <c r="H131" s="90"/>
      <c r="I131" s="91"/>
      <c r="J131" s="91"/>
      <c r="K131" s="91"/>
      <c r="L131" s="91"/>
      <c r="M131" s="91"/>
      <c r="N131" s="90"/>
      <c r="O131" s="91"/>
      <c r="P131" s="91"/>
      <c r="Q131" s="91"/>
      <c r="R131" s="90"/>
    </row>
    <row r="132" spans="1:18" x14ac:dyDescent="0.2">
      <c r="B132" s="1"/>
      <c r="C132" s="1"/>
      <c r="D132" s="1"/>
      <c r="E132" s="1"/>
      <c r="F132" s="1"/>
      <c r="G132" s="90"/>
      <c r="H132" s="90"/>
      <c r="I132" s="91"/>
      <c r="J132" s="91"/>
      <c r="K132" s="91"/>
      <c r="L132" s="91"/>
      <c r="M132" s="91"/>
      <c r="N132" s="90"/>
      <c r="O132" s="91"/>
      <c r="P132" s="91"/>
      <c r="Q132" s="91"/>
      <c r="R132" s="90"/>
    </row>
    <row r="133" spans="1:18" x14ac:dyDescent="0.2">
      <c r="A133" s="110"/>
      <c r="B133" s="1"/>
      <c r="C133" s="1"/>
      <c r="D133" s="1"/>
      <c r="E133" s="1"/>
      <c r="F133" s="1"/>
      <c r="G133" s="90"/>
      <c r="H133" s="90"/>
      <c r="I133" s="91"/>
      <c r="J133" s="91"/>
      <c r="K133" s="91"/>
      <c r="L133" s="91"/>
      <c r="M133" s="91"/>
      <c r="N133" s="90"/>
      <c r="O133" s="91"/>
      <c r="P133" s="91"/>
      <c r="Q133" s="91"/>
      <c r="R133" s="90"/>
    </row>
    <row r="134" spans="1:18" x14ac:dyDescent="0.2">
      <c r="B134" s="1"/>
      <c r="C134" s="1"/>
      <c r="D134" s="1"/>
      <c r="E134" s="1"/>
      <c r="F134" s="1"/>
      <c r="H134" s="90"/>
      <c r="J134" s="91"/>
      <c r="K134" s="91"/>
      <c r="L134" s="91"/>
      <c r="M134" s="19"/>
      <c r="N134" s="90"/>
      <c r="O134" s="91"/>
      <c r="P134" s="91"/>
      <c r="Q134" s="19"/>
      <c r="R134" s="90"/>
    </row>
    <row r="135" spans="1:18" x14ac:dyDescent="0.2">
      <c r="B135" s="1"/>
      <c r="C135" s="1"/>
      <c r="D135" s="1"/>
      <c r="E135" s="1"/>
      <c r="F135" s="1"/>
      <c r="G135" s="90"/>
      <c r="H135" s="90"/>
      <c r="I135" s="91"/>
      <c r="J135" s="91"/>
      <c r="K135" s="91"/>
      <c r="L135" s="91"/>
      <c r="M135" s="91"/>
      <c r="N135" s="90"/>
      <c r="O135" s="91"/>
      <c r="P135" s="91"/>
      <c r="Q135" s="91"/>
      <c r="R135" s="90"/>
    </row>
    <row r="136" spans="1:18" x14ac:dyDescent="0.2">
      <c r="B136" s="1"/>
      <c r="C136" s="1"/>
      <c r="D136" s="1"/>
      <c r="E136" s="1"/>
      <c r="F136" s="1"/>
      <c r="G136" s="90"/>
      <c r="H136" s="90"/>
      <c r="I136" s="91"/>
      <c r="J136" s="91"/>
      <c r="K136" s="91"/>
      <c r="L136" s="91"/>
      <c r="M136" s="91"/>
      <c r="N136" s="90"/>
      <c r="O136" s="91"/>
      <c r="P136" s="91"/>
      <c r="Q136" s="91"/>
      <c r="R136" s="90"/>
    </row>
    <row r="137" spans="1:18" x14ac:dyDescent="0.2">
      <c r="B137" s="1"/>
      <c r="C137" s="1"/>
      <c r="D137" s="1"/>
      <c r="E137" s="1"/>
      <c r="F137" s="1"/>
      <c r="G137" s="90"/>
      <c r="H137" s="90"/>
      <c r="I137" s="91"/>
      <c r="J137" s="91"/>
      <c r="K137" s="91"/>
      <c r="L137" s="91"/>
      <c r="M137" s="91"/>
      <c r="N137" s="90"/>
      <c r="O137" s="91"/>
      <c r="P137" s="91"/>
      <c r="Q137" s="91"/>
      <c r="R137" s="90"/>
    </row>
    <row r="138" spans="1:18" x14ac:dyDescent="0.2">
      <c r="B138" s="1"/>
      <c r="C138" s="1"/>
      <c r="D138" s="1"/>
      <c r="E138" s="1"/>
      <c r="F138" s="1"/>
      <c r="G138" s="90"/>
      <c r="H138" s="90"/>
      <c r="I138" s="91"/>
      <c r="J138" s="91"/>
      <c r="K138" s="91"/>
      <c r="L138" s="91"/>
      <c r="M138" s="91"/>
      <c r="N138" s="90"/>
      <c r="O138" s="91"/>
      <c r="P138" s="91"/>
      <c r="Q138" s="91"/>
      <c r="R138" s="90"/>
    </row>
    <row r="139" spans="1:18" x14ac:dyDescent="0.2">
      <c r="B139" s="1"/>
      <c r="C139" s="1"/>
      <c r="D139" s="1"/>
      <c r="E139" s="1"/>
      <c r="F139" s="1"/>
      <c r="G139" s="90"/>
      <c r="H139" s="90"/>
      <c r="I139" s="91"/>
      <c r="J139" s="91"/>
      <c r="K139" s="91"/>
      <c r="L139" s="91"/>
      <c r="M139" s="91"/>
      <c r="N139" s="90"/>
      <c r="O139" s="91"/>
      <c r="P139" s="91"/>
      <c r="Q139" s="91"/>
      <c r="R139" s="90"/>
    </row>
    <row r="140" spans="1:18" x14ac:dyDescent="0.2">
      <c r="B140" s="1"/>
      <c r="C140" s="1"/>
      <c r="D140" s="1"/>
      <c r="E140" s="1"/>
      <c r="F140" s="1"/>
      <c r="G140" s="90"/>
      <c r="H140" s="90"/>
      <c r="I140" s="91"/>
      <c r="J140" s="91"/>
      <c r="K140" s="91"/>
      <c r="L140" s="91"/>
      <c r="M140" s="91"/>
      <c r="N140" s="90"/>
      <c r="O140" s="91"/>
      <c r="P140" s="91"/>
      <c r="Q140" s="91"/>
      <c r="R140" s="90"/>
    </row>
    <row r="141" spans="1:18" x14ac:dyDescent="0.2">
      <c r="B141" s="1"/>
      <c r="C141" s="1"/>
      <c r="D141" s="1"/>
      <c r="E141" s="1"/>
      <c r="F141" s="1"/>
      <c r="G141" s="90"/>
      <c r="H141" s="90"/>
      <c r="I141" s="91"/>
      <c r="J141" s="91"/>
      <c r="K141" s="91"/>
      <c r="L141" s="91"/>
      <c r="M141" s="91"/>
      <c r="N141" s="90"/>
      <c r="O141" s="91"/>
      <c r="P141" s="91"/>
      <c r="Q141" s="91"/>
      <c r="R141" s="90"/>
    </row>
    <row r="142" spans="1:18" x14ac:dyDescent="0.2">
      <c r="B142" s="1"/>
      <c r="C142" s="1"/>
      <c r="D142" s="1"/>
      <c r="E142" s="1"/>
      <c r="F142" s="1"/>
      <c r="G142" s="90"/>
      <c r="H142" s="90"/>
      <c r="I142" s="91"/>
      <c r="J142" s="91"/>
      <c r="K142" s="91"/>
      <c r="L142" s="91"/>
      <c r="M142" s="91"/>
      <c r="N142" s="90"/>
      <c r="O142" s="91"/>
      <c r="P142" s="91"/>
      <c r="Q142" s="91"/>
      <c r="R142" s="90"/>
    </row>
    <row r="143" spans="1:18" x14ac:dyDescent="0.2">
      <c r="B143" s="1"/>
      <c r="C143" s="1"/>
      <c r="D143" s="1"/>
      <c r="E143" s="1"/>
      <c r="F143" s="1"/>
      <c r="G143" s="90"/>
      <c r="H143" s="90"/>
      <c r="I143" s="91"/>
      <c r="J143" s="91"/>
      <c r="K143" s="91"/>
      <c r="L143" s="91"/>
      <c r="M143" s="91"/>
      <c r="N143" s="90"/>
      <c r="O143" s="91"/>
      <c r="P143" s="91"/>
      <c r="Q143" s="91"/>
      <c r="R143" s="90"/>
    </row>
    <row r="144" spans="1:18" x14ac:dyDescent="0.2">
      <c r="B144" s="1"/>
      <c r="C144" s="1"/>
      <c r="D144" s="1"/>
      <c r="E144" s="1"/>
      <c r="F144" s="1"/>
      <c r="G144" s="90"/>
      <c r="H144" s="90"/>
      <c r="I144" s="91"/>
      <c r="J144" s="91"/>
      <c r="K144" s="91"/>
      <c r="L144" s="91"/>
      <c r="M144" s="91"/>
      <c r="N144" s="90"/>
      <c r="O144" s="91"/>
      <c r="P144" s="91"/>
      <c r="Q144" s="91"/>
      <c r="R144" s="90"/>
    </row>
    <row r="145" spans="2:18" x14ac:dyDescent="0.2">
      <c r="B145" s="1"/>
      <c r="C145" s="1"/>
      <c r="D145" s="1"/>
      <c r="E145" s="1"/>
      <c r="F145" s="1"/>
      <c r="G145" s="90"/>
      <c r="H145" s="90"/>
      <c r="I145" s="91"/>
      <c r="J145" s="91"/>
      <c r="K145" s="91"/>
      <c r="L145" s="91"/>
      <c r="M145" s="91"/>
      <c r="N145" s="90"/>
      <c r="O145" s="91"/>
      <c r="P145" s="91"/>
      <c r="Q145" s="91"/>
      <c r="R145" s="90"/>
    </row>
    <row r="146" spans="2:18" x14ac:dyDescent="0.2">
      <c r="B146" s="1"/>
      <c r="C146" s="1"/>
      <c r="D146" s="1"/>
      <c r="E146" s="1"/>
      <c r="F146" s="1"/>
      <c r="G146" s="90"/>
      <c r="H146" s="90"/>
      <c r="I146" s="91"/>
      <c r="J146" s="91"/>
      <c r="K146" s="91"/>
      <c r="L146" s="91"/>
      <c r="M146" s="91"/>
      <c r="N146" s="90"/>
      <c r="O146" s="91"/>
      <c r="P146" s="91"/>
      <c r="Q146" s="91"/>
      <c r="R146" s="90"/>
    </row>
    <row r="147" spans="2:18" x14ac:dyDescent="0.2">
      <c r="B147" s="1"/>
      <c r="C147" s="1"/>
      <c r="D147" s="1"/>
      <c r="E147" s="1"/>
      <c r="F147" s="1"/>
      <c r="G147" s="90"/>
      <c r="H147" s="90"/>
      <c r="I147" s="91"/>
      <c r="J147" s="91"/>
      <c r="K147" s="91"/>
      <c r="L147" s="91"/>
      <c r="M147" s="91"/>
      <c r="N147" s="90"/>
      <c r="O147" s="91"/>
      <c r="P147" s="91"/>
      <c r="Q147" s="91"/>
      <c r="R147" s="90"/>
    </row>
    <row r="148" spans="2:18" x14ac:dyDescent="0.2">
      <c r="B148" s="1"/>
      <c r="C148" s="1"/>
      <c r="D148" s="1"/>
      <c r="E148" s="1"/>
      <c r="F148" s="1"/>
      <c r="G148" s="90"/>
      <c r="H148" s="90"/>
      <c r="I148" s="91"/>
      <c r="J148" s="91"/>
      <c r="K148" s="91"/>
      <c r="L148" s="91"/>
      <c r="M148" s="91"/>
      <c r="N148" s="90"/>
      <c r="O148" s="91"/>
      <c r="P148" s="91"/>
      <c r="Q148" s="91"/>
      <c r="R148" s="90"/>
    </row>
    <row r="149" spans="2:18" x14ac:dyDescent="0.2">
      <c r="B149" s="1"/>
      <c r="C149" s="1"/>
      <c r="D149" s="1"/>
      <c r="E149" s="1"/>
      <c r="F149" s="1"/>
      <c r="G149" s="90"/>
      <c r="H149" s="90"/>
      <c r="I149" s="91"/>
      <c r="J149" s="91"/>
      <c r="K149" s="91"/>
      <c r="L149" s="91"/>
      <c r="M149" s="91"/>
      <c r="N149" s="90"/>
      <c r="O149" s="91"/>
      <c r="P149" s="91"/>
      <c r="Q149" s="91"/>
      <c r="R149" s="90"/>
    </row>
    <row r="150" spans="2:18" x14ac:dyDescent="0.2">
      <c r="B150" s="1"/>
      <c r="C150" s="1"/>
      <c r="D150" s="1"/>
      <c r="E150" s="1"/>
      <c r="F150" s="1"/>
      <c r="G150" s="90"/>
      <c r="H150" s="90"/>
      <c r="I150" s="91"/>
      <c r="J150" s="91"/>
      <c r="K150" s="91"/>
      <c r="L150" s="91"/>
      <c r="M150" s="91"/>
      <c r="N150" s="90"/>
      <c r="O150" s="91"/>
      <c r="P150" s="91"/>
      <c r="Q150" s="91"/>
      <c r="R150" s="90"/>
    </row>
    <row r="151" spans="2:18" x14ac:dyDescent="0.2">
      <c r="B151" s="1"/>
      <c r="C151" s="1"/>
      <c r="D151" s="1"/>
      <c r="E151" s="1"/>
      <c r="F151" s="1"/>
      <c r="G151" s="90"/>
      <c r="H151" s="90"/>
      <c r="I151" s="91"/>
      <c r="J151" s="91"/>
      <c r="K151" s="91"/>
      <c r="L151" s="91"/>
      <c r="M151" s="91"/>
      <c r="N151" s="90"/>
      <c r="O151" s="91"/>
      <c r="P151" s="91"/>
      <c r="Q151" s="91"/>
      <c r="R151" s="90"/>
    </row>
    <row r="152" spans="2:18" x14ac:dyDescent="0.2">
      <c r="B152" s="1"/>
      <c r="C152" s="1"/>
      <c r="D152" s="1"/>
      <c r="E152" s="1"/>
      <c r="F152" s="1"/>
      <c r="G152" s="90"/>
      <c r="H152" s="90"/>
      <c r="I152" s="91"/>
      <c r="J152" s="91"/>
      <c r="K152" s="91"/>
      <c r="L152" s="91"/>
      <c r="M152" s="91"/>
      <c r="N152" s="90"/>
      <c r="O152" s="91"/>
      <c r="P152" s="91"/>
      <c r="Q152" s="91"/>
      <c r="R152" s="90"/>
    </row>
    <row r="153" spans="2:18" x14ac:dyDescent="0.2">
      <c r="B153" s="1"/>
      <c r="C153" s="1"/>
      <c r="D153" s="1"/>
      <c r="E153" s="1"/>
      <c r="F153" s="1"/>
      <c r="G153" s="90"/>
      <c r="H153" s="90"/>
      <c r="I153" s="91"/>
      <c r="J153" s="91"/>
      <c r="K153" s="91"/>
      <c r="L153" s="91"/>
      <c r="M153" s="91"/>
      <c r="N153" s="90"/>
      <c r="O153" s="91"/>
      <c r="P153" s="91"/>
      <c r="Q153" s="91"/>
      <c r="R153" s="90"/>
    </row>
    <row r="154" spans="2:18" x14ac:dyDescent="0.2">
      <c r="B154" s="1"/>
      <c r="C154" s="1"/>
      <c r="D154" s="1"/>
      <c r="E154" s="1"/>
      <c r="F154" s="1"/>
      <c r="G154" s="90"/>
      <c r="H154" s="90"/>
      <c r="I154" s="91"/>
      <c r="J154" s="91"/>
      <c r="K154" s="91"/>
      <c r="L154" s="91"/>
      <c r="M154" s="91"/>
      <c r="N154" s="90"/>
      <c r="O154" s="91"/>
      <c r="P154" s="91"/>
      <c r="Q154" s="91"/>
      <c r="R154" s="90"/>
    </row>
    <row r="155" spans="2:18" x14ac:dyDescent="0.2">
      <c r="B155" s="1"/>
      <c r="C155" s="1"/>
      <c r="D155" s="1"/>
      <c r="E155" s="1"/>
      <c r="F155" s="1"/>
      <c r="G155" s="90"/>
      <c r="H155" s="90"/>
      <c r="I155" s="91"/>
      <c r="J155" s="91"/>
      <c r="K155" s="91"/>
      <c r="L155" s="91"/>
      <c r="M155" s="91"/>
      <c r="N155" s="90"/>
      <c r="O155" s="91"/>
      <c r="P155" s="91"/>
      <c r="Q155" s="91"/>
      <c r="R155" s="90"/>
    </row>
    <row r="156" spans="2:18" x14ac:dyDescent="0.2">
      <c r="B156" s="1"/>
      <c r="C156" s="1"/>
      <c r="D156" s="1"/>
      <c r="E156" s="1"/>
      <c r="F156" s="1"/>
      <c r="G156" s="90"/>
      <c r="H156" s="90"/>
      <c r="I156" s="91"/>
      <c r="J156" s="91"/>
      <c r="K156" s="91"/>
      <c r="L156" s="91"/>
      <c r="M156" s="91"/>
      <c r="N156" s="90"/>
      <c r="O156" s="91"/>
      <c r="P156" s="91"/>
      <c r="Q156" s="91"/>
      <c r="R156" s="90"/>
    </row>
    <row r="157" spans="2:18" x14ac:dyDescent="0.2">
      <c r="B157" s="1"/>
      <c r="C157" s="1"/>
      <c r="D157" s="1"/>
      <c r="E157" s="1"/>
      <c r="F157" s="1"/>
      <c r="G157" s="90"/>
      <c r="H157" s="90"/>
      <c r="I157" s="91"/>
      <c r="J157" s="91"/>
      <c r="K157" s="91"/>
      <c r="L157" s="91"/>
      <c r="M157" s="91"/>
      <c r="N157" s="90"/>
      <c r="O157" s="91"/>
      <c r="P157" s="91"/>
      <c r="Q157" s="91"/>
      <c r="R157" s="90"/>
    </row>
    <row r="158" spans="2:18" x14ac:dyDescent="0.2">
      <c r="B158" s="1"/>
      <c r="C158" s="1"/>
      <c r="D158" s="1"/>
      <c r="E158" s="1"/>
      <c r="F158" s="1"/>
      <c r="G158" s="90"/>
      <c r="H158" s="90"/>
      <c r="I158" s="91"/>
      <c r="J158" s="91"/>
      <c r="K158" s="91"/>
      <c r="L158" s="91"/>
      <c r="M158" s="91"/>
      <c r="N158" s="90"/>
      <c r="O158" s="91"/>
      <c r="P158" s="91"/>
      <c r="Q158" s="91"/>
      <c r="R158" s="90"/>
    </row>
    <row r="159" spans="2:18" x14ac:dyDescent="0.2">
      <c r="B159" s="1"/>
      <c r="C159" s="1"/>
      <c r="D159" s="1"/>
      <c r="E159" s="1"/>
      <c r="F159" s="1"/>
      <c r="G159" s="90"/>
      <c r="H159" s="90"/>
      <c r="I159" s="91"/>
      <c r="J159" s="91"/>
      <c r="K159" s="91"/>
      <c r="L159" s="91"/>
      <c r="M159" s="91"/>
      <c r="N159" s="90"/>
      <c r="O159" s="91"/>
      <c r="P159" s="91"/>
      <c r="Q159" s="91"/>
      <c r="R159" s="90"/>
    </row>
    <row r="160" spans="2:18" x14ac:dyDescent="0.2">
      <c r="B160" s="1"/>
      <c r="C160" s="1"/>
      <c r="D160" s="1"/>
      <c r="E160" s="1"/>
      <c r="F160" s="1"/>
      <c r="G160" s="90"/>
      <c r="H160" s="90"/>
      <c r="I160" s="91"/>
      <c r="J160" s="91"/>
      <c r="K160" s="91"/>
      <c r="L160" s="91"/>
      <c r="M160" s="91"/>
      <c r="N160" s="90"/>
      <c r="O160" s="91"/>
      <c r="P160" s="91"/>
      <c r="Q160" s="91"/>
      <c r="R160" s="90"/>
    </row>
    <row r="161" spans="1:18" x14ac:dyDescent="0.2">
      <c r="B161" s="1"/>
      <c r="C161" s="1"/>
      <c r="D161" s="1"/>
      <c r="E161" s="1"/>
      <c r="F161" s="1"/>
      <c r="G161" s="90"/>
      <c r="H161" s="90"/>
      <c r="I161" s="91"/>
      <c r="J161" s="91"/>
      <c r="K161" s="91"/>
      <c r="L161" s="91"/>
      <c r="M161" s="91"/>
      <c r="N161" s="90"/>
      <c r="O161" s="91"/>
      <c r="P161" s="91"/>
      <c r="Q161" s="91"/>
      <c r="R161" s="90"/>
    </row>
    <row r="162" spans="1:18" x14ac:dyDescent="0.2">
      <c r="B162" s="1"/>
      <c r="C162" s="1"/>
      <c r="D162" s="1"/>
      <c r="E162" s="1"/>
      <c r="F162" s="1"/>
      <c r="G162" s="90"/>
      <c r="H162" s="90"/>
      <c r="I162" s="91"/>
      <c r="J162" s="91"/>
      <c r="K162" s="91"/>
      <c r="L162" s="91"/>
      <c r="M162" s="91"/>
      <c r="N162" s="90"/>
      <c r="O162" s="91"/>
      <c r="P162" s="91"/>
      <c r="Q162" s="91"/>
      <c r="R162" s="90"/>
    </row>
    <row r="163" spans="1:18" x14ac:dyDescent="0.2">
      <c r="B163" s="1"/>
      <c r="C163" s="1"/>
      <c r="D163" s="1"/>
      <c r="E163" s="1"/>
      <c r="F163" s="1"/>
      <c r="G163" s="90"/>
      <c r="H163" s="90"/>
      <c r="I163" s="91"/>
      <c r="J163" s="91"/>
      <c r="K163" s="91"/>
      <c r="L163" s="91"/>
      <c r="M163" s="91"/>
      <c r="N163" s="90"/>
      <c r="O163" s="91"/>
      <c r="P163" s="91"/>
      <c r="Q163" s="91"/>
      <c r="R163" s="90"/>
    </row>
    <row r="164" spans="1:18" x14ac:dyDescent="0.2">
      <c r="B164" s="1"/>
      <c r="C164" s="1"/>
      <c r="D164" s="1"/>
      <c r="E164" s="1"/>
      <c r="F164" s="1"/>
      <c r="G164" s="90"/>
      <c r="H164" s="90"/>
      <c r="I164" s="91"/>
      <c r="J164" s="91"/>
      <c r="K164" s="91"/>
      <c r="L164" s="91"/>
      <c r="M164" s="91"/>
      <c r="N164" s="90"/>
      <c r="O164" s="91"/>
      <c r="P164" s="91"/>
      <c r="Q164" s="91"/>
      <c r="R164" s="90"/>
    </row>
    <row r="165" spans="1:18" x14ac:dyDescent="0.2">
      <c r="B165" s="1"/>
      <c r="C165" s="1"/>
      <c r="D165" s="1"/>
      <c r="E165" s="1"/>
      <c r="F165" s="1"/>
      <c r="G165" s="90"/>
      <c r="H165" s="90"/>
      <c r="I165" s="91"/>
      <c r="J165" s="91"/>
      <c r="K165" s="91"/>
      <c r="L165" s="91"/>
      <c r="M165" s="91"/>
      <c r="N165" s="90"/>
      <c r="O165" s="91"/>
      <c r="P165" s="91"/>
      <c r="Q165" s="91"/>
      <c r="R165" s="90"/>
    </row>
    <row r="166" spans="1:18" x14ac:dyDescent="0.2">
      <c r="B166" s="1"/>
      <c r="C166" s="1"/>
      <c r="D166" s="1"/>
      <c r="E166" s="1"/>
      <c r="F166" s="1"/>
      <c r="G166" s="90"/>
      <c r="H166" s="90"/>
      <c r="I166" s="91"/>
      <c r="J166" s="91"/>
      <c r="K166" s="91"/>
      <c r="L166" s="91"/>
      <c r="M166" s="91"/>
      <c r="N166" s="90"/>
      <c r="O166" s="91"/>
      <c r="P166" s="91"/>
      <c r="Q166" s="91"/>
      <c r="R166" s="90"/>
    </row>
    <row r="167" spans="1:18" x14ac:dyDescent="0.2">
      <c r="B167" s="1"/>
      <c r="C167" s="1"/>
      <c r="D167" s="1"/>
      <c r="E167" s="1"/>
      <c r="F167" s="1"/>
      <c r="G167" s="90"/>
      <c r="H167" s="90"/>
      <c r="I167" s="91"/>
      <c r="J167" s="91"/>
      <c r="K167" s="91"/>
      <c r="L167" s="91"/>
      <c r="M167" s="91"/>
      <c r="N167" s="90"/>
      <c r="O167" s="91"/>
      <c r="P167" s="91"/>
      <c r="Q167" s="91"/>
      <c r="R167" s="90"/>
    </row>
    <row r="168" spans="1:18" x14ac:dyDescent="0.2">
      <c r="B168" s="1"/>
      <c r="C168" s="1"/>
      <c r="D168" s="1"/>
      <c r="E168" s="1"/>
      <c r="F168" s="1"/>
      <c r="G168" s="90"/>
      <c r="H168" s="90"/>
      <c r="I168" s="91"/>
      <c r="J168" s="91"/>
      <c r="K168" s="91"/>
      <c r="L168" s="91"/>
      <c r="M168" s="91"/>
      <c r="N168" s="90"/>
      <c r="O168" s="91"/>
      <c r="P168" s="91"/>
      <c r="Q168" s="91"/>
      <c r="R168" s="90"/>
    </row>
    <row r="169" spans="1:18" x14ac:dyDescent="0.2">
      <c r="B169" s="1"/>
      <c r="C169" s="1"/>
      <c r="D169" s="1"/>
      <c r="E169" s="1"/>
      <c r="F169" s="1"/>
      <c r="G169" s="90"/>
      <c r="H169" s="90"/>
      <c r="I169" s="91"/>
      <c r="J169" s="91"/>
      <c r="K169" s="91"/>
      <c r="L169" s="91"/>
      <c r="M169" s="91"/>
      <c r="N169" s="90"/>
      <c r="O169" s="91"/>
      <c r="P169" s="91"/>
      <c r="Q169" s="91"/>
      <c r="R169" s="90"/>
    </row>
    <row r="170" spans="1:18" x14ac:dyDescent="0.2">
      <c r="B170" s="1"/>
      <c r="C170" s="1"/>
      <c r="D170" s="1"/>
      <c r="E170" s="1"/>
      <c r="F170" s="1"/>
      <c r="G170" s="90"/>
      <c r="H170" s="90"/>
      <c r="I170" s="91"/>
      <c r="J170" s="91"/>
      <c r="K170" s="91"/>
      <c r="L170" s="91"/>
      <c r="M170" s="91"/>
      <c r="N170" s="90"/>
      <c r="O170" s="91"/>
      <c r="P170" s="91"/>
      <c r="Q170" s="91"/>
      <c r="R170" s="90"/>
    </row>
    <row r="171" spans="1:18" x14ac:dyDescent="0.2">
      <c r="B171" s="1"/>
      <c r="C171" s="1"/>
      <c r="D171" s="1"/>
      <c r="E171" s="1"/>
      <c r="F171" s="1"/>
      <c r="G171" s="90"/>
      <c r="H171" s="90"/>
      <c r="I171" s="91"/>
      <c r="J171" s="91"/>
      <c r="K171" s="91"/>
      <c r="L171" s="91"/>
      <c r="M171" s="91"/>
      <c r="N171" s="90"/>
      <c r="O171" s="91"/>
      <c r="P171" s="91"/>
      <c r="Q171" s="91"/>
      <c r="R171" s="90"/>
    </row>
    <row r="172" spans="1:18" x14ac:dyDescent="0.2">
      <c r="B172" s="1"/>
      <c r="C172" s="1"/>
      <c r="D172" s="1"/>
      <c r="E172" s="1"/>
      <c r="F172" s="1"/>
      <c r="G172" s="90"/>
      <c r="H172" s="90"/>
      <c r="I172" s="91"/>
      <c r="J172" s="91"/>
      <c r="K172" s="91"/>
      <c r="L172" s="91"/>
      <c r="M172" s="91"/>
      <c r="N172" s="90"/>
      <c r="O172" s="91"/>
      <c r="P172" s="91"/>
      <c r="Q172" s="91"/>
      <c r="R172" s="90"/>
    </row>
    <row r="173" spans="1:18" x14ac:dyDescent="0.2">
      <c r="B173" s="1"/>
      <c r="C173" s="1"/>
      <c r="D173" s="1"/>
      <c r="E173" s="1"/>
      <c r="F173" s="1"/>
      <c r="G173" s="90"/>
      <c r="H173" s="90"/>
      <c r="I173" s="91"/>
      <c r="J173" s="91"/>
      <c r="K173" s="91"/>
      <c r="L173" s="91"/>
      <c r="M173" s="91"/>
      <c r="N173" s="90"/>
      <c r="O173" s="91"/>
      <c r="P173" s="91"/>
      <c r="Q173" s="91"/>
      <c r="R173" s="90"/>
    </row>
    <row r="174" spans="1:18" x14ac:dyDescent="0.2">
      <c r="B174" s="1"/>
      <c r="C174" s="1"/>
      <c r="D174" s="1"/>
      <c r="E174" s="1"/>
      <c r="F174" s="1"/>
      <c r="G174" s="90"/>
      <c r="H174" s="90"/>
      <c r="I174" s="91"/>
      <c r="J174" s="91"/>
      <c r="K174" s="91"/>
      <c r="L174" s="91"/>
      <c r="M174" s="91"/>
      <c r="N174" s="90"/>
      <c r="O174" s="91"/>
      <c r="P174" s="91"/>
      <c r="Q174" s="91"/>
      <c r="R174" s="90"/>
    </row>
    <row r="175" spans="1:18" x14ac:dyDescent="0.2">
      <c r="B175" s="1"/>
      <c r="C175" s="1"/>
      <c r="D175" s="1"/>
      <c r="E175" s="1"/>
      <c r="F175" s="1"/>
      <c r="G175" s="90"/>
      <c r="H175" s="90"/>
      <c r="I175" s="91"/>
      <c r="J175" s="91"/>
      <c r="K175" s="91"/>
      <c r="L175" s="91"/>
      <c r="M175" s="91"/>
      <c r="N175" s="90"/>
      <c r="O175" s="91"/>
      <c r="P175" s="91"/>
      <c r="Q175" s="91"/>
      <c r="R175" s="90"/>
    </row>
    <row r="176" spans="1:18" x14ac:dyDescent="0.2">
      <c r="A176" s="14"/>
      <c r="B176" s="1"/>
      <c r="C176" s="1"/>
      <c r="D176" s="1"/>
      <c r="E176" s="1"/>
      <c r="F176" s="1"/>
      <c r="G176" s="90"/>
      <c r="H176" s="90"/>
      <c r="I176" s="91"/>
      <c r="J176" s="91"/>
      <c r="K176" s="91"/>
      <c r="L176" s="91"/>
      <c r="M176" s="91"/>
      <c r="N176" s="90"/>
      <c r="O176" s="91"/>
      <c r="P176" s="91"/>
      <c r="Q176" s="91"/>
      <c r="R176" s="90"/>
    </row>
    <row r="177" spans="1:18" x14ac:dyDescent="0.2">
      <c r="A177" s="110"/>
      <c r="B177" s="1"/>
      <c r="C177" s="1"/>
      <c r="D177" s="1"/>
      <c r="E177" s="1"/>
      <c r="F177" s="1"/>
      <c r="G177" s="90"/>
      <c r="H177" s="90"/>
      <c r="I177" s="91"/>
      <c r="J177" s="114"/>
      <c r="K177" s="91"/>
      <c r="L177" s="91"/>
      <c r="M177" s="91"/>
      <c r="N177" s="90"/>
      <c r="O177" s="91"/>
      <c r="P177" s="91"/>
      <c r="Q177" s="91"/>
      <c r="R177" s="90"/>
    </row>
    <row r="178" spans="1:18" x14ac:dyDescent="0.2">
      <c r="B178" s="1"/>
      <c r="C178" s="1"/>
      <c r="D178" s="1"/>
      <c r="E178" s="1"/>
      <c r="F178" s="1"/>
      <c r="H178" s="90"/>
      <c r="J178" s="91"/>
      <c r="K178" s="91"/>
      <c r="L178" s="91"/>
      <c r="M178" s="19"/>
      <c r="N178" s="90"/>
      <c r="O178" s="91"/>
      <c r="P178" s="91"/>
      <c r="Q178" s="19"/>
      <c r="R178" s="90"/>
    </row>
    <row r="179" spans="1:18" x14ac:dyDescent="0.2">
      <c r="B179" s="1"/>
      <c r="C179" s="1"/>
      <c r="D179" s="1"/>
      <c r="E179" s="1"/>
      <c r="F179" s="1"/>
      <c r="G179" s="90"/>
      <c r="H179" s="90"/>
      <c r="I179" s="91"/>
      <c r="J179" s="91"/>
      <c r="K179" s="91"/>
      <c r="L179" s="91"/>
      <c r="M179" s="91"/>
      <c r="N179" s="90"/>
      <c r="O179" s="91"/>
      <c r="P179" s="91"/>
      <c r="Q179" s="91"/>
      <c r="R179" s="90"/>
    </row>
    <row r="180" spans="1:18" x14ac:dyDescent="0.2">
      <c r="B180" s="1"/>
      <c r="C180" s="1"/>
      <c r="D180" s="1"/>
      <c r="E180" s="1"/>
      <c r="F180" s="1"/>
      <c r="G180" s="90"/>
      <c r="H180" s="90"/>
      <c r="I180" s="91"/>
      <c r="J180" s="91"/>
      <c r="K180" s="91"/>
      <c r="L180" s="91"/>
      <c r="M180" s="91"/>
      <c r="N180" s="90"/>
      <c r="O180" s="91"/>
      <c r="P180" s="91"/>
      <c r="Q180" s="91"/>
      <c r="R180" s="90"/>
    </row>
    <row r="181" spans="1:18" x14ac:dyDescent="0.2">
      <c r="B181" s="1"/>
      <c r="C181" s="1"/>
      <c r="D181" s="1"/>
      <c r="E181" s="1"/>
      <c r="F181" s="1"/>
      <c r="G181" s="90"/>
      <c r="H181" s="90"/>
      <c r="I181" s="91"/>
      <c r="J181" s="91"/>
      <c r="K181" s="91"/>
      <c r="L181" s="91"/>
      <c r="M181" s="91"/>
      <c r="N181" s="90"/>
      <c r="O181" s="91"/>
      <c r="P181" s="91"/>
      <c r="Q181" s="91"/>
      <c r="R181" s="90"/>
    </row>
    <row r="182" spans="1:18" x14ac:dyDescent="0.2">
      <c r="B182" s="1"/>
      <c r="C182" s="1"/>
      <c r="D182" s="1"/>
      <c r="E182" s="1"/>
      <c r="F182" s="1"/>
      <c r="G182" s="90"/>
      <c r="H182" s="90"/>
      <c r="I182" s="91"/>
      <c r="J182" s="91"/>
      <c r="K182" s="91"/>
      <c r="L182" s="91"/>
      <c r="M182" s="91"/>
      <c r="N182" s="90"/>
      <c r="O182" s="91"/>
      <c r="P182" s="91"/>
      <c r="Q182" s="91"/>
      <c r="R182" s="90"/>
    </row>
    <row r="183" spans="1:18" x14ac:dyDescent="0.2">
      <c r="B183" s="1"/>
      <c r="C183" s="1"/>
      <c r="D183" s="1"/>
      <c r="E183" s="1"/>
      <c r="F183" s="1"/>
      <c r="G183" s="90"/>
      <c r="H183" s="90"/>
      <c r="I183" s="91"/>
      <c r="J183" s="91"/>
      <c r="K183" s="91"/>
      <c r="L183" s="91"/>
      <c r="M183" s="91"/>
      <c r="N183" s="90"/>
      <c r="O183" s="91"/>
      <c r="P183" s="91"/>
      <c r="Q183" s="91"/>
      <c r="R183" s="90"/>
    </row>
    <row r="184" spans="1:18" x14ac:dyDescent="0.2">
      <c r="B184" s="1"/>
      <c r="C184" s="1"/>
      <c r="D184" s="1"/>
      <c r="E184" s="1"/>
      <c r="F184" s="1"/>
      <c r="G184" s="90"/>
      <c r="H184" s="90"/>
      <c r="I184" s="91"/>
      <c r="J184" s="91"/>
      <c r="K184" s="91"/>
      <c r="L184" s="91"/>
      <c r="M184" s="91"/>
      <c r="N184" s="90"/>
      <c r="O184" s="91"/>
      <c r="P184" s="91"/>
      <c r="Q184" s="91"/>
      <c r="R184" s="90"/>
    </row>
    <row r="185" spans="1:18" x14ac:dyDescent="0.2">
      <c r="B185" s="1"/>
      <c r="C185" s="1"/>
      <c r="D185" s="1"/>
      <c r="E185" s="1"/>
      <c r="F185" s="1"/>
      <c r="G185" s="90"/>
      <c r="H185" s="90"/>
      <c r="I185" s="91"/>
      <c r="J185" s="91"/>
      <c r="K185" s="91"/>
      <c r="L185" s="91"/>
      <c r="M185" s="91"/>
      <c r="N185" s="90"/>
      <c r="O185" s="91"/>
      <c r="P185" s="91"/>
      <c r="Q185" s="91"/>
      <c r="R185" s="90"/>
    </row>
    <row r="186" spans="1:18" x14ac:dyDescent="0.2">
      <c r="B186" s="1"/>
      <c r="C186" s="1"/>
      <c r="D186" s="1"/>
      <c r="E186" s="1"/>
      <c r="F186" s="1"/>
      <c r="G186" s="90"/>
      <c r="H186" s="90"/>
      <c r="I186" s="91"/>
      <c r="J186" s="91"/>
      <c r="K186" s="91"/>
      <c r="L186" s="91"/>
      <c r="M186" s="91"/>
      <c r="N186" s="90"/>
      <c r="O186" s="91"/>
      <c r="P186" s="91"/>
      <c r="Q186" s="91"/>
      <c r="R186" s="90"/>
    </row>
    <row r="187" spans="1:18" x14ac:dyDescent="0.2">
      <c r="B187" s="1"/>
      <c r="C187" s="1"/>
      <c r="D187" s="1"/>
      <c r="E187" s="1"/>
      <c r="F187" s="1"/>
      <c r="G187" s="90"/>
      <c r="H187" s="90"/>
      <c r="I187" s="91"/>
      <c r="J187" s="91"/>
      <c r="K187" s="91"/>
      <c r="L187" s="91"/>
      <c r="M187" s="91"/>
      <c r="N187" s="90"/>
      <c r="O187" s="91"/>
      <c r="P187" s="91"/>
      <c r="Q187" s="91"/>
      <c r="R187" s="90"/>
    </row>
    <row r="188" spans="1:18" x14ac:dyDescent="0.2">
      <c r="B188" s="1"/>
      <c r="C188" s="1"/>
      <c r="D188" s="1"/>
      <c r="E188" s="1"/>
      <c r="F188" s="1"/>
      <c r="G188" s="90"/>
      <c r="H188" s="90"/>
      <c r="I188" s="91"/>
      <c r="J188" s="91"/>
      <c r="K188" s="91"/>
      <c r="L188" s="91"/>
      <c r="M188" s="91"/>
      <c r="N188" s="90"/>
      <c r="O188" s="91"/>
      <c r="P188" s="91"/>
      <c r="Q188" s="91"/>
      <c r="R188" s="90"/>
    </row>
    <row r="189" spans="1:18" x14ac:dyDescent="0.2">
      <c r="B189" s="1"/>
      <c r="C189" s="1"/>
      <c r="D189" s="1"/>
      <c r="E189" s="1"/>
      <c r="F189" s="1"/>
      <c r="G189" s="90"/>
      <c r="H189" s="90"/>
      <c r="I189" s="91"/>
      <c r="J189" s="91"/>
      <c r="K189" s="91"/>
      <c r="L189" s="91"/>
      <c r="M189" s="91"/>
      <c r="N189" s="90"/>
      <c r="O189" s="91"/>
      <c r="P189" s="91"/>
      <c r="Q189" s="91"/>
      <c r="R189" s="90"/>
    </row>
    <row r="190" spans="1:18" x14ac:dyDescent="0.2">
      <c r="B190" s="1"/>
      <c r="C190" s="1"/>
      <c r="D190" s="1"/>
      <c r="E190" s="1"/>
      <c r="F190" s="1"/>
      <c r="G190" s="90"/>
      <c r="H190" s="90"/>
      <c r="I190" s="91"/>
      <c r="J190" s="91"/>
      <c r="K190" s="91"/>
      <c r="L190" s="91"/>
      <c r="M190" s="91"/>
      <c r="N190" s="90"/>
      <c r="O190" s="91"/>
      <c r="P190" s="91"/>
      <c r="Q190" s="91"/>
      <c r="R190" s="90"/>
    </row>
    <row r="191" spans="1:18" x14ac:dyDescent="0.2">
      <c r="B191" s="1"/>
      <c r="C191" s="1"/>
      <c r="D191" s="1"/>
      <c r="E191" s="1"/>
      <c r="F191" s="1"/>
      <c r="G191" s="90"/>
      <c r="H191" s="90"/>
      <c r="I191" s="91"/>
      <c r="J191" s="91"/>
      <c r="K191" s="91"/>
      <c r="L191" s="91"/>
      <c r="M191" s="91"/>
      <c r="N191" s="90"/>
      <c r="O191" s="91"/>
      <c r="P191" s="91"/>
      <c r="Q191" s="91"/>
      <c r="R191" s="90"/>
    </row>
    <row r="192" spans="1:18" x14ac:dyDescent="0.2">
      <c r="B192" s="1"/>
      <c r="C192" s="1"/>
      <c r="D192" s="1"/>
      <c r="E192" s="1"/>
      <c r="F192" s="1"/>
      <c r="G192" s="90"/>
      <c r="H192" s="90"/>
      <c r="I192" s="91"/>
      <c r="J192" s="91"/>
      <c r="K192" s="91"/>
      <c r="L192" s="91"/>
      <c r="M192" s="91"/>
      <c r="N192" s="90"/>
      <c r="O192" s="91"/>
      <c r="P192" s="91"/>
      <c r="Q192" s="91"/>
      <c r="R192" s="90"/>
    </row>
    <row r="193" spans="2:18" x14ac:dyDescent="0.2">
      <c r="B193" s="1"/>
      <c r="C193" s="1"/>
      <c r="D193" s="1"/>
      <c r="E193" s="1"/>
      <c r="F193" s="1"/>
      <c r="G193" s="90"/>
      <c r="H193" s="90"/>
      <c r="I193" s="91"/>
      <c r="J193" s="91"/>
      <c r="K193" s="91"/>
      <c r="L193" s="91"/>
      <c r="M193" s="91"/>
      <c r="N193" s="90"/>
      <c r="O193" s="91"/>
      <c r="P193" s="91"/>
      <c r="Q193" s="91"/>
      <c r="R193" s="90"/>
    </row>
    <row r="194" spans="2:18" x14ac:dyDescent="0.2">
      <c r="B194" s="1"/>
      <c r="C194" s="1"/>
      <c r="D194" s="1"/>
      <c r="E194" s="1"/>
      <c r="F194" s="1"/>
      <c r="G194" s="90"/>
      <c r="H194" s="90"/>
      <c r="I194" s="91"/>
      <c r="J194" s="91"/>
      <c r="K194" s="91"/>
      <c r="L194" s="91"/>
      <c r="M194" s="91"/>
      <c r="N194" s="90"/>
      <c r="O194" s="91"/>
      <c r="P194" s="91"/>
      <c r="Q194" s="91"/>
      <c r="R194" s="90"/>
    </row>
    <row r="195" spans="2:18" x14ac:dyDescent="0.2">
      <c r="B195" s="1"/>
      <c r="C195" s="1"/>
      <c r="D195" s="1"/>
      <c r="E195" s="1"/>
      <c r="F195" s="1"/>
      <c r="G195" s="90"/>
      <c r="H195" s="90"/>
      <c r="I195" s="91"/>
      <c r="J195" s="91"/>
      <c r="K195" s="91"/>
      <c r="L195" s="91"/>
      <c r="M195" s="91"/>
      <c r="N195" s="90"/>
      <c r="O195" s="91"/>
      <c r="P195" s="91"/>
      <c r="Q195" s="91"/>
      <c r="R195" s="90"/>
    </row>
    <row r="196" spans="2:18" x14ac:dyDescent="0.2">
      <c r="B196" s="1"/>
      <c r="C196" s="1"/>
      <c r="D196" s="1"/>
      <c r="E196" s="1"/>
      <c r="F196" s="1"/>
      <c r="G196" s="90"/>
      <c r="H196" s="90"/>
      <c r="I196" s="91"/>
      <c r="J196" s="91"/>
      <c r="K196" s="91"/>
      <c r="L196" s="91"/>
      <c r="M196" s="91"/>
      <c r="N196" s="90"/>
      <c r="O196" s="91"/>
      <c r="P196" s="91"/>
      <c r="Q196" s="91"/>
      <c r="R196" s="90"/>
    </row>
    <row r="197" spans="2:18" x14ac:dyDescent="0.2">
      <c r="B197" s="1"/>
      <c r="C197" s="1"/>
      <c r="D197" s="1"/>
      <c r="E197" s="1"/>
      <c r="F197" s="1"/>
      <c r="G197" s="90"/>
      <c r="H197" s="90"/>
      <c r="I197" s="91"/>
      <c r="J197" s="91"/>
      <c r="K197" s="91"/>
      <c r="L197" s="91"/>
      <c r="M197" s="91"/>
      <c r="N197" s="90"/>
      <c r="O197" s="91"/>
      <c r="P197" s="91"/>
      <c r="Q197" s="91"/>
      <c r="R197" s="90"/>
    </row>
    <row r="198" spans="2:18" x14ac:dyDescent="0.2">
      <c r="B198" s="1"/>
      <c r="C198" s="1"/>
      <c r="D198" s="1"/>
      <c r="E198" s="1"/>
      <c r="F198" s="1"/>
      <c r="G198" s="90"/>
      <c r="H198" s="90"/>
      <c r="I198" s="91"/>
      <c r="J198" s="91"/>
      <c r="K198" s="91"/>
      <c r="L198" s="91"/>
      <c r="M198" s="91"/>
      <c r="N198" s="90"/>
      <c r="O198" s="91"/>
      <c r="P198" s="91"/>
      <c r="Q198" s="91"/>
      <c r="R198" s="90"/>
    </row>
    <row r="199" spans="2:18" x14ac:dyDescent="0.2">
      <c r="B199" s="1"/>
      <c r="C199" s="1"/>
      <c r="D199" s="1"/>
      <c r="E199" s="1"/>
      <c r="F199" s="1"/>
      <c r="G199" s="90"/>
      <c r="H199" s="90"/>
      <c r="I199" s="91"/>
      <c r="J199" s="91"/>
      <c r="K199" s="91"/>
      <c r="L199" s="91"/>
      <c r="M199" s="91"/>
      <c r="N199" s="90"/>
      <c r="O199" s="91"/>
      <c r="P199" s="91"/>
      <c r="Q199" s="91"/>
      <c r="R199" s="90"/>
    </row>
    <row r="200" spans="2:18" x14ac:dyDescent="0.2">
      <c r="B200" s="1"/>
      <c r="C200" s="1"/>
      <c r="D200" s="1"/>
      <c r="E200" s="1"/>
      <c r="F200" s="1"/>
      <c r="G200" s="90"/>
      <c r="H200" s="90"/>
      <c r="I200" s="91"/>
      <c r="J200" s="91"/>
      <c r="K200" s="91"/>
      <c r="L200" s="91"/>
      <c r="M200" s="91"/>
      <c r="N200" s="90"/>
      <c r="O200" s="91"/>
      <c r="P200" s="91"/>
      <c r="Q200" s="91"/>
      <c r="R200" s="90"/>
    </row>
    <row r="201" spans="2:18" x14ac:dyDescent="0.2">
      <c r="B201" s="1"/>
      <c r="C201" s="1"/>
      <c r="D201" s="1"/>
      <c r="E201" s="1"/>
      <c r="F201" s="1"/>
      <c r="G201" s="90"/>
      <c r="H201" s="90"/>
      <c r="I201" s="91"/>
      <c r="J201" s="91"/>
      <c r="K201" s="91"/>
      <c r="L201" s="91"/>
      <c r="M201" s="91"/>
      <c r="N201" s="90"/>
      <c r="O201" s="91"/>
      <c r="P201" s="91"/>
      <c r="Q201" s="91"/>
      <c r="R201" s="90"/>
    </row>
    <row r="202" spans="2:18" x14ac:dyDescent="0.2">
      <c r="B202" s="1"/>
      <c r="C202" s="1"/>
      <c r="D202" s="1"/>
      <c r="E202" s="1"/>
      <c r="F202" s="1"/>
      <c r="G202" s="90"/>
      <c r="H202" s="90"/>
      <c r="I202" s="91"/>
      <c r="J202" s="91"/>
      <c r="K202" s="91"/>
      <c r="L202" s="91"/>
      <c r="M202" s="91"/>
      <c r="N202" s="90"/>
      <c r="O202" s="91"/>
      <c r="P202" s="91"/>
      <c r="Q202" s="91"/>
      <c r="R202" s="90"/>
    </row>
    <row r="203" spans="2:18" x14ac:dyDescent="0.2">
      <c r="B203" s="1"/>
      <c r="C203" s="1"/>
      <c r="D203" s="1"/>
      <c r="E203" s="1"/>
      <c r="F203" s="1"/>
      <c r="G203" s="90"/>
      <c r="H203" s="90"/>
      <c r="I203" s="91"/>
      <c r="J203" s="91"/>
      <c r="K203" s="91"/>
      <c r="L203" s="91"/>
      <c r="M203" s="91"/>
      <c r="N203" s="90"/>
      <c r="O203" s="91"/>
      <c r="P203" s="91"/>
      <c r="Q203" s="91"/>
      <c r="R203" s="90"/>
    </row>
    <row r="204" spans="2:18" x14ac:dyDescent="0.2">
      <c r="B204" s="1"/>
      <c r="C204" s="1"/>
      <c r="D204" s="1"/>
      <c r="E204" s="1"/>
      <c r="F204" s="1"/>
      <c r="G204" s="90"/>
      <c r="H204" s="90"/>
      <c r="I204" s="91"/>
      <c r="J204" s="91"/>
      <c r="K204" s="91"/>
      <c r="L204" s="91"/>
      <c r="M204" s="91"/>
      <c r="N204" s="90"/>
      <c r="O204" s="91"/>
      <c r="P204" s="91"/>
      <c r="Q204" s="91"/>
      <c r="R204" s="90"/>
    </row>
    <row r="205" spans="2:18" x14ac:dyDescent="0.2">
      <c r="B205" s="1"/>
      <c r="C205" s="1"/>
      <c r="D205" s="1"/>
      <c r="E205" s="1"/>
      <c r="F205" s="1"/>
      <c r="G205" s="90"/>
      <c r="H205" s="90"/>
      <c r="I205" s="91"/>
      <c r="J205" s="91"/>
      <c r="K205" s="91"/>
      <c r="L205" s="91"/>
      <c r="M205" s="91"/>
      <c r="N205" s="90"/>
      <c r="O205" s="91"/>
      <c r="P205" s="91"/>
      <c r="Q205" s="91"/>
      <c r="R205" s="90"/>
    </row>
    <row r="206" spans="2:18" x14ac:dyDescent="0.2">
      <c r="B206" s="1"/>
      <c r="C206" s="1"/>
      <c r="D206" s="1"/>
      <c r="E206" s="1"/>
      <c r="F206" s="1"/>
      <c r="G206" s="90"/>
      <c r="H206" s="90"/>
      <c r="I206" s="91"/>
      <c r="J206" s="91"/>
      <c r="K206" s="91"/>
      <c r="L206" s="91"/>
      <c r="M206" s="91"/>
      <c r="N206" s="90"/>
      <c r="O206" s="91"/>
      <c r="P206" s="91"/>
      <c r="Q206" s="91"/>
      <c r="R206" s="90"/>
    </row>
    <row r="207" spans="2:18" x14ac:dyDescent="0.2">
      <c r="B207" s="1"/>
      <c r="C207" s="1"/>
      <c r="D207" s="1"/>
      <c r="E207" s="1"/>
      <c r="F207" s="1"/>
      <c r="G207" s="90"/>
      <c r="H207" s="90"/>
      <c r="I207" s="91"/>
      <c r="J207" s="91"/>
      <c r="K207" s="91"/>
      <c r="L207" s="91"/>
      <c r="M207" s="91"/>
      <c r="N207" s="90"/>
      <c r="O207" s="91"/>
      <c r="P207" s="91"/>
      <c r="Q207" s="91"/>
      <c r="R207" s="90"/>
    </row>
    <row r="208" spans="2:18" x14ac:dyDescent="0.2">
      <c r="B208" s="1"/>
      <c r="C208" s="1"/>
      <c r="D208" s="1"/>
      <c r="E208" s="1"/>
      <c r="F208" s="1"/>
      <c r="G208" s="90"/>
      <c r="H208" s="90"/>
      <c r="I208" s="91"/>
      <c r="J208" s="91"/>
      <c r="K208" s="91"/>
      <c r="L208" s="91"/>
      <c r="M208" s="91"/>
      <c r="N208" s="90"/>
      <c r="O208" s="91"/>
      <c r="P208" s="91"/>
      <c r="Q208" s="91"/>
      <c r="R208" s="90"/>
    </row>
    <row r="209" spans="1:18" x14ac:dyDescent="0.2">
      <c r="B209" s="1"/>
      <c r="C209" s="1"/>
      <c r="D209" s="1"/>
      <c r="E209" s="1"/>
      <c r="F209" s="1"/>
      <c r="G209" s="90"/>
      <c r="H209" s="90"/>
      <c r="I209" s="91"/>
      <c r="J209" s="91"/>
      <c r="K209" s="91"/>
      <c r="L209" s="91"/>
      <c r="M209" s="91"/>
      <c r="N209" s="90"/>
      <c r="O209" s="91"/>
      <c r="P209" s="91"/>
      <c r="Q209" s="91"/>
      <c r="R209" s="90"/>
    </row>
    <row r="210" spans="1:18" x14ac:dyDescent="0.2">
      <c r="B210" s="1"/>
      <c r="C210" s="1"/>
      <c r="D210" s="1"/>
      <c r="E210" s="1"/>
      <c r="F210" s="1"/>
      <c r="G210" s="90"/>
      <c r="H210" s="90"/>
      <c r="I210" s="91"/>
      <c r="J210" s="91"/>
      <c r="K210" s="91"/>
      <c r="L210" s="91"/>
      <c r="M210" s="91"/>
      <c r="N210" s="90"/>
      <c r="O210" s="91"/>
      <c r="P210" s="91"/>
      <c r="Q210" s="91"/>
      <c r="R210" s="90"/>
    </row>
    <row r="211" spans="1:18" x14ac:dyDescent="0.2">
      <c r="B211" s="1"/>
      <c r="C211" s="1"/>
      <c r="D211" s="1"/>
      <c r="E211" s="1"/>
      <c r="F211" s="1"/>
      <c r="G211" s="90"/>
      <c r="H211" s="90"/>
      <c r="I211" s="91"/>
      <c r="J211" s="91"/>
      <c r="K211" s="91"/>
      <c r="L211" s="91"/>
      <c r="M211" s="91"/>
      <c r="N211" s="90"/>
      <c r="O211" s="91"/>
      <c r="P211" s="91"/>
      <c r="Q211" s="91"/>
      <c r="R211" s="90"/>
    </row>
    <row r="212" spans="1:18" x14ac:dyDescent="0.2">
      <c r="B212" s="1"/>
      <c r="C212" s="1"/>
      <c r="D212" s="1"/>
      <c r="E212" s="1"/>
      <c r="F212" s="1"/>
      <c r="G212" s="90"/>
      <c r="H212" s="90"/>
      <c r="I212" s="91"/>
      <c r="J212" s="91"/>
      <c r="K212" s="91"/>
      <c r="L212" s="91"/>
      <c r="M212" s="91"/>
      <c r="N212" s="90"/>
      <c r="O212" s="91"/>
      <c r="P212" s="91"/>
      <c r="Q212" s="91"/>
      <c r="R212" s="90"/>
    </row>
    <row r="213" spans="1:18" x14ac:dyDescent="0.2">
      <c r="B213" s="1"/>
      <c r="C213" s="1"/>
      <c r="D213" s="1"/>
      <c r="E213" s="1"/>
      <c r="F213" s="1"/>
      <c r="G213" s="90"/>
      <c r="H213" s="90"/>
      <c r="I213" s="91"/>
      <c r="J213" s="91"/>
      <c r="K213" s="91"/>
      <c r="L213" s="91"/>
      <c r="M213" s="91"/>
      <c r="N213" s="90"/>
      <c r="O213" s="91"/>
      <c r="P213" s="91"/>
      <c r="Q213" s="91"/>
      <c r="R213" s="90"/>
    </row>
    <row r="214" spans="1:18" x14ac:dyDescent="0.2">
      <c r="B214" s="1"/>
      <c r="C214" s="1"/>
      <c r="D214" s="1"/>
      <c r="E214" s="1"/>
      <c r="F214" s="1"/>
      <c r="G214" s="90"/>
      <c r="H214" s="90"/>
      <c r="I214" s="91"/>
      <c r="J214" s="91"/>
      <c r="K214" s="91"/>
      <c r="L214" s="91"/>
      <c r="M214" s="91"/>
      <c r="N214" s="90"/>
      <c r="O214" s="91"/>
      <c r="P214" s="91"/>
      <c r="Q214" s="91"/>
      <c r="R214" s="90"/>
    </row>
    <row r="215" spans="1:18" x14ac:dyDescent="0.2">
      <c r="B215" s="1"/>
      <c r="C215" s="1"/>
      <c r="D215" s="1"/>
      <c r="E215" s="1"/>
      <c r="F215" s="1"/>
      <c r="G215" s="90"/>
      <c r="H215" s="90"/>
      <c r="I215" s="91"/>
      <c r="J215" s="91"/>
      <c r="K215" s="91"/>
      <c r="L215" s="91"/>
      <c r="M215" s="91"/>
      <c r="N215" s="90"/>
      <c r="O215" s="91"/>
      <c r="P215" s="91"/>
      <c r="Q215" s="91"/>
      <c r="R215" s="90"/>
    </row>
    <row r="216" spans="1:18" x14ac:dyDescent="0.2">
      <c r="B216" s="1"/>
      <c r="C216" s="1"/>
      <c r="D216" s="1"/>
      <c r="E216" s="1"/>
      <c r="F216" s="1"/>
      <c r="G216" s="90"/>
      <c r="H216" s="90"/>
      <c r="I216" s="91"/>
      <c r="J216" s="91"/>
      <c r="K216" s="91"/>
      <c r="L216" s="91"/>
      <c r="M216" s="91"/>
      <c r="N216" s="90"/>
      <c r="O216" s="91"/>
      <c r="P216" s="91"/>
      <c r="Q216" s="91"/>
      <c r="R216" s="90"/>
    </row>
    <row r="217" spans="1:18" x14ac:dyDescent="0.2">
      <c r="B217" s="1"/>
      <c r="C217" s="1"/>
      <c r="D217" s="1"/>
      <c r="E217" s="1"/>
      <c r="F217" s="1"/>
      <c r="G217" s="90"/>
      <c r="H217" s="90"/>
      <c r="I217" s="91"/>
      <c r="J217" s="91"/>
      <c r="K217" s="91"/>
      <c r="L217" s="91"/>
      <c r="M217" s="91"/>
      <c r="N217" s="90"/>
      <c r="O217" s="91"/>
      <c r="P217" s="91"/>
      <c r="Q217" s="91"/>
      <c r="R217" s="90"/>
    </row>
    <row r="218" spans="1:18" x14ac:dyDescent="0.2">
      <c r="B218" s="1"/>
      <c r="C218" s="1"/>
      <c r="D218" s="1"/>
      <c r="E218" s="1"/>
      <c r="F218" s="1"/>
      <c r="G218" s="90"/>
      <c r="H218" s="90"/>
      <c r="I218" s="91"/>
      <c r="J218" s="91"/>
      <c r="K218" s="91"/>
      <c r="L218" s="91"/>
      <c r="M218" s="91"/>
      <c r="N218" s="90"/>
      <c r="O218" s="91"/>
      <c r="P218" s="91"/>
      <c r="Q218" s="91"/>
      <c r="R218" s="90"/>
    </row>
    <row r="219" spans="1:18" x14ac:dyDescent="0.2">
      <c r="B219" s="1"/>
      <c r="C219" s="1"/>
      <c r="D219" s="1"/>
      <c r="E219" s="1"/>
      <c r="F219" s="1"/>
      <c r="G219" s="90"/>
      <c r="H219" s="90"/>
      <c r="I219" s="91"/>
      <c r="J219" s="91"/>
      <c r="K219" s="91"/>
      <c r="L219" s="91"/>
      <c r="M219" s="91"/>
      <c r="N219" s="90"/>
      <c r="O219" s="91"/>
      <c r="P219" s="91"/>
      <c r="Q219" s="91"/>
      <c r="R219" s="90"/>
    </row>
    <row r="220" spans="1:18" x14ac:dyDescent="0.2">
      <c r="B220" s="1"/>
      <c r="C220" s="1"/>
      <c r="D220" s="1"/>
      <c r="E220" s="1"/>
      <c r="F220" s="1"/>
      <c r="G220" s="90"/>
      <c r="H220" s="90"/>
      <c r="I220" s="91"/>
      <c r="J220" s="91"/>
      <c r="K220" s="91"/>
      <c r="L220" s="91"/>
      <c r="M220" s="91"/>
      <c r="N220" s="90"/>
      <c r="O220" s="91"/>
      <c r="P220" s="91"/>
      <c r="Q220" s="91"/>
      <c r="R220" s="90"/>
    </row>
    <row r="221" spans="1:18" x14ac:dyDescent="0.2">
      <c r="A221" s="110"/>
      <c r="B221" s="1"/>
      <c r="C221" s="1"/>
      <c r="D221" s="1"/>
      <c r="E221" s="1"/>
      <c r="F221" s="1"/>
      <c r="G221" s="90"/>
      <c r="H221" s="90"/>
      <c r="I221" s="91"/>
      <c r="J221" s="114"/>
      <c r="K221" s="91"/>
      <c r="L221" s="91"/>
      <c r="M221" s="91"/>
      <c r="N221" s="90"/>
      <c r="O221" s="91"/>
      <c r="P221" s="91"/>
      <c r="Q221" s="91"/>
      <c r="R221" s="90"/>
    </row>
    <row r="222" spans="1:18" x14ac:dyDescent="0.2">
      <c r="B222" s="1"/>
      <c r="C222" s="1"/>
      <c r="D222" s="1"/>
      <c r="E222" s="1"/>
      <c r="F222" s="1"/>
      <c r="H222" s="90"/>
      <c r="J222" s="91"/>
      <c r="K222" s="91"/>
      <c r="L222" s="91"/>
      <c r="M222" s="19"/>
      <c r="N222" s="90"/>
      <c r="O222" s="91"/>
      <c r="P222" s="91"/>
      <c r="Q222" s="19"/>
      <c r="R222" s="90"/>
    </row>
    <row r="223" spans="1:18" x14ac:dyDescent="0.2">
      <c r="B223" s="1"/>
      <c r="C223" s="1"/>
      <c r="D223" s="1"/>
      <c r="E223" s="1"/>
      <c r="F223" s="1"/>
      <c r="G223" s="90"/>
      <c r="H223" s="90"/>
      <c r="I223" s="91"/>
      <c r="J223" s="91"/>
      <c r="K223" s="91"/>
      <c r="L223" s="91"/>
      <c r="M223" s="91"/>
      <c r="N223" s="90"/>
      <c r="O223" s="91"/>
      <c r="P223" s="91"/>
      <c r="Q223" s="91"/>
      <c r="R223" s="90"/>
    </row>
    <row r="224" spans="1:18" x14ac:dyDescent="0.2">
      <c r="B224" s="1"/>
      <c r="C224" s="1"/>
      <c r="D224" s="1"/>
      <c r="E224" s="1"/>
      <c r="F224" s="1"/>
      <c r="G224" s="90"/>
      <c r="H224" s="90"/>
      <c r="I224" s="91"/>
      <c r="J224" s="91"/>
      <c r="K224" s="91"/>
      <c r="L224" s="91"/>
      <c r="M224" s="91"/>
      <c r="N224" s="90"/>
      <c r="O224" s="91"/>
      <c r="P224" s="91"/>
      <c r="Q224" s="91"/>
      <c r="R224" s="90"/>
    </row>
    <row r="225" spans="2:18" x14ac:dyDescent="0.2">
      <c r="B225" s="1"/>
      <c r="C225" s="1"/>
      <c r="D225" s="1"/>
      <c r="E225" s="1"/>
      <c r="F225" s="1"/>
      <c r="G225" s="90"/>
      <c r="H225" s="90"/>
      <c r="I225" s="91"/>
      <c r="J225" s="91"/>
      <c r="K225" s="91"/>
      <c r="L225" s="91"/>
      <c r="M225" s="91"/>
      <c r="N225" s="90"/>
      <c r="O225" s="91"/>
      <c r="P225" s="91"/>
      <c r="Q225" s="91"/>
      <c r="R225" s="90"/>
    </row>
    <row r="226" spans="2:18" x14ac:dyDescent="0.2">
      <c r="B226" s="1"/>
      <c r="C226" s="1"/>
      <c r="D226" s="1"/>
      <c r="E226" s="1"/>
      <c r="F226" s="1"/>
      <c r="G226" s="90"/>
      <c r="H226" s="90"/>
      <c r="I226" s="91"/>
      <c r="J226" s="91"/>
      <c r="K226" s="91"/>
      <c r="L226" s="91"/>
      <c r="M226" s="91"/>
      <c r="N226" s="90"/>
      <c r="O226" s="91"/>
      <c r="P226" s="91"/>
      <c r="Q226" s="91"/>
      <c r="R226" s="90"/>
    </row>
    <row r="227" spans="2:18" x14ac:dyDescent="0.2">
      <c r="B227" s="1"/>
      <c r="C227" s="1"/>
      <c r="D227" s="1"/>
      <c r="E227" s="1"/>
      <c r="F227" s="1"/>
      <c r="G227" s="90"/>
      <c r="H227" s="90"/>
      <c r="I227" s="91"/>
      <c r="J227" s="91"/>
      <c r="K227" s="91"/>
      <c r="L227" s="91"/>
      <c r="M227" s="91"/>
      <c r="N227" s="90"/>
      <c r="O227" s="91"/>
      <c r="P227" s="91"/>
      <c r="Q227" s="91"/>
      <c r="R227" s="90"/>
    </row>
    <row r="228" spans="2:18" x14ac:dyDescent="0.2">
      <c r="B228" s="1"/>
      <c r="C228" s="1"/>
      <c r="D228" s="1"/>
      <c r="E228" s="1"/>
      <c r="F228" s="1"/>
      <c r="G228" s="90"/>
      <c r="H228" s="90"/>
      <c r="I228" s="91"/>
      <c r="J228" s="91"/>
      <c r="K228" s="91"/>
      <c r="L228" s="91"/>
      <c r="M228" s="91"/>
      <c r="N228" s="90"/>
      <c r="O228" s="91"/>
      <c r="P228" s="91"/>
      <c r="Q228" s="91"/>
      <c r="R228" s="90"/>
    </row>
    <row r="229" spans="2:18" x14ac:dyDescent="0.2">
      <c r="B229" s="1"/>
      <c r="C229" s="1"/>
      <c r="D229" s="1"/>
      <c r="E229" s="1"/>
      <c r="F229" s="1"/>
      <c r="G229" s="90"/>
      <c r="H229" s="90"/>
      <c r="I229" s="91"/>
      <c r="J229" s="91"/>
      <c r="K229" s="91"/>
      <c r="L229" s="91"/>
      <c r="M229" s="91"/>
      <c r="N229" s="90"/>
      <c r="O229" s="91"/>
      <c r="P229" s="91"/>
      <c r="Q229" s="91"/>
      <c r="R229" s="90"/>
    </row>
    <row r="230" spans="2:18" x14ac:dyDescent="0.2">
      <c r="B230" s="1"/>
      <c r="C230" s="1"/>
      <c r="D230" s="1"/>
      <c r="E230" s="1"/>
      <c r="F230" s="1"/>
      <c r="G230" s="90"/>
      <c r="H230" s="90"/>
      <c r="I230" s="91"/>
      <c r="J230" s="91"/>
      <c r="K230" s="91"/>
      <c r="L230" s="91"/>
      <c r="M230" s="91"/>
      <c r="N230" s="90"/>
      <c r="O230" s="91"/>
      <c r="P230" s="91"/>
      <c r="Q230" s="91"/>
      <c r="R230" s="90"/>
    </row>
    <row r="231" spans="2:18" x14ac:dyDescent="0.2">
      <c r="B231" s="1"/>
      <c r="C231" s="1"/>
      <c r="D231" s="1"/>
      <c r="E231" s="1"/>
      <c r="F231" s="1"/>
      <c r="G231" s="90"/>
      <c r="H231" s="90"/>
      <c r="I231" s="91"/>
      <c r="J231" s="91"/>
      <c r="K231" s="91"/>
      <c r="L231" s="91"/>
      <c r="M231" s="91"/>
      <c r="N231" s="90"/>
      <c r="O231" s="91"/>
      <c r="P231" s="91"/>
      <c r="Q231" s="91"/>
      <c r="R231" s="90"/>
    </row>
    <row r="232" spans="2:18" x14ac:dyDescent="0.2">
      <c r="B232" s="1"/>
      <c r="C232" s="1"/>
      <c r="D232" s="1"/>
      <c r="E232" s="1"/>
      <c r="F232" s="1"/>
      <c r="G232" s="90"/>
      <c r="H232" s="90"/>
      <c r="I232" s="91"/>
      <c r="J232" s="91"/>
      <c r="K232" s="91"/>
      <c r="L232" s="91"/>
      <c r="M232" s="91"/>
      <c r="N232" s="90"/>
      <c r="O232" s="91"/>
      <c r="P232" s="91"/>
      <c r="Q232" s="91"/>
      <c r="R232" s="90"/>
    </row>
    <row r="233" spans="2:18" x14ac:dyDescent="0.2">
      <c r="B233" s="1"/>
      <c r="C233" s="1"/>
      <c r="D233" s="1"/>
      <c r="E233" s="1"/>
      <c r="F233" s="1"/>
      <c r="G233" s="90"/>
      <c r="H233" s="90"/>
      <c r="I233" s="91"/>
      <c r="J233" s="91"/>
      <c r="K233" s="91"/>
      <c r="L233" s="91"/>
      <c r="M233" s="91"/>
      <c r="N233" s="90"/>
      <c r="O233" s="91"/>
      <c r="P233" s="91"/>
      <c r="Q233" s="91"/>
      <c r="R233" s="90"/>
    </row>
    <row r="234" spans="2:18" x14ac:dyDescent="0.2">
      <c r="B234" s="1"/>
      <c r="C234" s="1"/>
      <c r="D234" s="1"/>
      <c r="E234" s="1"/>
      <c r="F234" s="1"/>
      <c r="G234" s="90"/>
      <c r="H234" s="90"/>
      <c r="I234" s="91"/>
      <c r="J234" s="91"/>
      <c r="K234" s="91"/>
      <c r="L234" s="91"/>
      <c r="M234" s="91"/>
      <c r="N234" s="90"/>
      <c r="O234" s="91"/>
      <c r="P234" s="91"/>
      <c r="Q234" s="91"/>
      <c r="R234" s="90"/>
    </row>
    <row r="235" spans="2:18" x14ac:dyDescent="0.2">
      <c r="B235" s="1"/>
      <c r="C235" s="1"/>
      <c r="D235" s="1"/>
      <c r="E235" s="1"/>
      <c r="F235" s="1"/>
      <c r="G235" s="90"/>
      <c r="H235" s="90"/>
      <c r="I235" s="91"/>
      <c r="J235" s="91"/>
      <c r="K235" s="91"/>
      <c r="L235" s="91"/>
      <c r="M235" s="91"/>
      <c r="N235" s="90"/>
      <c r="O235" s="91"/>
      <c r="P235" s="91"/>
      <c r="Q235" s="91"/>
      <c r="R235" s="90"/>
    </row>
    <row r="236" spans="2:18" x14ac:dyDescent="0.2">
      <c r="B236" s="1"/>
      <c r="C236" s="1"/>
      <c r="D236" s="1"/>
      <c r="E236" s="1"/>
      <c r="F236" s="1"/>
      <c r="G236" s="90"/>
      <c r="H236" s="90"/>
      <c r="I236" s="91"/>
      <c r="J236" s="91"/>
      <c r="K236" s="91"/>
      <c r="L236" s="91"/>
      <c r="M236" s="91"/>
      <c r="N236" s="90"/>
      <c r="O236" s="91"/>
      <c r="P236" s="91"/>
      <c r="Q236" s="91"/>
      <c r="R236" s="90"/>
    </row>
    <row r="237" spans="2:18" x14ac:dyDescent="0.2">
      <c r="B237" s="1"/>
      <c r="C237" s="1"/>
      <c r="D237" s="1"/>
      <c r="E237" s="1"/>
      <c r="F237" s="1"/>
      <c r="G237" s="90"/>
      <c r="H237" s="90"/>
      <c r="I237" s="91"/>
      <c r="J237" s="91"/>
      <c r="K237" s="91"/>
      <c r="L237" s="91"/>
      <c r="M237" s="91"/>
      <c r="N237" s="90"/>
      <c r="O237" s="91"/>
      <c r="P237" s="91"/>
      <c r="Q237" s="91"/>
      <c r="R237" s="90"/>
    </row>
    <row r="238" spans="2:18" x14ac:dyDescent="0.2">
      <c r="B238" s="1"/>
      <c r="C238" s="1"/>
      <c r="D238" s="1"/>
      <c r="E238" s="1"/>
      <c r="F238" s="1"/>
      <c r="G238" s="90"/>
      <c r="H238" s="90"/>
      <c r="I238" s="91"/>
      <c r="J238" s="91"/>
      <c r="K238" s="91"/>
      <c r="L238" s="91"/>
      <c r="M238" s="91"/>
      <c r="N238" s="90"/>
      <c r="O238" s="91"/>
      <c r="P238" s="91"/>
      <c r="Q238" s="91"/>
      <c r="R238" s="90"/>
    </row>
    <row r="239" spans="2:18" x14ac:dyDescent="0.2">
      <c r="B239" s="1"/>
      <c r="C239" s="1"/>
      <c r="D239" s="1"/>
      <c r="E239" s="1"/>
      <c r="F239" s="1"/>
      <c r="G239" s="90"/>
      <c r="H239" s="90"/>
      <c r="I239" s="91"/>
      <c r="J239" s="91"/>
      <c r="K239" s="91"/>
      <c r="L239" s="91"/>
      <c r="M239" s="91"/>
      <c r="N239" s="90"/>
      <c r="O239" s="91"/>
      <c r="P239" s="91"/>
      <c r="Q239" s="91"/>
      <c r="R239" s="90"/>
    </row>
    <row r="240" spans="2:18" x14ac:dyDescent="0.2">
      <c r="B240" s="1"/>
      <c r="C240" s="1"/>
      <c r="D240" s="1"/>
      <c r="E240" s="1"/>
      <c r="F240" s="1"/>
      <c r="G240" s="90"/>
      <c r="H240" s="90"/>
      <c r="I240" s="91"/>
      <c r="J240" s="91"/>
      <c r="K240" s="91"/>
      <c r="L240" s="91"/>
      <c r="M240" s="91"/>
      <c r="N240" s="90"/>
      <c r="O240" s="91"/>
      <c r="P240" s="91"/>
      <c r="Q240" s="91"/>
      <c r="R240" s="90"/>
    </row>
    <row r="241" spans="2:18" x14ac:dyDescent="0.2">
      <c r="B241" s="1"/>
      <c r="C241" s="1"/>
      <c r="D241" s="1"/>
      <c r="E241" s="1"/>
      <c r="F241" s="1"/>
      <c r="G241" s="90"/>
      <c r="H241" s="90"/>
      <c r="I241" s="91"/>
      <c r="J241" s="91"/>
      <c r="K241" s="91"/>
      <c r="L241" s="91"/>
      <c r="M241" s="91"/>
      <c r="N241" s="90"/>
      <c r="O241" s="91"/>
      <c r="P241" s="91"/>
      <c r="Q241" s="91"/>
      <c r="R241" s="90"/>
    </row>
    <row r="242" spans="2:18" x14ac:dyDescent="0.2">
      <c r="B242" s="1"/>
      <c r="C242" s="1"/>
      <c r="D242" s="1"/>
      <c r="E242" s="1"/>
      <c r="F242" s="1"/>
      <c r="G242" s="90"/>
      <c r="H242" s="90"/>
      <c r="I242" s="91"/>
      <c r="J242" s="91"/>
      <c r="K242" s="91"/>
      <c r="L242" s="91"/>
      <c r="M242" s="91"/>
      <c r="N242" s="90"/>
      <c r="O242" s="91"/>
      <c r="P242" s="91"/>
      <c r="Q242" s="91"/>
      <c r="R242" s="90"/>
    </row>
    <row r="243" spans="2:18" x14ac:dyDescent="0.2">
      <c r="B243" s="1"/>
      <c r="C243" s="1"/>
      <c r="D243" s="1"/>
      <c r="E243" s="1"/>
      <c r="F243" s="1"/>
      <c r="G243" s="90"/>
      <c r="H243" s="90"/>
      <c r="I243" s="91"/>
      <c r="J243" s="91"/>
      <c r="K243" s="91"/>
      <c r="L243" s="91"/>
      <c r="M243" s="91"/>
      <c r="N243" s="90"/>
      <c r="O243" s="91"/>
      <c r="P243" s="91"/>
      <c r="Q243" s="91"/>
      <c r="R243" s="90"/>
    </row>
    <row r="244" spans="2:18" x14ac:dyDescent="0.2">
      <c r="B244" s="1"/>
      <c r="C244" s="1"/>
      <c r="D244" s="1"/>
      <c r="E244" s="1"/>
      <c r="F244" s="1"/>
      <c r="G244" s="90"/>
      <c r="H244" s="90"/>
      <c r="I244" s="91"/>
      <c r="J244" s="91"/>
      <c r="K244" s="91"/>
      <c r="L244" s="91"/>
      <c r="M244" s="91"/>
      <c r="N244" s="90"/>
      <c r="O244" s="91"/>
      <c r="P244" s="91"/>
      <c r="Q244" s="91"/>
      <c r="R244" s="90"/>
    </row>
    <row r="245" spans="2:18" x14ac:dyDescent="0.2">
      <c r="B245" s="1"/>
      <c r="C245" s="1"/>
      <c r="D245" s="1"/>
      <c r="E245" s="1"/>
      <c r="F245" s="1"/>
      <c r="G245" s="90"/>
      <c r="H245" s="90"/>
      <c r="I245" s="91"/>
      <c r="J245" s="91"/>
      <c r="K245" s="91"/>
      <c r="L245" s="91"/>
      <c r="M245" s="91"/>
      <c r="N245" s="90"/>
      <c r="O245" s="91"/>
      <c r="P245" s="91"/>
      <c r="Q245" s="91"/>
      <c r="R245" s="90"/>
    </row>
    <row r="246" spans="2:18" x14ac:dyDescent="0.2">
      <c r="B246" s="1"/>
      <c r="C246" s="1"/>
      <c r="D246" s="1"/>
      <c r="E246" s="1"/>
      <c r="F246" s="1"/>
      <c r="G246" s="90"/>
      <c r="H246" s="90"/>
      <c r="I246" s="91"/>
      <c r="J246" s="91"/>
      <c r="K246" s="91"/>
      <c r="L246" s="91"/>
      <c r="M246" s="91"/>
      <c r="N246" s="90"/>
      <c r="O246" s="91"/>
      <c r="P246" s="91"/>
      <c r="Q246" s="91"/>
      <c r="R246" s="90"/>
    </row>
    <row r="247" spans="2:18" x14ac:dyDescent="0.2">
      <c r="B247" s="1"/>
      <c r="C247" s="1"/>
      <c r="D247" s="1"/>
      <c r="E247" s="1"/>
      <c r="F247" s="1"/>
      <c r="G247" s="90"/>
      <c r="H247" s="90"/>
      <c r="I247" s="91"/>
      <c r="J247" s="91"/>
      <c r="K247" s="91"/>
      <c r="L247" s="91"/>
      <c r="M247" s="91"/>
      <c r="N247" s="90"/>
      <c r="O247" s="91"/>
      <c r="P247" s="91"/>
      <c r="Q247" s="91"/>
      <c r="R247" s="90"/>
    </row>
    <row r="248" spans="2:18" x14ac:dyDescent="0.2">
      <c r="B248" s="1"/>
      <c r="C248" s="1"/>
      <c r="D248" s="1"/>
      <c r="E248" s="1"/>
      <c r="F248" s="1"/>
      <c r="G248" s="90"/>
      <c r="H248" s="90"/>
      <c r="I248" s="91"/>
      <c r="J248" s="91"/>
      <c r="K248" s="91"/>
      <c r="L248" s="91"/>
      <c r="M248" s="91"/>
      <c r="N248" s="90"/>
      <c r="O248" s="91"/>
      <c r="P248" s="91"/>
      <c r="Q248" s="91"/>
      <c r="R248" s="90"/>
    </row>
    <row r="249" spans="2:18" x14ac:dyDescent="0.2">
      <c r="B249" s="1"/>
      <c r="C249" s="1"/>
      <c r="D249" s="1"/>
      <c r="E249" s="1"/>
      <c r="F249" s="1"/>
      <c r="G249" s="90"/>
      <c r="H249" s="90"/>
      <c r="I249" s="91"/>
      <c r="J249" s="91"/>
      <c r="K249" s="91"/>
      <c r="L249" s="91"/>
      <c r="M249" s="91"/>
      <c r="N249" s="90"/>
      <c r="O249" s="91"/>
      <c r="P249" s="91"/>
      <c r="Q249" s="91"/>
      <c r="R249" s="90"/>
    </row>
    <row r="250" spans="2:18" x14ac:dyDescent="0.2">
      <c r="B250" s="1"/>
      <c r="C250" s="1"/>
      <c r="D250" s="1"/>
      <c r="E250" s="1"/>
      <c r="F250" s="1"/>
      <c r="G250" s="90"/>
      <c r="H250" s="90"/>
      <c r="I250" s="91"/>
      <c r="J250" s="91"/>
      <c r="K250" s="91"/>
      <c r="L250" s="91"/>
      <c r="M250" s="91"/>
      <c r="N250" s="90"/>
      <c r="O250" s="91"/>
      <c r="P250" s="91"/>
      <c r="Q250" s="91"/>
      <c r="R250" s="90"/>
    </row>
    <row r="251" spans="2:18" x14ac:dyDescent="0.2">
      <c r="B251" s="1"/>
      <c r="C251" s="1"/>
      <c r="D251" s="1"/>
      <c r="E251" s="1"/>
      <c r="F251" s="1"/>
      <c r="G251" s="90"/>
      <c r="H251" s="90"/>
      <c r="I251" s="91"/>
      <c r="J251" s="91"/>
      <c r="K251" s="91"/>
      <c r="L251" s="91"/>
      <c r="M251" s="91"/>
      <c r="N251" s="90"/>
      <c r="O251" s="91"/>
      <c r="P251" s="91"/>
      <c r="Q251" s="91"/>
      <c r="R251" s="90"/>
    </row>
    <row r="252" spans="2:18" x14ac:dyDescent="0.2">
      <c r="B252" s="1"/>
      <c r="C252" s="1"/>
      <c r="D252" s="1"/>
      <c r="E252" s="1"/>
      <c r="F252" s="1"/>
      <c r="G252" s="90"/>
      <c r="H252" s="90"/>
      <c r="I252" s="91"/>
      <c r="J252" s="91"/>
      <c r="K252" s="91"/>
      <c r="L252" s="91"/>
      <c r="M252" s="91"/>
      <c r="N252" s="90"/>
      <c r="O252" s="91"/>
      <c r="P252" s="91"/>
      <c r="Q252" s="91"/>
      <c r="R252" s="90"/>
    </row>
    <row r="253" spans="2:18" x14ac:dyDescent="0.2">
      <c r="B253" s="1"/>
      <c r="C253" s="1"/>
      <c r="D253" s="1"/>
      <c r="E253" s="1"/>
      <c r="F253" s="1"/>
      <c r="G253" s="90"/>
      <c r="H253" s="90"/>
      <c r="I253" s="91"/>
      <c r="J253" s="91"/>
      <c r="K253" s="91"/>
      <c r="L253" s="91"/>
      <c r="M253" s="91"/>
      <c r="N253" s="90"/>
      <c r="O253" s="91"/>
      <c r="P253" s="91"/>
      <c r="Q253" s="91"/>
      <c r="R253" s="90"/>
    </row>
    <row r="254" spans="2:18" x14ac:dyDescent="0.2">
      <c r="B254" s="1"/>
      <c r="C254" s="1"/>
      <c r="D254" s="1"/>
      <c r="E254" s="1"/>
      <c r="F254" s="1"/>
      <c r="G254" s="90"/>
      <c r="H254" s="90"/>
      <c r="I254" s="91"/>
      <c r="J254" s="91"/>
      <c r="K254" s="91"/>
      <c r="L254" s="91"/>
      <c r="M254" s="91"/>
      <c r="N254" s="90"/>
      <c r="O254" s="91"/>
      <c r="P254" s="91"/>
      <c r="Q254" s="91"/>
      <c r="R254" s="90"/>
    </row>
    <row r="255" spans="2:18" x14ac:dyDescent="0.2">
      <c r="B255" s="1"/>
      <c r="C255" s="1"/>
      <c r="D255" s="1"/>
      <c r="E255" s="1"/>
      <c r="F255" s="1"/>
      <c r="G255" s="90"/>
      <c r="H255" s="90"/>
      <c r="I255" s="91"/>
      <c r="J255" s="91"/>
      <c r="K255" s="91"/>
      <c r="L255" s="91"/>
      <c r="M255" s="91"/>
      <c r="N255" s="90"/>
      <c r="O255" s="91"/>
      <c r="P255" s="91"/>
      <c r="Q255" s="91"/>
      <c r="R255" s="90"/>
    </row>
    <row r="256" spans="2:18" x14ac:dyDescent="0.2">
      <c r="B256" s="1"/>
      <c r="C256" s="1"/>
      <c r="D256" s="1"/>
      <c r="E256" s="1"/>
      <c r="F256" s="1"/>
      <c r="G256" s="90"/>
      <c r="H256" s="90"/>
      <c r="I256" s="91"/>
      <c r="J256" s="91"/>
      <c r="K256" s="91"/>
      <c r="L256" s="91"/>
      <c r="M256" s="91"/>
      <c r="N256" s="90"/>
      <c r="O256" s="91"/>
      <c r="P256" s="91"/>
      <c r="Q256" s="91"/>
      <c r="R256" s="90"/>
    </row>
    <row r="257" spans="1:18" x14ac:dyDescent="0.2">
      <c r="B257" s="1"/>
      <c r="C257" s="1"/>
      <c r="D257" s="1"/>
      <c r="E257" s="1"/>
      <c r="F257" s="1"/>
      <c r="G257" s="90"/>
      <c r="H257" s="90"/>
      <c r="I257" s="91"/>
      <c r="J257" s="91"/>
      <c r="K257" s="91"/>
      <c r="L257" s="91"/>
      <c r="M257" s="91"/>
      <c r="N257" s="90"/>
      <c r="O257" s="91"/>
      <c r="P257" s="91"/>
      <c r="Q257" s="91"/>
      <c r="R257" s="90"/>
    </row>
    <row r="258" spans="1:18" x14ac:dyDescent="0.2">
      <c r="B258" s="1"/>
      <c r="C258" s="1"/>
      <c r="D258" s="1"/>
      <c r="E258" s="1"/>
      <c r="F258" s="1"/>
      <c r="G258" s="90"/>
      <c r="H258" s="90"/>
      <c r="I258" s="91"/>
      <c r="J258" s="91"/>
      <c r="K258" s="91"/>
      <c r="L258" s="91"/>
      <c r="M258" s="91"/>
      <c r="N258" s="90"/>
      <c r="O258" s="91"/>
      <c r="P258" s="91"/>
      <c r="Q258" s="91"/>
      <c r="R258" s="90"/>
    </row>
    <row r="259" spans="1:18" x14ac:dyDescent="0.2">
      <c r="B259" s="1"/>
      <c r="C259" s="1"/>
      <c r="D259" s="1"/>
      <c r="E259" s="1"/>
      <c r="F259" s="1"/>
      <c r="G259" s="90"/>
      <c r="H259" s="90"/>
      <c r="I259" s="91"/>
      <c r="J259" s="91"/>
      <c r="K259" s="91"/>
      <c r="L259" s="91"/>
      <c r="M259" s="91"/>
      <c r="N259" s="90"/>
      <c r="O259" s="91"/>
      <c r="P259" s="91"/>
      <c r="Q259" s="91"/>
      <c r="R259" s="90"/>
    </row>
    <row r="260" spans="1:18" x14ac:dyDescent="0.2">
      <c r="B260" s="1"/>
      <c r="C260" s="1"/>
      <c r="D260" s="1"/>
      <c r="E260" s="1"/>
      <c r="F260" s="1"/>
      <c r="G260" s="90"/>
      <c r="H260" s="90"/>
      <c r="I260" s="91"/>
      <c r="J260" s="91"/>
      <c r="K260" s="91"/>
      <c r="L260" s="91"/>
      <c r="M260" s="91"/>
      <c r="N260" s="90"/>
      <c r="O260" s="91"/>
      <c r="P260" s="91"/>
      <c r="Q260" s="91"/>
      <c r="R260" s="90"/>
    </row>
    <row r="261" spans="1:18" x14ac:dyDescent="0.2">
      <c r="B261" s="1"/>
      <c r="C261" s="1"/>
      <c r="D261" s="1"/>
      <c r="E261" s="1"/>
      <c r="F261" s="1"/>
      <c r="G261" s="90"/>
      <c r="H261" s="90"/>
      <c r="I261" s="91"/>
      <c r="J261" s="91"/>
      <c r="K261" s="91"/>
      <c r="L261" s="91"/>
      <c r="M261" s="91"/>
      <c r="N261" s="90"/>
      <c r="O261" s="91"/>
      <c r="P261" s="91"/>
      <c r="Q261" s="91"/>
      <c r="R261" s="90"/>
    </row>
    <row r="262" spans="1:18" x14ac:dyDescent="0.2">
      <c r="B262" s="1"/>
      <c r="C262" s="1"/>
      <c r="D262" s="1"/>
      <c r="E262" s="1"/>
      <c r="F262" s="1"/>
      <c r="G262" s="90"/>
      <c r="H262" s="90"/>
      <c r="I262" s="91"/>
      <c r="J262" s="91"/>
      <c r="K262" s="91"/>
      <c r="L262" s="91"/>
      <c r="M262" s="91"/>
      <c r="N262" s="90"/>
      <c r="O262" s="91"/>
      <c r="P262" s="91"/>
      <c r="Q262" s="91"/>
      <c r="R262" s="90"/>
    </row>
    <row r="263" spans="1:18" x14ac:dyDescent="0.2">
      <c r="B263" s="1"/>
      <c r="C263" s="1"/>
      <c r="D263" s="1"/>
      <c r="E263" s="1"/>
      <c r="F263" s="1"/>
      <c r="G263" s="90"/>
      <c r="H263" s="90"/>
      <c r="I263" s="91"/>
      <c r="J263" s="91"/>
      <c r="K263" s="91"/>
      <c r="L263" s="91"/>
      <c r="M263" s="91"/>
      <c r="N263" s="90"/>
      <c r="O263" s="91"/>
      <c r="P263" s="91"/>
      <c r="Q263" s="91"/>
      <c r="R263" s="90"/>
    </row>
    <row r="264" spans="1:18" x14ac:dyDescent="0.2">
      <c r="B264" s="1"/>
      <c r="C264" s="1"/>
      <c r="D264" s="1"/>
      <c r="E264" s="1"/>
      <c r="F264" s="1"/>
      <c r="G264" s="90"/>
      <c r="H264" s="90"/>
      <c r="I264" s="91"/>
      <c r="J264" s="91"/>
      <c r="K264" s="91"/>
      <c r="L264" s="91"/>
      <c r="M264" s="91"/>
      <c r="N264" s="90"/>
      <c r="O264" s="91"/>
      <c r="P264" s="91"/>
      <c r="Q264" s="91"/>
      <c r="R264" s="90"/>
    </row>
    <row r="265" spans="1:18" x14ac:dyDescent="0.2">
      <c r="A265" s="110"/>
      <c r="B265" s="1"/>
      <c r="C265" s="1"/>
      <c r="D265" s="1"/>
      <c r="E265" s="1"/>
      <c r="F265" s="1"/>
      <c r="G265" s="90"/>
      <c r="H265" s="90"/>
      <c r="I265" s="91"/>
      <c r="J265" s="114"/>
      <c r="K265" s="91"/>
      <c r="L265" s="91"/>
      <c r="M265" s="91"/>
      <c r="N265" s="90"/>
      <c r="O265" s="91"/>
      <c r="P265" s="91"/>
      <c r="Q265" s="91"/>
      <c r="R265" s="90"/>
    </row>
    <row r="266" spans="1:18" x14ac:dyDescent="0.2">
      <c r="B266" s="1"/>
      <c r="C266" s="1"/>
      <c r="D266" s="1"/>
      <c r="E266" s="1"/>
      <c r="F266" s="1"/>
      <c r="H266" s="90"/>
      <c r="J266" s="91"/>
      <c r="K266" s="91"/>
      <c r="L266" s="91"/>
      <c r="M266" s="19"/>
      <c r="N266" s="90"/>
      <c r="O266" s="91"/>
      <c r="P266" s="91"/>
      <c r="Q266" s="19"/>
      <c r="R266" s="90"/>
    </row>
    <row r="267" spans="1:18" x14ac:dyDescent="0.2">
      <c r="B267" s="1"/>
      <c r="C267" s="1"/>
      <c r="D267" s="1"/>
      <c r="E267" s="1"/>
      <c r="F267" s="1"/>
      <c r="G267" s="90"/>
      <c r="H267" s="90"/>
      <c r="I267" s="91"/>
      <c r="J267" s="91"/>
      <c r="K267" s="91"/>
      <c r="L267" s="91"/>
      <c r="M267" s="91"/>
      <c r="N267" s="90"/>
      <c r="O267" s="91"/>
      <c r="P267" s="91"/>
      <c r="Q267" s="91"/>
      <c r="R267" s="90"/>
    </row>
    <row r="268" spans="1:18" x14ac:dyDescent="0.2">
      <c r="B268" s="1"/>
      <c r="C268" s="1"/>
      <c r="D268" s="1"/>
      <c r="E268" s="1"/>
      <c r="F268" s="1"/>
      <c r="G268" s="90"/>
      <c r="H268" s="90"/>
      <c r="I268" s="91"/>
      <c r="J268" s="91"/>
      <c r="K268" s="91"/>
      <c r="L268" s="91"/>
      <c r="M268" s="91"/>
      <c r="N268" s="90"/>
      <c r="O268" s="91"/>
      <c r="P268" s="91"/>
      <c r="Q268" s="91"/>
      <c r="R268" s="90"/>
    </row>
    <row r="269" spans="1:18" x14ac:dyDescent="0.2">
      <c r="B269" s="1"/>
      <c r="C269" s="1"/>
      <c r="D269" s="1"/>
      <c r="E269" s="1"/>
      <c r="F269" s="1"/>
      <c r="G269" s="90"/>
      <c r="H269" s="90"/>
      <c r="I269" s="91"/>
      <c r="J269" s="91"/>
      <c r="K269" s="91"/>
      <c r="L269" s="91"/>
      <c r="M269" s="91"/>
      <c r="N269" s="90"/>
      <c r="O269" s="91"/>
      <c r="P269" s="91"/>
      <c r="Q269" s="91"/>
      <c r="R269" s="90"/>
    </row>
    <row r="270" spans="1:18" x14ac:dyDescent="0.2">
      <c r="B270" s="1"/>
      <c r="C270" s="1"/>
      <c r="D270" s="1"/>
      <c r="E270" s="1"/>
      <c r="F270" s="1"/>
      <c r="G270" s="90"/>
      <c r="H270" s="90"/>
      <c r="I270" s="91"/>
      <c r="J270" s="91"/>
      <c r="K270" s="91"/>
      <c r="L270" s="91"/>
      <c r="M270" s="91"/>
      <c r="N270" s="90"/>
      <c r="O270" s="91"/>
      <c r="P270" s="91"/>
      <c r="Q270" s="91"/>
      <c r="R270" s="90"/>
    </row>
    <row r="271" spans="1:18" x14ac:dyDescent="0.2">
      <c r="B271" s="1"/>
      <c r="C271" s="1"/>
      <c r="D271" s="1"/>
      <c r="E271" s="1"/>
      <c r="F271" s="1"/>
      <c r="G271" s="90"/>
      <c r="H271" s="90"/>
      <c r="I271" s="91"/>
      <c r="J271" s="91"/>
      <c r="K271" s="91"/>
      <c r="L271" s="91"/>
      <c r="M271" s="91"/>
      <c r="N271" s="90"/>
      <c r="O271" s="91"/>
      <c r="P271" s="91"/>
      <c r="Q271" s="91"/>
      <c r="R271" s="90"/>
    </row>
    <row r="272" spans="1:18" x14ac:dyDescent="0.2">
      <c r="B272" s="1"/>
      <c r="C272" s="1"/>
      <c r="D272" s="1"/>
      <c r="E272" s="1"/>
      <c r="F272" s="1"/>
      <c r="G272" s="90"/>
      <c r="H272" s="90"/>
      <c r="I272" s="91"/>
      <c r="J272" s="91"/>
      <c r="K272" s="91"/>
      <c r="L272" s="91"/>
      <c r="M272" s="91"/>
      <c r="N272" s="90"/>
      <c r="O272" s="91"/>
      <c r="P272" s="91"/>
      <c r="Q272" s="91"/>
      <c r="R272" s="90"/>
    </row>
    <row r="273" spans="2:18" x14ac:dyDescent="0.2">
      <c r="B273" s="1"/>
      <c r="C273" s="1"/>
      <c r="D273" s="1"/>
      <c r="E273" s="1"/>
      <c r="F273" s="1"/>
      <c r="G273" s="90"/>
      <c r="H273" s="90"/>
      <c r="I273" s="91"/>
      <c r="J273" s="91"/>
      <c r="K273" s="91"/>
      <c r="L273" s="91"/>
      <c r="M273" s="91"/>
      <c r="N273" s="90"/>
      <c r="O273" s="91"/>
      <c r="P273" s="91"/>
      <c r="Q273" s="91"/>
      <c r="R273" s="90"/>
    </row>
    <row r="274" spans="2:18" x14ac:dyDescent="0.2">
      <c r="B274" s="1"/>
      <c r="C274" s="1"/>
      <c r="D274" s="1"/>
      <c r="E274" s="1"/>
      <c r="F274" s="1"/>
      <c r="G274" s="90"/>
      <c r="H274" s="90"/>
      <c r="I274" s="91"/>
      <c r="J274" s="91"/>
      <c r="K274" s="91"/>
      <c r="L274" s="91"/>
      <c r="M274" s="91"/>
      <c r="N274" s="90"/>
      <c r="O274" s="91"/>
      <c r="P274" s="91"/>
      <c r="Q274" s="91"/>
      <c r="R274" s="90"/>
    </row>
    <row r="275" spans="2:18" x14ac:dyDescent="0.2">
      <c r="B275" s="1"/>
      <c r="C275" s="1"/>
      <c r="D275" s="1"/>
      <c r="E275" s="1"/>
      <c r="F275" s="1"/>
      <c r="G275" s="90"/>
      <c r="H275" s="90"/>
      <c r="I275" s="91"/>
      <c r="J275" s="91"/>
      <c r="K275" s="91"/>
      <c r="L275" s="91"/>
      <c r="M275" s="91"/>
      <c r="N275" s="90"/>
      <c r="O275" s="91"/>
      <c r="P275" s="91"/>
      <c r="Q275" s="91"/>
      <c r="R275" s="90"/>
    </row>
    <row r="276" spans="2:18" x14ac:dyDescent="0.2">
      <c r="B276" s="1"/>
      <c r="C276" s="1"/>
      <c r="D276" s="1"/>
      <c r="E276" s="1"/>
      <c r="F276" s="1"/>
      <c r="G276" s="90"/>
      <c r="H276" s="90"/>
      <c r="I276" s="91"/>
      <c r="J276" s="91"/>
      <c r="K276" s="91"/>
      <c r="L276" s="91"/>
      <c r="M276" s="91"/>
      <c r="N276" s="90"/>
      <c r="O276" s="91"/>
      <c r="P276" s="91"/>
      <c r="Q276" s="91"/>
      <c r="R276" s="90"/>
    </row>
    <row r="277" spans="2:18" x14ac:dyDescent="0.2">
      <c r="B277" s="1"/>
      <c r="C277" s="1"/>
      <c r="D277" s="1"/>
      <c r="E277" s="1"/>
      <c r="F277" s="1"/>
      <c r="G277" s="90"/>
      <c r="H277" s="90"/>
      <c r="I277" s="91"/>
      <c r="J277" s="91"/>
      <c r="K277" s="91"/>
      <c r="L277" s="91"/>
      <c r="M277" s="91"/>
      <c r="N277" s="90"/>
      <c r="O277" s="91"/>
      <c r="P277" s="91"/>
      <c r="Q277" s="91"/>
      <c r="R277" s="90"/>
    </row>
    <row r="278" spans="2:18" x14ac:dyDescent="0.2">
      <c r="B278" s="1"/>
      <c r="C278" s="1"/>
      <c r="D278" s="1"/>
      <c r="E278" s="1"/>
      <c r="F278" s="1"/>
      <c r="G278" s="90"/>
      <c r="H278" s="90"/>
      <c r="I278" s="91"/>
      <c r="J278" s="91"/>
      <c r="K278" s="91"/>
      <c r="L278" s="91"/>
      <c r="M278" s="91"/>
      <c r="N278" s="90"/>
      <c r="O278" s="91"/>
      <c r="P278" s="91"/>
      <c r="Q278" s="91"/>
      <c r="R278" s="90"/>
    </row>
    <row r="279" spans="2:18" x14ac:dyDescent="0.2">
      <c r="B279" s="1"/>
      <c r="C279" s="1"/>
      <c r="D279" s="1"/>
      <c r="E279" s="1"/>
      <c r="F279" s="1"/>
      <c r="G279" s="90"/>
      <c r="H279" s="90"/>
      <c r="I279" s="91"/>
      <c r="J279" s="91"/>
      <c r="K279" s="91"/>
      <c r="L279" s="91"/>
      <c r="M279" s="91"/>
      <c r="N279" s="90"/>
      <c r="O279" s="91"/>
      <c r="P279" s="91"/>
      <c r="Q279" s="91"/>
      <c r="R279" s="90"/>
    </row>
    <row r="280" spans="2:18" x14ac:dyDescent="0.2">
      <c r="B280" s="1"/>
      <c r="C280" s="1"/>
      <c r="D280" s="1"/>
      <c r="E280" s="1"/>
      <c r="F280" s="1"/>
      <c r="G280" s="90"/>
      <c r="H280" s="90"/>
      <c r="I280" s="91"/>
      <c r="J280" s="91"/>
      <c r="K280" s="91"/>
      <c r="L280" s="91"/>
      <c r="M280" s="91"/>
      <c r="N280" s="90"/>
      <c r="O280" s="91"/>
      <c r="P280" s="91"/>
      <c r="Q280" s="91"/>
      <c r="R280" s="90"/>
    </row>
    <row r="281" spans="2:18" x14ac:dyDescent="0.2">
      <c r="B281" s="1"/>
      <c r="C281" s="1"/>
      <c r="D281" s="1"/>
      <c r="E281" s="1"/>
      <c r="F281" s="1"/>
      <c r="G281" s="90"/>
      <c r="H281" s="90"/>
      <c r="I281" s="91"/>
      <c r="J281" s="91"/>
      <c r="K281" s="91"/>
      <c r="L281" s="91"/>
      <c r="M281" s="91"/>
      <c r="N281" s="90"/>
      <c r="O281" s="91"/>
      <c r="P281" s="91"/>
      <c r="Q281" s="91"/>
      <c r="R281" s="90"/>
    </row>
    <row r="282" spans="2:18" x14ac:dyDescent="0.2">
      <c r="B282" s="1"/>
      <c r="C282" s="1"/>
      <c r="D282" s="1"/>
      <c r="E282" s="1"/>
      <c r="F282" s="1"/>
      <c r="G282" s="90"/>
      <c r="H282" s="90"/>
      <c r="I282" s="91"/>
      <c r="J282" s="91"/>
      <c r="K282" s="91"/>
      <c r="L282" s="91"/>
      <c r="M282" s="91"/>
      <c r="N282" s="90"/>
      <c r="O282" s="91"/>
      <c r="P282" s="91"/>
      <c r="Q282" s="91"/>
      <c r="R282" s="90"/>
    </row>
    <row r="283" spans="2:18" x14ac:dyDescent="0.2">
      <c r="B283" s="1"/>
      <c r="C283" s="1"/>
      <c r="D283" s="1"/>
      <c r="E283" s="1"/>
      <c r="F283" s="1"/>
      <c r="G283" s="90"/>
      <c r="H283" s="90"/>
      <c r="I283" s="91"/>
      <c r="J283" s="91"/>
      <c r="K283" s="91"/>
      <c r="L283" s="91"/>
      <c r="M283" s="91"/>
      <c r="N283" s="90"/>
      <c r="O283" s="91"/>
      <c r="P283" s="91"/>
      <c r="Q283" s="91"/>
      <c r="R283" s="90"/>
    </row>
    <row r="284" spans="2:18" x14ac:dyDescent="0.2">
      <c r="B284" s="1"/>
      <c r="C284" s="1"/>
      <c r="D284" s="1"/>
      <c r="E284" s="1"/>
      <c r="F284" s="1"/>
      <c r="G284" s="90"/>
      <c r="H284" s="90"/>
      <c r="I284" s="91"/>
      <c r="J284" s="91"/>
      <c r="K284" s="91"/>
      <c r="L284" s="91"/>
      <c r="M284" s="91"/>
      <c r="N284" s="90"/>
      <c r="O284" s="91"/>
      <c r="P284" s="91"/>
      <c r="Q284" s="91"/>
      <c r="R284" s="90"/>
    </row>
    <row r="285" spans="2:18" x14ac:dyDescent="0.2">
      <c r="B285" s="1"/>
      <c r="C285" s="1"/>
      <c r="D285" s="1"/>
      <c r="E285" s="1"/>
      <c r="F285" s="1"/>
      <c r="G285" s="90"/>
      <c r="H285" s="90"/>
      <c r="I285" s="91"/>
      <c r="J285" s="91"/>
      <c r="K285" s="91"/>
      <c r="L285" s="91"/>
      <c r="M285" s="91"/>
      <c r="N285" s="90"/>
      <c r="O285" s="91"/>
      <c r="P285" s="91"/>
      <c r="Q285" s="91"/>
      <c r="R285" s="90"/>
    </row>
    <row r="286" spans="2:18" x14ac:dyDescent="0.2">
      <c r="B286" s="1"/>
      <c r="C286" s="1"/>
      <c r="D286" s="1"/>
      <c r="E286" s="1"/>
      <c r="F286" s="1"/>
      <c r="G286" s="90"/>
      <c r="H286" s="90"/>
      <c r="I286" s="91"/>
      <c r="J286" s="91"/>
      <c r="K286" s="91"/>
      <c r="L286" s="91"/>
      <c r="M286" s="91"/>
      <c r="N286" s="90"/>
      <c r="O286" s="91"/>
      <c r="P286" s="91"/>
      <c r="Q286" s="91"/>
      <c r="R286" s="90"/>
    </row>
    <row r="287" spans="2:18" x14ac:dyDescent="0.2">
      <c r="B287" s="1"/>
      <c r="C287" s="1"/>
      <c r="D287" s="1"/>
      <c r="E287" s="1"/>
      <c r="F287" s="1"/>
      <c r="G287" s="90"/>
      <c r="H287" s="90"/>
      <c r="I287" s="91"/>
      <c r="J287" s="91"/>
      <c r="K287" s="91"/>
      <c r="L287" s="91"/>
      <c r="M287" s="91"/>
      <c r="N287" s="90"/>
      <c r="O287" s="91"/>
      <c r="P287" s="91"/>
      <c r="Q287" s="91"/>
      <c r="R287" s="90"/>
    </row>
    <row r="288" spans="2:18" x14ac:dyDescent="0.2">
      <c r="B288" s="1"/>
      <c r="C288" s="1"/>
      <c r="D288" s="1"/>
      <c r="E288" s="1"/>
      <c r="F288" s="1"/>
      <c r="G288" s="90"/>
      <c r="H288" s="90"/>
      <c r="I288" s="91"/>
      <c r="J288" s="91"/>
      <c r="K288" s="91"/>
      <c r="L288" s="91"/>
      <c r="M288" s="91"/>
      <c r="N288" s="90"/>
      <c r="O288" s="91"/>
      <c r="P288" s="91"/>
      <c r="Q288" s="91"/>
      <c r="R288" s="90"/>
    </row>
    <row r="289" spans="2:18" x14ac:dyDescent="0.2">
      <c r="B289" s="1"/>
      <c r="C289" s="1"/>
      <c r="D289" s="1"/>
      <c r="E289" s="1"/>
      <c r="F289" s="1"/>
      <c r="G289" s="90"/>
      <c r="H289" s="90"/>
      <c r="I289" s="91"/>
      <c r="J289" s="91"/>
      <c r="K289" s="91"/>
      <c r="L289" s="91"/>
      <c r="M289" s="91"/>
      <c r="N289" s="90"/>
      <c r="O289" s="91"/>
      <c r="P289" s="91"/>
      <c r="Q289" s="91"/>
      <c r="R289" s="90"/>
    </row>
    <row r="290" spans="2:18" x14ac:dyDescent="0.2">
      <c r="B290" s="1"/>
      <c r="C290" s="1"/>
      <c r="D290" s="1"/>
      <c r="E290" s="1"/>
      <c r="F290" s="1"/>
      <c r="G290" s="90"/>
      <c r="H290" s="90"/>
      <c r="I290" s="91"/>
      <c r="J290" s="91"/>
      <c r="K290" s="91"/>
      <c r="L290" s="91"/>
      <c r="M290" s="91"/>
      <c r="N290" s="90"/>
      <c r="O290" s="91"/>
      <c r="P290" s="91"/>
      <c r="Q290" s="91"/>
      <c r="R290" s="90"/>
    </row>
    <row r="291" spans="2:18" x14ac:dyDescent="0.2">
      <c r="B291" s="1"/>
      <c r="C291" s="1"/>
      <c r="D291" s="1"/>
      <c r="E291" s="1"/>
      <c r="F291" s="1"/>
      <c r="G291" s="90"/>
      <c r="H291" s="90"/>
      <c r="I291" s="91"/>
      <c r="J291" s="91"/>
      <c r="K291" s="91"/>
      <c r="L291" s="91"/>
      <c r="M291" s="91"/>
      <c r="N291" s="90"/>
      <c r="O291" s="91"/>
      <c r="P291" s="91"/>
      <c r="Q291" s="91"/>
      <c r="R291" s="90"/>
    </row>
    <row r="292" spans="2:18" x14ac:dyDescent="0.2">
      <c r="B292" s="1"/>
      <c r="C292" s="1"/>
      <c r="D292" s="1"/>
      <c r="E292" s="1"/>
      <c r="F292" s="1"/>
      <c r="G292" s="90"/>
      <c r="H292" s="90"/>
      <c r="I292" s="91"/>
      <c r="J292" s="91"/>
      <c r="K292" s="91"/>
      <c r="L292" s="91"/>
      <c r="M292" s="91"/>
      <c r="N292" s="90"/>
      <c r="O292" s="91"/>
      <c r="P292" s="91"/>
      <c r="Q292" s="91"/>
      <c r="R292" s="90"/>
    </row>
    <row r="293" spans="2:18" x14ac:dyDescent="0.2">
      <c r="B293" s="1"/>
      <c r="C293" s="1"/>
      <c r="D293" s="1"/>
      <c r="E293" s="1"/>
      <c r="F293" s="1"/>
      <c r="G293" s="90"/>
      <c r="H293" s="90"/>
      <c r="I293" s="91"/>
      <c r="J293" s="91"/>
      <c r="K293" s="91"/>
      <c r="L293" s="91"/>
      <c r="M293" s="91"/>
      <c r="N293" s="90"/>
      <c r="O293" s="91"/>
      <c r="P293" s="91"/>
      <c r="Q293" s="91"/>
      <c r="R293" s="90"/>
    </row>
    <row r="294" spans="2:18" x14ac:dyDescent="0.2">
      <c r="B294" s="1"/>
      <c r="C294" s="1"/>
      <c r="D294" s="1"/>
      <c r="E294" s="1"/>
      <c r="F294" s="1"/>
      <c r="G294" s="90"/>
      <c r="H294" s="90"/>
      <c r="I294" s="91"/>
      <c r="J294" s="91"/>
      <c r="K294" s="91"/>
      <c r="L294" s="91"/>
      <c r="M294" s="91"/>
      <c r="N294" s="90"/>
      <c r="O294" s="91"/>
      <c r="P294" s="91"/>
      <c r="Q294" s="91"/>
      <c r="R294" s="90"/>
    </row>
    <row r="295" spans="2:18" x14ac:dyDescent="0.2">
      <c r="B295" s="1"/>
      <c r="C295" s="1"/>
      <c r="D295" s="1"/>
      <c r="E295" s="1"/>
      <c r="F295" s="1"/>
      <c r="G295" s="90"/>
      <c r="H295" s="90"/>
      <c r="I295" s="91"/>
      <c r="J295" s="91"/>
      <c r="K295" s="91"/>
      <c r="L295" s="91"/>
      <c r="M295" s="91"/>
      <c r="N295" s="90"/>
      <c r="O295" s="91"/>
      <c r="P295" s="91"/>
      <c r="Q295" s="91"/>
      <c r="R295" s="90"/>
    </row>
    <row r="296" spans="2:18" x14ac:dyDescent="0.2">
      <c r="B296" s="1"/>
      <c r="C296" s="1"/>
      <c r="D296" s="1"/>
      <c r="E296" s="1"/>
      <c r="F296" s="1"/>
      <c r="G296" s="90"/>
      <c r="H296" s="90"/>
      <c r="I296" s="91"/>
      <c r="J296" s="91"/>
      <c r="K296" s="91"/>
      <c r="L296" s="91"/>
      <c r="M296" s="91"/>
      <c r="N296" s="90"/>
      <c r="O296" s="91"/>
      <c r="P296" s="91"/>
      <c r="Q296" s="91"/>
      <c r="R296" s="90"/>
    </row>
    <row r="297" spans="2:18" x14ac:dyDescent="0.2">
      <c r="B297" s="1"/>
      <c r="C297" s="1"/>
      <c r="D297" s="1"/>
      <c r="E297" s="1"/>
      <c r="F297" s="1"/>
      <c r="G297" s="90"/>
      <c r="H297" s="90"/>
      <c r="I297" s="91"/>
      <c r="J297" s="91"/>
      <c r="K297" s="91"/>
      <c r="L297" s="91"/>
      <c r="M297" s="91"/>
      <c r="N297" s="90"/>
      <c r="O297" s="91"/>
      <c r="P297" s="91"/>
      <c r="Q297" s="91"/>
      <c r="R297" s="90"/>
    </row>
    <row r="298" spans="2:18" x14ac:dyDescent="0.2">
      <c r="B298" s="1"/>
      <c r="C298" s="1"/>
      <c r="D298" s="1"/>
      <c r="E298" s="1"/>
      <c r="F298" s="1"/>
      <c r="G298" s="90"/>
      <c r="H298" s="90"/>
      <c r="I298" s="91"/>
      <c r="J298" s="91"/>
      <c r="K298" s="91"/>
      <c r="L298" s="91"/>
      <c r="M298" s="91"/>
      <c r="N298" s="90"/>
      <c r="O298" s="91"/>
      <c r="P298" s="91"/>
      <c r="Q298" s="91"/>
      <c r="R298" s="90"/>
    </row>
    <row r="299" spans="2:18" x14ac:dyDescent="0.2">
      <c r="B299" s="1"/>
      <c r="C299" s="1"/>
      <c r="D299" s="1"/>
      <c r="E299" s="1"/>
      <c r="F299" s="1"/>
      <c r="G299" s="90"/>
      <c r="H299" s="90"/>
      <c r="I299" s="91"/>
      <c r="J299" s="91"/>
      <c r="K299" s="91"/>
      <c r="L299" s="91"/>
      <c r="M299" s="91"/>
      <c r="N299" s="90"/>
      <c r="O299" s="91"/>
      <c r="P299" s="91"/>
      <c r="Q299" s="91"/>
      <c r="R299" s="90"/>
    </row>
    <row r="300" spans="2:18" x14ac:dyDescent="0.2">
      <c r="B300" s="1"/>
      <c r="C300" s="1"/>
      <c r="D300" s="1"/>
      <c r="E300" s="1"/>
      <c r="F300" s="1"/>
      <c r="G300" s="90"/>
      <c r="H300" s="90"/>
      <c r="I300" s="91"/>
      <c r="J300" s="91"/>
      <c r="K300" s="91"/>
      <c r="L300" s="91"/>
      <c r="M300" s="91"/>
      <c r="N300" s="90"/>
      <c r="O300" s="91"/>
      <c r="P300" s="91"/>
      <c r="Q300" s="91"/>
      <c r="R300" s="90"/>
    </row>
    <row r="301" spans="2:18" x14ac:dyDescent="0.2">
      <c r="B301" s="1"/>
      <c r="C301" s="1"/>
      <c r="D301" s="1"/>
      <c r="E301" s="1"/>
      <c r="F301" s="1"/>
      <c r="G301" s="90"/>
      <c r="H301" s="90"/>
      <c r="I301" s="91"/>
      <c r="J301" s="91"/>
      <c r="K301" s="91"/>
      <c r="L301" s="91"/>
      <c r="M301" s="91"/>
      <c r="N301" s="90"/>
      <c r="O301" s="91"/>
      <c r="P301" s="91"/>
      <c r="Q301" s="91"/>
      <c r="R301" s="90"/>
    </row>
    <row r="302" spans="2:18" x14ac:dyDescent="0.2">
      <c r="B302" s="1"/>
      <c r="C302" s="1"/>
      <c r="D302" s="1"/>
      <c r="E302" s="1"/>
      <c r="F302" s="1"/>
      <c r="G302" s="90"/>
      <c r="H302" s="90"/>
      <c r="I302" s="91"/>
      <c r="J302" s="91"/>
      <c r="K302" s="91"/>
      <c r="L302" s="91"/>
      <c r="M302" s="91"/>
      <c r="N302" s="90"/>
      <c r="O302" s="91"/>
      <c r="P302" s="91"/>
      <c r="Q302" s="91"/>
      <c r="R302" s="90"/>
    </row>
    <row r="303" spans="2:18" x14ac:dyDescent="0.2">
      <c r="B303" s="1"/>
      <c r="C303" s="1"/>
      <c r="D303" s="1"/>
      <c r="E303" s="1"/>
      <c r="F303" s="1"/>
      <c r="G303" s="90"/>
      <c r="H303" s="90"/>
      <c r="I303" s="91"/>
      <c r="J303" s="91"/>
      <c r="K303" s="91"/>
      <c r="L303" s="91"/>
      <c r="M303" s="91"/>
      <c r="N303" s="90"/>
      <c r="O303" s="91"/>
      <c r="P303" s="91"/>
      <c r="Q303" s="91"/>
      <c r="R303" s="90"/>
    </row>
    <row r="304" spans="2:18" x14ac:dyDescent="0.2">
      <c r="B304" s="1"/>
      <c r="C304" s="1"/>
      <c r="D304" s="1"/>
      <c r="E304" s="1"/>
      <c r="F304" s="1"/>
      <c r="G304" s="90"/>
      <c r="H304" s="90"/>
      <c r="I304" s="91"/>
      <c r="J304" s="91"/>
      <c r="K304" s="91"/>
      <c r="L304" s="91"/>
      <c r="M304" s="91"/>
      <c r="N304" s="90"/>
      <c r="O304" s="91"/>
      <c r="P304" s="91"/>
      <c r="Q304" s="91"/>
      <c r="R304" s="90"/>
    </row>
    <row r="305" spans="1:18" x14ac:dyDescent="0.2">
      <c r="B305" s="1"/>
      <c r="C305" s="1"/>
      <c r="D305" s="1"/>
      <c r="E305" s="1"/>
      <c r="F305" s="1"/>
      <c r="G305" s="90"/>
      <c r="H305" s="90"/>
      <c r="I305" s="91"/>
      <c r="J305" s="91"/>
      <c r="K305" s="91"/>
      <c r="L305" s="91"/>
      <c r="M305" s="91"/>
      <c r="N305" s="90"/>
      <c r="O305" s="91"/>
      <c r="P305" s="91"/>
      <c r="Q305" s="91"/>
      <c r="R305" s="90"/>
    </row>
    <row r="306" spans="1:18" x14ac:dyDescent="0.2">
      <c r="B306" s="1"/>
      <c r="C306" s="1"/>
      <c r="D306" s="1"/>
      <c r="E306" s="1"/>
      <c r="F306" s="1"/>
      <c r="G306" s="90"/>
      <c r="H306" s="90"/>
      <c r="I306" s="91"/>
      <c r="J306" s="91"/>
      <c r="K306" s="91"/>
      <c r="L306" s="91"/>
      <c r="M306" s="91"/>
      <c r="N306" s="90"/>
      <c r="O306" s="91"/>
      <c r="P306" s="91"/>
      <c r="Q306" s="91"/>
      <c r="R306" s="90"/>
    </row>
    <row r="307" spans="1:18" x14ac:dyDescent="0.2">
      <c r="B307" s="1"/>
      <c r="C307" s="1"/>
      <c r="D307" s="1"/>
      <c r="E307" s="1"/>
      <c r="F307" s="1"/>
      <c r="G307" s="90"/>
      <c r="H307" s="90"/>
      <c r="I307" s="91"/>
      <c r="J307" s="91"/>
      <c r="K307" s="91"/>
      <c r="L307" s="91"/>
      <c r="M307" s="91"/>
      <c r="N307" s="90"/>
      <c r="O307" s="91"/>
      <c r="P307" s="91"/>
      <c r="Q307" s="91"/>
      <c r="R307" s="90"/>
    </row>
    <row r="308" spans="1:18" x14ac:dyDescent="0.2">
      <c r="A308" s="14"/>
      <c r="B308" s="1"/>
      <c r="C308" s="1"/>
      <c r="D308" s="1"/>
      <c r="E308" s="1"/>
      <c r="F308" s="1"/>
      <c r="G308" s="90"/>
      <c r="H308" s="90"/>
      <c r="I308" s="91"/>
      <c r="J308" s="91"/>
      <c r="K308" s="91"/>
      <c r="L308" s="91"/>
      <c r="M308" s="91"/>
      <c r="N308" s="90"/>
      <c r="O308" s="91"/>
      <c r="P308" s="91"/>
      <c r="Q308" s="91"/>
      <c r="R308" s="90"/>
    </row>
    <row r="309" spans="1:18" x14ac:dyDescent="0.2">
      <c r="A309" s="110"/>
      <c r="B309" s="1"/>
      <c r="C309" s="1"/>
      <c r="D309" s="1"/>
      <c r="E309" s="1"/>
      <c r="F309" s="1"/>
      <c r="G309" s="90"/>
      <c r="H309" s="90"/>
      <c r="I309" s="91"/>
      <c r="J309" s="114"/>
      <c r="K309" s="91"/>
      <c r="L309" s="91"/>
      <c r="M309" s="91"/>
      <c r="N309" s="90"/>
      <c r="O309" s="91"/>
      <c r="P309" s="91"/>
      <c r="Q309" s="91"/>
      <c r="R309" s="90"/>
    </row>
    <row r="310" spans="1:18" x14ac:dyDescent="0.2">
      <c r="B310" s="1"/>
      <c r="C310" s="1"/>
      <c r="D310" s="1"/>
      <c r="E310" s="1"/>
      <c r="F310" s="1"/>
      <c r="H310" s="90"/>
      <c r="J310" s="91"/>
      <c r="K310" s="91"/>
      <c r="L310" s="91"/>
      <c r="M310" s="19"/>
      <c r="N310" s="90"/>
      <c r="O310" s="91"/>
      <c r="P310" s="91"/>
      <c r="Q310" s="19"/>
      <c r="R310" s="90"/>
    </row>
    <row r="311" spans="1:18" x14ac:dyDescent="0.2">
      <c r="B311" s="1"/>
      <c r="C311" s="1"/>
      <c r="D311" s="1"/>
      <c r="E311" s="1"/>
      <c r="F311" s="1"/>
      <c r="H311" s="90"/>
      <c r="I311" s="91"/>
      <c r="J311" s="91"/>
      <c r="K311" s="91"/>
      <c r="L311" s="91"/>
      <c r="M311" s="91"/>
      <c r="N311" s="90"/>
      <c r="O311" s="91"/>
      <c r="P311" s="91"/>
      <c r="Q311" s="91"/>
      <c r="R311" s="90"/>
    </row>
    <row r="312" spans="1:18" x14ac:dyDescent="0.2">
      <c r="B312" s="1"/>
      <c r="C312" s="1"/>
      <c r="D312" s="1"/>
      <c r="E312" s="1"/>
      <c r="F312" s="1"/>
      <c r="H312" s="90"/>
      <c r="I312" s="91"/>
      <c r="J312" s="91"/>
      <c r="K312" s="91"/>
      <c r="L312" s="91"/>
      <c r="M312" s="91"/>
      <c r="N312" s="90"/>
      <c r="O312" s="91"/>
      <c r="P312" s="91"/>
      <c r="Q312" s="91"/>
      <c r="R312" s="90"/>
    </row>
    <row r="313" spans="1:18" x14ac:dyDescent="0.2">
      <c r="B313" s="1"/>
      <c r="C313" s="1"/>
      <c r="D313" s="1"/>
      <c r="E313" s="1"/>
      <c r="F313" s="1"/>
      <c r="H313" s="90"/>
      <c r="I313" s="91"/>
      <c r="J313" s="91"/>
      <c r="K313" s="91"/>
      <c r="L313" s="91"/>
      <c r="M313" s="91"/>
      <c r="N313" s="90"/>
      <c r="O313" s="91"/>
      <c r="P313" s="91"/>
      <c r="Q313" s="91"/>
      <c r="R313" s="90"/>
    </row>
    <row r="314" spans="1:18" x14ac:dyDescent="0.2">
      <c r="B314" s="1"/>
      <c r="C314" s="1"/>
      <c r="D314" s="1"/>
      <c r="E314" s="1"/>
      <c r="F314" s="1"/>
      <c r="H314" s="90"/>
      <c r="I314" s="91"/>
      <c r="J314" s="91"/>
      <c r="K314" s="91"/>
      <c r="L314" s="91"/>
      <c r="M314" s="91"/>
      <c r="N314" s="90"/>
      <c r="O314" s="91"/>
      <c r="P314" s="91"/>
      <c r="Q314" s="91"/>
      <c r="R314" s="90"/>
    </row>
    <row r="315" spans="1:18" x14ac:dyDescent="0.2">
      <c r="B315" s="1"/>
      <c r="C315" s="1"/>
      <c r="D315" s="1"/>
      <c r="E315" s="1"/>
      <c r="F315" s="1"/>
      <c r="H315" s="90"/>
      <c r="I315" s="91"/>
      <c r="J315" s="91"/>
      <c r="K315" s="91"/>
      <c r="L315" s="91"/>
      <c r="M315" s="91"/>
      <c r="N315" s="90"/>
      <c r="O315" s="91"/>
      <c r="P315" s="91"/>
      <c r="Q315" s="91"/>
      <c r="R315" s="90"/>
    </row>
    <row r="316" spans="1:18" x14ac:dyDescent="0.2">
      <c r="B316" s="1"/>
      <c r="C316" s="1"/>
      <c r="D316" s="1"/>
      <c r="E316" s="1"/>
      <c r="F316" s="1"/>
      <c r="H316" s="90"/>
      <c r="I316" s="91"/>
      <c r="J316" s="91"/>
      <c r="K316" s="91"/>
      <c r="L316" s="91"/>
      <c r="M316" s="91"/>
      <c r="N316" s="90"/>
      <c r="O316" s="91"/>
      <c r="P316" s="91"/>
      <c r="Q316" s="91"/>
      <c r="R316" s="90"/>
    </row>
    <row r="317" spans="1:18" x14ac:dyDescent="0.2">
      <c r="B317" s="1"/>
      <c r="C317" s="1"/>
      <c r="D317" s="1"/>
      <c r="E317" s="1"/>
      <c r="F317" s="1"/>
      <c r="H317" s="90"/>
      <c r="I317" s="91"/>
      <c r="J317" s="91"/>
      <c r="K317" s="91"/>
      <c r="L317" s="91"/>
      <c r="M317" s="91"/>
      <c r="N317" s="90"/>
      <c r="O317" s="91"/>
      <c r="P317" s="91"/>
      <c r="Q317" s="91"/>
      <c r="R317" s="90"/>
    </row>
    <row r="318" spans="1:18" x14ac:dyDescent="0.2">
      <c r="B318" s="1"/>
      <c r="C318" s="1"/>
      <c r="D318" s="1"/>
      <c r="E318" s="1"/>
      <c r="F318" s="1"/>
      <c r="H318" s="90"/>
      <c r="I318" s="91"/>
      <c r="J318" s="91"/>
      <c r="K318" s="91"/>
      <c r="L318" s="91"/>
      <c r="M318" s="91"/>
      <c r="N318" s="90"/>
      <c r="O318" s="91"/>
      <c r="P318" s="91"/>
      <c r="Q318" s="91"/>
      <c r="R318" s="90"/>
    </row>
    <row r="319" spans="1:18" x14ac:dyDescent="0.2">
      <c r="B319" s="1"/>
      <c r="C319" s="1"/>
      <c r="D319" s="1"/>
      <c r="E319" s="1"/>
      <c r="F319" s="1"/>
      <c r="H319" s="90"/>
      <c r="I319" s="91"/>
      <c r="J319" s="91"/>
      <c r="K319" s="91"/>
      <c r="L319" s="91"/>
      <c r="M319" s="91"/>
      <c r="N319" s="90"/>
      <c r="O319" s="91"/>
      <c r="P319" s="91"/>
      <c r="Q319" s="91"/>
      <c r="R319" s="90"/>
    </row>
    <row r="320" spans="1:18" x14ac:dyDescent="0.2">
      <c r="B320" s="1"/>
      <c r="C320" s="1"/>
      <c r="D320" s="1"/>
      <c r="E320" s="1"/>
      <c r="F320" s="1"/>
      <c r="H320" s="90"/>
      <c r="I320" s="91"/>
      <c r="J320" s="91"/>
      <c r="K320" s="91"/>
      <c r="L320" s="91"/>
      <c r="M320" s="91"/>
      <c r="N320" s="90"/>
      <c r="O320" s="91"/>
      <c r="P320" s="91"/>
      <c r="Q320" s="91"/>
      <c r="R320" s="90"/>
    </row>
    <row r="321" spans="2:18" x14ac:dyDescent="0.2">
      <c r="B321" s="1"/>
      <c r="C321" s="1"/>
      <c r="D321" s="1"/>
      <c r="E321" s="1"/>
      <c r="F321" s="1"/>
      <c r="H321" s="90"/>
      <c r="I321" s="91"/>
      <c r="J321" s="91"/>
      <c r="K321" s="91"/>
      <c r="L321" s="91"/>
      <c r="M321" s="91"/>
      <c r="N321" s="90"/>
      <c r="O321" s="91"/>
      <c r="P321" s="91"/>
      <c r="Q321" s="91"/>
      <c r="R321" s="90"/>
    </row>
    <row r="322" spans="2:18" x14ac:dyDescent="0.2">
      <c r="B322" s="1"/>
      <c r="C322" s="1"/>
      <c r="D322" s="1"/>
      <c r="E322" s="1"/>
      <c r="F322" s="1"/>
      <c r="H322" s="90"/>
      <c r="I322" s="91"/>
      <c r="J322" s="91"/>
      <c r="K322" s="91"/>
      <c r="L322" s="91"/>
      <c r="M322" s="91"/>
      <c r="N322" s="90"/>
      <c r="O322" s="91"/>
      <c r="P322" s="91"/>
      <c r="Q322" s="91"/>
      <c r="R322" s="90"/>
    </row>
    <row r="323" spans="2:18" x14ac:dyDescent="0.2">
      <c r="B323" s="1"/>
      <c r="C323" s="1"/>
      <c r="D323" s="1"/>
      <c r="E323" s="1"/>
      <c r="F323" s="1"/>
      <c r="H323" s="90"/>
      <c r="I323" s="91"/>
      <c r="J323" s="91"/>
      <c r="K323" s="91"/>
      <c r="L323" s="91"/>
      <c r="M323" s="91"/>
      <c r="N323" s="90"/>
      <c r="O323" s="91"/>
      <c r="P323" s="91"/>
      <c r="Q323" s="91"/>
      <c r="R323" s="90"/>
    </row>
    <row r="324" spans="2:18" x14ac:dyDescent="0.2">
      <c r="B324" s="1"/>
      <c r="C324" s="1"/>
      <c r="D324" s="1"/>
      <c r="E324" s="1"/>
      <c r="F324" s="1"/>
      <c r="H324" s="90"/>
      <c r="I324" s="91"/>
      <c r="J324" s="91"/>
      <c r="K324" s="91"/>
      <c r="L324" s="91"/>
      <c r="M324" s="91"/>
      <c r="N324" s="90"/>
      <c r="O324" s="91"/>
      <c r="P324" s="91"/>
      <c r="Q324" s="91"/>
      <c r="R324" s="90"/>
    </row>
    <row r="325" spans="2:18" x14ac:dyDescent="0.2">
      <c r="B325" s="1"/>
      <c r="C325" s="1"/>
      <c r="D325" s="1"/>
      <c r="E325" s="1"/>
      <c r="F325" s="1"/>
      <c r="H325" s="90"/>
      <c r="I325" s="91"/>
      <c r="J325" s="91"/>
      <c r="K325" s="91"/>
      <c r="L325" s="91"/>
      <c r="M325" s="91"/>
      <c r="N325" s="90"/>
      <c r="O325" s="91"/>
      <c r="P325" s="91"/>
      <c r="Q325" s="91"/>
      <c r="R325" s="90"/>
    </row>
    <row r="326" spans="2:18" x14ac:dyDescent="0.2">
      <c r="B326" s="1"/>
      <c r="C326" s="1"/>
      <c r="D326" s="1"/>
      <c r="E326" s="1"/>
      <c r="F326" s="1"/>
      <c r="H326" s="90"/>
      <c r="I326" s="91"/>
      <c r="J326" s="91"/>
      <c r="K326" s="91"/>
      <c r="L326" s="91"/>
      <c r="M326" s="91"/>
      <c r="N326" s="90"/>
      <c r="O326" s="91"/>
      <c r="P326" s="91"/>
      <c r="Q326" s="91"/>
      <c r="R326" s="90"/>
    </row>
    <row r="327" spans="2:18" x14ac:dyDescent="0.2">
      <c r="B327" s="1"/>
      <c r="C327" s="1"/>
      <c r="D327" s="1"/>
      <c r="E327" s="1"/>
      <c r="F327" s="1"/>
      <c r="H327" s="90"/>
      <c r="I327" s="91"/>
      <c r="J327" s="91"/>
      <c r="K327" s="91"/>
      <c r="L327" s="91"/>
      <c r="M327" s="91"/>
      <c r="N327" s="90"/>
      <c r="O327" s="91"/>
      <c r="P327" s="91"/>
      <c r="Q327" s="91"/>
      <c r="R327" s="90"/>
    </row>
    <row r="328" spans="2:18" x14ac:dyDescent="0.2">
      <c r="B328" s="1"/>
      <c r="C328" s="1"/>
      <c r="D328" s="1"/>
      <c r="E328" s="1"/>
      <c r="F328" s="1"/>
      <c r="H328" s="90"/>
      <c r="I328" s="91"/>
      <c r="J328" s="91"/>
      <c r="K328" s="91"/>
      <c r="L328" s="91"/>
      <c r="M328" s="91"/>
      <c r="N328" s="90"/>
      <c r="O328" s="91"/>
      <c r="P328" s="91"/>
      <c r="Q328" s="91"/>
      <c r="R328" s="90"/>
    </row>
    <row r="329" spans="2:18" x14ac:dyDescent="0.2">
      <c r="B329" s="1"/>
      <c r="C329" s="1"/>
      <c r="D329" s="1"/>
      <c r="E329" s="1"/>
      <c r="F329" s="1"/>
      <c r="H329" s="90"/>
      <c r="I329" s="91"/>
      <c r="J329" s="91"/>
      <c r="K329" s="91"/>
      <c r="L329" s="91"/>
      <c r="M329" s="91"/>
      <c r="N329" s="90"/>
      <c r="O329" s="91"/>
      <c r="P329" s="91"/>
      <c r="Q329" s="91"/>
      <c r="R329" s="90"/>
    </row>
    <row r="330" spans="2:18" x14ac:dyDescent="0.2">
      <c r="B330" s="1"/>
      <c r="C330" s="1"/>
      <c r="D330" s="1"/>
      <c r="E330" s="1"/>
      <c r="F330" s="1"/>
      <c r="H330" s="90"/>
      <c r="I330" s="91"/>
      <c r="J330" s="91"/>
      <c r="K330" s="91"/>
      <c r="L330" s="91"/>
      <c r="M330" s="91"/>
      <c r="N330" s="90"/>
      <c r="O330" s="91"/>
      <c r="P330" s="91"/>
      <c r="Q330" s="91"/>
      <c r="R330" s="90"/>
    </row>
    <row r="331" spans="2:18" x14ac:dyDescent="0.2">
      <c r="B331" s="1"/>
      <c r="C331" s="1"/>
      <c r="D331" s="1"/>
      <c r="E331" s="1"/>
      <c r="F331" s="1"/>
      <c r="H331" s="90"/>
      <c r="I331" s="91"/>
      <c r="J331" s="91"/>
      <c r="K331" s="91"/>
      <c r="L331" s="91"/>
      <c r="M331" s="91"/>
      <c r="N331" s="90"/>
      <c r="O331" s="91"/>
      <c r="P331" s="91"/>
      <c r="Q331" s="91"/>
      <c r="R331" s="90"/>
    </row>
    <row r="332" spans="2:18" x14ac:dyDescent="0.2">
      <c r="B332" s="1"/>
      <c r="C332" s="1"/>
      <c r="D332" s="1"/>
      <c r="E332" s="1"/>
      <c r="F332" s="1"/>
      <c r="H332" s="90"/>
      <c r="I332" s="91"/>
      <c r="J332" s="91"/>
      <c r="K332" s="91"/>
      <c r="L332" s="91"/>
      <c r="M332" s="91"/>
      <c r="N332" s="90"/>
      <c r="O332" s="91"/>
      <c r="P332" s="91"/>
      <c r="Q332" s="91"/>
      <c r="R332" s="90"/>
    </row>
    <row r="333" spans="2:18" x14ac:dyDescent="0.2">
      <c r="B333" s="1"/>
      <c r="C333" s="1"/>
      <c r="D333" s="1"/>
      <c r="E333" s="1"/>
      <c r="F333" s="1"/>
      <c r="H333" s="90"/>
      <c r="I333" s="91"/>
      <c r="J333" s="91"/>
      <c r="K333" s="91"/>
      <c r="L333" s="91"/>
      <c r="M333" s="91"/>
      <c r="N333" s="90"/>
      <c r="O333" s="91"/>
      <c r="P333" s="91"/>
      <c r="Q333" s="91"/>
      <c r="R333" s="90"/>
    </row>
    <row r="334" spans="2:18" x14ac:dyDescent="0.2">
      <c r="B334" s="1"/>
      <c r="C334" s="1"/>
      <c r="D334" s="1"/>
      <c r="E334" s="1"/>
      <c r="F334" s="1"/>
      <c r="H334" s="90"/>
      <c r="I334" s="91"/>
      <c r="J334" s="91"/>
      <c r="K334" s="91"/>
      <c r="L334" s="91"/>
      <c r="M334" s="91"/>
      <c r="N334" s="90"/>
      <c r="O334" s="91"/>
      <c r="P334" s="91"/>
      <c r="Q334" s="91"/>
      <c r="R334" s="90"/>
    </row>
    <row r="335" spans="2:18" x14ac:dyDescent="0.2">
      <c r="B335" s="1"/>
      <c r="C335" s="1"/>
      <c r="D335" s="1"/>
      <c r="E335" s="1"/>
      <c r="F335" s="1"/>
      <c r="H335" s="90"/>
      <c r="I335" s="91"/>
      <c r="J335" s="91"/>
      <c r="K335" s="91"/>
      <c r="L335" s="91"/>
      <c r="M335" s="91"/>
      <c r="N335" s="90"/>
      <c r="O335" s="91"/>
      <c r="P335" s="91"/>
      <c r="Q335" s="91"/>
      <c r="R335" s="90"/>
    </row>
    <row r="336" spans="2:18" x14ac:dyDescent="0.2">
      <c r="B336" s="1"/>
      <c r="C336" s="1"/>
      <c r="D336" s="1"/>
      <c r="E336" s="1"/>
      <c r="F336" s="1"/>
      <c r="H336" s="90"/>
      <c r="I336" s="91"/>
      <c r="J336" s="91"/>
      <c r="K336" s="91"/>
      <c r="L336" s="91"/>
      <c r="M336" s="91"/>
      <c r="N336" s="90"/>
      <c r="O336" s="91"/>
      <c r="P336" s="91"/>
      <c r="Q336" s="91"/>
      <c r="R336" s="90"/>
    </row>
    <row r="337" spans="2:18" x14ac:dyDescent="0.2">
      <c r="B337" s="1"/>
      <c r="C337" s="1"/>
      <c r="D337" s="1"/>
      <c r="E337" s="1"/>
      <c r="F337" s="1"/>
      <c r="H337" s="90"/>
      <c r="I337" s="91"/>
      <c r="J337" s="91"/>
      <c r="K337" s="91"/>
      <c r="L337" s="91"/>
      <c r="M337" s="91"/>
      <c r="N337" s="90"/>
      <c r="O337" s="91"/>
      <c r="P337" s="91"/>
      <c r="Q337" s="91"/>
      <c r="R337" s="90"/>
    </row>
    <row r="338" spans="2:18" x14ac:dyDescent="0.2">
      <c r="B338" s="1"/>
      <c r="C338" s="1"/>
      <c r="D338" s="1"/>
      <c r="E338" s="1"/>
      <c r="F338" s="1"/>
      <c r="H338" s="90"/>
      <c r="I338" s="91"/>
      <c r="J338" s="91"/>
      <c r="K338" s="91"/>
      <c r="L338" s="91"/>
      <c r="M338" s="91"/>
      <c r="N338" s="90"/>
      <c r="O338" s="91"/>
      <c r="P338" s="91"/>
      <c r="Q338" s="91"/>
      <c r="R338" s="90"/>
    </row>
    <row r="339" spans="2:18" x14ac:dyDescent="0.2">
      <c r="B339" s="1"/>
      <c r="C339" s="1"/>
      <c r="D339" s="1"/>
      <c r="E339" s="1"/>
      <c r="F339" s="1"/>
      <c r="H339" s="90"/>
      <c r="I339" s="91"/>
      <c r="J339" s="91"/>
      <c r="K339" s="91"/>
      <c r="L339" s="91"/>
      <c r="M339" s="91"/>
      <c r="N339" s="90"/>
      <c r="O339" s="91"/>
      <c r="P339" s="91"/>
      <c r="Q339" s="91"/>
      <c r="R339" s="90"/>
    </row>
    <row r="340" spans="2:18" x14ac:dyDescent="0.2">
      <c r="B340" s="1"/>
      <c r="C340" s="1"/>
      <c r="D340" s="1"/>
      <c r="E340" s="1"/>
      <c r="F340" s="1"/>
      <c r="H340" s="90"/>
      <c r="I340" s="91"/>
      <c r="J340" s="91"/>
      <c r="K340" s="91"/>
      <c r="L340" s="91"/>
      <c r="M340" s="91"/>
      <c r="N340" s="90"/>
      <c r="O340" s="91"/>
      <c r="P340" s="91"/>
      <c r="Q340" s="91"/>
      <c r="R340" s="90"/>
    </row>
    <row r="341" spans="2:18" x14ac:dyDescent="0.2">
      <c r="B341" s="1"/>
      <c r="C341" s="1"/>
      <c r="D341" s="1"/>
      <c r="E341" s="1"/>
      <c r="F341" s="1"/>
      <c r="H341" s="90"/>
      <c r="I341" s="91"/>
      <c r="J341" s="91"/>
      <c r="K341" s="91"/>
      <c r="L341" s="91"/>
      <c r="M341" s="91"/>
      <c r="N341" s="90"/>
      <c r="O341" s="91"/>
      <c r="P341" s="91"/>
      <c r="Q341" s="91"/>
      <c r="R341" s="90"/>
    </row>
    <row r="342" spans="2:18" x14ac:dyDescent="0.2">
      <c r="B342" s="1"/>
      <c r="C342" s="1"/>
      <c r="D342" s="1"/>
      <c r="E342" s="1"/>
      <c r="F342" s="1"/>
      <c r="H342" s="90"/>
      <c r="I342" s="91"/>
      <c r="J342" s="91"/>
      <c r="K342" s="91"/>
      <c r="L342" s="91"/>
      <c r="M342" s="91"/>
      <c r="N342" s="90"/>
      <c r="O342" s="91"/>
      <c r="P342" s="91"/>
      <c r="Q342" s="91"/>
      <c r="R342" s="90"/>
    </row>
    <row r="343" spans="2:18" x14ac:dyDescent="0.2">
      <c r="B343" s="1"/>
      <c r="C343" s="1"/>
      <c r="D343" s="1"/>
      <c r="E343" s="1"/>
      <c r="F343" s="1"/>
      <c r="H343" s="90"/>
      <c r="I343" s="91"/>
      <c r="J343" s="91"/>
      <c r="K343" s="91"/>
      <c r="L343" s="91"/>
      <c r="M343" s="91"/>
      <c r="N343" s="90"/>
      <c r="O343" s="91"/>
      <c r="P343" s="91"/>
      <c r="Q343" s="91"/>
      <c r="R343" s="90"/>
    </row>
    <row r="344" spans="2:18" x14ac:dyDescent="0.2">
      <c r="B344" s="1"/>
      <c r="C344" s="1"/>
      <c r="D344" s="1"/>
      <c r="E344" s="1"/>
      <c r="F344" s="1"/>
      <c r="H344" s="90"/>
      <c r="I344" s="91"/>
      <c r="J344" s="91"/>
      <c r="K344" s="91"/>
      <c r="L344" s="91"/>
      <c r="M344" s="91"/>
      <c r="N344" s="90"/>
      <c r="O344" s="91"/>
      <c r="P344" s="91"/>
      <c r="Q344" s="91"/>
      <c r="R344" s="90"/>
    </row>
    <row r="345" spans="2:18" x14ac:dyDescent="0.2">
      <c r="B345" s="1"/>
      <c r="C345" s="1"/>
      <c r="D345" s="1"/>
      <c r="E345" s="1"/>
      <c r="F345" s="1"/>
      <c r="H345" s="90"/>
      <c r="I345" s="91"/>
      <c r="J345" s="91"/>
      <c r="K345" s="91"/>
      <c r="L345" s="91"/>
      <c r="M345" s="91"/>
      <c r="N345" s="90"/>
      <c r="O345" s="91"/>
      <c r="P345" s="91"/>
      <c r="Q345" s="91"/>
      <c r="R345" s="90"/>
    </row>
    <row r="346" spans="2:18" x14ac:dyDescent="0.2">
      <c r="B346" s="1"/>
      <c r="C346" s="1"/>
      <c r="D346" s="1"/>
      <c r="E346" s="1"/>
      <c r="F346" s="1"/>
      <c r="H346" s="90"/>
      <c r="I346" s="91"/>
      <c r="J346" s="91"/>
      <c r="K346" s="91"/>
      <c r="L346" s="91"/>
      <c r="M346" s="91"/>
      <c r="N346" s="90"/>
      <c r="O346" s="91"/>
      <c r="P346" s="91"/>
      <c r="Q346" s="91"/>
      <c r="R346" s="90"/>
    </row>
    <row r="347" spans="2:18" x14ac:dyDescent="0.2">
      <c r="B347" s="1"/>
      <c r="C347" s="1"/>
      <c r="D347" s="1"/>
      <c r="E347" s="1"/>
      <c r="F347" s="1"/>
      <c r="H347" s="90"/>
      <c r="I347" s="91"/>
      <c r="J347" s="91"/>
      <c r="K347" s="91"/>
      <c r="L347" s="91"/>
      <c r="M347" s="91"/>
      <c r="N347" s="90"/>
      <c r="O347" s="91"/>
      <c r="P347" s="91"/>
      <c r="Q347" s="91"/>
      <c r="R347" s="90"/>
    </row>
    <row r="348" spans="2:18" x14ac:dyDescent="0.2">
      <c r="B348" s="1"/>
      <c r="C348" s="1"/>
      <c r="D348" s="1"/>
      <c r="E348" s="1"/>
      <c r="F348" s="1"/>
      <c r="H348" s="90"/>
      <c r="I348" s="91"/>
      <c r="J348" s="91"/>
      <c r="K348" s="91"/>
      <c r="L348" s="91"/>
      <c r="M348" s="91"/>
      <c r="N348" s="90"/>
      <c r="O348" s="91"/>
      <c r="P348" s="91"/>
      <c r="Q348" s="91"/>
      <c r="R348" s="90"/>
    </row>
    <row r="349" spans="2:18" x14ac:dyDescent="0.2">
      <c r="B349" s="1"/>
      <c r="C349" s="1"/>
      <c r="D349" s="1"/>
      <c r="E349" s="1"/>
      <c r="F349" s="1"/>
      <c r="H349" s="90"/>
      <c r="I349" s="91"/>
      <c r="J349" s="91"/>
      <c r="K349" s="91"/>
      <c r="L349" s="91"/>
      <c r="M349" s="91"/>
      <c r="N349" s="90"/>
      <c r="O349" s="91"/>
      <c r="P349" s="91"/>
      <c r="Q349" s="91"/>
      <c r="R349" s="90"/>
    </row>
    <row r="350" spans="2:18" x14ac:dyDescent="0.2">
      <c r="B350" s="1"/>
      <c r="C350" s="1"/>
      <c r="D350" s="1"/>
      <c r="E350" s="1"/>
      <c r="F350" s="1"/>
      <c r="H350" s="90"/>
      <c r="I350" s="91"/>
      <c r="J350" s="91"/>
      <c r="K350" s="91"/>
      <c r="L350" s="91"/>
      <c r="M350" s="91"/>
      <c r="N350" s="90"/>
      <c r="O350" s="91"/>
      <c r="P350" s="91"/>
      <c r="Q350" s="91"/>
      <c r="R350" s="90"/>
    </row>
    <row r="351" spans="2:18" x14ac:dyDescent="0.2">
      <c r="B351" s="1"/>
      <c r="C351" s="1"/>
      <c r="D351" s="1"/>
      <c r="E351" s="1"/>
      <c r="F351" s="1"/>
      <c r="H351" s="90"/>
      <c r="I351" s="91"/>
      <c r="J351" s="91"/>
      <c r="K351" s="91"/>
      <c r="L351" s="91"/>
      <c r="M351" s="91"/>
      <c r="N351" s="90"/>
      <c r="O351" s="91"/>
      <c r="P351" s="91"/>
      <c r="Q351" s="91"/>
      <c r="R351" s="90"/>
    </row>
    <row r="352" spans="2:18" x14ac:dyDescent="0.2">
      <c r="B352" s="1"/>
      <c r="C352" s="1"/>
      <c r="D352" s="1"/>
      <c r="E352" s="1"/>
      <c r="F352" s="1"/>
      <c r="H352" s="90"/>
      <c r="I352" s="91"/>
      <c r="J352" s="91"/>
      <c r="K352" s="91"/>
      <c r="L352" s="91"/>
      <c r="M352" s="91"/>
      <c r="N352" s="90"/>
      <c r="O352" s="91"/>
      <c r="P352" s="91"/>
      <c r="Q352" s="91"/>
      <c r="R352" s="90"/>
    </row>
    <row r="353" spans="2:18" x14ac:dyDescent="0.2">
      <c r="B353" s="1"/>
      <c r="C353" s="1"/>
      <c r="D353" s="1"/>
      <c r="E353" s="1"/>
      <c r="F353" s="1"/>
      <c r="H353" s="90"/>
      <c r="I353" s="91"/>
      <c r="J353" s="91"/>
      <c r="K353" s="91"/>
      <c r="L353" s="91"/>
      <c r="M353" s="91"/>
      <c r="N353" s="90"/>
      <c r="O353" s="91"/>
      <c r="P353" s="91"/>
      <c r="Q353" s="91"/>
      <c r="R353" s="90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J45"/>
  <sheetViews>
    <sheetView workbookViewId="0">
      <selection activeCell="E12" sqref="E12"/>
    </sheetView>
  </sheetViews>
  <sheetFormatPr baseColWidth="10" defaultColWidth="8.83203125" defaultRowHeight="15" x14ac:dyDescent="0.2"/>
  <cols>
    <col min="2" max="2" width="15.1640625" bestFit="1" customWidth="1"/>
    <col min="5" max="5" width="10.33203125" bestFit="1" customWidth="1"/>
  </cols>
  <sheetData>
    <row r="1" spans="1:10" x14ac:dyDescent="0.2">
      <c r="A1" t="s">
        <v>8</v>
      </c>
      <c r="B1" t="s">
        <v>10</v>
      </c>
      <c r="C1" t="s">
        <v>51</v>
      </c>
      <c r="D1" t="s">
        <v>9</v>
      </c>
      <c r="E1" t="s">
        <v>52</v>
      </c>
      <c r="F1" t="s">
        <v>49</v>
      </c>
      <c r="G1" t="s">
        <v>84</v>
      </c>
      <c r="H1" t="s">
        <v>50</v>
      </c>
      <c r="I1" t="s">
        <v>50</v>
      </c>
    </row>
    <row r="2" spans="1:10" x14ac:dyDescent="0.2">
      <c r="A2" s="1">
        <v>1980</v>
      </c>
      <c r="B2" s="1">
        <v>27318173836590.719</v>
      </c>
      <c r="C2" s="1">
        <v>4444357758</v>
      </c>
      <c r="D2" s="1">
        <v>0.13854566562547321</v>
      </c>
      <c r="E2" s="1">
        <v>0.8044485603499768</v>
      </c>
      <c r="F2" s="1">
        <v>-0.74387873049150988</v>
      </c>
      <c r="G2" s="1">
        <v>2130157436536.5334</v>
      </c>
      <c r="H2" s="1">
        <v>-0.6659028947245037</v>
      </c>
      <c r="I2" s="1">
        <v>-0.66590289472450348</v>
      </c>
      <c r="J2" s="234"/>
    </row>
    <row r="3" spans="1:10" x14ac:dyDescent="0.2">
      <c r="A3" s="1">
        <v>1981</v>
      </c>
      <c r="B3" s="1">
        <v>27729220600803.832</v>
      </c>
      <c r="C3" s="1">
        <v>4524504110</v>
      </c>
      <c r="D3" s="1">
        <v>0.13422576221318938</v>
      </c>
      <c r="E3" s="1">
        <v>7.4454536569513133E-2</v>
      </c>
      <c r="F3" s="1">
        <v>2.6716610516499161E-2</v>
      </c>
      <c r="G3" s="1">
        <v>916578714736.1604</v>
      </c>
      <c r="H3" s="1">
        <v>5.9771225643676235E-2</v>
      </c>
      <c r="I3" s="1">
        <v>5.9771225643676248E-2</v>
      </c>
    </row>
    <row r="4" spans="1:10" x14ac:dyDescent="0.2">
      <c r="A4" s="1">
        <v>1982</v>
      </c>
      <c r="B4" s="1">
        <v>27576345891204.023</v>
      </c>
      <c r="C4" s="1">
        <v>4608098955</v>
      </c>
      <c r="D4" s="1">
        <v>0.1092843003703825</v>
      </c>
      <c r="E4" s="1">
        <v>-4.516178732213403E-2</v>
      </c>
      <c r="F4" s="1">
        <v>0.12587405670142135</v>
      </c>
      <c r="G4" s="1">
        <v>787912209424.63904</v>
      </c>
      <c r="H4" s="1">
        <v>0.15444608769251655</v>
      </c>
      <c r="I4" s="1">
        <v>0.15444608769251647</v>
      </c>
    </row>
    <row r="5" spans="1:10" x14ac:dyDescent="0.2">
      <c r="A5" s="1">
        <v>1983</v>
      </c>
      <c r="B5" s="1">
        <v>28303271850476.047</v>
      </c>
      <c r="C5" s="1">
        <v>4690206491</v>
      </c>
      <c r="D5" s="1">
        <v>0.10412205337853782</v>
      </c>
      <c r="E5" s="1">
        <v>-1.8037448619185312E-2</v>
      </c>
      <c r="F5" s="1">
        <v>8.7201932324260892E-2</v>
      </c>
      <c r="G5" s="1">
        <v>989413597699.96033</v>
      </c>
      <c r="H5" s="1">
        <v>0.1221595019977232</v>
      </c>
      <c r="I5" s="1">
        <v>0.12215950199772324</v>
      </c>
    </row>
    <row r="6" spans="1:10" x14ac:dyDescent="0.2">
      <c r="A6" s="1">
        <v>1984</v>
      </c>
      <c r="B6" s="1">
        <v>29702220016021.531</v>
      </c>
      <c r="C6" s="1">
        <v>4773051994</v>
      </c>
      <c r="D6" s="1">
        <v>0.11835022075954349</v>
      </c>
      <c r="E6" s="1">
        <v>2.1211007362406914E-2</v>
      </c>
      <c r="F6" s="1">
        <v>6.3801825299346512E-2</v>
      </c>
      <c r="G6" s="1">
        <v>990194436040.05615</v>
      </c>
      <c r="H6" s="1">
        <v>9.7139213397136534E-2</v>
      </c>
      <c r="I6" s="1">
        <v>9.7139213397136534E-2</v>
      </c>
    </row>
    <row r="7" spans="1:10" x14ac:dyDescent="0.2">
      <c r="A7" s="1">
        <v>1985</v>
      </c>
      <c r="B7" s="1">
        <v>30720827662986.688</v>
      </c>
      <c r="C7" s="1">
        <v>4858209274</v>
      </c>
      <c r="D7" s="1">
        <v>0.11402603364659408</v>
      </c>
      <c r="E7" s="1">
        <v>-0.25127620719750315</v>
      </c>
      <c r="F7" s="1">
        <v>0.32730235667773583</v>
      </c>
      <c r="G7" s="1">
        <v>1167387892688.2507</v>
      </c>
      <c r="H7" s="1">
        <v>0.36530224084409685</v>
      </c>
      <c r="I7" s="1">
        <v>0.36530224084409696</v>
      </c>
    </row>
    <row r="8" spans="1:10" x14ac:dyDescent="0.2">
      <c r="A8" s="1">
        <v>1986</v>
      </c>
      <c r="B8" s="1">
        <v>31665963959408.398</v>
      </c>
      <c r="C8" s="1">
        <v>4946271737</v>
      </c>
      <c r="D8" s="1">
        <v>0.10385212258086469</v>
      </c>
      <c r="E8" s="1">
        <v>-1.8185162467065349E-2</v>
      </c>
      <c r="F8" s="1">
        <v>8.8150947736531649E-2</v>
      </c>
      <c r="G8" s="1">
        <v>1073043536019.0973</v>
      </c>
      <c r="H8" s="1">
        <v>0.12203728504793011</v>
      </c>
      <c r="I8" s="1">
        <v>0.12203728504793011</v>
      </c>
    </row>
    <row r="9" spans="1:10" x14ac:dyDescent="0.2">
      <c r="A9" s="1">
        <v>1987</v>
      </c>
      <c r="B9" s="1">
        <v>32720819454267.012</v>
      </c>
      <c r="C9" s="1">
        <v>5037092200</v>
      </c>
      <c r="D9" s="1">
        <v>0.10661121939671381</v>
      </c>
      <c r="E9" s="1">
        <v>-7.3248652545801502E-3</v>
      </c>
      <c r="F9" s="1">
        <v>7.7384214409110211E-2</v>
      </c>
      <c r="G9" s="1">
        <v>1196007146910.2886</v>
      </c>
      <c r="H9" s="1">
        <v>0.11393608465129385</v>
      </c>
      <c r="I9" s="1">
        <v>0.11393608465129383</v>
      </c>
    </row>
    <row r="10" spans="1:10" x14ac:dyDescent="0.2">
      <c r="A10" s="1">
        <v>1988</v>
      </c>
      <c r="B10" s="1">
        <v>34103040906502.191</v>
      </c>
      <c r="C10" s="1">
        <v>5127656378</v>
      </c>
      <c r="D10" s="1">
        <v>0.11768537223469026</v>
      </c>
      <c r="E10" s="1">
        <v>5.7595389598296097E-3</v>
      </c>
      <c r="F10" s="1">
        <v>7.5583907859519447E-2</v>
      </c>
      <c r="G10" s="1">
        <v>1239370169060.4346</v>
      </c>
      <c r="H10" s="1">
        <v>0.11192583327486069</v>
      </c>
      <c r="I10" s="1">
        <v>0.11192583327486069</v>
      </c>
    </row>
    <row r="11" spans="1:10" x14ac:dyDescent="0.2">
      <c r="A11" s="1">
        <v>1989</v>
      </c>
      <c r="B11" s="1">
        <v>35247782340115.008</v>
      </c>
      <c r="C11" s="1">
        <v>5218344535</v>
      </c>
      <c r="D11" s="1">
        <v>0.12021795694517975</v>
      </c>
      <c r="E11" s="1">
        <v>7.7221270194246638E-3</v>
      </c>
      <c r="F11" s="1">
        <v>7.8722300700793696E-2</v>
      </c>
      <c r="G11" s="1">
        <v>1190442006978.9526</v>
      </c>
      <c r="H11" s="1">
        <v>0.11249582992575512</v>
      </c>
      <c r="I11" s="1">
        <v>0.11249582992575513</v>
      </c>
    </row>
    <row r="12" spans="1:10" x14ac:dyDescent="0.2">
      <c r="A12" s="1">
        <v>1990</v>
      </c>
      <c r="B12" s="1">
        <v>36142232454737.945</v>
      </c>
      <c r="C12" s="1">
        <v>5307197895</v>
      </c>
      <c r="D12" s="1">
        <v>0.10473315490494331</v>
      </c>
      <c r="E12" s="1">
        <v>-1.0861176988933076E-2</v>
      </c>
      <c r="F12" s="1">
        <v>8.7030586895692638E-2</v>
      </c>
      <c r="G12" s="1">
        <v>1032357511502.2137</v>
      </c>
      <c r="H12" s="1">
        <v>0.11559433189387633</v>
      </c>
      <c r="I12" s="1">
        <v>0.11559433189387641</v>
      </c>
    </row>
    <row r="13" spans="1:10" x14ac:dyDescent="0.2">
      <c r="A13" s="1">
        <v>1991</v>
      </c>
      <c r="B13" s="1">
        <v>36511432847928.945</v>
      </c>
      <c r="C13" s="1">
        <v>5396337955</v>
      </c>
      <c r="D13" s="1">
        <v>9.3958213250412925E-2</v>
      </c>
      <c r="E13" s="1">
        <v>2.9944437239697963E-3</v>
      </c>
      <c r="F13" s="1">
        <v>6.8916974501242539E-2</v>
      </c>
      <c r="G13" s="1">
        <v>804960076074.66528</v>
      </c>
      <c r="H13" s="1">
        <v>9.0963769526443083E-2</v>
      </c>
      <c r="I13" s="1">
        <v>9.0963769526443139E-2</v>
      </c>
    </row>
    <row r="14" spans="1:10" x14ac:dyDescent="0.2">
      <c r="A14" s="1">
        <v>1992</v>
      </c>
      <c r="B14" s="1">
        <v>37254379856022.891</v>
      </c>
      <c r="C14" s="1">
        <v>5484362536</v>
      </c>
      <c r="D14" s="1">
        <v>8.4766586168256455E-2</v>
      </c>
      <c r="E14" s="1">
        <v>-4.4769143919919895E-2</v>
      </c>
      <c r="F14" s="1">
        <v>8.6630469470451624E-2</v>
      </c>
      <c r="G14" s="1">
        <v>1598408876874.3799</v>
      </c>
      <c r="H14" s="1">
        <v>0.12953573008817648</v>
      </c>
      <c r="I14" s="1">
        <v>0.12953573008817648</v>
      </c>
    </row>
    <row r="15" spans="1:10" x14ac:dyDescent="0.2">
      <c r="A15" s="1">
        <v>1993</v>
      </c>
      <c r="B15" s="1">
        <v>37845379758459.539</v>
      </c>
      <c r="C15" s="1">
        <v>5571603351</v>
      </c>
      <c r="D15" s="1">
        <v>9.1182766817028291E-2</v>
      </c>
      <c r="E15" s="1">
        <v>7.1108426394756407E-4</v>
      </c>
      <c r="F15" s="1">
        <v>6.4412495090331409E-2</v>
      </c>
      <c r="G15" s="1">
        <v>986219845724.63428</v>
      </c>
      <c r="H15" s="1">
        <v>9.0471682553080621E-2</v>
      </c>
      <c r="I15" s="1">
        <v>9.0471682553080607E-2</v>
      </c>
    </row>
    <row r="16" spans="1:10" x14ac:dyDescent="0.2">
      <c r="A16" s="1">
        <v>1994</v>
      </c>
      <c r="B16" s="1">
        <v>39099440334912.125</v>
      </c>
      <c r="C16" s="1">
        <v>5657056355</v>
      </c>
      <c r="D16" s="1">
        <v>9.794496767199358E-2</v>
      </c>
      <c r="E16" s="1">
        <v>-7.7657339647209259E-3</v>
      </c>
      <c r="F16" s="1">
        <v>7.2784329087918626E-2</v>
      </c>
      <c r="G16" s="1">
        <v>1287402738916.7317</v>
      </c>
      <c r="H16" s="1">
        <v>0.10571070163671445</v>
      </c>
      <c r="I16" s="1">
        <v>0.1057107016367145</v>
      </c>
    </row>
    <row r="17" spans="1:9" x14ac:dyDescent="0.2">
      <c r="A17" s="1">
        <v>1995</v>
      </c>
      <c r="B17" s="1">
        <v>40229159398904.477</v>
      </c>
      <c r="C17" s="1">
        <v>5742526367</v>
      </c>
      <c r="D17" s="1">
        <v>0.10268777963981394</v>
      </c>
      <c r="E17" s="1">
        <v>-1.1947154778284568E-2</v>
      </c>
      <c r="F17" s="1">
        <v>7.11485358879443E-2</v>
      </c>
      <c r="G17" s="1">
        <v>1749421258153.8589</v>
      </c>
      <c r="H17" s="1">
        <v>0.11463493441809842</v>
      </c>
      <c r="I17" s="1">
        <v>0.11463493441809848</v>
      </c>
    </row>
    <row r="18" spans="1:9" x14ac:dyDescent="0.2">
      <c r="A18" s="1">
        <v>1996</v>
      </c>
      <c r="B18" s="1">
        <v>41692056329253.445</v>
      </c>
      <c r="C18" s="1">
        <v>5828455335</v>
      </c>
      <c r="D18" s="1">
        <v>0.10461169842122761</v>
      </c>
      <c r="E18" s="1">
        <v>2.5501570474552943E-2</v>
      </c>
      <c r="F18" s="1">
        <v>5.2777695475005833E-2</v>
      </c>
      <c r="G18" s="1">
        <v>1097853257895.0779</v>
      </c>
      <c r="H18" s="1">
        <v>7.9110127946674713E-2</v>
      </c>
      <c r="I18" s="1">
        <v>7.9110127946674727E-2</v>
      </c>
    </row>
    <row r="19" spans="1:9" x14ac:dyDescent="0.2">
      <c r="A19" s="1">
        <v>1997</v>
      </c>
      <c r="B19" s="1">
        <v>43364356526192.867</v>
      </c>
      <c r="C19" s="1">
        <v>5914314531</v>
      </c>
      <c r="D19" s="1">
        <v>0.11196865505671137</v>
      </c>
      <c r="E19" s="1">
        <v>1.560699114510021E-2</v>
      </c>
      <c r="F19" s="1">
        <v>5.9365853641361828E-2</v>
      </c>
      <c r="G19" s="1">
        <v>1604299506534.4778</v>
      </c>
      <c r="H19" s="1">
        <v>9.6361663911611162E-2</v>
      </c>
      <c r="I19" s="1">
        <v>9.6361663911611078E-2</v>
      </c>
    </row>
    <row r="20" spans="1:9" x14ac:dyDescent="0.2">
      <c r="A20" s="1">
        <v>1998</v>
      </c>
      <c r="B20" s="1">
        <v>44382004034424.852</v>
      </c>
      <c r="C20" s="1">
        <v>5998920360</v>
      </c>
      <c r="D20" s="1">
        <v>0.11070126891133995</v>
      </c>
      <c r="E20" s="1">
        <v>8.1677698199089297E-4</v>
      </c>
      <c r="F20" s="1">
        <v>6.8081925021479209E-2</v>
      </c>
      <c r="G20" s="1">
        <v>1855281693154.3906</v>
      </c>
      <c r="H20" s="1">
        <v>0.10988449192934903</v>
      </c>
      <c r="I20" s="1">
        <v>0.10988449192934908</v>
      </c>
    </row>
    <row r="21" spans="1:9" x14ac:dyDescent="0.2">
      <c r="A21" s="1">
        <v>1999</v>
      </c>
      <c r="B21" s="1">
        <v>45955503511595.195</v>
      </c>
      <c r="C21" s="1">
        <v>6082569956</v>
      </c>
      <c r="D21" s="1">
        <v>0.10343439895719175</v>
      </c>
      <c r="E21" s="1">
        <v>8.4648916505883926E-3</v>
      </c>
      <c r="F21" s="1">
        <v>5.7686034260167177E-2</v>
      </c>
      <c r="G21" s="1">
        <v>1713380776509.9668</v>
      </c>
      <c r="H21" s="1">
        <v>9.496950730660339E-2</v>
      </c>
      <c r="I21" s="1">
        <v>9.4969507306603376E-2</v>
      </c>
    </row>
    <row r="22" spans="1:9" x14ac:dyDescent="0.2">
      <c r="A22" s="1">
        <v>2000</v>
      </c>
      <c r="B22" s="1">
        <v>47972961473537.133</v>
      </c>
      <c r="C22" s="1">
        <v>6166199521</v>
      </c>
      <c r="D22" s="1">
        <v>0.10614244946324913</v>
      </c>
      <c r="E22" s="1">
        <v>2.9146027284195498E-2</v>
      </c>
      <c r="F22" s="1">
        <v>4.7540090186548846E-2</v>
      </c>
      <c r="G22" s="1">
        <v>1413107479828.1526</v>
      </c>
      <c r="H22" s="1">
        <v>7.6996422179053683E-2</v>
      </c>
      <c r="I22" s="1">
        <v>7.6996422179053642E-2</v>
      </c>
    </row>
    <row r="23" spans="1:9" x14ac:dyDescent="0.2">
      <c r="A23" s="1">
        <v>2001</v>
      </c>
      <c r="B23" s="1">
        <v>48765573481831.992</v>
      </c>
      <c r="C23" s="1">
        <v>6249641407</v>
      </c>
      <c r="D23" s="1">
        <v>9.7559802224834721E-2</v>
      </c>
      <c r="E23" s="1">
        <v>1.6534515657891578E-2</v>
      </c>
      <c r="F23" s="1">
        <v>4.9484414989366926E-2</v>
      </c>
      <c r="G23" s="1">
        <v>1538108690597.3201</v>
      </c>
      <c r="H23" s="1">
        <v>8.1025286566943258E-2</v>
      </c>
      <c r="I23" s="1">
        <v>8.1025286566943203E-2</v>
      </c>
    </row>
    <row r="24" spans="1:9" x14ac:dyDescent="0.2">
      <c r="A24" s="1">
        <v>2002</v>
      </c>
      <c r="B24" s="1">
        <v>49867110331693.625</v>
      </c>
      <c r="C24" s="1">
        <v>6332018740</v>
      </c>
      <c r="D24" s="1">
        <v>9.4026420633472274E-2</v>
      </c>
      <c r="E24" s="1">
        <v>5.071006105537409E-3</v>
      </c>
      <c r="F24" s="1">
        <v>5.0656697924767055E-2</v>
      </c>
      <c r="G24" s="1">
        <v>1909846326412.438</v>
      </c>
      <c r="H24" s="1">
        <v>8.8955414527934887E-2</v>
      </c>
      <c r="I24" s="1">
        <v>8.8955414527934942E-2</v>
      </c>
    </row>
    <row r="25" spans="1:9" x14ac:dyDescent="0.2">
      <c r="A25" s="1">
        <v>2003</v>
      </c>
      <c r="B25" s="1">
        <v>51422981541375.711</v>
      </c>
      <c r="C25" s="1">
        <v>6414655483</v>
      </c>
      <c r="D25" s="1">
        <v>0.10304063746736358</v>
      </c>
      <c r="E25" s="1">
        <v>1.2749428610956659E-2</v>
      </c>
      <c r="F25" s="1">
        <v>4.8315383823048896E-2</v>
      </c>
      <c r="G25" s="1">
        <v>2158522075874.3843</v>
      </c>
      <c r="H25" s="1">
        <v>9.0291208856406971E-2</v>
      </c>
      <c r="I25" s="1">
        <v>9.0291208856406929E-2</v>
      </c>
    </row>
    <row r="26" spans="1:9" x14ac:dyDescent="0.2">
      <c r="A26" s="1">
        <v>2004</v>
      </c>
      <c r="B26" s="1">
        <v>53860384449166.992</v>
      </c>
      <c r="C26" s="1">
        <v>6497200973</v>
      </c>
      <c r="D26" s="1">
        <v>0.11763594732563259</v>
      </c>
      <c r="E26" s="1">
        <v>1.6718185979606972E-2</v>
      </c>
      <c r="F26" s="1">
        <v>5.4582320498254636E-2</v>
      </c>
      <c r="G26" s="1">
        <v>2495644657682.5811</v>
      </c>
      <c r="H26" s="1">
        <v>0.10091776134602559</v>
      </c>
      <c r="I26" s="1">
        <v>0.10091776134602549</v>
      </c>
    </row>
    <row r="27" spans="1:9" x14ac:dyDescent="0.2">
      <c r="A27" s="1">
        <v>2005</v>
      </c>
      <c r="B27" s="1">
        <v>55928567765085.812</v>
      </c>
      <c r="C27" s="1">
        <v>6580357065</v>
      </c>
      <c r="D27" s="1">
        <v>0.12129006140285548</v>
      </c>
      <c r="E27" s="1">
        <v>2.3567811042873806E-2</v>
      </c>
      <c r="F27" s="1">
        <v>4.858680893635009E-2</v>
      </c>
      <c r="G27" s="1">
        <v>2748074865328.981</v>
      </c>
      <c r="H27" s="1">
        <v>9.772225035998168E-2</v>
      </c>
      <c r="I27" s="1">
        <v>9.7722250359981694E-2</v>
      </c>
    </row>
    <row r="28" spans="1:9" x14ac:dyDescent="0.2">
      <c r="A28" s="1">
        <v>2006</v>
      </c>
      <c r="B28" s="1">
        <v>58458095586506.289</v>
      </c>
      <c r="C28" s="1">
        <v>6663735873</v>
      </c>
      <c r="D28" s="1">
        <v>0.13665638567639679</v>
      </c>
      <c r="E28" s="1">
        <v>3.2635839576729136E-2</v>
      </c>
      <c r="F28" s="1">
        <v>5.4589578674205469E-2</v>
      </c>
      <c r="G28" s="1">
        <v>2889640218691.1484</v>
      </c>
      <c r="H28" s="1">
        <v>0.10402054609966768</v>
      </c>
      <c r="I28" s="1">
        <v>0.1040205460996677</v>
      </c>
    </row>
    <row r="29" spans="1:9" x14ac:dyDescent="0.2">
      <c r="A29" s="1">
        <v>2007</v>
      </c>
      <c r="B29" s="1">
        <v>61012082279821.43</v>
      </c>
      <c r="C29" s="1">
        <v>6748762504</v>
      </c>
      <c r="D29" s="1">
        <v>0.1360418898566231</v>
      </c>
      <c r="E29" s="1">
        <v>3.8956111467442017E-2</v>
      </c>
      <c r="F29" s="1">
        <v>5.4138403084222034E-2</v>
      </c>
      <c r="G29" s="1">
        <v>2620308795808.5303</v>
      </c>
      <c r="H29" s="1">
        <v>9.7085778389181115E-2</v>
      </c>
      <c r="I29" s="1">
        <v>9.7085778389181088E-2</v>
      </c>
    </row>
    <row r="30" spans="1:9" x14ac:dyDescent="0.2">
      <c r="A30" s="1">
        <v>2008</v>
      </c>
      <c r="B30" s="1">
        <v>61959873344922.859</v>
      </c>
      <c r="C30" s="1">
        <v>6834363029</v>
      </c>
      <c r="D30" s="1">
        <v>0.12298059324171783</v>
      </c>
      <c r="E30" s="1">
        <v>3.0855222438920367E-2</v>
      </c>
      <c r="F30" s="1">
        <v>5.4989817118016857E-2</v>
      </c>
      <c r="G30" s="1">
        <v>2300914202902.5854</v>
      </c>
      <c r="H30" s="1">
        <v>9.2125370802797465E-2</v>
      </c>
      <c r="I30" s="1">
        <v>9.2125370802797465E-2</v>
      </c>
    </row>
    <row r="31" spans="1:9" x14ac:dyDescent="0.2">
      <c r="A31" s="1">
        <v>2009</v>
      </c>
      <c r="B31" s="1">
        <v>60462507005759.031</v>
      </c>
      <c r="C31" s="1">
        <v>6919703148</v>
      </c>
      <c r="D31" s="1">
        <v>9.5982215469923138E-2</v>
      </c>
      <c r="E31" s="1">
        <v>1.0525125501712605E-2</v>
      </c>
      <c r="F31" s="1">
        <v>5.6785705353419265E-2</v>
      </c>
      <c r="G31" s="1">
        <v>1733543793136.6299</v>
      </c>
      <c r="H31" s="1">
        <v>8.5457089968210512E-2</v>
      </c>
      <c r="I31" s="1">
        <v>8.5457089968210498E-2</v>
      </c>
    </row>
    <row r="32" spans="1:9" x14ac:dyDescent="0.2">
      <c r="A32" s="1">
        <v>2010</v>
      </c>
      <c r="B32" s="1">
        <v>63398296833184.047</v>
      </c>
      <c r="C32" s="1">
        <v>7005189640</v>
      </c>
      <c r="D32" s="1">
        <v>0.11575139815161388</v>
      </c>
      <c r="E32" s="1">
        <v>-2.9467271786003432E-2</v>
      </c>
      <c r="F32" s="1">
        <v>7.7638711715214623E-2</v>
      </c>
      <c r="G32" s="1">
        <v>4284454251358.0693</v>
      </c>
      <c r="H32" s="1">
        <v>0.14521866993761737</v>
      </c>
      <c r="I32" s="1">
        <v>0.14521866993761734</v>
      </c>
    </row>
    <row r="33" spans="1:9" x14ac:dyDescent="0.2">
      <c r="A33" s="1">
        <v>2011</v>
      </c>
      <c r="B33" s="1">
        <v>65535858598704.016</v>
      </c>
      <c r="C33" s="1">
        <v>7090672777</v>
      </c>
      <c r="D33" s="1">
        <v>0.1195068060635953</v>
      </c>
      <c r="E33" s="1">
        <v>-4.9881141107833956E-3</v>
      </c>
      <c r="F33" s="1">
        <v>7.1340739927026275E-2</v>
      </c>
      <c r="G33" s="1">
        <v>3483504840620.5166</v>
      </c>
      <c r="H33" s="1">
        <v>0.12449492017437877</v>
      </c>
      <c r="I33" s="1">
        <v>0.12449492017437871</v>
      </c>
    </row>
    <row r="34" spans="1:9" x14ac:dyDescent="0.2">
      <c r="A34" s="1">
        <v>2012</v>
      </c>
      <c r="B34" s="1">
        <v>67175727991147.047</v>
      </c>
      <c r="C34" s="1">
        <v>7176640050</v>
      </c>
      <c r="D34" s="1">
        <v>0.12363026060812499</v>
      </c>
      <c r="E34" s="1">
        <v>-9.1689415438416366E-3</v>
      </c>
      <c r="F34" s="1">
        <v>7.5530549818142362E-2</v>
      </c>
      <c r="G34" s="1">
        <v>3847063411596.5444</v>
      </c>
      <c r="H34" s="1">
        <v>0.1327992021519665</v>
      </c>
      <c r="I34" s="1">
        <v>0.1327992021519665</v>
      </c>
    </row>
    <row r="35" spans="1:9" x14ac:dyDescent="0.2">
      <c r="A35" s="1">
        <v>2013</v>
      </c>
      <c r="B35" s="1">
        <v>68985376284843.297</v>
      </c>
      <c r="C35" s="1">
        <v>7262706449</v>
      </c>
      <c r="D35" s="1">
        <v>0.12184884121236474</v>
      </c>
      <c r="E35" s="1">
        <v>2.3453838142465117E-3</v>
      </c>
      <c r="F35" s="1">
        <v>6.8913240931806341E-2</v>
      </c>
      <c r="G35" s="1">
        <v>3489985119260.1982</v>
      </c>
      <c r="H35" s="1">
        <v>0.11950345739811834</v>
      </c>
      <c r="I35" s="1">
        <v>0.11950345739811832</v>
      </c>
    </row>
    <row r="36" spans="1:9" x14ac:dyDescent="0.2">
      <c r="A36" s="1">
        <v>2014</v>
      </c>
      <c r="B36" s="1">
        <v>70950222513590.641</v>
      </c>
      <c r="C36" s="1">
        <v>7349467759</v>
      </c>
      <c r="D36" s="1">
        <v>0.13000753992026548</v>
      </c>
      <c r="E36" s="1">
        <v>2.2289752627754057E-2</v>
      </c>
      <c r="F36" s="1">
        <v>6.083730846347582E-2</v>
      </c>
      <c r="G36" s="1">
        <v>3326180404463.7515</v>
      </c>
      <c r="H36" s="1">
        <v>0.10771778729251132</v>
      </c>
      <c r="I36" s="1">
        <v>0.10771778729251133</v>
      </c>
    </row>
    <row r="37" spans="1:9" x14ac:dyDescent="0.2">
      <c r="A37" s="1">
        <v>2015</v>
      </c>
      <c r="B37" s="1">
        <v>73056314430723.422</v>
      </c>
      <c r="C37" s="1">
        <v>7437923259</v>
      </c>
      <c r="D37" s="1">
        <v>0.12884100646436619</v>
      </c>
      <c r="E37" s="1">
        <v>3.2595156371655262E-2</v>
      </c>
      <c r="F37" s="1">
        <v>5.7752842881077876E-2</v>
      </c>
      <c r="G37" s="1">
        <v>2812157238237.1655</v>
      </c>
      <c r="H37" s="1">
        <v>9.6245850092710861E-2</v>
      </c>
      <c r="I37" s="1">
        <v>9.6245850092710791E-2</v>
      </c>
    </row>
    <row r="38" spans="1:9" x14ac:dyDescent="0.2">
      <c r="A38" s="1">
        <v>2016</v>
      </c>
      <c r="B38" s="1">
        <v>74915754262587.438</v>
      </c>
      <c r="C38" s="1">
        <v>7525024680</v>
      </c>
      <c r="D38" s="1">
        <v>0.123054568256762</v>
      </c>
      <c r="E38" s="1">
        <v>2.6233781660457308E-2</v>
      </c>
      <c r="F38" s="1">
        <v>5.7045334270837786E-2</v>
      </c>
      <c r="G38" s="1">
        <v>2979808012097.9443</v>
      </c>
      <c r="H38" s="1">
        <v>9.682078659630472E-2</v>
      </c>
      <c r="I38" s="1">
        <v>9.6820786596304761E-2</v>
      </c>
    </row>
    <row r="39" spans="1:9" x14ac:dyDescent="0.2">
      <c r="A39" s="1">
        <v>2017</v>
      </c>
      <c r="B39" s="1">
        <v>77466567749687.5</v>
      </c>
      <c r="C39" s="1">
        <v>7611190922</v>
      </c>
      <c r="D39" s="1">
        <v>0.13214622177862087</v>
      </c>
      <c r="E39" s="1">
        <v>4.327235183373937E-2</v>
      </c>
      <c r="F39" s="1">
        <v>5.6232288826761595E-2</v>
      </c>
      <c r="G39" s="1">
        <v>2528631255143.7622</v>
      </c>
      <c r="H39" s="1">
        <v>8.8873869944881598E-2</v>
      </c>
      <c r="I39" s="1">
        <v>8.8873869944881542E-2</v>
      </c>
    </row>
    <row r="40" spans="1:9" x14ac:dyDescent="0.2">
      <c r="A40" s="1">
        <v>2018</v>
      </c>
      <c r="B40" s="1">
        <v>79882445676735.203</v>
      </c>
      <c r="C40" s="1">
        <v>7693994909</v>
      </c>
      <c r="D40" s="1">
        <v>0.13347465496941655</v>
      </c>
      <c r="E40" s="1">
        <v>2.2865922971963035E-2</v>
      </c>
      <c r="F40" s="1">
        <v>8.7010006907951173E-2</v>
      </c>
      <c r="G40" s="1">
        <v>1885123875002.3789</v>
      </c>
      <c r="H40" s="1">
        <v>0.11060873199745348</v>
      </c>
      <c r="I40" s="1">
        <v>0.11060873199745362</v>
      </c>
    </row>
    <row r="41" spans="1:9" x14ac:dyDescent="0.2">
      <c r="A41" s="1">
        <v>2019</v>
      </c>
      <c r="B41" s="1">
        <v>81732812879758.312</v>
      </c>
      <c r="C41" s="1">
        <v>7774072597</v>
      </c>
      <c r="D41" s="1">
        <v>0.13302492924585277</v>
      </c>
      <c r="E41" s="1">
        <v>2.3841436066048438E-2</v>
      </c>
      <c r="F41" s="1">
        <v>6.7799037506717133E-2</v>
      </c>
      <c r="G41" s="1">
        <v>3382467971659.0898</v>
      </c>
      <c r="H41" s="1">
        <v>0.10918349317980439</v>
      </c>
      <c r="I41" s="1">
        <v>0.10918349317980434</v>
      </c>
    </row>
    <row r="42" spans="1:9" x14ac:dyDescent="0.2">
      <c r="A42" s="1">
        <v>2020</v>
      </c>
      <c r="B42" s="1">
        <v>78383238306402.094</v>
      </c>
      <c r="C42" s="1">
        <v>7849633143</v>
      </c>
      <c r="D42" s="1">
        <v>0.11784303091458473</v>
      </c>
      <c r="E42" s="1">
        <v>-3.7181738820828585E-2</v>
      </c>
      <c r="F42" s="1">
        <v>0.11706900596758665</v>
      </c>
      <c r="G42" s="1">
        <v>2975095676515.0562</v>
      </c>
      <c r="H42" s="1">
        <v>0.15502476973541332</v>
      </c>
      <c r="I42" s="1">
        <v>0.15502476973541326</v>
      </c>
    </row>
    <row r="43" spans="1:9" x14ac:dyDescent="0.2">
      <c r="A43" s="1">
        <v>2021</v>
      </c>
      <c r="B43" s="1">
        <v>83520084423095.422</v>
      </c>
      <c r="C43" s="1">
        <v>7916589590</v>
      </c>
      <c r="D43" s="1">
        <v>0.13560292005150346</v>
      </c>
      <c r="E43" s="1">
        <v>4.6047955394085495E-2</v>
      </c>
      <c r="F43" s="1">
        <v>6.4953901727254654E-2</v>
      </c>
      <c r="G43" s="1">
        <v>2054682852825.1199</v>
      </c>
      <c r="H43" s="1">
        <v>8.9554964657417899E-2</v>
      </c>
      <c r="I43" s="1">
        <v>8.9554964657417885E-2</v>
      </c>
    </row>
    <row r="44" spans="1:9" x14ac:dyDescent="0.2">
      <c r="A44" s="1">
        <v>2022</v>
      </c>
      <c r="B44" s="1">
        <v>86089066861612.75</v>
      </c>
      <c r="C44" s="1">
        <v>7983402218</v>
      </c>
      <c r="D44" s="1">
        <v>0.13616316747106766</v>
      </c>
      <c r="E44" s="1">
        <v>2.356162263288606E-2</v>
      </c>
      <c r="F44" s="1">
        <v>6.0743478356354179E-2</v>
      </c>
      <c r="G44" s="1">
        <v>4464412552667.999</v>
      </c>
      <c r="H44" s="1">
        <v>0.11260154483818155</v>
      </c>
      <c r="I44" s="1">
        <v>0.11260154483818151</v>
      </c>
    </row>
    <row r="45" spans="1:9" x14ac:dyDescent="0.2">
      <c r="A45" s="1">
        <v>2023</v>
      </c>
      <c r="B45" s="1">
        <v>88285181813660.438</v>
      </c>
      <c r="C45" s="1">
        <v>8051764168</v>
      </c>
      <c r="D45" s="1">
        <v>0.13304828281437223</v>
      </c>
      <c r="E45" s="1">
        <v>5.6036383753612105E-2</v>
      </c>
      <c r="F45" s="1">
        <v>5.2425517832055714E-2</v>
      </c>
      <c r="G45" s="1">
        <v>2170613136916.1387</v>
      </c>
      <c r="H45" s="1">
        <v>7.7011899060760114E-2</v>
      </c>
      <c r="I45" s="1">
        <v>7.7011899060760142E-2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M397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O401" sqref="O401"/>
    </sheetView>
  </sheetViews>
  <sheetFormatPr baseColWidth="10" defaultColWidth="8.83203125" defaultRowHeight="15" x14ac:dyDescent="0.2"/>
  <cols>
    <col min="1" max="2" width="8.83203125" style="139"/>
    <col min="3" max="3" width="8.83203125" style="271"/>
    <col min="4" max="4" width="9.33203125" style="271" bestFit="1" customWidth="1"/>
    <col min="5" max="5" width="15.1640625" style="139" bestFit="1" customWidth="1"/>
    <col min="6" max="10" width="8.83203125" style="271"/>
    <col min="11" max="16384" width="8.83203125" style="139"/>
  </cols>
  <sheetData>
    <row r="1" spans="1:13" ht="56" x14ac:dyDescent="0.2">
      <c r="A1" s="139" t="s">
        <v>73</v>
      </c>
      <c r="B1" s="139" t="s">
        <v>8</v>
      </c>
      <c r="C1" s="271" t="s">
        <v>351</v>
      </c>
      <c r="D1" s="271" t="s">
        <v>352</v>
      </c>
      <c r="E1" s="139" t="s">
        <v>10</v>
      </c>
      <c r="F1" s="271" t="s">
        <v>353</v>
      </c>
      <c r="G1" s="271" t="s">
        <v>354</v>
      </c>
      <c r="H1" s="271" t="s">
        <v>355</v>
      </c>
      <c r="I1" s="271" t="s">
        <v>356</v>
      </c>
      <c r="J1" s="271" t="s">
        <v>357</v>
      </c>
      <c r="K1" s="272" t="s">
        <v>358</v>
      </c>
      <c r="L1" s="112" t="s">
        <v>359</v>
      </c>
      <c r="M1" s="273" t="s">
        <v>360</v>
      </c>
    </row>
    <row r="2" spans="1:13" x14ac:dyDescent="0.2">
      <c r="A2" s="139" t="s">
        <v>0</v>
      </c>
      <c r="B2" s="1">
        <v>1980</v>
      </c>
      <c r="C2" s="1">
        <v>2.2141389548778534E-2</v>
      </c>
      <c r="D2" s="1">
        <v>-2.1531121805310249E-2</v>
      </c>
      <c r="E2" s="1">
        <v>2819449622084.6426</v>
      </c>
      <c r="F2" s="1">
        <v>-6.0020035836921761E-4</v>
      </c>
      <c r="G2" s="1">
        <v>-1.931584709138591E-2</v>
      </c>
      <c r="H2" s="1">
        <v>-1.4612151321357253E-4</v>
      </c>
      <c r="I2" s="1">
        <v>0</v>
      </c>
      <c r="J2" s="1">
        <v>-1.4689535310778077E-3</v>
      </c>
      <c r="K2" s="275">
        <f>G2</f>
        <v>-1.931584709138591E-2</v>
      </c>
      <c r="L2" s="275">
        <f>F2+H2+I2</f>
        <v>-7.4632187158279019E-4</v>
      </c>
      <c r="M2" s="275">
        <f>J2</f>
        <v>-1.4689535310778077E-3</v>
      </c>
    </row>
    <row r="3" spans="1:13" x14ac:dyDescent="0.2">
      <c r="A3" s="139" t="s">
        <v>0</v>
      </c>
      <c r="B3" s="1">
        <v>1981</v>
      </c>
      <c r="C3" s="1">
        <v>3.3869467675685883E-2</v>
      </c>
      <c r="D3" s="1">
        <v>-3.5950194578617811E-3</v>
      </c>
      <c r="E3" s="1">
        <v>2944339266399.6509</v>
      </c>
      <c r="F3" s="1">
        <v>-1.8134920682427709E-3</v>
      </c>
      <c r="G3" s="1">
        <v>-3.2535267934949566E-4</v>
      </c>
      <c r="H3" s="1">
        <v>-5.9415507408409092E-5</v>
      </c>
      <c r="I3" s="1">
        <v>0</v>
      </c>
      <c r="J3" s="1">
        <v>-1.3967593253236738E-3</v>
      </c>
      <c r="K3" s="275">
        <f t="shared" ref="K3:K66" si="0">G3</f>
        <v>-3.2535267934949566E-4</v>
      </c>
      <c r="L3" s="275">
        <f t="shared" ref="L3:L66" si="1">F3+H3+I3</f>
        <v>-1.87290757565118E-3</v>
      </c>
      <c r="M3" s="275">
        <f t="shared" ref="M3:M66" si="2">J3</f>
        <v>-1.3967593253236738E-3</v>
      </c>
    </row>
    <row r="4" spans="1:13" x14ac:dyDescent="0.2">
      <c r="A4" s="139" t="s">
        <v>0</v>
      </c>
      <c r="B4" s="1">
        <v>1982</v>
      </c>
      <c r="C4" s="1">
        <v>5.6258302181959152E-2</v>
      </c>
      <c r="D4" s="1">
        <v>8.9231077581644058E-3</v>
      </c>
      <c r="E4" s="1">
        <v>3093284019104.5635</v>
      </c>
      <c r="F4" s="1">
        <v>1.3653212646839144E-3</v>
      </c>
      <c r="G4" s="1">
        <v>9.0428786604901772E-3</v>
      </c>
      <c r="H4" s="1">
        <v>-3.7412732321110467E-4</v>
      </c>
      <c r="I4" s="1">
        <v>0</v>
      </c>
      <c r="J4" s="1">
        <v>-1.1109653767656634E-3</v>
      </c>
      <c r="K4" s="275">
        <f t="shared" si="0"/>
        <v>9.0428786604901772E-3</v>
      </c>
      <c r="L4" s="275">
        <f t="shared" si="1"/>
        <v>9.9119394147280967E-4</v>
      </c>
      <c r="M4" s="275">
        <f t="shared" si="2"/>
        <v>-1.1109653767656634E-3</v>
      </c>
    </row>
    <row r="5" spans="1:13" x14ac:dyDescent="0.2">
      <c r="A5" s="139" t="s">
        <v>0</v>
      </c>
      <c r="B5" s="1">
        <v>1983</v>
      </c>
      <c r="C5" s="1">
        <v>6.7279547452926636E-2</v>
      </c>
      <c r="D5" s="1">
        <v>1.3787431642413139E-2</v>
      </c>
      <c r="E5" s="1">
        <v>3261330250503.667</v>
      </c>
      <c r="F5" s="1">
        <v>1.7374031672683439E-3</v>
      </c>
      <c r="G5" s="1">
        <v>1.3048519574075854E-2</v>
      </c>
      <c r="H5" s="1">
        <v>1.1004483895539974E-4</v>
      </c>
      <c r="I5" s="1">
        <v>0</v>
      </c>
      <c r="J5" s="1">
        <v>-1.1085359285373261E-3</v>
      </c>
      <c r="K5" s="275">
        <f t="shared" si="0"/>
        <v>1.3048519574075854E-2</v>
      </c>
      <c r="L5" s="275">
        <f t="shared" si="1"/>
        <v>1.8474480062237438E-3</v>
      </c>
      <c r="M5" s="275">
        <f t="shared" si="2"/>
        <v>-1.1085359285373261E-3</v>
      </c>
    </row>
    <row r="6" spans="1:13" x14ac:dyDescent="0.2">
      <c r="A6" s="139" t="s">
        <v>0</v>
      </c>
      <c r="B6" s="1">
        <v>1984</v>
      </c>
      <c r="C6" s="1">
        <v>9.1058269143104553E-2</v>
      </c>
      <c r="D6" s="1">
        <v>2.0531905815005302E-2</v>
      </c>
      <c r="E6" s="1">
        <v>3501050470870.6021</v>
      </c>
      <c r="F6" s="1">
        <v>3.202679399292759E-3</v>
      </c>
      <c r="G6" s="1">
        <v>1.8415585133977268E-2</v>
      </c>
      <c r="H6" s="1">
        <v>1.1268447482767777E-4</v>
      </c>
      <c r="I6" s="1">
        <v>0</v>
      </c>
      <c r="J6" s="1">
        <v>-1.1990419057944135E-3</v>
      </c>
      <c r="K6" s="275">
        <f t="shared" si="0"/>
        <v>1.8415585133977268E-2</v>
      </c>
      <c r="L6" s="275">
        <f t="shared" si="1"/>
        <v>3.3153638741204366E-3</v>
      </c>
      <c r="M6" s="275">
        <f t="shared" si="2"/>
        <v>-1.1990419057944135E-3</v>
      </c>
    </row>
    <row r="7" spans="1:13" x14ac:dyDescent="0.2">
      <c r="A7" s="139" t="s">
        <v>0</v>
      </c>
      <c r="B7" s="1">
        <v>1985</v>
      </c>
      <c r="C7" s="1">
        <v>0.10908299684524536</v>
      </c>
      <c r="D7" s="1">
        <v>1.50794368237257E-2</v>
      </c>
      <c r="E7" s="1">
        <v>3725797874788.1138</v>
      </c>
      <c r="F7" s="1">
        <v>3.9000820469400868E-3</v>
      </c>
      <c r="G7" s="1">
        <v>1.2291978889606947E-2</v>
      </c>
      <c r="H7" s="1">
        <v>1.2517842484809655E-4</v>
      </c>
      <c r="I7" s="1">
        <v>0</v>
      </c>
      <c r="J7" s="1">
        <v>-1.2378008993035867E-3</v>
      </c>
      <c r="K7" s="275">
        <f t="shared" si="0"/>
        <v>1.2291978889606947E-2</v>
      </c>
      <c r="L7" s="275">
        <f t="shared" si="1"/>
        <v>4.0252604717881833E-3</v>
      </c>
      <c r="M7" s="275">
        <f t="shared" si="2"/>
        <v>-1.2378008993035867E-3</v>
      </c>
    </row>
    <row r="8" spans="1:13" x14ac:dyDescent="0.2">
      <c r="A8" s="139" t="s">
        <v>0</v>
      </c>
      <c r="B8" s="1">
        <v>1986</v>
      </c>
      <c r="C8" s="1">
        <v>0.11271171271800995</v>
      </c>
      <c r="D8" s="1">
        <v>2.3137481883168221E-2</v>
      </c>
      <c r="E8" s="1">
        <v>3896264829755.1992</v>
      </c>
      <c r="F8" s="1">
        <v>1.8933433438210322E-3</v>
      </c>
      <c r="G8" s="1">
        <v>2.1618847556437976E-2</v>
      </c>
      <c r="H8" s="1">
        <v>3.9868378886403908E-4</v>
      </c>
      <c r="I8" s="1">
        <v>0</v>
      </c>
      <c r="J8" s="1">
        <v>-7.733909051637894E-4</v>
      </c>
      <c r="K8" s="275">
        <f t="shared" si="0"/>
        <v>2.1618847556437976E-2</v>
      </c>
      <c r="L8" s="275">
        <f t="shared" si="1"/>
        <v>2.2920271326850711E-3</v>
      </c>
      <c r="M8" s="275">
        <f t="shared" si="2"/>
        <v>-7.733909051637894E-4</v>
      </c>
    </row>
    <row r="9" spans="1:13" x14ac:dyDescent="0.2">
      <c r="A9" s="139" t="s">
        <v>0</v>
      </c>
      <c r="B9" s="1">
        <v>1987</v>
      </c>
      <c r="C9" s="1">
        <v>0.138058140873909</v>
      </c>
      <c r="D9" s="1">
        <v>2.8399372473359108E-2</v>
      </c>
      <c r="E9" s="1">
        <v>4163006855436.522</v>
      </c>
      <c r="F9" s="1">
        <v>5.1150399262970556E-3</v>
      </c>
      <c r="G9" s="1">
        <v>2.3778213883836316E-2</v>
      </c>
      <c r="H9" s="1">
        <v>2.3986784629930735E-4</v>
      </c>
      <c r="I9" s="1">
        <v>0</v>
      </c>
      <c r="J9" s="1">
        <v>-7.3375123348509014E-4</v>
      </c>
      <c r="K9" s="275">
        <f t="shared" si="0"/>
        <v>2.3778213883836316E-2</v>
      </c>
      <c r="L9" s="275">
        <f t="shared" si="1"/>
        <v>5.3549077725963627E-3</v>
      </c>
      <c r="M9" s="275">
        <f t="shared" si="2"/>
        <v>-7.3375123348509014E-4</v>
      </c>
    </row>
    <row r="10" spans="1:13" x14ac:dyDescent="0.2">
      <c r="A10" s="139" t="s">
        <v>0</v>
      </c>
      <c r="B10" s="1">
        <v>1988</v>
      </c>
      <c r="C10" s="1">
        <v>0.12704776227474213</v>
      </c>
      <c r="D10" s="1">
        <v>1.6204439103603363E-2</v>
      </c>
      <c r="E10" s="1">
        <v>4415436774137.1201</v>
      </c>
      <c r="F10" s="1">
        <v>6.3866899275045299E-3</v>
      </c>
      <c r="G10" s="1">
        <v>1.0284917675063969E-2</v>
      </c>
      <c r="H10" s="1">
        <v>1.7731564796210362E-4</v>
      </c>
      <c r="I10" s="1">
        <v>0</v>
      </c>
      <c r="J10" s="1">
        <v>-6.4448319962412306E-4</v>
      </c>
      <c r="K10" s="275">
        <f t="shared" si="0"/>
        <v>1.0284917675063969E-2</v>
      </c>
      <c r="L10" s="275">
        <f t="shared" si="1"/>
        <v>6.5640055754666339E-3</v>
      </c>
      <c r="M10" s="275">
        <f t="shared" si="2"/>
        <v>-6.4448319962412306E-4</v>
      </c>
    </row>
    <row r="11" spans="1:13" x14ac:dyDescent="0.2">
      <c r="A11" s="139" t="s">
        <v>0</v>
      </c>
      <c r="B11" s="1">
        <v>1989</v>
      </c>
      <c r="C11" s="1">
        <v>0.14212676882743835</v>
      </c>
      <c r="D11" s="1">
        <v>9.4725675880908966E-3</v>
      </c>
      <c r="E11" s="1">
        <v>4574090793795.2305</v>
      </c>
      <c r="F11" s="1">
        <v>7.7250569503472298E-3</v>
      </c>
      <c r="G11" s="1">
        <v>2.7908595394675732E-3</v>
      </c>
      <c r="H11" s="1">
        <v>1.7067217556689996E-4</v>
      </c>
      <c r="I11" s="1">
        <v>0</v>
      </c>
      <c r="J11" s="1">
        <v>-1.2140218718197193E-3</v>
      </c>
      <c r="K11" s="275">
        <f t="shared" si="0"/>
        <v>2.7908595394675732E-3</v>
      </c>
      <c r="L11" s="275">
        <f t="shared" si="1"/>
        <v>7.8957291259141305E-3</v>
      </c>
      <c r="M11" s="275">
        <f t="shared" si="2"/>
        <v>-1.2140218718197193E-3</v>
      </c>
    </row>
    <row r="12" spans="1:13" x14ac:dyDescent="0.2">
      <c r="A12" s="139" t="s">
        <v>0</v>
      </c>
      <c r="B12" s="1">
        <v>1990</v>
      </c>
      <c r="C12" s="1">
        <v>0.18501640856266022</v>
      </c>
      <c r="D12" s="1">
        <v>1.8689576536417007E-2</v>
      </c>
      <c r="E12" s="1">
        <v>4728333440324.1475</v>
      </c>
      <c r="F12" s="1">
        <v>9.7960493013564513E-3</v>
      </c>
      <c r="G12" s="1">
        <v>1.0031530352047173E-2</v>
      </c>
      <c r="H12" s="1">
        <v>1.2938442616519929E-4</v>
      </c>
      <c r="I12" s="1">
        <v>0</v>
      </c>
      <c r="J12" s="1">
        <v>-1.2673873362472549E-3</v>
      </c>
      <c r="K12" s="275">
        <f t="shared" si="0"/>
        <v>1.0031530352047173E-2</v>
      </c>
      <c r="L12" s="275">
        <f t="shared" si="1"/>
        <v>9.9254337275216514E-3</v>
      </c>
      <c r="M12" s="275">
        <f t="shared" si="2"/>
        <v>-1.2673873362472549E-3</v>
      </c>
    </row>
    <row r="13" spans="1:13" x14ac:dyDescent="0.2">
      <c r="A13" s="139" t="s">
        <v>0</v>
      </c>
      <c r="B13" s="1">
        <v>1991</v>
      </c>
      <c r="C13" s="1">
        <v>0.18252471089363098</v>
      </c>
      <c r="D13" s="1">
        <v>1.899033784866333E-2</v>
      </c>
      <c r="E13" s="1">
        <v>4932950050570.0283</v>
      </c>
      <c r="F13" s="1">
        <v>9.3091139193861618E-3</v>
      </c>
      <c r="G13" s="1">
        <v>9.5787587002100338E-3</v>
      </c>
      <c r="H13" s="1">
        <v>1.4612493647095072E-4</v>
      </c>
      <c r="I13" s="1">
        <v>4.5882825996922312E-4</v>
      </c>
      <c r="J13" s="1">
        <v>-5.0248646646895072E-4</v>
      </c>
      <c r="K13" s="275">
        <f t="shared" si="0"/>
        <v>9.5787587002100338E-3</v>
      </c>
      <c r="L13" s="275">
        <f t="shared" si="1"/>
        <v>9.914067115826335E-3</v>
      </c>
      <c r="M13" s="275">
        <f t="shared" si="2"/>
        <v>-5.0248646646895072E-4</v>
      </c>
    </row>
    <row r="14" spans="1:13" x14ac:dyDescent="0.2">
      <c r="A14" s="139" t="s">
        <v>0</v>
      </c>
      <c r="B14" s="1">
        <v>1992</v>
      </c>
      <c r="C14" s="1">
        <v>0.15368793904781342</v>
      </c>
      <c r="D14" s="1">
        <v>1.1745394207537174E-2</v>
      </c>
      <c r="E14" s="1">
        <v>5113355605317.1113</v>
      </c>
      <c r="F14" s="1">
        <v>8.2955523128712422E-3</v>
      </c>
      <c r="G14" s="1">
        <v>3.727651167490091E-3</v>
      </c>
      <c r="H14" s="1">
        <v>1.4201894978725164E-4</v>
      </c>
      <c r="I14" s="1">
        <v>3.7740882714210558E-5</v>
      </c>
      <c r="J14" s="1">
        <v>-4.5757061775303359E-4</v>
      </c>
      <c r="K14" s="275">
        <f t="shared" si="0"/>
        <v>3.727651167490091E-3</v>
      </c>
      <c r="L14" s="275">
        <f t="shared" si="1"/>
        <v>8.4753121453727039E-3</v>
      </c>
      <c r="M14" s="275">
        <f t="shared" si="2"/>
        <v>-4.5757061775303359E-4</v>
      </c>
    </row>
    <row r="15" spans="1:13" x14ac:dyDescent="0.2">
      <c r="A15" s="139" t="s">
        <v>0</v>
      </c>
      <c r="B15" s="1">
        <v>1993</v>
      </c>
      <c r="C15" s="1">
        <v>0.11533723026514053</v>
      </c>
      <c r="D15" s="1">
        <v>-1.1604891624301672E-3</v>
      </c>
      <c r="E15" s="1">
        <v>5307461099499.582</v>
      </c>
      <c r="F15" s="1">
        <v>6.3919070764546747E-3</v>
      </c>
      <c r="G15" s="1">
        <v>-7.6575627383105764E-3</v>
      </c>
      <c r="H15" s="1">
        <v>1.8604914219051135E-4</v>
      </c>
      <c r="I15" s="1">
        <v>1.9957331276446494E-4</v>
      </c>
      <c r="J15" s="1">
        <v>-2.8045702222937699E-4</v>
      </c>
      <c r="K15" s="275">
        <f t="shared" si="0"/>
        <v>-7.6575627383105764E-3</v>
      </c>
      <c r="L15" s="275">
        <f t="shared" si="1"/>
        <v>6.7775295314096515E-3</v>
      </c>
      <c r="M15" s="275">
        <f t="shared" si="2"/>
        <v>-2.8045702222937699E-4</v>
      </c>
    </row>
    <row r="16" spans="1:13" x14ac:dyDescent="0.2">
      <c r="A16" s="139" t="s">
        <v>0</v>
      </c>
      <c r="B16" s="1">
        <v>1994</v>
      </c>
      <c r="C16" s="1">
        <v>0.10739336907863617</v>
      </c>
      <c r="D16" s="1">
        <v>8.3909686654806137E-3</v>
      </c>
      <c r="E16" s="1">
        <v>5557952254720.8496</v>
      </c>
      <c r="F16" s="1">
        <v>6.3544181653919091E-3</v>
      </c>
      <c r="G16" s="1">
        <v>2.4026293353574687E-3</v>
      </c>
      <c r="H16" s="1">
        <v>8.180805763590641E-5</v>
      </c>
      <c r="I16" s="1">
        <v>1.1799984182223285E-4</v>
      </c>
      <c r="J16" s="1">
        <v>-5.6588698423543895E-4</v>
      </c>
      <c r="K16" s="275">
        <f t="shared" si="0"/>
        <v>2.4026293353574687E-3</v>
      </c>
      <c r="L16" s="275">
        <f t="shared" si="1"/>
        <v>6.5542260648500487E-3</v>
      </c>
      <c r="M16" s="275">
        <f t="shared" si="2"/>
        <v>-5.6588698423543895E-4</v>
      </c>
    </row>
    <row r="17" spans="1:13" x14ac:dyDescent="0.2">
      <c r="A17" s="139" t="s">
        <v>0</v>
      </c>
      <c r="B17" s="1">
        <v>1995</v>
      </c>
      <c r="C17" s="1">
        <v>9.9994570016860962E-2</v>
      </c>
      <c r="D17" s="1">
        <v>1.1930959299206734E-3</v>
      </c>
      <c r="E17" s="1">
        <v>5916904184364.9092</v>
      </c>
      <c r="F17" s="1">
        <v>-3.6638735020664599E-4</v>
      </c>
      <c r="G17" s="1">
        <v>1.4045716860983182E-3</v>
      </c>
      <c r="H17" s="1">
        <v>9.8312846472461721E-5</v>
      </c>
      <c r="I17" s="1">
        <v>2.062104228348961E-4</v>
      </c>
      <c r="J17" s="1">
        <v>-1.4961110064897807E-4</v>
      </c>
      <c r="K17" s="275">
        <f t="shared" si="0"/>
        <v>1.4045716860983182E-3</v>
      </c>
      <c r="L17" s="275">
        <f t="shared" si="1"/>
        <v>-6.186408089928818E-5</v>
      </c>
      <c r="M17" s="275">
        <f t="shared" si="2"/>
        <v>-1.4961110064897807E-4</v>
      </c>
    </row>
    <row r="18" spans="1:13" x14ac:dyDescent="0.2">
      <c r="A18" s="139" t="s">
        <v>0</v>
      </c>
      <c r="B18" s="1">
        <v>1996</v>
      </c>
      <c r="C18" s="1">
        <v>0.1082589328289032</v>
      </c>
      <c r="D18" s="1">
        <v>3.1261604744940996E-3</v>
      </c>
      <c r="E18" s="1">
        <v>6113407347806.7568</v>
      </c>
      <c r="F18" s="1">
        <v>4.6267448549838693E-5</v>
      </c>
      <c r="G18" s="1">
        <v>2.837598343255073E-3</v>
      </c>
      <c r="H18" s="1">
        <v>2.4273230547067483E-4</v>
      </c>
      <c r="I18" s="1">
        <v>2.1440569694603469E-4</v>
      </c>
      <c r="J18" s="1">
        <v>-2.1484262316536366E-4</v>
      </c>
      <c r="K18" s="275">
        <f t="shared" si="0"/>
        <v>2.837598343255073E-3</v>
      </c>
      <c r="L18" s="275">
        <f t="shared" si="1"/>
        <v>5.0340545096654824E-4</v>
      </c>
      <c r="M18" s="275">
        <f t="shared" si="2"/>
        <v>-2.1484262316536366E-4</v>
      </c>
    </row>
    <row r="19" spans="1:13" x14ac:dyDescent="0.2">
      <c r="A19" s="139" t="s">
        <v>0</v>
      </c>
      <c r="B19" s="1">
        <v>1997</v>
      </c>
      <c r="C19" s="1">
        <v>0.16326151788234711</v>
      </c>
      <c r="D19" s="1">
        <v>2.4523476138710976E-2</v>
      </c>
      <c r="E19" s="1">
        <v>6307922251714.8887</v>
      </c>
      <c r="F19" s="1">
        <v>1.528327487852538E-3</v>
      </c>
      <c r="G19" s="1">
        <v>2.1534382866368433E-2</v>
      </c>
      <c r="H19" s="1">
        <v>2.292228357808371E-4</v>
      </c>
      <c r="I19" s="1">
        <v>2.6182335807351014E-4</v>
      </c>
      <c r="J19" s="1">
        <v>9.6972015270537231E-4</v>
      </c>
      <c r="K19" s="275">
        <f t="shared" si="0"/>
        <v>2.1534382866368433E-2</v>
      </c>
      <c r="L19" s="275">
        <f t="shared" si="1"/>
        <v>2.0193736817068855E-3</v>
      </c>
      <c r="M19" s="275">
        <f t="shared" si="2"/>
        <v>9.6972015270537231E-4</v>
      </c>
    </row>
    <row r="20" spans="1:13" x14ac:dyDescent="0.2">
      <c r="A20" s="139" t="s">
        <v>0</v>
      </c>
      <c r="B20" s="1">
        <v>1998</v>
      </c>
      <c r="C20" s="1">
        <v>0.22678984701633453</v>
      </c>
      <c r="D20" s="1">
        <v>4.7038305550813675E-2</v>
      </c>
      <c r="E20" s="1">
        <v>6214671101674.2646</v>
      </c>
      <c r="F20" s="1">
        <v>-1.058898584424188E-3</v>
      </c>
      <c r="G20" s="1">
        <v>4.6289419736009932E-2</v>
      </c>
      <c r="H20" s="1">
        <v>2.3716101276511373E-4</v>
      </c>
      <c r="I20" s="1">
        <v>1.637701521676633E-4</v>
      </c>
      <c r="J20" s="1">
        <v>1.406850967429898E-3</v>
      </c>
      <c r="K20" s="275">
        <f t="shared" si="0"/>
        <v>4.6289419736009932E-2</v>
      </c>
      <c r="L20" s="275">
        <f t="shared" si="1"/>
        <v>-6.5796741949141109E-4</v>
      </c>
      <c r="M20" s="275">
        <f t="shared" si="2"/>
        <v>1.406850967429898E-3</v>
      </c>
    </row>
    <row r="21" spans="1:13" x14ac:dyDescent="0.2">
      <c r="A21" s="139" t="s">
        <v>0</v>
      </c>
      <c r="B21" s="1">
        <v>1999</v>
      </c>
      <c r="C21" s="1">
        <v>0.16359682381153107</v>
      </c>
      <c r="D21" s="1">
        <v>3.4869454801082611E-2</v>
      </c>
      <c r="E21" s="1">
        <v>6419178320091.5566</v>
      </c>
      <c r="F21" s="1">
        <v>-2.1935102840716244E-3</v>
      </c>
      <c r="G21" s="1">
        <v>3.5108758357252787E-2</v>
      </c>
      <c r="H21" s="1">
        <v>2.8007392705391447E-4</v>
      </c>
      <c r="I21" s="1">
        <v>2.0275507631241333E-4</v>
      </c>
      <c r="J21" s="1">
        <v>1.4713748338242029E-3</v>
      </c>
      <c r="K21" s="275">
        <f t="shared" si="0"/>
        <v>3.5108758357252787E-2</v>
      </c>
      <c r="L21" s="275">
        <f t="shared" si="1"/>
        <v>-1.7106812807052964E-3</v>
      </c>
      <c r="M21" s="275">
        <f t="shared" si="2"/>
        <v>1.4713748338242029E-3</v>
      </c>
    </row>
    <row r="22" spans="1:13" x14ac:dyDescent="0.2">
      <c r="A22" s="139" t="s">
        <v>0</v>
      </c>
      <c r="B22" s="1">
        <v>2000</v>
      </c>
      <c r="C22" s="1">
        <v>0.21625681221485138</v>
      </c>
      <c r="D22" s="1">
        <v>3.1916581094264984E-2</v>
      </c>
      <c r="E22" s="1">
        <v>6752732055295.1201</v>
      </c>
      <c r="F22" s="1">
        <v>-1.600916149798176E-3</v>
      </c>
      <c r="G22" s="1">
        <v>3.0821709795309987E-2</v>
      </c>
      <c r="H22" s="1">
        <v>2.8110170530319385E-4</v>
      </c>
      <c r="I22" s="1">
        <v>1.2390589912223256E-4</v>
      </c>
      <c r="J22" s="1">
        <v>2.2907803252228587E-3</v>
      </c>
      <c r="K22" s="275">
        <f t="shared" si="0"/>
        <v>3.0821709795309987E-2</v>
      </c>
      <c r="L22" s="275">
        <f t="shared" si="1"/>
        <v>-1.1959085453727496E-3</v>
      </c>
      <c r="M22" s="275">
        <f t="shared" si="2"/>
        <v>2.2907803252228587E-3</v>
      </c>
    </row>
    <row r="23" spans="1:13" x14ac:dyDescent="0.2">
      <c r="A23" s="139" t="s">
        <v>0</v>
      </c>
      <c r="B23" s="1">
        <v>2001</v>
      </c>
      <c r="C23" s="1">
        <v>0.25745603442192078</v>
      </c>
      <c r="D23" s="1">
        <v>2.8344566002488136E-2</v>
      </c>
      <c r="E23" s="1">
        <v>6989068920420.1748</v>
      </c>
      <c r="F23" s="1">
        <v>-2.6964827508261574E-3</v>
      </c>
      <c r="G23" s="1">
        <v>2.7285792455525471E-2</v>
      </c>
      <c r="H23" s="1">
        <v>8.9704039392477311E-5</v>
      </c>
      <c r="I23" s="1">
        <v>7.0015729230225182E-4</v>
      </c>
      <c r="J23" s="1">
        <v>2.9653952534354783E-3</v>
      </c>
      <c r="K23" s="275">
        <f t="shared" si="0"/>
        <v>2.7285792455525471E-2</v>
      </c>
      <c r="L23" s="275">
        <f t="shared" si="1"/>
        <v>-1.9066214191314282E-3</v>
      </c>
      <c r="M23" s="275">
        <f t="shared" si="2"/>
        <v>2.9653952534354783E-3</v>
      </c>
    </row>
    <row r="24" spans="1:13" x14ac:dyDescent="0.2">
      <c r="A24" s="139" t="s">
        <v>0</v>
      </c>
      <c r="B24" s="1">
        <v>2002</v>
      </c>
      <c r="C24" s="1">
        <v>0.30657470226287842</v>
      </c>
      <c r="D24" s="1">
        <v>3.6551587283611298E-2</v>
      </c>
      <c r="E24" s="1">
        <v>7398785820404.9482</v>
      </c>
      <c r="F24" s="1">
        <v>-1.2656921667346789E-3</v>
      </c>
      <c r="G24" s="1">
        <v>3.3183864542770072E-2</v>
      </c>
      <c r="H24" s="1">
        <v>1.3144257612324929E-4</v>
      </c>
      <c r="I24" s="1">
        <v>1.9952424806970979E-4</v>
      </c>
      <c r="J24" s="1">
        <v>4.3024473898598762E-3</v>
      </c>
      <c r="K24" s="275">
        <f t="shared" si="0"/>
        <v>3.3183864542770072E-2</v>
      </c>
      <c r="L24" s="275">
        <f t="shared" si="1"/>
        <v>-9.3472534254171989E-4</v>
      </c>
      <c r="M24" s="275">
        <f t="shared" si="2"/>
        <v>4.3024473898598762E-3</v>
      </c>
    </row>
    <row r="25" spans="1:13" x14ac:dyDescent="0.2">
      <c r="A25" s="139" t="s">
        <v>0</v>
      </c>
      <c r="B25" s="1">
        <v>2003</v>
      </c>
      <c r="C25" s="1">
        <v>0.32788977026939392</v>
      </c>
      <c r="D25" s="1">
        <v>3.9980232715606689E-2</v>
      </c>
      <c r="E25" s="1">
        <v>7808239061674.6123</v>
      </c>
      <c r="F25" s="1">
        <v>4.8715529102411005E-4</v>
      </c>
      <c r="G25" s="1">
        <v>3.4325649975038459E-2</v>
      </c>
      <c r="H25" s="1">
        <v>6.3612994694268725E-5</v>
      </c>
      <c r="I25" s="1">
        <v>2.3994574044960919E-4</v>
      </c>
      <c r="J25" s="1">
        <v>4.8638694334096058E-3</v>
      </c>
      <c r="K25" s="275">
        <f t="shared" si="0"/>
        <v>3.4325649975038459E-2</v>
      </c>
      <c r="L25" s="275">
        <f t="shared" si="1"/>
        <v>7.9071402616798789E-4</v>
      </c>
      <c r="M25" s="275">
        <f t="shared" si="2"/>
        <v>4.8638694334096058E-3</v>
      </c>
    </row>
    <row r="26" spans="1:13" x14ac:dyDescent="0.2">
      <c r="A26" s="139" t="s">
        <v>0</v>
      </c>
      <c r="B26" s="1">
        <v>2004</v>
      </c>
      <c r="C26" s="1">
        <v>0.36295107007026672</v>
      </c>
      <c r="D26" s="1">
        <v>4.7702193260192871E-2</v>
      </c>
      <c r="E26" s="1">
        <v>8353178819321.541</v>
      </c>
      <c r="F26" s="1">
        <v>1.3960079484751358E-3</v>
      </c>
      <c r="G26" s="1">
        <v>3.9731043007585239E-2</v>
      </c>
      <c r="H26" s="1">
        <v>-5.1023262639208488E-6</v>
      </c>
      <c r="I26" s="1">
        <v>2.0601793390656505E-4</v>
      </c>
      <c r="J26" s="1">
        <v>6.3742272204629332E-3</v>
      </c>
      <c r="K26" s="275">
        <f t="shared" si="0"/>
        <v>3.9731043007585239E-2</v>
      </c>
      <c r="L26" s="275">
        <f t="shared" si="1"/>
        <v>1.59692355611778E-3</v>
      </c>
      <c r="M26" s="275">
        <f t="shared" si="2"/>
        <v>6.3742272204629332E-3</v>
      </c>
    </row>
    <row r="27" spans="1:13" x14ac:dyDescent="0.2">
      <c r="A27" s="139" t="s">
        <v>0</v>
      </c>
      <c r="B27" s="1">
        <v>2005</v>
      </c>
      <c r="C27" s="1">
        <v>0.33551856875419617</v>
      </c>
      <c r="D27" s="1">
        <v>5.6312546133995056E-2</v>
      </c>
      <c r="E27" s="1">
        <v>8807448089109.3438</v>
      </c>
      <c r="F27" s="1">
        <v>-1.1209553024988234E-3</v>
      </c>
      <c r="G27" s="1">
        <v>5.2202573696242476E-2</v>
      </c>
      <c r="H27" s="1">
        <v>-3.6448062088997879E-4</v>
      </c>
      <c r="I27" s="1">
        <v>1.5253171365721917E-4</v>
      </c>
      <c r="J27" s="1">
        <v>5.4428771659145924E-3</v>
      </c>
      <c r="K27" s="275">
        <f t="shared" si="0"/>
        <v>5.2202573696242476E-2</v>
      </c>
      <c r="L27" s="275">
        <f t="shared" si="1"/>
        <v>-1.332904209731583E-3</v>
      </c>
      <c r="M27" s="275">
        <f t="shared" si="2"/>
        <v>5.4428771659145924E-3</v>
      </c>
    </row>
    <row r="28" spans="1:13" x14ac:dyDescent="0.2">
      <c r="A28" s="139" t="s">
        <v>0</v>
      </c>
      <c r="B28" s="1">
        <v>2006</v>
      </c>
      <c r="C28" s="1">
        <v>0.3743908703327179</v>
      </c>
      <c r="D28" s="1">
        <v>6.894461065530777E-2</v>
      </c>
      <c r="E28" s="1">
        <v>9528675865679.6035</v>
      </c>
      <c r="F28" s="1">
        <v>2.5099220611595591E-3</v>
      </c>
      <c r="G28" s="1">
        <v>6.2289865373005932E-2</v>
      </c>
      <c r="H28" s="1">
        <v>-2.4697007001890702E-4</v>
      </c>
      <c r="I28" s="1">
        <v>2.7906378301159395E-4</v>
      </c>
      <c r="J28" s="1">
        <v>4.1127296308040356E-3</v>
      </c>
      <c r="K28" s="275">
        <f t="shared" si="0"/>
        <v>6.2289865373005932E-2</v>
      </c>
      <c r="L28" s="275">
        <f t="shared" si="1"/>
        <v>2.5420157741522461E-3</v>
      </c>
      <c r="M28" s="275">
        <f t="shared" si="2"/>
        <v>4.1127296308040356E-3</v>
      </c>
    </row>
    <row r="29" spans="1:13" x14ac:dyDescent="0.2">
      <c r="A29" s="139" t="s">
        <v>0</v>
      </c>
      <c r="B29" s="1">
        <v>2007</v>
      </c>
      <c r="C29" s="1">
        <v>0.44509142637252808</v>
      </c>
      <c r="D29" s="1">
        <v>8.1081666052341461E-2</v>
      </c>
      <c r="E29" s="1">
        <v>10246917799027.266</v>
      </c>
      <c r="F29" s="1">
        <v>4.2442786665592633E-3</v>
      </c>
      <c r="G29" s="1">
        <v>7.2830024587326639E-2</v>
      </c>
      <c r="H29" s="1">
        <v>-6.9807086676320029E-5</v>
      </c>
      <c r="I29" s="1">
        <v>3.9174891942400148E-4</v>
      </c>
      <c r="J29" s="1">
        <v>3.6854170493383588E-3</v>
      </c>
      <c r="K29" s="275">
        <f t="shared" si="0"/>
        <v>7.2830024587326639E-2</v>
      </c>
      <c r="L29" s="275">
        <f t="shared" si="1"/>
        <v>4.5662204993069449E-3</v>
      </c>
      <c r="M29" s="275">
        <f t="shared" si="2"/>
        <v>3.6854170493383588E-3</v>
      </c>
    </row>
    <row r="30" spans="1:13" x14ac:dyDescent="0.2">
      <c r="A30" s="139" t="s">
        <v>0</v>
      </c>
      <c r="B30" s="1">
        <v>2008</v>
      </c>
      <c r="C30" s="1">
        <v>0.504738450050354</v>
      </c>
      <c r="D30" s="1">
        <v>7.3545381426811218E-2</v>
      </c>
      <c r="E30" s="1">
        <v>10582428867429.455</v>
      </c>
      <c r="F30" s="1">
        <v>1.0817345903719479E-2</v>
      </c>
      <c r="G30" s="1">
        <v>5.9517065617788023E-2</v>
      </c>
      <c r="H30" s="1">
        <v>-1.3772302523211506E-4</v>
      </c>
      <c r="I30" s="1">
        <v>3.5578284716796362E-4</v>
      </c>
      <c r="J30" s="1">
        <v>2.9929145148504771E-3</v>
      </c>
      <c r="K30" s="275">
        <f t="shared" si="0"/>
        <v>5.9517065617788023E-2</v>
      </c>
      <c r="L30" s="275">
        <f t="shared" si="1"/>
        <v>1.1035405725655327E-2</v>
      </c>
      <c r="M30" s="275">
        <f t="shared" si="2"/>
        <v>2.9929145148504771E-3</v>
      </c>
    </row>
    <row r="31" spans="1:13" x14ac:dyDescent="0.2">
      <c r="A31" s="139" t="s">
        <v>0</v>
      </c>
      <c r="B31" s="1">
        <v>2009</v>
      </c>
      <c r="C31" s="1">
        <v>0.5017128586769104</v>
      </c>
      <c r="D31" s="1">
        <v>5.0102513283491135E-2</v>
      </c>
      <c r="E31" s="1">
        <v>10859006206163.566</v>
      </c>
      <c r="F31" s="1">
        <v>2.6373185195728492E-3</v>
      </c>
      <c r="G31" s="1">
        <v>4.468338406814739E-2</v>
      </c>
      <c r="H31" s="1">
        <v>-4.5882482557043367E-4</v>
      </c>
      <c r="I31" s="1">
        <v>3.2439703038612513E-4</v>
      </c>
      <c r="J31" s="1">
        <v>2.9162384364078888E-3</v>
      </c>
      <c r="K31" s="275">
        <f t="shared" si="0"/>
        <v>4.468338406814739E-2</v>
      </c>
      <c r="L31" s="275">
        <f t="shared" si="1"/>
        <v>2.5028907243885407E-3</v>
      </c>
      <c r="M31" s="275">
        <f t="shared" si="2"/>
        <v>2.9162384364078888E-3</v>
      </c>
    </row>
    <row r="32" spans="1:13" x14ac:dyDescent="0.2">
      <c r="A32" s="139" t="s">
        <v>0</v>
      </c>
      <c r="B32" s="1">
        <v>2010</v>
      </c>
      <c r="C32" s="1">
        <v>0.46643653512001038</v>
      </c>
      <c r="D32" s="1">
        <v>4.271688312292099E-2</v>
      </c>
      <c r="E32" s="1">
        <v>11663945990555.055</v>
      </c>
      <c r="F32" s="1">
        <v>-6.2299352731492628E-4</v>
      </c>
      <c r="G32" s="1">
        <v>4.1989303711373695E-2</v>
      </c>
      <c r="H32" s="1">
        <v>-9.5404664375980215E-4</v>
      </c>
      <c r="I32" s="1">
        <v>3.5325338123717214E-4</v>
      </c>
      <c r="J32" s="1">
        <v>1.9513677151512146E-3</v>
      </c>
      <c r="K32" s="275">
        <f t="shared" si="0"/>
        <v>4.1989303711373695E-2</v>
      </c>
      <c r="L32" s="275">
        <f t="shared" si="1"/>
        <v>-1.2237867898375562E-3</v>
      </c>
      <c r="M32" s="275">
        <f t="shared" si="2"/>
        <v>1.9513677151512146E-3</v>
      </c>
    </row>
    <row r="33" spans="1:13" x14ac:dyDescent="0.2">
      <c r="A33" s="139" t="s">
        <v>0</v>
      </c>
      <c r="B33" s="1">
        <v>2011</v>
      </c>
      <c r="C33" s="1">
        <v>0.44342625141143799</v>
      </c>
      <c r="D33" s="1">
        <v>2.392510324716568E-2</v>
      </c>
      <c r="E33" s="1">
        <v>12320744370052.066</v>
      </c>
      <c r="F33" s="1">
        <v>-2.5466117590880011E-4</v>
      </c>
      <c r="G33" s="1">
        <v>2.3556931114611449E-2</v>
      </c>
      <c r="H33" s="1">
        <v>-1.2673772815077412E-3</v>
      </c>
      <c r="I33" s="1">
        <v>3.7216845248233104E-4</v>
      </c>
      <c r="J33" s="1">
        <v>1.5180425493715912E-3</v>
      </c>
      <c r="K33" s="275">
        <f t="shared" si="0"/>
        <v>2.3556931114611449E-2</v>
      </c>
      <c r="L33" s="275">
        <f t="shared" si="1"/>
        <v>-1.1498700049342103E-3</v>
      </c>
      <c r="M33" s="275">
        <f t="shared" si="2"/>
        <v>1.5180425493715912E-3</v>
      </c>
    </row>
    <row r="34" spans="1:13" x14ac:dyDescent="0.2">
      <c r="A34" s="139" t="s">
        <v>0</v>
      </c>
      <c r="B34" s="1">
        <v>2012</v>
      </c>
      <c r="C34" s="1">
        <v>0.43044766783714294</v>
      </c>
      <c r="D34" s="1">
        <v>2.874281071126461E-2</v>
      </c>
      <c r="E34" s="1">
        <v>12986576746730.943</v>
      </c>
      <c r="F34" s="1">
        <v>3.2016941322345169E-3</v>
      </c>
      <c r="G34" s="1">
        <v>2.5605928743353396E-2</v>
      </c>
      <c r="H34" s="1">
        <v>-7.9419373561366742E-4</v>
      </c>
      <c r="I34" s="1">
        <v>3.5769393365663624E-4</v>
      </c>
      <c r="J34" s="1">
        <v>3.7168620596540302E-4</v>
      </c>
      <c r="K34" s="275">
        <f t="shared" si="0"/>
        <v>2.5605928743353396E-2</v>
      </c>
      <c r="L34" s="275">
        <f t="shared" si="1"/>
        <v>2.7651943302774854E-3</v>
      </c>
      <c r="M34" s="275">
        <f t="shared" si="2"/>
        <v>3.7168620596540302E-4</v>
      </c>
    </row>
    <row r="35" spans="1:13" x14ac:dyDescent="0.2">
      <c r="A35" s="139" t="s">
        <v>0</v>
      </c>
      <c r="B35" s="1">
        <v>2013</v>
      </c>
      <c r="C35" s="1">
        <v>0.42954179644584656</v>
      </c>
      <c r="D35" s="1">
        <v>2.2499065846204758E-2</v>
      </c>
      <c r="E35" s="1">
        <v>13660822055387.482</v>
      </c>
      <c r="F35" s="1">
        <v>-4.8766910131763791E-4</v>
      </c>
      <c r="G35" s="1">
        <v>2.3772122960749865E-2</v>
      </c>
      <c r="H35" s="1">
        <v>-1.2001444802624385E-3</v>
      </c>
      <c r="I35" s="1">
        <v>3.5201778680129262E-4</v>
      </c>
      <c r="J35" s="1">
        <v>6.2738353035669039E-5</v>
      </c>
      <c r="K35" s="275">
        <f t="shared" si="0"/>
        <v>2.3772122960749865E-2</v>
      </c>
      <c r="L35" s="275">
        <f t="shared" si="1"/>
        <v>-1.3357957947787839E-3</v>
      </c>
      <c r="M35" s="275">
        <f t="shared" si="2"/>
        <v>6.2738353035669039E-5</v>
      </c>
    </row>
    <row r="36" spans="1:13" x14ac:dyDescent="0.2">
      <c r="A36" s="139" t="s">
        <v>0</v>
      </c>
      <c r="B36" s="1">
        <v>2014</v>
      </c>
      <c r="C36" s="1">
        <v>0.42351716756820679</v>
      </c>
      <c r="D36" s="1">
        <v>2.6056163012981415E-2</v>
      </c>
      <c r="E36" s="1">
        <v>14471341677936.328</v>
      </c>
      <c r="F36" s="1">
        <v>4.6579348680733474E-3</v>
      </c>
      <c r="G36" s="1">
        <v>2.2032896002369306E-2</v>
      </c>
      <c r="H36" s="1">
        <v>7.5174753617739619E-5</v>
      </c>
      <c r="I36" s="1">
        <v>4.3847480633211371E-4</v>
      </c>
      <c r="J36" s="1">
        <v>-1.148317833190009E-3</v>
      </c>
      <c r="K36" s="275">
        <f t="shared" si="0"/>
        <v>2.2032896002369306E-2</v>
      </c>
      <c r="L36" s="275">
        <f t="shared" si="1"/>
        <v>5.1715844280232001E-3</v>
      </c>
      <c r="M36" s="275">
        <f t="shared" si="2"/>
        <v>-1.148317833190009E-3</v>
      </c>
    </row>
    <row r="37" spans="1:13" x14ac:dyDescent="0.2">
      <c r="A37" s="139" t="s">
        <v>0</v>
      </c>
      <c r="B37" s="1">
        <v>2015</v>
      </c>
      <c r="C37" s="1">
        <v>0.44175666570663452</v>
      </c>
      <c r="D37" s="1">
        <v>3.9962772279977798E-2</v>
      </c>
      <c r="E37" s="1">
        <v>15100469175101.811</v>
      </c>
      <c r="F37" s="1">
        <v>1.5105549720548198E-3</v>
      </c>
      <c r="G37" s="1">
        <v>4.0676469250951496E-2</v>
      </c>
      <c r="H37" s="1">
        <v>-1.0437556370037292E-3</v>
      </c>
      <c r="I37" s="1">
        <v>4.1343298005768489E-4</v>
      </c>
      <c r="J37" s="1">
        <v>-1.5939278842630321E-3</v>
      </c>
      <c r="K37" s="275">
        <f t="shared" si="0"/>
        <v>4.0676469250951496E-2</v>
      </c>
      <c r="L37" s="275">
        <f t="shared" si="1"/>
        <v>8.8023231510877544E-4</v>
      </c>
      <c r="M37" s="275">
        <f t="shared" si="2"/>
        <v>-1.5939278842630321E-3</v>
      </c>
    </row>
    <row r="38" spans="1:13" x14ac:dyDescent="0.2">
      <c r="A38" s="139" t="s">
        <v>0</v>
      </c>
      <c r="B38" s="1">
        <v>2016</v>
      </c>
      <c r="C38" s="1">
        <v>0.45846760272979736</v>
      </c>
      <c r="D38" s="1">
        <v>3.2681398093700409E-2</v>
      </c>
      <c r="E38" s="1">
        <v>15806413527522.631</v>
      </c>
      <c r="F38" s="1">
        <v>1.2638998931689864E-3</v>
      </c>
      <c r="G38" s="1">
        <v>3.4298257695772168E-2</v>
      </c>
      <c r="H38" s="1">
        <v>-9.0550255293809178E-4</v>
      </c>
      <c r="I38" s="1">
        <v>3.6651174529273966E-4</v>
      </c>
      <c r="J38" s="1">
        <v>-2.3417706177331784E-3</v>
      </c>
      <c r="K38" s="275">
        <f t="shared" si="0"/>
        <v>3.4298257695772168E-2</v>
      </c>
      <c r="L38" s="275">
        <f t="shared" si="1"/>
        <v>7.2490908552363433E-4</v>
      </c>
      <c r="M38" s="275">
        <f t="shared" si="2"/>
        <v>-2.3417706177331784E-3</v>
      </c>
    </row>
    <row r="39" spans="1:13" x14ac:dyDescent="0.2">
      <c r="A39" s="139" t="s">
        <v>0</v>
      </c>
      <c r="B39" s="1">
        <v>2017</v>
      </c>
      <c r="C39" s="1">
        <v>0.45733630657196045</v>
      </c>
      <c r="D39" s="1">
        <v>2.7928901836276054E-2</v>
      </c>
      <c r="E39" s="1">
        <v>16631250977174.482</v>
      </c>
      <c r="F39" s="1">
        <v>2.7161571802658056E-3</v>
      </c>
      <c r="G39" s="1">
        <v>2.8383541740688328E-2</v>
      </c>
      <c r="H39" s="1">
        <v>-4.368643510224789E-4</v>
      </c>
      <c r="I39" s="1">
        <v>4.0216775185366623E-4</v>
      </c>
      <c r="J39" s="1">
        <v>-3.1361005172130495E-3</v>
      </c>
      <c r="K39" s="275">
        <f t="shared" si="0"/>
        <v>2.8383541740688328E-2</v>
      </c>
      <c r="L39" s="275">
        <f t="shared" si="1"/>
        <v>2.6814605810969931E-3</v>
      </c>
      <c r="M39" s="275">
        <f t="shared" si="2"/>
        <v>-3.1361005172130495E-3</v>
      </c>
    </row>
    <row r="40" spans="1:13" x14ac:dyDescent="0.2">
      <c r="A40" s="139" t="s">
        <v>0</v>
      </c>
      <c r="B40" s="1">
        <v>2018</v>
      </c>
      <c r="C40" s="1">
        <v>0.44945564866065979</v>
      </c>
      <c r="D40" s="1">
        <v>1.9993377849459648E-2</v>
      </c>
      <c r="E40" s="1">
        <v>17416793876539.359</v>
      </c>
      <c r="F40" s="1">
        <v>3.2634349872853081E-3</v>
      </c>
      <c r="G40" s="1">
        <v>1.9553438486919643E-2</v>
      </c>
      <c r="H40" s="1">
        <v>-8.7838191612326895E-4</v>
      </c>
      <c r="I40" s="1">
        <v>5.1332043137664442E-4</v>
      </c>
      <c r="J40" s="1">
        <v>-2.4584344618359924E-3</v>
      </c>
      <c r="K40" s="275">
        <f t="shared" si="0"/>
        <v>1.9553438486919643E-2</v>
      </c>
      <c r="L40" s="275">
        <f t="shared" si="1"/>
        <v>2.8983735025386835E-3</v>
      </c>
      <c r="M40" s="275">
        <f t="shared" si="2"/>
        <v>-2.4584344618359924E-3</v>
      </c>
    </row>
    <row r="41" spans="1:13" x14ac:dyDescent="0.2">
      <c r="A41" s="139" t="s">
        <v>0</v>
      </c>
      <c r="B41" s="1">
        <v>2019</v>
      </c>
      <c r="C41" s="1">
        <v>0.48596379160881042</v>
      </c>
      <c r="D41" s="1">
        <v>2.3830235004425049E-2</v>
      </c>
      <c r="E41" s="1">
        <v>18001290662588.828</v>
      </c>
      <c r="F41" s="1">
        <v>4.9456576800328408E-3</v>
      </c>
      <c r="G41" s="1">
        <v>2.0761593144858349E-2</v>
      </c>
      <c r="H41" s="1">
        <v>-1.000433897057414E-3</v>
      </c>
      <c r="I41" s="1">
        <v>5.2449784528365651E-4</v>
      </c>
      <c r="J41" s="1">
        <v>-1.4010813447585028E-3</v>
      </c>
      <c r="K41" s="275">
        <f t="shared" si="0"/>
        <v>2.0761593144858349E-2</v>
      </c>
      <c r="L41" s="275">
        <f t="shared" si="1"/>
        <v>4.4697216282590831E-3</v>
      </c>
      <c r="M41" s="275">
        <f t="shared" si="2"/>
        <v>-1.4010813447585028E-3</v>
      </c>
    </row>
    <row r="42" spans="1:13" x14ac:dyDescent="0.2">
      <c r="A42" s="139" t="s">
        <v>0</v>
      </c>
      <c r="B42" s="1">
        <v>2020</v>
      </c>
      <c r="C42" s="1">
        <v>0.52138775587081909</v>
      </c>
      <c r="D42" s="1">
        <v>2.9410654678940773E-2</v>
      </c>
      <c r="E42" s="1">
        <v>18028581238784.109</v>
      </c>
      <c r="F42" s="1">
        <v>-2.6657999262346728E-4</v>
      </c>
      <c r="G42" s="1">
        <v>3.2300317860969166E-2</v>
      </c>
      <c r="H42" s="1">
        <v>-1.2777546268255048E-3</v>
      </c>
      <c r="I42" s="1">
        <v>4.9989894910242841E-4</v>
      </c>
      <c r="J42" s="1">
        <v>-1.8452285776316499E-3</v>
      </c>
      <c r="K42" s="275">
        <f t="shared" si="0"/>
        <v>3.2300317860969166E-2</v>
      </c>
      <c r="L42" s="275">
        <f t="shared" si="1"/>
        <v>-1.0444356703465437E-3</v>
      </c>
      <c r="M42" s="275">
        <f t="shared" si="2"/>
        <v>-1.8452285776316499E-3</v>
      </c>
    </row>
    <row r="43" spans="1:13" x14ac:dyDescent="0.2">
      <c r="A43" s="139" t="s">
        <v>0</v>
      </c>
      <c r="B43" s="1">
        <v>2021</v>
      </c>
      <c r="C43" s="1">
        <v>0.49391007423400879</v>
      </c>
      <c r="D43" s="1">
        <v>3.3893480896949768E-2</v>
      </c>
      <c r="E43" s="1">
        <v>19200626130482.367</v>
      </c>
      <c r="F43" s="1">
        <v>3.1546618590122567E-3</v>
      </c>
      <c r="G43" s="1">
        <v>3.2457096168865489E-2</v>
      </c>
      <c r="H43" s="1">
        <v>-7.9344520396424181E-4</v>
      </c>
      <c r="I43" s="1">
        <v>4.2103316489333517E-4</v>
      </c>
      <c r="J43" s="1">
        <v>-1.3458658570331431E-3</v>
      </c>
      <c r="K43" s="275">
        <f t="shared" si="0"/>
        <v>3.2457096168865489E-2</v>
      </c>
      <c r="L43" s="275">
        <f t="shared" si="1"/>
        <v>2.7822498199413502E-3</v>
      </c>
      <c r="M43" s="275">
        <f t="shared" si="2"/>
        <v>-1.3458658570331431E-3</v>
      </c>
    </row>
    <row r="44" spans="1:13" x14ac:dyDescent="0.2">
      <c r="A44" s="139" t="s">
        <v>0</v>
      </c>
      <c r="B44" s="1">
        <v>2022</v>
      </c>
      <c r="C44" s="1">
        <v>0.49972987174987793</v>
      </c>
      <c r="D44" s="1">
        <v>3.3876150846481323E-2</v>
      </c>
      <c r="E44" s="1">
        <v>19698161190796.781</v>
      </c>
      <c r="F44" s="1">
        <v>5.5454305518555114E-3</v>
      </c>
      <c r="G44" s="1">
        <v>3.0309964034782727E-2</v>
      </c>
      <c r="H44" s="1">
        <v>-1.3891635032057485E-3</v>
      </c>
      <c r="I44" s="1">
        <v>5.6235999256915817E-4</v>
      </c>
      <c r="J44" s="1">
        <v>-1.1524416205124866E-3</v>
      </c>
      <c r="K44" s="275">
        <f t="shared" si="0"/>
        <v>3.0309964034782727E-2</v>
      </c>
      <c r="L44" s="275">
        <f t="shared" si="1"/>
        <v>4.718627041218921E-3</v>
      </c>
      <c r="M44" s="275">
        <f t="shared" si="2"/>
        <v>-1.1524416205124866E-3</v>
      </c>
    </row>
    <row r="45" spans="1:13" x14ac:dyDescent="0.2">
      <c r="A45" s="139" t="s">
        <v>0</v>
      </c>
      <c r="B45" s="1">
        <v>2023</v>
      </c>
      <c r="C45" s="1">
        <v>0.52516776323318481</v>
      </c>
      <c r="D45" s="1">
        <v>2.615242637693882E-2</v>
      </c>
      <c r="E45" s="1">
        <v>21091457185616.727</v>
      </c>
      <c r="F45" s="1">
        <v>9.7427497680667909E-3</v>
      </c>
      <c r="G45" s="1">
        <v>1.9058894840084648E-2</v>
      </c>
      <c r="H45" s="1">
        <v>-1.0480590032423708E-3</v>
      </c>
      <c r="I45" s="1">
        <v>5.1175290146506435E-4</v>
      </c>
      <c r="J45" s="1">
        <v>-2.1129126014415396E-3</v>
      </c>
      <c r="K45" s="275">
        <f t="shared" si="0"/>
        <v>1.9058894840084648E-2</v>
      </c>
      <c r="L45" s="275">
        <f t="shared" si="1"/>
        <v>9.2064436662894853E-3</v>
      </c>
      <c r="M45" s="275">
        <f t="shared" si="2"/>
        <v>-2.1129126014415396E-3</v>
      </c>
    </row>
    <row r="46" spans="1:13" x14ac:dyDescent="0.2">
      <c r="A46" s="139" t="s">
        <v>1</v>
      </c>
      <c r="B46" s="1">
        <v>1980</v>
      </c>
      <c r="C46" s="1">
        <v>3.7566423416137695E-2</v>
      </c>
      <c r="D46" s="1">
        <v>-1.155655924230814E-2</v>
      </c>
      <c r="E46" s="1">
        <v>9238307379972.584</v>
      </c>
      <c r="F46" s="1">
        <v>3.3442429026415729E-3</v>
      </c>
      <c r="G46" s="1">
        <v>-9.2127599848129214E-3</v>
      </c>
      <c r="H46" s="1">
        <v>6.1549666811126476E-4</v>
      </c>
      <c r="I46" s="1">
        <v>0</v>
      </c>
      <c r="J46" s="1">
        <v>-6.303538431670249E-3</v>
      </c>
      <c r="K46" s="275">
        <f t="shared" si="0"/>
        <v>-9.2127599848129214E-3</v>
      </c>
      <c r="L46" s="275">
        <f t="shared" si="1"/>
        <v>3.9597395707528377E-3</v>
      </c>
      <c r="M46" s="275">
        <f t="shared" si="2"/>
        <v>-6.303538431670249E-3</v>
      </c>
    </row>
    <row r="47" spans="1:13" x14ac:dyDescent="0.2">
      <c r="A47" s="139" t="s">
        <v>1</v>
      </c>
      <c r="B47" s="1">
        <v>1981</v>
      </c>
      <c r="C47" s="1">
        <v>4.7840289771556854E-2</v>
      </c>
      <c r="D47" s="1">
        <v>5.5944845080375671E-3</v>
      </c>
      <c r="E47" s="1">
        <v>9276720920095.9766</v>
      </c>
      <c r="F47" s="1">
        <v>6.6909614718724678E-3</v>
      </c>
      <c r="G47" s="1">
        <v>4.2081955781767873E-3</v>
      </c>
      <c r="H47" s="1">
        <v>1.0907546536066154E-3</v>
      </c>
      <c r="I47" s="1">
        <v>0</v>
      </c>
      <c r="J47" s="1">
        <v>-6.395427757640822E-3</v>
      </c>
      <c r="K47" s="275">
        <f t="shared" si="0"/>
        <v>4.2081955781767873E-3</v>
      </c>
      <c r="L47" s="275">
        <f t="shared" si="1"/>
        <v>7.781716125479083E-3</v>
      </c>
      <c r="M47" s="275">
        <f t="shared" si="2"/>
        <v>-6.395427757640822E-3</v>
      </c>
    </row>
    <row r="48" spans="1:13" x14ac:dyDescent="0.2">
      <c r="A48" s="139" t="s">
        <v>1</v>
      </c>
      <c r="B48" s="1">
        <v>1982</v>
      </c>
      <c r="C48" s="1">
        <v>4.3085306882858276E-2</v>
      </c>
      <c r="D48" s="1">
        <v>1.1141746304929256E-2</v>
      </c>
      <c r="E48" s="1">
        <v>9345125679571.2461</v>
      </c>
      <c r="F48" s="1">
        <v>5.4718272153195576E-3</v>
      </c>
      <c r="G48" s="1">
        <v>9.9643852133169467E-3</v>
      </c>
      <c r="H48" s="1">
        <v>1.2002960547764713E-3</v>
      </c>
      <c r="I48" s="1">
        <v>0</v>
      </c>
      <c r="J48" s="1">
        <v>-5.4947623497103443E-3</v>
      </c>
      <c r="K48" s="275">
        <f t="shared" si="0"/>
        <v>9.9643852133169467E-3</v>
      </c>
      <c r="L48" s="275">
        <f t="shared" si="1"/>
        <v>6.6721232700960292E-3</v>
      </c>
      <c r="M48" s="275">
        <f t="shared" si="2"/>
        <v>-5.4947623497103443E-3</v>
      </c>
    </row>
    <row r="49" spans="1:13" x14ac:dyDescent="0.2">
      <c r="A49" s="139" t="s">
        <v>1</v>
      </c>
      <c r="B49" s="1">
        <v>1983</v>
      </c>
      <c r="C49" s="1">
        <v>1.9981445744633675E-2</v>
      </c>
      <c r="D49" s="1">
        <v>1.3850744813680649E-2</v>
      </c>
      <c r="E49" s="1">
        <v>9518568640823.2969</v>
      </c>
      <c r="F49" s="1">
        <v>3.895297602340691E-3</v>
      </c>
      <c r="G49" s="1">
        <v>1.4268500872342896E-2</v>
      </c>
      <c r="H49" s="1">
        <v>1.2300052394188083E-3</v>
      </c>
      <c r="I49" s="1">
        <v>0</v>
      </c>
      <c r="J49" s="1">
        <v>-5.5430585147023901E-3</v>
      </c>
      <c r="K49" s="275">
        <f t="shared" si="0"/>
        <v>1.4268500872342896E-2</v>
      </c>
      <c r="L49" s="275">
        <f t="shared" si="1"/>
        <v>5.1253028417594989E-3</v>
      </c>
      <c r="M49" s="275">
        <f t="shared" si="2"/>
        <v>-5.5430585147023901E-3</v>
      </c>
    </row>
    <row r="50" spans="1:13" x14ac:dyDescent="0.2">
      <c r="A50" s="139" t="s">
        <v>1</v>
      </c>
      <c r="B50" s="1">
        <v>1984</v>
      </c>
      <c r="C50" s="1">
        <v>4.0724292397499084E-2</v>
      </c>
      <c r="D50" s="1">
        <v>2.1475192159414291E-2</v>
      </c>
      <c r="E50" s="1">
        <v>9784209744047.6836</v>
      </c>
      <c r="F50" s="1">
        <v>6.3061545705486192E-3</v>
      </c>
      <c r="G50" s="1">
        <v>1.9893693249570358E-2</v>
      </c>
      <c r="H50" s="1">
        <v>1.091850562027905E-3</v>
      </c>
      <c r="I50" s="1">
        <v>0</v>
      </c>
      <c r="J50" s="1">
        <v>-5.8165059122221351E-3</v>
      </c>
      <c r="K50" s="275">
        <f t="shared" si="0"/>
        <v>1.9893693249570358E-2</v>
      </c>
      <c r="L50" s="275">
        <f t="shared" si="1"/>
        <v>7.3980051325765244E-3</v>
      </c>
      <c r="M50" s="275">
        <f t="shared" si="2"/>
        <v>-5.8165059122221351E-3</v>
      </c>
    </row>
    <row r="51" spans="1:13" x14ac:dyDescent="0.2">
      <c r="A51" s="139" t="s">
        <v>1</v>
      </c>
      <c r="B51" s="1">
        <v>1985</v>
      </c>
      <c r="C51" s="1">
        <v>4.2989831417798996E-2</v>
      </c>
      <c r="D51" s="1">
        <v>2.3376110941171646E-2</v>
      </c>
      <c r="E51" s="1">
        <v>10054193731130.09</v>
      </c>
      <c r="F51" s="1">
        <v>6.8314995406053231E-3</v>
      </c>
      <c r="G51" s="1">
        <v>2.1784556462036184E-2</v>
      </c>
      <c r="H51" s="1">
        <v>9.2126147762726298E-4</v>
      </c>
      <c r="I51" s="1">
        <v>0</v>
      </c>
      <c r="J51" s="1">
        <v>-6.1612060078217769E-3</v>
      </c>
      <c r="K51" s="275">
        <f t="shared" si="0"/>
        <v>2.1784556462036184E-2</v>
      </c>
      <c r="L51" s="275">
        <f t="shared" si="1"/>
        <v>7.752761018232586E-3</v>
      </c>
      <c r="M51" s="275">
        <f t="shared" si="2"/>
        <v>-6.1612060078217769E-3</v>
      </c>
    </row>
    <row r="52" spans="1:13" x14ac:dyDescent="0.2">
      <c r="A52" s="139" t="s">
        <v>1</v>
      </c>
      <c r="B52" s="1">
        <v>1986</v>
      </c>
      <c r="C52" s="1">
        <v>4.292590543627739E-2</v>
      </c>
      <c r="D52" s="1">
        <v>2.2840498015284538E-2</v>
      </c>
      <c r="E52" s="1">
        <v>10287082519761.562</v>
      </c>
      <c r="F52" s="1">
        <v>5.1679716185559933E-3</v>
      </c>
      <c r="G52" s="1">
        <v>2.1894142525679495E-2</v>
      </c>
      <c r="H52" s="1">
        <v>7.8600312222834731E-4</v>
      </c>
      <c r="I52" s="1">
        <v>0</v>
      </c>
      <c r="J52" s="1">
        <v>-5.0076185507287353E-3</v>
      </c>
      <c r="K52" s="275">
        <f t="shared" si="0"/>
        <v>2.1894142525679495E-2</v>
      </c>
      <c r="L52" s="275">
        <f t="shared" si="1"/>
        <v>5.9539747407843409E-3</v>
      </c>
      <c r="M52" s="275">
        <f t="shared" si="2"/>
        <v>-5.0076185507287353E-3</v>
      </c>
    </row>
    <row r="53" spans="1:13" x14ac:dyDescent="0.2">
      <c r="A53" s="139" t="s">
        <v>1</v>
      </c>
      <c r="B53" s="1">
        <v>1987</v>
      </c>
      <c r="C53" s="1">
        <v>3.9232775568962097E-2</v>
      </c>
      <c r="D53" s="1">
        <v>1.6748983412981033E-2</v>
      </c>
      <c r="E53" s="1">
        <v>10566226234977.561</v>
      </c>
      <c r="F53" s="1">
        <v>3.6251288111340098E-3</v>
      </c>
      <c r="G53" s="1">
        <v>1.5082256229168648E-2</v>
      </c>
      <c r="H53" s="1">
        <v>4.281907956872908E-4</v>
      </c>
      <c r="I53" s="1">
        <v>0</v>
      </c>
      <c r="J53" s="1">
        <v>-2.3865920598502631E-3</v>
      </c>
      <c r="K53" s="275">
        <f t="shared" si="0"/>
        <v>1.5082256229168648E-2</v>
      </c>
      <c r="L53" s="275">
        <f t="shared" si="1"/>
        <v>4.0533196068213003E-3</v>
      </c>
      <c r="M53" s="275">
        <f t="shared" si="2"/>
        <v>-2.3865920598502631E-3</v>
      </c>
    </row>
    <row r="54" spans="1:13" x14ac:dyDescent="0.2">
      <c r="A54" s="139" t="s">
        <v>1</v>
      </c>
      <c r="B54" s="1">
        <v>1988</v>
      </c>
      <c r="C54" s="1">
        <v>3.3482510596513748E-2</v>
      </c>
      <c r="D54" s="1">
        <v>1.4458482153713703E-2</v>
      </c>
      <c r="E54" s="1">
        <v>10995547265951.426</v>
      </c>
      <c r="F54" s="1">
        <v>4.0590813638563209E-3</v>
      </c>
      <c r="G54" s="1">
        <v>1.2668401502529387E-2</v>
      </c>
      <c r="H54" s="1">
        <v>2.1027122398753164E-4</v>
      </c>
      <c r="I54" s="1">
        <v>0</v>
      </c>
      <c r="J54" s="1">
        <v>-2.479271779530843E-3</v>
      </c>
      <c r="K54" s="275">
        <f t="shared" si="0"/>
        <v>1.2668401502529387E-2</v>
      </c>
      <c r="L54" s="275">
        <f t="shared" si="1"/>
        <v>4.2693525878438523E-3</v>
      </c>
      <c r="M54" s="275">
        <f t="shared" si="2"/>
        <v>-2.479271779530843E-3</v>
      </c>
    </row>
    <row r="55" spans="1:13" x14ac:dyDescent="0.2">
      <c r="A55" s="139" t="s">
        <v>1</v>
      </c>
      <c r="B55" s="1">
        <v>1989</v>
      </c>
      <c r="C55" s="1">
        <v>4.5786142349243164E-2</v>
      </c>
      <c r="D55" s="1">
        <v>1.3208863325417042E-2</v>
      </c>
      <c r="E55" s="1">
        <v>11352580449237.609</v>
      </c>
      <c r="F55" s="1">
        <v>4.6245966718026473E-3</v>
      </c>
      <c r="G55" s="1">
        <v>1.1693032655727706E-2</v>
      </c>
      <c r="H55" s="1">
        <v>-2.4215870891764591E-4</v>
      </c>
      <c r="I55" s="1">
        <v>0</v>
      </c>
      <c r="J55" s="1">
        <v>-2.8666062948470472E-3</v>
      </c>
      <c r="K55" s="275">
        <f t="shared" si="0"/>
        <v>1.1693032655727706E-2</v>
      </c>
      <c r="L55" s="275">
        <f t="shared" si="1"/>
        <v>4.3824379628850012E-3</v>
      </c>
      <c r="M55" s="275">
        <f t="shared" si="2"/>
        <v>-2.8666062948470472E-3</v>
      </c>
    </row>
    <row r="56" spans="1:13" x14ac:dyDescent="0.2">
      <c r="A56" s="139" t="s">
        <v>1</v>
      </c>
      <c r="B56" s="1">
        <v>1990</v>
      </c>
      <c r="C56" s="1">
        <v>3.1811688095331192E-2</v>
      </c>
      <c r="D56" s="1">
        <v>6.2803588807582855E-3</v>
      </c>
      <c r="E56" s="1">
        <v>11612148068299.098</v>
      </c>
      <c r="F56" s="1">
        <v>1.6410107956387838E-3</v>
      </c>
      <c r="G56" s="1">
        <v>6.1856782322209864E-3</v>
      </c>
      <c r="H56" s="1">
        <v>6.9563690978373461E-5</v>
      </c>
      <c r="I56" s="1">
        <v>0</v>
      </c>
      <c r="J56" s="1">
        <v>-1.6158936587038284E-3</v>
      </c>
      <c r="K56" s="275">
        <f t="shared" si="0"/>
        <v>6.1856782322209864E-3</v>
      </c>
      <c r="L56" s="275">
        <f t="shared" si="1"/>
        <v>1.7105744866171572E-3</v>
      </c>
      <c r="M56" s="275">
        <f t="shared" si="2"/>
        <v>-1.6158936587038284E-3</v>
      </c>
    </row>
    <row r="57" spans="1:13" x14ac:dyDescent="0.2">
      <c r="A57" s="139" t="s">
        <v>1</v>
      </c>
      <c r="B57" s="1">
        <v>1991</v>
      </c>
      <c r="C57" s="1">
        <v>4.1968472301959991E-2</v>
      </c>
      <c r="D57" s="1">
        <v>4.3574427254498005E-3</v>
      </c>
      <c r="E57" s="1">
        <v>11689253598898.318</v>
      </c>
      <c r="F57" s="1">
        <v>1.3144897754045857E-3</v>
      </c>
      <c r="G57" s="1">
        <v>4.6779876685358263E-3</v>
      </c>
      <c r="H57" s="1">
        <v>-3.2734496460544497E-4</v>
      </c>
      <c r="I57" s="1">
        <v>2.7405600537002282E-3</v>
      </c>
      <c r="J57" s="1">
        <v>-4.0482496520176745E-3</v>
      </c>
      <c r="K57" s="275">
        <f t="shared" si="0"/>
        <v>4.6779876685358263E-3</v>
      </c>
      <c r="L57" s="275">
        <f t="shared" si="1"/>
        <v>3.7277048644993689E-3</v>
      </c>
      <c r="M57" s="275">
        <f t="shared" si="2"/>
        <v>-4.0482496520176745E-3</v>
      </c>
    </row>
    <row r="58" spans="1:13" x14ac:dyDescent="0.2">
      <c r="A58" s="139" t="s">
        <v>1</v>
      </c>
      <c r="B58" s="1">
        <v>1992</v>
      </c>
      <c r="C58" s="1">
        <v>4.7729264944791794E-2</v>
      </c>
      <c r="D58" s="1">
        <v>4.2384732514619827E-3</v>
      </c>
      <c r="E58" s="1">
        <v>11710811936345.176</v>
      </c>
      <c r="F58" s="1">
        <v>2.0250740723766264E-3</v>
      </c>
      <c r="G58" s="1">
        <v>7.1885532304319013E-3</v>
      </c>
      <c r="H58" s="1">
        <v>-1.2048319751210737E-3</v>
      </c>
      <c r="I58" s="1">
        <v>2.3612289629145696E-3</v>
      </c>
      <c r="J58" s="1">
        <v>-6.1315510403488231E-3</v>
      </c>
      <c r="K58" s="275">
        <f t="shared" si="0"/>
        <v>7.1885532304319013E-3</v>
      </c>
      <c r="L58" s="275">
        <f t="shared" si="1"/>
        <v>3.1814710601701223E-3</v>
      </c>
      <c r="M58" s="275">
        <f t="shared" si="2"/>
        <v>-6.1315510403488231E-3</v>
      </c>
    </row>
    <row r="59" spans="1:13" x14ac:dyDescent="0.2">
      <c r="A59" s="139" t="s">
        <v>1</v>
      </c>
      <c r="B59" s="1">
        <v>1993</v>
      </c>
      <c r="C59" s="1">
        <v>3.267921507358551E-2</v>
      </c>
      <c r="D59" s="1">
        <v>9.4422250986099243E-3</v>
      </c>
      <c r="E59" s="1">
        <v>11712582779291.613</v>
      </c>
      <c r="F59" s="1">
        <v>2.1749104539334524E-3</v>
      </c>
      <c r="G59" s="1">
        <v>1.1934637239647319E-2</v>
      </c>
      <c r="H59" s="1">
        <v>-1.3765625427728943E-3</v>
      </c>
      <c r="I59" s="1">
        <v>2.7229491725523506E-3</v>
      </c>
      <c r="J59" s="1">
        <v>-6.0137087343420511E-3</v>
      </c>
      <c r="K59" s="275">
        <f t="shared" si="0"/>
        <v>1.1934637239647319E-2</v>
      </c>
      <c r="L59" s="275">
        <f t="shared" si="1"/>
        <v>3.5212970837129086E-3</v>
      </c>
      <c r="M59" s="275">
        <f t="shared" si="2"/>
        <v>-6.0137087343420511E-3</v>
      </c>
    </row>
    <row r="60" spans="1:13" x14ac:dyDescent="0.2">
      <c r="A60" s="139" t="s">
        <v>1</v>
      </c>
      <c r="B60" s="1">
        <v>1994</v>
      </c>
      <c r="C60" s="1">
        <v>3.5461269319057465E-2</v>
      </c>
      <c r="D60" s="1">
        <v>1.0781912133097649E-2</v>
      </c>
      <c r="E60" s="1">
        <v>12058135619915.285</v>
      </c>
      <c r="F60" s="1">
        <v>2.1954275639888424E-3</v>
      </c>
      <c r="G60" s="1">
        <v>1.3254120716564522E-2</v>
      </c>
      <c r="H60" s="1">
        <v>-1.3900328702393951E-3</v>
      </c>
      <c r="I60" s="1">
        <v>2.4834685306137434E-3</v>
      </c>
      <c r="J60" s="1">
        <v>-5.7610723027400838E-3</v>
      </c>
      <c r="K60" s="275">
        <f t="shared" si="0"/>
        <v>1.3254120716564522E-2</v>
      </c>
      <c r="L60" s="275">
        <f t="shared" si="1"/>
        <v>3.2888632243631907E-3</v>
      </c>
      <c r="M60" s="275">
        <f t="shared" si="2"/>
        <v>-5.7610723027400838E-3</v>
      </c>
    </row>
    <row r="61" spans="1:13" x14ac:dyDescent="0.2">
      <c r="A61" s="139" t="s">
        <v>1</v>
      </c>
      <c r="B61" s="1">
        <v>1995</v>
      </c>
      <c r="C61" s="1">
        <v>3.5974297672510147E-2</v>
      </c>
      <c r="D61" s="1">
        <v>1.002435851842165E-2</v>
      </c>
      <c r="E61" s="1">
        <v>12339115881644.254</v>
      </c>
      <c r="F61" s="1">
        <v>1.4453707055912775E-3</v>
      </c>
      <c r="G61" s="1">
        <v>1.2573505628933033E-2</v>
      </c>
      <c r="H61" s="1">
        <v>-1.3603505831105654E-3</v>
      </c>
      <c r="I61" s="1">
        <v>2.4607655298462543E-3</v>
      </c>
      <c r="J61" s="1">
        <v>-5.0949328570794863E-3</v>
      </c>
      <c r="K61" s="275">
        <f t="shared" si="0"/>
        <v>1.2573505628933033E-2</v>
      </c>
      <c r="L61" s="275">
        <f t="shared" si="1"/>
        <v>2.5457856523269664E-3</v>
      </c>
      <c r="M61" s="275">
        <f t="shared" si="2"/>
        <v>-5.0949328570794863E-3</v>
      </c>
    </row>
    <row r="62" spans="1:13" x14ac:dyDescent="0.2">
      <c r="A62" s="139" t="s">
        <v>1</v>
      </c>
      <c r="B62" s="1">
        <v>1996</v>
      </c>
      <c r="C62" s="1">
        <v>4.2552690953016281E-2</v>
      </c>
      <c r="D62" s="1">
        <v>1.0193593800067902E-2</v>
      </c>
      <c r="E62" s="1">
        <v>12616812698816.688</v>
      </c>
      <c r="F62" s="1">
        <v>2.0719016384569871E-3</v>
      </c>
      <c r="G62" s="1">
        <v>1.1093406706656385E-2</v>
      </c>
      <c r="H62" s="1">
        <v>-5.6957410263035213E-4</v>
      </c>
      <c r="I62" s="1">
        <v>2.6502545710991006E-3</v>
      </c>
      <c r="J62" s="1">
        <v>-5.0523957821690686E-3</v>
      </c>
      <c r="K62" s="275">
        <f t="shared" si="0"/>
        <v>1.1093406706656385E-2</v>
      </c>
      <c r="L62" s="275">
        <f t="shared" si="1"/>
        <v>4.1525821069257358E-3</v>
      </c>
      <c r="M62" s="275">
        <f t="shared" si="2"/>
        <v>-5.0523957821690686E-3</v>
      </c>
    </row>
    <row r="63" spans="1:13" x14ac:dyDescent="0.2">
      <c r="A63" s="139" t="s">
        <v>1</v>
      </c>
      <c r="B63" s="1">
        <v>1997</v>
      </c>
      <c r="C63" s="1">
        <v>6.1406228691339493E-2</v>
      </c>
      <c r="D63" s="1">
        <v>1.1264064349234104E-2</v>
      </c>
      <c r="E63" s="1">
        <v>13035989758971.412</v>
      </c>
      <c r="F63" s="1">
        <v>3.0808078224236761E-3</v>
      </c>
      <c r="G63" s="1">
        <v>1.0574693597328195E-2</v>
      </c>
      <c r="H63" s="1">
        <v>-3.7470429472501675E-4</v>
      </c>
      <c r="I63" s="1">
        <v>3.2673655422803451E-3</v>
      </c>
      <c r="J63" s="1">
        <v>-5.2840975563542515E-3</v>
      </c>
      <c r="K63" s="275">
        <f t="shared" si="0"/>
        <v>1.0574693597328195E-2</v>
      </c>
      <c r="L63" s="275">
        <f t="shared" si="1"/>
        <v>5.9734690699790047E-3</v>
      </c>
      <c r="M63" s="275">
        <f t="shared" si="2"/>
        <v>-5.2840975563542515E-3</v>
      </c>
    </row>
    <row r="64" spans="1:13" x14ac:dyDescent="0.2">
      <c r="A64" s="139" t="s">
        <v>1</v>
      </c>
      <c r="B64" s="1">
        <v>1998</v>
      </c>
      <c r="C64" s="1">
        <v>3.3613026142120361E-2</v>
      </c>
      <c r="D64" s="1">
        <v>5.7538272812962532E-3</v>
      </c>
      <c r="E64" s="1">
        <v>13422335899131.434</v>
      </c>
      <c r="F64" s="1">
        <v>3.8991986607130025E-3</v>
      </c>
      <c r="G64" s="1">
        <v>4.3797682361410087E-3</v>
      </c>
      <c r="H64" s="1">
        <v>2.9322374228623287E-4</v>
      </c>
      <c r="I64" s="1">
        <v>2.180690020286217E-3</v>
      </c>
      <c r="J64" s="1">
        <v>-4.9990529738379802E-3</v>
      </c>
      <c r="K64" s="275">
        <f t="shared" si="0"/>
        <v>4.3797682361410087E-3</v>
      </c>
      <c r="L64" s="275">
        <f t="shared" si="1"/>
        <v>6.373112423285452E-3</v>
      </c>
      <c r="M64" s="275">
        <f t="shared" si="2"/>
        <v>-4.9990529738379802E-3</v>
      </c>
    </row>
    <row r="65" spans="1:13" x14ac:dyDescent="0.2">
      <c r="A65" s="139" t="s">
        <v>1</v>
      </c>
      <c r="B65" s="1">
        <v>1999</v>
      </c>
      <c r="C65" s="1">
        <v>4.1571270674467087E-2</v>
      </c>
      <c r="D65" s="1">
        <v>6.4085614867508411E-3</v>
      </c>
      <c r="E65" s="1">
        <v>13827683288764.561</v>
      </c>
      <c r="F65" s="1">
        <v>5.232374377288386E-3</v>
      </c>
      <c r="G65" s="1">
        <v>3.8411893479590839E-3</v>
      </c>
      <c r="H65" s="1">
        <v>-1.7886815120484261E-4</v>
      </c>
      <c r="I65" s="1">
        <v>3.2742295014405779E-3</v>
      </c>
      <c r="J65" s="1">
        <v>-5.7603635743311427E-3</v>
      </c>
      <c r="K65" s="275">
        <f t="shared" si="0"/>
        <v>3.8411893479590839E-3</v>
      </c>
      <c r="L65" s="275">
        <f t="shared" si="1"/>
        <v>8.3277357275241218E-3</v>
      </c>
      <c r="M65" s="275">
        <f t="shared" si="2"/>
        <v>-5.7603635743311427E-3</v>
      </c>
    </row>
    <row r="66" spans="1:13" x14ac:dyDescent="0.2">
      <c r="A66" s="139" t="s">
        <v>1</v>
      </c>
      <c r="B66" s="1">
        <v>2000</v>
      </c>
      <c r="C66" s="1">
        <v>2.1519679576158524E-2</v>
      </c>
      <c r="D66" s="1">
        <v>4.4656936079263687E-3</v>
      </c>
      <c r="E66" s="1">
        <v>14342132468105.59</v>
      </c>
      <c r="F66" s="1">
        <v>4.812305927070137E-3</v>
      </c>
      <c r="G66" s="1">
        <v>3.5272372010570221E-3</v>
      </c>
      <c r="H66" s="1">
        <v>-4.8330409754341605E-4</v>
      </c>
      <c r="I66" s="1">
        <v>3.4719191740238179E-3</v>
      </c>
      <c r="J66" s="1">
        <v>-6.8624649009704185E-3</v>
      </c>
      <c r="K66" s="275">
        <f t="shared" si="0"/>
        <v>3.5272372010570221E-3</v>
      </c>
      <c r="L66" s="275">
        <f t="shared" si="1"/>
        <v>7.8009210035505389E-3</v>
      </c>
      <c r="M66" s="275">
        <f t="shared" si="2"/>
        <v>-6.8624649009704185E-3</v>
      </c>
    </row>
    <row r="67" spans="1:13" x14ac:dyDescent="0.2">
      <c r="A67" s="139" t="s">
        <v>1</v>
      </c>
      <c r="B67" s="1">
        <v>2001</v>
      </c>
      <c r="C67" s="1">
        <v>6.1783894896507263E-2</v>
      </c>
      <c r="D67" s="1">
        <v>1.243095938116312E-2</v>
      </c>
      <c r="E67" s="1">
        <v>14628031495388.832</v>
      </c>
      <c r="F67" s="1">
        <v>4.6762275765490479E-3</v>
      </c>
      <c r="G67" s="1">
        <v>1.112425211768577E-2</v>
      </c>
      <c r="H67" s="1">
        <v>-3.9644469839856449E-4</v>
      </c>
      <c r="I67" s="1">
        <v>3.7412813487909596E-3</v>
      </c>
      <c r="J67" s="1">
        <v>-6.7143575067886759E-3</v>
      </c>
      <c r="K67" s="275">
        <f t="shared" ref="K67:K130" si="3">G67</f>
        <v>1.112425211768577E-2</v>
      </c>
      <c r="L67" s="275">
        <f t="shared" ref="L67:L130" si="4">F67+H67+I67</f>
        <v>8.0210642269414427E-3</v>
      </c>
      <c r="M67" s="275">
        <f t="shared" ref="M67:M130" si="5">J67</f>
        <v>-6.7143575067886759E-3</v>
      </c>
    </row>
    <row r="68" spans="1:13" x14ac:dyDescent="0.2">
      <c r="A68" s="139" t="s">
        <v>1</v>
      </c>
      <c r="B68" s="1">
        <v>2002</v>
      </c>
      <c r="C68" s="1">
        <v>2.3999173194169998E-2</v>
      </c>
      <c r="D68" s="1">
        <v>1.5396295115351677E-2</v>
      </c>
      <c r="E68" s="1">
        <v>14816087774960.244</v>
      </c>
      <c r="F68" s="1">
        <v>4.5373187911306404E-3</v>
      </c>
      <c r="G68" s="1">
        <v>1.4579851311646519E-2</v>
      </c>
      <c r="H68" s="1">
        <v>-1.7096050411686989E-4</v>
      </c>
      <c r="I68" s="1">
        <v>4.2824100845747547E-3</v>
      </c>
      <c r="J68" s="1">
        <v>-7.8323244721014568E-3</v>
      </c>
      <c r="K68" s="275">
        <f t="shared" si="3"/>
        <v>1.4579851311646519E-2</v>
      </c>
      <c r="L68" s="275">
        <f t="shared" si="4"/>
        <v>8.648768371588525E-3</v>
      </c>
      <c r="M68" s="275">
        <f t="shared" si="5"/>
        <v>-7.8323244721014568E-3</v>
      </c>
    </row>
    <row r="69" spans="1:13" x14ac:dyDescent="0.2">
      <c r="A69" s="139" t="s">
        <v>1</v>
      </c>
      <c r="B69" s="1">
        <v>2003</v>
      </c>
      <c r="C69" s="1">
        <v>-9.3326028436422348E-3</v>
      </c>
      <c r="D69" s="1">
        <v>1.1403574608266354E-2</v>
      </c>
      <c r="E69" s="1">
        <v>15010181487055.549</v>
      </c>
      <c r="F69" s="1">
        <v>4.736598805838735E-3</v>
      </c>
      <c r="G69" s="1">
        <v>1.0703733870972476E-2</v>
      </c>
      <c r="H69" s="1">
        <v>-3.2768635979006969E-4</v>
      </c>
      <c r="I69" s="1">
        <v>4.1754817649715297E-3</v>
      </c>
      <c r="J69" s="1">
        <v>-7.8845529345458829E-3</v>
      </c>
      <c r="K69" s="275">
        <f t="shared" si="3"/>
        <v>1.0703733870972476E-2</v>
      </c>
      <c r="L69" s="275">
        <f t="shared" si="4"/>
        <v>8.5843942110201948E-3</v>
      </c>
      <c r="M69" s="275">
        <f t="shared" si="5"/>
        <v>-7.8845529345458829E-3</v>
      </c>
    </row>
    <row r="70" spans="1:13" x14ac:dyDescent="0.2">
      <c r="A70" s="139" t="s">
        <v>1</v>
      </c>
      <c r="B70" s="1">
        <v>2004</v>
      </c>
      <c r="C70" s="1">
        <v>-3.3779535442590714E-2</v>
      </c>
      <c r="D70" s="1">
        <v>1.0560030117630959E-2</v>
      </c>
      <c r="E70" s="1">
        <v>15390294429573.324</v>
      </c>
      <c r="F70" s="1">
        <v>4.158129057169271E-3</v>
      </c>
      <c r="G70" s="1">
        <v>1.0944535675220709E-2</v>
      </c>
      <c r="H70" s="1">
        <v>-2.6688866158425928E-4</v>
      </c>
      <c r="I70" s="1">
        <v>3.7641641548402673E-3</v>
      </c>
      <c r="J70" s="1">
        <v>-8.039910295820879E-3</v>
      </c>
      <c r="K70" s="275">
        <f t="shared" si="3"/>
        <v>1.0944535675220709E-2</v>
      </c>
      <c r="L70" s="275">
        <f t="shared" si="4"/>
        <v>7.6554045504252793E-3</v>
      </c>
      <c r="M70" s="275">
        <f t="shared" si="5"/>
        <v>-8.039910295820879E-3</v>
      </c>
    </row>
    <row r="71" spans="1:13" x14ac:dyDescent="0.2">
      <c r="A71" s="139" t="s">
        <v>1</v>
      </c>
      <c r="B71" s="1">
        <v>2005</v>
      </c>
      <c r="C71" s="1">
        <v>-3.8158636540174484E-2</v>
      </c>
      <c r="D71" s="1">
        <v>7.5961644761264324E-3</v>
      </c>
      <c r="E71" s="1">
        <v>15778702327930.584</v>
      </c>
      <c r="F71" s="1">
        <v>7.9188466014428055E-3</v>
      </c>
      <c r="G71" s="1">
        <v>6.0649012268083197E-3</v>
      </c>
      <c r="H71" s="1">
        <v>-1.0110669375231938E-3</v>
      </c>
      <c r="I71" s="1">
        <v>3.933259483339226E-3</v>
      </c>
      <c r="J71" s="1">
        <v>-9.3097753986002701E-3</v>
      </c>
      <c r="K71" s="275">
        <f t="shared" si="3"/>
        <v>6.0649012268083197E-3</v>
      </c>
      <c r="L71" s="275">
        <f t="shared" si="4"/>
        <v>1.0841039147258837E-2</v>
      </c>
      <c r="M71" s="275">
        <f t="shared" si="5"/>
        <v>-9.3097753986002701E-3</v>
      </c>
    </row>
    <row r="72" spans="1:13" x14ac:dyDescent="0.2">
      <c r="A72" s="139" t="s">
        <v>1</v>
      </c>
      <c r="B72" s="1">
        <v>2006</v>
      </c>
      <c r="C72" s="1">
        <v>-8.3840183913707733E-2</v>
      </c>
      <c r="D72" s="1">
        <v>2.7659216430038214E-3</v>
      </c>
      <c r="E72" s="1">
        <v>16341071465318.229</v>
      </c>
      <c r="F72" s="1">
        <v>8.7664947585325975E-3</v>
      </c>
      <c r="G72" s="1">
        <v>6.2736712418016006E-4</v>
      </c>
      <c r="H72" s="1">
        <v>-1.8240409096750745E-4</v>
      </c>
      <c r="I72" s="1">
        <v>3.6540387308661806E-3</v>
      </c>
      <c r="J72" s="1">
        <v>-1.009957476261077E-2</v>
      </c>
      <c r="K72" s="275">
        <f t="shared" si="3"/>
        <v>6.2736712418016006E-4</v>
      </c>
      <c r="L72" s="275">
        <f t="shared" si="4"/>
        <v>1.2238129398431271E-2</v>
      </c>
      <c r="M72" s="275">
        <f t="shared" si="5"/>
        <v>-1.009957476261077E-2</v>
      </c>
    </row>
    <row r="73" spans="1:13" x14ac:dyDescent="0.2">
      <c r="A73" s="139" t="s">
        <v>1</v>
      </c>
      <c r="B73" s="1">
        <v>2007</v>
      </c>
      <c r="C73" s="1">
        <v>-0.11145355552434921</v>
      </c>
      <c r="D73" s="1">
        <v>-3.0502474401146173E-3</v>
      </c>
      <c r="E73" s="1">
        <v>16714925108924.652</v>
      </c>
      <c r="F73" s="1">
        <v>-1.4533896514818665E-3</v>
      </c>
      <c r="G73" s="1">
        <v>-7.4571907893378978E-4</v>
      </c>
      <c r="H73" s="1">
        <v>5.7365881857094642E-3</v>
      </c>
      <c r="I73" s="1">
        <v>2.9608440415593439E-3</v>
      </c>
      <c r="J73" s="1">
        <v>-9.5485702396376007E-3</v>
      </c>
      <c r="K73" s="275">
        <f t="shared" si="3"/>
        <v>-7.4571907893378978E-4</v>
      </c>
      <c r="L73" s="275">
        <f t="shared" si="4"/>
        <v>7.2440425757869416E-3</v>
      </c>
      <c r="M73" s="275">
        <f t="shared" si="5"/>
        <v>-9.5485702396376007E-3</v>
      </c>
    </row>
    <row r="74" spans="1:13" x14ac:dyDescent="0.2">
      <c r="A74" s="139" t="s">
        <v>1</v>
      </c>
      <c r="B74" s="1">
        <v>2008</v>
      </c>
      <c r="C74" s="1">
        <v>-9.7724646329879761E-2</v>
      </c>
      <c r="D74" s="1">
        <v>-1.1683759279549122E-2</v>
      </c>
      <c r="E74" s="1">
        <v>16547367799648.215</v>
      </c>
      <c r="F74" s="1">
        <v>-2.2552942527616702E-3</v>
      </c>
      <c r="G74" s="1">
        <v>-2.3023107191275827E-3</v>
      </c>
      <c r="H74" s="1">
        <v>-5.1645189910473838E-4</v>
      </c>
      <c r="I74" s="1">
        <v>3.6077830064225923E-3</v>
      </c>
      <c r="J74" s="1">
        <v>-1.0217485936114509E-2</v>
      </c>
      <c r="K74" s="275">
        <f t="shared" si="3"/>
        <v>-2.3023107191275827E-3</v>
      </c>
      <c r="L74" s="275">
        <f t="shared" si="4"/>
        <v>8.360368545561837E-4</v>
      </c>
      <c r="M74" s="275">
        <f t="shared" si="5"/>
        <v>-1.0217485936114509E-2</v>
      </c>
    </row>
    <row r="75" spans="1:13" x14ac:dyDescent="0.2">
      <c r="A75" s="139" t="s">
        <v>1</v>
      </c>
      <c r="B75" s="1">
        <v>2009</v>
      </c>
      <c r="C75" s="1">
        <v>-0.14606033265590668</v>
      </c>
      <c r="D75" s="1">
        <v>3.9680241607129574E-3</v>
      </c>
      <c r="E75" s="1">
        <v>15981060255664.363</v>
      </c>
      <c r="F75" s="1">
        <v>3.5116366764409005E-3</v>
      </c>
      <c r="G75" s="1">
        <v>5.5848592770179071E-3</v>
      </c>
      <c r="H75" s="1">
        <v>8.8822615415272746E-4</v>
      </c>
      <c r="I75" s="1">
        <v>3.7209669158520696E-3</v>
      </c>
      <c r="J75" s="1">
        <v>-9.7376649070062323E-3</v>
      </c>
      <c r="K75" s="275">
        <f t="shared" si="3"/>
        <v>5.5848592770179071E-3</v>
      </c>
      <c r="L75" s="275">
        <f t="shared" si="4"/>
        <v>8.1208297464456965E-3</v>
      </c>
      <c r="M75" s="275">
        <f t="shared" si="5"/>
        <v>-9.7376649070062323E-3</v>
      </c>
    </row>
    <row r="76" spans="1:13" x14ac:dyDescent="0.2">
      <c r="A76" s="139" t="s">
        <v>1</v>
      </c>
      <c r="B76" s="1">
        <v>2010</v>
      </c>
      <c r="C76" s="1">
        <v>-0.10741961002349854</v>
      </c>
      <c r="D76" s="1">
        <v>8.2563059404492378E-3</v>
      </c>
      <c r="E76" s="1">
        <v>16442530823681.803</v>
      </c>
      <c r="F76" s="1">
        <v>1.2277560307932301E-2</v>
      </c>
      <c r="G76" s="1">
        <v>3.9188477976027595E-3</v>
      </c>
      <c r="H76" s="1">
        <v>-1.4134529376991357E-3</v>
      </c>
      <c r="I76" s="1">
        <v>4.1388506726740496E-3</v>
      </c>
      <c r="J76" s="1">
        <v>-1.0665500447064505E-2</v>
      </c>
      <c r="K76" s="275">
        <f t="shared" si="3"/>
        <v>3.9188477976027595E-3</v>
      </c>
      <c r="L76" s="275">
        <f t="shared" si="4"/>
        <v>1.5002958042907215E-2</v>
      </c>
      <c r="M76" s="275">
        <f t="shared" si="5"/>
        <v>-1.0665500447064505E-2</v>
      </c>
    </row>
    <row r="77" spans="1:13" x14ac:dyDescent="0.2">
      <c r="A77" s="139" t="s">
        <v>1</v>
      </c>
      <c r="B77" s="1">
        <v>2011</v>
      </c>
      <c r="C77" s="1">
        <v>-5.8293696492910385E-2</v>
      </c>
      <c r="D77" s="1">
        <v>6.4070853404700756E-3</v>
      </c>
      <c r="E77" s="1">
        <v>16684244834054.576</v>
      </c>
      <c r="F77" s="1">
        <v>1.134318423514943E-2</v>
      </c>
      <c r="G77" s="1">
        <v>3.1779974373381823E-3</v>
      </c>
      <c r="H77" s="1">
        <v>-1.64240209861515E-3</v>
      </c>
      <c r="I77" s="1">
        <v>4.0246062192257643E-3</v>
      </c>
      <c r="J77" s="1">
        <v>-1.0496300179812696E-2</v>
      </c>
      <c r="K77" s="275">
        <f t="shared" si="3"/>
        <v>3.1779974373381823E-3</v>
      </c>
      <c r="L77" s="275">
        <f t="shared" si="4"/>
        <v>1.3725388355760045E-2</v>
      </c>
      <c r="M77" s="275">
        <f t="shared" si="5"/>
        <v>-1.0496300179812696E-2</v>
      </c>
    </row>
    <row r="78" spans="1:13" x14ac:dyDescent="0.2">
      <c r="A78" s="139" t="s">
        <v>1</v>
      </c>
      <c r="B78" s="1">
        <v>2012</v>
      </c>
      <c r="C78" s="1">
        <v>-0.1120368167757988</v>
      </c>
      <c r="D78" s="1">
        <v>1.5923909842967987E-2</v>
      </c>
      <c r="E78" s="1">
        <v>16630920156087.41</v>
      </c>
      <c r="F78" s="1">
        <v>1.2355687470871469E-2</v>
      </c>
      <c r="G78" s="1">
        <v>1.3770344531935305E-2</v>
      </c>
      <c r="H78" s="1">
        <v>-3.2979943538666949E-3</v>
      </c>
      <c r="I78" s="1">
        <v>4.2403432500496187E-3</v>
      </c>
      <c r="J78" s="1">
        <v>-1.1144471112745703E-2</v>
      </c>
      <c r="K78" s="275">
        <f t="shared" si="3"/>
        <v>1.3770344531935305E-2</v>
      </c>
      <c r="L78" s="275">
        <f t="shared" si="4"/>
        <v>1.3298036367054393E-2</v>
      </c>
      <c r="M78" s="275">
        <f t="shared" si="5"/>
        <v>-1.1144471112745703E-2</v>
      </c>
    </row>
    <row r="79" spans="1:13" x14ac:dyDescent="0.2">
      <c r="A79" s="139" t="s">
        <v>1</v>
      </c>
      <c r="B79" s="1">
        <v>2013</v>
      </c>
      <c r="C79" s="1">
        <v>-0.10401026159524918</v>
      </c>
      <c r="D79" s="1">
        <v>1.929410919547081E-2</v>
      </c>
      <c r="E79" s="1">
        <v>16724985668867.807</v>
      </c>
      <c r="F79" s="1">
        <v>1.2340111826126893E-2</v>
      </c>
      <c r="G79" s="1">
        <v>1.580442120719024E-2</v>
      </c>
      <c r="H79" s="1">
        <v>-1.4662529776358171E-3</v>
      </c>
      <c r="I79" s="1">
        <v>3.755664076495158E-3</v>
      </c>
      <c r="J79" s="1">
        <v>-1.1139835082921358E-2</v>
      </c>
      <c r="K79" s="275">
        <f t="shared" si="3"/>
        <v>1.580442120719024E-2</v>
      </c>
      <c r="L79" s="275">
        <f t="shared" si="4"/>
        <v>1.4629522924986234E-2</v>
      </c>
      <c r="M79" s="275">
        <f t="shared" si="5"/>
        <v>-1.1139835082921358E-2</v>
      </c>
    </row>
    <row r="80" spans="1:13" x14ac:dyDescent="0.2">
      <c r="A80" s="139" t="s">
        <v>1</v>
      </c>
      <c r="B80" s="1">
        <v>2014</v>
      </c>
      <c r="C80" s="1">
        <v>-2.2663373500108719E-2</v>
      </c>
      <c r="D80" s="1">
        <v>1.7804263159632683E-2</v>
      </c>
      <c r="E80" s="1">
        <v>16947503601110.578</v>
      </c>
      <c r="F80" s="1">
        <v>3.0791761249662811E-3</v>
      </c>
      <c r="G80" s="1">
        <v>2.0557372922236333E-2</v>
      </c>
      <c r="H80" s="1">
        <v>1.0574947832089469E-3</v>
      </c>
      <c r="I80" s="1">
        <v>3.8902310531049489E-3</v>
      </c>
      <c r="J80" s="1">
        <v>-1.0780013008845702E-2</v>
      </c>
      <c r="K80" s="275">
        <f t="shared" si="3"/>
        <v>2.0557372922236333E-2</v>
      </c>
      <c r="L80" s="275">
        <f t="shared" si="4"/>
        <v>8.0269019612801765E-3</v>
      </c>
      <c r="M80" s="275">
        <f t="shared" si="5"/>
        <v>-1.0780013008845702E-2</v>
      </c>
    </row>
    <row r="81" spans="1:13" x14ac:dyDescent="0.2">
      <c r="A81" s="139" t="s">
        <v>1</v>
      </c>
      <c r="B81" s="1">
        <v>2015</v>
      </c>
      <c r="C81" s="1">
        <v>-2.2332262247800827E-2</v>
      </c>
      <c r="D81" s="1">
        <v>2.568313293159008E-2</v>
      </c>
      <c r="E81" s="1">
        <v>17305624076557.623</v>
      </c>
      <c r="F81" s="1">
        <v>-1.2738936654677437E-2</v>
      </c>
      <c r="G81" s="1">
        <v>2.8096989852211311E-2</v>
      </c>
      <c r="H81" s="1">
        <v>1.7137417966065563E-2</v>
      </c>
      <c r="I81" s="1">
        <v>1.7703198419007609E-3</v>
      </c>
      <c r="J81" s="1">
        <v>-8.5826591840220401E-3</v>
      </c>
      <c r="K81" s="275">
        <f t="shared" si="3"/>
        <v>2.8096989852211311E-2</v>
      </c>
      <c r="L81" s="275">
        <f t="shared" si="4"/>
        <v>6.1688011532888875E-3</v>
      </c>
      <c r="M81" s="275">
        <f t="shared" si="5"/>
        <v>-8.5826591840220401E-3</v>
      </c>
    </row>
    <row r="82" spans="1:13" x14ac:dyDescent="0.2">
      <c r="A82" s="139" t="s">
        <v>1</v>
      </c>
      <c r="B82" s="1">
        <v>2016</v>
      </c>
      <c r="C82" s="1">
        <v>4.9616832286119461E-2</v>
      </c>
      <c r="D82" s="1">
        <v>2.4262994527816772E-2</v>
      </c>
      <c r="E82" s="1">
        <v>17651766008268.477</v>
      </c>
      <c r="F82" s="1">
        <v>3.7957934076360915E-3</v>
      </c>
      <c r="G82" s="1">
        <v>2.6346754524375113E-2</v>
      </c>
      <c r="H82" s="1">
        <v>-2.746058098072199E-4</v>
      </c>
      <c r="I82" s="1">
        <v>3.0049538542822976E-3</v>
      </c>
      <c r="J82" s="1">
        <v>-8.6099012511315701E-3</v>
      </c>
      <c r="K82" s="275">
        <f t="shared" si="3"/>
        <v>2.6346754524375113E-2</v>
      </c>
      <c r="L82" s="275">
        <f t="shared" si="4"/>
        <v>6.5261414521111689E-3</v>
      </c>
      <c r="M82" s="275">
        <f t="shared" si="5"/>
        <v>-8.6099012511315701E-3</v>
      </c>
    </row>
    <row r="83" spans="1:13" x14ac:dyDescent="0.2">
      <c r="A83" s="139" t="s">
        <v>1</v>
      </c>
      <c r="B83" s="1">
        <v>2017</v>
      </c>
      <c r="C83" s="1">
        <v>3.5771880298852921E-2</v>
      </c>
      <c r="D83" s="1">
        <v>2.3468509316444397E-2</v>
      </c>
      <c r="E83" s="1">
        <v>18141169682369.867</v>
      </c>
      <c r="F83" s="1">
        <v>3.265830480500938E-3</v>
      </c>
      <c r="G83" s="1">
        <v>2.558432345886574E-2</v>
      </c>
      <c r="H83" s="1">
        <v>9.3852554225824596E-4</v>
      </c>
      <c r="I83" s="1">
        <v>2.4932919344523513E-3</v>
      </c>
      <c r="J83" s="1">
        <v>-8.8134617126347532E-3</v>
      </c>
      <c r="K83" s="275">
        <f t="shared" si="3"/>
        <v>2.558432345886574E-2</v>
      </c>
      <c r="L83" s="275">
        <f t="shared" si="4"/>
        <v>6.697647957211535E-3</v>
      </c>
      <c r="M83" s="275">
        <f t="shared" si="5"/>
        <v>-8.8134617126347532E-3</v>
      </c>
    </row>
    <row r="84" spans="1:13" x14ac:dyDescent="0.2">
      <c r="A84" s="139" t="s">
        <v>1</v>
      </c>
      <c r="B84" s="1">
        <v>2018</v>
      </c>
      <c r="C84" s="1">
        <v>0.10063307732343674</v>
      </c>
      <c r="D84" s="1">
        <v>2.2222608327865601E-2</v>
      </c>
      <c r="E84" s="1">
        <v>18511317256437.516</v>
      </c>
      <c r="F84" s="1">
        <v>8.1539110134052403E-3</v>
      </c>
      <c r="G84" s="1">
        <v>2.1529908310437988E-2</v>
      </c>
      <c r="H84" s="1">
        <v>-1.4723078703529242E-3</v>
      </c>
      <c r="I84" s="1">
        <v>2.6591336117056247E-3</v>
      </c>
      <c r="J84" s="1">
        <v>-8.6480380518184352E-3</v>
      </c>
      <c r="K84" s="275">
        <f t="shared" si="3"/>
        <v>2.1529908310437988E-2</v>
      </c>
      <c r="L84" s="275">
        <f t="shared" si="4"/>
        <v>9.3407367547579407E-3</v>
      </c>
      <c r="M84" s="275">
        <f t="shared" si="5"/>
        <v>-8.6480380518184352E-3</v>
      </c>
    </row>
    <row r="85" spans="1:13" x14ac:dyDescent="0.2">
      <c r="A85" s="139" t="s">
        <v>1</v>
      </c>
      <c r="B85" s="1">
        <v>2019</v>
      </c>
      <c r="C85" s="1">
        <v>0.16626933217048645</v>
      </c>
      <c r="D85" s="1">
        <v>1.9637905061244965E-2</v>
      </c>
      <c r="E85" s="1">
        <v>18562137332173.445</v>
      </c>
      <c r="F85" s="1">
        <v>7.1071608141788705E-3</v>
      </c>
      <c r="G85" s="1">
        <v>1.9544731891451932E-2</v>
      </c>
      <c r="H85" s="1">
        <v>-8.5874356216368748E-4</v>
      </c>
      <c r="I85" s="1">
        <v>2.8100912179011049E-3</v>
      </c>
      <c r="J85" s="1">
        <v>-8.9653352640509925E-3</v>
      </c>
      <c r="K85" s="275">
        <f t="shared" si="3"/>
        <v>1.9544731891451932E-2</v>
      </c>
      <c r="L85" s="275">
        <f t="shared" si="4"/>
        <v>9.058508469916288E-3</v>
      </c>
      <c r="M85" s="275">
        <f t="shared" si="5"/>
        <v>-8.9653352640509925E-3</v>
      </c>
    </row>
    <row r="86" spans="1:13" x14ac:dyDescent="0.2">
      <c r="A86" s="139" t="s">
        <v>1</v>
      </c>
      <c r="B86" s="1">
        <v>2020</v>
      </c>
      <c r="C86" s="1">
        <v>0.23922298848628998</v>
      </c>
      <c r="D86" s="1">
        <v>2.0288506522774696E-2</v>
      </c>
      <c r="E86" s="1">
        <v>17550880694650.879</v>
      </c>
      <c r="F86" s="1">
        <v>6.5852859718537257E-3</v>
      </c>
      <c r="G86" s="1">
        <v>2.0976538615261942E-2</v>
      </c>
      <c r="H86" s="1">
        <v>-1.3999874826073459E-3</v>
      </c>
      <c r="I86" s="1">
        <v>3.8110123839740617E-3</v>
      </c>
      <c r="J86" s="1">
        <v>-9.6843434008669974E-3</v>
      </c>
      <c r="K86" s="275">
        <f t="shared" si="3"/>
        <v>2.0976538615261942E-2</v>
      </c>
      <c r="L86" s="275">
        <f t="shared" si="4"/>
        <v>8.9963108732204408E-3</v>
      </c>
      <c r="M86" s="275">
        <f t="shared" si="5"/>
        <v>-9.6843434008669974E-3</v>
      </c>
    </row>
    <row r="87" spans="1:13" x14ac:dyDescent="0.2">
      <c r="A87" s="139" t="s">
        <v>1</v>
      </c>
      <c r="B87" s="1">
        <v>2021</v>
      </c>
      <c r="C87" s="1">
        <v>0.29693451523780823</v>
      </c>
      <c r="D87" s="1">
        <v>2.608104981482029E-2</v>
      </c>
      <c r="E87" s="1">
        <v>18805077641670.914</v>
      </c>
      <c r="F87" s="1">
        <v>1.4918975785406343E-2</v>
      </c>
      <c r="G87" s="1">
        <v>1.7897687195216137E-2</v>
      </c>
      <c r="H87" s="1">
        <v>-1.1511142575616963E-3</v>
      </c>
      <c r="I87" s="1">
        <v>3.3453942714084832E-3</v>
      </c>
      <c r="J87" s="1">
        <v>-8.9298936476889801E-3</v>
      </c>
      <c r="K87" s="275">
        <f t="shared" si="3"/>
        <v>1.7897687195216137E-2</v>
      </c>
      <c r="L87" s="275">
        <f t="shared" si="4"/>
        <v>1.711325579925313E-2</v>
      </c>
      <c r="M87" s="275">
        <f t="shared" si="5"/>
        <v>-8.9298936476889801E-3</v>
      </c>
    </row>
    <row r="88" spans="1:13" x14ac:dyDescent="0.2">
      <c r="A88" s="139" t="s">
        <v>1</v>
      </c>
      <c r="B88" s="1">
        <v>2022</v>
      </c>
      <c r="C88" s="1">
        <v>0.21930555999279022</v>
      </c>
      <c r="D88" s="1">
        <v>1.0568037629127502E-2</v>
      </c>
      <c r="E88" s="1">
        <v>19458584536376.598</v>
      </c>
      <c r="F88" s="1">
        <v>1.3722164186541338E-2</v>
      </c>
      <c r="G88" s="1">
        <v>3.8822080482403013E-3</v>
      </c>
      <c r="H88" s="1">
        <v>1.6500191384322141E-4</v>
      </c>
      <c r="I88" s="1">
        <v>3.0203792267108403E-3</v>
      </c>
      <c r="J88" s="1">
        <v>-1.022171666913451E-2</v>
      </c>
      <c r="K88" s="275">
        <f t="shared" si="3"/>
        <v>3.8822080482403013E-3</v>
      </c>
      <c r="L88" s="275">
        <f t="shared" si="4"/>
        <v>1.6907545327095399E-2</v>
      </c>
      <c r="M88" s="275">
        <f t="shared" si="5"/>
        <v>-1.022171666913451E-2</v>
      </c>
    </row>
    <row r="89" spans="1:13" x14ac:dyDescent="0.2">
      <c r="A89" s="139" t="s">
        <v>1</v>
      </c>
      <c r="B89" s="1">
        <v>2023</v>
      </c>
      <c r="C89" s="1">
        <v>0.22867834568023682</v>
      </c>
      <c r="D89" s="1">
        <v>2.7368610724806786E-2</v>
      </c>
      <c r="E89" s="1">
        <v>19368396683502.059</v>
      </c>
      <c r="F89" s="1">
        <v>1.1467707941786358E-2</v>
      </c>
      <c r="G89" s="1">
        <v>2.2124535419415656E-2</v>
      </c>
      <c r="H89" s="1">
        <v>-2.3894854562783654E-4</v>
      </c>
      <c r="I89" s="1">
        <v>2.8048078641121016E-3</v>
      </c>
      <c r="J89" s="1">
        <v>-8.7894916319885413E-3</v>
      </c>
      <c r="K89" s="275">
        <f t="shared" si="3"/>
        <v>2.2124535419415656E-2</v>
      </c>
      <c r="L89" s="275">
        <f t="shared" si="4"/>
        <v>1.4033567260270621E-2</v>
      </c>
      <c r="M89" s="275">
        <f t="shared" si="5"/>
        <v>-8.7894916319885413E-3</v>
      </c>
    </row>
    <row r="90" spans="1:13" x14ac:dyDescent="0.2">
      <c r="A90" s="139" t="s">
        <v>2</v>
      </c>
      <c r="B90" s="1">
        <v>1980</v>
      </c>
      <c r="C90" s="1">
        <v>-0.31832650303840637</v>
      </c>
      <c r="D90" s="1">
        <v>-3.1854763627052307E-2</v>
      </c>
      <c r="E90" s="1">
        <v>2451578560463.5405</v>
      </c>
      <c r="F90" s="1">
        <v>-3.7590299744088833E-2</v>
      </c>
      <c r="G90" s="1">
        <v>-4.9319357364427203E-3</v>
      </c>
      <c r="H90" s="1">
        <v>5.3451545468732476E-3</v>
      </c>
      <c r="I90" s="1">
        <v>0</v>
      </c>
      <c r="J90" s="1">
        <v>5.3223170548603151E-3</v>
      </c>
      <c r="K90" s="275">
        <f t="shared" si="3"/>
        <v>-4.9319357364427203E-3</v>
      </c>
      <c r="L90" s="275">
        <f t="shared" si="4"/>
        <v>-3.2245145197215587E-2</v>
      </c>
      <c r="M90" s="275">
        <f t="shared" si="5"/>
        <v>5.3223170548603151E-3</v>
      </c>
    </row>
    <row r="91" spans="1:13" x14ac:dyDescent="0.2">
      <c r="A91" s="139" t="s">
        <v>2</v>
      </c>
      <c r="B91" s="1">
        <v>1981</v>
      </c>
      <c r="C91" s="1">
        <v>-0.32271894812583923</v>
      </c>
      <c r="D91" s="1">
        <v>-4.136151447892189E-2</v>
      </c>
      <c r="E91" s="1">
        <v>2462722738500.606</v>
      </c>
      <c r="F91" s="1">
        <v>-3.8435384139814684E-2</v>
      </c>
      <c r="G91" s="1">
        <v>-7.9193905216695167E-3</v>
      </c>
      <c r="H91" s="1">
        <v>1.8851204634803413E-4</v>
      </c>
      <c r="I91" s="1">
        <v>0</v>
      </c>
      <c r="J91" s="1">
        <v>4.8047480930925521E-3</v>
      </c>
      <c r="K91" s="275">
        <f t="shared" si="3"/>
        <v>-7.9193905216695167E-3</v>
      </c>
      <c r="L91" s="275">
        <f t="shared" si="4"/>
        <v>-3.8246872093466652E-2</v>
      </c>
      <c r="M91" s="275">
        <f t="shared" si="5"/>
        <v>4.8047480930925521E-3</v>
      </c>
    </row>
    <row r="92" spans="1:13" x14ac:dyDescent="0.2">
      <c r="A92" s="139" t="s">
        <v>2</v>
      </c>
      <c r="B92" s="1">
        <v>1982</v>
      </c>
      <c r="C92" s="1">
        <v>-0.43331506848335266</v>
      </c>
      <c r="D92" s="1">
        <v>-4.6931322664022446E-2</v>
      </c>
      <c r="E92" s="1">
        <v>2387747200464.5659</v>
      </c>
      <c r="F92" s="1">
        <v>-5.6859968077075933E-2</v>
      </c>
      <c r="G92" s="1">
        <v>3.7625893935012444E-3</v>
      </c>
      <c r="H92" s="1">
        <v>5.9135686471501663E-4</v>
      </c>
      <c r="I92" s="1">
        <v>0</v>
      </c>
      <c r="J92" s="1">
        <v>5.5746995156371092E-3</v>
      </c>
      <c r="K92" s="275">
        <f t="shared" si="3"/>
        <v>3.7625893935012444E-3</v>
      </c>
      <c r="L92" s="275">
        <f t="shared" si="4"/>
        <v>-5.6268611212360917E-2</v>
      </c>
      <c r="M92" s="275">
        <f t="shared" si="5"/>
        <v>5.5746995156371092E-3</v>
      </c>
    </row>
    <row r="93" spans="1:13" x14ac:dyDescent="0.2">
      <c r="A93" s="139" t="s">
        <v>2</v>
      </c>
      <c r="B93" s="1">
        <v>1983</v>
      </c>
      <c r="C93" s="1">
        <v>-0.35479345917701721</v>
      </c>
      <c r="D93" s="1">
        <v>-1.8980639288201928E-3</v>
      </c>
      <c r="E93" s="1">
        <v>2334113690274.0356</v>
      </c>
      <c r="F93" s="1">
        <v>-6.1117922719847256E-2</v>
      </c>
      <c r="G93" s="1">
        <v>5.0877014920737283E-2</v>
      </c>
      <c r="H93" s="1">
        <v>9.1931442435254894E-4</v>
      </c>
      <c r="I93" s="1">
        <v>0</v>
      </c>
      <c r="J93" s="1">
        <v>7.4235287628302673E-3</v>
      </c>
      <c r="K93" s="275">
        <f t="shared" si="3"/>
        <v>5.0877014920737283E-2</v>
      </c>
      <c r="L93" s="275">
        <f t="shared" si="4"/>
        <v>-6.0198608295494706E-2</v>
      </c>
      <c r="M93" s="275">
        <f t="shared" si="5"/>
        <v>7.4235287628302673E-3</v>
      </c>
    </row>
    <row r="94" spans="1:13" x14ac:dyDescent="0.2">
      <c r="A94" s="139" t="s">
        <v>2</v>
      </c>
      <c r="B94" s="1">
        <v>1984</v>
      </c>
      <c r="C94" s="1">
        <v>-0.314342200756073</v>
      </c>
      <c r="D94" s="1">
        <v>1.0786427184939384E-2</v>
      </c>
      <c r="E94" s="1">
        <v>2417884204717.1445</v>
      </c>
      <c r="F94" s="1">
        <v>-6.2350858795533426E-2</v>
      </c>
      <c r="G94" s="1">
        <v>6.4271805407046467E-2</v>
      </c>
      <c r="H94" s="1">
        <v>8.3332799375854727E-4</v>
      </c>
      <c r="I94" s="1">
        <v>0</v>
      </c>
      <c r="J94" s="1">
        <v>8.0321520419798335E-3</v>
      </c>
      <c r="K94" s="275">
        <f t="shared" si="3"/>
        <v>6.4271805407046467E-2</v>
      </c>
      <c r="L94" s="275">
        <f t="shared" si="4"/>
        <v>-6.1517530801774876E-2</v>
      </c>
      <c r="M94" s="275">
        <f t="shared" si="5"/>
        <v>8.0321520419798335E-3</v>
      </c>
    </row>
    <row r="95" spans="1:13" x14ac:dyDescent="0.2">
      <c r="A95" s="139" t="s">
        <v>2</v>
      </c>
      <c r="B95" s="1">
        <v>1985</v>
      </c>
      <c r="C95" s="1">
        <v>-0.29910999536514282</v>
      </c>
      <c r="D95" s="1">
        <v>6.8307486362755299E-3</v>
      </c>
      <c r="E95" s="1">
        <v>2480279586171.3691</v>
      </c>
      <c r="F95" s="1">
        <v>-5.8130354083112901E-2</v>
      </c>
      <c r="G95" s="1">
        <v>5.2216454251393464E-2</v>
      </c>
      <c r="H95" s="1">
        <v>6.6274564658841981E-4</v>
      </c>
      <c r="I95" s="1">
        <v>0</v>
      </c>
      <c r="J95" s="1">
        <v>1.2081902296990341E-2</v>
      </c>
      <c r="K95" s="275">
        <f t="shared" si="3"/>
        <v>5.2216454251393464E-2</v>
      </c>
      <c r="L95" s="275">
        <f t="shared" si="4"/>
        <v>-5.746760843652448E-2</v>
      </c>
      <c r="M95" s="275">
        <f t="shared" si="5"/>
        <v>1.2081902296990341E-2</v>
      </c>
    </row>
    <row r="96" spans="1:13" x14ac:dyDescent="0.2">
      <c r="A96" s="139" t="s">
        <v>2</v>
      </c>
      <c r="B96" s="1">
        <v>1986</v>
      </c>
      <c r="C96" s="1">
        <v>-0.33709722757339478</v>
      </c>
      <c r="D96" s="1">
        <v>-2.0101161673665047E-2</v>
      </c>
      <c r="E96" s="1">
        <v>2584919880137.48</v>
      </c>
      <c r="F96" s="1">
        <v>-5.4217924157306724E-2</v>
      </c>
      <c r="G96" s="1">
        <v>2.5088803954435423E-2</v>
      </c>
      <c r="H96" s="1">
        <v>9.4543953530414743E-4</v>
      </c>
      <c r="I96" s="1">
        <v>0</v>
      </c>
      <c r="J96" s="1">
        <v>8.0825195850624688E-3</v>
      </c>
      <c r="K96" s="275">
        <f t="shared" si="3"/>
        <v>2.5088803954435423E-2</v>
      </c>
      <c r="L96" s="275">
        <f t="shared" si="4"/>
        <v>-5.3272484622002576E-2</v>
      </c>
      <c r="M96" s="275">
        <f t="shared" si="5"/>
        <v>8.0825195850624688E-3</v>
      </c>
    </row>
    <row r="97" spans="1:13" x14ac:dyDescent="0.2">
      <c r="A97" s="139" t="s">
        <v>2</v>
      </c>
      <c r="B97" s="1">
        <v>1987</v>
      </c>
      <c r="C97" s="1">
        <v>-0.33085629343986511</v>
      </c>
      <c r="D97" s="1">
        <v>-6.6039478406310081E-3</v>
      </c>
      <c r="E97" s="1">
        <v>2686391717379.7822</v>
      </c>
      <c r="F97" s="1">
        <v>-4.8676602390873402E-2</v>
      </c>
      <c r="G97" s="1">
        <v>3.2248322447910163E-2</v>
      </c>
      <c r="H97" s="1">
        <v>1.1514123604102621E-3</v>
      </c>
      <c r="I97" s="1">
        <v>0</v>
      </c>
      <c r="J97" s="1">
        <v>8.6729186777475091E-3</v>
      </c>
      <c r="K97" s="275">
        <f t="shared" si="3"/>
        <v>3.2248322447910163E-2</v>
      </c>
      <c r="L97" s="275">
        <f t="shared" si="4"/>
        <v>-4.7525190030463141E-2</v>
      </c>
      <c r="M97" s="275">
        <f t="shared" si="5"/>
        <v>8.6729186777475091E-3</v>
      </c>
    </row>
    <row r="98" spans="1:13" x14ac:dyDescent="0.2">
      <c r="A98" s="139" t="s">
        <v>2</v>
      </c>
      <c r="B98" s="1">
        <v>1988</v>
      </c>
      <c r="C98" s="1">
        <v>-0.23628890514373779</v>
      </c>
      <c r="D98" s="1">
        <v>-9.5416950061917305E-3</v>
      </c>
      <c r="E98" s="1">
        <v>2725014349406.5654</v>
      </c>
      <c r="F98" s="1">
        <v>-4.9504482652473793E-2</v>
      </c>
      <c r="G98" s="1">
        <v>2.8978845049940416E-2</v>
      </c>
      <c r="H98" s="1">
        <v>9.7395961481812853E-4</v>
      </c>
      <c r="I98" s="1">
        <v>0</v>
      </c>
      <c r="J98" s="1">
        <v>1.0009983888811025E-2</v>
      </c>
      <c r="K98" s="275">
        <f t="shared" si="3"/>
        <v>2.8978845049940416E-2</v>
      </c>
      <c r="L98" s="275">
        <f t="shared" si="4"/>
        <v>-4.8530523037655662E-2</v>
      </c>
      <c r="M98" s="275">
        <f t="shared" si="5"/>
        <v>1.0009983888811025E-2</v>
      </c>
    </row>
    <row r="99" spans="1:13" x14ac:dyDescent="0.2">
      <c r="A99" s="139" t="s">
        <v>2</v>
      </c>
      <c r="B99" s="1">
        <v>1989</v>
      </c>
      <c r="C99" s="1">
        <v>-0.18168118596076965</v>
      </c>
      <c r="D99" s="1">
        <v>-1.5674257650971413E-2</v>
      </c>
      <c r="E99" s="1">
        <v>2750859435234.2837</v>
      </c>
      <c r="F99" s="1">
        <v>-5.2794266100626513E-2</v>
      </c>
      <c r="G99" s="1">
        <v>2.6286689048758763E-2</v>
      </c>
      <c r="H99" s="1">
        <v>1.0093052624477316E-3</v>
      </c>
      <c r="I99" s="1">
        <v>0</v>
      </c>
      <c r="J99" s="1">
        <v>9.8240141579869853E-3</v>
      </c>
      <c r="K99" s="275">
        <f t="shared" si="3"/>
        <v>2.6286689048758763E-2</v>
      </c>
      <c r="L99" s="275">
        <f t="shared" si="4"/>
        <v>-5.1784960838178781E-2</v>
      </c>
      <c r="M99" s="275">
        <f t="shared" si="5"/>
        <v>9.8240141579869853E-3</v>
      </c>
    </row>
    <row r="100" spans="1:13" x14ac:dyDescent="0.2">
      <c r="A100" s="139" t="s">
        <v>2</v>
      </c>
      <c r="B100" s="1">
        <v>1990</v>
      </c>
      <c r="C100" s="1">
        <v>-0.16131885349750519</v>
      </c>
      <c r="D100" s="1">
        <v>2.635027514770627E-3</v>
      </c>
      <c r="E100" s="1">
        <v>2804548481054.4312</v>
      </c>
      <c r="F100" s="1">
        <v>-4.1358739737068516E-2</v>
      </c>
      <c r="G100" s="1">
        <v>3.2793366143570958E-2</v>
      </c>
      <c r="H100" s="1">
        <v>1.2159515451915688E-3</v>
      </c>
      <c r="I100" s="1">
        <v>0</v>
      </c>
      <c r="J100" s="1">
        <v>9.9844506176776631E-3</v>
      </c>
      <c r="K100" s="275">
        <f t="shared" si="3"/>
        <v>3.2793366143570958E-2</v>
      </c>
      <c r="L100" s="275">
        <f t="shared" si="4"/>
        <v>-4.0142788191876944E-2</v>
      </c>
      <c r="M100" s="275">
        <f t="shared" si="5"/>
        <v>9.9844506176776631E-3</v>
      </c>
    </row>
    <row r="101" spans="1:13" x14ac:dyDescent="0.2">
      <c r="A101" s="139" t="s">
        <v>2</v>
      </c>
      <c r="B101" s="1">
        <v>1991</v>
      </c>
      <c r="C101" s="1">
        <v>-0.13816849887371063</v>
      </c>
      <c r="D101" s="1">
        <v>-1.3820705004036427E-2</v>
      </c>
      <c r="E101" s="1">
        <v>2912730160111.145</v>
      </c>
      <c r="F101" s="1">
        <v>-3.3230037734218031E-2</v>
      </c>
      <c r="G101" s="1">
        <v>1.3211775124557174E-2</v>
      </c>
      <c r="H101" s="1">
        <v>9.9967342837549845E-4</v>
      </c>
      <c r="I101" s="1">
        <v>-4.2591176548101581E-3</v>
      </c>
      <c r="J101" s="1">
        <v>9.4570026195336145E-3</v>
      </c>
      <c r="K101" s="275">
        <f t="shared" si="3"/>
        <v>1.3211775124557174E-2</v>
      </c>
      <c r="L101" s="275">
        <f t="shared" si="4"/>
        <v>-3.6489481960652687E-2</v>
      </c>
      <c r="M101" s="275">
        <f t="shared" si="5"/>
        <v>9.4570026195336145E-3</v>
      </c>
    </row>
    <row r="102" spans="1:13" x14ac:dyDescent="0.2">
      <c r="A102" s="139" t="s">
        <v>2</v>
      </c>
      <c r="B102" s="1">
        <v>1992</v>
      </c>
      <c r="C102" s="1">
        <v>-0.14490997791290283</v>
      </c>
      <c r="D102" s="1">
        <v>-2.8731463477015495E-2</v>
      </c>
      <c r="E102" s="1">
        <v>2954872106890.9937</v>
      </c>
      <c r="F102" s="1">
        <v>-3.303800030781482E-2</v>
      </c>
      <c r="G102" s="1">
        <v>-2.097333673935841E-3</v>
      </c>
      <c r="H102" s="1">
        <v>1.160334778867875E-3</v>
      </c>
      <c r="I102" s="1">
        <v>-4.5695663029627848E-3</v>
      </c>
      <c r="J102" s="1">
        <v>9.8131010859587239E-3</v>
      </c>
      <c r="K102" s="275">
        <f t="shared" si="3"/>
        <v>-2.097333673935841E-3</v>
      </c>
      <c r="L102" s="275">
        <f t="shared" si="4"/>
        <v>-3.6447231831909732E-2</v>
      </c>
      <c r="M102" s="275">
        <f t="shared" si="5"/>
        <v>9.8131010859587239E-3</v>
      </c>
    </row>
    <row r="103" spans="1:13" x14ac:dyDescent="0.2">
      <c r="A103" s="139" t="s">
        <v>2</v>
      </c>
      <c r="B103" s="1">
        <v>1993</v>
      </c>
      <c r="C103" s="1">
        <v>-0.14345498383045197</v>
      </c>
      <c r="D103" s="1">
        <v>-3.6413483321666718E-2</v>
      </c>
      <c r="E103" s="1">
        <v>3058539535829.4536</v>
      </c>
      <c r="F103" s="1">
        <v>-3.4700237712359194E-2</v>
      </c>
      <c r="G103" s="1">
        <v>-6.5526383260499513E-3</v>
      </c>
      <c r="H103" s="1">
        <v>9.4486339775790213E-4</v>
      </c>
      <c r="I103" s="1">
        <v>-4.4951849678492601E-3</v>
      </c>
      <c r="J103" s="1">
        <v>8.3897152920608536E-3</v>
      </c>
      <c r="K103" s="275">
        <f t="shared" si="3"/>
        <v>-6.5526383260499513E-3</v>
      </c>
      <c r="L103" s="275">
        <f t="shared" si="4"/>
        <v>-3.8250559282450552E-2</v>
      </c>
      <c r="M103" s="275">
        <f t="shared" si="5"/>
        <v>8.3897152920608536E-3</v>
      </c>
    </row>
    <row r="104" spans="1:13" x14ac:dyDescent="0.2">
      <c r="A104" s="139" t="s">
        <v>2</v>
      </c>
      <c r="B104" s="1">
        <v>1994</v>
      </c>
      <c r="C104" s="1">
        <v>-9.7107246518135071E-2</v>
      </c>
      <c r="D104" s="1">
        <v>-3.2811753451824188E-2</v>
      </c>
      <c r="E104" s="1">
        <v>3183170731834.418</v>
      </c>
      <c r="F104" s="1">
        <v>-3.3249499520637486E-2</v>
      </c>
      <c r="G104" s="1">
        <v>-5.9223852749461167E-3</v>
      </c>
      <c r="H104" s="1">
        <v>1.0969787397486956E-3</v>
      </c>
      <c r="I104" s="1">
        <v>-4.1701056721423196E-3</v>
      </c>
      <c r="J104" s="1">
        <v>9.4332556239684583E-3</v>
      </c>
      <c r="K104" s="275">
        <f t="shared" si="3"/>
        <v>-5.9223852749461167E-3</v>
      </c>
      <c r="L104" s="275">
        <f t="shared" si="4"/>
        <v>-3.6322626453031109E-2</v>
      </c>
      <c r="M104" s="275">
        <f t="shared" si="5"/>
        <v>9.4332556239684583E-3</v>
      </c>
    </row>
    <row r="105" spans="1:13" x14ac:dyDescent="0.2">
      <c r="A105" s="139" t="s">
        <v>2</v>
      </c>
      <c r="B105" s="1">
        <v>1995</v>
      </c>
      <c r="C105" s="1">
        <v>-9.2146769165992737E-2</v>
      </c>
      <c r="D105" s="1">
        <v>-2.882840484380722E-2</v>
      </c>
      <c r="E105" s="1">
        <v>3201041849213.8833</v>
      </c>
      <c r="F105" s="1">
        <v>-3.8999257314294801E-2</v>
      </c>
      <c r="G105" s="1">
        <v>-1.2943117590690623E-4</v>
      </c>
      <c r="H105" s="1">
        <v>8.6843945338047209E-4</v>
      </c>
      <c r="I105" s="1">
        <v>-3.838259148938066E-3</v>
      </c>
      <c r="J105" s="1">
        <v>1.3270103229054177E-2</v>
      </c>
      <c r="K105" s="275">
        <f t="shared" si="3"/>
        <v>-1.2943117590690623E-4</v>
      </c>
      <c r="L105" s="275">
        <f t="shared" si="4"/>
        <v>-4.1969077009852397E-2</v>
      </c>
      <c r="M105" s="275">
        <f t="shared" si="5"/>
        <v>1.3270103229054177E-2</v>
      </c>
    </row>
    <row r="106" spans="1:13" x14ac:dyDescent="0.2">
      <c r="A106" s="139" t="s">
        <v>2</v>
      </c>
      <c r="B106" s="1">
        <v>1996</v>
      </c>
      <c r="C106" s="1">
        <v>-0.15241384506225586</v>
      </c>
      <c r="D106" s="1">
        <v>-3.2218687236309052E-2</v>
      </c>
      <c r="E106" s="1">
        <v>3340021847593.4043</v>
      </c>
      <c r="F106" s="1">
        <v>-3.8092753790321815E-2</v>
      </c>
      <c r="G106" s="1">
        <v>-1.9857533430058163E-3</v>
      </c>
      <c r="H106" s="1">
        <v>7.90398798739025E-4</v>
      </c>
      <c r="I106" s="1">
        <v>-3.7029283063286784E-3</v>
      </c>
      <c r="J106" s="1">
        <v>1.0772350042073718E-2</v>
      </c>
      <c r="K106" s="275">
        <f t="shared" si="3"/>
        <v>-1.9857533430058163E-3</v>
      </c>
      <c r="L106" s="275">
        <f t="shared" si="4"/>
        <v>-4.100528329791147E-2</v>
      </c>
      <c r="M106" s="275">
        <f t="shared" si="5"/>
        <v>1.0772350042073718E-2</v>
      </c>
    </row>
    <row r="107" spans="1:13" x14ac:dyDescent="0.2">
      <c r="A107" s="139" t="s">
        <v>2</v>
      </c>
      <c r="B107" s="1">
        <v>1997</v>
      </c>
      <c r="C107" s="1">
        <v>-0.14521606266498566</v>
      </c>
      <c r="D107" s="1">
        <v>-5.1460128277540207E-2</v>
      </c>
      <c r="E107" s="1">
        <v>3513207180904.9346</v>
      </c>
      <c r="F107" s="1">
        <v>-3.8871316854657743E-2</v>
      </c>
      <c r="G107" s="1">
        <v>-1.9471202922849568E-2</v>
      </c>
      <c r="H107" s="1">
        <v>7.1426958524073794E-4</v>
      </c>
      <c r="I107" s="1">
        <v>-3.96506915218847E-3</v>
      </c>
      <c r="J107" s="1">
        <v>1.0133192648496131E-2</v>
      </c>
      <c r="K107" s="275">
        <f t="shared" si="3"/>
        <v>-1.9471202922849568E-2</v>
      </c>
      <c r="L107" s="275">
        <f t="shared" si="4"/>
        <v>-4.2122116421605474E-2</v>
      </c>
      <c r="M107" s="275">
        <f t="shared" si="5"/>
        <v>1.0133192648496131E-2</v>
      </c>
    </row>
    <row r="108" spans="1:13" x14ac:dyDescent="0.2">
      <c r="A108" s="139" t="s">
        <v>2</v>
      </c>
      <c r="B108" s="1">
        <v>1998</v>
      </c>
      <c r="C108" s="1">
        <v>-0.16411744058132172</v>
      </c>
      <c r="D108" s="1">
        <v>-6.5655976533889771E-2</v>
      </c>
      <c r="E108" s="1">
        <v>3603497391032.1377</v>
      </c>
      <c r="F108" s="1">
        <v>-4.0331932456997205E-2</v>
      </c>
      <c r="G108" s="1">
        <v>-3.5560685502644018E-2</v>
      </c>
      <c r="H108" s="1">
        <v>9.1055645612578664E-4</v>
      </c>
      <c r="I108" s="1">
        <v>-3.9693799973191486E-3</v>
      </c>
      <c r="J108" s="1">
        <v>1.3295464603891617E-2</v>
      </c>
      <c r="K108" s="275">
        <f t="shared" si="3"/>
        <v>-3.5560685502644018E-2</v>
      </c>
      <c r="L108" s="275">
        <f t="shared" si="4"/>
        <v>-4.3390755998190561E-2</v>
      </c>
      <c r="M108" s="275">
        <f t="shared" si="5"/>
        <v>1.3295464603891617E-2</v>
      </c>
    </row>
    <row r="109" spans="1:13" x14ac:dyDescent="0.2">
      <c r="A109" s="139" t="s">
        <v>2</v>
      </c>
      <c r="B109" s="1">
        <v>1999</v>
      </c>
      <c r="C109" s="1">
        <v>-0.19048787653446198</v>
      </c>
      <c r="D109" s="1">
        <v>-5.6160673499107361E-2</v>
      </c>
      <c r="E109" s="1">
        <v>3602163490249.7393</v>
      </c>
      <c r="F109" s="1">
        <v>-4.6437658017933925E-2</v>
      </c>
      <c r="G109" s="1">
        <v>-2.1141475631429815E-2</v>
      </c>
      <c r="H109" s="1">
        <v>9.5583734188544017E-4</v>
      </c>
      <c r="I109" s="1">
        <v>-4.2989232278552109E-3</v>
      </c>
      <c r="J109" s="1">
        <v>1.4761545643797485E-2</v>
      </c>
      <c r="K109" s="275">
        <f t="shared" si="3"/>
        <v>-2.1141475631429815E-2</v>
      </c>
      <c r="L109" s="275">
        <f t="shared" si="4"/>
        <v>-4.9780743903903697E-2</v>
      </c>
      <c r="M109" s="275">
        <f t="shared" si="5"/>
        <v>1.4761545643797485E-2</v>
      </c>
    </row>
    <row r="110" spans="1:13" x14ac:dyDescent="0.2">
      <c r="A110" s="139" t="s">
        <v>2</v>
      </c>
      <c r="B110" s="1">
        <v>2000</v>
      </c>
      <c r="C110" s="1">
        <v>-8.0330304801464081E-2</v>
      </c>
      <c r="D110" s="1">
        <v>-4.9352068454027176E-2</v>
      </c>
      <c r="E110" s="1">
        <v>3751829018489.1899</v>
      </c>
      <c r="F110" s="1">
        <v>-4.2217603829564326E-2</v>
      </c>
      <c r="G110" s="1">
        <v>-1.9093786770722449E-2</v>
      </c>
      <c r="H110" s="1">
        <v>1.0928710733437753E-3</v>
      </c>
      <c r="I110" s="1">
        <v>-2.8193512255233221E-3</v>
      </c>
      <c r="J110" s="1">
        <v>1.3685801482335521E-2</v>
      </c>
      <c r="K110" s="275">
        <f t="shared" si="3"/>
        <v>-1.9093786770722449E-2</v>
      </c>
      <c r="L110" s="275">
        <f t="shared" si="4"/>
        <v>-4.3944083981743869E-2</v>
      </c>
      <c r="M110" s="275">
        <f t="shared" si="5"/>
        <v>1.3685801482335521E-2</v>
      </c>
    </row>
    <row r="111" spans="1:13" x14ac:dyDescent="0.2">
      <c r="A111" s="139" t="s">
        <v>2</v>
      </c>
      <c r="B111" s="1">
        <v>2001</v>
      </c>
      <c r="C111" s="1">
        <v>-6.5012998878955841E-2</v>
      </c>
      <c r="D111" s="1">
        <v>-5.3179819136857986E-2</v>
      </c>
      <c r="E111" s="1">
        <v>3763761092280.0591</v>
      </c>
      <c r="F111" s="1">
        <v>-4.3534003568176903E-2</v>
      </c>
      <c r="G111" s="1">
        <v>-2.2055228372708457E-2</v>
      </c>
      <c r="H111" s="1">
        <v>1.1554278950911725E-3</v>
      </c>
      <c r="I111" s="1">
        <v>-3.4243809694586339E-3</v>
      </c>
      <c r="J111" s="1">
        <v>1.4678367037132659E-2</v>
      </c>
      <c r="K111" s="275">
        <f t="shared" si="3"/>
        <v>-2.2055228372708457E-2</v>
      </c>
      <c r="L111" s="275">
        <f t="shared" si="4"/>
        <v>-4.5802956642544364E-2</v>
      </c>
      <c r="M111" s="275">
        <f t="shared" si="5"/>
        <v>1.4678367037132659E-2</v>
      </c>
    </row>
    <row r="112" spans="1:13" x14ac:dyDescent="0.2">
      <c r="A112" s="139" t="s">
        <v>2</v>
      </c>
      <c r="B112" s="1">
        <v>2002</v>
      </c>
      <c r="C112" s="1">
        <v>-4.2853515595197678E-2</v>
      </c>
      <c r="D112" s="1">
        <v>-3.193620964884758E-2</v>
      </c>
      <c r="E112" s="1">
        <v>3710610799271.6904</v>
      </c>
      <c r="F112" s="1">
        <v>-5.2602607570136579E-2</v>
      </c>
      <c r="G112" s="1">
        <v>7.0071549009578125E-3</v>
      </c>
      <c r="H112" s="1">
        <v>1.3884961841461412E-3</v>
      </c>
      <c r="I112" s="1">
        <v>-3.9062738352912329E-3</v>
      </c>
      <c r="J112" s="1">
        <v>1.6177020600634886E-2</v>
      </c>
      <c r="K112" s="275">
        <f t="shared" si="3"/>
        <v>7.0071549009578125E-3</v>
      </c>
      <c r="L112" s="275">
        <f t="shared" si="4"/>
        <v>-5.5120385221281674E-2</v>
      </c>
      <c r="M112" s="275">
        <f t="shared" si="5"/>
        <v>1.6177020600634886E-2</v>
      </c>
    </row>
    <row r="113" spans="1:13" x14ac:dyDescent="0.2">
      <c r="A113" s="139" t="s">
        <v>2</v>
      </c>
      <c r="B113" s="1">
        <v>2003</v>
      </c>
      <c r="C113" s="1">
        <v>5.8952946215867996E-2</v>
      </c>
      <c r="D113" s="1">
        <v>-1.8939206376671791E-2</v>
      </c>
      <c r="E113" s="1">
        <v>3782103319388.0083</v>
      </c>
      <c r="F113" s="1">
        <v>-5.171462954786063E-2</v>
      </c>
      <c r="G113" s="1">
        <v>1.5285742583458724E-2</v>
      </c>
      <c r="H113" s="1">
        <v>1.1221755163802181E-3</v>
      </c>
      <c r="I113" s="1">
        <v>-4.5207197071024212E-3</v>
      </c>
      <c r="J113" s="1">
        <v>2.0888226254351723E-2</v>
      </c>
      <c r="K113" s="275">
        <f t="shared" si="3"/>
        <v>1.5285742583458724E-2</v>
      </c>
      <c r="L113" s="275">
        <f t="shared" si="4"/>
        <v>-5.5113173738582835E-2</v>
      </c>
      <c r="M113" s="275">
        <f t="shared" si="5"/>
        <v>2.0888226254351723E-2</v>
      </c>
    </row>
    <row r="114" spans="1:13" x14ac:dyDescent="0.2">
      <c r="A114" s="139" t="s">
        <v>2</v>
      </c>
      <c r="B114" s="1">
        <v>2004</v>
      </c>
      <c r="C114" s="1">
        <v>-1.6500601544976234E-2</v>
      </c>
      <c r="D114" s="1">
        <v>-1.9244164228439331E-2</v>
      </c>
      <c r="E114" s="1">
        <v>3996768231907.1104</v>
      </c>
      <c r="F114" s="1">
        <v>-5.3890068581962568E-2</v>
      </c>
      <c r="G114" s="1">
        <v>1.696472647174771E-2</v>
      </c>
      <c r="H114" s="1">
        <v>1.1464633276845047E-3</v>
      </c>
      <c r="I114" s="1">
        <v>-4.6665803383946361E-3</v>
      </c>
      <c r="J114" s="1">
        <v>2.1201295495241447E-2</v>
      </c>
      <c r="K114" s="275">
        <f t="shared" si="3"/>
        <v>1.696472647174771E-2</v>
      </c>
      <c r="L114" s="275">
        <f t="shared" si="4"/>
        <v>-5.7410185592672698E-2</v>
      </c>
      <c r="M114" s="275">
        <f t="shared" si="5"/>
        <v>2.1201295495241447E-2</v>
      </c>
    </row>
    <row r="115" spans="1:13" x14ac:dyDescent="0.2">
      <c r="A115" s="139" t="s">
        <v>2</v>
      </c>
      <c r="B115" s="1">
        <v>2005</v>
      </c>
      <c r="C115" s="1">
        <v>-4.2870119214057922E-3</v>
      </c>
      <c r="D115" s="1">
        <v>-1.5706295147538185E-2</v>
      </c>
      <c r="E115" s="1">
        <v>4186590369496.7524</v>
      </c>
      <c r="F115" s="1">
        <v>-5.1042172685969091E-2</v>
      </c>
      <c r="G115" s="1">
        <v>1.8962361577554335E-2</v>
      </c>
      <c r="H115" s="1">
        <v>8.770937053707719E-4</v>
      </c>
      <c r="I115" s="1">
        <v>-4.1280448243969431E-3</v>
      </c>
      <c r="J115" s="1">
        <v>1.9624464992481546E-2</v>
      </c>
      <c r="K115" s="275">
        <f t="shared" si="3"/>
        <v>1.8962361577554335E-2</v>
      </c>
      <c r="L115" s="275">
        <f t="shared" si="4"/>
        <v>-5.4293123804995264E-2</v>
      </c>
      <c r="M115" s="275">
        <f t="shared" si="5"/>
        <v>1.9624464992481546E-2</v>
      </c>
    </row>
    <row r="116" spans="1:13" x14ac:dyDescent="0.2">
      <c r="A116" s="139" t="s">
        <v>2</v>
      </c>
      <c r="B116" s="1">
        <v>2006</v>
      </c>
      <c r="C116" s="1">
        <v>-2.6438726112246513E-2</v>
      </c>
      <c r="D116" s="1">
        <v>-1.5923066064715385E-2</v>
      </c>
      <c r="E116" s="1">
        <v>4426963441124.5391</v>
      </c>
      <c r="F116" s="1">
        <v>-4.8967672217785002E-2</v>
      </c>
      <c r="G116" s="1">
        <v>1.5852933808679307E-2</v>
      </c>
      <c r="H116" s="1">
        <v>7.3488971037037338E-4</v>
      </c>
      <c r="I116" s="1">
        <v>-4.1201823787208524E-3</v>
      </c>
      <c r="J116" s="1">
        <v>2.057696254904632E-2</v>
      </c>
      <c r="K116" s="275">
        <f t="shared" si="3"/>
        <v>1.5852933808679307E-2</v>
      </c>
      <c r="L116" s="275">
        <f t="shared" si="4"/>
        <v>-5.2352964886135479E-2</v>
      </c>
      <c r="M116" s="275">
        <f t="shared" si="5"/>
        <v>2.057696254904632E-2</v>
      </c>
    </row>
    <row r="117" spans="1:13" x14ac:dyDescent="0.2">
      <c r="A117" s="139" t="s">
        <v>2</v>
      </c>
      <c r="B117" s="1">
        <v>2007</v>
      </c>
      <c r="C117" s="1">
        <v>-0.11110199242830276</v>
      </c>
      <c r="D117" s="1">
        <v>-3.1936027109622955E-2</v>
      </c>
      <c r="E117" s="1">
        <v>4672965135753.2812</v>
      </c>
      <c r="F117" s="1">
        <v>-4.6116877406425193E-2</v>
      </c>
      <c r="G117" s="1">
        <v>-2.0378965132181455E-3</v>
      </c>
      <c r="H117" s="1">
        <v>7.3483553945484818E-4</v>
      </c>
      <c r="I117" s="1">
        <v>-3.2642648526047253E-3</v>
      </c>
      <c r="J117" s="1">
        <v>1.8748176531299697E-2</v>
      </c>
      <c r="K117" s="275">
        <f t="shared" si="3"/>
        <v>-2.0378965132181455E-3</v>
      </c>
      <c r="L117" s="275">
        <f t="shared" si="4"/>
        <v>-4.8646306719575073E-2</v>
      </c>
      <c r="M117" s="275">
        <f t="shared" si="5"/>
        <v>1.8748176531299697E-2</v>
      </c>
    </row>
    <row r="118" spans="1:13" x14ac:dyDescent="0.2">
      <c r="A118" s="139" t="s">
        <v>2</v>
      </c>
      <c r="B118" s="1">
        <v>2008</v>
      </c>
      <c r="C118" s="1">
        <v>0.15675266087055206</v>
      </c>
      <c r="D118" s="1">
        <v>-3.7693165242671967E-2</v>
      </c>
      <c r="E118" s="1">
        <v>4835477809256.666</v>
      </c>
      <c r="F118" s="1">
        <v>-3.6682135971499732E-2</v>
      </c>
      <c r="G118" s="1">
        <v>-1.5293360407590323E-2</v>
      </c>
      <c r="H118" s="1">
        <v>8.9446275038816518E-4</v>
      </c>
      <c r="I118" s="1">
        <v>-3.8238994089023152E-3</v>
      </c>
      <c r="J118" s="1">
        <v>1.7211766909247524E-2</v>
      </c>
      <c r="K118" s="275">
        <f t="shared" si="3"/>
        <v>-1.5293360407590323E-2</v>
      </c>
      <c r="L118" s="275">
        <f t="shared" si="4"/>
        <v>-3.9611572630013879E-2</v>
      </c>
      <c r="M118" s="275">
        <f t="shared" si="5"/>
        <v>1.7211766909247524E-2</v>
      </c>
    </row>
    <row r="119" spans="1:13" x14ac:dyDescent="0.2">
      <c r="A119" s="139" t="s">
        <v>2</v>
      </c>
      <c r="B119" s="1">
        <v>2009</v>
      </c>
      <c r="C119" s="1">
        <v>7.7086002565920353E-3</v>
      </c>
      <c r="D119" s="1">
        <v>-2.5817763060331345E-2</v>
      </c>
      <c r="E119" s="1">
        <v>4759599962547.7393</v>
      </c>
      <c r="F119" s="1">
        <v>-3.2650875734860224E-2</v>
      </c>
      <c r="G119" s="1">
        <v>-8.5314124023145744E-3</v>
      </c>
      <c r="H119" s="1">
        <v>7.1651147846508512E-4</v>
      </c>
      <c r="I119" s="1">
        <v>-3.5481718745424026E-3</v>
      </c>
      <c r="J119" s="1">
        <v>1.8196185199814259E-2</v>
      </c>
      <c r="K119" s="275">
        <f t="shared" si="3"/>
        <v>-8.5314124023145744E-3</v>
      </c>
      <c r="L119" s="275">
        <f t="shared" si="4"/>
        <v>-3.5482536130937541E-2</v>
      </c>
      <c r="M119" s="275">
        <f t="shared" si="5"/>
        <v>1.8196185199814259E-2</v>
      </c>
    </row>
    <row r="120" spans="1:13" x14ac:dyDescent="0.2">
      <c r="A120" s="139" t="s">
        <v>2</v>
      </c>
      <c r="B120" s="1">
        <v>2010</v>
      </c>
      <c r="C120" s="1">
        <v>-0.10676804929971695</v>
      </c>
      <c r="D120" s="1">
        <v>-4.7388803213834763E-2</v>
      </c>
      <c r="E120" s="1">
        <v>4993921161610.1943</v>
      </c>
      <c r="F120" s="1">
        <v>-3.8945299806905101E-2</v>
      </c>
      <c r="G120" s="1">
        <v>-2.1068965079231883E-2</v>
      </c>
      <c r="H120" s="1">
        <v>4.6623596927239456E-4</v>
      </c>
      <c r="I120" s="1">
        <v>-4.1801424592042306E-3</v>
      </c>
      <c r="J120" s="1">
        <v>1.633936784189224E-2</v>
      </c>
      <c r="K120" s="275">
        <f t="shared" si="3"/>
        <v>-2.1068965079231883E-2</v>
      </c>
      <c r="L120" s="275">
        <f t="shared" si="4"/>
        <v>-4.2659206296836935E-2</v>
      </c>
      <c r="M120" s="275">
        <f t="shared" si="5"/>
        <v>1.633936784189224E-2</v>
      </c>
    </row>
    <row r="121" spans="1:13" x14ac:dyDescent="0.2">
      <c r="A121" s="139" t="s">
        <v>2</v>
      </c>
      <c r="B121" s="1">
        <v>2011</v>
      </c>
      <c r="C121" s="1">
        <v>-2.3001402616500854E-2</v>
      </c>
      <c r="D121" s="1">
        <v>-4.138607531785965E-2</v>
      </c>
      <c r="E121" s="1">
        <v>5203091035602.2822</v>
      </c>
      <c r="F121" s="1">
        <v>-3.9058822419951629E-2</v>
      </c>
      <c r="G121" s="1">
        <v>-1.3192945062923516E-2</v>
      </c>
      <c r="H121" s="1">
        <v>4.8886727307691561E-4</v>
      </c>
      <c r="I121" s="1">
        <v>-4.051856959225603E-3</v>
      </c>
      <c r="J121" s="1">
        <v>1.4428683344935673E-2</v>
      </c>
      <c r="K121" s="275">
        <f t="shared" si="3"/>
        <v>-1.3192945062923516E-2</v>
      </c>
      <c r="L121" s="275">
        <f t="shared" si="4"/>
        <v>-4.2621812106100318E-2</v>
      </c>
      <c r="M121" s="275">
        <f t="shared" si="5"/>
        <v>1.4428683344935673E-2</v>
      </c>
    </row>
    <row r="122" spans="1:13" x14ac:dyDescent="0.2">
      <c r="A122" s="139" t="s">
        <v>2</v>
      </c>
      <c r="B122" s="1">
        <v>2012</v>
      </c>
      <c r="C122" s="1">
        <v>0.17667283117771149</v>
      </c>
      <c r="D122" s="1">
        <v>-4.5882415026426315E-2</v>
      </c>
      <c r="E122" s="1">
        <v>5362173462230.6377</v>
      </c>
      <c r="F122" s="1">
        <v>-3.7550523218055104E-2</v>
      </c>
      <c r="G122" s="1">
        <v>-1.7326368263185066E-2</v>
      </c>
      <c r="H122" s="1">
        <v>4.9767701036819792E-4</v>
      </c>
      <c r="I122" s="1">
        <v>-4.2995543941026443E-3</v>
      </c>
      <c r="J122" s="1">
        <v>1.2796354351076246E-2</v>
      </c>
      <c r="K122" s="275">
        <f t="shared" si="3"/>
        <v>-1.7326368263185066E-2</v>
      </c>
      <c r="L122" s="275">
        <f t="shared" si="4"/>
        <v>-4.1352400601789546E-2</v>
      </c>
      <c r="M122" s="275">
        <f t="shared" si="5"/>
        <v>1.2796354351076246E-2</v>
      </c>
    </row>
    <row r="123" spans="1:13" x14ac:dyDescent="0.2">
      <c r="A123" s="139" t="s">
        <v>2</v>
      </c>
      <c r="B123" s="1">
        <v>2013</v>
      </c>
      <c r="C123" s="1">
        <v>0.1070827841758728</v>
      </c>
      <c r="D123" s="1">
        <v>-5.1771309226751328E-2</v>
      </c>
      <c r="E123" s="1">
        <v>5521189653353.6377</v>
      </c>
      <c r="F123" s="1">
        <v>-3.5154014775056988E-2</v>
      </c>
      <c r="G123" s="1">
        <v>-2.6522154307337457E-2</v>
      </c>
      <c r="H123" s="1">
        <v>5.5392997137726214E-4</v>
      </c>
      <c r="I123" s="1">
        <v>-3.0623471116194394E-3</v>
      </c>
      <c r="J123" s="1">
        <v>1.2413279112294326E-2</v>
      </c>
      <c r="K123" s="275">
        <f t="shared" si="3"/>
        <v>-2.6522154307337457E-2</v>
      </c>
      <c r="L123" s="275">
        <f t="shared" si="4"/>
        <v>-3.7662431915299166E-2</v>
      </c>
      <c r="M123" s="275">
        <f t="shared" si="5"/>
        <v>1.2413279112294326E-2</v>
      </c>
    </row>
    <row r="124" spans="1:13" x14ac:dyDescent="0.2">
      <c r="A124" s="139" t="s">
        <v>2</v>
      </c>
      <c r="B124" s="1">
        <v>2014</v>
      </c>
      <c r="C124" s="1">
        <v>-2.5232765823602676E-2</v>
      </c>
      <c r="D124" s="1">
        <v>-4.9054883420467377E-2</v>
      </c>
      <c r="E124" s="1">
        <v>5561520203145.0576</v>
      </c>
      <c r="F124" s="1">
        <v>-3.5345891613910912E-2</v>
      </c>
      <c r="G124" s="1">
        <v>-2.5184717044682312E-2</v>
      </c>
      <c r="H124" s="1">
        <v>4.6477941454127291E-4</v>
      </c>
      <c r="I124" s="1">
        <v>-2.5302027895063436E-3</v>
      </c>
      <c r="J124" s="1">
        <v>1.3541147328783218E-2</v>
      </c>
      <c r="K124" s="275">
        <f t="shared" si="3"/>
        <v>-2.5184717044682312E-2</v>
      </c>
      <c r="L124" s="275">
        <f t="shared" si="4"/>
        <v>-3.7411314988875982E-2</v>
      </c>
      <c r="M124" s="275">
        <f t="shared" si="5"/>
        <v>1.3541147328783218E-2</v>
      </c>
    </row>
    <row r="125" spans="1:13" x14ac:dyDescent="0.2">
      <c r="A125" s="139" t="s">
        <v>2</v>
      </c>
      <c r="B125" s="1">
        <v>2015</v>
      </c>
      <c r="C125" s="1">
        <v>-3.2574817538261414E-2</v>
      </c>
      <c r="D125" s="1">
        <v>-5.0554264336824417E-2</v>
      </c>
      <c r="E125" s="1">
        <v>5567666239906.9746</v>
      </c>
      <c r="F125" s="1">
        <v>-3.3403887539007582E-2</v>
      </c>
      <c r="G125" s="1">
        <v>-3.1079160092838461E-2</v>
      </c>
      <c r="H125" s="1">
        <v>7.2732063369501513E-4</v>
      </c>
      <c r="I125" s="1">
        <v>-2.1198765560779503E-3</v>
      </c>
      <c r="J125" s="1">
        <v>1.5321338387556496E-2</v>
      </c>
      <c r="K125" s="275">
        <f t="shared" si="3"/>
        <v>-3.1079160092838461E-2</v>
      </c>
      <c r="L125" s="275">
        <f t="shared" si="4"/>
        <v>-3.4796443461390512E-2</v>
      </c>
      <c r="M125" s="275">
        <f t="shared" si="5"/>
        <v>1.5321338387556496E-2</v>
      </c>
    </row>
    <row r="126" spans="1:13" x14ac:dyDescent="0.2">
      <c r="A126" s="139" t="s">
        <v>2</v>
      </c>
      <c r="B126" s="1">
        <v>2016</v>
      </c>
      <c r="C126" s="1">
        <v>-0.17175987362861633</v>
      </c>
      <c r="D126" s="1">
        <v>-4.0639251470565796E-2</v>
      </c>
      <c r="E126" s="1">
        <v>5475751741118.834</v>
      </c>
      <c r="F126" s="1">
        <v>-3.7136202350904583E-2</v>
      </c>
      <c r="G126" s="1">
        <v>-1.8393606398081217E-2</v>
      </c>
      <c r="H126" s="1">
        <v>8.2066561007008705E-4</v>
      </c>
      <c r="I126" s="1">
        <v>-2.7539300170710507E-3</v>
      </c>
      <c r="J126" s="1">
        <v>1.6823820771525812E-2</v>
      </c>
      <c r="K126" s="275">
        <f t="shared" si="3"/>
        <v>-1.8393606398081217E-2</v>
      </c>
      <c r="L126" s="275">
        <f t="shared" si="4"/>
        <v>-3.9069466757905541E-2</v>
      </c>
      <c r="M126" s="275">
        <f t="shared" si="5"/>
        <v>1.6823820771525812E-2</v>
      </c>
    </row>
    <row r="127" spans="1:13" x14ac:dyDescent="0.2">
      <c r="A127" s="139" t="s">
        <v>2</v>
      </c>
      <c r="B127" s="1">
        <v>2017</v>
      </c>
      <c r="C127" s="1">
        <v>-0.375710129737854</v>
      </c>
      <c r="D127" s="1">
        <v>-3.869132325053215E-2</v>
      </c>
      <c r="E127" s="1">
        <v>5504202534104.7539</v>
      </c>
      <c r="F127" s="1">
        <v>-3.9839466047861566E-2</v>
      </c>
      <c r="G127" s="1">
        <v>-1.397036740614855E-2</v>
      </c>
      <c r="H127" s="1">
        <v>7.6879469767296503E-4</v>
      </c>
      <c r="I127" s="1">
        <v>-3.3155641683432087E-3</v>
      </c>
      <c r="J127" s="1">
        <v>1.7665281474653759E-2</v>
      </c>
      <c r="K127" s="275">
        <f t="shared" si="3"/>
        <v>-1.397036740614855E-2</v>
      </c>
      <c r="L127" s="275">
        <f t="shared" si="4"/>
        <v>-4.2386235518531809E-2</v>
      </c>
      <c r="M127" s="275">
        <f t="shared" si="5"/>
        <v>1.7665281474653759E-2</v>
      </c>
    </row>
    <row r="128" spans="1:13" x14ac:dyDescent="0.2">
      <c r="A128" s="139" t="s">
        <v>2</v>
      </c>
      <c r="B128" s="1">
        <v>2018</v>
      </c>
      <c r="C128" s="1">
        <v>-0.30965110659599304</v>
      </c>
      <c r="D128" s="1">
        <v>-5.3056813776493073E-2</v>
      </c>
      <c r="E128" s="1">
        <v>5488372925638.1289</v>
      </c>
      <c r="F128" s="1">
        <v>-4.8239191303472456E-2</v>
      </c>
      <c r="G128" s="1">
        <v>-2.0107218924812442E-2</v>
      </c>
      <c r="H128" s="1">
        <v>8.6737590705011588E-4</v>
      </c>
      <c r="I128" s="1">
        <v>-4.9832897404726729E-3</v>
      </c>
      <c r="J128" s="1">
        <v>1.9405508779462073E-2</v>
      </c>
      <c r="K128" s="275">
        <f t="shared" si="3"/>
        <v>-2.0107218924812442E-2</v>
      </c>
      <c r="L128" s="275">
        <f t="shared" si="4"/>
        <v>-5.2355105136895008E-2</v>
      </c>
      <c r="M128" s="275">
        <f t="shared" si="5"/>
        <v>1.9405508779462073E-2</v>
      </c>
    </row>
    <row r="129" spans="1:13" x14ac:dyDescent="0.2">
      <c r="A129" s="139" t="s">
        <v>2</v>
      </c>
      <c r="B129" s="1">
        <v>2019</v>
      </c>
      <c r="C129" s="1">
        <v>-0.49376511573791504</v>
      </c>
      <c r="D129" s="1">
        <v>-4.8699513077735901E-2</v>
      </c>
      <c r="E129" s="1">
        <v>5357442907314.4824</v>
      </c>
      <c r="F129" s="1">
        <v>-5.3786086273702211E-2</v>
      </c>
      <c r="G129" s="1">
        <v>-1.1094397701857859E-2</v>
      </c>
      <c r="H129" s="1">
        <v>1.5972704243197725E-3</v>
      </c>
      <c r="I129" s="1">
        <v>-4.5332136647783707E-3</v>
      </c>
      <c r="J129" s="1">
        <v>1.9116914707682835E-2</v>
      </c>
      <c r="K129" s="275">
        <f t="shared" si="3"/>
        <v>-1.1094397701857859E-2</v>
      </c>
      <c r="L129" s="275">
        <f t="shared" si="4"/>
        <v>-5.6722029514160811E-2</v>
      </c>
      <c r="M129" s="275">
        <f t="shared" si="5"/>
        <v>1.9116914707682835E-2</v>
      </c>
    </row>
    <row r="130" spans="1:13" x14ac:dyDescent="0.2">
      <c r="A130" s="139" t="s">
        <v>2</v>
      </c>
      <c r="B130" s="1">
        <v>2020</v>
      </c>
      <c r="C130" s="1">
        <v>-0.57669776678085327</v>
      </c>
      <c r="D130" s="1">
        <v>-2.7353014796972275E-2</v>
      </c>
      <c r="E130" s="1">
        <v>5038156646371.335</v>
      </c>
      <c r="F130" s="1">
        <v>-4.4576280778042619E-2</v>
      </c>
      <c r="G130" s="1">
        <v>-2.4826920124107863E-3</v>
      </c>
      <c r="H130" s="1">
        <v>6.2424580953117207E-4</v>
      </c>
      <c r="I130" s="1">
        <v>-4.1801475295299853E-3</v>
      </c>
      <c r="J130" s="1">
        <v>2.3261858724873945E-2</v>
      </c>
      <c r="K130" s="275">
        <f t="shared" si="3"/>
        <v>-2.4826920124107863E-3</v>
      </c>
      <c r="L130" s="275">
        <f t="shared" si="4"/>
        <v>-4.813218249804143E-2</v>
      </c>
      <c r="M130" s="275">
        <f t="shared" si="5"/>
        <v>2.3261858724873945E-2</v>
      </c>
    </row>
    <row r="131" spans="1:13" x14ac:dyDescent="0.2">
      <c r="A131" s="139" t="s">
        <v>2</v>
      </c>
      <c r="B131" s="1">
        <v>2021</v>
      </c>
      <c r="C131" s="1">
        <v>-0.53030657768249512</v>
      </c>
      <c r="D131" s="1">
        <v>-5.0398096442222595E-2</v>
      </c>
      <c r="E131" s="1">
        <v>5356463435441.7666</v>
      </c>
      <c r="F131" s="1">
        <v>-4.9399637404900859E-2</v>
      </c>
      <c r="G131" s="1">
        <v>-2.039979299434377E-2</v>
      </c>
      <c r="H131" s="1">
        <v>8.3223857232876404E-4</v>
      </c>
      <c r="I131" s="1">
        <v>-5.2571760425553999E-3</v>
      </c>
      <c r="J131" s="1">
        <v>2.3826271505488134E-2</v>
      </c>
      <c r="K131" s="275">
        <f t="shared" ref="K131:K194" si="6">G131</f>
        <v>-2.039979299434377E-2</v>
      </c>
      <c r="L131" s="275">
        <f t="shared" ref="L131:L194" si="7">F131+H131+I131</f>
        <v>-5.3824574875127491E-2</v>
      </c>
      <c r="M131" s="275">
        <f t="shared" ref="M131:M194" si="8">J131</f>
        <v>2.3826271505488134E-2</v>
      </c>
    </row>
    <row r="132" spans="1:13" x14ac:dyDescent="0.2">
      <c r="A132" s="139" t="s">
        <v>2</v>
      </c>
      <c r="B132" s="1">
        <v>2022</v>
      </c>
      <c r="C132" s="1">
        <v>-0.29310613870620728</v>
      </c>
      <c r="D132" s="1">
        <v>-4.7602690756320953E-2</v>
      </c>
      <c r="E132" s="1">
        <v>5619388910654.3955</v>
      </c>
      <c r="F132" s="1">
        <v>-4.19496719323941E-2</v>
      </c>
      <c r="G132" s="1">
        <v>-2.3340505150556027E-2</v>
      </c>
      <c r="H132" s="1">
        <v>4.5990917431303671E-4</v>
      </c>
      <c r="I132" s="1">
        <v>-5.0493281831215089E-3</v>
      </c>
      <c r="J132" s="1">
        <v>2.227690545211488E-2</v>
      </c>
      <c r="K132" s="275">
        <f t="shared" si="6"/>
        <v>-2.3340505150556027E-2</v>
      </c>
      <c r="L132" s="275">
        <f t="shared" si="7"/>
        <v>-4.6539090941202572E-2</v>
      </c>
      <c r="M132" s="275">
        <f t="shared" si="8"/>
        <v>2.227690545211488E-2</v>
      </c>
    </row>
    <row r="133" spans="1:13" x14ac:dyDescent="0.2">
      <c r="A133" s="139" t="s">
        <v>2</v>
      </c>
      <c r="B133" s="1">
        <v>2023</v>
      </c>
      <c r="C133" s="1">
        <v>-0.18625575304031372</v>
      </c>
      <c r="D133" s="1">
        <v>-2.883809432387352E-2</v>
      </c>
      <c r="E133" s="1">
        <v>5769550727420.3711</v>
      </c>
      <c r="F133" s="1">
        <v>-3.8098354936897574E-2</v>
      </c>
      <c r="G133" s="1">
        <v>-8.6970552049770201E-3</v>
      </c>
      <c r="H133" s="1">
        <v>8.2375336705819166E-4</v>
      </c>
      <c r="I133" s="1">
        <v>-5.2178875262417976E-3</v>
      </c>
      <c r="J133" s="1">
        <v>2.23514497337685E-2</v>
      </c>
      <c r="K133" s="275">
        <f t="shared" si="6"/>
        <v>-8.6970552049770201E-3</v>
      </c>
      <c r="L133" s="275">
        <f t="shared" si="7"/>
        <v>-4.2492489096081179E-2</v>
      </c>
      <c r="M133" s="275">
        <f t="shared" si="8"/>
        <v>2.23514497337685E-2</v>
      </c>
    </row>
    <row r="134" spans="1:13" x14ac:dyDescent="0.2">
      <c r="A134" s="139" t="s">
        <v>3</v>
      </c>
      <c r="B134" s="1">
        <v>1980</v>
      </c>
      <c r="C134" s="1">
        <v>0.43153336644172668</v>
      </c>
      <c r="D134" s="1">
        <v>0.23090666532516479</v>
      </c>
      <c r="E134" s="1">
        <v>1292468586403.9338</v>
      </c>
      <c r="F134" s="1">
        <v>1.1737452518124738E-2</v>
      </c>
      <c r="G134" s="1">
        <v>0.2011516365608397</v>
      </c>
      <c r="H134" s="1">
        <v>-1.1887646735091583E-2</v>
      </c>
      <c r="I134" s="1">
        <v>0</v>
      </c>
      <c r="J134" s="1">
        <v>2.9905233904587769E-2</v>
      </c>
      <c r="K134" s="275">
        <f t="shared" si="6"/>
        <v>0.2011516365608397</v>
      </c>
      <c r="L134" s="275">
        <f t="shared" si="7"/>
        <v>-1.5019421696684486E-4</v>
      </c>
      <c r="M134" s="275">
        <f t="shared" si="8"/>
        <v>2.9905233904587769E-2</v>
      </c>
    </row>
    <row r="135" spans="1:13" x14ac:dyDescent="0.2">
      <c r="A135" s="139" t="s">
        <v>3</v>
      </c>
      <c r="B135" s="1">
        <v>1981</v>
      </c>
      <c r="C135" s="1">
        <v>0.5241924524307251</v>
      </c>
      <c r="D135" s="1">
        <v>0.10892472416162491</v>
      </c>
      <c r="E135" s="1">
        <v>1246072231184.5596</v>
      </c>
      <c r="F135" s="1">
        <v>-9.8085057239963008E-3</v>
      </c>
      <c r="G135" s="1">
        <v>9.392028432096719E-2</v>
      </c>
      <c r="H135" s="1">
        <v>-4.7799822056396497E-3</v>
      </c>
      <c r="I135" s="1">
        <v>0</v>
      </c>
      <c r="J135" s="1">
        <v>2.959291804185147E-2</v>
      </c>
      <c r="K135" s="275">
        <f t="shared" si="6"/>
        <v>9.392028432096719E-2</v>
      </c>
      <c r="L135" s="275">
        <f t="shared" si="7"/>
        <v>-1.458848792963595E-2</v>
      </c>
      <c r="M135" s="275">
        <f t="shared" si="8"/>
        <v>2.959291804185147E-2</v>
      </c>
    </row>
    <row r="136" spans="1:13" x14ac:dyDescent="0.2">
      <c r="A136" s="139" t="s">
        <v>3</v>
      </c>
      <c r="B136" s="1">
        <v>1982</v>
      </c>
      <c r="C136" s="1">
        <v>0.62801563739776611</v>
      </c>
      <c r="D136" s="1">
        <v>2.8862934559583664E-2</v>
      </c>
      <c r="E136" s="1">
        <v>1186723188258.5186</v>
      </c>
      <c r="F136" s="1">
        <v>3.5815903417312063E-2</v>
      </c>
      <c r="G136" s="1">
        <v>-1.6455612525701033E-3</v>
      </c>
      <c r="H136" s="1">
        <v>-3.1641111473885999E-2</v>
      </c>
      <c r="I136" s="1">
        <v>0</v>
      </c>
      <c r="J136" s="1">
        <v>2.6333705523301321E-2</v>
      </c>
      <c r="K136" s="275">
        <f t="shared" si="6"/>
        <v>-1.6455612525701033E-3</v>
      </c>
      <c r="L136" s="275">
        <f t="shared" si="7"/>
        <v>4.1747919434260636E-3</v>
      </c>
      <c r="M136" s="275">
        <f t="shared" si="8"/>
        <v>2.6333705523301321E-2</v>
      </c>
    </row>
    <row r="137" spans="1:13" x14ac:dyDescent="0.2">
      <c r="A137" s="139" t="s">
        <v>3</v>
      </c>
      <c r="B137" s="1">
        <v>1983</v>
      </c>
      <c r="C137" s="1">
        <v>0.64412820339202881</v>
      </c>
      <c r="D137" s="1">
        <v>6.6214858088642359E-4</v>
      </c>
      <c r="E137" s="1">
        <v>1189930495191.4685</v>
      </c>
      <c r="F137" s="1">
        <v>3.3780489151083025E-2</v>
      </c>
      <c r="G137" s="1">
        <v>-4.8095989307172245E-2</v>
      </c>
      <c r="H137" s="1">
        <v>-4.895472103581963E-3</v>
      </c>
      <c r="I137" s="1">
        <v>0</v>
      </c>
      <c r="J137" s="1">
        <v>1.9873121603130452E-2</v>
      </c>
      <c r="K137" s="275">
        <f t="shared" si="6"/>
        <v>-4.8095989307172245E-2</v>
      </c>
      <c r="L137" s="275">
        <f t="shared" si="7"/>
        <v>2.8885017047501061E-2</v>
      </c>
      <c r="M137" s="275">
        <f t="shared" si="8"/>
        <v>1.9873121603130452E-2</v>
      </c>
    </row>
    <row r="138" spans="1:13" x14ac:dyDescent="0.2">
      <c r="A138" s="139" t="s">
        <v>3</v>
      </c>
      <c r="B138" s="1">
        <v>1984</v>
      </c>
      <c r="C138" s="1">
        <v>0.64881283044815063</v>
      </c>
      <c r="D138" s="1">
        <v>7.954474538564682E-3</v>
      </c>
      <c r="E138" s="1">
        <v>1198167835429.0295</v>
      </c>
      <c r="F138" s="1">
        <v>3.9719082800932767E-2</v>
      </c>
      <c r="G138" s="1">
        <v>-3.9198609879703111E-2</v>
      </c>
      <c r="H138" s="1">
        <v>-1.4325755154177215E-2</v>
      </c>
      <c r="I138" s="1">
        <v>0</v>
      </c>
      <c r="J138" s="1">
        <v>2.175975819441258E-2</v>
      </c>
      <c r="K138" s="275">
        <f t="shared" si="6"/>
        <v>-3.9198609879703111E-2</v>
      </c>
      <c r="L138" s="275">
        <f t="shared" si="7"/>
        <v>2.5393327646755552E-2</v>
      </c>
      <c r="M138" s="275">
        <f t="shared" si="8"/>
        <v>2.175975819441258E-2</v>
      </c>
    </row>
    <row r="139" spans="1:13" x14ac:dyDescent="0.2">
      <c r="A139" s="139" t="s">
        <v>3</v>
      </c>
      <c r="B139" s="1">
        <v>1985</v>
      </c>
      <c r="C139" s="1">
        <v>0.69709444046020508</v>
      </c>
      <c r="D139" s="1">
        <v>2.9549187049269676E-2</v>
      </c>
      <c r="E139" s="1">
        <v>1197126187979.1707</v>
      </c>
      <c r="F139" s="1">
        <v>4.2865639540987495E-2</v>
      </c>
      <c r="G139" s="1">
        <v>-2.4941342823474592E-2</v>
      </c>
      <c r="H139" s="1">
        <v>-1.58980287008057E-2</v>
      </c>
      <c r="I139" s="1">
        <v>0</v>
      </c>
      <c r="J139" s="1">
        <v>2.7522921375282495E-2</v>
      </c>
      <c r="K139" s="275">
        <f t="shared" si="6"/>
        <v>-2.4941342823474592E-2</v>
      </c>
      <c r="L139" s="275">
        <f t="shared" si="7"/>
        <v>2.6967610840181795E-2</v>
      </c>
      <c r="M139" s="275">
        <f t="shared" si="8"/>
        <v>2.7522921375282495E-2</v>
      </c>
    </row>
    <row r="140" spans="1:13" x14ac:dyDescent="0.2">
      <c r="A140" s="139" t="s">
        <v>3</v>
      </c>
      <c r="B140" s="1">
        <v>1986</v>
      </c>
      <c r="C140" s="1">
        <v>0.89345288276672363</v>
      </c>
      <c r="D140" s="1">
        <v>2.1055324468761683E-3</v>
      </c>
      <c r="E140" s="1">
        <v>1268151197084.3489</v>
      </c>
      <c r="F140" s="1">
        <v>6.3220721601946167E-2</v>
      </c>
      <c r="G140" s="1">
        <v>-6.6847738901629219E-2</v>
      </c>
      <c r="H140" s="1">
        <v>-1.343280170148742E-2</v>
      </c>
      <c r="I140" s="1">
        <v>0</v>
      </c>
      <c r="J140" s="1">
        <v>1.9165352820053407E-2</v>
      </c>
      <c r="K140" s="275">
        <f t="shared" si="6"/>
        <v>-6.6847738901629219E-2</v>
      </c>
      <c r="L140" s="275">
        <f t="shared" si="7"/>
        <v>4.9787919900458749E-2</v>
      </c>
      <c r="M140" s="275">
        <f t="shared" si="8"/>
        <v>1.9165352820053407E-2</v>
      </c>
    </row>
    <row r="141" spans="1:13" x14ac:dyDescent="0.2">
      <c r="A141" s="139" t="s">
        <v>3</v>
      </c>
      <c r="B141" s="1">
        <v>1987</v>
      </c>
      <c r="C141" s="1">
        <v>0.86011385917663574</v>
      </c>
      <c r="D141" s="1">
        <v>1.6728542745113373E-2</v>
      </c>
      <c r="E141" s="1">
        <v>1280640072936.0286</v>
      </c>
      <c r="F141" s="1">
        <v>5.3188329066352714E-2</v>
      </c>
      <c r="G141" s="1">
        <v>-4.0815774063695055E-2</v>
      </c>
      <c r="H141" s="1">
        <v>-1.388621510343809E-2</v>
      </c>
      <c r="I141" s="1">
        <v>0</v>
      </c>
      <c r="J141" s="1">
        <v>1.8242203069681072E-2</v>
      </c>
      <c r="K141" s="275">
        <f t="shared" si="6"/>
        <v>-4.0815774063695055E-2</v>
      </c>
      <c r="L141" s="275">
        <f t="shared" si="7"/>
        <v>3.9302113962914623E-2</v>
      </c>
      <c r="M141" s="275">
        <f t="shared" si="8"/>
        <v>1.8242203069681072E-2</v>
      </c>
    </row>
    <row r="142" spans="1:13" x14ac:dyDescent="0.2">
      <c r="A142" s="139" t="s">
        <v>3</v>
      </c>
      <c r="B142" s="1">
        <v>1988</v>
      </c>
      <c r="C142" s="1">
        <v>0.8800501823425293</v>
      </c>
      <c r="D142" s="1">
        <v>1.6247229650616646E-2</v>
      </c>
      <c r="E142" s="1">
        <v>1329362463560.2856</v>
      </c>
      <c r="F142" s="1">
        <v>5.3142257691509202E-2</v>
      </c>
      <c r="G142" s="1">
        <v>-3.6301576643212721E-2</v>
      </c>
      <c r="H142" s="1">
        <v>-1.3586366079453696E-2</v>
      </c>
      <c r="I142" s="1">
        <v>0</v>
      </c>
      <c r="J142" s="1">
        <v>1.2992915098021317E-2</v>
      </c>
      <c r="K142" s="275">
        <f t="shared" si="6"/>
        <v>-3.6301576643212721E-2</v>
      </c>
      <c r="L142" s="275">
        <f t="shared" si="7"/>
        <v>3.9555891612055506E-2</v>
      </c>
      <c r="M142" s="275">
        <f t="shared" si="8"/>
        <v>1.2992915098021317E-2</v>
      </c>
    </row>
    <row r="143" spans="1:13" x14ac:dyDescent="0.2">
      <c r="A143" s="139" t="s">
        <v>3</v>
      </c>
      <c r="B143" s="1">
        <v>1989</v>
      </c>
      <c r="C143" s="1">
        <v>0.83650749921798706</v>
      </c>
      <c r="D143" s="1">
        <v>3.9931759238243103E-2</v>
      </c>
      <c r="E143" s="1">
        <v>1361290196262.1794</v>
      </c>
      <c r="F143" s="1">
        <v>5.3216582245727596E-2</v>
      </c>
      <c r="G143" s="1">
        <v>-1.1318683233871989E-2</v>
      </c>
      <c r="H143" s="1">
        <v>-1.2431374455238012E-2</v>
      </c>
      <c r="I143" s="1">
        <v>0</v>
      </c>
      <c r="J143" s="1">
        <v>1.0465235292832697E-2</v>
      </c>
      <c r="K143" s="275">
        <f t="shared" si="6"/>
        <v>-1.1318683233871989E-2</v>
      </c>
      <c r="L143" s="275">
        <f t="shared" si="7"/>
        <v>4.078520779048958E-2</v>
      </c>
      <c r="M143" s="275">
        <f t="shared" si="8"/>
        <v>1.0465235292832697E-2</v>
      </c>
    </row>
    <row r="144" spans="1:13" x14ac:dyDescent="0.2">
      <c r="A144" s="139" t="s">
        <v>3</v>
      </c>
      <c r="B144" s="1">
        <v>1990</v>
      </c>
      <c r="C144" s="1">
        <v>0.78193038702011108</v>
      </c>
      <c r="D144" s="1">
        <v>5.9951774775981903E-2</v>
      </c>
      <c r="E144" s="1">
        <v>1459752786006.1787</v>
      </c>
      <c r="F144" s="1">
        <v>4.6850032198034713E-2</v>
      </c>
      <c r="G144" s="1">
        <v>2.3136130449801923E-2</v>
      </c>
      <c r="H144" s="1">
        <v>-1.4538558217771709E-2</v>
      </c>
      <c r="I144" s="1">
        <v>0</v>
      </c>
      <c r="J144" s="1">
        <v>4.504170335023162E-3</v>
      </c>
      <c r="K144" s="275">
        <f t="shared" si="6"/>
        <v>2.3136130449801923E-2</v>
      </c>
      <c r="L144" s="275">
        <f t="shared" si="7"/>
        <v>3.2311473980263003E-2</v>
      </c>
      <c r="M144" s="275">
        <f t="shared" si="8"/>
        <v>4.504170335023162E-3</v>
      </c>
    </row>
    <row r="145" spans="1:13" x14ac:dyDescent="0.2">
      <c r="A145" s="139" t="s">
        <v>3</v>
      </c>
      <c r="B145" s="1">
        <v>1991</v>
      </c>
      <c r="C145" s="1">
        <v>0.70945501327514648</v>
      </c>
      <c r="D145" s="1">
        <v>-7.3549956083297729E-2</v>
      </c>
      <c r="E145" s="1">
        <v>1481312516080.7361</v>
      </c>
      <c r="F145" s="1">
        <v>3.5379900138846364E-2</v>
      </c>
      <c r="G145" s="1">
        <v>-5.4141744525604808E-2</v>
      </c>
      <c r="H145" s="1">
        <v>-1.4695764903078943E-2</v>
      </c>
      <c r="I145" s="1">
        <v>1.8428723867268621E-3</v>
      </c>
      <c r="J145" s="1">
        <v>-4.1935219234629013E-2</v>
      </c>
      <c r="K145" s="275">
        <f t="shared" si="6"/>
        <v>-5.4141744525604808E-2</v>
      </c>
      <c r="L145" s="275">
        <f t="shared" si="7"/>
        <v>2.252700762249428E-2</v>
      </c>
      <c r="M145" s="275">
        <f t="shared" si="8"/>
        <v>-4.1935219234629013E-2</v>
      </c>
    </row>
    <row r="146" spans="1:13" x14ac:dyDescent="0.2">
      <c r="A146" s="139" t="s">
        <v>3</v>
      </c>
      <c r="B146" s="1">
        <v>1992</v>
      </c>
      <c r="C146" s="1">
        <v>0.63054299354553223</v>
      </c>
      <c r="D146" s="1">
        <v>-1.0531732812523842E-2</v>
      </c>
      <c r="E146" s="1">
        <v>1564157578840.2207</v>
      </c>
      <c r="F146" s="1">
        <v>2.554330513962955E-2</v>
      </c>
      <c r="G146" s="1">
        <v>-4.0001622277516614E-2</v>
      </c>
      <c r="H146" s="1">
        <v>-1.1817965819382124E-2</v>
      </c>
      <c r="I146" s="1">
        <v>1.7468392148650093E-3</v>
      </c>
      <c r="J146" s="1">
        <v>1.3997711865007478E-2</v>
      </c>
      <c r="K146" s="275">
        <f t="shared" si="6"/>
        <v>-4.0001622277516614E-2</v>
      </c>
      <c r="L146" s="275">
        <f t="shared" si="7"/>
        <v>1.5472178535112435E-2</v>
      </c>
      <c r="M146" s="275">
        <f t="shared" si="8"/>
        <v>1.3997711865007478E-2</v>
      </c>
    </row>
    <row r="147" spans="1:13" x14ac:dyDescent="0.2">
      <c r="A147" s="139" t="s">
        <v>3</v>
      </c>
      <c r="B147" s="1">
        <v>1993</v>
      </c>
      <c r="C147" s="1">
        <v>0.59555584192276001</v>
      </c>
      <c r="D147" s="1">
        <v>-2.2393437102437019E-2</v>
      </c>
      <c r="E147" s="1">
        <v>1611129330480.5464</v>
      </c>
      <c r="F147" s="1">
        <v>1.7768970012802161E-2</v>
      </c>
      <c r="G147" s="1">
        <v>-4.1118241747894774E-2</v>
      </c>
      <c r="H147" s="1">
        <v>-1.0176072940452311E-2</v>
      </c>
      <c r="I147" s="1">
        <v>1.3364089203170137E-3</v>
      </c>
      <c r="J147" s="1">
        <v>9.7954979170642217E-3</v>
      </c>
      <c r="K147" s="275">
        <f t="shared" si="6"/>
        <v>-4.1118241747894774E-2</v>
      </c>
      <c r="L147" s="275">
        <f t="shared" si="7"/>
        <v>8.9293059926668639E-3</v>
      </c>
      <c r="M147" s="275">
        <f t="shared" si="8"/>
        <v>9.7954979170642217E-3</v>
      </c>
    </row>
    <row r="148" spans="1:13" x14ac:dyDescent="0.2">
      <c r="A148" s="139" t="s">
        <v>3</v>
      </c>
      <c r="B148" s="1">
        <v>1994</v>
      </c>
      <c r="C148" s="1">
        <v>0.50988900661468506</v>
      </c>
      <c r="D148" s="1">
        <v>7.0693041197955608E-4</v>
      </c>
      <c r="E148" s="1">
        <v>1619695548825.0278</v>
      </c>
      <c r="F148" s="1">
        <v>1.5981537715762047E-2</v>
      </c>
      <c r="G148" s="1">
        <v>-3.838444631096484E-3</v>
      </c>
      <c r="H148" s="1">
        <v>-1.9503201318404214E-2</v>
      </c>
      <c r="I148" s="1">
        <v>1.9300089196570441E-3</v>
      </c>
      <c r="J148" s="1">
        <v>6.1370304544102082E-3</v>
      </c>
      <c r="K148" s="275">
        <f t="shared" si="6"/>
        <v>-3.838444631096484E-3</v>
      </c>
      <c r="L148" s="275">
        <f t="shared" si="7"/>
        <v>-1.5916546829851225E-3</v>
      </c>
      <c r="M148" s="275">
        <f t="shared" si="8"/>
        <v>6.1370304544102082E-3</v>
      </c>
    </row>
    <row r="149" spans="1:13" x14ac:dyDescent="0.2">
      <c r="A149" s="139" t="s">
        <v>3</v>
      </c>
      <c r="B149" s="1">
        <v>1995</v>
      </c>
      <c r="C149" s="1">
        <v>0.49368250370025635</v>
      </c>
      <c r="D149" s="1">
        <v>1.5254642814397812E-2</v>
      </c>
      <c r="E149" s="1">
        <v>1682340220208.7957</v>
      </c>
      <c r="F149" s="1">
        <v>1.1430116818604933E-2</v>
      </c>
      <c r="G149" s="1">
        <v>1.8584993254137361E-3</v>
      </c>
      <c r="H149" s="1">
        <v>-8.7836942714195586E-3</v>
      </c>
      <c r="I149" s="1">
        <v>1.8684274386748096E-3</v>
      </c>
      <c r="J149" s="1">
        <v>8.8812941998962155E-3</v>
      </c>
      <c r="K149" s="275">
        <f t="shared" si="6"/>
        <v>1.8584993254137361E-3</v>
      </c>
      <c r="L149" s="275">
        <f t="shared" si="7"/>
        <v>4.5148499858601839E-3</v>
      </c>
      <c r="M149" s="275">
        <f t="shared" si="8"/>
        <v>8.8812941998962155E-3</v>
      </c>
    </row>
    <row r="150" spans="1:13" x14ac:dyDescent="0.2">
      <c r="A150" s="139" t="s">
        <v>3</v>
      </c>
      <c r="B150" s="1">
        <v>1996</v>
      </c>
      <c r="C150" s="1">
        <v>0.49879962205886841</v>
      </c>
      <c r="D150" s="1">
        <v>3.1967375427484512E-2</v>
      </c>
      <c r="E150" s="1">
        <v>1774772508954.6284</v>
      </c>
      <c r="F150" s="1">
        <v>7.3667757030971698E-3</v>
      </c>
      <c r="G150" s="1">
        <v>1.6205574189385619E-2</v>
      </c>
      <c r="H150" s="1">
        <v>-6.0820992953271678E-3</v>
      </c>
      <c r="I150" s="1">
        <v>1.7335226152401639E-3</v>
      </c>
      <c r="J150" s="1">
        <v>1.2743600902387249E-2</v>
      </c>
      <c r="K150" s="275">
        <f t="shared" si="6"/>
        <v>1.6205574189385619E-2</v>
      </c>
      <c r="L150" s="275">
        <f t="shared" si="7"/>
        <v>3.0181990230101659E-3</v>
      </c>
      <c r="M150" s="275">
        <f t="shared" si="8"/>
        <v>1.2743600902387249E-2</v>
      </c>
    </row>
    <row r="151" spans="1:13" x14ac:dyDescent="0.2">
      <c r="A151" s="139" t="s">
        <v>3</v>
      </c>
      <c r="B151" s="1">
        <v>1997</v>
      </c>
      <c r="C151" s="1">
        <v>0.50530743598937988</v>
      </c>
      <c r="D151" s="1">
        <v>3.4873545169830322E-2</v>
      </c>
      <c r="E151" s="1">
        <v>1820901341689.5591</v>
      </c>
      <c r="F151" s="1">
        <v>5.5711802610798195E-3</v>
      </c>
      <c r="G151" s="1">
        <v>2.1048345370274019E-2</v>
      </c>
      <c r="H151" s="1">
        <v>-5.0516600609931813E-3</v>
      </c>
      <c r="I151" s="1">
        <v>1.4328416433792451E-3</v>
      </c>
      <c r="J151" s="1">
        <v>1.1872840472579721E-2</v>
      </c>
      <c r="K151" s="275">
        <f t="shared" si="6"/>
        <v>2.1048345370274019E-2</v>
      </c>
      <c r="L151" s="275">
        <f t="shared" si="7"/>
        <v>1.9523618434658832E-3</v>
      </c>
      <c r="M151" s="275">
        <f t="shared" si="8"/>
        <v>1.1872840472579721E-2</v>
      </c>
    </row>
    <row r="152" spans="1:13" x14ac:dyDescent="0.2">
      <c r="A152" s="139" t="s">
        <v>3</v>
      </c>
      <c r="B152" s="1">
        <v>1998</v>
      </c>
      <c r="C152" s="1">
        <v>0.60408699512481689</v>
      </c>
      <c r="D152" s="1">
        <v>-1.3587628491222858E-2</v>
      </c>
      <c r="E152" s="1">
        <v>1917821727330.1941</v>
      </c>
      <c r="F152" s="1">
        <v>1.3485914916804939E-2</v>
      </c>
      <c r="G152" s="1">
        <v>-2.7657625312639898E-2</v>
      </c>
      <c r="H152" s="1">
        <v>-9.0765220873523962E-3</v>
      </c>
      <c r="I152" s="1">
        <v>1.5831780683356136E-3</v>
      </c>
      <c r="J152" s="1">
        <v>8.0774255530197681E-3</v>
      </c>
      <c r="K152" s="275">
        <f t="shared" si="6"/>
        <v>-2.7657625312639898E-2</v>
      </c>
      <c r="L152" s="275">
        <f t="shared" si="7"/>
        <v>5.9925708977881563E-3</v>
      </c>
      <c r="M152" s="275">
        <f t="shared" si="8"/>
        <v>8.0774255530197681E-3</v>
      </c>
    </row>
    <row r="153" spans="1:13" x14ac:dyDescent="0.2">
      <c r="A153" s="139" t="s">
        <v>3</v>
      </c>
      <c r="B153" s="1">
        <v>1999</v>
      </c>
      <c r="C153" s="1">
        <v>0.62515175342559814</v>
      </c>
      <c r="D153" s="1">
        <v>3.4799560904502869E-2</v>
      </c>
      <c r="E153" s="1">
        <v>1950760117450.3115</v>
      </c>
      <c r="F153" s="1">
        <v>9.1655818724071456E-3</v>
      </c>
      <c r="G153" s="1">
        <v>1.5921357646484925E-2</v>
      </c>
      <c r="H153" s="1">
        <v>-9.7098915125736554E-3</v>
      </c>
      <c r="I153" s="1">
        <v>1.6318736223754455E-3</v>
      </c>
      <c r="J153" s="1">
        <v>1.7790642351404293E-2</v>
      </c>
      <c r="K153" s="275">
        <f t="shared" si="6"/>
        <v>1.5921357646484925E-2</v>
      </c>
      <c r="L153" s="275">
        <f t="shared" si="7"/>
        <v>1.0875639822089357E-3</v>
      </c>
      <c r="M153" s="275">
        <f t="shared" si="8"/>
        <v>1.7790642351404293E-2</v>
      </c>
    </row>
    <row r="154" spans="1:13" x14ac:dyDescent="0.2">
      <c r="A154" s="139" t="s">
        <v>3</v>
      </c>
      <c r="B154" s="1">
        <v>2000</v>
      </c>
      <c r="C154" s="1">
        <v>0.50321614742279053</v>
      </c>
      <c r="D154" s="1">
        <v>0.11733399331569672</v>
      </c>
      <c r="E154" s="1">
        <v>2029698172465.041</v>
      </c>
      <c r="F154" s="1">
        <v>-1.5768543935070277E-3</v>
      </c>
      <c r="G154" s="1">
        <v>0.10209945400065604</v>
      </c>
      <c r="H154" s="1">
        <v>-7.8964261972491196E-3</v>
      </c>
      <c r="I154" s="1">
        <v>1.6463283640491756E-3</v>
      </c>
      <c r="J154" s="1">
        <v>2.3061493583627551E-2</v>
      </c>
      <c r="K154" s="275">
        <f t="shared" si="6"/>
        <v>0.10209945400065604</v>
      </c>
      <c r="L154" s="275">
        <f t="shared" si="7"/>
        <v>-7.8269522267069725E-3</v>
      </c>
      <c r="M154" s="275">
        <f t="shared" si="8"/>
        <v>2.3061493583627551E-2</v>
      </c>
    </row>
    <row r="155" spans="1:13" x14ac:dyDescent="0.2">
      <c r="A155" s="139" t="s">
        <v>3</v>
      </c>
      <c r="B155" s="1">
        <v>2001</v>
      </c>
      <c r="C155" s="1">
        <v>0.52044093608856201</v>
      </c>
      <c r="D155" s="1">
        <v>8.5796661674976349E-2</v>
      </c>
      <c r="E155" s="1">
        <v>2034172237754.8516</v>
      </c>
      <c r="F155" s="1">
        <v>-4.3080877063807563E-3</v>
      </c>
      <c r="G155" s="1">
        <v>7.5415429455092761E-2</v>
      </c>
      <c r="H155" s="1">
        <v>-8.761534312594417E-3</v>
      </c>
      <c r="I155" s="1">
        <v>2.2718066932491707E-3</v>
      </c>
      <c r="J155" s="1">
        <v>2.117904726602227E-2</v>
      </c>
      <c r="K155" s="275">
        <f t="shared" si="6"/>
        <v>7.5415429455092761E-2</v>
      </c>
      <c r="L155" s="275">
        <f t="shared" si="7"/>
        <v>-1.0797815325726002E-2</v>
      </c>
      <c r="M155" s="275">
        <f t="shared" si="8"/>
        <v>2.117904726602227E-2</v>
      </c>
    </row>
    <row r="156" spans="1:13" x14ac:dyDescent="0.2">
      <c r="A156" s="139" t="s">
        <v>3</v>
      </c>
      <c r="B156" s="1">
        <v>2002</v>
      </c>
      <c r="C156" s="1">
        <v>0.50142830610275269</v>
      </c>
      <c r="D156" s="1">
        <v>5.7438891381025314E-2</v>
      </c>
      <c r="E156" s="1">
        <v>2073101628373.6531</v>
      </c>
      <c r="F156" s="1">
        <v>-7.2370192496346323E-3</v>
      </c>
      <c r="G156" s="1">
        <v>4.8433873615809253E-2</v>
      </c>
      <c r="H156" s="1">
        <v>-6.8944872575225167E-3</v>
      </c>
      <c r="I156" s="1">
        <v>1.4508917658349189E-3</v>
      </c>
      <c r="J156" s="1">
        <v>2.1685636235169461E-2</v>
      </c>
      <c r="K156" s="275">
        <f t="shared" si="6"/>
        <v>4.8433873615809253E-2</v>
      </c>
      <c r="L156" s="275">
        <f t="shared" si="7"/>
        <v>-1.2680614741322229E-2</v>
      </c>
      <c r="M156" s="275">
        <f t="shared" si="8"/>
        <v>2.1685636235169461E-2</v>
      </c>
    </row>
    <row r="157" spans="1:13" x14ac:dyDescent="0.2">
      <c r="A157" s="139" t="s">
        <v>3</v>
      </c>
      <c r="B157" s="1">
        <v>2003</v>
      </c>
      <c r="C157" s="1">
        <v>0.58355110883712769</v>
      </c>
      <c r="D157" s="1">
        <v>9.0821824967861176E-2</v>
      </c>
      <c r="E157" s="1">
        <v>2198626166638.5291</v>
      </c>
      <c r="F157" s="1">
        <v>2.1121951208477451E-2</v>
      </c>
      <c r="G157" s="1">
        <v>8.3359760367990421E-2</v>
      </c>
      <c r="H157" s="1">
        <v>-5.1880964460306295E-2</v>
      </c>
      <c r="I157" s="1">
        <v>1.6890788117574218E-2</v>
      </c>
      <c r="J157" s="1">
        <v>2.1330290638769046E-2</v>
      </c>
      <c r="K157" s="275">
        <f t="shared" si="6"/>
        <v>8.3359760367990421E-2</v>
      </c>
      <c r="L157" s="275">
        <f t="shared" si="7"/>
        <v>-1.3868225134254626E-2</v>
      </c>
      <c r="M157" s="275">
        <f t="shared" si="8"/>
        <v>2.1330290638769046E-2</v>
      </c>
    </row>
    <row r="158" spans="1:13" x14ac:dyDescent="0.2">
      <c r="A158" s="139" t="s">
        <v>3</v>
      </c>
      <c r="B158" s="1">
        <v>2004</v>
      </c>
      <c r="C158" s="1">
        <v>0.55346471071243286</v>
      </c>
      <c r="D158" s="1">
        <v>0.10739713907241821</v>
      </c>
      <c r="E158" s="1">
        <v>2407071570468.623</v>
      </c>
      <c r="F158" s="1">
        <v>-6.2534266687856487E-3</v>
      </c>
      <c r="G158" s="1">
        <v>8.9615101994265589E-2</v>
      </c>
      <c r="H158" s="1">
        <v>-3.4490255198356889E-3</v>
      </c>
      <c r="I158" s="1">
        <v>1.2743884942321055E-3</v>
      </c>
      <c r="J158" s="1">
        <v>2.6210098267683959E-2</v>
      </c>
      <c r="K158" s="275">
        <f t="shared" si="6"/>
        <v>8.9615101994265589E-2</v>
      </c>
      <c r="L158" s="275">
        <f t="shared" si="7"/>
        <v>-8.4280636943892314E-3</v>
      </c>
      <c r="M158" s="275">
        <f t="shared" si="8"/>
        <v>2.6210098267683959E-2</v>
      </c>
    </row>
    <row r="159" spans="1:13" x14ac:dyDescent="0.2">
      <c r="A159" s="139" t="s">
        <v>3</v>
      </c>
      <c r="B159" s="1">
        <v>2005</v>
      </c>
      <c r="C159" s="1">
        <v>0.52075010538101196</v>
      </c>
      <c r="D159" s="1">
        <v>0.14282895624637604</v>
      </c>
      <c r="E159" s="1">
        <v>2545391810805.3926</v>
      </c>
      <c r="F159" s="1">
        <v>-1.0593031475637648E-2</v>
      </c>
      <c r="G159" s="1">
        <v>0.12729448787073228</v>
      </c>
      <c r="H159" s="1">
        <v>-1.3767099988603755E-3</v>
      </c>
      <c r="I159" s="1">
        <v>1.1073870735142175E-3</v>
      </c>
      <c r="J159" s="1">
        <v>2.6396818279712266E-2</v>
      </c>
      <c r="K159" s="275">
        <f t="shared" si="6"/>
        <v>0.12729448787073228</v>
      </c>
      <c r="L159" s="275">
        <f t="shared" si="7"/>
        <v>-1.0862354400983806E-2</v>
      </c>
      <c r="M159" s="275">
        <f t="shared" si="8"/>
        <v>2.6396818279712266E-2</v>
      </c>
    </row>
    <row r="160" spans="1:13" x14ac:dyDescent="0.2">
      <c r="A160" s="139" t="s">
        <v>3</v>
      </c>
      <c r="B160" s="1">
        <v>2006</v>
      </c>
      <c r="C160" s="1">
        <v>0.61317551136016846</v>
      </c>
      <c r="D160" s="1">
        <v>0.14888575673103333</v>
      </c>
      <c r="E160" s="1">
        <v>2720237883851.1172</v>
      </c>
      <c r="F160" s="1">
        <v>-1.2216661699763658E-3</v>
      </c>
      <c r="G160" s="1">
        <v>0.13141549260645516</v>
      </c>
      <c r="H160" s="1">
        <v>-2.7054853578604445E-3</v>
      </c>
      <c r="I160" s="1">
        <v>1.3426918709316593E-3</v>
      </c>
      <c r="J160" s="1">
        <v>2.0054724624013989E-2</v>
      </c>
      <c r="K160" s="275">
        <f t="shared" si="6"/>
        <v>0.13141549260645516</v>
      </c>
      <c r="L160" s="275">
        <f t="shared" si="7"/>
        <v>-2.5844596569051508E-3</v>
      </c>
      <c r="M160" s="275">
        <f t="shared" si="8"/>
        <v>2.0054724624013989E-2</v>
      </c>
    </row>
    <row r="161" spans="1:13" x14ac:dyDescent="0.2">
      <c r="A161" s="139" t="s">
        <v>3</v>
      </c>
      <c r="B161" s="1">
        <v>2007</v>
      </c>
      <c r="C161" s="1">
        <v>0.64100998640060425</v>
      </c>
      <c r="D161" s="1">
        <v>0.12152969837188721</v>
      </c>
      <c r="E161" s="1">
        <v>2867085135759.7881</v>
      </c>
      <c r="F161" s="1">
        <v>2.5186299088067231E-3</v>
      </c>
      <c r="G161" s="1">
        <v>0.10049049498566262</v>
      </c>
      <c r="H161" s="1">
        <v>-1.6786167132093698E-3</v>
      </c>
      <c r="I161" s="1">
        <v>1.3536150303284982E-3</v>
      </c>
      <c r="J161" s="1">
        <v>1.8845573256739342E-2</v>
      </c>
      <c r="K161" s="275">
        <f t="shared" si="6"/>
        <v>0.10049049498566262</v>
      </c>
      <c r="L161" s="275">
        <f t="shared" si="7"/>
        <v>2.1936282259258514E-3</v>
      </c>
      <c r="M161" s="275">
        <f t="shared" si="8"/>
        <v>1.8845573256739342E-2</v>
      </c>
    </row>
    <row r="162" spans="1:13" x14ac:dyDescent="0.2">
      <c r="A162" s="139" t="s">
        <v>3</v>
      </c>
      <c r="B162" s="1">
        <v>2008</v>
      </c>
      <c r="C162" s="1">
        <v>0.52870720624923706</v>
      </c>
      <c r="D162" s="1">
        <v>0.14470358192920685</v>
      </c>
      <c r="E162" s="1">
        <v>2976562167062.2119</v>
      </c>
      <c r="F162" s="1">
        <v>3.6484625483725044E-3</v>
      </c>
      <c r="G162" s="1">
        <v>0.12417197978198566</v>
      </c>
      <c r="H162" s="1">
        <v>-9.075071993481543E-4</v>
      </c>
      <c r="I162" s="1">
        <v>1.3265879166610771E-3</v>
      </c>
      <c r="J162" s="1">
        <v>1.6464061855380078E-2</v>
      </c>
      <c r="K162" s="275">
        <f t="shared" si="6"/>
        <v>0.12417197978198566</v>
      </c>
      <c r="L162" s="275">
        <f t="shared" si="7"/>
        <v>4.0675432656854266E-3</v>
      </c>
      <c r="M162" s="275">
        <f t="shared" si="8"/>
        <v>1.6464061855380078E-2</v>
      </c>
    </row>
    <row r="163" spans="1:13" x14ac:dyDescent="0.2">
      <c r="A163" s="139" t="s">
        <v>3</v>
      </c>
      <c r="B163" s="1">
        <v>2009</v>
      </c>
      <c r="C163" s="1">
        <v>0.69720298051834106</v>
      </c>
      <c r="D163" s="1">
        <v>2.677944116294384E-2</v>
      </c>
      <c r="E163" s="1">
        <v>2991376725453.6694</v>
      </c>
      <c r="F163" s="1">
        <v>-1.6489594236459607E-3</v>
      </c>
      <c r="G163" s="1">
        <v>2.7807401845087579E-2</v>
      </c>
      <c r="H163" s="1">
        <v>-1.975744592423982E-3</v>
      </c>
      <c r="I163" s="1">
        <v>1.1647197412434699E-3</v>
      </c>
      <c r="J163" s="1">
        <v>1.4320245865474693E-3</v>
      </c>
      <c r="K163" s="275">
        <f t="shared" si="6"/>
        <v>2.7807401845087579E-2</v>
      </c>
      <c r="L163" s="275">
        <f t="shared" si="7"/>
        <v>-2.4599842748264725E-3</v>
      </c>
      <c r="M163" s="275">
        <f t="shared" si="8"/>
        <v>1.4320245865474693E-3</v>
      </c>
    </row>
    <row r="164" spans="1:13" x14ac:dyDescent="0.2">
      <c r="A164" s="139" t="s">
        <v>3</v>
      </c>
      <c r="B164" s="1">
        <v>2010</v>
      </c>
      <c r="C164" s="1">
        <v>0.60921651124954224</v>
      </c>
      <c r="D164" s="1">
        <v>7.2896599769592285E-2</v>
      </c>
      <c r="E164" s="1">
        <v>3169072987474.5039</v>
      </c>
      <c r="F164" s="1">
        <v>-4.2503376401240873E-3</v>
      </c>
      <c r="G164" s="1">
        <v>7.3286781939169224E-2</v>
      </c>
      <c r="H164" s="1">
        <v>-1.147851209463966E-3</v>
      </c>
      <c r="I164" s="1">
        <v>1.302252991738402E-3</v>
      </c>
      <c r="J164" s="1">
        <v>3.7057513216985321E-3</v>
      </c>
      <c r="K164" s="275">
        <f t="shared" si="6"/>
        <v>7.3286781939169224E-2</v>
      </c>
      <c r="L164" s="275">
        <f t="shared" si="7"/>
        <v>-4.0959358578496518E-3</v>
      </c>
      <c r="M164" s="275">
        <f t="shared" si="8"/>
        <v>3.7057513216985321E-3</v>
      </c>
    </row>
    <row r="165" spans="1:13" x14ac:dyDescent="0.2">
      <c r="A165" s="139" t="s">
        <v>3</v>
      </c>
      <c r="B165" s="1">
        <v>2011</v>
      </c>
      <c r="C165" s="1">
        <v>0.55152362585067749</v>
      </c>
      <c r="D165" s="1">
        <v>0.11161857098340988</v>
      </c>
      <c r="E165" s="1">
        <v>3322277297215.8975</v>
      </c>
      <c r="F165" s="1">
        <v>-6.0815292580576955E-3</v>
      </c>
      <c r="G165" s="1">
        <v>0.11443005788461244</v>
      </c>
      <c r="H165" s="1">
        <v>-1.3447785748067855E-3</v>
      </c>
      <c r="I165" s="1">
        <v>1.4506263365626415E-3</v>
      </c>
      <c r="J165" s="1">
        <v>3.1641927050267433E-3</v>
      </c>
      <c r="K165" s="275">
        <f t="shared" si="6"/>
        <v>0.11443005788461244</v>
      </c>
      <c r="L165" s="275">
        <f t="shared" si="7"/>
        <v>-5.9756814963018391E-3</v>
      </c>
      <c r="M165" s="275">
        <f t="shared" si="8"/>
        <v>3.1641927050267433E-3</v>
      </c>
    </row>
    <row r="166" spans="1:13" x14ac:dyDescent="0.2">
      <c r="A166" s="139" t="s">
        <v>3</v>
      </c>
      <c r="B166" s="1">
        <v>2012</v>
      </c>
      <c r="C166" s="1">
        <v>0.60505050420761108</v>
      </c>
      <c r="D166" s="1">
        <v>0.10447113215923309</v>
      </c>
      <c r="E166" s="1">
        <v>3459677371717.0698</v>
      </c>
      <c r="F166" s="1">
        <v>-6.092982027148375E-3</v>
      </c>
      <c r="G166" s="1">
        <v>0.1040852149268249</v>
      </c>
      <c r="H166" s="1">
        <v>-9.1791064246911304E-4</v>
      </c>
      <c r="I166" s="1">
        <v>1.4096246511142807E-3</v>
      </c>
      <c r="J166" s="1">
        <v>5.9871836396207904E-3</v>
      </c>
      <c r="K166" s="275">
        <f t="shared" si="6"/>
        <v>0.1040852149268249</v>
      </c>
      <c r="L166" s="275">
        <f t="shared" si="7"/>
        <v>-5.6012680185032072E-3</v>
      </c>
      <c r="M166" s="275">
        <f t="shared" si="8"/>
        <v>5.9871836396207904E-3</v>
      </c>
    </row>
    <row r="167" spans="1:13" x14ac:dyDescent="0.2">
      <c r="A167" s="139" t="s">
        <v>3</v>
      </c>
      <c r="B167" s="1">
        <v>2013</v>
      </c>
      <c r="C167" s="1">
        <v>0.73011308908462524</v>
      </c>
      <c r="D167" s="1">
        <v>9.1495431959629059E-2</v>
      </c>
      <c r="E167" s="1">
        <v>3577625521109.4951</v>
      </c>
      <c r="F167" s="1">
        <v>-1.2460110496135119E-3</v>
      </c>
      <c r="G167" s="1">
        <v>8.9436573044518755E-2</v>
      </c>
      <c r="H167" s="1">
        <v>-6.5599766789758583E-4</v>
      </c>
      <c r="I167" s="1">
        <v>1.327022741578024E-3</v>
      </c>
      <c r="J167" s="1">
        <v>2.633848370682655E-3</v>
      </c>
      <c r="K167" s="275">
        <f t="shared" si="6"/>
        <v>8.9436573044518755E-2</v>
      </c>
      <c r="L167" s="275">
        <f t="shared" si="7"/>
        <v>-5.7498597593307358E-4</v>
      </c>
      <c r="M167" s="275">
        <f t="shared" si="8"/>
        <v>2.633848370682655E-3</v>
      </c>
    </row>
    <row r="168" spans="1:13" x14ac:dyDescent="0.2">
      <c r="A168" s="139" t="s">
        <v>3</v>
      </c>
      <c r="B168" s="1">
        <v>2014</v>
      </c>
      <c r="C168" s="1">
        <v>0.77113062143325806</v>
      </c>
      <c r="D168" s="1">
        <v>5.9036079794168472E-2</v>
      </c>
      <c r="E168" s="1">
        <v>3640073368406.9873</v>
      </c>
      <c r="F168" s="1">
        <v>9.7520475808512486E-4</v>
      </c>
      <c r="G168" s="1">
        <v>5.3792085654552929E-2</v>
      </c>
      <c r="H168" s="1">
        <v>-1.2757273351730874E-3</v>
      </c>
      <c r="I168" s="1">
        <v>1.642884959515818E-3</v>
      </c>
      <c r="J168" s="1">
        <v>3.9016334808871325E-3</v>
      </c>
      <c r="K168" s="275">
        <f t="shared" si="6"/>
        <v>5.3792085654552929E-2</v>
      </c>
      <c r="L168" s="275">
        <f t="shared" si="7"/>
        <v>1.3423623824278556E-3</v>
      </c>
      <c r="M168" s="275">
        <f t="shared" si="8"/>
        <v>3.9016334808871325E-3</v>
      </c>
    </row>
    <row r="169" spans="1:13" x14ac:dyDescent="0.2">
      <c r="A169" s="139" t="s">
        <v>3</v>
      </c>
      <c r="B169" s="1">
        <v>2015</v>
      </c>
      <c r="C169" s="1">
        <v>0.90381795167922974</v>
      </c>
      <c r="D169" s="1">
        <v>-3.3514685928821564E-2</v>
      </c>
      <c r="E169" s="1">
        <v>3824817233928.02</v>
      </c>
      <c r="F169" s="1">
        <v>6.3543083304814741E-3</v>
      </c>
      <c r="G169" s="1">
        <v>-3.1716725739618611E-2</v>
      </c>
      <c r="H169" s="1">
        <v>-8.8967033214592053E-4</v>
      </c>
      <c r="I169" s="1">
        <v>1.7354622815264782E-3</v>
      </c>
      <c r="J169" s="1">
        <v>-8.9980588300391708E-3</v>
      </c>
      <c r="K169" s="275">
        <f t="shared" si="6"/>
        <v>-3.1716725739618611E-2</v>
      </c>
      <c r="L169" s="275">
        <f t="shared" si="7"/>
        <v>7.2001002798620321E-3</v>
      </c>
      <c r="M169" s="275">
        <f t="shared" si="8"/>
        <v>-8.9980588300391708E-3</v>
      </c>
    </row>
    <row r="170" spans="1:13" x14ac:dyDescent="0.2">
      <c r="A170" s="139" t="s">
        <v>3</v>
      </c>
      <c r="B170" s="1">
        <v>2016</v>
      </c>
      <c r="C170" s="1">
        <v>0.87654614448547363</v>
      </c>
      <c r="D170" s="1">
        <v>-3.0413664877414703E-2</v>
      </c>
      <c r="E170" s="1">
        <v>3993309021541.1924</v>
      </c>
      <c r="F170" s="1">
        <v>6.6742988045655101E-3</v>
      </c>
      <c r="G170" s="1">
        <v>-3.6095259501075762E-2</v>
      </c>
      <c r="H170" s="1">
        <v>-8.484895762904198E-4</v>
      </c>
      <c r="I170" s="1">
        <v>2.1248003360940892E-3</v>
      </c>
      <c r="J170" s="1">
        <v>-2.2690153720559521E-3</v>
      </c>
      <c r="K170" s="275">
        <f t="shared" si="6"/>
        <v>-3.6095259501075762E-2</v>
      </c>
      <c r="L170" s="275">
        <f t="shared" si="7"/>
        <v>7.950609564369179E-3</v>
      </c>
      <c r="M170" s="275">
        <f t="shared" si="8"/>
        <v>-2.2690153720559521E-3</v>
      </c>
    </row>
    <row r="171" spans="1:13" x14ac:dyDescent="0.2">
      <c r="A171" s="139" t="s">
        <v>3</v>
      </c>
      <c r="B171" s="1">
        <v>2017</v>
      </c>
      <c r="C171" s="1">
        <v>0.84925359487533569</v>
      </c>
      <c r="D171" s="1">
        <v>-1.5223010443150997E-2</v>
      </c>
      <c r="E171" s="1">
        <v>4061589437162.7231</v>
      </c>
      <c r="F171" s="1">
        <v>2.2269407927800553E-3</v>
      </c>
      <c r="G171" s="1">
        <v>-2.3113173386023374E-2</v>
      </c>
      <c r="H171" s="1">
        <v>-1.0849727061927814E-3</v>
      </c>
      <c r="I171" s="1">
        <v>1.6891604080673907E-3</v>
      </c>
      <c r="J171" s="1">
        <v>5.0590334178009042E-3</v>
      </c>
      <c r="K171" s="275">
        <f t="shared" si="6"/>
        <v>-2.3113173386023374E-2</v>
      </c>
      <c r="L171" s="275">
        <f t="shared" si="7"/>
        <v>2.8311284946546649E-3</v>
      </c>
      <c r="M171" s="275">
        <f t="shared" si="8"/>
        <v>5.0590334178009042E-3</v>
      </c>
    </row>
    <row r="172" spans="1:13" x14ac:dyDescent="0.2">
      <c r="A172" s="139" t="s">
        <v>3</v>
      </c>
      <c r="B172" s="1">
        <v>2018</v>
      </c>
      <c r="C172" s="1">
        <v>0.75526082515716553</v>
      </c>
      <c r="D172" s="1">
        <v>4.069456085562706E-2</v>
      </c>
      <c r="E172" s="1">
        <v>4122431813110.417</v>
      </c>
      <c r="F172" s="1">
        <v>-3.0096819037149385E-3</v>
      </c>
      <c r="G172" s="1">
        <v>3.6857603308077289E-2</v>
      </c>
      <c r="H172" s="1">
        <v>-8.3740888000521257E-4</v>
      </c>
      <c r="I172" s="1">
        <v>1.762330071929011E-3</v>
      </c>
      <c r="J172" s="1">
        <v>5.9217179952031525E-3</v>
      </c>
      <c r="K172" s="275">
        <f t="shared" si="6"/>
        <v>3.6857603308077289E-2</v>
      </c>
      <c r="L172" s="275">
        <f t="shared" si="7"/>
        <v>-2.0847607117911405E-3</v>
      </c>
      <c r="M172" s="275">
        <f t="shared" si="8"/>
        <v>5.9217179952031525E-3</v>
      </c>
    </row>
    <row r="173" spans="1:13" x14ac:dyDescent="0.2">
      <c r="A173" s="139" t="s">
        <v>3</v>
      </c>
      <c r="B173" s="1">
        <v>2019</v>
      </c>
      <c r="C173" s="1">
        <v>0.87749207019805908</v>
      </c>
      <c r="D173" s="1">
        <v>1.6749951988458633E-2</v>
      </c>
      <c r="E173" s="1">
        <v>4106173642720.333</v>
      </c>
      <c r="F173" s="1">
        <v>-4.0902591591230608E-3</v>
      </c>
      <c r="G173" s="1">
        <v>1.646010587704512E-2</v>
      </c>
      <c r="H173" s="1">
        <v>-8.6908309415871835E-4</v>
      </c>
      <c r="I173" s="1">
        <v>3.0459141118777231E-3</v>
      </c>
      <c r="J173" s="1">
        <v>2.2032722599692779E-3</v>
      </c>
      <c r="K173" s="275">
        <f t="shared" si="6"/>
        <v>1.646010587704512E-2</v>
      </c>
      <c r="L173" s="275">
        <f t="shared" si="7"/>
        <v>-1.9134281414040564E-3</v>
      </c>
      <c r="M173" s="275">
        <f t="shared" si="8"/>
        <v>2.2032722599692779E-3</v>
      </c>
    </row>
    <row r="174" spans="1:13" x14ac:dyDescent="0.2">
      <c r="A174" s="139" t="s">
        <v>3</v>
      </c>
      <c r="B174" s="1">
        <v>2020</v>
      </c>
      <c r="C174" s="1">
        <v>1.0884796380996704</v>
      </c>
      <c r="D174" s="1">
        <v>-3.8545072078704834E-2</v>
      </c>
      <c r="E174" s="1">
        <v>4053477000278.8872</v>
      </c>
      <c r="F174" s="1">
        <v>-1.2966879166356754E-4</v>
      </c>
      <c r="G174" s="1">
        <v>-4.0735914154939296E-2</v>
      </c>
      <c r="H174" s="1">
        <v>-7.8087106304460409E-6</v>
      </c>
      <c r="I174" s="1">
        <v>2.3779086202591242E-3</v>
      </c>
      <c r="J174" s="1">
        <v>-4.9590216854096953E-5</v>
      </c>
      <c r="K174" s="275">
        <f t="shared" si="6"/>
        <v>-4.0735914154939296E-2</v>
      </c>
      <c r="L174" s="275">
        <f t="shared" si="7"/>
        <v>2.2404311179651105E-3</v>
      </c>
      <c r="M174" s="275">
        <f t="shared" si="8"/>
        <v>-4.9590216854096953E-5</v>
      </c>
    </row>
    <row r="175" spans="1:13" x14ac:dyDescent="0.2">
      <c r="A175" s="139" t="s">
        <v>3</v>
      </c>
      <c r="B175" s="1">
        <v>2021</v>
      </c>
      <c r="C175" s="1">
        <v>1.0080471038818359</v>
      </c>
      <c r="D175" s="1">
        <v>9.316176176071167E-3</v>
      </c>
      <c r="E175" s="1">
        <v>4278685917405.3701</v>
      </c>
      <c r="F175" s="1">
        <v>-8.7997259510163763E-3</v>
      </c>
      <c r="G175" s="1">
        <v>1.3806343770651829E-2</v>
      </c>
      <c r="H175" s="1">
        <v>2.8492445550525795E-4</v>
      </c>
      <c r="I175" s="1">
        <v>1.5529278903314242E-3</v>
      </c>
      <c r="J175" s="1">
        <v>2.4717053056988567E-3</v>
      </c>
      <c r="K175" s="275">
        <f t="shared" si="6"/>
        <v>1.3806343770651829E-2</v>
      </c>
      <c r="L175" s="275">
        <f t="shared" si="7"/>
        <v>-6.9618736051796949E-3</v>
      </c>
      <c r="M175" s="275">
        <f t="shared" si="8"/>
        <v>2.4717053056988567E-3</v>
      </c>
    </row>
    <row r="176" spans="1:13" x14ac:dyDescent="0.2">
      <c r="A176" s="139" t="s">
        <v>3</v>
      </c>
      <c r="B176" s="1">
        <v>2022</v>
      </c>
      <c r="C176" s="1">
        <v>0.72117400169372559</v>
      </c>
      <c r="D176" s="1">
        <v>5.2518248558044434E-2</v>
      </c>
      <c r="E176" s="1">
        <v>4553867037190.1855</v>
      </c>
      <c r="F176" s="1">
        <v>-8.6006214912140531E-3</v>
      </c>
      <c r="G176" s="1">
        <v>5.1127312889221635E-2</v>
      </c>
      <c r="H176" s="1">
        <v>-1.2686532511487932E-3</v>
      </c>
      <c r="I176" s="1">
        <v>3.0901643152427562E-3</v>
      </c>
      <c r="J176" s="1">
        <v>8.1700465182866066E-3</v>
      </c>
      <c r="K176" s="275">
        <f t="shared" si="6"/>
        <v>5.1127312889221635E-2</v>
      </c>
      <c r="L176" s="275">
        <f t="shared" si="7"/>
        <v>-6.7791104271200889E-3</v>
      </c>
      <c r="M176" s="275">
        <f t="shared" si="8"/>
        <v>8.1700465182866066E-3</v>
      </c>
    </row>
    <row r="177" spans="1:13" x14ac:dyDescent="0.2">
      <c r="A177" s="139" t="s">
        <v>3</v>
      </c>
      <c r="B177" s="1">
        <v>2023</v>
      </c>
      <c r="C177" s="1">
        <v>0.83683180809020996</v>
      </c>
      <c r="D177" s="1">
        <v>2.4442771449685097E-2</v>
      </c>
      <c r="E177" s="1">
        <v>4667405833486.6133</v>
      </c>
      <c r="F177" s="1">
        <v>-8.093525687548557E-3</v>
      </c>
      <c r="G177" s="1">
        <v>2.7500724276184975E-2</v>
      </c>
      <c r="H177" s="1">
        <v>7.0227693276851677E-4</v>
      </c>
      <c r="I177" s="1">
        <v>1.1206334452858969E-3</v>
      </c>
      <c r="J177" s="1">
        <v>3.2126641714640934E-3</v>
      </c>
      <c r="K177" s="275">
        <f t="shared" si="6"/>
        <v>2.7500724276184975E-2</v>
      </c>
      <c r="L177" s="275">
        <f t="shared" si="7"/>
        <v>-6.2706153094941432E-3</v>
      </c>
      <c r="M177" s="275">
        <f t="shared" si="8"/>
        <v>3.2126641714640934E-3</v>
      </c>
    </row>
    <row r="178" spans="1:13" x14ac:dyDescent="0.2">
      <c r="A178" s="139" t="s">
        <v>4</v>
      </c>
      <c r="B178" s="1">
        <v>1980</v>
      </c>
      <c r="C178" s="1">
        <v>3.188400762155652E-3</v>
      </c>
      <c r="D178" s="1">
        <v>-3.9861333789303899E-4</v>
      </c>
      <c r="E178" s="1">
        <v>8755926105072.4785</v>
      </c>
      <c r="F178" s="1">
        <v>6.8597736093408959E-3</v>
      </c>
      <c r="G178" s="1">
        <v>-4.1341921260362241E-3</v>
      </c>
      <c r="H178" s="1">
        <v>4.7169235549684469E-5</v>
      </c>
      <c r="I178" s="1">
        <v>0</v>
      </c>
      <c r="J178" s="1">
        <v>-3.1713641548003955E-3</v>
      </c>
      <c r="K178" s="275">
        <f t="shared" si="6"/>
        <v>-4.1341921260362241E-3</v>
      </c>
      <c r="L178" s="275">
        <f t="shared" si="7"/>
        <v>6.9069428448905804E-3</v>
      </c>
      <c r="M178" s="275">
        <f t="shared" si="8"/>
        <v>-3.1713641548003955E-3</v>
      </c>
    </row>
    <row r="179" spans="1:13" x14ac:dyDescent="0.2">
      <c r="A179" s="139" t="s">
        <v>4</v>
      </c>
      <c r="B179" s="1">
        <v>1981</v>
      </c>
      <c r="C179" s="1">
        <v>2.4147916119545698E-3</v>
      </c>
      <c r="D179" s="1">
        <v>2.1992337424308062E-3</v>
      </c>
      <c r="E179" s="1">
        <v>8929505335342.9492</v>
      </c>
      <c r="F179" s="1">
        <v>9.0372332026948891E-3</v>
      </c>
      <c r="G179" s="1">
        <v>-2.7946328770569158E-3</v>
      </c>
      <c r="H179" s="1">
        <v>9.6864663820802742E-5</v>
      </c>
      <c r="I179" s="1">
        <v>0</v>
      </c>
      <c r="J179" s="1">
        <v>-4.1402315299416343E-3</v>
      </c>
      <c r="K179" s="275">
        <f t="shared" si="6"/>
        <v>-2.7946328770569158E-3</v>
      </c>
      <c r="L179" s="275">
        <f t="shared" si="7"/>
        <v>9.1340978665156915E-3</v>
      </c>
      <c r="M179" s="275">
        <f t="shared" si="8"/>
        <v>-4.1402315299416343E-3</v>
      </c>
    </row>
    <row r="180" spans="1:13" x14ac:dyDescent="0.2">
      <c r="A180" s="139" t="s">
        <v>4</v>
      </c>
      <c r="B180" s="1">
        <v>1982</v>
      </c>
      <c r="C180" s="1">
        <v>8.9611038565635681E-3</v>
      </c>
      <c r="D180" s="1">
        <v>1.9775333348661661E-3</v>
      </c>
      <c r="E180" s="1">
        <v>8807863338101.9277</v>
      </c>
      <c r="F180" s="1">
        <v>8.7267236466092857E-3</v>
      </c>
      <c r="G180" s="1">
        <v>-1.4410423362526286E-3</v>
      </c>
      <c r="H180" s="1">
        <v>2.8245975288730815E-4</v>
      </c>
      <c r="I180" s="1">
        <v>0</v>
      </c>
      <c r="J180" s="1">
        <v>-5.5906074778078168E-3</v>
      </c>
      <c r="K180" s="275">
        <f t="shared" si="6"/>
        <v>-1.4410423362526286E-3</v>
      </c>
      <c r="L180" s="275">
        <f t="shared" si="7"/>
        <v>9.0091833994965943E-3</v>
      </c>
      <c r="M180" s="275">
        <f t="shared" si="8"/>
        <v>-5.5906074778078168E-3</v>
      </c>
    </row>
    <row r="181" spans="1:13" x14ac:dyDescent="0.2">
      <c r="A181" s="139" t="s">
        <v>4</v>
      </c>
      <c r="B181" s="1">
        <v>1983</v>
      </c>
      <c r="C181" s="1">
        <v>6.7284414544701576E-3</v>
      </c>
      <c r="D181" s="1">
        <v>-9.7246626392006874E-3</v>
      </c>
      <c r="E181" s="1">
        <v>9228921583701.1738</v>
      </c>
      <c r="F181" s="1">
        <v>6.1578001871297836E-3</v>
      </c>
      <c r="G181" s="1">
        <v>-1.0481187531000198E-2</v>
      </c>
      <c r="H181" s="1">
        <v>1.5391859377247277E-4</v>
      </c>
      <c r="I181" s="1">
        <v>0</v>
      </c>
      <c r="J181" s="1">
        <v>-5.5551942310715112E-3</v>
      </c>
      <c r="K181" s="275">
        <f t="shared" si="6"/>
        <v>-1.0481187531000198E-2</v>
      </c>
      <c r="L181" s="275">
        <f t="shared" si="7"/>
        <v>6.3117187809022561E-3</v>
      </c>
      <c r="M181" s="275">
        <f t="shared" si="8"/>
        <v>-5.5551942310715112E-3</v>
      </c>
    </row>
    <row r="182" spans="1:13" x14ac:dyDescent="0.2">
      <c r="A182" s="139" t="s">
        <v>4</v>
      </c>
      <c r="B182" s="1">
        <v>1984</v>
      </c>
      <c r="C182" s="1">
        <v>-2.1149933338165283E-2</v>
      </c>
      <c r="D182" s="1">
        <v>-2.3627361282706261E-2</v>
      </c>
      <c r="E182" s="1">
        <v>9860182573119.3633</v>
      </c>
      <c r="F182" s="1">
        <v>4.9839834740279827E-3</v>
      </c>
      <c r="G182" s="1">
        <v>-2.2902737172272696E-2</v>
      </c>
      <c r="H182" s="1">
        <v>2.0217076541745701E-4</v>
      </c>
      <c r="I182" s="1">
        <v>0</v>
      </c>
      <c r="J182" s="1">
        <v>-5.9107797874376235E-3</v>
      </c>
      <c r="K182" s="275">
        <f t="shared" si="6"/>
        <v>-2.2902737172272696E-2</v>
      </c>
      <c r="L182" s="275">
        <f t="shared" si="7"/>
        <v>5.1861542394454393E-3</v>
      </c>
      <c r="M182" s="275">
        <f t="shared" si="8"/>
        <v>-5.9107797874376235E-3</v>
      </c>
    </row>
    <row r="183" spans="1:13" x14ac:dyDescent="0.2">
      <c r="A183" s="139" t="s">
        <v>4</v>
      </c>
      <c r="B183" s="1">
        <v>1985</v>
      </c>
      <c r="C183" s="1">
        <v>-4.314928874373436E-2</v>
      </c>
      <c r="D183" s="1">
        <v>-2.9261106625199318E-2</v>
      </c>
      <c r="E183" s="1">
        <v>10209555806481.621</v>
      </c>
      <c r="F183" s="1">
        <v>2.181747939714096E-3</v>
      </c>
      <c r="G183" s="1">
        <v>-2.5422026023468804E-2</v>
      </c>
      <c r="H183" s="1">
        <v>1.5143204720376231E-4</v>
      </c>
      <c r="I183" s="1">
        <v>0</v>
      </c>
      <c r="J183" s="1">
        <v>-6.172259722197441E-3</v>
      </c>
      <c r="K183" s="275">
        <f t="shared" si="6"/>
        <v>-2.5422026023468804E-2</v>
      </c>
      <c r="L183" s="275">
        <f t="shared" si="7"/>
        <v>2.3331799869178581E-3</v>
      </c>
      <c r="M183" s="275">
        <f t="shared" si="8"/>
        <v>-6.172259722197441E-3</v>
      </c>
    </row>
    <row r="184" spans="1:13" x14ac:dyDescent="0.2">
      <c r="A184" s="139" t="s">
        <v>4</v>
      </c>
      <c r="B184" s="1">
        <v>1986</v>
      </c>
      <c r="C184" s="1">
        <v>-5.7631950825452805E-2</v>
      </c>
      <c r="D184" s="1">
        <v>-3.4267883747816086E-2</v>
      </c>
      <c r="E184" s="1">
        <v>10542684109551.209</v>
      </c>
      <c r="F184" s="1">
        <v>9.9288464187786388E-4</v>
      </c>
      <c r="G184" s="1">
        <v>-2.94506519951542E-2</v>
      </c>
      <c r="H184" s="1">
        <v>-2.5207231862162799E-4</v>
      </c>
      <c r="I184" s="1">
        <v>0</v>
      </c>
      <c r="J184" s="1">
        <v>-5.5580468973314744E-3</v>
      </c>
      <c r="K184" s="275">
        <f t="shared" si="6"/>
        <v>-2.94506519951542E-2</v>
      </c>
      <c r="L184" s="275">
        <f t="shared" si="7"/>
        <v>7.4081232325623589E-4</v>
      </c>
      <c r="M184" s="275">
        <f t="shared" si="8"/>
        <v>-5.5580468973314744E-3</v>
      </c>
    </row>
    <row r="185" spans="1:13" x14ac:dyDescent="0.2">
      <c r="A185" s="139" t="s">
        <v>4</v>
      </c>
      <c r="B185" s="1">
        <v>1987</v>
      </c>
      <c r="C185" s="1">
        <v>-8.1639908254146576E-2</v>
      </c>
      <c r="D185" s="1">
        <v>-3.6034192889928818E-2</v>
      </c>
      <c r="E185" s="1">
        <v>10931384234447.373</v>
      </c>
      <c r="F185" s="1">
        <v>1.3915914112244695E-4</v>
      </c>
      <c r="G185" s="1">
        <v>-3.1176029417228284E-2</v>
      </c>
      <c r="H185" s="1">
        <v>-2.3337161591940287E-4</v>
      </c>
      <c r="I185" s="1">
        <v>0</v>
      </c>
      <c r="J185" s="1">
        <v>-4.7639498457559062E-3</v>
      </c>
      <c r="K185" s="275">
        <f t="shared" si="6"/>
        <v>-3.1176029417228284E-2</v>
      </c>
      <c r="L185" s="275">
        <f t="shared" si="7"/>
        <v>-9.4212474796955914E-5</v>
      </c>
      <c r="M185" s="275">
        <f t="shared" si="8"/>
        <v>-4.7639498457559062E-3</v>
      </c>
    </row>
    <row r="186" spans="1:13" x14ac:dyDescent="0.2">
      <c r="A186" s="139" t="s">
        <v>4</v>
      </c>
      <c r="B186" s="1">
        <v>1988</v>
      </c>
      <c r="C186" s="1">
        <v>-8.4970258176326752E-2</v>
      </c>
      <c r="D186" s="1">
        <v>-2.6295630261301994E-2</v>
      </c>
      <c r="E186" s="1">
        <v>11382441608557.588</v>
      </c>
      <c r="F186" s="1">
        <v>-2.3344928188550907E-4</v>
      </c>
      <c r="G186" s="1">
        <v>-2.1541060228036674E-2</v>
      </c>
      <c r="H186" s="1">
        <v>6.8177126107699568E-5</v>
      </c>
      <c r="I186" s="1">
        <v>0</v>
      </c>
      <c r="J186" s="1">
        <v>-4.5892995011928284E-3</v>
      </c>
      <c r="K186" s="275">
        <f t="shared" si="6"/>
        <v>-2.1541060228036674E-2</v>
      </c>
      <c r="L186" s="275">
        <f t="shared" si="7"/>
        <v>-1.6527215577780949E-4</v>
      </c>
      <c r="M186" s="275">
        <f t="shared" si="8"/>
        <v>-4.5892995011928284E-3</v>
      </c>
    </row>
    <row r="187" spans="1:13" x14ac:dyDescent="0.2">
      <c r="A187" s="139" t="s">
        <v>4</v>
      </c>
      <c r="B187" s="1">
        <v>1989</v>
      </c>
      <c r="C187" s="1">
        <v>-8.902355283498764E-2</v>
      </c>
      <c r="D187" s="1">
        <v>-2.0527616143226624E-2</v>
      </c>
      <c r="E187" s="1">
        <v>11772967676217.592</v>
      </c>
      <c r="F187" s="1">
        <v>1.0793652395964691E-4</v>
      </c>
      <c r="G187" s="1">
        <v>-1.6616589446984149E-2</v>
      </c>
      <c r="H187" s="1">
        <v>8.4024415192871898E-5</v>
      </c>
      <c r="I187" s="1">
        <v>0</v>
      </c>
      <c r="J187" s="1">
        <v>-4.1029874459584887E-3</v>
      </c>
      <c r="K187" s="275">
        <f t="shared" si="6"/>
        <v>-1.6616589446984149E-2</v>
      </c>
      <c r="L187" s="275">
        <f t="shared" si="7"/>
        <v>1.919609391525188E-4</v>
      </c>
      <c r="M187" s="275">
        <f t="shared" si="8"/>
        <v>-4.1029874459584887E-3</v>
      </c>
    </row>
    <row r="188" spans="1:13" x14ac:dyDescent="0.2">
      <c r="A188" s="139" t="s">
        <v>4</v>
      </c>
      <c r="B188" s="1">
        <v>1990</v>
      </c>
      <c r="C188" s="1">
        <v>-0.10235787183046341</v>
      </c>
      <c r="D188" s="1">
        <v>-1.5963388606905937E-2</v>
      </c>
      <c r="E188" s="1">
        <v>11959923685110.863</v>
      </c>
      <c r="F188" s="1">
        <v>1.700062829569467E-3</v>
      </c>
      <c r="G188" s="1">
        <v>-1.3328088858315714E-2</v>
      </c>
      <c r="H188" s="1">
        <v>-6.4661007084060399E-5</v>
      </c>
      <c r="I188" s="1">
        <v>0</v>
      </c>
      <c r="J188" s="1">
        <v>-4.2707030326915394E-3</v>
      </c>
      <c r="K188" s="275">
        <f t="shared" si="6"/>
        <v>-1.3328088858315714E-2</v>
      </c>
      <c r="L188" s="275">
        <f t="shared" si="7"/>
        <v>1.6354018224854065E-3</v>
      </c>
      <c r="M188" s="275">
        <f t="shared" si="8"/>
        <v>-4.2707030326915394E-3</v>
      </c>
    </row>
    <row r="189" spans="1:13" x14ac:dyDescent="0.2">
      <c r="A189" s="139" t="s">
        <v>4</v>
      </c>
      <c r="B189" s="1">
        <v>1991</v>
      </c>
      <c r="C189" s="1">
        <v>-0.11147459596395493</v>
      </c>
      <c r="D189" s="1">
        <v>-1.4800229109823704E-3</v>
      </c>
      <c r="E189" s="1">
        <v>11949980885103.135</v>
      </c>
      <c r="F189" s="1">
        <v>3.0202378975795643E-3</v>
      </c>
      <c r="G189" s="1">
        <v>-3.3356920574981338E-3</v>
      </c>
      <c r="H189" s="1">
        <v>2.6200992133309538E-4</v>
      </c>
      <c r="I189" s="1">
        <v>-3.7366529024500128E-3</v>
      </c>
      <c r="J189" s="1">
        <v>2.310074104056281E-3</v>
      </c>
      <c r="K189" s="275">
        <f t="shared" si="6"/>
        <v>-3.3356920574981338E-3</v>
      </c>
      <c r="L189" s="275">
        <f t="shared" si="7"/>
        <v>-4.5440508353735299E-4</v>
      </c>
      <c r="M189" s="275">
        <f t="shared" si="8"/>
        <v>2.310074104056281E-3</v>
      </c>
    </row>
    <row r="190" spans="1:13" x14ac:dyDescent="0.2">
      <c r="A190" s="139" t="s">
        <v>4</v>
      </c>
      <c r="B190" s="1">
        <v>1992</v>
      </c>
      <c r="C190" s="1">
        <v>-0.12792804837226868</v>
      </c>
      <c r="D190" s="1">
        <v>-3.9903991855680943E-3</v>
      </c>
      <c r="E190" s="1">
        <v>12354810890789.672</v>
      </c>
      <c r="F190" s="1">
        <v>3.5790522185697713E-3</v>
      </c>
      <c r="G190" s="1">
        <v>-4.8663585120453873E-3</v>
      </c>
      <c r="H190" s="1">
        <v>3.8751678892268323E-4</v>
      </c>
      <c r="I190" s="1">
        <v>-3.4413148164853338E-3</v>
      </c>
      <c r="J190" s="1">
        <v>3.507048000154447E-4</v>
      </c>
      <c r="K190" s="275">
        <f t="shared" si="6"/>
        <v>-4.8663585120453873E-3</v>
      </c>
      <c r="L190" s="275">
        <f t="shared" si="7"/>
        <v>5.2525419100712045E-4</v>
      </c>
      <c r="M190" s="275">
        <f t="shared" si="8"/>
        <v>3.507048000154447E-4</v>
      </c>
    </row>
    <row r="191" spans="1:13" x14ac:dyDescent="0.2">
      <c r="A191" s="139" t="s">
        <v>4</v>
      </c>
      <c r="B191" s="1">
        <v>1993</v>
      </c>
      <c r="C191" s="1">
        <v>-9.9180027842521667E-2</v>
      </c>
      <c r="D191" s="1">
        <v>-1.0316647589206696E-2</v>
      </c>
      <c r="E191" s="1">
        <v>12724426485409.201</v>
      </c>
      <c r="F191" s="1">
        <v>2.9464496849395286E-3</v>
      </c>
      <c r="G191" s="1">
        <v>-1.0082155566417093E-2</v>
      </c>
      <c r="H191" s="1">
        <v>3.3315005274258091E-4</v>
      </c>
      <c r="I191" s="1">
        <v>-3.1133192651959731E-3</v>
      </c>
      <c r="J191" s="1">
        <v>-4.0077247165200123E-4</v>
      </c>
      <c r="K191" s="275">
        <f t="shared" si="6"/>
        <v>-1.0082155566417093E-2</v>
      </c>
      <c r="L191" s="275">
        <f t="shared" si="7"/>
        <v>1.6628047248613657E-4</v>
      </c>
      <c r="M191" s="275">
        <f t="shared" si="8"/>
        <v>-4.0077247165200123E-4</v>
      </c>
    </row>
    <row r="192" spans="1:13" x14ac:dyDescent="0.2">
      <c r="A192" s="139" t="s">
        <v>4</v>
      </c>
      <c r="B192" s="1">
        <v>1994</v>
      </c>
      <c r="C192" s="1">
        <v>-0.10156475007534027</v>
      </c>
      <c r="D192" s="1">
        <v>-1.4405068941414356E-2</v>
      </c>
      <c r="E192" s="1">
        <v>13230846761915.092</v>
      </c>
      <c r="F192" s="1">
        <v>2.3427306061606082E-3</v>
      </c>
      <c r="G192" s="1">
        <v>-1.411650060067623E-2</v>
      </c>
      <c r="H192" s="1">
        <v>1.6650573555532117E-4</v>
      </c>
      <c r="I192" s="1">
        <v>-2.536402655080643E-3</v>
      </c>
      <c r="J192" s="1">
        <v>-2.6140176609300026E-4</v>
      </c>
      <c r="K192" s="275">
        <f t="shared" si="6"/>
        <v>-1.411650060067623E-2</v>
      </c>
      <c r="L192" s="275">
        <f t="shared" si="7"/>
        <v>-2.7166313364713861E-5</v>
      </c>
      <c r="M192" s="275">
        <f t="shared" si="8"/>
        <v>-2.6140176609300026E-4</v>
      </c>
    </row>
    <row r="193" spans="1:13" x14ac:dyDescent="0.2">
      <c r="A193" s="139" t="s">
        <v>4</v>
      </c>
      <c r="B193" s="1">
        <v>1995</v>
      </c>
      <c r="C193" s="1">
        <v>-0.11868910491466522</v>
      </c>
      <c r="D193" s="1">
        <v>-1.2032450176775455E-2</v>
      </c>
      <c r="E193" s="1">
        <v>13638534289108.289</v>
      </c>
      <c r="F193" s="1">
        <v>3.9566177051509081E-3</v>
      </c>
      <c r="G193" s="1">
        <v>-1.2115090265749169E-2</v>
      </c>
      <c r="H193" s="1">
        <v>1.063950094977769E-4</v>
      </c>
      <c r="I193" s="1">
        <v>-3.1473651563763442E-3</v>
      </c>
      <c r="J193" s="1">
        <v>-8.330078435594253E-4</v>
      </c>
      <c r="K193" s="275">
        <f t="shared" si="6"/>
        <v>-1.2115090265749169E-2</v>
      </c>
      <c r="L193" s="275">
        <f t="shared" si="7"/>
        <v>9.1564755827234102E-4</v>
      </c>
      <c r="M193" s="275">
        <f t="shared" si="8"/>
        <v>-8.330078435594253E-4</v>
      </c>
    </row>
    <row r="194" spans="1:13" x14ac:dyDescent="0.2">
      <c r="A194" s="139" t="s">
        <v>4</v>
      </c>
      <c r="B194" s="1">
        <v>1996</v>
      </c>
      <c r="C194" s="1">
        <v>-0.11467188596725464</v>
      </c>
      <c r="D194" s="1">
        <v>-1.169203408062458E-2</v>
      </c>
      <c r="E194" s="1">
        <v>14170924797864.182</v>
      </c>
      <c r="F194" s="1">
        <v>4.9291363282953733E-3</v>
      </c>
      <c r="G194" s="1">
        <v>-1.1650531886856261E-2</v>
      </c>
      <c r="H194" s="1">
        <v>2.8674112829033053E-4</v>
      </c>
      <c r="I194" s="1">
        <v>-3.3601220800565414E-3</v>
      </c>
      <c r="J194" s="1">
        <v>-1.897257278955185E-3</v>
      </c>
      <c r="K194" s="275">
        <f t="shared" si="6"/>
        <v>-1.1650531886856261E-2</v>
      </c>
      <c r="L194" s="275">
        <f t="shared" si="7"/>
        <v>1.8557553765291626E-3</v>
      </c>
      <c r="M194" s="275">
        <f t="shared" si="8"/>
        <v>-1.897257278955185E-3</v>
      </c>
    </row>
    <row r="195" spans="1:13" x14ac:dyDescent="0.2">
      <c r="A195" s="139" t="s">
        <v>4</v>
      </c>
      <c r="B195" s="1">
        <v>1997</v>
      </c>
      <c r="C195" s="1">
        <v>-0.15641213953495026</v>
      </c>
      <c r="D195" s="1">
        <v>-1.5070858411490917E-2</v>
      </c>
      <c r="E195" s="1">
        <v>14786293811511.611</v>
      </c>
      <c r="F195" s="1">
        <v>4.3607844128135571E-3</v>
      </c>
      <c r="G195" s="1">
        <v>-1.3550699024191429E-2</v>
      </c>
      <c r="H195" s="1">
        <v>1.1668043763914992E-4</v>
      </c>
      <c r="I195" s="1">
        <v>-3.9043327583927656E-3</v>
      </c>
      <c r="J195" s="1">
        <v>-2.0932912840893056E-3</v>
      </c>
      <c r="K195" s="275">
        <f t="shared" ref="K195:K258" si="9">G195</f>
        <v>-1.3550699024191429E-2</v>
      </c>
      <c r="L195" s="275">
        <f t="shared" ref="L195:L258" si="10">F195+H195+I195</f>
        <v>5.7313209205994134E-4</v>
      </c>
      <c r="M195" s="275">
        <f t="shared" ref="M195:M258" si="11">J195</f>
        <v>-2.0932912840893056E-3</v>
      </c>
    </row>
    <row r="196" spans="1:13" x14ac:dyDescent="0.2">
      <c r="A196" s="139" t="s">
        <v>4</v>
      </c>
      <c r="B196" s="1">
        <v>1998</v>
      </c>
      <c r="C196" s="1">
        <v>-0.16509558260440826</v>
      </c>
      <c r="D196" s="1">
        <v>-2.2597445175051689E-2</v>
      </c>
      <c r="E196" s="1">
        <v>15432828231629.562</v>
      </c>
      <c r="F196" s="1">
        <v>4.1529769321087357E-3</v>
      </c>
      <c r="G196" s="1">
        <v>-2.0545953129556566E-2</v>
      </c>
      <c r="H196" s="1">
        <v>1.9717130061691314E-4</v>
      </c>
      <c r="I196" s="1">
        <v>-3.6393565041371984E-3</v>
      </c>
      <c r="J196" s="1">
        <v>-2.7622836943452071E-3</v>
      </c>
      <c r="K196" s="275">
        <f t="shared" si="9"/>
        <v>-2.0545953129556566E-2</v>
      </c>
      <c r="L196" s="275">
        <f t="shared" si="10"/>
        <v>7.107917285884501E-4</v>
      </c>
      <c r="M196" s="275">
        <f t="shared" si="11"/>
        <v>-2.7622836943452071E-3</v>
      </c>
    </row>
    <row r="197" spans="1:13" x14ac:dyDescent="0.2">
      <c r="A197" s="139" t="s">
        <v>4</v>
      </c>
      <c r="B197" s="1">
        <v>1999</v>
      </c>
      <c r="C197" s="1">
        <v>-0.13176910579204559</v>
      </c>
      <c r="D197" s="1">
        <v>-2.9606912285089493E-2</v>
      </c>
      <c r="E197" s="1">
        <v>16168186121259.494</v>
      </c>
      <c r="F197" s="1">
        <v>4.9504995875584721E-3</v>
      </c>
      <c r="G197" s="1">
        <v>-2.7671806905220652E-2</v>
      </c>
      <c r="H197" s="1">
        <v>8.5565152596425254E-5</v>
      </c>
      <c r="I197" s="1">
        <v>-3.6147242322719475E-3</v>
      </c>
      <c r="J197" s="1">
        <v>-3.356445758305706E-3</v>
      </c>
      <c r="K197" s="275">
        <f t="shared" si="9"/>
        <v>-2.7671806905220652E-2</v>
      </c>
      <c r="L197" s="275">
        <f t="shared" si="10"/>
        <v>1.4213405078829498E-3</v>
      </c>
      <c r="M197" s="275">
        <f t="shared" si="11"/>
        <v>-3.356445758305706E-3</v>
      </c>
    </row>
    <row r="198" spans="1:13" x14ac:dyDescent="0.2">
      <c r="A198" s="139" t="s">
        <v>4</v>
      </c>
      <c r="B198" s="1">
        <v>2000</v>
      </c>
      <c r="C198" s="1">
        <v>-0.18337281048297882</v>
      </c>
      <c r="D198" s="1">
        <v>-3.4809153527021408E-2</v>
      </c>
      <c r="E198" s="1">
        <v>16783387723057.492</v>
      </c>
      <c r="F198" s="1">
        <v>5.4689138679258759E-3</v>
      </c>
      <c r="G198" s="1">
        <v>-3.3505562965554563E-2</v>
      </c>
      <c r="H198" s="1">
        <v>1.3243456775187198E-4</v>
      </c>
      <c r="I198" s="1">
        <v>-3.3264251881369783E-3</v>
      </c>
      <c r="J198" s="1">
        <v>-3.5785158547787326E-3</v>
      </c>
      <c r="K198" s="275">
        <f t="shared" si="9"/>
        <v>-3.3505562965554563E-2</v>
      </c>
      <c r="L198" s="275">
        <f t="shared" si="10"/>
        <v>2.2749232475407699E-3</v>
      </c>
      <c r="M198" s="275">
        <f t="shared" si="11"/>
        <v>-3.5785158547787326E-3</v>
      </c>
    </row>
    <row r="199" spans="1:13" x14ac:dyDescent="0.2">
      <c r="A199" s="139" t="s">
        <v>4</v>
      </c>
      <c r="B199" s="1">
        <v>2001</v>
      </c>
      <c r="C199" s="1">
        <v>-0.24234822392463684</v>
      </c>
      <c r="D199" s="1">
        <v>-3.2343123108148575E-2</v>
      </c>
      <c r="E199" s="1">
        <v>16946857770686.158</v>
      </c>
      <c r="F199" s="1">
        <v>5.3987978660765658E-3</v>
      </c>
      <c r="G199" s="1">
        <v>-2.976204179920015E-2</v>
      </c>
      <c r="H199" s="1">
        <v>4.597041404145336E-5</v>
      </c>
      <c r="I199" s="1">
        <v>-3.6328464769675079E-3</v>
      </c>
      <c r="J199" s="1">
        <v>-4.3930007402384706E-3</v>
      </c>
      <c r="K199" s="275">
        <f t="shared" si="9"/>
        <v>-2.976204179920015E-2</v>
      </c>
      <c r="L199" s="275">
        <f t="shared" si="10"/>
        <v>1.8119218031505111E-3</v>
      </c>
      <c r="M199" s="275">
        <f t="shared" si="11"/>
        <v>-4.3930007402384706E-3</v>
      </c>
    </row>
    <row r="200" spans="1:13" x14ac:dyDescent="0.2">
      <c r="A200" s="139" t="s">
        <v>4</v>
      </c>
      <c r="B200" s="1">
        <v>2002</v>
      </c>
      <c r="C200" s="1">
        <v>-0.25462347269058228</v>
      </c>
      <c r="D200" s="1">
        <v>-3.9070401340723038E-2</v>
      </c>
      <c r="E200" s="1">
        <v>17310007291775.127</v>
      </c>
      <c r="F200" s="1">
        <v>6.5169182522613663E-3</v>
      </c>
      <c r="G200" s="1">
        <v>-3.7480671443990143E-2</v>
      </c>
      <c r="H200" s="1">
        <v>1.032834124846392E-4</v>
      </c>
      <c r="I200" s="1">
        <v>-3.9292592917081204E-3</v>
      </c>
      <c r="J200" s="1">
        <v>-4.2806714972243301E-3</v>
      </c>
      <c r="K200" s="275">
        <f t="shared" si="9"/>
        <v>-3.7480671443990143E-2</v>
      </c>
      <c r="L200" s="275">
        <f t="shared" si="10"/>
        <v>2.6909423730378853E-3</v>
      </c>
      <c r="M200" s="275">
        <f t="shared" si="11"/>
        <v>-4.2806714972243301E-3</v>
      </c>
    </row>
    <row r="201" spans="1:13" x14ac:dyDescent="0.2">
      <c r="A201" s="139" t="s">
        <v>4</v>
      </c>
      <c r="B201" s="1">
        <v>2003</v>
      </c>
      <c r="C201" s="1">
        <v>-0.2485467940568924</v>
      </c>
      <c r="D201" s="1">
        <v>-4.6235930174589157E-2</v>
      </c>
      <c r="E201" s="1">
        <v>17809223022144.488</v>
      </c>
      <c r="F201" s="1">
        <v>7.3838037533746972E-3</v>
      </c>
      <c r="G201" s="1">
        <v>-4.452768609989495E-2</v>
      </c>
      <c r="H201" s="1">
        <v>-1.0636530662997484E-4</v>
      </c>
      <c r="I201" s="1">
        <v>-4.810193431218422E-3</v>
      </c>
      <c r="J201" s="1">
        <v>-4.1754878526098754E-3</v>
      </c>
      <c r="K201" s="275">
        <f t="shared" si="9"/>
        <v>-4.452768609989495E-2</v>
      </c>
      <c r="L201" s="275">
        <f t="shared" si="10"/>
        <v>2.4672450155263006E-3</v>
      </c>
      <c r="M201" s="275">
        <f t="shared" si="11"/>
        <v>-4.1754878526098754E-3</v>
      </c>
    </row>
    <row r="202" spans="1:13" x14ac:dyDescent="0.2">
      <c r="A202" s="139" t="s">
        <v>4</v>
      </c>
      <c r="B202" s="1">
        <v>2004</v>
      </c>
      <c r="C202" s="1">
        <v>-0.2321150004863739</v>
      </c>
      <c r="D202" s="1">
        <v>-5.3797800093889236E-2</v>
      </c>
      <c r="E202" s="1">
        <v>18465553762677.215</v>
      </c>
      <c r="F202" s="1">
        <v>7.8434017049153013E-3</v>
      </c>
      <c r="G202" s="1">
        <v>-5.1941915062775686E-2</v>
      </c>
      <c r="H202" s="1">
        <v>-6.0364524887413217E-5</v>
      </c>
      <c r="I202" s="1">
        <v>-4.4897985222243832E-3</v>
      </c>
      <c r="J202" s="1">
        <v>-5.14912285029181E-3</v>
      </c>
      <c r="K202" s="275">
        <f t="shared" si="9"/>
        <v>-5.1941915062775686E-2</v>
      </c>
      <c r="L202" s="275">
        <f t="shared" si="10"/>
        <v>3.2932386578035048E-3</v>
      </c>
      <c r="M202" s="275">
        <f t="shared" si="11"/>
        <v>-5.14912285029181E-3</v>
      </c>
    </row>
    <row r="203" spans="1:13" x14ac:dyDescent="0.2">
      <c r="A203" s="139" t="s">
        <v>4</v>
      </c>
      <c r="B203" s="1">
        <v>2005</v>
      </c>
      <c r="C203" s="1">
        <v>-0.18577940762042999</v>
      </c>
      <c r="D203" s="1">
        <v>-5.949067696928978E-2</v>
      </c>
      <c r="E203" s="1">
        <v>19079048353960.012</v>
      </c>
      <c r="F203" s="1">
        <v>8.3837808626196636E-3</v>
      </c>
      <c r="G203" s="1">
        <v>-5.7827750148680926E-2</v>
      </c>
      <c r="H203" s="1">
        <v>2.4552386301076883E-6</v>
      </c>
      <c r="I203" s="1">
        <v>-4.539064522812602E-3</v>
      </c>
      <c r="J203" s="1">
        <v>-5.5100992533258794E-3</v>
      </c>
      <c r="K203" s="275">
        <f t="shared" si="9"/>
        <v>-5.7827750148680926E-2</v>
      </c>
      <c r="L203" s="275">
        <f t="shared" si="10"/>
        <v>3.8471715784371687E-3</v>
      </c>
      <c r="M203" s="275">
        <f t="shared" si="11"/>
        <v>-5.5100992533258794E-3</v>
      </c>
    </row>
    <row r="204" spans="1:13" x14ac:dyDescent="0.2">
      <c r="A204" s="139" t="s">
        <v>4</v>
      </c>
      <c r="B204" s="1">
        <v>2006</v>
      </c>
      <c r="C204" s="1">
        <v>-0.17914289236068726</v>
      </c>
      <c r="D204" s="1">
        <v>-6.305258721113205E-2</v>
      </c>
      <c r="E204" s="1">
        <v>19503883488501.23</v>
      </c>
      <c r="F204" s="1">
        <v>7.32883618628775E-3</v>
      </c>
      <c r="G204" s="1">
        <v>-6.0772313524056508E-2</v>
      </c>
      <c r="H204" s="1">
        <v>-9.7421111577366409E-4</v>
      </c>
      <c r="I204" s="1">
        <v>-3.8705704444585397E-3</v>
      </c>
      <c r="J204" s="1">
        <v>-4.7643276424469616E-3</v>
      </c>
      <c r="K204" s="275">
        <f t="shared" si="9"/>
        <v>-6.0772313524056508E-2</v>
      </c>
      <c r="L204" s="275">
        <f t="shared" si="10"/>
        <v>2.4840546260555462E-3</v>
      </c>
      <c r="M204" s="275">
        <f t="shared" si="11"/>
        <v>-4.7643276424469616E-3</v>
      </c>
    </row>
    <row r="205" spans="1:13" x14ac:dyDescent="0.2">
      <c r="A205" s="139" t="s">
        <v>4</v>
      </c>
      <c r="B205" s="1">
        <v>2007</v>
      </c>
      <c r="C205" s="1">
        <v>-0.1401023268699646</v>
      </c>
      <c r="D205" s="1">
        <v>-5.4261453449726105E-2</v>
      </c>
      <c r="E205" s="1">
        <v>19892550302263.121</v>
      </c>
      <c r="F205" s="1">
        <v>1.2510299924917902E-2</v>
      </c>
      <c r="G205" s="1">
        <v>-5.6487883120780458E-2</v>
      </c>
      <c r="H205" s="1">
        <v>-4.4366757561222154E-4</v>
      </c>
      <c r="I205" s="1">
        <v>-4.2280831833471305E-3</v>
      </c>
      <c r="J205" s="1">
        <v>-5.6121225179636552E-3</v>
      </c>
      <c r="K205" s="275">
        <f t="shared" si="9"/>
        <v>-5.6487883120780458E-2</v>
      </c>
      <c r="L205" s="275">
        <f t="shared" si="10"/>
        <v>7.8385491659585492E-3</v>
      </c>
      <c r="M205" s="275">
        <f t="shared" si="11"/>
        <v>-5.6121225179636552E-3</v>
      </c>
    </row>
    <row r="206" spans="1:13" x14ac:dyDescent="0.2">
      <c r="A206" s="139" t="s">
        <v>4</v>
      </c>
      <c r="B206" s="1">
        <v>2008</v>
      </c>
      <c r="C206" s="1">
        <v>-0.33049046993255615</v>
      </c>
      <c r="D206" s="1">
        <v>-5.0881057977676392E-2</v>
      </c>
      <c r="E206" s="1">
        <v>19884793110283.578</v>
      </c>
      <c r="F206" s="1">
        <v>1.4307500269533804E-2</v>
      </c>
      <c r="G206" s="1">
        <v>-5.4731825895998301E-2</v>
      </c>
      <c r="H206" s="1">
        <v>6.3856963727854847E-4</v>
      </c>
      <c r="I206" s="1">
        <v>-5.0977482530634244E-3</v>
      </c>
      <c r="J206" s="1">
        <v>-5.9975553484453333E-3</v>
      </c>
      <c r="K206" s="275">
        <f t="shared" si="9"/>
        <v>-5.4731825895998301E-2</v>
      </c>
      <c r="L206" s="275">
        <f t="shared" si="10"/>
        <v>9.8483216537489267E-3</v>
      </c>
      <c r="M206" s="275">
        <f t="shared" si="11"/>
        <v>-5.9975553484453333E-3</v>
      </c>
    </row>
    <row r="207" spans="1:13" x14ac:dyDescent="0.2">
      <c r="A207" s="139" t="s">
        <v>4</v>
      </c>
      <c r="B207" s="1">
        <v>2009</v>
      </c>
      <c r="C207" s="1">
        <v>-0.27148553729057312</v>
      </c>
      <c r="D207" s="1">
        <v>-3.5234071314334869E-2</v>
      </c>
      <c r="E207" s="1">
        <v>19491739815216.219</v>
      </c>
      <c r="F207" s="1">
        <v>1.165062606884529E-2</v>
      </c>
      <c r="G207" s="1">
        <v>-3.501391696459228E-2</v>
      </c>
      <c r="H207" s="1">
        <v>-3.7662028318788095E-4</v>
      </c>
      <c r="I207" s="1">
        <v>-5.5154092828882751E-3</v>
      </c>
      <c r="J207" s="1">
        <v>-5.9787489290824879E-3</v>
      </c>
      <c r="K207" s="275">
        <f t="shared" si="9"/>
        <v>-3.501391696459228E-2</v>
      </c>
      <c r="L207" s="275">
        <f t="shared" si="10"/>
        <v>5.758596502769134E-3</v>
      </c>
      <c r="M207" s="275">
        <f t="shared" si="11"/>
        <v>-5.9787489290824879E-3</v>
      </c>
    </row>
    <row r="208" spans="1:13" x14ac:dyDescent="0.2">
      <c r="A208" s="139" t="s">
        <v>4</v>
      </c>
      <c r="B208" s="1">
        <v>2010</v>
      </c>
      <c r="C208" s="1">
        <v>-0.25007575750350952</v>
      </c>
      <c r="D208" s="1">
        <v>-3.8235019892454147E-2</v>
      </c>
      <c r="E208" s="1">
        <v>20131349065679.742</v>
      </c>
      <c r="F208" s="1">
        <v>1.3426334441127305E-2</v>
      </c>
      <c r="G208" s="1">
        <v>-4.1363670360587974E-2</v>
      </c>
      <c r="H208" s="1">
        <v>-1.8577549745390056E-4</v>
      </c>
      <c r="I208" s="1">
        <v>-4.3445580508510752E-3</v>
      </c>
      <c r="J208" s="1">
        <v>-5.7673514904451649E-3</v>
      </c>
      <c r="K208" s="275">
        <f t="shared" si="9"/>
        <v>-4.1363670360587974E-2</v>
      </c>
      <c r="L208" s="275">
        <f t="shared" si="10"/>
        <v>8.8960008928223294E-3</v>
      </c>
      <c r="M208" s="275">
        <f t="shared" si="11"/>
        <v>-5.7673514904451649E-3</v>
      </c>
    </row>
    <row r="209" spans="1:13" x14ac:dyDescent="0.2">
      <c r="A209" s="139" t="s">
        <v>4</v>
      </c>
      <c r="B209" s="1">
        <v>2011</v>
      </c>
      <c r="C209" s="1">
        <v>-0.35807836055755615</v>
      </c>
      <c r="D209" s="1">
        <v>-3.8450699299573898E-2</v>
      </c>
      <c r="E209" s="1">
        <v>20548621641802.223</v>
      </c>
      <c r="F209" s="1">
        <v>1.5886032062765381E-2</v>
      </c>
      <c r="G209" s="1">
        <v>-4.3313386905985581E-2</v>
      </c>
      <c r="H209" s="1">
        <v>-3.0672120220914595E-4</v>
      </c>
      <c r="I209" s="1">
        <v>-4.84651537169204E-3</v>
      </c>
      <c r="J209" s="1">
        <v>-5.8701057339969002E-3</v>
      </c>
      <c r="K209" s="275">
        <f t="shared" si="9"/>
        <v>-4.3313386905985581E-2</v>
      </c>
      <c r="L209" s="275">
        <f t="shared" si="10"/>
        <v>1.0732795488864195E-2</v>
      </c>
      <c r="M209" s="275">
        <f t="shared" si="11"/>
        <v>-5.8701057339969002E-3</v>
      </c>
    </row>
    <row r="210" spans="1:13" x14ac:dyDescent="0.2">
      <c r="A210" s="139" t="s">
        <v>4</v>
      </c>
      <c r="B210" s="1">
        <v>2012</v>
      </c>
      <c r="C210" s="1">
        <v>-0.35966485738754272</v>
      </c>
      <c r="D210" s="1">
        <v>-3.7058070302009583E-2</v>
      </c>
      <c r="E210" s="1">
        <v>20976549164468.41</v>
      </c>
      <c r="F210" s="1">
        <v>1.5312215566788131E-2</v>
      </c>
      <c r="G210" s="1">
        <v>-4.2337103839675545E-2</v>
      </c>
      <c r="H210" s="1">
        <v>-3.6958940329969922E-4</v>
      </c>
      <c r="I210" s="1">
        <v>-4.2437815275716169E-3</v>
      </c>
      <c r="J210" s="1">
        <v>-5.419811799310577E-3</v>
      </c>
      <c r="K210" s="275">
        <f t="shared" si="9"/>
        <v>-4.2337103839675545E-2</v>
      </c>
      <c r="L210" s="275">
        <f t="shared" si="10"/>
        <v>1.0698844635916815E-2</v>
      </c>
      <c r="M210" s="275">
        <f t="shared" si="11"/>
        <v>-5.419811799310577E-3</v>
      </c>
    </row>
    <row r="211" spans="1:13" x14ac:dyDescent="0.2">
      <c r="A211" s="139" t="s">
        <v>4</v>
      </c>
      <c r="B211" s="1">
        <v>2013</v>
      </c>
      <c r="C211" s="1">
        <v>-0.37755611538887024</v>
      </c>
      <c r="D211" s="1">
        <v>-3.0176330357789993E-2</v>
      </c>
      <c r="E211" s="1">
        <v>21437664028790.574</v>
      </c>
      <c r="F211" s="1">
        <v>1.6219236577327434E-2</v>
      </c>
      <c r="G211" s="1">
        <v>-3.6717148479268977E-2</v>
      </c>
      <c r="H211" s="1">
        <v>-2.9016370977151215E-4</v>
      </c>
      <c r="I211" s="1">
        <v>-4.5856034114126528E-3</v>
      </c>
      <c r="J211" s="1">
        <v>-4.8026530252258904E-3</v>
      </c>
      <c r="K211" s="275">
        <f t="shared" si="9"/>
        <v>-3.6717148479268977E-2</v>
      </c>
      <c r="L211" s="275">
        <f t="shared" si="10"/>
        <v>1.1343469456143269E-2</v>
      </c>
      <c r="M211" s="275">
        <f t="shared" si="11"/>
        <v>-4.8026530252258904E-3</v>
      </c>
    </row>
    <row r="212" spans="1:13" x14ac:dyDescent="0.2">
      <c r="A212" s="139" t="s">
        <v>4</v>
      </c>
      <c r="B212" s="1">
        <v>2014</v>
      </c>
      <c r="C212" s="1">
        <v>-0.43018713593482971</v>
      </c>
      <c r="D212" s="1">
        <v>-2.9389142990112305E-2</v>
      </c>
      <c r="E212" s="1">
        <v>21939590303547.789</v>
      </c>
      <c r="F212" s="1">
        <v>1.5923108302726263E-2</v>
      </c>
      <c r="G212" s="1">
        <v>-3.5754179112148794E-2</v>
      </c>
      <c r="H212" s="1">
        <v>-4.5289500209598656E-4</v>
      </c>
      <c r="I212" s="1">
        <v>-4.8277479363285714E-3</v>
      </c>
      <c r="J212" s="1">
        <v>-4.2774325471943925E-3</v>
      </c>
      <c r="K212" s="275">
        <f t="shared" si="9"/>
        <v>-3.5754179112148794E-2</v>
      </c>
      <c r="L212" s="275">
        <f t="shared" si="10"/>
        <v>1.0642465364301704E-2</v>
      </c>
      <c r="M212" s="275">
        <f t="shared" si="11"/>
        <v>-4.2774325471943925E-3</v>
      </c>
    </row>
    <row r="213" spans="1:13" x14ac:dyDescent="0.2">
      <c r="A213" s="139" t="s">
        <v>4</v>
      </c>
      <c r="B213" s="1">
        <v>2015</v>
      </c>
      <c r="C213" s="1">
        <v>-0.45355314016342163</v>
      </c>
      <c r="D213" s="1">
        <v>-3.0522648245096207E-2</v>
      </c>
      <c r="E213" s="1">
        <v>22530923878727.695</v>
      </c>
      <c r="F213" s="1">
        <v>1.486406990107828E-2</v>
      </c>
      <c r="G213" s="1">
        <v>-3.6508750537960183E-2</v>
      </c>
      <c r="H213" s="1">
        <v>-1.467599738997528E-4</v>
      </c>
      <c r="I213" s="1">
        <v>-4.050575415655574E-3</v>
      </c>
      <c r="J213" s="1">
        <v>-4.6806332475331407E-3</v>
      </c>
      <c r="K213" s="275">
        <f t="shared" si="9"/>
        <v>-3.6508750537960183E-2</v>
      </c>
      <c r="L213" s="275">
        <f t="shared" si="10"/>
        <v>1.0666734511522953E-2</v>
      </c>
      <c r="M213" s="275">
        <f t="shared" si="11"/>
        <v>-4.6806332475331407E-3</v>
      </c>
    </row>
    <row r="214" spans="1:13" x14ac:dyDescent="0.2">
      <c r="A214" s="139" t="s">
        <v>4</v>
      </c>
      <c r="B214" s="1">
        <v>2016</v>
      </c>
      <c r="C214" s="1">
        <v>-0.48209238052368164</v>
      </c>
      <c r="D214" s="1">
        <v>-2.8408501297235489E-2</v>
      </c>
      <c r="E214" s="1">
        <v>22954421178234.078</v>
      </c>
      <c r="F214" s="1">
        <v>1.4580814791961617E-2</v>
      </c>
      <c r="G214" s="1">
        <v>-3.4452663664371004E-2</v>
      </c>
      <c r="H214" s="1">
        <v>-1.5204056305797428E-4</v>
      </c>
      <c r="I214" s="1">
        <v>-3.6208303429770424E-3</v>
      </c>
      <c r="J214" s="1">
        <v>-4.7637816511608925E-3</v>
      </c>
      <c r="K214" s="275">
        <f t="shared" si="9"/>
        <v>-3.4452663664371004E-2</v>
      </c>
      <c r="L214" s="275">
        <f t="shared" si="10"/>
        <v>1.08079438859266E-2</v>
      </c>
      <c r="M214" s="275">
        <f t="shared" si="11"/>
        <v>-4.7637816511608925E-3</v>
      </c>
    </row>
    <row r="215" spans="1:13" x14ac:dyDescent="0.2">
      <c r="A215" s="139" t="s">
        <v>4</v>
      </c>
      <c r="B215" s="1">
        <v>2017</v>
      </c>
      <c r="C215" s="1">
        <v>-0.4282950758934021</v>
      </c>
      <c r="D215" s="1">
        <v>-2.5425184518098831E-2</v>
      </c>
      <c r="E215" s="1">
        <v>23609192809104.293</v>
      </c>
      <c r="F215" s="1">
        <v>1.6697266261384885E-2</v>
      </c>
      <c r="G215" s="1">
        <v>-3.438817824884511E-2</v>
      </c>
      <c r="H215" s="1">
        <v>-2.3854585618143456E-4</v>
      </c>
      <c r="I215" s="1">
        <v>-3.0728366226420094E-3</v>
      </c>
      <c r="J215" s="1">
        <v>-4.4228904514840269E-3</v>
      </c>
      <c r="K215" s="275">
        <f t="shared" si="9"/>
        <v>-3.438817824884511E-2</v>
      </c>
      <c r="L215" s="275">
        <f t="shared" si="10"/>
        <v>1.338588378256144E-2</v>
      </c>
      <c r="M215" s="275">
        <f t="shared" si="11"/>
        <v>-4.4228904514840269E-3</v>
      </c>
    </row>
    <row r="216" spans="1:13" x14ac:dyDescent="0.2">
      <c r="A216" s="139" t="s">
        <v>4</v>
      </c>
      <c r="B216" s="1">
        <v>2018</v>
      </c>
      <c r="C216" s="1">
        <v>-0.50087147951126099</v>
      </c>
      <c r="D216" s="1">
        <v>-2.7655135840177536E-2</v>
      </c>
      <c r="E216" s="1">
        <v>24180576353410</v>
      </c>
      <c r="F216" s="1">
        <v>1.5570886956214088E-2</v>
      </c>
      <c r="G216" s="1">
        <v>-3.5424520822700888E-2</v>
      </c>
      <c r="H216" s="1">
        <v>-8.153678287545679E-5</v>
      </c>
      <c r="I216" s="1">
        <v>-3.1247784775879244E-3</v>
      </c>
      <c r="J216" s="1">
        <v>-4.5951889734430502E-3</v>
      </c>
      <c r="K216" s="275">
        <f t="shared" si="9"/>
        <v>-3.5424520822700888E-2</v>
      </c>
      <c r="L216" s="275">
        <f t="shared" si="10"/>
        <v>1.2364571695750707E-2</v>
      </c>
      <c r="M216" s="275">
        <f t="shared" si="11"/>
        <v>-4.5951889734430502E-3</v>
      </c>
    </row>
    <row r="217" spans="1:13" x14ac:dyDescent="0.2">
      <c r="A217" s="139" t="s">
        <v>4</v>
      </c>
      <c r="B217" s="1">
        <v>2019</v>
      </c>
      <c r="C217" s="1">
        <v>-0.56041675806045532</v>
      </c>
      <c r="D217" s="1">
        <v>-2.508622407913208E-2</v>
      </c>
      <c r="E217" s="1">
        <v>24496410679063.598</v>
      </c>
      <c r="F217" s="1">
        <v>1.4545487058613559E-2</v>
      </c>
      <c r="G217" s="1">
        <v>-3.1326448105630116E-2</v>
      </c>
      <c r="H217" s="1">
        <v>1.9308460704261233E-4</v>
      </c>
      <c r="I217" s="1">
        <v>-3.1448210094541127E-3</v>
      </c>
      <c r="J217" s="1">
        <v>-5.3535275776668695E-3</v>
      </c>
      <c r="K217" s="275">
        <f t="shared" si="9"/>
        <v>-3.1326448105630116E-2</v>
      </c>
      <c r="L217" s="275">
        <f t="shared" si="10"/>
        <v>1.1593750656202058E-2</v>
      </c>
      <c r="M217" s="275">
        <f t="shared" si="11"/>
        <v>-5.3535275776668695E-3</v>
      </c>
    </row>
    <row r="218" spans="1:13" x14ac:dyDescent="0.2">
      <c r="A218" s="139" t="s">
        <v>4</v>
      </c>
      <c r="B218" s="1">
        <v>2020</v>
      </c>
      <c r="C218" s="1">
        <v>-0.70309686660766602</v>
      </c>
      <c r="D218" s="1">
        <v>-3.2449938356876373E-2</v>
      </c>
      <c r="E218" s="1">
        <v>24070330361787.746</v>
      </c>
      <c r="F218" s="1">
        <v>1.4042469544026394E-2</v>
      </c>
      <c r="G218" s="1">
        <v>-3.6586929870328931E-2</v>
      </c>
      <c r="H218" s="1">
        <v>4.2955040887509649E-4</v>
      </c>
      <c r="I218" s="1">
        <v>-4.9209165308332749E-3</v>
      </c>
      <c r="J218" s="1">
        <v>-5.4141097396756552E-3</v>
      </c>
      <c r="K218" s="275">
        <f t="shared" si="9"/>
        <v>-3.6586929870328931E-2</v>
      </c>
      <c r="L218" s="275">
        <f t="shared" si="10"/>
        <v>9.5511034220682155E-3</v>
      </c>
      <c r="M218" s="275">
        <f t="shared" si="11"/>
        <v>-5.4141097396756552E-3</v>
      </c>
    </row>
    <row r="219" spans="1:13" x14ac:dyDescent="0.2">
      <c r="A219" s="139" t="s">
        <v>4</v>
      </c>
      <c r="B219" s="1">
        <v>2021</v>
      </c>
      <c r="C219" s="1">
        <v>-0.75515568256378174</v>
      </c>
      <c r="D219" s="1">
        <v>-4.3436061590909958E-2</v>
      </c>
      <c r="E219" s="1">
        <v>25214121972545.375</v>
      </c>
      <c r="F219" s="1">
        <v>7.465924511382665E-3</v>
      </c>
      <c r="G219" s="1">
        <v>-4.2235399501717195E-2</v>
      </c>
      <c r="H219" s="1">
        <v>2.1815984320497256E-4</v>
      </c>
      <c r="I219" s="1">
        <v>-3.0317239778371143E-3</v>
      </c>
      <c r="J219" s="1">
        <v>-5.853024740477498E-3</v>
      </c>
      <c r="K219" s="275">
        <f t="shared" si="9"/>
        <v>-4.2235399501717195E-2</v>
      </c>
      <c r="L219" s="275">
        <f t="shared" si="10"/>
        <v>4.6523603767505235E-3</v>
      </c>
      <c r="M219" s="275">
        <f t="shared" si="11"/>
        <v>-5.853024740477498E-3</v>
      </c>
    </row>
    <row r="220" spans="1:13" x14ac:dyDescent="0.2">
      <c r="A220" s="139" t="s">
        <v>4</v>
      </c>
      <c r="B220" s="1">
        <v>2022</v>
      </c>
      <c r="C220" s="1">
        <v>-0.61707848310470581</v>
      </c>
      <c r="D220" s="1">
        <v>-4.3511930853128433E-2</v>
      </c>
      <c r="E220" s="1">
        <v>25730365825366.742</v>
      </c>
      <c r="F220" s="1">
        <v>7.9638695445105167E-3</v>
      </c>
      <c r="G220" s="1">
        <v>-4.1309282995934907E-2</v>
      </c>
      <c r="H220" s="1">
        <v>-6.3956737868763766E-5</v>
      </c>
      <c r="I220" s="1">
        <v>-3.5155875121364701E-3</v>
      </c>
      <c r="J220" s="1">
        <v>-6.5869726531011885E-3</v>
      </c>
      <c r="K220" s="275">
        <f t="shared" si="9"/>
        <v>-4.1309282995934907E-2</v>
      </c>
      <c r="L220" s="275">
        <f t="shared" si="10"/>
        <v>4.3843252945052836E-3</v>
      </c>
      <c r="M220" s="275">
        <f t="shared" si="11"/>
        <v>-6.5869726531011885E-3</v>
      </c>
    </row>
    <row r="221" spans="1:13" x14ac:dyDescent="0.2">
      <c r="A221" s="139" t="s">
        <v>4</v>
      </c>
      <c r="B221" s="1">
        <v>2023</v>
      </c>
      <c r="C221" s="1">
        <v>-0.60708671808242798</v>
      </c>
      <c r="D221" s="1">
        <v>-3.7414576858282089E-2</v>
      </c>
      <c r="E221" s="1">
        <v>26461295113450.523</v>
      </c>
      <c r="F221" s="1">
        <v>5.6185647198907568E-3</v>
      </c>
      <c r="G221" s="1">
        <v>-3.3414117164462451E-2</v>
      </c>
      <c r="H221" s="1">
        <v>-3.2488693606308651E-4</v>
      </c>
      <c r="I221" s="1">
        <v>-2.7489089282949171E-3</v>
      </c>
      <c r="J221" s="1">
        <v>-6.5452279284263946E-3</v>
      </c>
      <c r="K221" s="275">
        <f t="shared" si="9"/>
        <v>-3.3414117164462451E-2</v>
      </c>
      <c r="L221" s="275">
        <f t="shared" si="10"/>
        <v>2.5447688555327534E-3</v>
      </c>
      <c r="M221" s="275">
        <f t="shared" si="11"/>
        <v>-6.5452279284263946E-3</v>
      </c>
    </row>
    <row r="222" spans="1:13" x14ac:dyDescent="0.2">
      <c r="A222" s="139" t="s">
        <v>5</v>
      </c>
      <c r="B222" s="1">
        <v>1980</v>
      </c>
      <c r="C222" s="1">
        <v>-3.9133384823799133E-2</v>
      </c>
      <c r="D222" s="1">
        <v>-7.6562054455280304E-3</v>
      </c>
      <c r="E222" s="1">
        <v>1290727234981.2791</v>
      </c>
      <c r="F222" s="1">
        <v>-3.9324065078233036E-4</v>
      </c>
      <c r="G222" s="1">
        <v>-1.5142339543720284E-2</v>
      </c>
      <c r="H222" s="1">
        <v>1.1580395473974656E-4</v>
      </c>
      <c r="I222" s="1">
        <v>0</v>
      </c>
      <c r="J222" s="1">
        <v>7.7635707599952447E-3</v>
      </c>
      <c r="K222" s="275">
        <f t="shared" si="9"/>
        <v>-1.5142339543720284E-2</v>
      </c>
      <c r="L222" s="275">
        <f t="shared" si="10"/>
        <v>-2.774366960425838E-4</v>
      </c>
      <c r="M222" s="275">
        <f t="shared" si="11"/>
        <v>7.7635707599952447E-3</v>
      </c>
    </row>
    <row r="223" spans="1:13" x14ac:dyDescent="0.2">
      <c r="A223" s="139" t="s">
        <v>5</v>
      </c>
      <c r="B223" s="1">
        <v>1981</v>
      </c>
      <c r="C223" s="1">
        <v>-4.3162625283002853E-2</v>
      </c>
      <c r="D223" s="1">
        <v>-1.2123914435505867E-2</v>
      </c>
      <c r="E223" s="1">
        <v>1315326033631.8467</v>
      </c>
      <c r="F223" s="1">
        <v>-3.9076237848532686E-4</v>
      </c>
      <c r="G223" s="1">
        <v>-1.9969887526873453E-2</v>
      </c>
      <c r="H223" s="1">
        <v>3.2662977917710315E-4</v>
      </c>
      <c r="I223" s="1">
        <v>0</v>
      </c>
      <c r="J223" s="1">
        <v>7.9101055898413916E-3</v>
      </c>
      <c r="K223" s="275">
        <f t="shared" si="9"/>
        <v>-1.9969887526873453E-2</v>
      </c>
      <c r="L223" s="275">
        <f t="shared" si="10"/>
        <v>-6.4132599308223709E-5</v>
      </c>
      <c r="M223" s="275">
        <f t="shared" si="11"/>
        <v>7.9101055898413916E-3</v>
      </c>
    </row>
    <row r="224" spans="1:13" x14ac:dyDescent="0.2">
      <c r="A224" s="139" t="s">
        <v>5</v>
      </c>
      <c r="B224" s="1">
        <v>1982</v>
      </c>
      <c r="C224" s="1">
        <v>-4.0066618472337723E-2</v>
      </c>
      <c r="D224" s="1">
        <v>-1.0895842686295509E-2</v>
      </c>
      <c r="E224" s="1">
        <v>1321993747582.9219</v>
      </c>
      <c r="F224" s="1">
        <v>-4.3749346781575045E-4</v>
      </c>
      <c r="G224" s="1">
        <v>-1.9121558155768086E-2</v>
      </c>
      <c r="H224" s="1">
        <v>3.5482708307671862E-4</v>
      </c>
      <c r="I224" s="1">
        <v>0</v>
      </c>
      <c r="J224" s="1">
        <v>8.3083821644678105E-3</v>
      </c>
      <c r="K224" s="275">
        <f t="shared" si="9"/>
        <v>-1.9121558155768086E-2</v>
      </c>
      <c r="L224" s="275">
        <f t="shared" si="10"/>
        <v>-8.2666384739031823E-5</v>
      </c>
      <c r="M224" s="275">
        <f t="shared" si="11"/>
        <v>8.3083821644678105E-3</v>
      </c>
    </row>
    <row r="225" spans="1:13" x14ac:dyDescent="0.2">
      <c r="A225" s="139" t="s">
        <v>5</v>
      </c>
      <c r="B225" s="1">
        <v>1983</v>
      </c>
      <c r="C225" s="1">
        <v>-3.6906693130731583E-2</v>
      </c>
      <c r="D225" s="1">
        <v>-9.7868470475077629E-3</v>
      </c>
      <c r="E225" s="1">
        <v>1359843617747.5208</v>
      </c>
      <c r="F225" s="1">
        <v>-4.1773413255926717E-4</v>
      </c>
      <c r="G225" s="1">
        <v>-1.7869396727518382E-2</v>
      </c>
      <c r="H225" s="1">
        <v>4.8233743582431777E-4</v>
      </c>
      <c r="I225" s="1">
        <v>0</v>
      </c>
      <c r="J225" s="1">
        <v>8.0179464201783675E-3</v>
      </c>
      <c r="K225" s="275">
        <f t="shared" si="9"/>
        <v>-1.7869396727518382E-2</v>
      </c>
      <c r="L225" s="275">
        <f t="shared" si="10"/>
        <v>6.4603303265050596E-5</v>
      </c>
      <c r="M225" s="275">
        <f t="shared" si="11"/>
        <v>8.0179464201783675E-3</v>
      </c>
    </row>
    <row r="226" spans="1:13" x14ac:dyDescent="0.2">
      <c r="A226" s="139" t="s">
        <v>5</v>
      </c>
      <c r="B226" s="1">
        <v>1984</v>
      </c>
      <c r="C226" s="1">
        <v>-3.3903304487466812E-2</v>
      </c>
      <c r="D226" s="1">
        <v>-9.0032992884516716E-3</v>
      </c>
      <c r="E226" s="1">
        <v>1369378830567.7202</v>
      </c>
      <c r="F226" s="1">
        <v>-3.9190243123006941E-4</v>
      </c>
      <c r="G226" s="1">
        <v>-1.7007363966841556E-2</v>
      </c>
      <c r="H226" s="1">
        <v>4.252737438934058E-4</v>
      </c>
      <c r="I226" s="1">
        <v>0</v>
      </c>
      <c r="J226" s="1">
        <v>7.970692710192814E-3</v>
      </c>
      <c r="K226" s="275">
        <f t="shared" si="9"/>
        <v>-1.7007363966841556E-2</v>
      </c>
      <c r="L226" s="275">
        <f t="shared" si="10"/>
        <v>3.3371312663336386E-5</v>
      </c>
      <c r="M226" s="275">
        <f t="shared" si="11"/>
        <v>7.970692710192814E-3</v>
      </c>
    </row>
    <row r="227" spans="1:13" x14ac:dyDescent="0.2">
      <c r="A227" s="139" t="s">
        <v>5</v>
      </c>
      <c r="B227" s="1">
        <v>1985</v>
      </c>
      <c r="C227" s="1">
        <v>-4.0271900594234467E-2</v>
      </c>
      <c r="D227" s="1">
        <v>-1.6774477437138557E-2</v>
      </c>
      <c r="E227" s="1">
        <v>1382134172805.9822</v>
      </c>
      <c r="F227" s="1">
        <v>-3.2857907642305735E-4</v>
      </c>
      <c r="G227" s="1">
        <v>-2.4701765834476565E-2</v>
      </c>
      <c r="H227" s="1">
        <v>3.5899049944031918E-4</v>
      </c>
      <c r="I227" s="1">
        <v>0</v>
      </c>
      <c r="J227" s="1">
        <v>7.8968766987172652E-3</v>
      </c>
      <c r="K227" s="275">
        <f t="shared" si="9"/>
        <v>-2.4701765834476565E-2</v>
      </c>
      <c r="L227" s="275">
        <f t="shared" si="10"/>
        <v>3.0411423017261835E-5</v>
      </c>
      <c r="M227" s="275">
        <f t="shared" si="11"/>
        <v>7.8968766987172652E-3</v>
      </c>
    </row>
    <row r="228" spans="1:13" x14ac:dyDescent="0.2">
      <c r="A228" s="139" t="s">
        <v>5</v>
      </c>
      <c r="B228" s="1">
        <v>1986</v>
      </c>
      <c r="C228" s="1">
        <v>-5.0792347639799118E-2</v>
      </c>
      <c r="D228" s="1">
        <v>-1.5737304463982582E-2</v>
      </c>
      <c r="E228" s="1">
        <v>1412850098533.9192</v>
      </c>
      <c r="F228" s="1">
        <v>-4.0510980557487597E-4</v>
      </c>
      <c r="G228" s="1">
        <v>-2.396172635488104E-2</v>
      </c>
      <c r="H228" s="1">
        <v>3.6591713912801288E-4</v>
      </c>
      <c r="I228" s="1">
        <v>0</v>
      </c>
      <c r="J228" s="1">
        <v>8.2636133780468867E-3</v>
      </c>
      <c r="K228" s="275">
        <f t="shared" si="9"/>
        <v>-2.396172635488104E-2</v>
      </c>
      <c r="L228" s="275">
        <f t="shared" si="10"/>
        <v>-3.9192666446863096E-5</v>
      </c>
      <c r="M228" s="275">
        <f t="shared" si="11"/>
        <v>8.2636133780468867E-3</v>
      </c>
    </row>
    <row r="229" spans="1:13" x14ac:dyDescent="0.2">
      <c r="A229" s="139" t="s">
        <v>5</v>
      </c>
      <c r="B229" s="1">
        <v>1987</v>
      </c>
      <c r="C229" s="1">
        <v>-5.8145571500062943E-2</v>
      </c>
      <c r="D229" s="1">
        <v>-1.3122535310685635E-2</v>
      </c>
      <c r="E229" s="1">
        <v>1425642304155.354</v>
      </c>
      <c r="F229" s="1">
        <v>-4.7832299485935391E-4</v>
      </c>
      <c r="G229" s="1">
        <v>-2.1889028923551705E-2</v>
      </c>
      <c r="H229" s="1">
        <v>4.1994061453583492E-4</v>
      </c>
      <c r="I229" s="1">
        <v>0</v>
      </c>
      <c r="J229" s="1">
        <v>8.8248766932066177E-3</v>
      </c>
      <c r="K229" s="275">
        <f t="shared" si="9"/>
        <v>-2.1889028923551705E-2</v>
      </c>
      <c r="L229" s="275">
        <f t="shared" si="10"/>
        <v>-5.8382380323518987E-5</v>
      </c>
      <c r="M229" s="275">
        <f t="shared" si="11"/>
        <v>8.8248766932066177E-3</v>
      </c>
    </row>
    <row r="230" spans="1:13" x14ac:dyDescent="0.2">
      <c r="A230" s="139" t="s">
        <v>5</v>
      </c>
      <c r="B230" s="1">
        <v>1988</v>
      </c>
      <c r="C230" s="1">
        <v>-5.422673374414444E-2</v>
      </c>
      <c r="D230" s="1">
        <v>-2.4056795984506607E-2</v>
      </c>
      <c r="E230" s="1">
        <v>1466781689722.5461</v>
      </c>
      <c r="F230" s="1">
        <v>-5.3941978866055035E-4</v>
      </c>
      <c r="G230" s="1">
        <v>-3.3038183229071115E-2</v>
      </c>
      <c r="H230" s="1">
        <v>4.3155313830943231E-4</v>
      </c>
      <c r="I230" s="1">
        <v>0</v>
      </c>
      <c r="J230" s="1">
        <v>9.0892544994938158E-3</v>
      </c>
      <c r="K230" s="275">
        <f t="shared" si="9"/>
        <v>-3.3038183229071115E-2</v>
      </c>
      <c r="L230" s="275">
        <f t="shared" si="10"/>
        <v>-1.0786665035111804E-4</v>
      </c>
      <c r="M230" s="275">
        <f t="shared" si="11"/>
        <v>9.0892544994938158E-3</v>
      </c>
    </row>
    <row r="231" spans="1:13" x14ac:dyDescent="0.2">
      <c r="A231" s="139" t="s">
        <v>5</v>
      </c>
      <c r="B231" s="1">
        <v>1989</v>
      </c>
      <c r="C231" s="1">
        <v>-5.0718847662210464E-2</v>
      </c>
      <c r="D231" s="1">
        <v>-2.5696923956274986E-2</v>
      </c>
      <c r="E231" s="1">
        <v>1506408221205.2275</v>
      </c>
      <c r="F231" s="1">
        <v>-3.0517312354839157E-4</v>
      </c>
      <c r="G231" s="1">
        <v>-3.524959803444639E-2</v>
      </c>
      <c r="H231" s="1">
        <v>5.444622585352247E-4</v>
      </c>
      <c r="I231" s="1">
        <v>0</v>
      </c>
      <c r="J231" s="1">
        <v>9.3133854449918806E-3</v>
      </c>
      <c r="K231" s="275">
        <f t="shared" si="9"/>
        <v>-3.524959803444639E-2</v>
      </c>
      <c r="L231" s="275">
        <f t="shared" si="10"/>
        <v>2.3928913498683313E-4</v>
      </c>
      <c r="M231" s="275">
        <f t="shared" si="11"/>
        <v>9.3133854449918806E-3</v>
      </c>
    </row>
    <row r="232" spans="1:13" x14ac:dyDescent="0.2">
      <c r="A232" s="139" t="s">
        <v>5</v>
      </c>
      <c r="B232" s="1">
        <v>1990</v>
      </c>
      <c r="C232" s="1">
        <v>-4.4674217700958252E-2</v>
      </c>
      <c r="D232" s="1">
        <v>-3.7197709083557129E-2</v>
      </c>
      <c r="E232" s="1">
        <v>1527149001250.479</v>
      </c>
      <c r="F232" s="1">
        <v>-1.8953154668006171E-4</v>
      </c>
      <c r="G232" s="1">
        <v>-4.6600986077403983E-2</v>
      </c>
      <c r="H232" s="1">
        <v>3.621731321224184E-4</v>
      </c>
      <c r="I232" s="1">
        <v>0</v>
      </c>
      <c r="J232" s="1">
        <v>9.2306374894900838E-3</v>
      </c>
      <c r="K232" s="275">
        <f t="shared" si="9"/>
        <v>-4.6600986077403983E-2</v>
      </c>
      <c r="L232" s="275">
        <f t="shared" si="10"/>
        <v>1.7264158544235669E-4</v>
      </c>
      <c r="M232" s="275">
        <f t="shared" si="11"/>
        <v>9.2306374894900838E-3</v>
      </c>
    </row>
    <row r="233" spans="1:13" x14ac:dyDescent="0.2">
      <c r="A233" s="139" t="s">
        <v>5</v>
      </c>
      <c r="B233" s="1">
        <v>1991</v>
      </c>
      <c r="C233" s="1">
        <v>-4.1351180523633957E-2</v>
      </c>
      <c r="D233" s="1">
        <v>-9.8012238740921021E-3</v>
      </c>
      <c r="E233" s="1">
        <v>1368754516756.3418</v>
      </c>
      <c r="F233" s="1">
        <v>2.3214033669805188E-4</v>
      </c>
      <c r="G233" s="1">
        <v>-2.0607746185626986E-2</v>
      </c>
      <c r="H233" s="1">
        <v>-1.9328207984622845E-4</v>
      </c>
      <c r="I233" s="1">
        <v>1.1409820662290162E-3</v>
      </c>
      <c r="J233" s="1">
        <v>9.6266823919855665E-3</v>
      </c>
      <c r="K233" s="275">
        <f t="shared" si="9"/>
        <v>-2.0607746185626986E-2</v>
      </c>
      <c r="L233" s="275">
        <f t="shared" si="10"/>
        <v>1.1798403230808396E-3</v>
      </c>
      <c r="M233" s="275">
        <f t="shared" si="11"/>
        <v>9.6266823919855665E-3</v>
      </c>
    </row>
    <row r="234" spans="1:13" x14ac:dyDescent="0.2">
      <c r="A234" s="139" t="s">
        <v>5</v>
      </c>
      <c r="B234" s="1">
        <v>1992</v>
      </c>
      <c r="C234" s="1">
        <v>-4.1437730193138123E-2</v>
      </c>
      <c r="D234" s="1">
        <v>-4.0235240012407303E-2</v>
      </c>
      <c r="E234" s="1">
        <v>1214972163078.0222</v>
      </c>
      <c r="F234" s="1">
        <v>-3.7210793421729219E-3</v>
      </c>
      <c r="G234" s="1">
        <v>-4.7719168411173227E-2</v>
      </c>
      <c r="H234" s="1">
        <v>5.5954249485407905E-4</v>
      </c>
      <c r="I234" s="1">
        <v>2.1820514930340844E-3</v>
      </c>
      <c r="J234" s="1">
        <v>8.463413234364241E-3</v>
      </c>
      <c r="K234" s="275">
        <f t="shared" si="9"/>
        <v>-4.7719168411173227E-2</v>
      </c>
      <c r="L234" s="275">
        <f t="shared" si="10"/>
        <v>-9.7948535428475864E-4</v>
      </c>
      <c r="M234" s="275">
        <f t="shared" si="11"/>
        <v>8.463413234364241E-3</v>
      </c>
    </row>
    <row r="235" spans="1:13" x14ac:dyDescent="0.2">
      <c r="A235" s="139" t="s">
        <v>5</v>
      </c>
      <c r="B235" s="1">
        <v>1993</v>
      </c>
      <c r="C235" s="1">
        <v>-6.0802370309829712E-2</v>
      </c>
      <c r="D235" s="1">
        <v>1.89986452460289E-2</v>
      </c>
      <c r="E235" s="1">
        <v>1132121834795.2964</v>
      </c>
      <c r="F235" s="1">
        <v>-2.004592043442591E-3</v>
      </c>
      <c r="G235" s="1">
        <v>1.2980953774048738E-2</v>
      </c>
      <c r="H235" s="1">
        <v>-1.7189246114090049E-4</v>
      </c>
      <c r="I235" s="1">
        <v>2.4090142728884351E-4</v>
      </c>
      <c r="J235" s="1">
        <v>7.9532740325766824E-3</v>
      </c>
      <c r="K235" s="275">
        <f t="shared" si="9"/>
        <v>1.2980953774048738E-2</v>
      </c>
      <c r="L235" s="275">
        <f t="shared" si="10"/>
        <v>-1.9355830772946479E-3</v>
      </c>
      <c r="M235" s="275">
        <f t="shared" si="11"/>
        <v>7.9532740325766824E-3</v>
      </c>
    </row>
    <row r="236" spans="1:13" x14ac:dyDescent="0.2">
      <c r="A236" s="139" t="s">
        <v>5</v>
      </c>
      <c r="B236" s="1">
        <v>1994</v>
      </c>
      <c r="C236" s="1">
        <v>-6.0938850045204163E-2</v>
      </c>
      <c r="D236" s="1">
        <v>2.5809476152062416E-2</v>
      </c>
      <c r="E236" s="1">
        <v>1023226595922.161</v>
      </c>
      <c r="F236" s="1">
        <v>-1.1245611599158287E-3</v>
      </c>
      <c r="G236" s="1">
        <v>1.8458290393203416E-2</v>
      </c>
      <c r="H236" s="1">
        <v>2.7118480959299491E-4</v>
      </c>
      <c r="I236" s="1">
        <v>5.1180537434550668E-4</v>
      </c>
      <c r="J236" s="1">
        <v>7.6927590739122665E-3</v>
      </c>
      <c r="K236" s="275">
        <f t="shared" si="9"/>
        <v>1.8458290393203416E-2</v>
      </c>
      <c r="L236" s="275">
        <f t="shared" si="10"/>
        <v>-3.4157097597732708E-4</v>
      </c>
      <c r="M236" s="275">
        <f t="shared" si="11"/>
        <v>7.6927590739122665E-3</v>
      </c>
    </row>
    <row r="237" spans="1:13" x14ac:dyDescent="0.2">
      <c r="A237" s="139" t="s">
        <v>5</v>
      </c>
      <c r="B237" s="1">
        <v>1995</v>
      </c>
      <c r="C237" s="1">
        <v>-6.3287295401096344E-2</v>
      </c>
      <c r="D237" s="1">
        <v>3.4757118672132492E-2</v>
      </c>
      <c r="E237" s="1">
        <v>1082663305834.4803</v>
      </c>
      <c r="F237" s="1">
        <v>-6.2445158942202265E-3</v>
      </c>
      <c r="G237" s="1">
        <v>3.3975691895821725E-2</v>
      </c>
      <c r="H237" s="1">
        <v>-7.2578888035475838E-4</v>
      </c>
      <c r="I237" s="1">
        <v>3.61076477944509E-4</v>
      </c>
      <c r="J237" s="1">
        <v>7.3906591118759364E-3</v>
      </c>
      <c r="K237" s="275">
        <f t="shared" si="9"/>
        <v>3.3975691895821725E-2</v>
      </c>
      <c r="L237" s="275">
        <f t="shared" si="10"/>
        <v>-6.6092282966304762E-3</v>
      </c>
      <c r="M237" s="275">
        <f t="shared" si="11"/>
        <v>7.3906591118759364E-3</v>
      </c>
    </row>
    <row r="238" spans="1:13" x14ac:dyDescent="0.2">
      <c r="A238" s="139" t="s">
        <v>5</v>
      </c>
      <c r="B238" s="1">
        <v>1996</v>
      </c>
      <c r="C238" s="1">
        <v>-3.2840661704540253E-2</v>
      </c>
      <c r="D238" s="1">
        <v>8.3474099636077881E-2</v>
      </c>
      <c r="E238" s="1">
        <v>1037798678447.9425</v>
      </c>
      <c r="F238" s="1">
        <v>-1.2155884292463478E-2</v>
      </c>
      <c r="G238" s="1">
        <v>8.9046581028070448E-2</v>
      </c>
      <c r="H238" s="1">
        <v>-2.5944413271309784E-4</v>
      </c>
      <c r="I238" s="1">
        <v>3.534900219680362E-4</v>
      </c>
      <c r="J238" s="1">
        <v>6.4893647232357934E-3</v>
      </c>
      <c r="K238" s="275">
        <f t="shared" si="9"/>
        <v>8.9046581028070448E-2</v>
      </c>
      <c r="L238" s="275">
        <f t="shared" si="10"/>
        <v>-1.206183840320854E-2</v>
      </c>
      <c r="M238" s="275">
        <f t="shared" si="11"/>
        <v>6.4893647232357934E-3</v>
      </c>
    </row>
    <row r="239" spans="1:13" x14ac:dyDescent="0.2">
      <c r="A239" s="139" t="s">
        <v>5</v>
      </c>
      <c r="B239" s="1">
        <v>1997</v>
      </c>
      <c r="C239" s="1">
        <v>-3.5736296325922012E-2</v>
      </c>
      <c r="D239" s="1">
        <v>2.7686053887009621E-2</v>
      </c>
      <c r="E239" s="1">
        <v>1038210565463.0256</v>
      </c>
      <c r="F239" s="1">
        <v>-2.2309523083344319E-2</v>
      </c>
      <c r="G239" s="1">
        <v>4.4206184473102615E-2</v>
      </c>
      <c r="H239" s="1">
        <v>2.0034809718405953E-4</v>
      </c>
      <c r="I239" s="1">
        <v>3.2483781657417191E-4</v>
      </c>
      <c r="J239" s="1">
        <v>5.2642057716270306E-3</v>
      </c>
      <c r="K239" s="275">
        <f t="shared" si="9"/>
        <v>4.4206184473102615E-2</v>
      </c>
      <c r="L239" s="275">
        <f t="shared" si="10"/>
        <v>-2.1784337169586089E-2</v>
      </c>
      <c r="M239" s="275">
        <f t="shared" si="11"/>
        <v>5.2642057716270306E-3</v>
      </c>
    </row>
    <row r="240" spans="1:13" x14ac:dyDescent="0.2">
      <c r="A240" s="139" t="s">
        <v>5</v>
      </c>
      <c r="B240" s="1">
        <v>1998</v>
      </c>
      <c r="C240" s="1">
        <v>-0.1077459529042244</v>
      </c>
      <c r="D240" s="1">
        <v>5.4171115159988403E-2</v>
      </c>
      <c r="E240" s="1">
        <v>980076688209.90845</v>
      </c>
      <c r="F240" s="1">
        <v>-4.2297157145807833E-2</v>
      </c>
      <c r="G240" s="1">
        <v>8.972829260534787E-2</v>
      </c>
      <c r="H240" s="1">
        <v>6.1766541057443241E-4</v>
      </c>
      <c r="I240" s="1">
        <v>3.4749196512131854E-4</v>
      </c>
      <c r="J240" s="1">
        <v>5.7748301508793558E-3</v>
      </c>
      <c r="K240" s="275">
        <f t="shared" si="9"/>
        <v>8.972829260534787E-2</v>
      </c>
      <c r="L240" s="275">
        <f t="shared" si="10"/>
        <v>-4.1331999770112079E-2</v>
      </c>
      <c r="M240" s="275">
        <f t="shared" si="11"/>
        <v>5.7748301508793558E-3</v>
      </c>
    </row>
    <row r="241" spans="1:13" x14ac:dyDescent="0.2">
      <c r="A241" s="139" t="s">
        <v>5</v>
      </c>
      <c r="B241" s="1">
        <v>1999</v>
      </c>
      <c r="C241" s="1">
        <v>-0.13447768986225128</v>
      </c>
      <c r="D241" s="1">
        <v>0.22360511124134064</v>
      </c>
      <c r="E241" s="1">
        <v>1030318554207.4874</v>
      </c>
      <c r="F241" s="1">
        <v>-5.0102712645428676E-2</v>
      </c>
      <c r="G241" s="1">
        <v>0.25912702609138055</v>
      </c>
      <c r="H241" s="1">
        <v>2.6956593415354622E-3</v>
      </c>
      <c r="I241" s="1">
        <v>4.8565289525971309E-4</v>
      </c>
      <c r="J241" s="1">
        <v>1.1399484944219763E-2</v>
      </c>
      <c r="K241" s="275">
        <f t="shared" si="9"/>
        <v>0.25912702609138055</v>
      </c>
      <c r="L241" s="275">
        <f t="shared" si="10"/>
        <v>-4.6921400408633504E-2</v>
      </c>
      <c r="M241" s="275">
        <f t="shared" si="11"/>
        <v>1.1399484944219763E-2</v>
      </c>
    </row>
    <row r="242" spans="1:13" x14ac:dyDescent="0.2">
      <c r="A242" s="139" t="s">
        <v>5</v>
      </c>
      <c r="B242" s="1">
        <v>2000</v>
      </c>
      <c r="C242" s="1">
        <v>9.9387310445308685E-2</v>
      </c>
      <c r="D242" s="1">
        <v>0.15924230217933655</v>
      </c>
      <c r="E242" s="1">
        <v>1137773954574.7998</v>
      </c>
      <c r="F242" s="1">
        <v>-3.7298617011596306E-2</v>
      </c>
      <c r="G242" s="1">
        <v>0.18468496419159899</v>
      </c>
      <c r="H242" s="1">
        <v>2.2170705679275524E-3</v>
      </c>
      <c r="I242" s="1">
        <v>7.0367715782315482E-4</v>
      </c>
      <c r="J242" s="1">
        <v>8.9352133509541833E-3</v>
      </c>
      <c r="K242" s="275">
        <f t="shared" si="9"/>
        <v>0.18468496419159899</v>
      </c>
      <c r="L242" s="275">
        <f t="shared" si="10"/>
        <v>-3.4377869285845596E-2</v>
      </c>
      <c r="M242" s="275">
        <f t="shared" si="11"/>
        <v>8.9352133509541833E-3</v>
      </c>
    </row>
    <row r="243" spans="1:13" x14ac:dyDescent="0.2">
      <c r="A243" s="139" t="s">
        <v>5</v>
      </c>
      <c r="B243" s="1">
        <v>2001</v>
      </c>
      <c r="C243" s="1">
        <v>1.2227010913193226E-2</v>
      </c>
      <c r="D243" s="1">
        <v>8.4913827478885651E-2</v>
      </c>
      <c r="E243" s="1">
        <v>1227058599836.6223</v>
      </c>
      <c r="F243" s="1">
        <v>-2.5907236860530626E-2</v>
      </c>
      <c r="G243" s="1">
        <v>0.1017348215081182</v>
      </c>
      <c r="H243" s="1">
        <v>1.7444182359769714E-3</v>
      </c>
      <c r="I243" s="1">
        <v>8.1129828989958731E-4</v>
      </c>
      <c r="J243" s="1">
        <v>6.5305365935185459E-3</v>
      </c>
      <c r="K243" s="275">
        <f t="shared" si="9"/>
        <v>0.1017348215081182</v>
      </c>
      <c r="L243" s="275">
        <f t="shared" si="10"/>
        <v>-2.3351520334654065E-2</v>
      </c>
      <c r="M243" s="275">
        <f t="shared" si="11"/>
        <v>6.5305365935185459E-3</v>
      </c>
    </row>
    <row r="244" spans="1:13" x14ac:dyDescent="0.2">
      <c r="A244" s="139" t="s">
        <v>5</v>
      </c>
      <c r="B244" s="1">
        <v>2002</v>
      </c>
      <c r="C244" s="1">
        <v>-2.2126369178295135E-2</v>
      </c>
      <c r="D244" s="1">
        <v>6.6819392144680023E-2</v>
      </c>
      <c r="E244" s="1">
        <v>1291389787864.1528</v>
      </c>
      <c r="F244" s="1">
        <v>-3.0403504312691454E-2</v>
      </c>
      <c r="G244" s="1">
        <v>8.7743027349760902E-2</v>
      </c>
      <c r="H244" s="1">
        <v>1.7357122505161718E-3</v>
      </c>
      <c r="I244" s="1">
        <v>6.8023002187638285E-4</v>
      </c>
      <c r="J244" s="1">
        <v>7.0639248864731293E-3</v>
      </c>
      <c r="K244" s="275">
        <f t="shared" si="9"/>
        <v>8.7743027349760902E-2</v>
      </c>
      <c r="L244" s="275">
        <f t="shared" si="10"/>
        <v>-2.79875620402989E-2</v>
      </c>
      <c r="M244" s="275">
        <f t="shared" si="11"/>
        <v>7.0639248864731293E-3</v>
      </c>
    </row>
    <row r="245" spans="1:13" x14ac:dyDescent="0.2">
      <c r="A245" s="139" t="s">
        <v>5</v>
      </c>
      <c r="B245" s="1">
        <v>2003</v>
      </c>
      <c r="C245" s="1">
        <v>-0.1030590757727623</v>
      </c>
      <c r="D245" s="1">
        <v>5.5951114743947983E-2</v>
      </c>
      <c r="E245" s="1">
        <v>1387149232400.0784</v>
      </c>
      <c r="F245" s="1">
        <v>-4.4261040025217885E-2</v>
      </c>
      <c r="G245" s="1">
        <v>9.1892620553676946E-2</v>
      </c>
      <c r="H245" s="1">
        <v>3.3534238968985225E-4</v>
      </c>
      <c r="I245" s="1">
        <v>4.9584650445205346E-4</v>
      </c>
      <c r="J245" s="1">
        <v>7.4883480294621572E-3</v>
      </c>
      <c r="K245" s="275">
        <f t="shared" si="9"/>
        <v>9.1892620553676946E-2</v>
      </c>
      <c r="L245" s="275">
        <f t="shared" si="10"/>
        <v>-4.3429851131075982E-2</v>
      </c>
      <c r="M245" s="275">
        <f t="shared" si="11"/>
        <v>7.4883480294621572E-3</v>
      </c>
    </row>
    <row r="246" spans="1:13" x14ac:dyDescent="0.2">
      <c r="A246" s="139" t="s">
        <v>5</v>
      </c>
      <c r="B246" s="1">
        <v>2004</v>
      </c>
      <c r="C246" s="1">
        <v>-0.10615697503089905</v>
      </c>
      <c r="D246" s="1">
        <v>7.9837657511234283E-2</v>
      </c>
      <c r="E246" s="1">
        <v>1521182250318.5811</v>
      </c>
      <c r="F246" s="1">
        <v>-3.7551657699429579E-2</v>
      </c>
      <c r="G246" s="1">
        <v>0.11154466824071285</v>
      </c>
      <c r="H246" s="1">
        <v>4.8794194043922767E-4</v>
      </c>
      <c r="I246" s="1">
        <v>3.5480136216569508E-4</v>
      </c>
      <c r="J246" s="1">
        <v>5.0019130287397989E-3</v>
      </c>
      <c r="K246" s="275">
        <f t="shared" si="9"/>
        <v>0.11154466824071285</v>
      </c>
      <c r="L246" s="275">
        <f t="shared" si="10"/>
        <v>-3.6708914396824659E-2</v>
      </c>
      <c r="M246" s="275">
        <f t="shared" si="11"/>
        <v>5.0019130287397989E-3</v>
      </c>
    </row>
    <row r="247" spans="1:13" x14ac:dyDescent="0.2">
      <c r="A247" s="139" t="s">
        <v>5</v>
      </c>
      <c r="B247" s="1">
        <v>2005</v>
      </c>
      <c r="C247" s="1">
        <v>-0.12940379977226257</v>
      </c>
      <c r="D247" s="1">
        <v>8.5493952035903931E-2</v>
      </c>
      <c r="E247" s="1">
        <v>1630487748597.6716</v>
      </c>
      <c r="F247" s="1">
        <v>-4.2099525203927575E-2</v>
      </c>
      <c r="G247" s="1">
        <v>0.12407918344634686</v>
      </c>
      <c r="H247" s="1">
        <v>4.4318966558839671E-4</v>
      </c>
      <c r="I247" s="1">
        <v>3.2186982941758324E-4</v>
      </c>
      <c r="J247" s="1">
        <v>2.749234499914975E-3</v>
      </c>
      <c r="K247" s="275">
        <f t="shared" si="9"/>
        <v>0.12407918344634686</v>
      </c>
      <c r="L247" s="275">
        <f t="shared" si="10"/>
        <v>-4.1334465708921596E-2</v>
      </c>
      <c r="M247" s="275">
        <f t="shared" si="11"/>
        <v>2.749234499914975E-3</v>
      </c>
    </row>
    <row r="248" spans="1:13" x14ac:dyDescent="0.2">
      <c r="A248" s="139" t="s">
        <v>5</v>
      </c>
      <c r="B248" s="1">
        <v>2006</v>
      </c>
      <c r="C248" s="1">
        <v>-0.10995261371135712</v>
      </c>
      <c r="D248" s="1">
        <v>6.0064420104026794E-2</v>
      </c>
      <c r="E248" s="1">
        <v>1769049954714.0352</v>
      </c>
      <c r="F248" s="1">
        <v>-4.8951264216798275E-2</v>
      </c>
      <c r="G248" s="1">
        <v>0.10914090482931597</v>
      </c>
      <c r="H248" s="1">
        <v>-1.483228806082968E-3</v>
      </c>
      <c r="I248" s="1">
        <v>2.3899967727199255E-4</v>
      </c>
      <c r="J248" s="1">
        <v>1.1190119809425688E-3</v>
      </c>
      <c r="K248" s="275">
        <f t="shared" si="9"/>
        <v>0.10914090482931597</v>
      </c>
      <c r="L248" s="275">
        <f t="shared" si="10"/>
        <v>-5.019549334560925E-2</v>
      </c>
      <c r="M248" s="275">
        <f t="shared" si="11"/>
        <v>1.1190119809425688E-3</v>
      </c>
    </row>
    <row r="249" spans="1:13" x14ac:dyDescent="0.2">
      <c r="A249" s="139" t="s">
        <v>5</v>
      </c>
      <c r="B249" s="1">
        <v>2007</v>
      </c>
      <c r="C249" s="1">
        <v>-0.180729940533638</v>
      </c>
      <c r="D249" s="1">
        <v>1.9375775009393692E-2</v>
      </c>
      <c r="E249" s="1">
        <v>1950525015332.3018</v>
      </c>
      <c r="F249" s="1">
        <v>-4.2552156409683579E-2</v>
      </c>
      <c r="G249" s="1">
        <v>6.5270310813410531E-2</v>
      </c>
      <c r="H249" s="1">
        <v>-1.4526592997816052E-3</v>
      </c>
      <c r="I249" s="1">
        <v>2.274484011504026E-4</v>
      </c>
      <c r="J249" s="1">
        <v>-2.1171688757372314E-3</v>
      </c>
      <c r="K249" s="275">
        <f t="shared" si="9"/>
        <v>6.5270310813410531E-2</v>
      </c>
      <c r="L249" s="275">
        <f t="shared" si="10"/>
        <v>-4.3777367308314781E-2</v>
      </c>
      <c r="M249" s="275">
        <f t="shared" si="11"/>
        <v>-2.1171688757372314E-3</v>
      </c>
    </row>
    <row r="250" spans="1:13" x14ac:dyDescent="0.2">
      <c r="A250" s="139" t="s">
        <v>5</v>
      </c>
      <c r="B250" s="1">
        <v>2008</v>
      </c>
      <c r="C250" s="1">
        <v>4.0196739137172699E-2</v>
      </c>
      <c r="D250" s="1">
        <v>3.9209365844726562E-2</v>
      </c>
      <c r="E250" s="1">
        <v>2058116076758.9485</v>
      </c>
      <c r="F250" s="1">
        <v>-4.2312761847097154E-2</v>
      </c>
      <c r="G250" s="1">
        <v>7.9451747999131628E-2</v>
      </c>
      <c r="H250" s="1">
        <v>1.782436558405986E-3</v>
      </c>
      <c r="I250" s="1">
        <v>3.3707340019938862E-4</v>
      </c>
      <c r="J250" s="1">
        <v>-4.9129257116494386E-5</v>
      </c>
      <c r="K250" s="275">
        <f t="shared" si="9"/>
        <v>7.9451747999131628E-2</v>
      </c>
      <c r="L250" s="275">
        <f t="shared" si="10"/>
        <v>-4.0193251888491779E-2</v>
      </c>
      <c r="M250" s="275">
        <f t="shared" si="11"/>
        <v>-4.9129257116494386E-5</v>
      </c>
    </row>
    <row r="251" spans="1:13" x14ac:dyDescent="0.2">
      <c r="A251" s="139" t="s">
        <v>5</v>
      </c>
      <c r="B251" s="1">
        <v>2009</v>
      </c>
      <c r="C251" s="1">
        <v>-4.7853726893663406E-2</v>
      </c>
      <c r="D251" s="1">
        <v>1.6100330278277397E-2</v>
      </c>
      <c r="E251" s="1">
        <v>1874461977105.3962</v>
      </c>
      <c r="F251" s="1">
        <v>-5.3478036853931397E-2</v>
      </c>
      <c r="G251" s="1">
        <v>6.40912387498528E-2</v>
      </c>
      <c r="H251" s="1">
        <v>4.5503196533911361E-3</v>
      </c>
      <c r="I251" s="1">
        <v>3.781639650511637E-4</v>
      </c>
      <c r="J251" s="1">
        <v>5.5864182795303005E-4</v>
      </c>
      <c r="K251" s="275">
        <f t="shared" si="9"/>
        <v>6.40912387498528E-2</v>
      </c>
      <c r="L251" s="275">
        <f t="shared" si="10"/>
        <v>-4.8549553235489096E-2</v>
      </c>
      <c r="M251" s="275">
        <f t="shared" si="11"/>
        <v>5.5864182795303005E-4</v>
      </c>
    </row>
    <row r="252" spans="1:13" x14ac:dyDescent="0.2">
      <c r="A252" s="139" t="s">
        <v>5</v>
      </c>
      <c r="B252" s="1">
        <v>2010</v>
      </c>
      <c r="C252" s="1">
        <v>-9.8653465509414673E-2</v>
      </c>
      <c r="D252" s="1">
        <v>1.7895102500915527E-2</v>
      </c>
      <c r="E252" s="1">
        <v>1965682942649.8132</v>
      </c>
      <c r="F252" s="1">
        <v>-5.7153235453777214E-2</v>
      </c>
      <c r="G252" s="1">
        <v>6.6901607189734175E-2</v>
      </c>
      <c r="H252" s="1">
        <v>6.0443169305055833E-3</v>
      </c>
      <c r="I252" s="1">
        <v>4.2338867406931205E-4</v>
      </c>
      <c r="J252" s="1">
        <v>1.6790249617362227E-3</v>
      </c>
      <c r="K252" s="275">
        <f t="shared" si="9"/>
        <v>6.6901607189734175E-2</v>
      </c>
      <c r="L252" s="275">
        <f t="shared" si="10"/>
        <v>-5.068552984920232E-2</v>
      </c>
      <c r="M252" s="275">
        <f t="shared" si="11"/>
        <v>1.6790249617362227E-3</v>
      </c>
    </row>
    <row r="253" spans="1:13" x14ac:dyDescent="0.2">
      <c r="A253" s="139" t="s">
        <v>5</v>
      </c>
      <c r="B253" s="1">
        <v>2011</v>
      </c>
      <c r="C253" s="1">
        <v>-3.5971168428659439E-2</v>
      </c>
      <c r="D253" s="1">
        <v>2.717241644859314E-2</v>
      </c>
      <c r="E253" s="1">
        <v>2053128257133.0381</v>
      </c>
      <c r="F253" s="1">
        <v>-5.5418072822716782E-2</v>
      </c>
      <c r="G253" s="1">
        <v>7.3856981436552033E-2</v>
      </c>
      <c r="H253" s="1">
        <v>5.2079124850401351E-3</v>
      </c>
      <c r="I253" s="1">
        <v>3.6978435594368507E-4</v>
      </c>
      <c r="J253" s="1">
        <v>3.1558115552389643E-3</v>
      </c>
      <c r="K253" s="275">
        <f t="shared" si="9"/>
        <v>7.3856981436552033E-2</v>
      </c>
      <c r="L253" s="275">
        <f t="shared" si="10"/>
        <v>-4.9840375981732965E-2</v>
      </c>
      <c r="M253" s="275">
        <f t="shared" si="11"/>
        <v>3.1558115552389643E-3</v>
      </c>
    </row>
    <row r="254" spans="1:13" x14ac:dyDescent="0.2">
      <c r="A254" s="139" t="s">
        <v>5</v>
      </c>
      <c r="B254" s="1">
        <v>2012</v>
      </c>
      <c r="C254" s="1">
        <v>-5.2209731191396713E-2</v>
      </c>
      <c r="D254" s="1">
        <v>6.8104928359389305E-3</v>
      </c>
      <c r="E254" s="1">
        <v>2138907855187.0273</v>
      </c>
      <c r="F254" s="1">
        <v>-5.2163222191783223E-2</v>
      </c>
      <c r="G254" s="1">
        <v>5.2866003256220248E-2</v>
      </c>
      <c r="H254" s="1">
        <v>4.0913936870975711E-3</v>
      </c>
      <c r="I254" s="1">
        <v>9.3619033998372742E-4</v>
      </c>
      <c r="J254" s="1">
        <v>1.0801322969473911E-3</v>
      </c>
      <c r="K254" s="275">
        <f t="shared" si="9"/>
        <v>5.2866003256220248E-2</v>
      </c>
      <c r="L254" s="275">
        <f t="shared" si="10"/>
        <v>-4.7135638164701926E-2</v>
      </c>
      <c r="M254" s="275">
        <f t="shared" si="11"/>
        <v>1.0801322969473911E-3</v>
      </c>
    </row>
    <row r="255" spans="1:13" x14ac:dyDescent="0.2">
      <c r="A255" s="139" t="s">
        <v>5</v>
      </c>
      <c r="B255" s="1">
        <v>2013</v>
      </c>
      <c r="C255" s="1">
        <v>-4.3697275221347809E-2</v>
      </c>
      <c r="D255" s="1">
        <v>-1.180233433842659E-2</v>
      </c>
      <c r="E255" s="1">
        <v>2220691021785.6841</v>
      </c>
      <c r="F255" s="1">
        <v>-5.0133695691008784E-2</v>
      </c>
      <c r="G255" s="1">
        <v>3.4767720577050167E-2</v>
      </c>
      <c r="H255" s="1">
        <v>3.8521401505105884E-3</v>
      </c>
      <c r="I255" s="1">
        <v>2.8802376762876978E-4</v>
      </c>
      <c r="J255" s="1">
        <v>-5.7652406857306739E-4</v>
      </c>
      <c r="K255" s="275">
        <f t="shared" si="9"/>
        <v>3.4767720577050167E-2</v>
      </c>
      <c r="L255" s="275">
        <f t="shared" si="10"/>
        <v>-4.5993531772869425E-2</v>
      </c>
      <c r="M255" s="275">
        <f t="shared" si="11"/>
        <v>-5.7652406857306739E-4</v>
      </c>
    </row>
    <row r="256" spans="1:13" x14ac:dyDescent="0.2">
      <c r="A256" s="139" t="s">
        <v>5</v>
      </c>
      <c r="B256" s="1">
        <v>2014</v>
      </c>
      <c r="C256" s="1">
        <v>1.3791459612548351E-2</v>
      </c>
      <c r="D256" s="1">
        <v>4.3043335899710655E-3</v>
      </c>
      <c r="E256" s="1">
        <v>2207790240282.1045</v>
      </c>
      <c r="F256" s="1">
        <v>-4.6134770791396829E-2</v>
      </c>
      <c r="G256" s="1">
        <v>5.0222510549999051E-2</v>
      </c>
      <c r="H256" s="1">
        <v>1.8188340838611306E-3</v>
      </c>
      <c r="I256" s="1">
        <v>2.9281783154285542E-4</v>
      </c>
      <c r="J256" s="1">
        <v>-1.8950606483973782E-3</v>
      </c>
      <c r="K256" s="275">
        <f t="shared" si="9"/>
        <v>5.0222510549999051E-2</v>
      </c>
      <c r="L256" s="275">
        <f t="shared" si="10"/>
        <v>-4.4023118875992841E-2</v>
      </c>
      <c r="M256" s="275">
        <f t="shared" si="11"/>
        <v>-1.8950606483973782E-3</v>
      </c>
    </row>
    <row r="257" spans="1:13" x14ac:dyDescent="0.2">
      <c r="A257" s="139" t="s">
        <v>5</v>
      </c>
      <c r="B257" s="1">
        <v>2015</v>
      </c>
      <c r="C257" s="1">
        <v>6.4994797110557556E-2</v>
      </c>
      <c r="D257" s="1">
        <v>2.7555383741855621E-2</v>
      </c>
      <c r="E257" s="1">
        <v>2172911048719.8965</v>
      </c>
      <c r="F257" s="1">
        <v>-3.6404335334194252E-2</v>
      </c>
      <c r="G257" s="1">
        <v>5.7170959146975328E-2</v>
      </c>
      <c r="H257" s="1">
        <v>5.5104659799859847E-3</v>
      </c>
      <c r="I257" s="1">
        <v>3.0975612017505768E-4</v>
      </c>
      <c r="J257" s="1">
        <v>9.6853891811658202E-4</v>
      </c>
      <c r="K257" s="275">
        <f t="shared" si="9"/>
        <v>5.7170959146975328E-2</v>
      </c>
      <c r="L257" s="275">
        <f t="shared" si="10"/>
        <v>-3.0584113234033209E-2</v>
      </c>
      <c r="M257" s="275">
        <f t="shared" si="11"/>
        <v>9.6853891811658202E-4</v>
      </c>
    </row>
    <row r="258" spans="1:13" x14ac:dyDescent="0.2">
      <c r="A258" s="139" t="s">
        <v>5</v>
      </c>
      <c r="B258" s="1">
        <v>2016</v>
      </c>
      <c r="C258" s="1">
        <v>-4.0707796812057495E-2</v>
      </c>
      <c r="D258" s="1">
        <v>-7.9829953610897064E-3</v>
      </c>
      <c r="E258" s="1">
        <v>2105682385097.709</v>
      </c>
      <c r="F258" s="1">
        <v>-5.227588564847381E-2</v>
      </c>
      <c r="G258" s="1">
        <v>2.9761566751169779E-2</v>
      </c>
      <c r="H258" s="1">
        <v>1.2340243638244043E-2</v>
      </c>
      <c r="I258" s="1">
        <v>3.5743179453427991E-4</v>
      </c>
      <c r="J258" s="1">
        <v>1.8336478344846854E-3</v>
      </c>
      <c r="K258" s="275">
        <f t="shared" si="9"/>
        <v>2.9761566751169779E-2</v>
      </c>
      <c r="L258" s="275">
        <f t="shared" si="10"/>
        <v>-3.9578210215695492E-2</v>
      </c>
      <c r="M258" s="275">
        <f t="shared" si="11"/>
        <v>1.8336478344846854E-3</v>
      </c>
    </row>
    <row r="259" spans="1:13" x14ac:dyDescent="0.2">
      <c r="A259" s="139" t="s">
        <v>5</v>
      </c>
      <c r="B259" s="1">
        <v>2017</v>
      </c>
      <c r="C259" s="1">
        <v>-2.8378702700138092E-2</v>
      </c>
      <c r="D259" s="1">
        <v>-1.7095154616981745E-3</v>
      </c>
      <c r="E259" s="1">
        <v>2162274728735.1904</v>
      </c>
      <c r="F259" s="1">
        <v>-4.9859722333320873E-2</v>
      </c>
      <c r="G259" s="1">
        <v>3.5306235977375491E-2</v>
      </c>
      <c r="H259" s="1">
        <v>1.1360748276352717E-2</v>
      </c>
      <c r="I259" s="1">
        <v>3.20531822808414E-4</v>
      </c>
      <c r="J259" s="1">
        <v>1.162691541598534E-3</v>
      </c>
      <c r="K259" s="275">
        <f t="shared" ref="K259:K322" si="12">G259</f>
        <v>3.5306235977375491E-2</v>
      </c>
      <c r="L259" s="275">
        <f t="shared" ref="L259:L322" si="13">F259+H259+I259</f>
        <v>-3.8178442234159747E-2</v>
      </c>
      <c r="M259" s="275">
        <f t="shared" ref="M259:M322" si="14">J259</f>
        <v>1.162691541598534E-3</v>
      </c>
    </row>
    <row r="260" spans="1:13" x14ac:dyDescent="0.2">
      <c r="A260" s="139" t="s">
        <v>5</v>
      </c>
      <c r="B260" s="1">
        <v>2018</v>
      </c>
      <c r="C260" s="1">
        <v>2.943798340857029E-2</v>
      </c>
      <c r="D260" s="1">
        <v>3.9825968444347382E-2</v>
      </c>
      <c r="E260" s="1">
        <v>2245817978297.3574</v>
      </c>
      <c r="F260" s="1">
        <v>-4.8781364946587545E-2</v>
      </c>
      <c r="G260" s="1">
        <v>7.6024856140471581E-2</v>
      </c>
      <c r="H260" s="1">
        <v>1.0190656316770063E-2</v>
      </c>
      <c r="I260" s="1">
        <v>3.5120781397528954E-4</v>
      </c>
      <c r="J260" s="1">
        <v>2.0406114475682293E-3</v>
      </c>
      <c r="K260" s="275">
        <f t="shared" si="12"/>
        <v>7.6024856140471581E-2</v>
      </c>
      <c r="L260" s="275">
        <f t="shared" si="13"/>
        <v>-3.8239500815842195E-2</v>
      </c>
      <c r="M260" s="275">
        <f t="shared" si="14"/>
        <v>2.0406114475682293E-3</v>
      </c>
    </row>
    <row r="261" spans="1:13" x14ac:dyDescent="0.2">
      <c r="A261" s="139" t="s">
        <v>5</v>
      </c>
      <c r="B261" s="1">
        <v>2019</v>
      </c>
      <c r="C261" s="1">
        <v>1.5995332971215248E-2</v>
      </c>
      <c r="D261" s="1">
        <v>1.0620389133691788E-2</v>
      </c>
      <c r="E261" s="1">
        <v>2277770751350.9302</v>
      </c>
      <c r="F261" s="1">
        <v>-6.1496194769858695E-2</v>
      </c>
      <c r="G261" s="1">
        <v>5.5063625249941413E-2</v>
      </c>
      <c r="H261" s="1">
        <v>1.3720214725318208E-2</v>
      </c>
      <c r="I261" s="1">
        <v>3.9155042978708071E-4</v>
      </c>
      <c r="J261" s="1">
        <v>2.9411960495908953E-3</v>
      </c>
      <c r="K261" s="275">
        <f t="shared" si="12"/>
        <v>5.5063625249941413E-2</v>
      </c>
      <c r="L261" s="275">
        <f t="shared" si="13"/>
        <v>-4.7384429614753407E-2</v>
      </c>
      <c r="M261" s="275">
        <f t="shared" si="14"/>
        <v>2.9411960495908953E-3</v>
      </c>
    </row>
    <row r="262" spans="1:13" x14ac:dyDescent="0.2">
      <c r="A262" s="139" t="s">
        <v>5</v>
      </c>
      <c r="B262" s="1">
        <v>2020</v>
      </c>
      <c r="C262" s="1">
        <v>9.3537785112857819E-2</v>
      </c>
      <c r="D262" s="1">
        <v>-1.70111283659935E-3</v>
      </c>
      <c r="E262" s="1">
        <v>2238807513516.1865</v>
      </c>
      <c r="F262" s="1">
        <v>-4.3843490008733374E-2</v>
      </c>
      <c r="G262" s="1">
        <v>2.9545973597376627E-2</v>
      </c>
      <c r="H262" s="1">
        <v>9.0111782929394556E-3</v>
      </c>
      <c r="I262" s="1">
        <v>3.8398508699958971E-4</v>
      </c>
      <c r="J262" s="1">
        <v>3.2012398309946275E-3</v>
      </c>
      <c r="K262" s="275">
        <f t="shared" si="12"/>
        <v>2.9545973597376627E-2</v>
      </c>
      <c r="L262" s="275">
        <f t="shared" si="13"/>
        <v>-3.4448326628794324E-2</v>
      </c>
      <c r="M262" s="275">
        <f t="shared" si="14"/>
        <v>3.2012398309946275E-3</v>
      </c>
    </row>
    <row r="263" spans="1:13" x14ac:dyDescent="0.2">
      <c r="A263" s="139" t="s">
        <v>5</v>
      </c>
      <c r="B263" s="1">
        <v>2021</v>
      </c>
      <c r="C263" s="1">
        <v>7.0635788142681122E-2</v>
      </c>
      <c r="D263" s="1">
        <v>3.3670417964458466E-2</v>
      </c>
      <c r="E263" s="1">
        <v>2339434497395.9424</v>
      </c>
      <c r="F263" s="1">
        <v>-5.6912496337986306E-2</v>
      </c>
      <c r="G263" s="1">
        <v>7.6131647978155012E-2</v>
      </c>
      <c r="H263" s="1">
        <v>1.1629265506758487E-2</v>
      </c>
      <c r="I263" s="1">
        <v>3.8501010634226678E-4</v>
      </c>
      <c r="J263" s="1">
        <v>2.4369887493112803E-3</v>
      </c>
      <c r="K263" s="275">
        <f t="shared" si="12"/>
        <v>7.6131647978155012E-2</v>
      </c>
      <c r="L263" s="275">
        <f t="shared" si="13"/>
        <v>-4.489822072488555E-2</v>
      </c>
      <c r="M263" s="275">
        <f t="shared" si="14"/>
        <v>2.4369887493112803E-3</v>
      </c>
    </row>
    <row r="264" spans="1:13" x14ac:dyDescent="0.2">
      <c r="A264" s="139" t="s">
        <v>5</v>
      </c>
      <c r="B264" s="1">
        <v>2022</v>
      </c>
      <c r="C264" s="1">
        <v>0.1667642742395401</v>
      </c>
      <c r="D264" s="1">
        <v>9.2450596392154694E-2</v>
      </c>
      <c r="E264" s="1">
        <v>2287867294252.6777</v>
      </c>
      <c r="F264" s="1">
        <v>-4.2769767167063162E-2</v>
      </c>
      <c r="G264" s="1">
        <v>0.10918535486177874</v>
      </c>
      <c r="H264" s="1">
        <v>1.1779306712107323E-2</v>
      </c>
      <c r="I264" s="1">
        <v>2.9947080886299994E-4</v>
      </c>
      <c r="J264" s="1">
        <v>1.3956229444210077E-2</v>
      </c>
      <c r="K264" s="275">
        <f t="shared" si="12"/>
        <v>0.10918535486177874</v>
      </c>
      <c r="L264" s="275">
        <f t="shared" si="13"/>
        <v>-3.0690989646092841E-2</v>
      </c>
      <c r="M264" s="275">
        <f t="shared" si="14"/>
        <v>1.3956229444210077E-2</v>
      </c>
    </row>
    <row r="265" spans="1:13" x14ac:dyDescent="0.2">
      <c r="A265" s="139" t="s">
        <v>5</v>
      </c>
      <c r="B265" s="1">
        <v>2023</v>
      </c>
      <c r="C265" s="1">
        <v>0.23248611390590668</v>
      </c>
      <c r="D265" s="1">
        <v>-9.5358595717698336E-4</v>
      </c>
      <c r="E265" s="1">
        <v>2387483816083.6855</v>
      </c>
      <c r="F265" s="1">
        <v>-3.2432795812667552E-2</v>
      </c>
      <c r="G265" s="1">
        <v>1.1553114937057319E-2</v>
      </c>
      <c r="H265" s="1">
        <v>8.8545315180735551E-3</v>
      </c>
      <c r="I265" s="1">
        <v>2.5939834630048377E-4</v>
      </c>
      <c r="J265" s="1">
        <v>1.0812164992855465E-2</v>
      </c>
      <c r="K265" s="275">
        <f t="shared" si="12"/>
        <v>1.1553114937057319E-2</v>
      </c>
      <c r="L265" s="275">
        <f t="shared" si="13"/>
        <v>-2.3318865948293514E-2</v>
      </c>
      <c r="M265" s="275">
        <f t="shared" si="14"/>
        <v>1.0812164992855465E-2</v>
      </c>
    </row>
    <row r="266" spans="1:13" x14ac:dyDescent="0.2">
      <c r="A266" s="139" t="s">
        <v>6</v>
      </c>
      <c r="B266" s="1">
        <v>1980</v>
      </c>
      <c r="C266" s="1">
        <v>-0.14274296164512634</v>
      </c>
      <c r="D266" s="1">
        <v>-2.0713299512863159E-2</v>
      </c>
      <c r="E266" s="1">
        <v>810303850146.85864</v>
      </c>
      <c r="F266" s="1">
        <v>-8.9826149423535284E-3</v>
      </c>
      <c r="G266" s="1">
        <v>-2.7275890085236482E-2</v>
      </c>
      <c r="H266" s="1">
        <v>9.9944802351162646E-4</v>
      </c>
      <c r="I266" s="1">
        <v>0</v>
      </c>
      <c r="J266" s="1">
        <v>1.4545759091111438E-2</v>
      </c>
      <c r="K266" s="275">
        <f t="shared" si="12"/>
        <v>-2.7275890085236482E-2</v>
      </c>
      <c r="L266" s="275">
        <f t="shared" si="13"/>
        <v>-7.9831669188419017E-3</v>
      </c>
      <c r="M266" s="275">
        <f t="shared" si="14"/>
        <v>1.4545759091111438E-2</v>
      </c>
    </row>
    <row r="267" spans="1:13" x14ac:dyDescent="0.2">
      <c r="A267" s="139" t="s">
        <v>6</v>
      </c>
      <c r="B267" s="1">
        <v>1981</v>
      </c>
      <c r="C267" s="1">
        <v>-0.17328260838985443</v>
      </c>
      <c r="D267" s="1">
        <v>-3.4317526966333389E-2</v>
      </c>
      <c r="E267" s="1">
        <v>851926729229.32776</v>
      </c>
      <c r="F267" s="1">
        <v>-1.3959272324324611E-2</v>
      </c>
      <c r="G267" s="1">
        <v>-3.4574783115415821E-2</v>
      </c>
      <c r="H267" s="1">
        <v>1.5548986686547751E-3</v>
      </c>
      <c r="I267" s="1">
        <v>0</v>
      </c>
      <c r="J267" s="1">
        <v>1.2661628519892195E-2</v>
      </c>
      <c r="K267" s="275">
        <f t="shared" si="12"/>
        <v>-3.4574783115415821E-2</v>
      </c>
      <c r="L267" s="275">
        <f t="shared" si="13"/>
        <v>-1.2404373655669836E-2</v>
      </c>
      <c r="M267" s="275">
        <f t="shared" si="14"/>
        <v>1.2661628519892195E-2</v>
      </c>
    </row>
    <row r="268" spans="1:13" x14ac:dyDescent="0.2">
      <c r="A268" s="139" t="s">
        <v>6</v>
      </c>
      <c r="B268" s="1">
        <v>1982</v>
      </c>
      <c r="C268" s="1">
        <v>-0.21489863097667694</v>
      </c>
      <c r="D268" s="1">
        <v>-3.7735309451818466E-2</v>
      </c>
      <c r="E268" s="1">
        <v>882594910474.90527</v>
      </c>
      <c r="F268" s="1">
        <v>-1.7956801115848086E-2</v>
      </c>
      <c r="G268" s="1">
        <v>-3.7604233625866998E-2</v>
      </c>
      <c r="H268" s="1">
        <v>2.9661623967113687E-3</v>
      </c>
      <c r="I268" s="1">
        <v>0</v>
      </c>
      <c r="J268" s="1">
        <v>1.4859565034156141E-2</v>
      </c>
      <c r="K268" s="275">
        <f t="shared" si="12"/>
        <v>-3.7604233625866998E-2</v>
      </c>
      <c r="L268" s="275">
        <f t="shared" si="13"/>
        <v>-1.4990638719136718E-2</v>
      </c>
      <c r="M268" s="275">
        <f t="shared" si="14"/>
        <v>1.4859565034156141E-2</v>
      </c>
    </row>
    <row r="269" spans="1:13" x14ac:dyDescent="0.2">
      <c r="A269" s="139" t="s">
        <v>6</v>
      </c>
      <c r="B269" s="1">
        <v>1983</v>
      </c>
      <c r="C269" s="1">
        <v>-0.24419659376144409</v>
      </c>
      <c r="D269" s="1">
        <v>-3.703906387090683E-2</v>
      </c>
      <c r="E269" s="1">
        <v>934530788604.00757</v>
      </c>
      <c r="F269" s="1">
        <v>-2.0763614005730003E-2</v>
      </c>
      <c r="G269" s="1">
        <v>-3.5584788074051348E-2</v>
      </c>
      <c r="H269" s="1">
        <v>4.484304677581678E-3</v>
      </c>
      <c r="I269" s="1">
        <v>0</v>
      </c>
      <c r="J269" s="1">
        <v>1.4825033040871528E-2</v>
      </c>
      <c r="K269" s="275">
        <f t="shared" si="12"/>
        <v>-3.5584788074051348E-2</v>
      </c>
      <c r="L269" s="275">
        <f t="shared" si="13"/>
        <v>-1.6279309328148327E-2</v>
      </c>
      <c r="M269" s="275">
        <f t="shared" si="14"/>
        <v>1.4825033040871528E-2</v>
      </c>
    </row>
    <row r="270" spans="1:13" x14ac:dyDescent="0.2">
      <c r="A270" s="139" t="s">
        <v>6</v>
      </c>
      <c r="B270" s="1">
        <v>1984</v>
      </c>
      <c r="C270" s="1">
        <v>-0.24470309913158417</v>
      </c>
      <c r="D270" s="1">
        <v>-2.1271597594022751E-2</v>
      </c>
      <c r="E270" s="1">
        <v>971647281875.74927</v>
      </c>
      <c r="F270" s="1">
        <v>-2.076297507783182E-2</v>
      </c>
      <c r="G270" s="1">
        <v>-1.6669163879571187E-2</v>
      </c>
      <c r="H270" s="1">
        <v>3.3988374717459193E-3</v>
      </c>
      <c r="I270" s="1">
        <v>0</v>
      </c>
      <c r="J270" s="1">
        <v>1.2761703297973792E-2</v>
      </c>
      <c r="K270" s="275">
        <f t="shared" si="12"/>
        <v>-1.6669163879571187E-2</v>
      </c>
      <c r="L270" s="275">
        <f t="shared" si="13"/>
        <v>-1.7364137606085902E-2</v>
      </c>
      <c r="M270" s="275">
        <f t="shared" si="14"/>
        <v>1.2761703297973792E-2</v>
      </c>
    </row>
    <row r="271" spans="1:13" x14ac:dyDescent="0.2">
      <c r="A271" s="139" t="s">
        <v>6</v>
      </c>
      <c r="B271" s="1">
        <v>1985</v>
      </c>
      <c r="C271" s="1">
        <v>-0.27934205532073975</v>
      </c>
      <c r="D271" s="1">
        <v>-2.2769056260585785E-2</v>
      </c>
      <c r="E271" s="1">
        <v>997166873989.05444</v>
      </c>
      <c r="F271" s="1">
        <v>-1.8136741339724587E-2</v>
      </c>
      <c r="G271" s="1">
        <v>-2.0012611671590342E-2</v>
      </c>
      <c r="H271" s="1">
        <v>3.1562800885304048E-3</v>
      </c>
      <c r="I271" s="1">
        <v>0</v>
      </c>
      <c r="J271" s="1">
        <v>1.2224016917496141E-2</v>
      </c>
      <c r="K271" s="275">
        <f t="shared" si="12"/>
        <v>-2.0012611671590342E-2</v>
      </c>
      <c r="L271" s="275">
        <f t="shared" si="13"/>
        <v>-1.4980461251194182E-2</v>
      </c>
      <c r="M271" s="275">
        <f t="shared" si="14"/>
        <v>1.2224016917496141E-2</v>
      </c>
    </row>
    <row r="272" spans="1:13" x14ac:dyDescent="0.2">
      <c r="A272" s="139" t="s">
        <v>6</v>
      </c>
      <c r="B272" s="1">
        <v>1986</v>
      </c>
      <c r="C272" s="1">
        <v>-0.30723825097084045</v>
      </c>
      <c r="D272" s="1">
        <v>-2.1621400490403175E-2</v>
      </c>
      <c r="E272" s="1">
        <v>1039031083414.0146</v>
      </c>
      <c r="F272" s="1">
        <v>-1.9291053961829424E-2</v>
      </c>
      <c r="G272" s="1">
        <v>-1.8485309878636214E-2</v>
      </c>
      <c r="H272" s="1">
        <v>2.8355573864879079E-3</v>
      </c>
      <c r="I272" s="1">
        <v>0</v>
      </c>
      <c r="J272" s="1">
        <v>1.3319407088322856E-2</v>
      </c>
      <c r="K272" s="275">
        <f t="shared" si="12"/>
        <v>-1.8485309878636214E-2</v>
      </c>
      <c r="L272" s="275">
        <f t="shared" si="13"/>
        <v>-1.6455496575341517E-2</v>
      </c>
      <c r="M272" s="275">
        <f t="shared" si="14"/>
        <v>1.3319407088322856E-2</v>
      </c>
    </row>
    <row r="273" spans="1:13" x14ac:dyDescent="0.2">
      <c r="A273" s="139" t="s">
        <v>6</v>
      </c>
      <c r="B273" s="1">
        <v>1987</v>
      </c>
      <c r="C273" s="1">
        <v>-0.34138539433479309</v>
      </c>
      <c r="D273" s="1">
        <v>-1.8482755869626999E-2</v>
      </c>
      <c r="E273" s="1">
        <v>1090514447280.8224</v>
      </c>
      <c r="F273" s="1">
        <v>-2.1231706245141722E-2</v>
      </c>
      <c r="G273" s="1">
        <v>-1.449410852600635E-2</v>
      </c>
      <c r="H273" s="1">
        <v>3.4053829556180896E-3</v>
      </c>
      <c r="I273" s="1">
        <v>0</v>
      </c>
      <c r="J273" s="1">
        <v>1.3837675327918551E-2</v>
      </c>
      <c r="K273" s="275">
        <f t="shared" si="12"/>
        <v>-1.449410852600635E-2</v>
      </c>
      <c r="L273" s="275">
        <f t="shared" si="13"/>
        <v>-1.7826323289523632E-2</v>
      </c>
      <c r="M273" s="275">
        <f t="shared" si="14"/>
        <v>1.3837675327918551E-2</v>
      </c>
    </row>
    <row r="274" spans="1:13" x14ac:dyDescent="0.2">
      <c r="A274" s="139" t="s">
        <v>6</v>
      </c>
      <c r="B274" s="1">
        <v>1988</v>
      </c>
      <c r="C274" s="1">
        <v>-0.31183278560638428</v>
      </c>
      <c r="D274" s="1">
        <v>-1.6538951545953751E-2</v>
      </c>
      <c r="E274" s="1">
        <v>1173111203047.9924</v>
      </c>
      <c r="F274" s="1">
        <v>-2.0713434975940151E-2</v>
      </c>
      <c r="G274" s="1">
        <v>-1.1930632367251963E-2</v>
      </c>
      <c r="H274" s="1">
        <v>3.1284924328624803E-3</v>
      </c>
      <c r="I274" s="1">
        <v>0</v>
      </c>
      <c r="J274" s="1">
        <v>1.2976623049680299E-2</v>
      </c>
      <c r="K274" s="275">
        <f t="shared" si="12"/>
        <v>-1.1930632367251963E-2</v>
      </c>
      <c r="L274" s="275">
        <f t="shared" si="13"/>
        <v>-1.7584942543077672E-2</v>
      </c>
      <c r="M274" s="275">
        <f t="shared" si="14"/>
        <v>1.2976623049680299E-2</v>
      </c>
    </row>
    <row r="275" spans="1:13" x14ac:dyDescent="0.2">
      <c r="A275" s="139" t="s">
        <v>6</v>
      </c>
      <c r="B275" s="1">
        <v>1989</v>
      </c>
      <c r="C275" s="1">
        <v>-0.30004090070724487</v>
      </c>
      <c r="D275" s="1">
        <v>-1.362951472401619E-2</v>
      </c>
      <c r="E275" s="1">
        <v>1256058247145.9983</v>
      </c>
      <c r="F275" s="1">
        <v>-2.1544524408068668E-2</v>
      </c>
      <c r="G275" s="1">
        <v>-7.8550886803545363E-3</v>
      </c>
      <c r="H275" s="1">
        <v>3.4859141791317222E-3</v>
      </c>
      <c r="I275" s="1">
        <v>0</v>
      </c>
      <c r="J275" s="1">
        <v>1.2284184626137508E-2</v>
      </c>
      <c r="K275" s="275">
        <f t="shared" si="12"/>
        <v>-7.8550886803545363E-3</v>
      </c>
      <c r="L275" s="275">
        <f t="shared" si="13"/>
        <v>-1.8058610228936945E-2</v>
      </c>
      <c r="M275" s="275">
        <f t="shared" si="14"/>
        <v>1.2284184626137508E-2</v>
      </c>
    </row>
    <row r="276" spans="1:13" x14ac:dyDescent="0.2">
      <c r="A276" s="139" t="s">
        <v>6</v>
      </c>
      <c r="B276" s="1">
        <v>1990</v>
      </c>
      <c r="C276" s="1">
        <v>-0.3118700385093689</v>
      </c>
      <c r="D276" s="1">
        <v>-2.1391747519373894E-2</v>
      </c>
      <c r="E276" s="1">
        <v>1339852679265.5415</v>
      </c>
      <c r="F276" s="1">
        <v>-2.2496904203711685E-2</v>
      </c>
      <c r="G276" s="1">
        <v>-1.3593854903774433E-2</v>
      </c>
      <c r="H276" s="1">
        <v>3.2943542664460386E-3</v>
      </c>
      <c r="I276" s="1">
        <v>0</v>
      </c>
      <c r="J276" s="1">
        <v>1.1404658398526129E-2</v>
      </c>
      <c r="K276" s="275">
        <f t="shared" si="12"/>
        <v>-1.3593854903774433E-2</v>
      </c>
      <c r="L276" s="275">
        <f t="shared" si="13"/>
        <v>-1.9202549937265646E-2</v>
      </c>
      <c r="M276" s="275">
        <f t="shared" si="14"/>
        <v>1.1404658398526129E-2</v>
      </c>
    </row>
    <row r="277" spans="1:13" x14ac:dyDescent="0.2">
      <c r="A277" s="139" t="s">
        <v>6</v>
      </c>
      <c r="B277" s="1">
        <v>1991</v>
      </c>
      <c r="C277" s="1">
        <v>-0.32020667195320129</v>
      </c>
      <c r="D277" s="1">
        <v>-1.5771057456731796E-2</v>
      </c>
      <c r="E277" s="1">
        <v>1403720020893.7202</v>
      </c>
      <c r="F277" s="1">
        <v>-2.6577088783847024E-2</v>
      </c>
      <c r="G277" s="1">
        <v>-1.1113350806418719E-2</v>
      </c>
      <c r="H277" s="1">
        <v>2.8909508607183024E-3</v>
      </c>
      <c r="I277" s="1">
        <v>5.9037467758667082E-3</v>
      </c>
      <c r="J277" s="1">
        <v>1.3124684499584193E-2</v>
      </c>
      <c r="K277" s="275">
        <f t="shared" si="12"/>
        <v>-1.1113350806418719E-2</v>
      </c>
      <c r="L277" s="275">
        <f t="shared" si="13"/>
        <v>-1.7782391147262013E-2</v>
      </c>
      <c r="M277" s="275">
        <f t="shared" si="14"/>
        <v>1.3124684499584193E-2</v>
      </c>
    </row>
    <row r="278" spans="1:13" x14ac:dyDescent="0.2">
      <c r="A278" s="139" t="s">
        <v>6</v>
      </c>
      <c r="B278" s="1">
        <v>1992</v>
      </c>
      <c r="C278" s="1">
        <v>-0.31459912657737732</v>
      </c>
      <c r="D278" s="1">
        <v>-1.1566030792891979E-2</v>
      </c>
      <c r="E278" s="1">
        <v>1482588320067.0349</v>
      </c>
      <c r="F278" s="1">
        <v>-2.8304340168769551E-2</v>
      </c>
      <c r="G278" s="1">
        <v>-6.7539454594158282E-3</v>
      </c>
      <c r="H278" s="1">
        <v>4.3538585323173807E-3</v>
      </c>
      <c r="I278" s="1">
        <v>6.7066801418130461E-3</v>
      </c>
      <c r="J278" s="1">
        <v>1.2431716405487734E-2</v>
      </c>
      <c r="K278" s="275">
        <f t="shared" si="12"/>
        <v>-6.7539454594158282E-3</v>
      </c>
      <c r="L278" s="275">
        <f t="shared" si="13"/>
        <v>-1.7243801494639124E-2</v>
      </c>
      <c r="M278" s="275">
        <f t="shared" si="14"/>
        <v>1.2431716405487734E-2</v>
      </c>
    </row>
    <row r="279" spans="1:13" x14ac:dyDescent="0.2">
      <c r="A279" s="139" t="s">
        <v>6</v>
      </c>
      <c r="B279" s="1">
        <v>1993</v>
      </c>
      <c r="C279" s="1">
        <v>-0.35019025206565857</v>
      </c>
      <c r="D279" s="1">
        <v>-1.8299506977200508E-2</v>
      </c>
      <c r="E279" s="1">
        <v>1574027036876.9299</v>
      </c>
      <c r="F279" s="1">
        <v>-2.7696945135891562E-2</v>
      </c>
      <c r="G279" s="1">
        <v>-1.3557844567225806E-2</v>
      </c>
      <c r="H279" s="1">
        <v>3.9987604625568735E-3</v>
      </c>
      <c r="I279" s="1">
        <v>5.8906590249509271E-3</v>
      </c>
      <c r="J279" s="1">
        <v>1.3065863544319392E-2</v>
      </c>
      <c r="K279" s="275">
        <f t="shared" si="12"/>
        <v>-1.3557844567225806E-2</v>
      </c>
      <c r="L279" s="275">
        <f t="shared" si="13"/>
        <v>-1.7807525648383764E-2</v>
      </c>
      <c r="M279" s="275">
        <f t="shared" si="14"/>
        <v>1.3065863544319392E-2</v>
      </c>
    </row>
    <row r="280" spans="1:13" x14ac:dyDescent="0.2">
      <c r="A280" s="139" t="s">
        <v>6</v>
      </c>
      <c r="B280" s="1">
        <v>1994</v>
      </c>
      <c r="C280" s="1">
        <v>-0.34128683805465698</v>
      </c>
      <c r="D280" s="1">
        <v>-1.3966768980026245E-2</v>
      </c>
      <c r="E280" s="1">
        <v>1688816873463.8687</v>
      </c>
      <c r="F280" s="1">
        <v>-2.2369462537962917E-2</v>
      </c>
      <c r="G280" s="1">
        <v>-1.7479672181228787E-2</v>
      </c>
      <c r="H280" s="1">
        <v>3.2326434984224126E-3</v>
      </c>
      <c r="I280" s="1">
        <v>6.1842408941310016E-3</v>
      </c>
      <c r="J280" s="1">
        <v>1.6465481263772102E-2</v>
      </c>
      <c r="K280" s="275">
        <f t="shared" si="12"/>
        <v>-1.7479672181228787E-2</v>
      </c>
      <c r="L280" s="275">
        <f t="shared" si="13"/>
        <v>-1.2952578145409503E-2</v>
      </c>
      <c r="M280" s="275">
        <f t="shared" si="14"/>
        <v>1.6465481263772102E-2</v>
      </c>
    </row>
    <row r="281" spans="1:13" x14ac:dyDescent="0.2">
      <c r="A281" s="139" t="s">
        <v>6</v>
      </c>
      <c r="B281" s="1">
        <v>1995</v>
      </c>
      <c r="C281" s="1">
        <v>-0.33147206902503967</v>
      </c>
      <c r="D281" s="1">
        <v>-2.6969524100422859E-2</v>
      </c>
      <c r="E281" s="1">
        <v>1813635785811.8701</v>
      </c>
      <c r="F281" s="1">
        <v>-2.1550218695432579E-2</v>
      </c>
      <c r="G281" s="1">
        <v>-2.972421246475539E-2</v>
      </c>
      <c r="H281" s="1">
        <v>3.5983325408591154E-3</v>
      </c>
      <c r="I281" s="1">
        <v>5.4981280038538267E-3</v>
      </c>
      <c r="J281" s="1">
        <v>1.5208447882468603E-2</v>
      </c>
      <c r="K281" s="275">
        <f t="shared" si="12"/>
        <v>-2.972421246475539E-2</v>
      </c>
      <c r="L281" s="275">
        <f t="shared" si="13"/>
        <v>-1.2453758150719639E-2</v>
      </c>
      <c r="M281" s="275">
        <f t="shared" si="14"/>
        <v>1.5208447882468603E-2</v>
      </c>
    </row>
    <row r="282" spans="1:13" x14ac:dyDescent="0.2">
      <c r="A282" s="139" t="s">
        <v>6</v>
      </c>
      <c r="B282" s="1">
        <v>1996</v>
      </c>
      <c r="C282" s="1">
        <v>-0.31282195448875427</v>
      </c>
      <c r="D282" s="1">
        <v>-3.2659266144037247E-2</v>
      </c>
      <c r="E282" s="1">
        <v>1928628130972.4817</v>
      </c>
      <c r="F282" s="1">
        <v>-5.1355255873230553E-2</v>
      </c>
      <c r="G282" s="1">
        <v>-3.3426666964357206E-2</v>
      </c>
      <c r="H282" s="1">
        <v>1.6602619253507814E-2</v>
      </c>
      <c r="I282" s="1">
        <v>1.9445151965516494E-2</v>
      </c>
      <c r="J282" s="1">
        <v>1.6074885760559817E-2</v>
      </c>
      <c r="K282" s="275">
        <f t="shared" si="12"/>
        <v>-3.3426666964357206E-2</v>
      </c>
      <c r="L282" s="275">
        <f t="shared" si="13"/>
        <v>-1.5307484654206241E-2</v>
      </c>
      <c r="M282" s="275">
        <f t="shared" si="14"/>
        <v>1.6074885760559817E-2</v>
      </c>
    </row>
    <row r="283" spans="1:13" x14ac:dyDescent="0.2">
      <c r="A283" s="139" t="s">
        <v>6</v>
      </c>
      <c r="B283" s="1">
        <v>1997</v>
      </c>
      <c r="C283" s="1">
        <v>-0.31178107857704163</v>
      </c>
      <c r="D283" s="1">
        <v>-1.6327995806932449E-2</v>
      </c>
      <c r="E283" s="1">
        <v>1994613157916.1714</v>
      </c>
      <c r="F283" s="1">
        <v>-2.0775164439445527E-2</v>
      </c>
      <c r="G283" s="1">
        <v>-2.2315472959892221E-2</v>
      </c>
      <c r="H283" s="1">
        <v>3.9663044468485993E-3</v>
      </c>
      <c r="I283" s="1">
        <v>4.6077085616289207E-3</v>
      </c>
      <c r="J283" s="1">
        <v>1.8188629210697155E-2</v>
      </c>
      <c r="K283" s="275">
        <f t="shared" si="12"/>
        <v>-2.2315472959892221E-2</v>
      </c>
      <c r="L283" s="275">
        <f t="shared" si="13"/>
        <v>-1.2201151430968006E-2</v>
      </c>
      <c r="M283" s="275">
        <f t="shared" si="14"/>
        <v>1.8188629210697155E-2</v>
      </c>
    </row>
    <row r="284" spans="1:13" x14ac:dyDescent="0.2">
      <c r="A284" s="139" t="s">
        <v>6</v>
      </c>
      <c r="B284" s="1">
        <v>1998</v>
      </c>
      <c r="C284" s="1">
        <v>-0.42670303583145142</v>
      </c>
      <c r="D284" s="1">
        <v>3.9170976728200912E-2</v>
      </c>
      <c r="E284" s="1">
        <v>1953954690062.1538</v>
      </c>
      <c r="F284" s="1">
        <v>-2.6898008342464929E-2</v>
      </c>
      <c r="G284" s="1">
        <v>4.0577583239297693E-2</v>
      </c>
      <c r="H284" s="1">
        <v>4.8999506788531787E-3</v>
      </c>
      <c r="I284" s="1">
        <v>3.2114685937751947E-3</v>
      </c>
      <c r="J284" s="1">
        <v>1.7379983762282496E-2</v>
      </c>
      <c r="K284" s="275">
        <f t="shared" si="12"/>
        <v>4.0577583239297693E-2</v>
      </c>
      <c r="L284" s="275">
        <f t="shared" si="13"/>
        <v>-1.8786589069836556E-2</v>
      </c>
      <c r="M284" s="275">
        <f t="shared" si="14"/>
        <v>1.7379983762282496E-2</v>
      </c>
    </row>
    <row r="285" spans="1:13" x14ac:dyDescent="0.2">
      <c r="A285" s="139" t="s">
        <v>6</v>
      </c>
      <c r="B285" s="1">
        <v>1999</v>
      </c>
      <c r="C285" s="1">
        <v>-0.29091337323188782</v>
      </c>
      <c r="D285" s="1">
        <v>4.3715454638004303E-2</v>
      </c>
      <c r="E285" s="1">
        <v>2062981391543.708</v>
      </c>
      <c r="F285" s="1">
        <v>-2.1051925204210783E-2</v>
      </c>
      <c r="G285" s="1">
        <v>3.5434989478970329E-2</v>
      </c>
      <c r="H285" s="1">
        <v>2.5382436637235392E-3</v>
      </c>
      <c r="I285" s="1">
        <v>3.9026672276301199E-3</v>
      </c>
      <c r="J285" s="1">
        <v>2.289147883697127E-2</v>
      </c>
      <c r="K285" s="275">
        <f t="shared" si="12"/>
        <v>3.5434989478970329E-2</v>
      </c>
      <c r="L285" s="275">
        <f t="shared" si="13"/>
        <v>-1.4611014312857122E-2</v>
      </c>
      <c r="M285" s="275">
        <f t="shared" si="14"/>
        <v>2.289147883697127E-2</v>
      </c>
    </row>
    <row r="286" spans="1:13" x14ac:dyDescent="0.2">
      <c r="A286" s="139" t="s">
        <v>6</v>
      </c>
      <c r="B286" s="1">
        <v>2000</v>
      </c>
      <c r="C286" s="1">
        <v>-0.23626238107681274</v>
      </c>
      <c r="D286" s="1">
        <v>3.8192760199308395E-2</v>
      </c>
      <c r="E286" s="1">
        <v>2168225865280.636</v>
      </c>
      <c r="F286" s="1">
        <v>-1.7792348476700137E-2</v>
      </c>
      <c r="G286" s="1">
        <v>2.8991952257476066E-2</v>
      </c>
      <c r="H286" s="1">
        <v>-1.1336519411013165E-3</v>
      </c>
      <c r="I286" s="1">
        <v>4.8154029529087422E-3</v>
      </c>
      <c r="J286" s="1">
        <v>2.3311404541665689E-2</v>
      </c>
      <c r="K286" s="275">
        <f t="shared" si="12"/>
        <v>2.8991952257476066E-2</v>
      </c>
      <c r="L286" s="275">
        <f t="shared" si="13"/>
        <v>-1.4110597464892714E-2</v>
      </c>
      <c r="M286" s="275">
        <f t="shared" si="14"/>
        <v>2.3311404541665689E-2</v>
      </c>
    </row>
    <row r="287" spans="1:13" x14ac:dyDescent="0.2">
      <c r="A287" s="139" t="s">
        <v>6</v>
      </c>
      <c r="B287" s="1">
        <v>2001</v>
      </c>
      <c r="C287" s="1">
        <v>-0.20570525527000427</v>
      </c>
      <c r="D287" s="1">
        <v>4.3273825198411942E-2</v>
      </c>
      <c r="E287" s="1">
        <v>2248596737409.0225</v>
      </c>
      <c r="F287" s="1">
        <v>-1.3534020283544317E-2</v>
      </c>
      <c r="G287" s="1">
        <v>2.9836477011140585E-2</v>
      </c>
      <c r="H287" s="1">
        <v>-3.6939383417191976E-3</v>
      </c>
      <c r="I287" s="1">
        <v>4.5062881555681207E-3</v>
      </c>
      <c r="J287" s="1">
        <v>2.6159021197011297E-2</v>
      </c>
      <c r="K287" s="275">
        <f t="shared" si="12"/>
        <v>2.9836477011140585E-2</v>
      </c>
      <c r="L287" s="275">
        <f t="shared" si="13"/>
        <v>-1.2721670469695395E-2</v>
      </c>
      <c r="M287" s="275">
        <f t="shared" si="14"/>
        <v>2.6159021197011297E-2</v>
      </c>
    </row>
    <row r="288" spans="1:13" x14ac:dyDescent="0.2">
      <c r="A288" s="139" t="s">
        <v>6</v>
      </c>
      <c r="B288" s="1">
        <v>2002</v>
      </c>
      <c r="C288" s="1">
        <v>-0.12959909439086914</v>
      </c>
      <c r="D288" s="1">
        <v>4.6085625886917114E-2</v>
      </c>
      <c r="E288" s="1">
        <v>2358694723455.98</v>
      </c>
      <c r="F288" s="1">
        <v>-1.4896213939315717E-2</v>
      </c>
      <c r="G288" s="1">
        <v>2.851014491348566E-2</v>
      </c>
      <c r="H288" s="1">
        <v>2.182173059343732E-4</v>
      </c>
      <c r="I288" s="1">
        <v>3.7437131527517488E-3</v>
      </c>
      <c r="J288" s="1">
        <v>2.850976378742397E-2</v>
      </c>
      <c r="K288" s="275">
        <f t="shared" si="12"/>
        <v>2.851014491348566E-2</v>
      </c>
      <c r="L288" s="275">
        <f t="shared" si="13"/>
        <v>-1.0934283480629595E-2</v>
      </c>
      <c r="M288" s="275">
        <f t="shared" si="14"/>
        <v>2.850976378742397E-2</v>
      </c>
    </row>
    <row r="289" spans="1:13" x14ac:dyDescent="0.2">
      <c r="A289" s="139" t="s">
        <v>6</v>
      </c>
      <c r="B289" s="1">
        <v>2003</v>
      </c>
      <c r="C289" s="1">
        <v>-5.6465785950422287E-2</v>
      </c>
      <c r="D289" s="1">
        <v>5.0685182213783264E-2</v>
      </c>
      <c r="E289" s="1">
        <v>2507925565212.9497</v>
      </c>
      <c r="F289" s="1">
        <v>-1.3467169838797364E-2</v>
      </c>
      <c r="G289" s="1">
        <v>2.9002163284751702E-2</v>
      </c>
      <c r="H289" s="1">
        <v>2.2364811445368428E-3</v>
      </c>
      <c r="I289" s="1">
        <v>2.8906057018348781E-3</v>
      </c>
      <c r="J289" s="1">
        <v>3.0023104128504223E-2</v>
      </c>
      <c r="K289" s="275">
        <f t="shared" si="12"/>
        <v>2.9002163284751702E-2</v>
      </c>
      <c r="L289" s="275">
        <f t="shared" si="13"/>
        <v>-8.3400829924256438E-3</v>
      </c>
      <c r="M289" s="275">
        <f t="shared" si="14"/>
        <v>3.0023104128504223E-2</v>
      </c>
    </row>
    <row r="290" spans="1:13" x14ac:dyDescent="0.2">
      <c r="A290" s="139" t="s">
        <v>6</v>
      </c>
      <c r="B290" s="1">
        <v>2004</v>
      </c>
      <c r="C290" s="1">
        <v>-3.5154189914464951E-2</v>
      </c>
      <c r="D290" s="1">
        <v>3.113977238535881E-2</v>
      </c>
      <c r="E290" s="1">
        <v>2670595319917.2202</v>
      </c>
      <c r="F290" s="1">
        <v>-1.5533925618182147E-2</v>
      </c>
      <c r="G290" s="1">
        <v>1.6331957383082532E-2</v>
      </c>
      <c r="H290" s="1">
        <v>1.5680117810963044E-3</v>
      </c>
      <c r="I290" s="1">
        <v>3.2841443382830467E-3</v>
      </c>
      <c r="J290" s="1">
        <v>2.5489582585361385E-2</v>
      </c>
      <c r="K290" s="275">
        <f t="shared" si="12"/>
        <v>1.6331957383082532E-2</v>
      </c>
      <c r="L290" s="275">
        <f t="shared" si="13"/>
        <v>-1.0681769498802795E-2</v>
      </c>
      <c r="M290" s="275">
        <f t="shared" si="14"/>
        <v>2.5489582585361385E-2</v>
      </c>
    </row>
    <row r="291" spans="1:13" x14ac:dyDescent="0.2">
      <c r="A291" s="139" t="s">
        <v>6</v>
      </c>
      <c r="B291" s="1">
        <v>2005</v>
      </c>
      <c r="C291" s="1">
        <v>-3.6233764141798019E-2</v>
      </c>
      <c r="D291" s="1">
        <v>1.8992627039551735E-2</v>
      </c>
      <c r="E291" s="1">
        <v>2840210048748.7539</v>
      </c>
      <c r="F291" s="1">
        <v>-1.4599004641105718E-2</v>
      </c>
      <c r="G291" s="1">
        <v>2.3449165896258519E-3</v>
      </c>
      <c r="H291" s="1">
        <v>-6.6890248544676013E-4</v>
      </c>
      <c r="I291" s="1">
        <v>3.5705868285074607E-3</v>
      </c>
      <c r="J291" s="1">
        <v>2.8345029237281091E-2</v>
      </c>
      <c r="K291" s="275">
        <f t="shared" si="12"/>
        <v>2.3449165896258519E-3</v>
      </c>
      <c r="L291" s="275">
        <f t="shared" si="13"/>
        <v>-1.1697320298045016E-2</v>
      </c>
      <c r="M291" s="275">
        <f t="shared" si="14"/>
        <v>2.8345029237281091E-2</v>
      </c>
    </row>
    <row r="292" spans="1:13" x14ac:dyDescent="0.2">
      <c r="A292" s="139" t="s">
        <v>6</v>
      </c>
      <c r="B292" s="1">
        <v>2006</v>
      </c>
      <c r="C292" s="1">
        <v>6.2804096378386021E-3</v>
      </c>
      <c r="D292" s="1">
        <v>2.7096519246697426E-2</v>
      </c>
      <c r="E292" s="1">
        <v>3042364728969.2236</v>
      </c>
      <c r="F292" s="1">
        <v>-1.4839762382727434E-2</v>
      </c>
      <c r="G292" s="1">
        <v>1.0745437096985526E-2</v>
      </c>
      <c r="H292" s="1">
        <v>7.1344572908145704E-4</v>
      </c>
      <c r="I292" s="1">
        <v>2.166781078529681E-3</v>
      </c>
      <c r="J292" s="1">
        <v>2.8310619828849276E-2</v>
      </c>
      <c r="K292" s="275">
        <f t="shared" si="12"/>
        <v>1.0745437096985526E-2</v>
      </c>
      <c r="L292" s="275">
        <f t="shared" si="13"/>
        <v>-1.1959535575116297E-2</v>
      </c>
      <c r="M292" s="275">
        <f t="shared" si="14"/>
        <v>2.8310619828849276E-2</v>
      </c>
    </row>
    <row r="293" spans="1:13" x14ac:dyDescent="0.2">
      <c r="A293" s="139" t="s">
        <v>6</v>
      </c>
      <c r="B293" s="1">
        <v>2007</v>
      </c>
      <c r="C293" s="1">
        <v>-6.3865825533866882E-2</v>
      </c>
      <c r="D293" s="1">
        <v>2.4915704503655434E-2</v>
      </c>
      <c r="E293" s="1">
        <v>3259920979029.2319</v>
      </c>
      <c r="F293" s="1">
        <v>-5.7739056024250983E-4</v>
      </c>
      <c r="G293" s="1">
        <v>8.8957042028192136E-3</v>
      </c>
      <c r="H293" s="1">
        <v>-7.5092888331142324E-3</v>
      </c>
      <c r="I293" s="1">
        <v>-3.2683752031528591E-3</v>
      </c>
      <c r="J293" s="1">
        <v>2.7375056132356787E-2</v>
      </c>
      <c r="K293" s="275">
        <f t="shared" si="12"/>
        <v>8.8957042028192136E-3</v>
      </c>
      <c r="L293" s="275">
        <f t="shared" si="13"/>
        <v>-1.1355054596509602E-2</v>
      </c>
      <c r="M293" s="275">
        <f t="shared" si="14"/>
        <v>2.7375056132356787E-2</v>
      </c>
    </row>
    <row r="294" spans="1:13" x14ac:dyDescent="0.2">
      <c r="A294" s="139" t="s">
        <v>6</v>
      </c>
      <c r="B294" s="1">
        <v>2008</v>
      </c>
      <c r="C294" s="1">
        <v>-2.4614728987216949E-2</v>
      </c>
      <c r="D294" s="1">
        <v>-2.1541367750614882E-3</v>
      </c>
      <c r="E294" s="1">
        <v>3415202330622.3994</v>
      </c>
      <c r="F294" s="1">
        <v>1.5410482699682426E-3</v>
      </c>
      <c r="G294" s="1">
        <v>-2.6775053194908888E-2</v>
      </c>
      <c r="H294" s="1">
        <v>-6.8672124230315284E-3</v>
      </c>
      <c r="I294" s="1">
        <v>8.452454671272418E-6</v>
      </c>
      <c r="J294" s="1">
        <v>2.9938626465650632E-2</v>
      </c>
      <c r="K294" s="275">
        <f t="shared" si="12"/>
        <v>-2.6775053194908888E-2</v>
      </c>
      <c r="L294" s="275">
        <f t="shared" si="13"/>
        <v>-5.3177116983920128E-3</v>
      </c>
      <c r="M294" s="275">
        <f t="shared" si="14"/>
        <v>2.9938626465650632E-2</v>
      </c>
    </row>
    <row r="295" spans="1:13" x14ac:dyDescent="0.2">
      <c r="A295" s="139" t="s">
        <v>6</v>
      </c>
      <c r="B295" s="1">
        <v>2009</v>
      </c>
      <c r="C295" s="1">
        <v>-2.0576708018779755E-2</v>
      </c>
      <c r="D295" s="1">
        <v>1.2145954184234142E-2</v>
      </c>
      <c r="E295" s="1">
        <v>3537675425480.4019</v>
      </c>
      <c r="F295" s="1">
        <v>-1.6086358581047615E-2</v>
      </c>
      <c r="G295" s="1">
        <v>-5.7140654365469461E-3</v>
      </c>
      <c r="H295" s="1">
        <v>7.1674899374107816E-4</v>
      </c>
      <c r="I295" s="1">
        <v>2.9268961977290515E-3</v>
      </c>
      <c r="J295" s="1">
        <v>3.0302732700792458E-2</v>
      </c>
      <c r="K295" s="275">
        <f t="shared" si="12"/>
        <v>-5.7140654365469461E-3</v>
      </c>
      <c r="L295" s="275">
        <f t="shared" si="13"/>
        <v>-1.2442713389577484E-2</v>
      </c>
      <c r="M295" s="275">
        <f t="shared" si="14"/>
        <v>3.0302732700792458E-2</v>
      </c>
    </row>
    <row r="296" spans="1:13" x14ac:dyDescent="0.2">
      <c r="A296" s="139" t="s">
        <v>6</v>
      </c>
      <c r="B296" s="1">
        <v>2010</v>
      </c>
      <c r="C296" s="1">
        <v>-6.6233634948730469E-2</v>
      </c>
      <c r="D296" s="1">
        <v>-1.3796600978821516E-3</v>
      </c>
      <c r="E296" s="1">
        <v>3826540547763.4238</v>
      </c>
      <c r="F296" s="1">
        <v>-1.8896328743395894E-2</v>
      </c>
      <c r="G296" s="1">
        <v>-1.2466281654072951E-2</v>
      </c>
      <c r="H296" s="1">
        <v>7.9077706025708339E-4</v>
      </c>
      <c r="I296" s="1">
        <v>3.1696994603332765E-3</v>
      </c>
      <c r="J296" s="1">
        <v>2.6022476490359318E-2</v>
      </c>
      <c r="K296" s="275">
        <f t="shared" si="12"/>
        <v>-1.2466281654072951E-2</v>
      </c>
      <c r="L296" s="275">
        <f t="shared" si="13"/>
        <v>-1.4935852222805534E-2</v>
      </c>
      <c r="M296" s="275">
        <f t="shared" si="14"/>
        <v>2.6022476490359318E-2</v>
      </c>
    </row>
    <row r="297" spans="1:13" x14ac:dyDescent="0.2">
      <c r="A297" s="139" t="s">
        <v>6</v>
      </c>
      <c r="B297" s="1">
        <v>2011</v>
      </c>
      <c r="C297" s="1">
        <v>-4.2112067341804504E-2</v>
      </c>
      <c r="D297" s="1">
        <v>-3.2179190311580896E-3</v>
      </c>
      <c r="E297" s="1">
        <v>4059993635473.8892</v>
      </c>
      <c r="F297" s="1">
        <v>-1.2799947785468932E-2</v>
      </c>
      <c r="G297" s="1">
        <v>-2.2101451507068177E-2</v>
      </c>
      <c r="H297" s="1">
        <v>1.721375007193364E-3</v>
      </c>
      <c r="I297" s="1">
        <v>3.1476038976912639E-3</v>
      </c>
      <c r="J297" s="1">
        <v>2.6814500353239092E-2</v>
      </c>
      <c r="K297" s="275">
        <f t="shared" si="12"/>
        <v>-2.2101451507068177E-2</v>
      </c>
      <c r="L297" s="275">
        <f t="shared" si="13"/>
        <v>-7.9309688805843034E-3</v>
      </c>
      <c r="M297" s="275">
        <f t="shared" si="14"/>
        <v>2.6814500353239092E-2</v>
      </c>
    </row>
    <row r="298" spans="1:13" x14ac:dyDescent="0.2">
      <c r="A298" s="139" t="s">
        <v>6</v>
      </c>
      <c r="B298" s="1">
        <v>2012</v>
      </c>
      <c r="C298" s="1">
        <v>-8.7462745606899261E-2</v>
      </c>
      <c r="D298" s="1">
        <v>-2.4307701736688614E-2</v>
      </c>
      <c r="E298" s="1">
        <v>4258815135142.8818</v>
      </c>
      <c r="F298" s="1">
        <v>-1.9903843212473859E-2</v>
      </c>
      <c r="G298" s="1">
        <v>-3.7442102455492961E-2</v>
      </c>
      <c r="H298" s="1">
        <v>1.6449950683620649E-3</v>
      </c>
      <c r="I298" s="1">
        <v>2.7885283714046277E-3</v>
      </c>
      <c r="J298" s="1">
        <v>2.8604720245711427E-2</v>
      </c>
      <c r="K298" s="275">
        <f t="shared" si="12"/>
        <v>-3.7442102455492961E-2</v>
      </c>
      <c r="L298" s="275">
        <f t="shared" si="13"/>
        <v>-1.5470319772707165E-2</v>
      </c>
      <c r="M298" s="275">
        <f t="shared" si="14"/>
        <v>2.8604720245711427E-2</v>
      </c>
    </row>
    <row r="299" spans="1:13" x14ac:dyDescent="0.2">
      <c r="A299" s="139" t="s">
        <v>6</v>
      </c>
      <c r="B299" s="1">
        <v>2013</v>
      </c>
      <c r="C299" s="1">
        <v>-9.2143632471561432E-2</v>
      </c>
      <c r="D299" s="1">
        <v>-1.3609200716018677E-2</v>
      </c>
      <c r="E299" s="1">
        <v>4490618219168.3574</v>
      </c>
      <c r="F299" s="1">
        <v>-2.0050705088732815E-2</v>
      </c>
      <c r="G299" s="1">
        <v>-2.7604283345914027E-2</v>
      </c>
      <c r="H299" s="1">
        <v>1.6934362047072932E-3</v>
      </c>
      <c r="I299" s="1">
        <v>2.6506630907028976E-3</v>
      </c>
      <c r="J299" s="1">
        <v>2.9701685657843781E-2</v>
      </c>
      <c r="K299" s="275">
        <f t="shared" si="12"/>
        <v>-2.7604283345914027E-2</v>
      </c>
      <c r="L299" s="275">
        <f t="shared" si="13"/>
        <v>-1.5706605793322625E-2</v>
      </c>
      <c r="M299" s="275">
        <f t="shared" si="14"/>
        <v>2.9701685657843781E-2</v>
      </c>
    </row>
    <row r="300" spans="1:13" x14ac:dyDescent="0.2">
      <c r="A300" s="139" t="s">
        <v>6</v>
      </c>
      <c r="B300" s="1">
        <v>2014</v>
      </c>
      <c r="C300" s="1">
        <v>-0.12137933820486069</v>
      </c>
      <c r="D300" s="1">
        <v>-2.3959374520927668E-3</v>
      </c>
      <c r="E300" s="1">
        <v>4747238639307.3291</v>
      </c>
      <c r="F300" s="1">
        <v>-2.2801833999426223E-2</v>
      </c>
      <c r="G300" s="1">
        <v>-1.1449276439964148E-2</v>
      </c>
      <c r="H300" s="1">
        <v>1.3744159496769702E-3</v>
      </c>
      <c r="I300" s="1">
        <v>2.5121334709276061E-3</v>
      </c>
      <c r="J300" s="1">
        <v>2.7968625311896384E-2</v>
      </c>
      <c r="K300" s="275">
        <f t="shared" si="12"/>
        <v>-1.1449276439964148E-2</v>
      </c>
      <c r="L300" s="275">
        <f t="shared" si="13"/>
        <v>-1.8915284578821648E-2</v>
      </c>
      <c r="M300" s="275">
        <f t="shared" si="14"/>
        <v>2.7968625311896384E-2</v>
      </c>
    </row>
    <row r="301" spans="1:13" x14ac:dyDescent="0.2">
      <c r="A301" s="139" t="s">
        <v>6</v>
      </c>
      <c r="B301" s="1">
        <v>2015</v>
      </c>
      <c r="C301" s="1">
        <v>-9.3104861676692963E-2</v>
      </c>
      <c r="D301" s="1">
        <v>6.0986410826444626E-3</v>
      </c>
      <c r="E301" s="1">
        <v>5073426716393.1768</v>
      </c>
      <c r="F301" s="1">
        <v>-2.1687059237566458E-2</v>
      </c>
      <c r="G301" s="1">
        <v>-1.5316222224433219E-3</v>
      </c>
      <c r="H301" s="1">
        <v>1.2943525294718053E-3</v>
      </c>
      <c r="I301" s="1">
        <v>3.0865248672990947E-3</v>
      </c>
      <c r="J301" s="1">
        <v>2.4936443243872244E-2</v>
      </c>
      <c r="K301" s="275">
        <f t="shared" si="12"/>
        <v>-1.5316222224433219E-3</v>
      </c>
      <c r="L301" s="275">
        <f t="shared" si="13"/>
        <v>-1.7306181840795559E-2</v>
      </c>
      <c r="M301" s="275">
        <f t="shared" si="14"/>
        <v>2.4936443243872244E-2</v>
      </c>
    </row>
    <row r="302" spans="1:13" x14ac:dyDescent="0.2">
      <c r="A302" s="139" t="s">
        <v>6</v>
      </c>
      <c r="B302" s="1">
        <v>2016</v>
      </c>
      <c r="C302" s="1">
        <v>-6.9935254752635956E-2</v>
      </c>
      <c r="D302" s="1">
        <v>6.2731476500630379E-3</v>
      </c>
      <c r="E302" s="1">
        <v>5374608722107.2295</v>
      </c>
      <c r="F302" s="1">
        <v>-2.3617188627598006E-2</v>
      </c>
      <c r="G302" s="1">
        <v>3.9382741074721547E-3</v>
      </c>
      <c r="H302" s="1">
        <v>1.0865260430905745E-3</v>
      </c>
      <c r="I302" s="1">
        <v>3.055852184707354E-3</v>
      </c>
      <c r="J302" s="1">
        <v>2.1809681136104438E-2</v>
      </c>
      <c r="K302" s="275">
        <f t="shared" si="12"/>
        <v>3.9382741074721547E-3</v>
      </c>
      <c r="L302" s="275">
        <f t="shared" si="13"/>
        <v>-1.9474810399800077E-2</v>
      </c>
      <c r="M302" s="275">
        <f t="shared" si="14"/>
        <v>2.1809681136104438E-2</v>
      </c>
    </row>
    <row r="303" spans="1:13" x14ac:dyDescent="0.2">
      <c r="A303" s="139" t="s">
        <v>6</v>
      </c>
      <c r="B303" s="1">
        <v>2017</v>
      </c>
      <c r="C303" s="1">
        <v>-8.2927115261554718E-2</v>
      </c>
      <c r="D303" s="1">
        <v>-8.6308568716049194E-3</v>
      </c>
      <c r="E303" s="1">
        <v>5670548520903.3564</v>
      </c>
      <c r="F303" s="1">
        <v>-2.742177036604224E-2</v>
      </c>
      <c r="G303" s="1">
        <v>-5.3054636422398176E-3</v>
      </c>
      <c r="H303" s="1">
        <v>7.5705583032411965E-4</v>
      </c>
      <c r="I303" s="1">
        <v>3.3578678380168704E-3</v>
      </c>
      <c r="J303" s="1">
        <v>1.9981453178964392E-2</v>
      </c>
      <c r="K303" s="275">
        <f t="shared" si="12"/>
        <v>-5.3054636422398176E-3</v>
      </c>
      <c r="L303" s="275">
        <f t="shared" si="13"/>
        <v>-2.330684669770125E-2</v>
      </c>
      <c r="M303" s="275">
        <f t="shared" si="14"/>
        <v>1.9981453178964392E-2</v>
      </c>
    </row>
    <row r="304" spans="1:13" x14ac:dyDescent="0.2">
      <c r="A304" s="139" t="s">
        <v>6</v>
      </c>
      <c r="B304" s="1">
        <v>2018</v>
      </c>
      <c r="C304" s="1">
        <v>-0.12083449959754944</v>
      </c>
      <c r="D304" s="1">
        <v>-1.5160046517848969E-2</v>
      </c>
      <c r="E304" s="1">
        <v>5998648399983.6406</v>
      </c>
      <c r="F304" s="1">
        <v>-2.3836204844021113E-2</v>
      </c>
      <c r="G304" s="1">
        <v>-1.6411318929252055E-2</v>
      </c>
      <c r="H304" s="1">
        <v>5.2910585211136203E-4</v>
      </c>
      <c r="I304" s="1">
        <v>3.9632532585990423E-3</v>
      </c>
      <c r="J304" s="1">
        <v>2.0595119696853365E-2</v>
      </c>
      <c r="K304" s="275">
        <f t="shared" si="12"/>
        <v>-1.6411318929252055E-2</v>
      </c>
      <c r="L304" s="275">
        <f t="shared" si="13"/>
        <v>-1.9343845733310709E-2</v>
      </c>
      <c r="M304" s="275">
        <f t="shared" si="14"/>
        <v>2.0595119696853365E-2</v>
      </c>
    </row>
    <row r="305" spans="1:13" x14ac:dyDescent="0.2">
      <c r="A305" s="139" t="s">
        <v>6</v>
      </c>
      <c r="B305" s="1">
        <v>2019</v>
      </c>
      <c r="C305" s="1">
        <v>-7.0934765040874481E-2</v>
      </c>
      <c r="D305" s="1">
        <v>1.2020634021610022E-3</v>
      </c>
      <c r="E305" s="1">
        <v>6222002446201.1611</v>
      </c>
      <c r="F305" s="1">
        <v>-1.6481381841762465E-2</v>
      </c>
      <c r="G305" s="1">
        <v>-3.2964197771069249E-3</v>
      </c>
      <c r="H305" s="1">
        <v>-2.3118051218615487E-3</v>
      </c>
      <c r="I305" s="1">
        <v>1.8560718378110056E-3</v>
      </c>
      <c r="J305" s="1">
        <v>2.1435598299447987E-2</v>
      </c>
      <c r="K305" s="275">
        <f t="shared" si="12"/>
        <v>-3.2964197771069249E-3</v>
      </c>
      <c r="L305" s="275">
        <f t="shared" si="13"/>
        <v>-1.6937115125813008E-2</v>
      </c>
      <c r="M305" s="275">
        <f t="shared" si="14"/>
        <v>2.1435598299447987E-2</v>
      </c>
    </row>
    <row r="306" spans="1:13" x14ac:dyDescent="0.2">
      <c r="A306" s="139" t="s">
        <v>6</v>
      </c>
      <c r="B306" s="1">
        <v>2020</v>
      </c>
      <c r="C306" s="1">
        <v>4.4579110108315945E-3</v>
      </c>
      <c r="D306" s="1">
        <v>2.1608384326100349E-2</v>
      </c>
      <c r="E306" s="1">
        <v>6089421440881.3066</v>
      </c>
      <c r="F306" s="1">
        <v>-1.6426303750394104E-2</v>
      </c>
      <c r="G306" s="1">
        <v>1.1308213441825895E-2</v>
      </c>
      <c r="H306" s="1">
        <v>-3.1191225780862012E-4</v>
      </c>
      <c r="I306" s="1">
        <v>3.7991026350519658E-3</v>
      </c>
      <c r="J306" s="1">
        <v>2.3239283555713402E-2</v>
      </c>
      <c r="K306" s="275">
        <f t="shared" si="12"/>
        <v>1.1308213441825895E-2</v>
      </c>
      <c r="L306" s="275">
        <f t="shared" si="13"/>
        <v>-1.2939113373150757E-2</v>
      </c>
      <c r="M306" s="275">
        <f t="shared" si="14"/>
        <v>2.3239283555713402E-2</v>
      </c>
    </row>
    <row r="307" spans="1:13" x14ac:dyDescent="0.2">
      <c r="A307" s="139" t="s">
        <v>6</v>
      </c>
      <c r="B307" s="1">
        <v>2021</v>
      </c>
      <c r="C307" s="1">
        <v>-4.6507377177476883E-2</v>
      </c>
      <c r="D307" s="1">
        <v>-7.7317873947322369E-3</v>
      </c>
      <c r="E307" s="1">
        <v>6358221614310.208</v>
      </c>
      <c r="F307" s="1">
        <v>-1.9806832853049385E-2</v>
      </c>
      <c r="G307" s="1">
        <v>-1.211895670544496E-2</v>
      </c>
      <c r="H307" s="1">
        <v>-5.343378696882515E-4</v>
      </c>
      <c r="I307" s="1">
        <v>3.1340323191055616E-3</v>
      </c>
      <c r="J307" s="1">
        <v>2.15943083654076E-2</v>
      </c>
      <c r="K307" s="275">
        <f t="shared" si="12"/>
        <v>-1.211895670544496E-2</v>
      </c>
      <c r="L307" s="275">
        <f t="shared" si="13"/>
        <v>-1.7207138403632076E-2</v>
      </c>
      <c r="M307" s="275">
        <f t="shared" si="14"/>
        <v>2.15943083654076E-2</v>
      </c>
    </row>
    <row r="308" spans="1:13" x14ac:dyDescent="0.2">
      <c r="A308" s="139" t="s">
        <v>6</v>
      </c>
      <c r="B308" s="1">
        <v>2022</v>
      </c>
      <c r="C308" s="1">
        <v>-0.11133454740047455</v>
      </c>
      <c r="D308" s="1">
        <v>-9.8580522462725639E-3</v>
      </c>
      <c r="E308" s="1">
        <v>6746399904815.5781</v>
      </c>
      <c r="F308" s="1">
        <v>-3.4431928827469455E-2</v>
      </c>
      <c r="G308" s="1">
        <v>-1.2776650747193447E-2</v>
      </c>
      <c r="H308" s="1">
        <v>7.8560396509374728E-3</v>
      </c>
      <c r="I308" s="1">
        <v>9.0265728645231372E-3</v>
      </c>
      <c r="J308" s="1">
        <v>2.0467913728772571E-2</v>
      </c>
      <c r="K308" s="275">
        <f t="shared" si="12"/>
        <v>-1.2776650747193447E-2</v>
      </c>
      <c r="L308" s="275">
        <f t="shared" si="13"/>
        <v>-1.7549316312008845E-2</v>
      </c>
      <c r="M308" s="275">
        <f t="shared" si="14"/>
        <v>2.0467913728772571E-2</v>
      </c>
    </row>
    <row r="309" spans="1:13" x14ac:dyDescent="0.2">
      <c r="A309" s="139" t="s">
        <v>6</v>
      </c>
      <c r="B309" s="1">
        <v>2023</v>
      </c>
      <c r="C309" s="1">
        <v>-0.11960740387439728</v>
      </c>
      <c r="D309" s="1">
        <v>3.8925979752093554E-3</v>
      </c>
      <c r="E309" s="1">
        <v>7061092556721.5879</v>
      </c>
      <c r="F309" s="1">
        <v>-2.699560998094714E-2</v>
      </c>
      <c r="G309" s="1">
        <v>3.8965116209285699E-3</v>
      </c>
      <c r="H309" s="1">
        <v>7.5631218817804604E-4</v>
      </c>
      <c r="I309" s="1">
        <v>3.883840876471261E-3</v>
      </c>
      <c r="J309" s="1">
        <v>2.2351542807942475E-2</v>
      </c>
      <c r="K309" s="275">
        <f t="shared" si="12"/>
        <v>3.8965116209285699E-3</v>
      </c>
      <c r="L309" s="275">
        <f t="shared" si="13"/>
        <v>-2.2355456916297835E-2</v>
      </c>
      <c r="M309" s="275">
        <f t="shared" si="14"/>
        <v>2.2351542807942475E-2</v>
      </c>
    </row>
    <row r="310" spans="1:13" x14ac:dyDescent="0.2">
      <c r="A310" s="139" t="s">
        <v>7</v>
      </c>
      <c r="B310" s="1">
        <v>1980</v>
      </c>
      <c r="C310" s="1">
        <v>-0.32607507705688477</v>
      </c>
      <c r="D310" s="1">
        <v>-2.9744778294116259E-3</v>
      </c>
      <c r="E310" s="1">
        <v>431704675098.09332</v>
      </c>
      <c r="F310" s="1">
        <v>-2.5096902380815356E-2</v>
      </c>
      <c r="G310" s="1">
        <v>1.6681862404524201E-2</v>
      </c>
      <c r="H310" s="1">
        <v>-5.0260464072466073E-3</v>
      </c>
      <c r="I310" s="1">
        <v>0</v>
      </c>
      <c r="J310" s="1">
        <v>1.0466607844424174E-2</v>
      </c>
      <c r="K310" s="275">
        <f t="shared" si="12"/>
        <v>1.6681862404524201E-2</v>
      </c>
      <c r="L310" s="275">
        <f t="shared" si="13"/>
        <v>-3.0122948788061963E-2</v>
      </c>
      <c r="M310" s="275">
        <f t="shared" si="14"/>
        <v>1.0466607844424174E-2</v>
      </c>
    </row>
    <row r="311" spans="1:13" x14ac:dyDescent="0.2">
      <c r="A311" s="139" t="s">
        <v>7</v>
      </c>
      <c r="B311" s="1">
        <v>1981</v>
      </c>
      <c r="C311" s="1">
        <v>-0.36610227823257446</v>
      </c>
      <c r="D311" s="1">
        <v>-5.0120711326599121E-2</v>
      </c>
      <c r="E311" s="1">
        <v>440451189616.64368</v>
      </c>
      <c r="F311" s="1">
        <v>-2.3204201762939632E-2</v>
      </c>
      <c r="G311" s="1">
        <v>-3.3765326748533608E-2</v>
      </c>
      <c r="H311" s="1">
        <v>-5.150089761681461E-3</v>
      </c>
      <c r="I311" s="1">
        <v>0</v>
      </c>
      <c r="J311" s="1">
        <v>1.1998904446381109E-2</v>
      </c>
      <c r="K311" s="275">
        <f t="shared" si="12"/>
        <v>-3.3765326748533608E-2</v>
      </c>
      <c r="L311" s="275">
        <f t="shared" si="13"/>
        <v>-2.8354291524621093E-2</v>
      </c>
      <c r="M311" s="275">
        <f t="shared" si="14"/>
        <v>1.1998904446381109E-2</v>
      </c>
    </row>
    <row r="312" spans="1:13" x14ac:dyDescent="0.2">
      <c r="A312" s="139" t="s">
        <v>7</v>
      </c>
      <c r="B312" s="1">
        <v>1982</v>
      </c>
      <c r="C312" s="1">
        <v>-0.43443131446838379</v>
      </c>
      <c r="D312" s="1">
        <v>-4.3220959603786469E-2</v>
      </c>
      <c r="E312" s="1">
        <v>436039889916.67767</v>
      </c>
      <c r="F312" s="1">
        <v>-2.638612021809917E-2</v>
      </c>
      <c r="G312" s="1">
        <v>-2.5668191698712598E-2</v>
      </c>
      <c r="H312" s="1">
        <v>-3.5526813327060084E-3</v>
      </c>
      <c r="I312" s="1">
        <v>0</v>
      </c>
      <c r="J312" s="1">
        <v>1.2386034440703566E-2</v>
      </c>
      <c r="K312" s="275">
        <f t="shared" si="12"/>
        <v>-2.5668191698712598E-2</v>
      </c>
      <c r="L312" s="275">
        <f t="shared" si="13"/>
        <v>-2.9938801550805177E-2</v>
      </c>
      <c r="M312" s="275">
        <f t="shared" si="14"/>
        <v>1.2386034440703566E-2</v>
      </c>
    </row>
    <row r="313" spans="1:13" x14ac:dyDescent="0.2">
      <c r="A313" s="139" t="s">
        <v>7</v>
      </c>
      <c r="B313" s="1">
        <v>1983</v>
      </c>
      <c r="C313" s="1">
        <v>-0.47327283024787903</v>
      </c>
      <c r="D313" s="1">
        <v>-1.6956392675638199E-2</v>
      </c>
      <c r="E313" s="1">
        <v>429312341986.4375</v>
      </c>
      <c r="F313" s="1">
        <v>-2.6180698214396392E-2</v>
      </c>
      <c r="G313" s="1">
        <v>7.3415914792822746E-4</v>
      </c>
      <c r="H313" s="1">
        <v>-4.0682224799170321E-3</v>
      </c>
      <c r="I313" s="1">
        <v>0</v>
      </c>
      <c r="J313" s="1">
        <v>1.2558369854783006E-2</v>
      </c>
      <c r="K313" s="275">
        <f t="shared" si="12"/>
        <v>7.3415914792822746E-4</v>
      </c>
      <c r="L313" s="275">
        <f t="shared" si="13"/>
        <v>-3.0248920694313425E-2</v>
      </c>
      <c r="M313" s="275">
        <f t="shared" si="14"/>
        <v>1.2558369854783006E-2</v>
      </c>
    </row>
    <row r="314" spans="1:13" x14ac:dyDescent="0.2">
      <c r="A314" s="139" t="s">
        <v>7</v>
      </c>
      <c r="B314" s="1">
        <v>1984</v>
      </c>
      <c r="C314" s="1">
        <v>-0.48809522390365601</v>
      </c>
      <c r="D314" s="1">
        <v>-2.450587460771203E-3</v>
      </c>
      <c r="E314" s="1">
        <v>442339237261.30347</v>
      </c>
      <c r="F314" s="1">
        <v>-2.8614942367716868E-2</v>
      </c>
      <c r="G314" s="1">
        <v>1.5839044801971749E-2</v>
      </c>
      <c r="H314" s="1">
        <v>-2.6712681104584862E-3</v>
      </c>
      <c r="I314" s="1">
        <v>0</v>
      </c>
      <c r="J314" s="1">
        <v>1.299657803335455E-2</v>
      </c>
      <c r="K314" s="275">
        <f t="shared" si="12"/>
        <v>1.5839044801971749E-2</v>
      </c>
      <c r="L314" s="275">
        <f t="shared" si="13"/>
        <v>-3.1286210478175355E-2</v>
      </c>
      <c r="M314" s="275">
        <f t="shared" si="14"/>
        <v>1.299657803335455E-2</v>
      </c>
    </row>
    <row r="315" spans="1:13" x14ac:dyDescent="0.2">
      <c r="A315" s="139" t="s">
        <v>7</v>
      </c>
      <c r="B315" s="1">
        <v>1985</v>
      </c>
      <c r="C315" s="1">
        <v>-0.50013822317123413</v>
      </c>
      <c r="D315" s="1">
        <v>1.3776867650449276E-2</v>
      </c>
      <c r="E315" s="1">
        <v>444291692634.73724</v>
      </c>
      <c r="F315" s="1">
        <v>-3.1913978509701811E-2</v>
      </c>
      <c r="G315" s="1">
        <v>3.2162052944459604E-2</v>
      </c>
      <c r="H315" s="1">
        <v>-2.5933916283607072E-3</v>
      </c>
      <c r="I315" s="1">
        <v>0</v>
      </c>
      <c r="J315" s="1">
        <v>1.612218293058721E-2</v>
      </c>
      <c r="K315" s="275">
        <f t="shared" si="12"/>
        <v>3.2162052944459604E-2</v>
      </c>
      <c r="L315" s="275">
        <f t="shared" si="13"/>
        <v>-3.4507370138062515E-2</v>
      </c>
      <c r="M315" s="275">
        <f t="shared" si="14"/>
        <v>1.612218293058721E-2</v>
      </c>
    </row>
    <row r="316" spans="1:13" x14ac:dyDescent="0.2">
      <c r="A316" s="139" t="s">
        <v>7</v>
      </c>
      <c r="B316" s="1">
        <v>1986</v>
      </c>
      <c r="C316" s="1">
        <v>-0.59896034002304077</v>
      </c>
      <c r="D316" s="1">
        <v>-2.9149902984499931E-3</v>
      </c>
      <c r="E316" s="1">
        <v>453429386346.52405</v>
      </c>
      <c r="F316" s="1">
        <v>-3.2538535905259861E-2</v>
      </c>
      <c r="G316" s="1">
        <v>1.5207479453981368E-2</v>
      </c>
      <c r="H316" s="1">
        <v>-2.3373033421317251E-3</v>
      </c>
      <c r="I316" s="1">
        <v>0</v>
      </c>
      <c r="J316" s="1">
        <v>1.6753368641852329E-2</v>
      </c>
      <c r="K316" s="275">
        <f t="shared" si="12"/>
        <v>1.5207479453981368E-2</v>
      </c>
      <c r="L316" s="275">
        <f t="shared" si="13"/>
        <v>-3.4875839247391585E-2</v>
      </c>
      <c r="M316" s="275">
        <f t="shared" si="14"/>
        <v>1.6753368641852329E-2</v>
      </c>
    </row>
    <row r="317" spans="1:13" x14ac:dyDescent="0.2">
      <c r="A317" s="139" t="s">
        <v>7</v>
      </c>
      <c r="B317" s="1">
        <v>1987</v>
      </c>
      <c r="C317" s="1">
        <v>-0.67834305763244629</v>
      </c>
      <c r="D317" s="1">
        <v>5.3889886476099491E-3</v>
      </c>
      <c r="E317" s="1">
        <v>465963428560.48718</v>
      </c>
      <c r="F317" s="1">
        <v>-3.8412103226774366E-2</v>
      </c>
      <c r="G317" s="1">
        <v>2.3707218369584681E-2</v>
      </c>
      <c r="H317" s="1">
        <v>-9.5005799329934179E-4</v>
      </c>
      <c r="I317" s="1">
        <v>0</v>
      </c>
      <c r="J317" s="1">
        <v>2.1043930977610256E-2</v>
      </c>
      <c r="K317" s="275">
        <f t="shared" si="12"/>
        <v>2.3707218369584681E-2</v>
      </c>
      <c r="L317" s="275">
        <f t="shared" si="13"/>
        <v>-3.9362161220073709E-2</v>
      </c>
      <c r="M317" s="275">
        <f t="shared" si="14"/>
        <v>2.1043930977610256E-2</v>
      </c>
    </row>
    <row r="318" spans="1:13" x14ac:dyDescent="0.2">
      <c r="A318" s="139" t="s">
        <v>7</v>
      </c>
      <c r="B318" s="1">
        <v>1988</v>
      </c>
      <c r="C318" s="1">
        <v>-0.6113312840461731</v>
      </c>
      <c r="D318" s="1">
        <v>-1.8267353996634483E-2</v>
      </c>
      <c r="E318" s="1">
        <v>483325210791.50427</v>
      </c>
      <c r="F318" s="1">
        <v>-4.1926409025881232E-2</v>
      </c>
      <c r="G318" s="1">
        <v>1.9148144332089437E-3</v>
      </c>
      <c r="H318" s="1">
        <v>-1.3767740338441446E-3</v>
      </c>
      <c r="I318" s="1">
        <v>0</v>
      </c>
      <c r="J318" s="1">
        <v>2.3121015738530645E-2</v>
      </c>
      <c r="K318" s="275">
        <f t="shared" si="12"/>
        <v>1.9148144332089437E-3</v>
      </c>
      <c r="L318" s="275">
        <f t="shared" si="13"/>
        <v>-4.3303183059725379E-2</v>
      </c>
      <c r="M318" s="275">
        <f t="shared" si="14"/>
        <v>2.3121015738530645E-2</v>
      </c>
    </row>
    <row r="319" spans="1:13" x14ac:dyDescent="0.2">
      <c r="A319" s="139" t="s">
        <v>7</v>
      </c>
      <c r="B319" s="1">
        <v>1989</v>
      </c>
      <c r="C319" s="1">
        <v>-0.59430843591690063</v>
      </c>
      <c r="D319" s="1">
        <v>-3.4700010437518358E-3</v>
      </c>
      <c r="E319" s="1">
        <v>499285747762.38196</v>
      </c>
      <c r="F319" s="1">
        <v>-4.2389718218183305E-2</v>
      </c>
      <c r="G319" s="1">
        <v>1.4298334899809141E-2</v>
      </c>
      <c r="H319" s="1">
        <v>-7.4347727258015873E-4</v>
      </c>
      <c r="I319" s="1">
        <v>0</v>
      </c>
      <c r="J319" s="1">
        <v>2.5364858795383232E-2</v>
      </c>
      <c r="K319" s="275">
        <f t="shared" si="12"/>
        <v>1.4298334899809141E-2</v>
      </c>
      <c r="L319" s="275">
        <f t="shared" si="13"/>
        <v>-4.3133195490763464E-2</v>
      </c>
      <c r="M319" s="275">
        <f t="shared" si="14"/>
        <v>2.5364858795383232E-2</v>
      </c>
    </row>
    <row r="320" spans="1:13" x14ac:dyDescent="0.2">
      <c r="A320" s="139" t="s">
        <v>7</v>
      </c>
      <c r="B320" s="1">
        <v>1990</v>
      </c>
      <c r="C320" s="1">
        <v>-0.57245326042175293</v>
      </c>
      <c r="D320" s="1">
        <v>2.9933610931038857E-3</v>
      </c>
      <c r="E320" s="1">
        <v>513121544055.50031</v>
      </c>
      <c r="F320" s="1">
        <v>-4.2784854344737465E-2</v>
      </c>
      <c r="G320" s="1">
        <v>2.059681125671203E-2</v>
      </c>
      <c r="H320" s="1">
        <v>-1.3853320213058168E-4</v>
      </c>
      <c r="I320" s="1">
        <v>0</v>
      </c>
      <c r="J320" s="1">
        <v>2.5319935466397898E-2</v>
      </c>
      <c r="K320" s="275">
        <f t="shared" si="12"/>
        <v>2.059681125671203E-2</v>
      </c>
      <c r="L320" s="275">
        <f t="shared" si="13"/>
        <v>-4.2923387546868044E-2</v>
      </c>
      <c r="M320" s="275">
        <f t="shared" si="14"/>
        <v>2.5319935466397898E-2</v>
      </c>
    </row>
    <row r="321" spans="1:13" x14ac:dyDescent="0.2">
      <c r="A321" s="139" t="s">
        <v>7</v>
      </c>
      <c r="B321" s="1">
        <v>1991</v>
      </c>
      <c r="C321" s="1">
        <v>-0.56582856178283691</v>
      </c>
      <c r="D321" s="1">
        <v>-8.0043356865644455E-3</v>
      </c>
      <c r="E321" s="1">
        <v>521778822464.30505</v>
      </c>
      <c r="F321" s="1">
        <v>-4.1495378839590251E-2</v>
      </c>
      <c r="G321" s="1">
        <v>4.8809015038672483E-3</v>
      </c>
      <c r="H321" s="1">
        <v>2.0219618947245327E-4</v>
      </c>
      <c r="I321" s="1">
        <v>2.6421473698445578E-3</v>
      </c>
      <c r="J321" s="1">
        <v>2.5765798297625785E-2</v>
      </c>
      <c r="K321" s="275">
        <f t="shared" si="12"/>
        <v>4.8809015038672483E-3</v>
      </c>
      <c r="L321" s="275">
        <f t="shared" si="13"/>
        <v>-3.8651035280273242E-2</v>
      </c>
      <c r="M321" s="275">
        <f t="shared" si="14"/>
        <v>2.5765798297625785E-2</v>
      </c>
    </row>
    <row r="322" spans="1:13" x14ac:dyDescent="0.2">
      <c r="A322" s="139" t="s">
        <v>7</v>
      </c>
      <c r="B322" s="1">
        <v>1992</v>
      </c>
      <c r="C322" s="1">
        <v>-0.61165940761566162</v>
      </c>
      <c r="D322" s="1">
        <v>-9.7614806145429611E-3</v>
      </c>
      <c r="E322" s="1">
        <v>524006834837.06799</v>
      </c>
      <c r="F322" s="1">
        <v>-4.0507004873142356E-2</v>
      </c>
      <c r="G322" s="1">
        <v>4.2173060063351844E-4</v>
      </c>
      <c r="H322" s="1">
        <v>7.8622842550058337E-4</v>
      </c>
      <c r="I322" s="1">
        <v>2.3722915165972488E-3</v>
      </c>
      <c r="J322" s="1">
        <v>2.7165273795690701E-2</v>
      </c>
      <c r="K322" s="275">
        <f t="shared" si="12"/>
        <v>4.2173060063351844E-4</v>
      </c>
      <c r="L322" s="275">
        <f t="shared" si="13"/>
        <v>-3.734848493104452E-2</v>
      </c>
      <c r="M322" s="275">
        <f t="shared" si="14"/>
        <v>2.7165273795690701E-2</v>
      </c>
    </row>
    <row r="323" spans="1:13" x14ac:dyDescent="0.2">
      <c r="A323" s="139" t="s">
        <v>7</v>
      </c>
      <c r="B323" s="1">
        <v>1993</v>
      </c>
      <c r="C323" s="1">
        <v>-0.63706409931182861</v>
      </c>
      <c r="D323" s="1">
        <v>-2.2592112421989441E-2</v>
      </c>
      <c r="E323" s="1">
        <v>527319625122.95642</v>
      </c>
      <c r="F323" s="1">
        <v>-3.9390455085358211E-2</v>
      </c>
      <c r="G323" s="1">
        <v>-1.9237281119598465E-2</v>
      </c>
      <c r="H323" s="1">
        <v>9.4543255312179724E-4</v>
      </c>
      <c r="I323" s="1">
        <v>2.7381305089489759E-3</v>
      </c>
      <c r="J323" s="1">
        <v>3.2352059371560861E-2</v>
      </c>
      <c r="K323" s="275">
        <f t="shared" ref="K323:K386" si="15">G323</f>
        <v>-1.9237281119598465E-2</v>
      </c>
      <c r="L323" s="275">
        <f t="shared" ref="L323:L386" si="16">F323+H323+I323</f>
        <v>-3.5706892023287438E-2</v>
      </c>
      <c r="M323" s="275">
        <f t="shared" ref="M323:M386" si="17">J323</f>
        <v>3.2352059371560861E-2</v>
      </c>
    </row>
    <row r="324" spans="1:13" x14ac:dyDescent="0.2">
      <c r="A324" s="139" t="s">
        <v>7</v>
      </c>
      <c r="B324" s="1">
        <v>1994</v>
      </c>
      <c r="C324" s="1">
        <v>-0.75682193040847778</v>
      </c>
      <c r="D324" s="1">
        <v>-2.7393965050578117E-2</v>
      </c>
      <c r="E324" s="1">
        <v>534311843781.36438</v>
      </c>
      <c r="F324" s="1">
        <v>-3.8422282053831948E-2</v>
      </c>
      <c r="G324" s="1">
        <v>-2.5018292472541708E-2</v>
      </c>
      <c r="H324" s="1">
        <v>4.0230747690457672E-4</v>
      </c>
      <c r="I324" s="1">
        <v>2.3785453035574146E-3</v>
      </c>
      <c r="J324" s="1">
        <v>3.3265756248129628E-2</v>
      </c>
      <c r="K324" s="275">
        <f t="shared" si="15"/>
        <v>-2.5018292472541708E-2</v>
      </c>
      <c r="L324" s="275">
        <f t="shared" si="16"/>
        <v>-3.5641429273369954E-2</v>
      </c>
      <c r="M324" s="275">
        <f t="shared" si="17"/>
        <v>3.3265756248129628E-2</v>
      </c>
    </row>
    <row r="325" spans="1:13" x14ac:dyDescent="0.2">
      <c r="A325" s="139" t="s">
        <v>7</v>
      </c>
      <c r="B325" s="1">
        <v>1995</v>
      </c>
      <c r="C325" s="1">
        <v>-0.76684284210205078</v>
      </c>
      <c r="D325" s="1">
        <v>-3.5762645304203033E-2</v>
      </c>
      <c r="E325" s="1">
        <v>555424964343.32471</v>
      </c>
      <c r="F325" s="1">
        <v>-3.4980593088642528E-2</v>
      </c>
      <c r="G325" s="1">
        <v>-3.0732893670636117E-2</v>
      </c>
      <c r="H325" s="1">
        <v>-3.7155171070182169E-4</v>
      </c>
      <c r="I325" s="1">
        <v>2.7340221303448573E-3</v>
      </c>
      <c r="J325" s="1">
        <v>2.7588372154604163E-2</v>
      </c>
      <c r="K325" s="275">
        <f t="shared" si="15"/>
        <v>-3.0732893670636117E-2</v>
      </c>
      <c r="L325" s="275">
        <f t="shared" si="16"/>
        <v>-3.2618122668999494E-2</v>
      </c>
      <c r="M325" s="275">
        <f t="shared" si="17"/>
        <v>2.7588372154604163E-2</v>
      </c>
    </row>
    <row r="326" spans="1:13" x14ac:dyDescent="0.2">
      <c r="A326" s="139" t="s">
        <v>7</v>
      </c>
      <c r="B326" s="1">
        <v>1996</v>
      </c>
      <c r="C326" s="1">
        <v>-0.6453087329864502</v>
      </c>
      <c r="D326" s="1">
        <v>2.7117202989757061E-4</v>
      </c>
      <c r="E326" s="1">
        <v>582100774090.26331</v>
      </c>
      <c r="F326" s="1">
        <v>-4.0147062900683754E-2</v>
      </c>
      <c r="G326" s="1">
        <v>-1.3953365140356949E-2</v>
      </c>
      <c r="H326" s="1">
        <v>2.4955129474089096E-4</v>
      </c>
      <c r="I326" s="1">
        <v>2.5211829579498165E-3</v>
      </c>
      <c r="J326" s="1">
        <v>5.1600866239605657E-2</v>
      </c>
      <c r="K326" s="275">
        <f t="shared" si="15"/>
        <v>-1.3953365140356949E-2</v>
      </c>
      <c r="L326" s="275">
        <f t="shared" si="16"/>
        <v>-3.7376328647993048E-2</v>
      </c>
      <c r="M326" s="275">
        <f t="shared" si="17"/>
        <v>5.1600866239605657E-2</v>
      </c>
    </row>
    <row r="327" spans="1:13" x14ac:dyDescent="0.2">
      <c r="A327" s="139" t="s">
        <v>7</v>
      </c>
      <c r="B327" s="1">
        <v>1997</v>
      </c>
      <c r="C327" s="1">
        <v>-0.55287939310073853</v>
      </c>
      <c r="D327" s="1">
        <v>-3.114711120724678E-2</v>
      </c>
      <c r="E327" s="1">
        <v>603524820431.20496</v>
      </c>
      <c r="F327" s="1">
        <v>-3.3180501533444109E-2</v>
      </c>
      <c r="G327" s="1">
        <v>-2.7326124679281232E-2</v>
      </c>
      <c r="H327" s="1">
        <v>3.2755292216829848E-4</v>
      </c>
      <c r="I327" s="1">
        <v>1.9595722636352808E-3</v>
      </c>
      <c r="J327" s="1">
        <v>2.7072390794704554E-2</v>
      </c>
      <c r="K327" s="275">
        <f t="shared" si="15"/>
        <v>-2.7326124679281232E-2</v>
      </c>
      <c r="L327" s="275">
        <f t="shared" si="16"/>
        <v>-3.0893376347640528E-2</v>
      </c>
      <c r="M327" s="275">
        <f t="shared" si="17"/>
        <v>2.7072390794704554E-2</v>
      </c>
    </row>
    <row r="328" spans="1:13" x14ac:dyDescent="0.2">
      <c r="A328" s="139" t="s">
        <v>7</v>
      </c>
      <c r="B328" s="1">
        <v>1998</v>
      </c>
      <c r="C328" s="1">
        <v>-0.60946786403656006</v>
      </c>
      <c r="D328" s="1">
        <v>-5.2957743406295776E-2</v>
      </c>
      <c r="E328" s="1">
        <v>622253041523.13757</v>
      </c>
      <c r="F328" s="1">
        <v>-3.0533241827320676E-2</v>
      </c>
      <c r="G328" s="1">
        <v>-5.6338231863026153E-2</v>
      </c>
      <c r="H328" s="1">
        <v>-9.8949937395050489E-5</v>
      </c>
      <c r="I328" s="1">
        <v>2.0676643011876931E-3</v>
      </c>
      <c r="J328" s="1">
        <v>3.1945016616963931E-2</v>
      </c>
      <c r="K328" s="275">
        <f t="shared" si="15"/>
        <v>-5.6338231863026153E-2</v>
      </c>
      <c r="L328" s="275">
        <f t="shared" si="16"/>
        <v>-2.8564527463528035E-2</v>
      </c>
      <c r="M328" s="275">
        <f t="shared" si="17"/>
        <v>3.1945016616963931E-2</v>
      </c>
    </row>
    <row r="329" spans="1:13" x14ac:dyDescent="0.2">
      <c r="A329" s="139" t="s">
        <v>7</v>
      </c>
      <c r="B329" s="1">
        <v>1999</v>
      </c>
      <c r="C329" s="1">
        <v>-0.64260464906692505</v>
      </c>
      <c r="D329" s="1">
        <v>-3.5109948366880417E-2</v>
      </c>
      <c r="E329" s="1">
        <v>629165299147.11597</v>
      </c>
      <c r="F329" s="1">
        <v>-4.4714545287494606E-2</v>
      </c>
      <c r="G329" s="1">
        <v>-3.0267051002366825E-2</v>
      </c>
      <c r="H329" s="1">
        <v>-3.3493080765339527E-4</v>
      </c>
      <c r="I329" s="1">
        <v>3.0814063310428104E-3</v>
      </c>
      <c r="J329" s="1">
        <v>3.7125171568393497E-2</v>
      </c>
      <c r="K329" s="275">
        <f t="shared" si="15"/>
        <v>-3.0267051002366825E-2</v>
      </c>
      <c r="L329" s="275">
        <f t="shared" si="16"/>
        <v>-4.1968069764105186E-2</v>
      </c>
      <c r="M329" s="275">
        <f t="shared" si="17"/>
        <v>3.7125171568393497E-2</v>
      </c>
    </row>
    <row r="330" spans="1:13" x14ac:dyDescent="0.2">
      <c r="A330" s="139" t="s">
        <v>7</v>
      </c>
      <c r="B330" s="1">
        <v>2000</v>
      </c>
      <c r="C330" s="1">
        <v>-0.56664073467254639</v>
      </c>
      <c r="D330" s="1">
        <v>2.3045951500535011E-2</v>
      </c>
      <c r="E330" s="1">
        <v>650805562195.06274</v>
      </c>
      <c r="F330" s="1">
        <v>-4.589928878083098E-2</v>
      </c>
      <c r="G330" s="1">
        <v>3.0311797279597236E-2</v>
      </c>
      <c r="H330" s="1">
        <v>1.0561448557802582E-5</v>
      </c>
      <c r="I330" s="1">
        <v>3.3638421502354531E-3</v>
      </c>
      <c r="J330" s="1">
        <v>3.5259038822635265E-2</v>
      </c>
      <c r="K330" s="275">
        <f t="shared" si="15"/>
        <v>3.0311797279597236E-2</v>
      </c>
      <c r="L330" s="275">
        <f t="shared" si="16"/>
        <v>-4.2524885182037724E-2</v>
      </c>
      <c r="M330" s="275">
        <f t="shared" si="17"/>
        <v>3.5259038822635265E-2</v>
      </c>
    </row>
    <row r="331" spans="1:13" x14ac:dyDescent="0.2">
      <c r="A331" s="139" t="s">
        <v>7</v>
      </c>
      <c r="B331" s="1">
        <v>2001</v>
      </c>
      <c r="C331" s="1">
        <v>-0.56737059354782104</v>
      </c>
      <c r="D331" s="1">
        <v>-4.1725384071469307E-3</v>
      </c>
      <c r="E331" s="1">
        <v>680044245050.31689</v>
      </c>
      <c r="F331" s="1">
        <v>-4.3248970317318981E-2</v>
      </c>
      <c r="G331" s="1">
        <v>2.1334418720287702E-3</v>
      </c>
      <c r="H331" s="1">
        <v>-1.710182646820283E-4</v>
      </c>
      <c r="I331" s="1">
        <v>3.8504567684609311E-3</v>
      </c>
      <c r="J331" s="1">
        <v>3.3263550838164124E-2</v>
      </c>
      <c r="K331" s="275">
        <f t="shared" si="15"/>
        <v>2.1334418720287702E-3</v>
      </c>
      <c r="L331" s="275">
        <f t="shared" si="16"/>
        <v>-3.9569531813540081E-2</v>
      </c>
      <c r="M331" s="275">
        <f t="shared" si="17"/>
        <v>3.3263550838164124E-2</v>
      </c>
    </row>
    <row r="332" spans="1:13" x14ac:dyDescent="0.2">
      <c r="A332" s="139" t="s">
        <v>7</v>
      </c>
      <c r="B332" s="1">
        <v>2002</v>
      </c>
      <c r="C332" s="1">
        <v>-0.5182265043258667</v>
      </c>
      <c r="D332" s="1">
        <v>1.1095765512436628E-3</v>
      </c>
      <c r="E332" s="1">
        <v>723238580174.53955</v>
      </c>
      <c r="F332" s="1">
        <v>-3.6288868855278884E-2</v>
      </c>
      <c r="G332" s="1">
        <v>2.5119848465810293E-3</v>
      </c>
      <c r="H332" s="1">
        <v>-3.3772103443372559E-4</v>
      </c>
      <c r="I332" s="1">
        <v>3.4555159768099972E-3</v>
      </c>
      <c r="J332" s="1">
        <v>3.176866580500276E-2</v>
      </c>
      <c r="K332" s="275">
        <f t="shared" si="15"/>
        <v>2.5119848465810293E-3</v>
      </c>
      <c r="L332" s="275">
        <f t="shared" si="16"/>
        <v>-3.317107391290261E-2</v>
      </c>
      <c r="M332" s="275">
        <f t="shared" si="17"/>
        <v>3.176866580500276E-2</v>
      </c>
    </row>
    <row r="333" spans="1:13" x14ac:dyDescent="0.2">
      <c r="A333" s="139" t="s">
        <v>7</v>
      </c>
      <c r="B333" s="1">
        <v>2003</v>
      </c>
      <c r="C333" s="1">
        <v>-0.50045639276504517</v>
      </c>
      <c r="D333" s="1">
        <v>7.3439540574327111E-4</v>
      </c>
      <c r="E333" s="1">
        <v>759810907931.43054</v>
      </c>
      <c r="F333" s="1">
        <v>-3.2327895030417803E-2</v>
      </c>
      <c r="G333" s="1">
        <v>-4.3458928332247059E-3</v>
      </c>
      <c r="H333" s="1">
        <v>-3.4823668118850142E-4</v>
      </c>
      <c r="I333" s="1">
        <v>3.1973807579942309E-3</v>
      </c>
      <c r="J333" s="1">
        <v>3.4559040065730011E-2</v>
      </c>
      <c r="K333" s="275">
        <f t="shared" si="15"/>
        <v>-4.3458928332247059E-3</v>
      </c>
      <c r="L333" s="275">
        <f t="shared" si="16"/>
        <v>-2.9478750953612076E-2</v>
      </c>
      <c r="M333" s="275">
        <f t="shared" si="17"/>
        <v>3.4559040065730011E-2</v>
      </c>
    </row>
    <row r="334" spans="1:13" x14ac:dyDescent="0.2">
      <c r="A334" s="139" t="s">
        <v>7</v>
      </c>
      <c r="B334" s="1">
        <v>2004</v>
      </c>
      <c r="C334" s="1">
        <v>-0.420289546251297</v>
      </c>
      <c r="D334" s="1">
        <v>1.5826720744371414E-2</v>
      </c>
      <c r="E334" s="1">
        <v>809007437583.30847</v>
      </c>
      <c r="F334" s="1">
        <v>-3.2575201388294082E-2</v>
      </c>
      <c r="G334" s="1">
        <v>6.0058914072287457E-3</v>
      </c>
      <c r="H334" s="1">
        <v>-4.7257813035634565E-4</v>
      </c>
      <c r="I334" s="1">
        <v>3.2751407273530334E-3</v>
      </c>
      <c r="J334" s="1">
        <v>3.9593467748943838E-2</v>
      </c>
      <c r="K334" s="275">
        <f t="shared" si="15"/>
        <v>6.0058914072287457E-3</v>
      </c>
      <c r="L334" s="275">
        <f t="shared" si="16"/>
        <v>-2.9772638791297393E-2</v>
      </c>
      <c r="M334" s="275">
        <f t="shared" si="17"/>
        <v>3.9593467748943838E-2</v>
      </c>
    </row>
    <row r="335" spans="1:13" x14ac:dyDescent="0.2">
      <c r="A335" s="139" t="s">
        <v>7</v>
      </c>
      <c r="B335" s="1">
        <v>2005</v>
      </c>
      <c r="C335" s="1">
        <v>-0.28665205836296082</v>
      </c>
      <c r="D335" s="1">
        <v>3.5845611244440079E-2</v>
      </c>
      <c r="E335" s="1">
        <v>860710792867.88416</v>
      </c>
      <c r="F335" s="1">
        <v>-2.9049910844772056E-2</v>
      </c>
      <c r="G335" s="1">
        <v>1.6168149542487707E-2</v>
      </c>
      <c r="H335" s="1">
        <v>1.3459609426594012E-4</v>
      </c>
      <c r="I335" s="1">
        <v>2.6217282798441043E-3</v>
      </c>
      <c r="J335" s="1">
        <v>4.5971049154325358E-2</v>
      </c>
      <c r="K335" s="275">
        <f t="shared" si="15"/>
        <v>1.6168149542487707E-2</v>
      </c>
      <c r="L335" s="275">
        <f t="shared" si="16"/>
        <v>-2.6293586470662014E-2</v>
      </c>
      <c r="M335" s="275">
        <f t="shared" si="17"/>
        <v>4.5971049154325358E-2</v>
      </c>
    </row>
    <row r="336" spans="1:13" x14ac:dyDescent="0.2">
      <c r="A336" s="139" t="s">
        <v>7</v>
      </c>
      <c r="B336" s="1">
        <v>2006</v>
      </c>
      <c r="C336" s="1">
        <v>-0.16143770515918732</v>
      </c>
      <c r="D336" s="1">
        <v>2.4797962978482246E-2</v>
      </c>
      <c r="E336" s="1">
        <v>911759819001.04517</v>
      </c>
      <c r="F336" s="1">
        <v>-2.9978827561180962E-2</v>
      </c>
      <c r="G336" s="1">
        <v>7.7781784203884369E-3</v>
      </c>
      <c r="H336" s="1">
        <v>-1.5977276255539708E-5</v>
      </c>
      <c r="I336" s="1">
        <v>2.7491633271476096E-3</v>
      </c>
      <c r="J336" s="1">
        <v>4.4265427179330366E-2</v>
      </c>
      <c r="K336" s="275">
        <f t="shared" si="15"/>
        <v>7.7781784203884369E-3</v>
      </c>
      <c r="L336" s="275">
        <f t="shared" si="16"/>
        <v>-2.7245641510288892E-2</v>
      </c>
      <c r="M336" s="275">
        <f t="shared" si="17"/>
        <v>4.4265427179330366E-2</v>
      </c>
    </row>
    <row r="337" spans="1:13" x14ac:dyDescent="0.2">
      <c r="A337" s="139" t="s">
        <v>7</v>
      </c>
      <c r="B337" s="1">
        <v>2007</v>
      </c>
      <c r="C337" s="1">
        <v>-8.1095859408378601E-2</v>
      </c>
      <c r="D337" s="1">
        <v>6.6936924122273922E-3</v>
      </c>
      <c r="E337" s="1">
        <v>961734759817.52441</v>
      </c>
      <c r="F337" s="1">
        <v>-3.8480523107006573E-2</v>
      </c>
      <c r="G337" s="1">
        <v>-7.5200051361819821E-3</v>
      </c>
      <c r="H337" s="1">
        <v>5.6342342580753102E-4</v>
      </c>
      <c r="I337" s="1">
        <v>3.4086411119869631E-3</v>
      </c>
      <c r="J337" s="1">
        <v>4.8722157201124765E-2</v>
      </c>
      <c r="K337" s="275">
        <f t="shared" si="15"/>
        <v>-7.5200051361819821E-3</v>
      </c>
      <c r="L337" s="275">
        <f t="shared" si="16"/>
        <v>-3.4508458569212079E-2</v>
      </c>
      <c r="M337" s="275">
        <f t="shared" si="17"/>
        <v>4.8722157201124765E-2</v>
      </c>
    </row>
    <row r="338" spans="1:13" x14ac:dyDescent="0.2">
      <c r="A338" s="139" t="s">
        <v>7</v>
      </c>
      <c r="B338" s="1">
        <v>2008</v>
      </c>
      <c r="C338" s="1">
        <v>-3.8447435945272446E-2</v>
      </c>
      <c r="D338" s="1">
        <v>-4.309656098484993E-3</v>
      </c>
      <c r="E338" s="1">
        <v>1005301673242.6754</v>
      </c>
      <c r="F338" s="1">
        <v>-3.7590206289584989E-2</v>
      </c>
      <c r="G338" s="1">
        <v>-1.4959556606598742E-2</v>
      </c>
      <c r="H338" s="1">
        <v>-7.7732232286966459E-4</v>
      </c>
      <c r="I338" s="1">
        <v>2.868515885092144E-3</v>
      </c>
      <c r="J338" s="1">
        <v>4.6148911031526213E-2</v>
      </c>
      <c r="K338" s="275">
        <f t="shared" si="15"/>
        <v>-1.4959556606598742E-2</v>
      </c>
      <c r="L338" s="275">
        <f t="shared" si="16"/>
        <v>-3.5499012727362514E-2</v>
      </c>
      <c r="M338" s="275">
        <f t="shared" si="17"/>
        <v>4.6148911031526213E-2</v>
      </c>
    </row>
    <row r="339" spans="1:13" x14ac:dyDescent="0.2">
      <c r="A339" s="139" t="s">
        <v>7</v>
      </c>
      <c r="B339" s="1">
        <v>2009</v>
      </c>
      <c r="C339" s="1">
        <v>-0.16719505190849304</v>
      </c>
      <c r="D339" s="1">
        <v>-3.6904070526361465E-2</v>
      </c>
      <c r="E339" s="1">
        <v>1047785260541.6931</v>
      </c>
      <c r="F339" s="1">
        <v>-3.582554720215133E-2</v>
      </c>
      <c r="G339" s="1">
        <v>-5.2260763739936614E-2</v>
      </c>
      <c r="H339" s="1">
        <v>-2.1823623974422601E-5</v>
      </c>
      <c r="I339" s="1">
        <v>2.5211223825297282E-3</v>
      </c>
      <c r="J339" s="1">
        <v>4.8682939964375477E-2</v>
      </c>
      <c r="K339" s="275">
        <f t="shared" si="15"/>
        <v>-5.2260763739936614E-2</v>
      </c>
      <c r="L339" s="275">
        <f t="shared" si="16"/>
        <v>-3.3326248443596024E-2</v>
      </c>
      <c r="M339" s="275">
        <f t="shared" si="17"/>
        <v>4.8682939964375477E-2</v>
      </c>
    </row>
    <row r="340" spans="1:13" x14ac:dyDescent="0.2">
      <c r="A340" s="139" t="s">
        <v>7</v>
      </c>
      <c r="B340" s="1">
        <v>2010</v>
      </c>
      <c r="C340" s="1">
        <v>-0.13292476534843445</v>
      </c>
      <c r="D340" s="1">
        <v>-1.9167834892868996E-2</v>
      </c>
      <c r="E340" s="1">
        <v>1113838845137.6467</v>
      </c>
      <c r="F340" s="1">
        <v>-3.6343410720063168E-2</v>
      </c>
      <c r="G340" s="1">
        <v>-3.3651940387780174E-2</v>
      </c>
      <c r="H340" s="1">
        <v>-2.1254012948168858E-4</v>
      </c>
      <c r="I340" s="1">
        <v>2.8670744038804606E-3</v>
      </c>
      <c r="J340" s="1">
        <v>4.8172982707748405E-2</v>
      </c>
      <c r="K340" s="275">
        <f t="shared" si="15"/>
        <v>-3.3651940387780174E-2</v>
      </c>
      <c r="L340" s="275">
        <f t="shared" si="16"/>
        <v>-3.3688876445664394E-2</v>
      </c>
      <c r="M340" s="275">
        <f t="shared" si="17"/>
        <v>4.8172982707748405E-2</v>
      </c>
    </row>
    <row r="341" spans="1:13" x14ac:dyDescent="0.2">
      <c r="A341" s="139" t="s">
        <v>7</v>
      </c>
      <c r="B341" s="1">
        <v>2011</v>
      </c>
      <c r="C341" s="1">
        <v>-0.17706702649593353</v>
      </c>
      <c r="D341" s="1">
        <v>-2.0322062075138092E-2</v>
      </c>
      <c r="E341" s="1">
        <v>1171489827749.8064</v>
      </c>
      <c r="F341" s="1">
        <v>-3.6015653632267039E-2</v>
      </c>
      <c r="G341" s="1">
        <v>-3.1417708068991905E-2</v>
      </c>
      <c r="H341" s="1">
        <v>-1.1144884452802028E-4</v>
      </c>
      <c r="I341" s="1">
        <v>2.2542475644492916E-3</v>
      </c>
      <c r="J341" s="1">
        <v>4.4968500623306575E-2</v>
      </c>
      <c r="K341" s="275">
        <f t="shared" si="15"/>
        <v>-3.1417708068991905E-2</v>
      </c>
      <c r="L341" s="275">
        <f t="shared" si="16"/>
        <v>-3.3872854912345762E-2</v>
      </c>
      <c r="M341" s="275">
        <f t="shared" si="17"/>
        <v>4.4968500623306575E-2</v>
      </c>
    </row>
    <row r="342" spans="1:13" x14ac:dyDescent="0.2">
      <c r="A342" s="139" t="s">
        <v>7</v>
      </c>
      <c r="B342" s="1">
        <v>2012</v>
      </c>
      <c r="C342" s="1">
        <v>-0.19587354362010956</v>
      </c>
      <c r="D342" s="1">
        <v>-3.3501315861940384E-2</v>
      </c>
      <c r="E342" s="1">
        <v>1237981872586.7241</v>
      </c>
      <c r="F342" s="1">
        <v>-3.3896415671862148E-2</v>
      </c>
      <c r="G342" s="1">
        <v>-4.0226294180288849E-2</v>
      </c>
      <c r="H342" s="1">
        <v>-1.6898923995937808E-4</v>
      </c>
      <c r="I342" s="1">
        <v>2.490823399669649E-3</v>
      </c>
      <c r="J342" s="1">
        <v>3.8299559187739432E-2</v>
      </c>
      <c r="K342" s="275">
        <f t="shared" si="15"/>
        <v>-4.0226294180288849E-2</v>
      </c>
      <c r="L342" s="275">
        <f t="shared" si="16"/>
        <v>-3.1574581512151881E-2</v>
      </c>
      <c r="M342" s="275">
        <f t="shared" si="17"/>
        <v>3.8299559187739432E-2</v>
      </c>
    </row>
    <row r="343" spans="1:13" x14ac:dyDescent="0.2">
      <c r="A343" s="139" t="s">
        <v>7</v>
      </c>
      <c r="B343" s="1">
        <v>2013</v>
      </c>
      <c r="C343" s="1">
        <v>-0.222235307097435</v>
      </c>
      <c r="D343" s="1">
        <v>-4.2503677308559418E-2</v>
      </c>
      <c r="E343" s="1">
        <v>1301727137475.4653</v>
      </c>
      <c r="F343" s="1">
        <v>-3.3611602798207525E-2</v>
      </c>
      <c r="G343" s="1">
        <v>-4.8763087031459942E-2</v>
      </c>
      <c r="H343" s="1">
        <v>-1.2167098804330119E-4</v>
      </c>
      <c r="I343" s="1">
        <v>2.4607079200924566E-3</v>
      </c>
      <c r="J343" s="1">
        <v>3.753197378708014E-2</v>
      </c>
      <c r="K343" s="275">
        <f t="shared" si="15"/>
        <v>-4.8763087031459942E-2</v>
      </c>
      <c r="L343" s="275">
        <f t="shared" si="16"/>
        <v>-3.1272565866158369E-2</v>
      </c>
      <c r="M343" s="275">
        <f t="shared" si="17"/>
        <v>3.753197378708014E-2</v>
      </c>
    </row>
    <row r="344" spans="1:13" x14ac:dyDescent="0.2">
      <c r="A344" s="139" t="s">
        <v>7</v>
      </c>
      <c r="B344" s="1">
        <v>2014</v>
      </c>
      <c r="C344" s="1">
        <v>-0.24463406205177307</v>
      </c>
      <c r="D344" s="1">
        <v>-4.7115810215473175E-2</v>
      </c>
      <c r="E344" s="1">
        <v>1383463974793.3218</v>
      </c>
      <c r="F344" s="1">
        <v>-2.27749056162572E-2</v>
      </c>
      <c r="G344" s="1">
        <v>-6.4163547502626359E-2</v>
      </c>
      <c r="H344" s="1">
        <v>-3.7204027649533961E-4</v>
      </c>
      <c r="I344" s="1">
        <v>2.2523016790732277E-3</v>
      </c>
      <c r="J344" s="1">
        <v>3.7942381459539452E-2</v>
      </c>
      <c r="K344" s="275">
        <f t="shared" si="15"/>
        <v>-6.4163547502626359E-2</v>
      </c>
      <c r="L344" s="275">
        <f t="shared" si="16"/>
        <v>-2.0894644213679314E-2</v>
      </c>
      <c r="M344" s="275">
        <f t="shared" si="17"/>
        <v>3.7942381459539452E-2</v>
      </c>
    </row>
    <row r="345" spans="1:13" x14ac:dyDescent="0.2">
      <c r="A345" s="139" t="s">
        <v>7</v>
      </c>
      <c r="B345" s="1">
        <v>2015</v>
      </c>
      <c r="C345" s="1">
        <v>-0.28865990042686462</v>
      </c>
      <c r="D345" s="1">
        <v>-6.4536228775978088E-2</v>
      </c>
      <c r="E345" s="1">
        <v>1431078212878.5642</v>
      </c>
      <c r="F345" s="1">
        <v>-2.0439407101505155E-2</v>
      </c>
      <c r="G345" s="1">
        <v>-8.4291950341178021E-2</v>
      </c>
      <c r="H345" s="1">
        <v>-4.4424544810297905E-4</v>
      </c>
      <c r="I345" s="1">
        <v>2.9242507546269219E-3</v>
      </c>
      <c r="J345" s="1">
        <v>3.7715123780629412E-2</v>
      </c>
      <c r="K345" s="275">
        <f t="shared" si="15"/>
        <v>-8.4291950341178021E-2</v>
      </c>
      <c r="L345" s="275">
        <f t="shared" si="16"/>
        <v>-1.7959401794981209E-2</v>
      </c>
      <c r="M345" s="275">
        <f t="shared" si="17"/>
        <v>3.7715123780629412E-2</v>
      </c>
    </row>
    <row r="346" spans="1:13" x14ac:dyDescent="0.2">
      <c r="A346" s="139" t="s">
        <v>7</v>
      </c>
      <c r="B346" s="1">
        <v>2016</v>
      </c>
      <c r="C346" s="1">
        <v>-0.3574090301990509</v>
      </c>
      <c r="D346" s="1">
        <v>-4.6252664178609848E-2</v>
      </c>
      <c r="E346" s="1">
        <v>1455240931116.2249</v>
      </c>
      <c r="F346" s="1">
        <v>-2.2500347889677062E-2</v>
      </c>
      <c r="G346" s="1">
        <v>-6.1337602092791418E-2</v>
      </c>
      <c r="H346" s="1">
        <v>-3.3432217549486258E-4</v>
      </c>
      <c r="I346" s="1">
        <v>2.0977326185300533E-3</v>
      </c>
      <c r="J346" s="1">
        <v>3.582187693154424E-2</v>
      </c>
      <c r="K346" s="275">
        <f t="shared" si="15"/>
        <v>-6.1337602092791418E-2</v>
      </c>
      <c r="L346" s="275">
        <f t="shared" si="16"/>
        <v>-2.0736937446641873E-2</v>
      </c>
      <c r="M346" s="275">
        <f t="shared" si="17"/>
        <v>3.582187693154424E-2</v>
      </c>
    </row>
    <row r="347" spans="1:13" x14ac:dyDescent="0.2">
      <c r="A347" s="139" t="s">
        <v>7</v>
      </c>
      <c r="B347" s="1">
        <v>2017</v>
      </c>
      <c r="C347" s="1">
        <v>-0.38759821653366089</v>
      </c>
      <c r="D347" s="1">
        <v>-3.0728287994861603E-2</v>
      </c>
      <c r="E347" s="1">
        <v>1493237433515.9949</v>
      </c>
      <c r="F347" s="1">
        <v>-2.8586467697138258E-2</v>
      </c>
      <c r="G347" s="1">
        <v>-4.1474720856849272E-2</v>
      </c>
      <c r="H347" s="1">
        <v>-4.0013649844021271E-5</v>
      </c>
      <c r="I347" s="1">
        <v>2.0038685027175215E-3</v>
      </c>
      <c r="J347" s="1">
        <v>3.7369046685164151E-2</v>
      </c>
      <c r="K347" s="275">
        <f t="shared" si="15"/>
        <v>-4.1474720856849272E-2</v>
      </c>
      <c r="L347" s="275">
        <f t="shared" si="16"/>
        <v>-2.6622612844264756E-2</v>
      </c>
      <c r="M347" s="275">
        <f t="shared" si="17"/>
        <v>3.7369046685164151E-2</v>
      </c>
    </row>
    <row r="348" spans="1:13" x14ac:dyDescent="0.2">
      <c r="A348" s="139" t="s">
        <v>7</v>
      </c>
      <c r="B348" s="1">
        <v>2018</v>
      </c>
      <c r="C348" s="1">
        <v>-0.38024923205375671</v>
      </c>
      <c r="D348" s="1">
        <v>-3.4457135945558548E-2</v>
      </c>
      <c r="E348" s="1">
        <v>1540614283401.9551</v>
      </c>
      <c r="F348" s="1">
        <v>-3.1939538698067642E-2</v>
      </c>
      <c r="G348" s="1">
        <v>-4.2396261084003316E-2</v>
      </c>
      <c r="H348" s="1">
        <v>8.8341121202154229E-5</v>
      </c>
      <c r="I348" s="1">
        <v>1.9458354745107464E-3</v>
      </c>
      <c r="J348" s="1">
        <v>3.7844488163557802E-2</v>
      </c>
      <c r="K348" s="275">
        <f t="shared" si="15"/>
        <v>-4.2396261084003316E-2</v>
      </c>
      <c r="L348" s="275">
        <f t="shared" si="16"/>
        <v>-2.9905362102354744E-2</v>
      </c>
      <c r="M348" s="275">
        <f t="shared" si="17"/>
        <v>3.7844488163557802E-2</v>
      </c>
    </row>
    <row r="349" spans="1:13" x14ac:dyDescent="0.2">
      <c r="A349" s="139" t="s">
        <v>7</v>
      </c>
      <c r="B349" s="1">
        <v>2019</v>
      </c>
      <c r="C349" s="1">
        <v>-0.40973803400993347</v>
      </c>
      <c r="D349" s="1">
        <v>-4.1034124791622162E-2</v>
      </c>
      <c r="E349" s="1">
        <v>1591729566284.5984</v>
      </c>
      <c r="F349" s="1">
        <v>-2.9697523587800454E-2</v>
      </c>
      <c r="G349" s="1">
        <v>-5.0743645259144966E-2</v>
      </c>
      <c r="H349" s="1">
        <v>6.5628536742111209E-5</v>
      </c>
      <c r="I349" s="1">
        <v>2.2130050648480368E-3</v>
      </c>
      <c r="J349" s="1">
        <v>3.7128410563339792E-2</v>
      </c>
      <c r="K349" s="275">
        <f t="shared" si="15"/>
        <v>-5.0743645259144966E-2</v>
      </c>
      <c r="L349" s="275">
        <f t="shared" si="16"/>
        <v>-2.7418889986210306E-2</v>
      </c>
      <c r="M349" s="275">
        <f t="shared" si="17"/>
        <v>3.7128410563339792E-2</v>
      </c>
    </row>
    <row r="350" spans="1:13" x14ac:dyDescent="0.2">
      <c r="A350" s="139" t="s">
        <v>7</v>
      </c>
      <c r="B350" s="1">
        <v>2020</v>
      </c>
      <c r="C350" s="1">
        <v>-0.40337875485420227</v>
      </c>
      <c r="D350" s="1">
        <v>-3.4055024385452271E-2</v>
      </c>
      <c r="E350" s="1">
        <v>1574979752446.833</v>
      </c>
      <c r="F350" s="1">
        <v>-2.5370523116822717E-2</v>
      </c>
      <c r="G350" s="1">
        <v>-4.7280898248664931E-2</v>
      </c>
      <c r="H350" s="1">
        <v>-2.9929427240226109E-4</v>
      </c>
      <c r="I350" s="1">
        <v>2.3621839007880226E-3</v>
      </c>
      <c r="J350" s="1">
        <v>3.6533506829903757E-2</v>
      </c>
      <c r="K350" s="275">
        <f t="shared" si="15"/>
        <v>-4.7280898248664931E-2</v>
      </c>
      <c r="L350" s="275">
        <f t="shared" si="16"/>
        <v>-2.3307633488436959E-2</v>
      </c>
      <c r="M350" s="275">
        <f t="shared" si="17"/>
        <v>3.6533506829903757E-2</v>
      </c>
    </row>
    <row r="351" spans="1:13" x14ac:dyDescent="0.2">
      <c r="A351" s="139" t="s">
        <v>7</v>
      </c>
      <c r="B351" s="1">
        <v>2021</v>
      </c>
      <c r="C351" s="1">
        <v>-0.35730499029159546</v>
      </c>
      <c r="D351" s="1">
        <v>-2.0518917590379715E-2</v>
      </c>
      <c r="E351" s="1">
        <v>1649569149136.0713</v>
      </c>
      <c r="F351" s="1">
        <v>-2.4814670604466696E-2</v>
      </c>
      <c r="G351" s="1">
        <v>-3.0708886999511863E-2</v>
      </c>
      <c r="H351" s="1">
        <v>-2.3362224815996535E-4</v>
      </c>
      <c r="I351" s="1">
        <v>1.8785306101150158E-3</v>
      </c>
      <c r="J351" s="1">
        <v>3.335973328311051E-2</v>
      </c>
      <c r="K351" s="275">
        <f t="shared" si="15"/>
        <v>-3.0708886999511863E-2</v>
      </c>
      <c r="L351" s="275">
        <f t="shared" si="16"/>
        <v>-2.3169762242511643E-2</v>
      </c>
      <c r="M351" s="275">
        <f t="shared" si="17"/>
        <v>3.335973328311051E-2</v>
      </c>
    </row>
    <row r="352" spans="1:13" x14ac:dyDescent="0.2">
      <c r="A352" s="139" t="s">
        <v>7</v>
      </c>
      <c r="B352" s="1">
        <v>2022</v>
      </c>
      <c r="C352" s="1">
        <v>-0.37967047095298767</v>
      </c>
      <c r="D352" s="1">
        <v>-3.7011060863733292E-2</v>
      </c>
      <c r="E352" s="1">
        <v>1708108250999.1626</v>
      </c>
      <c r="F352" s="1">
        <v>-2.6781365441792493E-2</v>
      </c>
      <c r="G352" s="1">
        <v>-4.4248679773383565E-2</v>
      </c>
      <c r="H352" s="1">
        <v>2.3934603689795407E-4</v>
      </c>
      <c r="I352" s="1">
        <v>2.0838262055455172E-3</v>
      </c>
      <c r="J352" s="1">
        <v>3.1695813558971844E-2</v>
      </c>
      <c r="K352" s="275">
        <f t="shared" si="15"/>
        <v>-4.4248679773383565E-2</v>
      </c>
      <c r="L352" s="275">
        <f t="shared" si="16"/>
        <v>-2.445819319934902E-2</v>
      </c>
      <c r="M352" s="275">
        <f t="shared" si="17"/>
        <v>3.1695813558971844E-2</v>
      </c>
    </row>
    <row r="353" spans="1:13" x14ac:dyDescent="0.2">
      <c r="A353" s="139" t="s">
        <v>7</v>
      </c>
      <c r="B353" s="1">
        <v>2023</v>
      </c>
      <c r="C353" s="1">
        <v>-0.37114763259887695</v>
      </c>
      <c r="D353" s="1">
        <v>-3.6152925342321396E-2</v>
      </c>
      <c r="E353" s="1">
        <v>1785024952622.4958</v>
      </c>
      <c r="F353" s="1">
        <v>-2.839332531629167E-2</v>
      </c>
      <c r="G353" s="1">
        <v>-4.4587850137386559E-2</v>
      </c>
      <c r="H353" s="1">
        <v>4.9356240948185295E-4</v>
      </c>
      <c r="I353" s="1">
        <v>2.4947025224554306E-3</v>
      </c>
      <c r="J353" s="1">
        <v>3.3839986808047853E-2</v>
      </c>
      <c r="K353" s="275">
        <f t="shared" si="15"/>
        <v>-4.4587850137386559E-2</v>
      </c>
      <c r="L353" s="275">
        <f t="shared" si="16"/>
        <v>-2.5405060384354385E-2</v>
      </c>
      <c r="M353" s="275">
        <f t="shared" si="17"/>
        <v>3.3839986808047853E-2</v>
      </c>
    </row>
    <row r="354" spans="1:13" x14ac:dyDescent="0.2">
      <c r="A354" s="139" t="s">
        <v>74</v>
      </c>
      <c r="B354" s="1">
        <v>1980</v>
      </c>
      <c r="C354" s="1">
        <v>-3.4037374425679445E-3</v>
      </c>
      <c r="D354" s="1">
        <v>7.9126493073999882E-4</v>
      </c>
      <c r="E354" s="1">
        <v>27090466014223.41</v>
      </c>
      <c r="F354" s="1">
        <v>-2.3400735187368481E-4</v>
      </c>
      <c r="G354" s="1">
        <v>1.3907972462747099E-3</v>
      </c>
      <c r="H354" s="1">
        <v>8.1814465373387883E-5</v>
      </c>
      <c r="I354" s="1">
        <v>0</v>
      </c>
      <c r="J354" s="1">
        <v>-4.4733900656759553E-4</v>
      </c>
      <c r="K354" s="275">
        <f t="shared" si="15"/>
        <v>1.3907972462747099E-3</v>
      </c>
      <c r="L354" s="275">
        <f t="shared" si="16"/>
        <v>-1.5219288650029694E-4</v>
      </c>
      <c r="M354" s="275">
        <f t="shared" si="17"/>
        <v>-4.4733900656759553E-4</v>
      </c>
    </row>
    <row r="355" spans="1:13" x14ac:dyDescent="0.2">
      <c r="A355" s="139" t="s">
        <v>74</v>
      </c>
      <c r="B355" s="1">
        <v>1981</v>
      </c>
      <c r="C355" s="1">
        <v>2.1063117310404778E-3</v>
      </c>
      <c r="D355" s="1">
        <v>1.0033495491370559E-3</v>
      </c>
      <c r="E355" s="1">
        <v>27467064444001.578</v>
      </c>
      <c r="F355" s="1">
        <v>2.8850159660592859E-4</v>
      </c>
      <c r="G355" s="1">
        <v>1.4584645594937786E-3</v>
      </c>
      <c r="H355" s="1">
        <v>1.7484983451103884E-4</v>
      </c>
      <c r="I355" s="1">
        <v>0</v>
      </c>
      <c r="J355" s="1">
        <v>-9.1846714356986678E-4</v>
      </c>
      <c r="K355" s="275">
        <f t="shared" si="15"/>
        <v>1.4584645594937786E-3</v>
      </c>
      <c r="L355" s="275">
        <f t="shared" si="16"/>
        <v>4.633514311169674E-4</v>
      </c>
      <c r="M355" s="275">
        <f t="shared" si="17"/>
        <v>-9.1846714356986678E-4</v>
      </c>
    </row>
    <row r="356" spans="1:13" x14ac:dyDescent="0.2">
      <c r="A356" s="139" t="s">
        <v>74</v>
      </c>
      <c r="B356" s="1">
        <v>1982</v>
      </c>
      <c r="C356" s="1">
        <v>-2.3976624943315983E-3</v>
      </c>
      <c r="D356" s="1">
        <v>1.7397018382325768E-4</v>
      </c>
      <c r="E356" s="1">
        <v>27461371973475.312</v>
      </c>
      <c r="F356" s="1">
        <v>4.0151003358752588E-4</v>
      </c>
      <c r="G356" s="1">
        <v>1.6666744051590182E-3</v>
      </c>
      <c r="H356" s="1">
        <v>-8.030130268746363E-4</v>
      </c>
      <c r="I356" s="1">
        <v>0</v>
      </c>
      <c r="J356" s="1">
        <v>-1.0912011197191629E-3</v>
      </c>
      <c r="K356" s="275">
        <f t="shared" si="15"/>
        <v>1.6666744051590182E-3</v>
      </c>
      <c r="L356" s="275">
        <f t="shared" si="16"/>
        <v>-4.0150299328711042E-4</v>
      </c>
      <c r="M356" s="275">
        <f t="shared" si="17"/>
        <v>-1.0912011197191629E-3</v>
      </c>
    </row>
    <row r="357" spans="1:13" x14ac:dyDescent="0.2">
      <c r="A357" s="139" t="s">
        <v>74</v>
      </c>
      <c r="B357" s="1">
        <v>1983</v>
      </c>
      <c r="C357" s="1">
        <v>-2.5313443038612604E-3</v>
      </c>
      <c r="D357" s="1">
        <v>9.9841575138270855E-4</v>
      </c>
      <c r="E357" s="1">
        <v>28256551408831.613</v>
      </c>
      <c r="F357" s="1">
        <v>-1.2067280903820591E-3</v>
      </c>
      <c r="G357" s="1">
        <v>3.0408363921801524E-3</v>
      </c>
      <c r="H357" s="1">
        <v>4.5681029141055604E-4</v>
      </c>
      <c r="I357" s="1">
        <v>0</v>
      </c>
      <c r="J357" s="1">
        <v>-1.2925029780499826E-3</v>
      </c>
      <c r="K357" s="275">
        <f t="shared" si="15"/>
        <v>3.0408363921801524E-3</v>
      </c>
      <c r="L357" s="275">
        <f t="shared" si="16"/>
        <v>-7.4991779897150301E-4</v>
      </c>
      <c r="M357" s="275">
        <f t="shared" si="17"/>
        <v>-1.2925029780499826E-3</v>
      </c>
    </row>
    <row r="358" spans="1:13" x14ac:dyDescent="0.2">
      <c r="A358" s="139" t="s">
        <v>74</v>
      </c>
      <c r="B358" s="1">
        <v>1984</v>
      </c>
      <c r="C358" s="1">
        <v>8.786899852566421E-4</v>
      </c>
      <c r="D358" s="1">
        <v>1.7113176872953773E-3</v>
      </c>
      <c r="E358" s="1">
        <v>29544860177888.578</v>
      </c>
      <c r="F358" s="1">
        <v>-4.9006913018330878E-4</v>
      </c>
      <c r="G358" s="1">
        <v>3.6977064144012588E-3</v>
      </c>
      <c r="H358" s="1">
        <v>2.113079906049174E-5</v>
      </c>
      <c r="I358" s="1">
        <v>0</v>
      </c>
      <c r="J358" s="1">
        <v>-1.517450517946027E-3</v>
      </c>
      <c r="K358" s="275">
        <f t="shared" si="15"/>
        <v>3.6977064144012588E-3</v>
      </c>
      <c r="L358" s="275">
        <f t="shared" si="16"/>
        <v>-4.6893833112281706E-4</v>
      </c>
      <c r="M358" s="275">
        <f t="shared" si="17"/>
        <v>-1.517450517946027E-3</v>
      </c>
    </row>
    <row r="359" spans="1:13" x14ac:dyDescent="0.2">
      <c r="A359" s="139" t="s">
        <v>74</v>
      </c>
      <c r="B359" s="1">
        <v>1985</v>
      </c>
      <c r="C359" s="1">
        <v>-2.1538212895393372E-3</v>
      </c>
      <c r="D359" s="1">
        <v>1.6451241390313953E-4</v>
      </c>
      <c r="E359" s="1">
        <v>30490545925980.148</v>
      </c>
      <c r="F359" s="1">
        <v>-6.5895015203573974E-4</v>
      </c>
      <c r="G359" s="1">
        <v>2.135800464645309E-3</v>
      </c>
      <c r="H359" s="1">
        <v>-1.1878693666108773E-4</v>
      </c>
      <c r="I359" s="1">
        <v>0</v>
      </c>
      <c r="J359" s="1">
        <v>-1.1935502746581029E-3</v>
      </c>
      <c r="K359" s="275">
        <f t="shared" si="15"/>
        <v>2.135800464645309E-3</v>
      </c>
      <c r="L359" s="275">
        <f t="shared" si="16"/>
        <v>-7.7773708869682747E-4</v>
      </c>
      <c r="M359" s="275">
        <f t="shared" si="17"/>
        <v>-1.1935502746581029E-3</v>
      </c>
    </row>
    <row r="360" spans="1:13" x14ac:dyDescent="0.2">
      <c r="A360" s="139" t="s">
        <v>74</v>
      </c>
      <c r="B360" s="1">
        <v>1986</v>
      </c>
      <c r="C360" s="1">
        <v>-4.0582842193543911E-3</v>
      </c>
      <c r="D360" s="1">
        <v>-4.1758725419640541E-3</v>
      </c>
      <c r="E360" s="1">
        <v>31484413104584.258</v>
      </c>
      <c r="F360" s="1">
        <v>-7.7301304396372916E-4</v>
      </c>
      <c r="G360" s="1">
        <v>-2.1317033048160205E-3</v>
      </c>
      <c r="H360" s="1">
        <v>-1.6535115344702405E-4</v>
      </c>
      <c r="I360" s="1">
        <v>0</v>
      </c>
      <c r="J360" s="1">
        <v>-1.1058052229716688E-3</v>
      </c>
      <c r="K360" s="275">
        <f t="shared" si="15"/>
        <v>-2.1317033048160205E-3</v>
      </c>
      <c r="L360" s="275">
        <f t="shared" si="16"/>
        <v>-9.3836419741075323E-4</v>
      </c>
      <c r="M360" s="275">
        <f t="shared" si="17"/>
        <v>-1.1058052229716688E-3</v>
      </c>
    </row>
    <row r="361" spans="1:13" x14ac:dyDescent="0.2">
      <c r="A361" s="139" t="s">
        <v>74</v>
      </c>
      <c r="B361" s="1">
        <v>1987</v>
      </c>
      <c r="C361" s="1">
        <v>-1.4159398153424263E-2</v>
      </c>
      <c r="D361" s="1">
        <v>-4.0286551229655743E-3</v>
      </c>
      <c r="E361" s="1">
        <v>32609769295173.93</v>
      </c>
      <c r="F361" s="1">
        <v>-1.3267273138870259E-3</v>
      </c>
      <c r="G361" s="1">
        <v>-2.577439601589081E-3</v>
      </c>
      <c r="H361" s="1">
        <v>-2.4068337258082142E-4</v>
      </c>
      <c r="I361" s="1">
        <v>0</v>
      </c>
      <c r="J361" s="1">
        <v>1.1619550210273476E-4</v>
      </c>
      <c r="K361" s="275">
        <f t="shared" si="15"/>
        <v>-2.577439601589081E-3</v>
      </c>
      <c r="L361" s="275">
        <f t="shared" si="16"/>
        <v>-1.5674106864678474E-3</v>
      </c>
      <c r="M361" s="275">
        <f t="shared" si="17"/>
        <v>1.1619550210273476E-4</v>
      </c>
    </row>
    <row r="362" spans="1:13" x14ac:dyDescent="0.2">
      <c r="A362" s="139" t="s">
        <v>74</v>
      </c>
      <c r="B362" s="1">
        <v>1988</v>
      </c>
      <c r="C362" s="1">
        <v>-7.4430853128433228E-3</v>
      </c>
      <c r="D362" s="1">
        <v>-4.024013876914978E-3</v>
      </c>
      <c r="E362" s="1">
        <v>33971020565175.008</v>
      </c>
      <c r="F362" s="1">
        <v>-1.1608407035505813E-3</v>
      </c>
      <c r="G362" s="1">
        <v>-2.6876412564515091E-3</v>
      </c>
      <c r="H362" s="1">
        <v>-2.325076341576527E-4</v>
      </c>
      <c r="I362" s="1">
        <v>0</v>
      </c>
      <c r="J362" s="1">
        <v>5.6975876149535853E-5</v>
      </c>
      <c r="K362" s="275">
        <f t="shared" si="15"/>
        <v>-2.6876412564515091E-3</v>
      </c>
      <c r="L362" s="275">
        <f t="shared" si="16"/>
        <v>-1.393348337708234E-3</v>
      </c>
      <c r="M362" s="275">
        <f t="shared" si="17"/>
        <v>5.6975876149535853E-5</v>
      </c>
    </row>
    <row r="363" spans="1:13" x14ac:dyDescent="0.2">
      <c r="A363" s="139" t="s">
        <v>74</v>
      </c>
      <c r="B363" s="1">
        <v>1989</v>
      </c>
      <c r="C363" s="1">
        <v>3.0702207004651427E-4</v>
      </c>
      <c r="D363" s="1">
        <v>-2.7002950664609671E-3</v>
      </c>
      <c r="E363" s="1">
        <v>35073540766860.523</v>
      </c>
      <c r="F363" s="1">
        <v>-9.2277303083597624E-4</v>
      </c>
      <c r="G363" s="1">
        <v>-1.3981946168034414E-3</v>
      </c>
      <c r="H363" s="1">
        <v>-2.9361177816692108E-4</v>
      </c>
      <c r="I363" s="1">
        <v>0</v>
      </c>
      <c r="J363" s="1">
        <v>-8.5715180504334842E-5</v>
      </c>
      <c r="K363" s="275">
        <f t="shared" si="15"/>
        <v>-1.3981946168034414E-3</v>
      </c>
      <c r="L363" s="275">
        <f t="shared" si="16"/>
        <v>-1.2163848090028973E-3</v>
      </c>
      <c r="M363" s="275">
        <f t="shared" si="17"/>
        <v>-8.5715180504334842E-5</v>
      </c>
    </row>
    <row r="364" spans="1:13" x14ac:dyDescent="0.2">
      <c r="A364" s="139" t="s">
        <v>74</v>
      </c>
      <c r="B364" s="1">
        <v>1990</v>
      </c>
      <c r="C364" s="1">
        <v>-1.9695358350872993E-3</v>
      </c>
      <c r="D364" s="1">
        <v>-5.1883282139897346E-4</v>
      </c>
      <c r="E364" s="1">
        <v>35944829685366.258</v>
      </c>
      <c r="F364" s="1">
        <v>-3.9732187017791395E-4</v>
      </c>
      <c r="G364" s="1">
        <v>1.8891111253651043E-4</v>
      </c>
      <c r="H364" s="1">
        <v>-3.4136571729105928E-4</v>
      </c>
      <c r="I364" s="1">
        <v>0</v>
      </c>
      <c r="J364" s="1">
        <v>3.0943744373878073E-5</v>
      </c>
      <c r="K364" s="275">
        <f t="shared" si="15"/>
        <v>1.8891111253651043E-4</v>
      </c>
      <c r="L364" s="275">
        <f t="shared" si="16"/>
        <v>-7.3868758746897323E-4</v>
      </c>
      <c r="M364" s="275">
        <f t="shared" si="17"/>
        <v>3.0943744373878073E-5</v>
      </c>
    </row>
    <row r="365" spans="1:13" x14ac:dyDescent="0.2">
      <c r="A365" s="139" t="s">
        <v>74</v>
      </c>
      <c r="B365" s="1">
        <v>1991</v>
      </c>
      <c r="C365" s="1">
        <v>-2.5921962223947048E-3</v>
      </c>
      <c r="D365" s="1">
        <v>-1.7101033590734005E-3</v>
      </c>
      <c r="E365" s="1">
        <v>36260480570877.727</v>
      </c>
      <c r="F365" s="1">
        <v>-1.5563277384334441E-4</v>
      </c>
      <c r="G365" s="1">
        <v>-5.7656349791593623E-4</v>
      </c>
      <c r="H365" s="1">
        <v>-4.1181990621366125E-4</v>
      </c>
      <c r="I365" s="1">
        <v>-2.4276276348187653E-4</v>
      </c>
      <c r="J365" s="1">
        <v>-3.2332415193470987E-4</v>
      </c>
      <c r="K365" s="275">
        <f t="shared" si="15"/>
        <v>-5.7656349791593623E-4</v>
      </c>
      <c r="L365" s="275">
        <f t="shared" si="16"/>
        <v>-8.1021544353888225E-4</v>
      </c>
      <c r="M365" s="275">
        <f t="shared" si="17"/>
        <v>-3.2332415193470987E-4</v>
      </c>
    </row>
    <row r="366" spans="1:13" x14ac:dyDescent="0.2">
      <c r="A366" s="139" t="s">
        <v>74</v>
      </c>
      <c r="B366" s="1">
        <v>1992</v>
      </c>
      <c r="C366" s="1">
        <v>-1.3947060331702232E-2</v>
      </c>
      <c r="D366" s="1">
        <v>-3.0370019376277924E-3</v>
      </c>
      <c r="E366" s="1">
        <v>36919575436165.281</v>
      </c>
      <c r="F366" s="1">
        <v>-4.0704874262734148E-4</v>
      </c>
      <c r="G366" s="1">
        <v>-2.53021121437398E-3</v>
      </c>
      <c r="H366" s="1">
        <v>-4.3622909925282628E-4</v>
      </c>
      <c r="I366" s="1">
        <v>-3.1432053416000983E-4</v>
      </c>
      <c r="J366" s="1">
        <v>6.5080740365667741E-4</v>
      </c>
      <c r="K366" s="275">
        <f t="shared" si="15"/>
        <v>-2.53021121437398E-3</v>
      </c>
      <c r="L366" s="275">
        <f t="shared" si="16"/>
        <v>-1.1575983760401774E-3</v>
      </c>
      <c r="M366" s="275">
        <f t="shared" si="17"/>
        <v>6.5080740365667741E-4</v>
      </c>
    </row>
    <row r="367" spans="1:13" x14ac:dyDescent="0.2">
      <c r="A367" s="139" t="s">
        <v>74</v>
      </c>
      <c r="B367" s="1">
        <v>1993</v>
      </c>
      <c r="C367" s="1">
        <v>-1.8655352294445038E-2</v>
      </c>
      <c r="D367" s="1">
        <v>-5.1397429779171944E-3</v>
      </c>
      <c r="E367" s="1">
        <v>37647607727305.586</v>
      </c>
      <c r="F367" s="1">
        <v>-1.2550593956480375E-3</v>
      </c>
      <c r="G367" s="1">
        <v>-3.5121311100130537E-3</v>
      </c>
      <c r="H367" s="1">
        <v>-4.7289802409139188E-4</v>
      </c>
      <c r="I367" s="1">
        <v>-1.9310985264324646E-4</v>
      </c>
      <c r="J367" s="1">
        <v>2.9345523187138692E-4</v>
      </c>
      <c r="K367" s="275">
        <f t="shared" si="15"/>
        <v>-3.5121311100130537E-3</v>
      </c>
      <c r="L367" s="275">
        <f t="shared" si="16"/>
        <v>-1.9210672723826759E-3</v>
      </c>
      <c r="M367" s="275">
        <f t="shared" si="17"/>
        <v>2.9345523187138692E-4</v>
      </c>
    </row>
    <row r="368" spans="1:13" x14ac:dyDescent="0.2">
      <c r="A368" s="139" t="s">
        <v>74</v>
      </c>
      <c r="B368" s="1">
        <v>1994</v>
      </c>
      <c r="C368" s="1">
        <v>-2.1741267293691635E-2</v>
      </c>
      <c r="D368" s="1">
        <v>-3.3180811442434788E-3</v>
      </c>
      <c r="E368" s="1">
        <v>38896156230378.047</v>
      </c>
      <c r="F368" s="1">
        <v>-1.1987063515564874E-3</v>
      </c>
      <c r="G368" s="1">
        <v>-1.6111918217648295E-3</v>
      </c>
      <c r="H368" s="1">
        <v>-9.3194559381037944E-4</v>
      </c>
      <c r="I368" s="1">
        <v>-2.2275216928063836E-5</v>
      </c>
      <c r="J368" s="1">
        <v>4.4603788473381408E-4</v>
      </c>
      <c r="K368" s="275">
        <f t="shared" si="15"/>
        <v>-1.6111918217648295E-3</v>
      </c>
      <c r="L368" s="275">
        <f t="shared" si="16"/>
        <v>-2.1529271622949308E-3</v>
      </c>
      <c r="M368" s="275">
        <f t="shared" si="17"/>
        <v>4.4603788473381408E-4</v>
      </c>
    </row>
    <row r="369" spans="1:13" x14ac:dyDescent="0.2">
      <c r="A369" s="139" t="s">
        <v>74</v>
      </c>
      <c r="B369" s="1">
        <v>1995</v>
      </c>
      <c r="C369" s="1">
        <v>-2.8417637571692467E-2</v>
      </c>
      <c r="D369" s="1">
        <v>-3.2592210918664932E-3</v>
      </c>
      <c r="E369" s="1">
        <v>40229660480529.812</v>
      </c>
      <c r="F369" s="1">
        <v>-2.5168936297601868E-3</v>
      </c>
      <c r="G369" s="1">
        <v>-8.2669298895076955E-4</v>
      </c>
      <c r="H369" s="1">
        <v>-5.273741834570416E-4</v>
      </c>
      <c r="I369" s="1">
        <v>-2.1386401460303083E-4</v>
      </c>
      <c r="J369" s="1">
        <v>8.256037380911771E-4</v>
      </c>
      <c r="K369" s="275">
        <f t="shared" si="15"/>
        <v>-8.2669298895076955E-4</v>
      </c>
      <c r="L369" s="275">
        <f t="shared" si="16"/>
        <v>-3.2581318278202594E-3</v>
      </c>
      <c r="M369" s="275">
        <f t="shared" si="17"/>
        <v>8.256037380911771E-4</v>
      </c>
    </row>
    <row r="370" spans="1:13" x14ac:dyDescent="0.2">
      <c r="A370" s="139" t="s">
        <v>74</v>
      </c>
      <c r="B370" s="1">
        <v>1996</v>
      </c>
      <c r="C370" s="1">
        <v>-2.5578098371624947E-2</v>
      </c>
      <c r="D370" s="1">
        <v>-1.0836540022864938E-3</v>
      </c>
      <c r="E370" s="1">
        <v>41564466784546.352</v>
      </c>
      <c r="F370" s="1">
        <v>-3.6789212525409221E-3</v>
      </c>
      <c r="G370" s="1">
        <v>8.2193560591385033E-4</v>
      </c>
      <c r="H370" s="1">
        <v>5.3177626848446109E-4</v>
      </c>
      <c r="I370" s="1">
        <v>4.1328872641552728E-4</v>
      </c>
      <c r="J370" s="1">
        <v>8.2826685721251226E-4</v>
      </c>
      <c r="K370" s="275">
        <f t="shared" si="15"/>
        <v>8.2193560591385033E-4</v>
      </c>
      <c r="L370" s="275">
        <f t="shared" si="16"/>
        <v>-2.7338562576409335E-3</v>
      </c>
      <c r="M370" s="275">
        <f t="shared" si="17"/>
        <v>8.2826685721251226E-4</v>
      </c>
    </row>
    <row r="371" spans="1:13" x14ac:dyDescent="0.2">
      <c r="A371" s="139" t="s">
        <v>74</v>
      </c>
      <c r="B371" s="1">
        <v>1997</v>
      </c>
      <c r="C371" s="1">
        <v>-2.4712933227419853E-2</v>
      </c>
      <c r="D371" s="1">
        <v>-1.4204574981704354E-3</v>
      </c>
      <c r="E371" s="1">
        <v>43100662888602.805</v>
      </c>
      <c r="F371" s="1">
        <v>-2.2450300945377716E-3</v>
      </c>
      <c r="G371" s="1">
        <v>6.5282942264227887E-4</v>
      </c>
      <c r="H371" s="1">
        <v>-1.988715778096419E-6</v>
      </c>
      <c r="I371" s="1">
        <v>-3.2705426541374016E-4</v>
      </c>
      <c r="J371" s="1">
        <v>5.0078642900911591E-4</v>
      </c>
      <c r="K371" s="275">
        <f t="shared" si="15"/>
        <v>6.5282942264227887E-4</v>
      </c>
      <c r="L371" s="275">
        <f t="shared" si="16"/>
        <v>-2.5740730757296084E-3</v>
      </c>
      <c r="M371" s="275">
        <f t="shared" si="17"/>
        <v>5.0078642900911591E-4</v>
      </c>
    </row>
    <row r="372" spans="1:13" x14ac:dyDescent="0.2">
      <c r="A372" s="139" t="s">
        <v>74</v>
      </c>
      <c r="B372" s="1">
        <v>1998</v>
      </c>
      <c r="C372" s="1">
        <v>-3.2590080052614212E-2</v>
      </c>
      <c r="D372" s="1">
        <v>-3.2880241051316261E-3</v>
      </c>
      <c r="E372" s="1">
        <v>44147438770592.812</v>
      </c>
      <c r="F372" s="1">
        <v>-2.7778724798364781E-3</v>
      </c>
      <c r="G372" s="1">
        <v>-4.4479199370447747E-4</v>
      </c>
      <c r="H372" s="1">
        <v>1.006772288562096E-4</v>
      </c>
      <c r="I372" s="1">
        <v>-6.6239371776622747E-4</v>
      </c>
      <c r="J372" s="1">
        <v>4.9635706788304338E-4</v>
      </c>
      <c r="K372" s="275">
        <f t="shared" si="15"/>
        <v>-4.4479199370447747E-4</v>
      </c>
      <c r="L372" s="275">
        <f t="shared" si="16"/>
        <v>-3.3395889687464959E-3</v>
      </c>
      <c r="M372" s="275">
        <f t="shared" si="17"/>
        <v>4.9635706788304338E-4</v>
      </c>
    </row>
    <row r="373" spans="1:13" x14ac:dyDescent="0.2">
      <c r="A373" s="139" t="s">
        <v>74</v>
      </c>
      <c r="B373" s="1">
        <v>1999</v>
      </c>
      <c r="C373" s="1">
        <v>-2.4406237527728081E-2</v>
      </c>
      <c r="D373" s="1">
        <v>-4.7643890866311267E-5</v>
      </c>
      <c r="E373" s="1">
        <v>45690436582713.969</v>
      </c>
      <c r="F373" s="1">
        <v>-2.93866372537887E-3</v>
      </c>
      <c r="G373" s="1">
        <v>2.3424383819784702E-3</v>
      </c>
      <c r="H373" s="1">
        <v>-1.5293420609533602E-4</v>
      </c>
      <c r="I373" s="1">
        <v>-2.9938024153933787E-4</v>
      </c>
      <c r="J373" s="1">
        <v>1.0008951483636318E-3</v>
      </c>
      <c r="K373" s="275">
        <f t="shared" si="15"/>
        <v>2.3424383819784702E-3</v>
      </c>
      <c r="L373" s="275">
        <f t="shared" si="16"/>
        <v>-3.3909781730135438E-3</v>
      </c>
      <c r="M373" s="275">
        <f t="shared" si="17"/>
        <v>1.0008951483636318E-3</v>
      </c>
    </row>
    <row r="374" spans="1:13" x14ac:dyDescent="0.2">
      <c r="A374" s="139" t="s">
        <v>74</v>
      </c>
      <c r="B374" s="1">
        <v>2000</v>
      </c>
      <c r="C374" s="1">
        <v>-2.8490621596574783E-2</v>
      </c>
      <c r="D374" s="1">
        <v>5.7414686307311058E-4</v>
      </c>
      <c r="E374" s="1">
        <v>47616584819462.961</v>
      </c>
      <c r="F374" s="1">
        <v>-2.5723271528639816E-3</v>
      </c>
      <c r="G374" s="1">
        <v>2.6187173707232832E-3</v>
      </c>
      <c r="H374" s="1">
        <v>-3.0801069688586331E-4</v>
      </c>
      <c r="I374" s="1">
        <v>2.0944052957679205E-5</v>
      </c>
      <c r="J374" s="1">
        <v>8.1482337654525234E-4</v>
      </c>
      <c r="K374" s="275">
        <f t="shared" si="15"/>
        <v>2.6187173707232832E-3</v>
      </c>
      <c r="L374" s="275">
        <f t="shared" si="16"/>
        <v>-2.8593937967921657E-3</v>
      </c>
      <c r="M374" s="275">
        <f t="shared" si="17"/>
        <v>8.1482337654525234E-4</v>
      </c>
    </row>
    <row r="375" spans="1:13" x14ac:dyDescent="0.2">
      <c r="A375" s="139" t="s">
        <v>74</v>
      </c>
      <c r="B375" s="1">
        <v>2001</v>
      </c>
      <c r="C375" s="1">
        <v>-2.9335647821426392E-2</v>
      </c>
      <c r="D375" s="1">
        <v>1.0015848965849727E-4</v>
      </c>
      <c r="E375" s="1">
        <v>48517591098826.039</v>
      </c>
      <c r="F375" s="1">
        <v>-2.5392374889355784E-3</v>
      </c>
      <c r="G375" s="1">
        <v>2.3255090019619969E-3</v>
      </c>
      <c r="H375" s="1">
        <v>-4.9773479679227474E-4</v>
      </c>
      <c r="I375" s="1">
        <v>7.2864438393270605E-5</v>
      </c>
      <c r="J375" s="1">
        <v>7.3875852088925019E-4</v>
      </c>
      <c r="K375" s="275">
        <f t="shared" si="15"/>
        <v>2.3255090019619969E-3</v>
      </c>
      <c r="L375" s="275">
        <f t="shared" si="16"/>
        <v>-2.9641078473345824E-3</v>
      </c>
      <c r="M375" s="275">
        <f t="shared" si="17"/>
        <v>7.3875852088925019E-4</v>
      </c>
    </row>
    <row r="376" spans="1:13" x14ac:dyDescent="0.2">
      <c r="A376" s="139" t="s">
        <v>74</v>
      </c>
      <c r="B376" s="1">
        <v>2002</v>
      </c>
      <c r="C376" s="1">
        <v>-3.245125338435173E-2</v>
      </c>
      <c r="D376" s="1">
        <v>3.7457072176039219E-4</v>
      </c>
      <c r="E376" s="1">
        <v>49681916406280.352</v>
      </c>
      <c r="F376" s="1">
        <v>-2.8212711134478325E-3</v>
      </c>
      <c r="G376" s="1">
        <v>2.4461430864636089E-3</v>
      </c>
      <c r="H376" s="1">
        <v>-1.288493244535881E-4</v>
      </c>
      <c r="I376" s="1">
        <v>-4.7696245375607472E-5</v>
      </c>
      <c r="J376" s="1">
        <v>9.2624476136559677E-4</v>
      </c>
      <c r="K376" s="275">
        <f t="shared" si="15"/>
        <v>2.4461430864636089E-3</v>
      </c>
      <c r="L376" s="275">
        <f t="shared" si="16"/>
        <v>-2.9978166832770278E-3</v>
      </c>
      <c r="M376" s="275">
        <f t="shared" si="17"/>
        <v>9.2624476136559677E-4</v>
      </c>
    </row>
    <row r="377" spans="1:13" x14ac:dyDescent="0.2">
      <c r="A377" s="139" t="s">
        <v>74</v>
      </c>
      <c r="B377" s="1">
        <v>2003</v>
      </c>
      <c r="C377" s="1">
        <v>-2.2728035226464272E-2</v>
      </c>
      <c r="D377" s="1">
        <v>-1.315287227043882E-4</v>
      </c>
      <c r="E377" s="1">
        <v>51263258762445.609</v>
      </c>
      <c r="F377" s="1">
        <v>-1.2188919118759534E-3</v>
      </c>
      <c r="G377" s="1">
        <v>1.4372003360228621E-3</v>
      </c>
      <c r="H377" s="1">
        <v>-2.1522113597875823E-3</v>
      </c>
      <c r="I377" s="1">
        <v>1.8117901500833885E-4</v>
      </c>
      <c r="J377" s="1">
        <v>1.6211953675316607E-3</v>
      </c>
      <c r="K377" s="275">
        <f t="shared" si="15"/>
        <v>1.4372003360228621E-3</v>
      </c>
      <c r="L377" s="275">
        <f t="shared" si="16"/>
        <v>-3.1899242566551969E-3</v>
      </c>
      <c r="M377" s="275">
        <f t="shared" si="17"/>
        <v>1.6211953675316607E-3</v>
      </c>
    </row>
    <row r="378" spans="1:13" x14ac:dyDescent="0.2">
      <c r="A378" s="139" t="s">
        <v>74</v>
      </c>
      <c r="B378" s="1">
        <v>2004</v>
      </c>
      <c r="C378" s="1">
        <v>-2.0579045638442039E-2</v>
      </c>
      <c r="D378" s="1">
        <v>-6.2312185764312744E-4</v>
      </c>
      <c r="E378" s="1">
        <v>53613651821766.93</v>
      </c>
      <c r="F378" s="1">
        <v>-2.516358971211421E-3</v>
      </c>
      <c r="G378" s="1">
        <v>7.9928488563638122E-4</v>
      </c>
      <c r="H378" s="1">
        <v>-8.2763040772105209E-5</v>
      </c>
      <c r="I378" s="1">
        <v>-5.0132494818748105E-4</v>
      </c>
      <c r="J378" s="1">
        <v>1.6780410056476877E-3</v>
      </c>
      <c r="K378" s="275">
        <f t="shared" si="15"/>
        <v>7.9928488563638122E-4</v>
      </c>
      <c r="L378" s="275">
        <f t="shared" si="16"/>
        <v>-3.1004469601710076E-3</v>
      </c>
      <c r="M378" s="275">
        <f t="shared" si="17"/>
        <v>1.6780410056476877E-3</v>
      </c>
    </row>
    <row r="379" spans="1:13" x14ac:dyDescent="0.2">
      <c r="A379" s="139" t="s">
        <v>74</v>
      </c>
      <c r="B379" s="1">
        <v>2005</v>
      </c>
      <c r="C379" s="1">
        <v>-7.9777371138334274E-3</v>
      </c>
      <c r="D379" s="1">
        <v>5.0142214604420587E-5</v>
      </c>
      <c r="E379" s="1">
        <v>55728589541516.375</v>
      </c>
      <c r="F379" s="1">
        <v>-1.8076130836107913E-3</v>
      </c>
      <c r="G379" s="1">
        <v>1.4078414813760427E-3</v>
      </c>
      <c r="H379" s="1">
        <v>-3.5906559206841631E-4</v>
      </c>
      <c r="I379" s="1">
        <v>-4.4388371369279345E-4</v>
      </c>
      <c r="J379" s="1">
        <v>1.2528629067764193E-3</v>
      </c>
      <c r="K379" s="275">
        <f t="shared" si="15"/>
        <v>1.4078414813760427E-3</v>
      </c>
      <c r="L379" s="275">
        <f t="shared" si="16"/>
        <v>-2.6105623893720011E-3</v>
      </c>
      <c r="M379" s="275">
        <f t="shared" si="17"/>
        <v>1.2528629067764193E-3</v>
      </c>
    </row>
    <row r="380" spans="1:13" x14ac:dyDescent="0.2">
      <c r="A380" s="139" t="s">
        <v>74</v>
      </c>
      <c r="B380" s="1">
        <v>2006</v>
      </c>
      <c r="C380" s="1">
        <v>-1.1714174179360271E-3</v>
      </c>
      <c r="D380" s="1">
        <v>3.1242269324138761E-4</v>
      </c>
      <c r="E380" s="1">
        <v>58244006647159.055</v>
      </c>
      <c r="F380" s="1">
        <v>-1.1858574791201993E-3</v>
      </c>
      <c r="G380" s="1">
        <v>1.3566461538362491E-3</v>
      </c>
      <c r="H380" s="1">
        <v>-4.96343277932766E-4</v>
      </c>
      <c r="I380" s="1">
        <v>-3.1225662124894211E-4</v>
      </c>
      <c r="J380" s="1">
        <v>9.5023413313856614E-4</v>
      </c>
      <c r="K380" s="275">
        <f t="shared" si="15"/>
        <v>1.3566461538362491E-3</v>
      </c>
      <c r="L380" s="275">
        <f t="shared" si="16"/>
        <v>-1.9944573783019074E-3</v>
      </c>
      <c r="M380" s="275">
        <f t="shared" si="17"/>
        <v>9.5023413313856614E-4</v>
      </c>
    </row>
    <row r="381" spans="1:13" x14ac:dyDescent="0.2">
      <c r="A381" s="139" t="s">
        <v>74</v>
      </c>
      <c r="B381" s="1">
        <v>2007</v>
      </c>
      <c r="C381" s="1">
        <v>9.7550554201006889E-3</v>
      </c>
      <c r="D381" s="1">
        <v>4.1454509482719004E-4</v>
      </c>
      <c r="E381" s="1">
        <v>60566624235907.156</v>
      </c>
      <c r="F381" s="1">
        <v>-1.0255076701862504E-3</v>
      </c>
      <c r="G381" s="1">
        <v>6.2411901343024587E-4</v>
      </c>
      <c r="H381" s="1">
        <v>9.6085107614143613E-4</v>
      </c>
      <c r="I381" s="1">
        <v>-8.0751587869957433E-4</v>
      </c>
      <c r="J381" s="1">
        <v>6.6259692460732527E-4</v>
      </c>
      <c r="K381" s="275">
        <f t="shared" si="15"/>
        <v>6.2411901343024587E-4</v>
      </c>
      <c r="L381" s="275">
        <f t="shared" si="16"/>
        <v>-8.7217247274438861E-4</v>
      </c>
      <c r="M381" s="275">
        <f t="shared" si="17"/>
        <v>6.6259692460732527E-4</v>
      </c>
    </row>
    <row r="382" spans="1:13" x14ac:dyDescent="0.2">
      <c r="A382" s="139" t="s">
        <v>74</v>
      </c>
      <c r="B382" s="1">
        <v>2008</v>
      </c>
      <c r="C382" s="1">
        <v>-9.0651828795671463E-3</v>
      </c>
      <c r="D382" s="1">
        <v>-1.7835851758718491E-3</v>
      </c>
      <c r="E382" s="1">
        <v>61305249834304.164</v>
      </c>
      <c r="F382" s="1">
        <v>1.2320222674081049E-3</v>
      </c>
      <c r="G382" s="1">
        <v>-2.3472437184152203E-3</v>
      </c>
      <c r="H382" s="1">
        <v>-2.6502685081221557E-4</v>
      </c>
      <c r="I382" s="1">
        <v>-7.9664780647888318E-4</v>
      </c>
      <c r="J382" s="1">
        <v>3.9331070681771635E-4</v>
      </c>
      <c r="K382" s="275">
        <f t="shared" si="15"/>
        <v>-2.3472437184152203E-3</v>
      </c>
      <c r="L382" s="275">
        <f t="shared" si="16"/>
        <v>1.7034761011700613E-4</v>
      </c>
      <c r="M382" s="275">
        <f t="shared" si="17"/>
        <v>3.9331070681771635E-4</v>
      </c>
    </row>
    <row r="383" spans="1:13" x14ac:dyDescent="0.2">
      <c r="A383" s="139" t="s">
        <v>74</v>
      </c>
      <c r="B383" s="1">
        <v>2009</v>
      </c>
      <c r="C383" s="1">
        <v>-6.4948019571602345E-3</v>
      </c>
      <c r="D383" s="1">
        <v>-1.4467645669355989E-3</v>
      </c>
      <c r="E383" s="1">
        <v>60542705628173.039</v>
      </c>
      <c r="F383" s="1">
        <v>-7.1316272118267341E-4</v>
      </c>
      <c r="G383" s="1">
        <v>-3.348498194898781E-4</v>
      </c>
      <c r="H383" s="1">
        <v>1.7200587594079115E-4</v>
      </c>
      <c r="I383" s="1">
        <v>-7.3033079704320255E-4</v>
      </c>
      <c r="J383" s="1">
        <v>1.5957270193326604E-4</v>
      </c>
      <c r="K383" s="275">
        <f t="shared" si="15"/>
        <v>-3.348498194898781E-4</v>
      </c>
      <c r="L383" s="275">
        <f t="shared" si="16"/>
        <v>-1.2714876422850849E-3</v>
      </c>
      <c r="M383" s="275">
        <f t="shared" si="17"/>
        <v>1.5957270193326604E-4</v>
      </c>
    </row>
    <row r="384" spans="1:13" x14ac:dyDescent="0.2">
      <c r="A384" s="139" t="s">
        <v>74</v>
      </c>
      <c r="B384" s="1">
        <v>2010</v>
      </c>
      <c r="C384" s="1">
        <v>-8.8155567646026611E-3</v>
      </c>
      <c r="D384" s="1">
        <v>-2.0979538094252348E-3</v>
      </c>
      <c r="E384" s="1">
        <v>63306882364552.195</v>
      </c>
      <c r="F384" s="1">
        <v>5.0239448222290199E-4</v>
      </c>
      <c r="G384" s="1">
        <v>-1.6610129657617448E-3</v>
      </c>
      <c r="H384" s="1">
        <v>-3.9091273095553822E-4</v>
      </c>
      <c r="I384" s="1">
        <v>-2.5087293520907296E-4</v>
      </c>
      <c r="J384" s="1">
        <v>-2.9755051436155915E-4</v>
      </c>
      <c r="K384" s="275">
        <f t="shared" si="15"/>
        <v>-1.6610129657617448E-3</v>
      </c>
      <c r="L384" s="275">
        <f t="shared" si="16"/>
        <v>-1.3939118394170919E-4</v>
      </c>
      <c r="M384" s="275">
        <f t="shared" si="17"/>
        <v>-2.9755051436155915E-4</v>
      </c>
    </row>
    <row r="385" spans="1:13" x14ac:dyDescent="0.2">
      <c r="A385" s="139" t="s">
        <v>74</v>
      </c>
      <c r="B385" s="1">
        <v>2011</v>
      </c>
      <c r="C385" s="1">
        <v>-2.4583809077739716E-2</v>
      </c>
      <c r="D385" s="1">
        <v>-3.2744137570261955E-3</v>
      </c>
      <c r="E385" s="1">
        <v>65363590899083.758</v>
      </c>
      <c r="F385" s="1">
        <v>1.2419710085686856E-3</v>
      </c>
      <c r="G385" s="1">
        <v>-3.2150026641346559E-3</v>
      </c>
      <c r="H385" s="1">
        <v>-5.1547583966245604E-4</v>
      </c>
      <c r="I385" s="1">
        <v>-4.2745212535691022E-4</v>
      </c>
      <c r="J385" s="1">
        <v>-3.5845342958322875E-4</v>
      </c>
      <c r="K385" s="275">
        <f t="shared" si="15"/>
        <v>-3.2150026641346559E-3</v>
      </c>
      <c r="L385" s="275">
        <f t="shared" si="16"/>
        <v>2.9904304354931935E-4</v>
      </c>
      <c r="M385" s="275">
        <f t="shared" si="17"/>
        <v>-3.5845342958322875E-4</v>
      </c>
    </row>
    <row r="386" spans="1:13" x14ac:dyDescent="0.2">
      <c r="A386" s="139" t="s">
        <v>74</v>
      </c>
      <c r="B386" s="1">
        <v>2012</v>
      </c>
      <c r="C386" s="1">
        <v>-2.2427193820476532E-2</v>
      </c>
      <c r="D386" s="1">
        <v>-2.3008033167570829E-3</v>
      </c>
      <c r="E386" s="1">
        <v>67051601764151.125</v>
      </c>
      <c r="F386" s="1">
        <v>1.6036679883788209E-3</v>
      </c>
      <c r="G386" s="1">
        <v>-2.3195287230487805E-3</v>
      </c>
      <c r="H386" s="1">
        <v>-8.6313605173619706E-4</v>
      </c>
      <c r="I386" s="1">
        <v>-2.2475415581964137E-4</v>
      </c>
      <c r="J386" s="1">
        <v>-4.9705228753636733E-4</v>
      </c>
      <c r="K386" s="275">
        <f t="shared" si="15"/>
        <v>-2.3195287230487805E-3</v>
      </c>
      <c r="L386" s="275">
        <f t="shared" si="16"/>
        <v>5.1577778082298248E-4</v>
      </c>
      <c r="M386" s="275">
        <f t="shared" si="17"/>
        <v>-4.9705228753636733E-4</v>
      </c>
    </row>
    <row r="387" spans="1:13" x14ac:dyDescent="0.2">
      <c r="A387" s="139" t="s">
        <v>74</v>
      </c>
      <c r="B387" s="1">
        <v>2013</v>
      </c>
      <c r="C387" s="1">
        <v>-2.2664880380034447E-2</v>
      </c>
      <c r="D387" s="1">
        <v>-1.7119621625170112E-3</v>
      </c>
      <c r="E387" s="1">
        <v>68935323305938.508</v>
      </c>
      <c r="F387" s="1">
        <v>1.5050975847505979E-3</v>
      </c>
      <c r="G387" s="1">
        <v>-1.9546710028416105E-3</v>
      </c>
      <c r="H387" s="1">
        <v>-4.4137615326674028E-4</v>
      </c>
      <c r="I387" s="1">
        <v>-3.9307360177421165E-4</v>
      </c>
      <c r="J387" s="1">
        <v>-4.2793964172370337E-4</v>
      </c>
      <c r="K387" s="275">
        <f t="shared" ref="K387:K397" si="18">G387</f>
        <v>-1.9546710028416105E-3</v>
      </c>
      <c r="L387" s="275">
        <f t="shared" ref="L387:L397" si="19">F387+H387+I387</f>
        <v>6.7064782970964595E-4</v>
      </c>
      <c r="M387" s="275">
        <f t="shared" ref="M387:M397" si="20">J387</f>
        <v>-4.2793964172370337E-4</v>
      </c>
    </row>
    <row r="388" spans="1:13" x14ac:dyDescent="0.2">
      <c r="A388" s="139" t="s">
        <v>74</v>
      </c>
      <c r="B388" s="1">
        <v>2014</v>
      </c>
      <c r="C388" s="1">
        <v>-2.6952976360917091E-2</v>
      </c>
      <c r="D388" s="1">
        <v>-1.2829385232180357E-3</v>
      </c>
      <c r="E388" s="1">
        <v>70898522008529.438</v>
      </c>
      <c r="F388" s="1">
        <v>4.8379582557084912E-4</v>
      </c>
      <c r="G388" s="1">
        <v>-1.3214398614051306E-3</v>
      </c>
      <c r="H388" s="1">
        <v>2.4034583853772202E-4</v>
      </c>
      <c r="I388" s="1">
        <v>-3.6738685140093422E-4</v>
      </c>
      <c r="J388" s="1">
        <v>-3.1825444596039558E-4</v>
      </c>
      <c r="K388" s="275">
        <f t="shared" si="18"/>
        <v>-1.3214398614051306E-3</v>
      </c>
      <c r="L388" s="275">
        <f t="shared" si="19"/>
        <v>3.5675481270763695E-4</v>
      </c>
      <c r="M388" s="275">
        <f t="shared" si="20"/>
        <v>-3.1825444596039558E-4</v>
      </c>
    </row>
    <row r="389" spans="1:13" x14ac:dyDescent="0.2">
      <c r="A389" s="139" t="s">
        <v>74</v>
      </c>
      <c r="B389" s="1">
        <v>2015</v>
      </c>
      <c r="C389" s="1">
        <v>-1.9222384318709373E-2</v>
      </c>
      <c r="D389" s="1">
        <v>-6.9830374559387565E-4</v>
      </c>
      <c r="E389" s="1">
        <v>73006916582213.75</v>
      </c>
      <c r="F389" s="1">
        <v>-3.3257539326132473E-3</v>
      </c>
      <c r="G389" s="1">
        <v>-2.8253176123021372E-4</v>
      </c>
      <c r="H389" s="1">
        <v>4.0551956780533827E-3</v>
      </c>
      <c r="I389" s="1">
        <v>-5.3462690742564565E-4</v>
      </c>
      <c r="J389" s="1">
        <v>-6.1058731919123746E-4</v>
      </c>
      <c r="K389" s="275">
        <f t="shared" si="18"/>
        <v>-2.8253176123021372E-4</v>
      </c>
      <c r="L389" s="275">
        <f t="shared" si="19"/>
        <v>1.9481483801448969E-4</v>
      </c>
      <c r="M389" s="275">
        <f t="shared" si="20"/>
        <v>-6.1058731919123746E-4</v>
      </c>
    </row>
    <row r="390" spans="1:13" x14ac:dyDescent="0.2">
      <c r="A390" s="139" t="s">
        <v>74</v>
      </c>
      <c r="B390" s="1">
        <v>2016</v>
      </c>
      <c r="C390" s="1">
        <v>-1.8251176923513412E-2</v>
      </c>
      <c r="D390" s="1">
        <v>-1.3583062682300806E-3</v>
      </c>
      <c r="E390" s="1">
        <v>74817193515006.391</v>
      </c>
      <c r="F390" s="1">
        <v>-3.311368335872866E-4</v>
      </c>
      <c r="G390" s="1">
        <v>-4.5345204930786933E-4</v>
      </c>
      <c r="H390" s="1">
        <v>1.3089529120951821E-4</v>
      </c>
      <c r="I390" s="1">
        <v>-1.4226121595987639E-4</v>
      </c>
      <c r="J390" s="1">
        <v>-5.6235171599008547E-4</v>
      </c>
      <c r="K390" s="275">
        <f t="shared" si="18"/>
        <v>-4.5345204930786933E-4</v>
      </c>
      <c r="L390" s="275">
        <f t="shared" si="19"/>
        <v>-3.425027583376448E-4</v>
      </c>
      <c r="M390" s="275">
        <f t="shared" si="20"/>
        <v>-5.6235171599008547E-4</v>
      </c>
    </row>
    <row r="391" spans="1:13" x14ac:dyDescent="0.2">
      <c r="A391" s="139" t="s">
        <v>74</v>
      </c>
      <c r="B391" s="1">
        <v>2017</v>
      </c>
      <c r="C391" s="1">
        <v>-2.0521005615592003E-2</v>
      </c>
      <c r="D391" s="1">
        <v>-1.078592031262815E-3</v>
      </c>
      <c r="E391" s="1">
        <v>77273466123070.656</v>
      </c>
      <c r="F391" s="1">
        <v>-2.2782459596080976E-4</v>
      </c>
      <c r="G391" s="1">
        <v>-8.0416266853321422E-4</v>
      </c>
      <c r="H391" s="1">
        <v>4.2384010781357798E-4</v>
      </c>
      <c r="I391" s="1">
        <v>-1.20222201721587E-4</v>
      </c>
      <c r="J391" s="1">
        <v>-3.5022282016165313E-4</v>
      </c>
      <c r="K391" s="275">
        <f t="shared" si="18"/>
        <v>-8.0416266853321422E-4</v>
      </c>
      <c r="L391" s="275">
        <f t="shared" si="19"/>
        <v>7.5793310131181218E-5</v>
      </c>
      <c r="M391" s="275">
        <f t="shared" si="20"/>
        <v>-3.5022282016165313E-4</v>
      </c>
    </row>
    <row r="392" spans="1:13" x14ac:dyDescent="0.2">
      <c r="A392" s="139" t="s">
        <v>74</v>
      </c>
      <c r="B392" s="1">
        <v>2018</v>
      </c>
      <c r="C392" s="1">
        <v>-2.8312224894762039E-2</v>
      </c>
      <c r="D392" s="1">
        <v>-1.0960999643430114E-3</v>
      </c>
      <c r="E392" s="1">
        <v>79504572886818.406</v>
      </c>
      <c r="F392" s="1">
        <v>6.7716371334612189E-5</v>
      </c>
      <c r="G392" s="1">
        <v>-8.6683250189748126E-4</v>
      </c>
      <c r="H392" s="1">
        <v>-2.1407398946906843E-4</v>
      </c>
      <c r="I392" s="1">
        <v>-1.2475830656474423E-4</v>
      </c>
      <c r="J392" s="1">
        <v>4.1847784289398834E-5</v>
      </c>
      <c r="K392" s="275">
        <f t="shared" si="18"/>
        <v>-8.6683250189748126E-4</v>
      </c>
      <c r="L392" s="275">
        <f t="shared" si="19"/>
        <v>-2.7111592469920045E-4</v>
      </c>
      <c r="M392" s="275">
        <f t="shared" si="20"/>
        <v>4.1847784289398834E-5</v>
      </c>
    </row>
    <row r="393" spans="1:13" x14ac:dyDescent="0.2">
      <c r="A393" s="139" t="s">
        <v>74</v>
      </c>
      <c r="B393" s="1">
        <v>2019</v>
      </c>
      <c r="C393" s="1">
        <v>-2.4725036695599556E-2</v>
      </c>
      <c r="D393" s="1">
        <v>-5.8051000814884901E-4</v>
      </c>
      <c r="E393" s="1">
        <v>80614957987697.391</v>
      </c>
      <c r="F393" s="1">
        <v>-2.1805528956764524E-4</v>
      </c>
      <c r="G393" s="1">
        <v>1.7790813805336803E-5</v>
      </c>
      <c r="H393" s="1">
        <v>-9.0042209052730574E-5</v>
      </c>
      <c r="I393" s="1">
        <v>-1.3955747048359466E-4</v>
      </c>
      <c r="J393" s="1">
        <v>-1.5064654911487894E-4</v>
      </c>
      <c r="K393" s="275">
        <f t="shared" si="18"/>
        <v>1.7790813805336803E-5</v>
      </c>
      <c r="L393" s="275">
        <f t="shared" si="19"/>
        <v>-4.4765496910397049E-4</v>
      </c>
      <c r="M393" s="275">
        <f t="shared" si="20"/>
        <v>-1.5064654911487894E-4</v>
      </c>
    </row>
    <row r="394" spans="1:13" x14ac:dyDescent="0.2">
      <c r="A394" s="139" t="s">
        <v>74</v>
      </c>
      <c r="B394" s="1">
        <v>2020</v>
      </c>
      <c r="C394" s="1">
        <v>-2.8195669874548912E-2</v>
      </c>
      <c r="D394" s="1">
        <v>-1.4581969007849693E-3</v>
      </c>
      <c r="E394" s="1">
        <v>78644634648717.281</v>
      </c>
      <c r="F394" s="1">
        <v>-1.8400982754285421E-4</v>
      </c>
      <c r="G394" s="1">
        <v>-6.0096117955569573E-4</v>
      </c>
      <c r="H394" s="1">
        <v>-2.0790679993388646E-4</v>
      </c>
      <c r="I394" s="1">
        <v>-3.338566808500127E-4</v>
      </c>
      <c r="J394" s="1">
        <v>-1.3146298947762817E-4</v>
      </c>
      <c r="K394" s="275">
        <f t="shared" si="18"/>
        <v>-6.0096117955569573E-4</v>
      </c>
      <c r="L394" s="275">
        <f t="shared" si="19"/>
        <v>-7.2577330832675332E-4</v>
      </c>
      <c r="M394" s="275">
        <f t="shared" si="20"/>
        <v>-1.3146298947762817E-4</v>
      </c>
    </row>
    <row r="395" spans="1:13" x14ac:dyDescent="0.2">
      <c r="A395" s="139" t="s">
        <v>74</v>
      </c>
      <c r="B395" s="1">
        <v>2021</v>
      </c>
      <c r="C395" s="1">
        <v>-3.8708515465259552E-2</v>
      </c>
      <c r="D395" s="1">
        <v>-2.2631925530731678E-3</v>
      </c>
      <c r="E395" s="1">
        <v>83202200358388.062</v>
      </c>
      <c r="F395" s="1">
        <v>-8.7618725949402171E-4</v>
      </c>
      <c r="G395" s="1">
        <v>-1.2616099821440513E-3</v>
      </c>
      <c r="H395" s="1">
        <v>-2.7411304032893783E-5</v>
      </c>
      <c r="I395" s="1">
        <v>-3.6498977216555704E-5</v>
      </c>
      <c r="J395" s="1">
        <v>-6.1485475316140083E-5</v>
      </c>
      <c r="K395" s="275">
        <f t="shared" si="18"/>
        <v>-1.2616099821440513E-3</v>
      </c>
      <c r="L395" s="275">
        <f t="shared" si="19"/>
        <v>-9.4009754074347114E-4</v>
      </c>
      <c r="M395" s="275">
        <f t="shared" si="20"/>
        <v>-6.1485475316140083E-5</v>
      </c>
    </row>
    <row r="396" spans="1:13" x14ac:dyDescent="0.2">
      <c r="A396" s="139" t="s">
        <v>74</v>
      </c>
      <c r="B396" s="1">
        <v>2022</v>
      </c>
      <c r="C396" s="1">
        <v>-1.3374363072216511E-2</v>
      </c>
      <c r="D396" s="1">
        <v>-2.2515410091727972E-3</v>
      </c>
      <c r="E396" s="1">
        <v>85802742950452.125</v>
      </c>
      <c r="F396" s="1">
        <v>-8.1144537126495264E-4</v>
      </c>
      <c r="G396" s="1">
        <v>-2.3381403062320096E-3</v>
      </c>
      <c r="H396" s="1">
        <v>5.9865850455806846E-4</v>
      </c>
      <c r="I396" s="1">
        <v>3.5234175053815896E-4</v>
      </c>
      <c r="J396" s="1">
        <v>-5.2956593499220722E-5</v>
      </c>
      <c r="K396" s="275">
        <f t="shared" si="18"/>
        <v>-2.3381403062320096E-3</v>
      </c>
      <c r="L396" s="275">
        <f t="shared" si="19"/>
        <v>1.3955488383127478E-4</v>
      </c>
      <c r="M396" s="275">
        <f t="shared" si="20"/>
        <v>-5.2956593499220722E-5</v>
      </c>
    </row>
    <row r="397" spans="1:13" x14ac:dyDescent="0.2">
      <c r="A397" s="139" t="s">
        <v>74</v>
      </c>
      <c r="B397" s="1">
        <v>2023</v>
      </c>
      <c r="C397" s="1">
        <v>1.4906560070812702E-2</v>
      </c>
      <c r="D397" s="1">
        <v>1.9958936547936901E-7</v>
      </c>
      <c r="E397" s="1">
        <v>88591706868904.078</v>
      </c>
      <c r="F397" s="1">
        <v>-5.1726287487133497E-7</v>
      </c>
      <c r="G397" s="1">
        <v>9.5552030639761143E-9</v>
      </c>
      <c r="H397" s="1">
        <v>6.9859429651165918E-7</v>
      </c>
      <c r="I397" s="1">
        <v>8.0726460482418717E-9</v>
      </c>
      <c r="J397" s="1">
        <v>6.64395444197474E-10</v>
      </c>
      <c r="K397" s="275">
        <f t="shared" si="18"/>
        <v>9.5552030639761143E-9</v>
      </c>
      <c r="L397" s="275">
        <f t="shared" si="19"/>
        <v>1.8940406768856608E-7</v>
      </c>
      <c r="M397" s="275">
        <f t="shared" si="20"/>
        <v>6.64395444197474E-10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BO47"/>
  <sheetViews>
    <sheetView workbookViewId="0">
      <selection activeCell="B3" sqref="B3"/>
    </sheetView>
  </sheetViews>
  <sheetFormatPr baseColWidth="10" defaultColWidth="8.83203125" defaultRowHeight="15" x14ac:dyDescent="0.2"/>
  <cols>
    <col min="1" max="1" width="8.83203125" style="255"/>
    <col min="2" max="58" width="8.83203125" style="2"/>
  </cols>
  <sheetData>
    <row r="1" spans="1:67" ht="51" x14ac:dyDescent="0.2">
      <c r="A1" s="255" t="s">
        <v>8</v>
      </c>
      <c r="B1" s="251" t="s">
        <v>74</v>
      </c>
      <c r="C1" s="251" t="s">
        <v>137</v>
      </c>
      <c r="D1" s="251" t="s">
        <v>138</v>
      </c>
      <c r="E1" s="251" t="s">
        <v>139</v>
      </c>
      <c r="F1" s="251" t="s">
        <v>140</v>
      </c>
      <c r="G1" s="251" t="s">
        <v>141</v>
      </c>
      <c r="H1" s="251" t="s">
        <v>142</v>
      </c>
      <c r="I1" s="251" t="s">
        <v>143</v>
      </c>
      <c r="J1" s="251" t="s">
        <v>144</v>
      </c>
      <c r="K1" s="2" t="s">
        <v>96</v>
      </c>
      <c r="L1" s="2" t="s">
        <v>97</v>
      </c>
      <c r="M1" s="2" t="s">
        <v>100</v>
      </c>
      <c r="N1" s="2" t="s">
        <v>102</v>
      </c>
      <c r="O1" s="2" t="s">
        <v>103</v>
      </c>
      <c r="P1" s="2" t="s">
        <v>107</v>
      </c>
      <c r="Q1" s="2" t="s">
        <v>117</v>
      </c>
      <c r="R1" s="2" t="s">
        <v>118</v>
      </c>
      <c r="S1" s="2" t="s">
        <v>126</v>
      </c>
      <c r="T1" s="2" t="s">
        <v>331</v>
      </c>
      <c r="U1" s="2" t="s">
        <v>332</v>
      </c>
      <c r="V1" s="2" t="s">
        <v>130</v>
      </c>
      <c r="W1" s="2" t="s">
        <v>90</v>
      </c>
      <c r="X1" s="2" t="s">
        <v>87</v>
      </c>
      <c r="Y1" s="2" t="s">
        <v>119</v>
      </c>
      <c r="Z1" s="2" t="s">
        <v>333</v>
      </c>
      <c r="AA1" s="2" t="s">
        <v>86</v>
      </c>
      <c r="AB1" s="2" t="s">
        <v>89</v>
      </c>
      <c r="AC1" s="2" t="s">
        <v>93</v>
      </c>
      <c r="AD1" s="2" t="s">
        <v>95</v>
      </c>
      <c r="AE1" s="2" t="s">
        <v>114</v>
      </c>
      <c r="AF1" s="2" t="s">
        <v>334</v>
      </c>
      <c r="AG1" s="2" t="s">
        <v>85</v>
      </c>
      <c r="AH1" s="2" t="s">
        <v>98</v>
      </c>
      <c r="AI1" s="2" t="s">
        <v>99</v>
      </c>
      <c r="AJ1" s="2" t="s">
        <v>106</v>
      </c>
      <c r="AK1" s="2" t="s">
        <v>111</v>
      </c>
      <c r="AL1" s="2" t="s">
        <v>124</v>
      </c>
      <c r="AM1" s="2" t="s">
        <v>128</v>
      </c>
      <c r="AN1" s="2" t="s">
        <v>335</v>
      </c>
      <c r="AO1" s="2" t="s">
        <v>91</v>
      </c>
      <c r="AP1" s="2" t="s">
        <v>92</v>
      </c>
      <c r="AQ1" s="2" t="s">
        <v>101</v>
      </c>
      <c r="AR1" s="2" t="s">
        <v>109</v>
      </c>
      <c r="AS1" s="2" t="s">
        <v>112</v>
      </c>
      <c r="AT1" s="2" t="s">
        <v>115</v>
      </c>
      <c r="AU1" s="2" t="s">
        <v>116</v>
      </c>
      <c r="AV1" s="2" t="s">
        <v>123</v>
      </c>
      <c r="AW1" s="2" t="s">
        <v>125</v>
      </c>
      <c r="AX1" s="2" t="s">
        <v>132</v>
      </c>
      <c r="AY1" s="2" t="s">
        <v>336</v>
      </c>
      <c r="AZ1" s="2" t="s">
        <v>122</v>
      </c>
      <c r="BA1" s="2" t="s">
        <v>337</v>
      </c>
      <c r="BB1" s="2" t="s">
        <v>94</v>
      </c>
      <c r="BC1" s="2" t="s">
        <v>108</v>
      </c>
      <c r="BD1" s="2" t="s">
        <v>110</v>
      </c>
      <c r="BE1" s="2" t="s">
        <v>129</v>
      </c>
      <c r="BF1" s="2" t="s">
        <v>338</v>
      </c>
      <c r="BG1" t="s">
        <v>88</v>
      </c>
      <c r="BH1" t="s">
        <v>105</v>
      </c>
      <c r="BI1" t="s">
        <v>104</v>
      </c>
      <c r="BJ1" t="s">
        <v>113</v>
      </c>
      <c r="BK1" t="s">
        <v>121</v>
      </c>
      <c r="BL1" t="s">
        <v>120</v>
      </c>
      <c r="BM1" t="s">
        <v>127</v>
      </c>
      <c r="BN1" t="s">
        <v>131</v>
      </c>
      <c r="BO1" t="s">
        <v>339</v>
      </c>
    </row>
    <row r="2" spans="1:67" x14ac:dyDescent="0.2">
      <c r="A2" s="1">
        <v>1980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</row>
    <row r="3" spans="1:67" x14ac:dyDescent="0.2">
      <c r="A3" s="1">
        <v>1981</v>
      </c>
      <c r="B3" s="1">
        <v>1.8212947994470596E-2</v>
      </c>
      <c r="C3" s="1">
        <v>1.6669230535626411E-2</v>
      </c>
      <c r="D3" s="1">
        <v>1.0719875805079937E-2</v>
      </c>
      <c r="E3" s="1">
        <v>3.3604569733142853E-2</v>
      </c>
      <c r="F3" s="1">
        <v>-1.9739639014005661E-2</v>
      </c>
      <c r="G3" s="1">
        <v>2.0800624042749405E-3</v>
      </c>
      <c r="H3" s="1">
        <v>2.8795836493372917E-2</v>
      </c>
      <c r="I3" s="1">
        <v>3.6034706979990005E-2</v>
      </c>
      <c r="J3" s="1">
        <v>4.1977357119321823E-2</v>
      </c>
      <c r="K3" s="1">
        <v>3.4002065658569336E-2</v>
      </c>
      <c r="L3" s="1">
        <v>-7.5865581631660461E-2</v>
      </c>
      <c r="M3" s="1">
        <v>7.519750390201807E-3</v>
      </c>
      <c r="N3" s="1">
        <v>8.265332318842411E-3</v>
      </c>
      <c r="O3" s="1">
        <v>1.9050024449825287E-2</v>
      </c>
      <c r="P3" s="1">
        <v>7.7347487211227417E-2</v>
      </c>
      <c r="Q3" s="1">
        <v>-4.9455568194389343E-2</v>
      </c>
      <c r="R3" s="1">
        <v>-4.6339310705661774E-2</v>
      </c>
      <c r="S3" s="1">
        <v>-3.9733000099658966E-2</v>
      </c>
      <c r="T3" s="1">
        <v>-1.3895753771066666E-2</v>
      </c>
      <c r="U3" s="1">
        <v>4.5438120141625404E-3</v>
      </c>
      <c r="V3" s="1">
        <v>1.2196964584290981E-2</v>
      </c>
      <c r="W3" s="1">
        <v>-2.1411886438727379E-2</v>
      </c>
      <c r="X3" s="1">
        <v>2.0966403186321259E-2</v>
      </c>
      <c r="Y3" s="1">
        <v>3.1993038952350616E-2</v>
      </c>
      <c r="Z3" s="1">
        <v>2.1839512046426535E-3</v>
      </c>
      <c r="AA3" s="1">
        <v>-9.6014335751533508E-2</v>
      </c>
      <c r="AB3" s="1">
        <v>-3.0701916664838791E-2</v>
      </c>
      <c r="AC3" s="1">
        <v>3.2123222947120667E-2</v>
      </c>
      <c r="AD3" s="1">
        <v>1.2026936747133732E-3</v>
      </c>
      <c r="AE3" s="1">
        <v>8.8489115238189697E-2</v>
      </c>
      <c r="AF3" s="1">
        <v>9.3235082924365997E-2</v>
      </c>
      <c r="AG3" s="1">
        <v>2.0981496199965477E-2</v>
      </c>
      <c r="AH3" s="1">
        <v>0.14980064332485199</v>
      </c>
      <c r="AI3" s="1">
        <v>-0.13418838381767273</v>
      </c>
      <c r="AJ3" s="1">
        <v>-0.10066264867782593</v>
      </c>
      <c r="AK3" s="1">
        <v>-0.18535815179347992</v>
      </c>
      <c r="AL3" s="1">
        <v>-1.6907565295696259E-2</v>
      </c>
      <c r="AM3" s="1">
        <v>3.9018504321575165E-2</v>
      </c>
      <c r="AN3" s="1">
        <v>-3.2472770661115646E-2</v>
      </c>
      <c r="AO3" s="1">
        <v>-2.3623967543244362E-2</v>
      </c>
      <c r="AP3" s="1">
        <v>4.0726553648710251E-2</v>
      </c>
      <c r="AQ3" s="1">
        <v>-6.6038124263286591E-2</v>
      </c>
      <c r="AR3" s="1">
        <v>9.1342486441135406E-2</v>
      </c>
      <c r="AS3" s="1">
        <v>4.97094402089715E-3</v>
      </c>
      <c r="AT3" s="1">
        <v>-4.0800362825393677E-2</v>
      </c>
      <c r="AU3" s="1">
        <v>-2.065194770693779E-2</v>
      </c>
      <c r="AV3" s="1">
        <v>-1.095886155962944E-2</v>
      </c>
      <c r="AW3" s="1">
        <v>2.3549323901534081E-2</v>
      </c>
      <c r="AX3" s="1">
        <v>1.310926117002964E-2</v>
      </c>
      <c r="AY3" s="1">
        <v>-2.9071548487991095E-3</v>
      </c>
      <c r="AZ3" s="1">
        <v>2.496938593685627E-2</v>
      </c>
      <c r="BA3" s="1">
        <v>3.5492900758981705E-2</v>
      </c>
      <c r="BB3" s="1">
        <v>-1.8896613270044327E-2</v>
      </c>
      <c r="BC3" s="1">
        <v>5.0348695367574692E-2</v>
      </c>
      <c r="BD3" s="1">
        <v>7.6766639947891235E-2</v>
      </c>
      <c r="BE3" s="1">
        <v>5.9471473097801208E-2</v>
      </c>
      <c r="BF3" s="1">
        <v>7.1878969669342041E-2</v>
      </c>
      <c r="BG3" s="1">
        <v>5.4784614592790604E-2</v>
      </c>
      <c r="BH3" s="1">
        <v>4.8762273043394089E-2</v>
      </c>
      <c r="BI3" s="1">
        <v>3.7273876368999481E-2</v>
      </c>
      <c r="BJ3" s="1">
        <v>7.923097163438797E-2</v>
      </c>
      <c r="BK3" s="1">
        <v>8.8082656264305115E-2</v>
      </c>
      <c r="BL3" s="1">
        <v>1.6938220709562302E-2</v>
      </c>
      <c r="BM3" s="1">
        <v>2.8321599587798119E-2</v>
      </c>
      <c r="BN3" s="1">
        <v>3.5005692392587662E-2</v>
      </c>
      <c r="BO3" s="1">
        <v>3.728034719824791E-2</v>
      </c>
    </row>
    <row r="4" spans="1:67" x14ac:dyDescent="0.2">
      <c r="A4" s="1">
        <v>1982</v>
      </c>
      <c r="B4" s="1">
        <v>1.46866450086236E-2</v>
      </c>
      <c r="C4" s="1">
        <v>4.5928740873932838E-3</v>
      </c>
      <c r="D4" s="1">
        <v>1.2880635447800159E-2</v>
      </c>
      <c r="E4" s="1">
        <v>-1.2329041957855225E-2</v>
      </c>
      <c r="F4" s="1">
        <v>5.6122299283742905E-2</v>
      </c>
      <c r="G4" s="1">
        <v>-5.4032225161790848E-3</v>
      </c>
      <c r="H4" s="1">
        <v>1.4692378230392933E-2</v>
      </c>
      <c r="I4" s="1">
        <v>4.1585329920053482E-2</v>
      </c>
      <c r="J4" s="1">
        <v>4.3037325143814087E-2</v>
      </c>
      <c r="K4" s="1">
        <v>3.1515005975961685E-2</v>
      </c>
      <c r="L4" s="1">
        <v>-8.9916907250881195E-2</v>
      </c>
      <c r="M4" s="1">
        <v>-3.2493922859430313E-2</v>
      </c>
      <c r="N4" s="1">
        <v>-1.0745718143880367E-2</v>
      </c>
      <c r="O4" s="1">
        <v>-3.9130188524723053E-3</v>
      </c>
      <c r="P4" s="1">
        <v>1.3087267987430096E-2</v>
      </c>
      <c r="Q4" s="1">
        <v>-4.1236896067857742E-2</v>
      </c>
      <c r="R4" s="1">
        <v>-2.5058165192604065E-2</v>
      </c>
      <c r="S4" s="1">
        <v>-5.626361072063446E-2</v>
      </c>
      <c r="T4" s="1">
        <v>-3.8684287574142218E-3</v>
      </c>
      <c r="U4" s="1">
        <v>1.6888575628399849E-2</v>
      </c>
      <c r="V4" s="1">
        <v>1.5551813878118992E-2</v>
      </c>
      <c r="W4" s="1">
        <v>-2.8299257159233093E-2</v>
      </c>
      <c r="X4" s="1">
        <v>1.3886323198676109E-2</v>
      </c>
      <c r="Y4" s="1">
        <v>2.2291183471679688E-2</v>
      </c>
      <c r="Z4" s="1">
        <v>3.5457339137792587E-2</v>
      </c>
      <c r="AA4" s="1">
        <v>6.6159449517726898E-2</v>
      </c>
      <c r="AB4" s="1">
        <v>1.2455552816390991E-2</v>
      </c>
      <c r="AC4" s="1">
        <v>-0.15268830955028534</v>
      </c>
      <c r="AD4" s="1">
        <v>2.267039380967617E-2</v>
      </c>
      <c r="AE4" s="1">
        <v>-0.10043273866176605</v>
      </c>
      <c r="AF4" s="1">
        <v>1.2172012589871883E-2</v>
      </c>
      <c r="AG4" s="1">
        <v>-4.1095245629549026E-2</v>
      </c>
      <c r="AH4" s="1">
        <v>0.11530331522226334</v>
      </c>
      <c r="AI4" s="1">
        <v>-1.7683705314993858E-2</v>
      </c>
      <c r="AJ4" s="1">
        <v>0.26245465874671936</v>
      </c>
      <c r="AK4" s="1">
        <v>8.7685137987136841E-2</v>
      </c>
      <c r="AL4" s="1">
        <v>7.1763530373573303E-2</v>
      </c>
      <c r="AM4" s="1">
        <v>4.837891086935997E-2</v>
      </c>
      <c r="AN4" s="1">
        <v>5.5074956268072128E-2</v>
      </c>
      <c r="AO4" s="1">
        <v>0.17770667374134064</v>
      </c>
      <c r="AP4" s="1">
        <v>1.9338535144925117E-2</v>
      </c>
      <c r="AQ4" s="1">
        <v>-4.3921992182731628E-3</v>
      </c>
      <c r="AR4" s="1">
        <v>5.577729269862175E-2</v>
      </c>
      <c r="AS4" s="1">
        <v>-8.3869285881519318E-2</v>
      </c>
      <c r="AT4" s="1">
        <v>9.0590745210647583E-2</v>
      </c>
      <c r="AU4" s="1">
        <v>-5.9987921267747879E-2</v>
      </c>
      <c r="AV4" s="1">
        <v>1.4641563408076763E-2</v>
      </c>
      <c r="AW4" s="1">
        <v>2.2242514416575432E-2</v>
      </c>
      <c r="AX4" s="1">
        <v>-1.9706174731254578E-2</v>
      </c>
      <c r="AY4" s="1">
        <v>1.4673214172944427E-3</v>
      </c>
      <c r="AZ4" s="1">
        <v>8.3845974877476692E-3</v>
      </c>
      <c r="BA4" s="1">
        <v>2.5947771966457367E-2</v>
      </c>
      <c r="BB4" s="1">
        <v>7.224804162979126E-2</v>
      </c>
      <c r="BC4" s="1">
        <v>2.5221178308129311E-2</v>
      </c>
      <c r="BD4" s="1">
        <v>8.369319885969162E-2</v>
      </c>
      <c r="BE4" s="1">
        <v>5.7653389871120453E-2</v>
      </c>
      <c r="BF4" s="1">
        <v>7.1090437471866608E-2</v>
      </c>
      <c r="BG4" s="1">
        <v>5.7515639811754227E-2</v>
      </c>
      <c r="BH4" s="1">
        <v>4.3101400136947632E-2</v>
      </c>
      <c r="BI4" s="1">
        <v>4.2204085737466812E-2</v>
      </c>
      <c r="BJ4" s="1">
        <v>6.6627517342567444E-2</v>
      </c>
      <c r="BK4" s="1">
        <v>6.5282858908176422E-2</v>
      </c>
      <c r="BL4" s="1">
        <v>1.7208999022841454E-2</v>
      </c>
      <c r="BM4" s="1">
        <v>3.1409118324518204E-2</v>
      </c>
      <c r="BN4" s="1">
        <v>8.4956042468547821E-2</v>
      </c>
      <c r="BO4" s="1">
        <v>4.3981961905956268E-2</v>
      </c>
    </row>
    <row r="5" spans="1:67" x14ac:dyDescent="0.2">
      <c r="A5" s="1">
        <v>1983</v>
      </c>
      <c r="B5" s="1">
        <v>1.6220051795244217E-2</v>
      </c>
      <c r="C5" s="1">
        <v>8.1435488536953926E-3</v>
      </c>
      <c r="D5" s="1">
        <v>1.3150773942470551E-2</v>
      </c>
      <c r="E5" s="1">
        <v>-4.2202998884022236E-3</v>
      </c>
      <c r="F5" s="1">
        <v>5.6760866194963455E-2</v>
      </c>
      <c r="G5" s="1">
        <v>-3.3967707306146622E-2</v>
      </c>
      <c r="H5" s="1">
        <v>3.8114290684461594E-2</v>
      </c>
      <c r="I5" s="1">
        <v>3.1667202711105347E-2</v>
      </c>
      <c r="J5" s="1">
        <v>4.1005562990903854E-2</v>
      </c>
      <c r="K5" s="1">
        <v>2.6090383529663086E-2</v>
      </c>
      <c r="L5" s="1">
        <v>5.92513307929039E-2</v>
      </c>
      <c r="M5" s="1">
        <v>-2.5282572954893112E-2</v>
      </c>
      <c r="N5" s="1">
        <v>-7.4180366937071085E-4</v>
      </c>
      <c r="O5" s="1">
        <v>4.7186877578496933E-2</v>
      </c>
      <c r="P5" s="1">
        <v>-3.4373141825199127E-2</v>
      </c>
      <c r="Q5" s="1">
        <v>3.0858670361340046E-3</v>
      </c>
      <c r="R5" s="1">
        <v>-3.435715043451637E-4</v>
      </c>
      <c r="S5" s="1">
        <v>-5.1735248416662216E-2</v>
      </c>
      <c r="T5" s="1">
        <v>-5.0691813230514526E-3</v>
      </c>
      <c r="U5" s="1">
        <v>3.215363621711731E-2</v>
      </c>
      <c r="V5" s="1">
        <v>1.7454851418733597E-2</v>
      </c>
      <c r="W5" s="1">
        <v>-1.6761873848736286E-4</v>
      </c>
      <c r="X5" s="1">
        <v>-3.2831035554409027E-2</v>
      </c>
      <c r="Y5" s="1">
        <v>-1.6936372965574265E-2</v>
      </c>
      <c r="Z5" s="1">
        <v>5.7022215332835913E-4</v>
      </c>
      <c r="AA5" s="1">
        <v>-3.48624587059021E-2</v>
      </c>
      <c r="AB5" s="1">
        <v>4.5230325311422348E-2</v>
      </c>
      <c r="AC5" s="1">
        <v>-0.19698977470397949</v>
      </c>
      <c r="AD5" s="1">
        <v>-4.6917139552533627E-3</v>
      </c>
      <c r="AE5" s="1">
        <v>-2.0810181740671396E-3</v>
      </c>
      <c r="AF5" s="1">
        <v>-2.6273177936673164E-2</v>
      </c>
      <c r="AG5" s="1">
        <v>3.0933314934372902E-2</v>
      </c>
      <c r="AH5" s="1">
        <v>8.837253600358963E-2</v>
      </c>
      <c r="AI5" s="1">
        <v>0.44182056188583374</v>
      </c>
      <c r="AJ5" s="1">
        <v>0.16452851891517639</v>
      </c>
      <c r="AK5" s="1">
        <v>-9.4085328280925751E-2</v>
      </c>
      <c r="AL5" s="1">
        <v>6.5019465982913971E-2</v>
      </c>
      <c r="AM5" s="1">
        <v>3.4052155911922455E-2</v>
      </c>
      <c r="AN5" s="1">
        <v>5.627552792429924E-2</v>
      </c>
      <c r="AO5" s="1">
        <v>-0.15802156925201416</v>
      </c>
      <c r="AP5" s="1">
        <v>8.9789204299449921E-2</v>
      </c>
      <c r="AQ5" s="1">
        <v>4.8709023743867874E-2</v>
      </c>
      <c r="AR5" s="1">
        <v>1.6434354707598686E-2</v>
      </c>
      <c r="AS5" s="1">
        <v>-0.12608590722084045</v>
      </c>
      <c r="AT5" s="1">
        <v>-9.5763117074966431E-2</v>
      </c>
      <c r="AU5" s="1">
        <v>-5.2970003336668015E-2</v>
      </c>
      <c r="AV5" s="1">
        <v>1.7471626400947571E-2</v>
      </c>
      <c r="AW5" s="1">
        <v>-4.7171082347631454E-2</v>
      </c>
      <c r="AX5" s="1">
        <v>-4.6366658061742783E-2</v>
      </c>
      <c r="AY5" s="1">
        <v>-2.8028063476085663E-2</v>
      </c>
      <c r="AZ5" s="1">
        <v>2.7753345668315887E-2</v>
      </c>
      <c r="BA5" s="1">
        <v>5.6824099272489548E-2</v>
      </c>
      <c r="BB5" s="1">
        <v>4.423891007900238E-2</v>
      </c>
      <c r="BC5" s="1">
        <v>1.7779519781470299E-2</v>
      </c>
      <c r="BD5" s="1">
        <v>9.611935168504715E-2</v>
      </c>
      <c r="BE5" s="1">
        <v>7.3413334786891937E-2</v>
      </c>
      <c r="BF5" s="1">
        <v>8.1289529800415039E-2</v>
      </c>
      <c r="BG5" s="1">
        <v>-1.0201525874435902E-2</v>
      </c>
      <c r="BH5" s="1">
        <v>6.7641638219356537E-2</v>
      </c>
      <c r="BI5" s="1">
        <v>1.0354296304285526E-2</v>
      </c>
      <c r="BJ5" s="1">
        <v>2.2727528586983681E-2</v>
      </c>
      <c r="BK5" s="1">
        <v>1.0477239266037941E-2</v>
      </c>
      <c r="BL5" s="1">
        <v>-4.8223435878753662E-2</v>
      </c>
      <c r="BM5" s="1">
        <v>9.1375984251499176E-2</v>
      </c>
      <c r="BN5" s="1">
        <v>6.1104074120521545E-2</v>
      </c>
      <c r="BO5" s="1">
        <v>2.7850005775690079E-2</v>
      </c>
    </row>
    <row r="6" spans="1:67" x14ac:dyDescent="0.2">
      <c r="A6" s="1">
        <v>1984</v>
      </c>
      <c r="B6" s="1">
        <v>1.1880828067660332E-2</v>
      </c>
      <c r="C6" s="1">
        <v>1.7752001062035561E-2</v>
      </c>
      <c r="D6" s="1">
        <v>1.3007826171815395E-2</v>
      </c>
      <c r="E6" s="1">
        <v>-3.0247783288359642E-2</v>
      </c>
      <c r="F6" s="1">
        <v>3.0821651220321655E-2</v>
      </c>
      <c r="G6" s="1">
        <v>7.7785039320588112E-3</v>
      </c>
      <c r="H6" s="1">
        <v>1.6318166628479958E-2</v>
      </c>
      <c r="I6" s="1">
        <v>1.2841858551837504E-4</v>
      </c>
      <c r="J6" s="1">
        <v>4.6794530004262924E-2</v>
      </c>
      <c r="K6" s="1">
        <v>4.5432090759277344E-2</v>
      </c>
      <c r="L6" s="1">
        <v>2.8750838246196508E-3</v>
      </c>
      <c r="M6" s="1">
        <v>-8.5429530590772629E-3</v>
      </c>
      <c r="N6" s="1">
        <v>2.9934730846434832E-3</v>
      </c>
      <c r="O6" s="1">
        <v>6.0391746461391449E-2</v>
      </c>
      <c r="P6" s="1">
        <v>-3.4040484577417374E-2</v>
      </c>
      <c r="Q6" s="1">
        <v>3.5631845239549875E-3</v>
      </c>
      <c r="R6" s="1">
        <v>-9.0569565072655678E-3</v>
      </c>
      <c r="S6" s="1">
        <v>-3.0028561130166054E-2</v>
      </c>
      <c r="T6" s="1">
        <v>1.458907313644886E-2</v>
      </c>
      <c r="U6" s="1">
        <v>7.0866434834897518E-3</v>
      </c>
      <c r="V6" s="1">
        <v>1.3521136716008186E-2</v>
      </c>
      <c r="W6" s="1">
        <v>1.2495554983615875E-2</v>
      </c>
      <c r="X6" s="1">
        <v>5.8133737184107304E-3</v>
      </c>
      <c r="Y6" s="1">
        <v>1.9512912258505821E-2</v>
      </c>
      <c r="Z6" s="1">
        <v>-1.4983131550252438E-2</v>
      </c>
      <c r="AA6" s="1">
        <v>5.1583956927061081E-2</v>
      </c>
      <c r="AB6" s="1">
        <v>-0.12747682631015778</v>
      </c>
      <c r="AC6" s="1">
        <v>-5.0563700497150421E-2</v>
      </c>
      <c r="AD6" s="1">
        <v>8.3666518330574036E-3</v>
      </c>
      <c r="AE6" s="1">
        <v>7.9283855855464935E-2</v>
      </c>
      <c r="AF6" s="1">
        <v>-3.5795964300632477E-2</v>
      </c>
      <c r="AG6" s="1">
        <v>7.2135724127292633E-2</v>
      </c>
      <c r="AH6" s="1">
        <v>0.11304683983325958</v>
      </c>
      <c r="AI6" s="1">
        <v>0.10188134759664536</v>
      </c>
      <c r="AJ6" s="1">
        <v>0.13594768941402435</v>
      </c>
      <c r="AK6" s="1">
        <v>-6.3842199742794037E-2</v>
      </c>
      <c r="AL6" s="1">
        <v>-4.9082762561738491E-3</v>
      </c>
      <c r="AM6" s="1">
        <v>4.2336709797382355E-2</v>
      </c>
      <c r="AN6" s="1">
        <v>2.50961072742939E-2</v>
      </c>
      <c r="AO6" s="1">
        <v>4.973563551902771E-2</v>
      </c>
      <c r="AP6" s="1">
        <v>1.5268456190824509E-2</v>
      </c>
      <c r="AQ6" s="1">
        <v>0.1385471373796463</v>
      </c>
      <c r="AR6" s="1">
        <v>1.018393412232399E-2</v>
      </c>
      <c r="AS6" s="1">
        <v>-1.7472885083407164E-3</v>
      </c>
      <c r="AT6" s="1">
        <v>-0.12583537399768829</v>
      </c>
      <c r="AU6" s="1">
        <v>1.2850809842348099E-2</v>
      </c>
      <c r="AV6" s="1">
        <v>4.199751652777195E-3</v>
      </c>
      <c r="AW6" s="1">
        <v>-4.5117703266441822E-3</v>
      </c>
      <c r="AX6" s="1">
        <v>-2.1025881171226501E-2</v>
      </c>
      <c r="AY6" s="1">
        <v>2.1702572703361511E-2</v>
      </c>
      <c r="AZ6" s="1">
        <v>7.3639573529362679E-3</v>
      </c>
      <c r="BA6" s="1">
        <v>3.2508768141269684E-2</v>
      </c>
      <c r="BB6" s="1">
        <v>-4.5218035578727722E-2</v>
      </c>
      <c r="BC6" s="1">
        <v>6.9033741019666195E-3</v>
      </c>
      <c r="BD6" s="1">
        <v>8.226359635591507E-2</v>
      </c>
      <c r="BE6" s="1">
        <v>3.7094201892614365E-2</v>
      </c>
      <c r="BF6" s="1">
        <v>6.742636114358902E-2</v>
      </c>
      <c r="BG6" s="1">
        <v>9.7443901002407074E-2</v>
      </c>
      <c r="BH6" s="1">
        <v>3.9024583995342255E-2</v>
      </c>
      <c r="BI6" s="1">
        <v>5.8881916105747223E-2</v>
      </c>
      <c r="BJ6" s="1">
        <v>7.4344806373119354E-2</v>
      </c>
      <c r="BK6" s="1">
        <v>4.7359190881252289E-2</v>
      </c>
      <c r="BL6" s="1">
        <v>-4.1989520192146301E-2</v>
      </c>
      <c r="BM6" s="1">
        <v>2.6430636644363403E-2</v>
      </c>
      <c r="BN6" s="1">
        <v>9.2147037386894226E-2</v>
      </c>
      <c r="BO6" s="1">
        <v>5.004476010799408E-2</v>
      </c>
    </row>
    <row r="7" spans="1:67" x14ac:dyDescent="0.2">
      <c r="A7" s="1">
        <v>1985</v>
      </c>
      <c r="B7" s="1">
        <v>1.9977150484919548E-2</v>
      </c>
      <c r="C7" s="1">
        <v>1.3642061501741409E-2</v>
      </c>
      <c r="D7" s="1">
        <v>3.1623870134353638E-2</v>
      </c>
      <c r="E7" s="1">
        <v>6.1864059418439865E-2</v>
      </c>
      <c r="F7" s="1">
        <v>1.8195735290646553E-2</v>
      </c>
      <c r="G7" s="1">
        <v>-1.7660200595855713E-2</v>
      </c>
      <c r="H7" s="1">
        <v>1.8575817346572876E-2</v>
      </c>
      <c r="I7" s="1">
        <v>-2.6524586137384176E-3</v>
      </c>
      <c r="J7" s="1">
        <v>2.3886086419224739E-2</v>
      </c>
      <c r="K7" s="1">
        <v>3.3738989382982254E-2</v>
      </c>
      <c r="L7" s="1">
        <v>9.1747164726257324E-2</v>
      </c>
      <c r="M7" s="1">
        <v>4.1985731571912766E-2</v>
      </c>
      <c r="N7" s="1">
        <v>5.7551241479814053E-4</v>
      </c>
      <c r="O7" s="1">
        <v>3.3506829291582108E-2</v>
      </c>
      <c r="P7" s="1">
        <v>-2.6735108345746994E-2</v>
      </c>
      <c r="Q7" s="1">
        <v>5.5251354351639748E-3</v>
      </c>
      <c r="R7" s="1">
        <v>-1.9002208486199379E-2</v>
      </c>
      <c r="S7" s="1">
        <v>-2.2857338190078735E-2</v>
      </c>
      <c r="T7" s="1">
        <v>1.6882283613085747E-2</v>
      </c>
      <c r="U7" s="1">
        <v>-1.2174883857369423E-2</v>
      </c>
      <c r="V7" s="1">
        <v>3.5883255302906036E-2</v>
      </c>
      <c r="W7" s="1">
        <v>-7.1230493485927582E-3</v>
      </c>
      <c r="X7" s="1">
        <v>2.3808316327631474E-3</v>
      </c>
      <c r="Y7" s="1">
        <v>4.987948015332222E-2</v>
      </c>
      <c r="Z7" s="1">
        <v>2.4948077276349068E-2</v>
      </c>
      <c r="AA7" s="1">
        <v>-8.4649637341499329E-2</v>
      </c>
      <c r="AB7" s="1">
        <v>0.18861916661262512</v>
      </c>
      <c r="AC7" s="1">
        <v>-0.14392739534378052</v>
      </c>
      <c r="AD7" s="1">
        <v>-4.3668124824762344E-2</v>
      </c>
      <c r="AE7" s="1">
        <v>2.4996884167194366E-2</v>
      </c>
      <c r="AF7" s="1">
        <v>4.4462326914072037E-2</v>
      </c>
      <c r="AG7" s="1">
        <v>-4.1633350774645805E-3</v>
      </c>
      <c r="AH7" s="1">
        <v>0.1170026883482933</v>
      </c>
      <c r="AI7" s="1">
        <v>0.11277224123477936</v>
      </c>
      <c r="AJ7" s="1">
        <v>-9.5827840268611908E-3</v>
      </c>
      <c r="AK7" s="1">
        <v>-7.7280916273593903E-2</v>
      </c>
      <c r="AL7" s="1">
        <v>-1.1747367680072784E-2</v>
      </c>
      <c r="AM7" s="1">
        <v>6.692998856306076E-2</v>
      </c>
      <c r="AN7" s="1">
        <v>6.5209069289267063E-3</v>
      </c>
      <c r="AO7" s="1">
        <v>-5.4592818021774292E-2</v>
      </c>
      <c r="AP7" s="1">
        <v>-3.3619187772274017E-2</v>
      </c>
      <c r="AQ7" s="1">
        <v>-0.14210808277130127</v>
      </c>
      <c r="AR7" s="1">
        <v>1.2893658131361008E-2</v>
      </c>
      <c r="AS7" s="1">
        <v>0.11341498792171478</v>
      </c>
      <c r="AT7" s="1">
        <v>-2.7393847703933716E-3</v>
      </c>
      <c r="AU7" s="1">
        <v>1.1582572013139725E-2</v>
      </c>
      <c r="AV7" s="1">
        <v>5.6011948734521866E-2</v>
      </c>
      <c r="AW7" s="1">
        <v>1.8619837239384651E-2</v>
      </c>
      <c r="AX7" s="1">
        <v>-4.7299835830926895E-2</v>
      </c>
      <c r="AY7" s="1">
        <v>-3.6246434319764376E-3</v>
      </c>
      <c r="AZ7" s="1">
        <v>1.5698518604040146E-2</v>
      </c>
      <c r="BA7" s="1">
        <v>2.3800821974873543E-2</v>
      </c>
      <c r="BB7" s="1">
        <v>-5.8992292732000351E-2</v>
      </c>
      <c r="BC7" s="1">
        <v>1.1058478616178036E-2</v>
      </c>
      <c r="BD7" s="1">
        <v>7.4700161814689636E-2</v>
      </c>
      <c r="BE7" s="1">
        <v>9.524158202111721E-3</v>
      </c>
      <c r="BF7" s="1">
        <v>4.9898650497198105E-2</v>
      </c>
      <c r="BG7" s="1">
        <v>3.9437931030988693E-2</v>
      </c>
      <c r="BH7" s="1">
        <v>3.153044730424881E-2</v>
      </c>
      <c r="BI7" s="1">
        <v>1.8287111073732376E-2</v>
      </c>
      <c r="BJ7" s="1">
        <v>2.8660368174314499E-2</v>
      </c>
      <c r="BK7" s="1">
        <v>5.3072430193424225E-2</v>
      </c>
      <c r="BL7" s="1">
        <v>-3.7543810904026031E-2</v>
      </c>
      <c r="BM7" s="1">
        <v>2.4898899719119072E-2</v>
      </c>
      <c r="BN7" s="1">
        <v>4.8981964588165283E-2</v>
      </c>
      <c r="BO7" s="1">
        <v>1.8895817920565605E-2</v>
      </c>
    </row>
    <row r="8" spans="1:67" x14ac:dyDescent="0.2">
      <c r="A8" s="1">
        <v>1986</v>
      </c>
      <c r="B8" s="1">
        <v>3.9975792169570923E-2</v>
      </c>
      <c r="C8" s="1">
        <v>1.8216637894511223E-2</v>
      </c>
      <c r="D8" s="1">
        <v>6.1479248106479645E-2</v>
      </c>
      <c r="E8" s="1">
        <v>3.4061457961797714E-2</v>
      </c>
      <c r="F8" s="1">
        <v>6.8617790937423706E-2</v>
      </c>
      <c r="G8" s="1">
        <v>3.3648763783276081E-3</v>
      </c>
      <c r="H8" s="1">
        <v>3.1327467411756516E-2</v>
      </c>
      <c r="I8" s="1">
        <v>4.7734096646308899E-2</v>
      </c>
      <c r="J8" s="1">
        <v>2.6368888095021248E-2</v>
      </c>
      <c r="K8" s="1">
        <v>8.2787824794650078E-3</v>
      </c>
      <c r="L8" s="1">
        <v>1.9703486934304237E-2</v>
      </c>
      <c r="M8" s="1">
        <v>3.4613914787769318E-2</v>
      </c>
      <c r="N8" s="1">
        <v>1.0377893224358559E-2</v>
      </c>
      <c r="O8" s="1">
        <v>7.281099259853363E-2</v>
      </c>
      <c r="P8" s="1">
        <v>6.1693876050412655E-3</v>
      </c>
      <c r="Q8" s="1">
        <v>1.3405546545982361E-2</v>
      </c>
      <c r="R8" s="1">
        <v>5.4905034601688385E-2</v>
      </c>
      <c r="S8" s="1">
        <v>3.8335898425430059E-3</v>
      </c>
      <c r="T8" s="1">
        <v>8.3713987842202187E-3</v>
      </c>
      <c r="U8" s="1">
        <v>1.6285092569887638E-3</v>
      </c>
      <c r="V8" s="1">
        <v>6.8779751658439636E-2</v>
      </c>
      <c r="W8" s="1">
        <v>-7.5145913287997246E-3</v>
      </c>
      <c r="X8" s="1">
        <v>1.8533281981945038E-2</v>
      </c>
      <c r="Y8" s="1">
        <v>3.9976712316274643E-2</v>
      </c>
      <c r="Z8" s="1">
        <v>6.2941968441009521E-2</v>
      </c>
      <c r="AA8" s="1">
        <v>0.17957982420921326</v>
      </c>
      <c r="AB8" s="1">
        <v>5.7891372591257095E-2</v>
      </c>
      <c r="AC8" s="1">
        <v>2.7687897905707359E-2</v>
      </c>
      <c r="AD8" s="1">
        <v>0.10020221024751663</v>
      </c>
      <c r="AE8" s="1">
        <v>-6.6840201616287231E-2</v>
      </c>
      <c r="AF8" s="1">
        <v>3.9075404405593872E-2</v>
      </c>
      <c r="AG8" s="1">
        <v>-0.11664356291294098</v>
      </c>
      <c r="AH8" s="1">
        <v>6.7083761096000671E-2</v>
      </c>
      <c r="AI8" s="1">
        <v>0.28039640188217163</v>
      </c>
      <c r="AJ8" s="1">
        <v>-0.15394306182861328</v>
      </c>
      <c r="AK8" s="1">
        <v>0.1107482984662056</v>
      </c>
      <c r="AL8" s="1">
        <v>0.15803813934326172</v>
      </c>
      <c r="AM8" s="1">
        <v>8.6086839437484741E-2</v>
      </c>
      <c r="AN8" s="1">
        <v>6.4713530242443085E-2</v>
      </c>
      <c r="AO8" s="1">
        <v>9.1516837477684021E-2</v>
      </c>
      <c r="AP8" s="1">
        <v>0.11081513017416</v>
      </c>
      <c r="AQ8" s="1">
        <v>8.6881518363952637E-2</v>
      </c>
      <c r="AR8" s="1">
        <v>4.564797505736351E-2</v>
      </c>
      <c r="AS8" s="1">
        <v>0.25249984860420227</v>
      </c>
      <c r="AT8" s="1">
        <v>1.2325603514909744E-2</v>
      </c>
      <c r="AU8" s="1">
        <v>-7.6105192303657532E-2</v>
      </c>
      <c r="AV8" s="1">
        <v>3.0513524543493986E-3</v>
      </c>
      <c r="AW8" s="1">
        <v>0.1295015960931778</v>
      </c>
      <c r="AX8" s="1">
        <v>1.0996479541063309E-2</v>
      </c>
      <c r="AY8" s="1">
        <v>-1.7758195463102311E-4</v>
      </c>
      <c r="AZ8" s="1">
        <v>2.776314876973629E-2</v>
      </c>
      <c r="BA8" s="1">
        <v>3.7934929132461548E-2</v>
      </c>
      <c r="BB8" s="1">
        <v>-8.046220988035202E-3</v>
      </c>
      <c r="BC8" s="1">
        <v>6.4814865589141846E-2</v>
      </c>
      <c r="BD8" s="1">
        <v>7.1846261620521545E-2</v>
      </c>
      <c r="BE8" s="1">
        <v>0.1008751317858696</v>
      </c>
      <c r="BF8" s="1">
        <v>7.8980207443237305E-2</v>
      </c>
      <c r="BG8" s="1">
        <v>2.2039029747247696E-2</v>
      </c>
      <c r="BH8" s="1">
        <v>3.3812817186117172E-2</v>
      </c>
      <c r="BI8" s="1">
        <v>4.432445764541626E-2</v>
      </c>
      <c r="BJ8" s="1">
        <v>1.7908095614984632E-3</v>
      </c>
      <c r="BK8" s="1">
        <v>2.3788617923855782E-2</v>
      </c>
      <c r="BL8" s="1">
        <v>-7.667667418718338E-2</v>
      </c>
      <c r="BM8" s="1">
        <v>5.194399505853653E-2</v>
      </c>
      <c r="BN8" s="1">
        <v>3.2940734177827835E-2</v>
      </c>
      <c r="BO8" s="1">
        <v>9.2672398313879967E-3</v>
      </c>
    </row>
    <row r="9" spans="1:67" x14ac:dyDescent="0.2">
      <c r="A9" s="1">
        <v>1987</v>
      </c>
      <c r="B9" s="1">
        <v>3.6378201097249985E-2</v>
      </c>
      <c r="C9" s="1">
        <v>2.3277269676327705E-2</v>
      </c>
      <c r="D9" s="1">
        <v>3.853694349527359E-2</v>
      </c>
      <c r="E9" s="1">
        <v>-3.336818516254425E-2</v>
      </c>
      <c r="F9" s="1">
        <v>1.1590421199798584E-3</v>
      </c>
      <c r="G9" s="1">
        <v>-8.6037488654255867E-3</v>
      </c>
      <c r="H9" s="1">
        <v>1.7899520695209503E-2</v>
      </c>
      <c r="I9" s="1">
        <v>0.10415481775999069</v>
      </c>
      <c r="J9" s="1">
        <v>3.4438043832778931E-2</v>
      </c>
      <c r="K9" s="1">
        <v>3.3323608338832855E-2</v>
      </c>
      <c r="L9" s="1">
        <v>-8.8863752782344818E-2</v>
      </c>
      <c r="M9" s="1">
        <v>0.10448859632015228</v>
      </c>
      <c r="N9" s="1">
        <v>2.6553405448794365E-2</v>
      </c>
      <c r="O9" s="1">
        <v>3.5264946520328522E-2</v>
      </c>
      <c r="P9" s="1">
        <v>-3.5823304206132889E-3</v>
      </c>
      <c r="Q9" s="1">
        <v>2.6678178459405899E-2</v>
      </c>
      <c r="R9" s="1">
        <v>-1.1731752194464207E-2</v>
      </c>
      <c r="S9" s="1">
        <v>3.3932223916053772E-2</v>
      </c>
      <c r="T9" s="1">
        <v>6.8067987449467182E-3</v>
      </c>
      <c r="U9" s="1">
        <v>-4.1204332374036312E-3</v>
      </c>
      <c r="V9" s="1">
        <v>4.3124765157699585E-2</v>
      </c>
      <c r="W9" s="1">
        <v>3.5249226493760943E-4</v>
      </c>
      <c r="X9" s="1">
        <v>-1.5839656116440892E-3</v>
      </c>
      <c r="Y9" s="1">
        <v>4.9849849194288254E-2</v>
      </c>
      <c r="Z9" s="1">
        <v>3.4198690205812454E-2</v>
      </c>
      <c r="AA9" s="1">
        <v>-6.1696842312812805E-3</v>
      </c>
      <c r="AB9" s="1">
        <v>-0.17378297448158264</v>
      </c>
      <c r="AC9" s="1">
        <v>0.15055753290653229</v>
      </c>
      <c r="AD9" s="1">
        <v>6.4471185207366943E-2</v>
      </c>
      <c r="AE9" s="1">
        <v>4.276878759264946E-2</v>
      </c>
      <c r="AF9" s="1">
        <v>2.94658113270998E-2</v>
      </c>
      <c r="AG9" s="1">
        <v>2.4001846089959145E-2</v>
      </c>
      <c r="AH9" s="1">
        <v>4.1894260793924332E-2</v>
      </c>
      <c r="AI9" s="1">
        <v>0.43400925397872925</v>
      </c>
      <c r="AJ9" s="1">
        <v>-2.5207992643117905E-2</v>
      </c>
      <c r="AK9" s="1">
        <v>-0.13363705575466156</v>
      </c>
      <c r="AL9" s="1">
        <v>-3.6607757210731506E-2</v>
      </c>
      <c r="AM9" s="1">
        <v>6.9715589284896851E-2</v>
      </c>
      <c r="AN9" s="1">
        <v>-1.4172432012856007E-2</v>
      </c>
      <c r="AO9" s="1">
        <v>-0.13927872478961945</v>
      </c>
      <c r="AP9" s="1">
        <v>2.3920547682791948E-3</v>
      </c>
      <c r="AQ9" s="1">
        <v>1.8964707851409912E-2</v>
      </c>
      <c r="AR9" s="1">
        <v>1.1076227761805058E-2</v>
      </c>
      <c r="AS9" s="1">
        <v>6.2789678573608398E-2</v>
      </c>
      <c r="AT9" s="1">
        <v>-3.392317146062851E-2</v>
      </c>
      <c r="AU9" s="1">
        <v>-8.0637112259864807E-2</v>
      </c>
      <c r="AV9" s="1">
        <v>-1.0755265830084682E-3</v>
      </c>
      <c r="AW9" s="1">
        <v>0.13333989679813385</v>
      </c>
      <c r="AX9" s="1">
        <v>3.4538865089416504E-2</v>
      </c>
      <c r="AY9" s="1">
        <v>-2.9135629534721375E-2</v>
      </c>
      <c r="AZ9" s="1">
        <v>2.2796480916440487E-3</v>
      </c>
      <c r="BA9" s="1">
        <v>4.7405626624822617E-2</v>
      </c>
      <c r="BB9" s="1">
        <v>-3.8166552782058716E-2</v>
      </c>
      <c r="BC9" s="1">
        <v>0.16189368069171906</v>
      </c>
      <c r="BD9" s="1">
        <v>9.7051620483398438E-2</v>
      </c>
      <c r="BE9" s="1">
        <v>0.14750342071056366</v>
      </c>
      <c r="BF9" s="1">
        <v>0.10670787841081619</v>
      </c>
      <c r="BG9" s="1">
        <v>3.1170880421996117E-2</v>
      </c>
      <c r="BH9" s="1">
        <v>4.9415145069360733E-2</v>
      </c>
      <c r="BI9" s="1">
        <v>-2.480868436396122E-2</v>
      </c>
      <c r="BJ9" s="1">
        <v>3.0792996287345886E-2</v>
      </c>
      <c r="BK9" s="1">
        <v>3.3666305243968964E-2</v>
      </c>
      <c r="BL9" s="1">
        <v>4.9627207219600677E-2</v>
      </c>
      <c r="BM9" s="1">
        <v>9.5006309449672699E-2</v>
      </c>
      <c r="BN9" s="1">
        <v>9.3978708609938622E-3</v>
      </c>
      <c r="BO9" s="1">
        <v>4.9892183393239975E-2</v>
      </c>
    </row>
    <row r="10" spans="1:67" x14ac:dyDescent="0.2">
      <c r="A10" s="1">
        <v>1988</v>
      </c>
      <c r="B10" s="1">
        <v>4.1211139410734177E-2</v>
      </c>
      <c r="C10" s="1">
        <v>2.8292924165725708E-2</v>
      </c>
      <c r="D10" s="1">
        <v>2.8535088524222374E-2</v>
      </c>
      <c r="E10" s="1">
        <v>0.11819257587194443</v>
      </c>
      <c r="F10" s="1">
        <v>2.4468610063195229E-2</v>
      </c>
      <c r="G10" s="1">
        <v>2.8218766674399376E-2</v>
      </c>
      <c r="H10" s="1">
        <v>3.7981662899255753E-2</v>
      </c>
      <c r="I10" s="1">
        <v>6.213795393705368E-2</v>
      </c>
      <c r="J10" s="1">
        <v>6.9748155772686005E-2</v>
      </c>
      <c r="K10" s="1">
        <v>2.5938913226127625E-2</v>
      </c>
      <c r="L10" s="1">
        <v>-1.7180146649479866E-2</v>
      </c>
      <c r="M10" s="1">
        <v>0.12531527876853943</v>
      </c>
      <c r="N10" s="1">
        <v>2.2222073748707771E-2</v>
      </c>
      <c r="O10" s="1">
        <v>7.170569896697998E-2</v>
      </c>
      <c r="P10" s="1">
        <v>-7.8668389469385147E-3</v>
      </c>
      <c r="Q10" s="1">
        <v>4.4527417048811913E-3</v>
      </c>
      <c r="R10" s="1">
        <v>3.3818524330854416E-2</v>
      </c>
      <c r="S10" s="1">
        <v>4.2343840003013611E-2</v>
      </c>
      <c r="T10" s="1">
        <v>2.0821072161197662E-2</v>
      </c>
      <c r="U10" s="1">
        <v>-2.766704373061657E-2</v>
      </c>
      <c r="V10" s="1">
        <v>2.605193667113781E-2</v>
      </c>
      <c r="W10" s="1">
        <v>1.8696444109082222E-2</v>
      </c>
      <c r="X10" s="1">
        <v>7.5125917792320251E-2</v>
      </c>
      <c r="Y10" s="1">
        <v>5.6572038680315018E-2</v>
      </c>
      <c r="Z10" s="1">
        <v>3.8733191788196564E-2</v>
      </c>
      <c r="AA10" s="1">
        <v>0.13021329045295715</v>
      </c>
      <c r="AB10" s="1">
        <v>0.1906578540802002</v>
      </c>
      <c r="AC10" s="1">
        <v>7.5323514640331268E-2</v>
      </c>
      <c r="AD10" s="1">
        <v>3.9306245744228363E-2</v>
      </c>
      <c r="AE10" s="1">
        <v>0.16647084057331085</v>
      </c>
      <c r="AF10" s="1">
        <v>4.3892141431570053E-2</v>
      </c>
      <c r="AG10" s="1">
        <v>-3.5570792853832245E-2</v>
      </c>
      <c r="AH10" s="1">
        <v>2.5661014020442963E-2</v>
      </c>
      <c r="AI10" s="1">
        <v>0.14993745088577271</v>
      </c>
      <c r="AJ10" s="1">
        <v>-4.1199028491973877E-2</v>
      </c>
      <c r="AK10" s="1">
        <v>7.4602164328098297E-2</v>
      </c>
      <c r="AL10" s="1">
        <v>6.3875138759613037E-2</v>
      </c>
      <c r="AM10" s="1">
        <v>5.2329663187265396E-2</v>
      </c>
      <c r="AN10" s="1">
        <v>1.8801931291818619E-2</v>
      </c>
      <c r="AO10" s="1">
        <v>7.6303385198116302E-2</v>
      </c>
      <c r="AP10" s="1">
        <v>0.11637934297323227</v>
      </c>
      <c r="AQ10" s="1">
        <v>-5.3708501160144806E-2</v>
      </c>
      <c r="AR10" s="1">
        <v>4.6804454177618027E-2</v>
      </c>
      <c r="AS10" s="1">
        <v>6.3896991312503815E-2</v>
      </c>
      <c r="AT10" s="1">
        <v>1.3500258326530457E-2</v>
      </c>
      <c r="AU10" s="1">
        <v>0.11680994927883148</v>
      </c>
      <c r="AV10" s="1">
        <v>-2.5920521467924118E-2</v>
      </c>
      <c r="AW10" s="1">
        <v>-0.17216894030570984</v>
      </c>
      <c r="AX10" s="1">
        <v>-2.2632293403148651E-2</v>
      </c>
      <c r="AY10" s="1">
        <v>5.415923148393631E-2</v>
      </c>
      <c r="AZ10" s="1">
        <v>2.5054223835468292E-2</v>
      </c>
      <c r="BA10" s="1">
        <v>6.2026482075452805E-2</v>
      </c>
      <c r="BB10" s="1">
        <v>-6.8235009908676147E-2</v>
      </c>
      <c r="BC10" s="1">
        <v>0.10601025074720383</v>
      </c>
      <c r="BD10" s="1">
        <v>9.2253521084785461E-2</v>
      </c>
      <c r="BE10" s="1">
        <v>7.0859551429748535E-2</v>
      </c>
      <c r="BF10" s="1">
        <v>7.8486911952495575E-2</v>
      </c>
      <c r="BG10" s="1">
        <v>1.7933700233697891E-2</v>
      </c>
      <c r="BH10" s="1">
        <v>8.6456671357154846E-2</v>
      </c>
      <c r="BI10" s="1">
        <v>4.6048983931541443E-2</v>
      </c>
      <c r="BJ10" s="1">
        <v>-4.0916703641414642E-2</v>
      </c>
      <c r="BK10" s="1">
        <v>4.5395024120807648E-2</v>
      </c>
      <c r="BL10" s="1">
        <v>6.0863189399242401E-2</v>
      </c>
      <c r="BM10" s="1">
        <v>0.10092540830373764</v>
      </c>
      <c r="BN10" s="1">
        <v>9.9068254232406616E-2</v>
      </c>
      <c r="BO10" s="1">
        <v>6.3834153115749359E-2</v>
      </c>
    </row>
    <row r="11" spans="1:67" x14ac:dyDescent="0.2">
      <c r="A11" s="1">
        <v>1989</v>
      </c>
      <c r="B11" s="1">
        <v>4.3972611427307129E-2</v>
      </c>
      <c r="C11" s="1">
        <v>4.483325406908989E-2</v>
      </c>
      <c r="D11" s="1">
        <v>3.5095136612653732E-2</v>
      </c>
      <c r="E11" s="1">
        <v>5.1752254366874695E-2</v>
      </c>
      <c r="F11" s="1">
        <v>5.3547319024801254E-2</v>
      </c>
      <c r="G11" s="1">
        <v>6.1979363672435284E-3</v>
      </c>
      <c r="H11" s="1">
        <v>3.426707535982132E-2</v>
      </c>
      <c r="I11" s="1">
        <v>5.4111164063215256E-2</v>
      </c>
      <c r="J11" s="1">
        <v>5.9831816703081131E-2</v>
      </c>
      <c r="K11" s="1">
        <v>4.5337386429309845E-2</v>
      </c>
      <c r="L11" s="1">
        <v>4.6691838651895523E-3</v>
      </c>
      <c r="M11" s="1">
        <v>9.5958150923252106E-2</v>
      </c>
      <c r="N11" s="1">
        <v>4.4441480189561844E-2</v>
      </c>
      <c r="O11" s="1">
        <v>6.7711658775806427E-2</v>
      </c>
      <c r="P11" s="1">
        <v>9.7598090767860413E-2</v>
      </c>
      <c r="Q11" s="1">
        <v>2.3690545931458473E-2</v>
      </c>
      <c r="R11" s="1">
        <v>-4.3118363246321678E-3</v>
      </c>
      <c r="S11" s="1">
        <v>5.7956606149673462E-2</v>
      </c>
      <c r="T11" s="1">
        <v>2.7629416435956955E-2</v>
      </c>
      <c r="U11" s="1">
        <v>-4.5337874442338943E-2</v>
      </c>
      <c r="V11" s="1">
        <v>3.392999991774559E-2</v>
      </c>
      <c r="W11" s="1">
        <v>1.0967590846121311E-2</v>
      </c>
      <c r="X11" s="1">
        <v>7.6226465404033661E-2</v>
      </c>
      <c r="Y11" s="1">
        <v>2.8782159090042114E-2</v>
      </c>
      <c r="Z11" s="1">
        <v>2.6701075956225395E-2</v>
      </c>
      <c r="AA11" s="1">
        <v>-0.18477769196033478</v>
      </c>
      <c r="AB11" s="1">
        <v>0.19326877593994141</v>
      </c>
      <c r="AC11" s="1">
        <v>0.18832853436470032</v>
      </c>
      <c r="AD11" s="1">
        <v>4.9470897763967514E-2</v>
      </c>
      <c r="AE11" s="1">
        <v>8.3899632096290588E-2</v>
      </c>
      <c r="AF11" s="1">
        <v>-3.4454304724931717E-2</v>
      </c>
      <c r="AG11" s="1">
        <v>0.14819283783435822</v>
      </c>
      <c r="AH11" s="1">
        <v>7.7944099903106689E-2</v>
      </c>
      <c r="AI11" s="1">
        <v>5.4360583424568176E-2</v>
      </c>
      <c r="AJ11" s="1">
        <v>9.5063239336013794E-2</v>
      </c>
      <c r="AK11" s="1">
        <v>-6.3393831253051758E-2</v>
      </c>
      <c r="AL11" s="1">
        <v>-3.628268837928772E-3</v>
      </c>
      <c r="AM11" s="1">
        <v>9.7012855112552643E-2</v>
      </c>
      <c r="AN11" s="1">
        <v>4.622475802898407E-2</v>
      </c>
      <c r="AO11" s="1">
        <v>-2.9842492192983627E-2</v>
      </c>
      <c r="AP11" s="1">
        <v>2.2987022530287504E-3</v>
      </c>
      <c r="AQ11" s="1">
        <v>1.4927518554031849E-2</v>
      </c>
      <c r="AR11" s="1">
        <v>3.3372141420841217E-2</v>
      </c>
      <c r="AS11" s="1">
        <v>5.5660713464021683E-2</v>
      </c>
      <c r="AT11" s="1">
        <v>2.5480689480900764E-2</v>
      </c>
      <c r="AU11" s="1">
        <v>-4.7144915908575058E-2</v>
      </c>
      <c r="AV11" s="1">
        <v>9.4390697777271271E-2</v>
      </c>
      <c r="AW11" s="1">
        <v>0.10139083862304688</v>
      </c>
      <c r="AX11" s="1">
        <v>3.8936416967771947E-4</v>
      </c>
      <c r="AY11" s="1">
        <v>8.9773200452327728E-3</v>
      </c>
      <c r="AZ11" s="1">
        <v>1.9466878846287727E-2</v>
      </c>
      <c r="BA11" s="1">
        <v>6.1600089073181152E-2</v>
      </c>
      <c r="BB11" s="1">
        <v>-2.696729451417923E-2</v>
      </c>
      <c r="BC11" s="1">
        <v>7.902904599905014E-2</v>
      </c>
      <c r="BD11" s="1">
        <v>6.2314871698617935E-2</v>
      </c>
      <c r="BE11" s="1">
        <v>7.3970235884189606E-2</v>
      </c>
      <c r="BF11" s="1">
        <v>6.0723822563886642E-2</v>
      </c>
      <c r="BG11" s="1">
        <v>7.1935102343559265E-2</v>
      </c>
      <c r="BH11" s="1">
        <v>5.865657702088356E-2</v>
      </c>
      <c r="BI11" s="1">
        <v>6.0135569423437119E-2</v>
      </c>
      <c r="BJ11" s="1">
        <v>-0.15613433718681335</v>
      </c>
      <c r="BK11" s="1">
        <v>4.1731830686330795E-2</v>
      </c>
      <c r="BL11" s="1">
        <v>7.5564630329608917E-2</v>
      </c>
      <c r="BM11" s="1">
        <v>0.10183370113372803</v>
      </c>
      <c r="BN11" s="1">
        <v>4.1928429156541824E-2</v>
      </c>
      <c r="BO11" s="1">
        <v>6.2115155160427094E-2</v>
      </c>
    </row>
    <row r="12" spans="1:67" x14ac:dyDescent="0.2">
      <c r="A12" s="1">
        <v>1990</v>
      </c>
      <c r="B12" s="1">
        <v>6.2201223336160183E-3</v>
      </c>
      <c r="C12" s="1">
        <v>-4.8907482996582985E-3</v>
      </c>
      <c r="D12" s="1">
        <v>8.0919053289107978E-5</v>
      </c>
      <c r="E12" s="1">
        <v>2.576146274805069E-2</v>
      </c>
      <c r="F12" s="1">
        <v>3.5199828445911407E-2</v>
      </c>
      <c r="G12" s="1">
        <v>-1.2751087779179215E-3</v>
      </c>
      <c r="H12" s="1">
        <v>-2.1101953461766243E-2</v>
      </c>
      <c r="I12" s="1">
        <v>2.1798174828290939E-2</v>
      </c>
      <c r="J12" s="1">
        <v>4.2523093521595001E-2</v>
      </c>
      <c r="K12" s="1">
        <v>-2.6393992826342583E-2</v>
      </c>
      <c r="L12" s="1">
        <v>-1.8481336534023285E-2</v>
      </c>
      <c r="M12" s="1">
        <v>3.586123138666153E-2</v>
      </c>
      <c r="N12" s="1">
        <v>9.3295322731137276E-3</v>
      </c>
      <c r="O12" s="1">
        <v>-3.1386665999889374E-2</v>
      </c>
      <c r="P12" s="1">
        <v>0.10630549490451813</v>
      </c>
      <c r="Q12" s="1">
        <v>1.6014800348784775E-4</v>
      </c>
      <c r="R12" s="1">
        <v>-3.380228579044342E-2</v>
      </c>
      <c r="S12" s="1">
        <v>-3.4814096987247467E-2</v>
      </c>
      <c r="T12" s="1">
        <v>-6.0702823102474213E-3</v>
      </c>
      <c r="U12" s="1">
        <v>-7.6851449906826019E-2</v>
      </c>
      <c r="V12" s="1">
        <v>-2.2519889753311872E-3</v>
      </c>
      <c r="W12" s="1">
        <v>6.1820510774850845E-2</v>
      </c>
      <c r="X12" s="1">
        <v>-1.3710737228393555E-2</v>
      </c>
      <c r="Y12" s="1">
        <v>-2.2197475656867027E-2</v>
      </c>
      <c r="Z12" s="1">
        <v>-1.754574291408062E-2</v>
      </c>
      <c r="AA12" s="1">
        <v>0.29411572217941284</v>
      </c>
      <c r="AB12" s="1">
        <v>-4.5938748866319656E-2</v>
      </c>
      <c r="AC12" s="1">
        <v>9.7177714109420776E-2</v>
      </c>
      <c r="AD12" s="1">
        <v>5.6840613484382629E-2</v>
      </c>
      <c r="AE12" s="1">
        <v>6.9703288376331329E-2</v>
      </c>
      <c r="AF12" s="1">
        <v>1.034910324960947E-2</v>
      </c>
      <c r="AG12" s="1">
        <v>0.12231987714767456</v>
      </c>
      <c r="AH12" s="1">
        <v>4.1836176067590714E-2</v>
      </c>
      <c r="AI12" s="1">
        <v>7.8546248376369476E-2</v>
      </c>
      <c r="AJ12" s="1">
        <v>7.7972076833248138E-2</v>
      </c>
      <c r="AK12" s="1">
        <v>-9.9125131964683533E-3</v>
      </c>
      <c r="AL12" s="1">
        <v>1.7448225989937782E-3</v>
      </c>
      <c r="AM12" s="1">
        <v>0.16381639242172241</v>
      </c>
      <c r="AN12" s="1">
        <v>1.6263535246253014E-2</v>
      </c>
      <c r="AO12" s="1">
        <v>-0.1626308262348175</v>
      </c>
      <c r="AP12" s="1">
        <v>-3.6084730178117752E-2</v>
      </c>
      <c r="AQ12" s="1">
        <v>-2.8138488996773958E-3</v>
      </c>
      <c r="AR12" s="1">
        <v>-7.9110339283943176E-3</v>
      </c>
      <c r="AS12" s="1">
        <v>-0.14202000200748444</v>
      </c>
      <c r="AT12" s="1">
        <v>-3.998718602815643E-5</v>
      </c>
      <c r="AU12" s="1">
        <v>8.6415499448776245E-2</v>
      </c>
      <c r="AV12" s="1">
        <v>-0.12826694548130035</v>
      </c>
      <c r="AW12" s="1">
        <v>6.2786124646663666E-2</v>
      </c>
      <c r="AX12" s="1">
        <v>-1.6693893820047379E-2</v>
      </c>
      <c r="AY12" s="1">
        <v>6.0937954112887383E-3</v>
      </c>
      <c r="AZ12" s="1">
        <v>-8.7941084057092667E-3</v>
      </c>
      <c r="BA12" s="1">
        <v>-4.3561395257711411E-2</v>
      </c>
      <c r="BB12" s="1">
        <v>-4.5392382889986038E-2</v>
      </c>
      <c r="BC12" s="1">
        <v>3.438965231180191E-2</v>
      </c>
      <c r="BD12" s="1">
        <v>8.8590525090694427E-2</v>
      </c>
      <c r="BE12" s="1">
        <v>5.6561470031738281E-2</v>
      </c>
      <c r="BF12" s="1">
        <v>6.7489378154277802E-2</v>
      </c>
      <c r="BG12" s="1">
        <v>4.1395936161279678E-2</v>
      </c>
      <c r="BH12" s="1">
        <v>6.986633688211441E-2</v>
      </c>
      <c r="BI12" s="1">
        <v>3.6289971321821213E-2</v>
      </c>
      <c r="BJ12" s="1">
        <v>-9.4193652272224426E-2</v>
      </c>
      <c r="BK12" s="1">
        <v>3.973948210477829E-2</v>
      </c>
      <c r="BL12" s="1">
        <v>1.3933458365499973E-2</v>
      </c>
      <c r="BM12" s="1">
        <v>-1.6373615711927414E-2</v>
      </c>
      <c r="BN12" s="1">
        <v>-2.2799424827098846E-2</v>
      </c>
      <c r="BO12" s="1">
        <v>1.8042385578155518E-2</v>
      </c>
    </row>
    <row r="13" spans="1:67" x14ac:dyDescent="0.2">
      <c r="A13" s="1">
        <v>1991</v>
      </c>
      <c r="B13" s="1">
        <v>-7.4133616872131824E-3</v>
      </c>
      <c r="C13" s="1">
        <v>-9.8533555865287781E-4</v>
      </c>
      <c r="D13" s="1">
        <v>5.4722856730222702E-3</v>
      </c>
      <c r="E13" s="1">
        <v>4.0234949439764023E-2</v>
      </c>
      <c r="F13" s="1">
        <v>4.7068842686712742E-3</v>
      </c>
      <c r="G13" s="1">
        <v>2.1687338128685951E-2</v>
      </c>
      <c r="H13" s="1">
        <v>-8.8062897324562073E-2</v>
      </c>
      <c r="I13" s="1">
        <v>-3.9222173392772675E-2</v>
      </c>
      <c r="J13" s="1">
        <v>-4.7376691363751888E-3</v>
      </c>
      <c r="K13" s="1">
        <v>2.9873128980398178E-2</v>
      </c>
      <c r="L13" s="1">
        <v>6.2466063536703587E-3</v>
      </c>
      <c r="M13" s="1">
        <v>4.9758844077587128E-2</v>
      </c>
      <c r="N13" s="1">
        <v>-1.3602739199995995E-2</v>
      </c>
      <c r="O13" s="1">
        <v>-4.0221262723207474E-2</v>
      </c>
      <c r="P13" s="1">
        <v>6.6984750330448151E-2</v>
      </c>
      <c r="Q13" s="1">
        <v>-1.2602126225829124E-2</v>
      </c>
      <c r="R13" s="1">
        <v>-2.9480520635843277E-2</v>
      </c>
      <c r="S13" s="1">
        <v>-0.13198700547218323</v>
      </c>
      <c r="T13" s="1">
        <v>-9.9240299314260483E-3</v>
      </c>
      <c r="U13" s="1">
        <v>-8.4428317844867706E-2</v>
      </c>
      <c r="V13" s="1">
        <v>3.2195018138736486E-3</v>
      </c>
      <c r="W13" s="1">
        <v>3.8127519190311432E-2</v>
      </c>
      <c r="X13" s="1">
        <v>8.1233875826001167E-3</v>
      </c>
      <c r="Y13" s="1">
        <v>4.6153329312801361E-3</v>
      </c>
      <c r="Z13" s="1">
        <v>3.8721218705177307E-2</v>
      </c>
      <c r="AA13" s="1">
        <v>0.1407647579908371</v>
      </c>
      <c r="AB13" s="1">
        <v>-2.300587110221386E-2</v>
      </c>
      <c r="AC13" s="1">
        <v>8.5581041872501373E-2</v>
      </c>
      <c r="AD13" s="1">
        <v>4.0796209126710892E-2</v>
      </c>
      <c r="AE13" s="1">
        <v>8.6691580712795258E-2</v>
      </c>
      <c r="AF13" s="1">
        <v>4.1712310165166855E-2</v>
      </c>
      <c r="AG13" s="1">
        <v>3.7642866373062134E-2</v>
      </c>
      <c r="AH13" s="1">
        <v>-4.7249238938093185E-2</v>
      </c>
      <c r="AI13" s="1">
        <v>-0.15469370782375336</v>
      </c>
      <c r="AJ13" s="1">
        <v>0.14904743432998657</v>
      </c>
      <c r="AK13" s="1">
        <v>8.3819674327969551E-3</v>
      </c>
      <c r="AL13" s="1">
        <v>3.817439079284668E-2</v>
      </c>
      <c r="AM13" s="1">
        <v>2.9740752652287483E-2</v>
      </c>
      <c r="AN13" s="1">
        <v>7.0074261166155338E-3</v>
      </c>
      <c r="AO13" s="1">
        <v>0.16624656319618225</v>
      </c>
      <c r="AP13" s="1">
        <v>-3.8826938718557358E-2</v>
      </c>
      <c r="AQ13" s="1">
        <v>3.8783785421401262E-3</v>
      </c>
      <c r="AR13" s="1">
        <v>-2.3804930970072746E-2</v>
      </c>
      <c r="AS13" s="1">
        <v>0.22563278675079346</v>
      </c>
      <c r="AT13" s="1">
        <v>6.2875159084796906E-2</v>
      </c>
      <c r="AU13" s="1">
        <v>1.9712893292307854E-2</v>
      </c>
      <c r="AV13" s="1">
        <v>3.2571800053119659E-2</v>
      </c>
      <c r="AW13" s="1">
        <v>0.10116805881261826</v>
      </c>
      <c r="AX13" s="1">
        <v>-4.1480367071926594E-3</v>
      </c>
      <c r="AY13" s="1">
        <v>3.3690981566905975E-2</v>
      </c>
      <c r="AZ13" s="1">
        <v>-0.10100769996643066</v>
      </c>
      <c r="BA13" s="1">
        <v>-6.2859021127223969E-2</v>
      </c>
      <c r="BB13" s="1">
        <v>-5.5406335741281509E-2</v>
      </c>
      <c r="BC13" s="1">
        <v>-4.8324562609195709E-2</v>
      </c>
      <c r="BD13" s="1">
        <v>6.6527754068374634E-2</v>
      </c>
      <c r="BE13" s="1">
        <v>1.6690753400325775E-3</v>
      </c>
      <c r="BF13" s="1">
        <v>3.6658007651567459E-2</v>
      </c>
      <c r="BG13" s="1">
        <v>-1.2677600607275963E-2</v>
      </c>
      <c r="BH13" s="1">
        <v>-5.6278176605701447E-2</v>
      </c>
      <c r="BI13" s="1">
        <v>4.2635846883058548E-2</v>
      </c>
      <c r="BJ13" s="1">
        <v>-1.8663210794329643E-2</v>
      </c>
      <c r="BK13" s="1">
        <v>-9.6016103634610772E-4</v>
      </c>
      <c r="BL13" s="1">
        <v>-1.2221222743391991E-2</v>
      </c>
      <c r="BM13" s="1">
        <v>6.9525443017482758E-2</v>
      </c>
      <c r="BN13" s="1">
        <v>0.10512108355760574</v>
      </c>
      <c r="BO13" s="1">
        <v>2.6801839470863342E-2</v>
      </c>
    </row>
    <row r="14" spans="1:67" x14ac:dyDescent="0.2">
      <c r="A14" s="1">
        <v>1992</v>
      </c>
      <c r="B14" s="1">
        <v>-7.9265795648097992E-4</v>
      </c>
      <c r="C14" s="1">
        <v>1.0995073243975639E-2</v>
      </c>
      <c r="D14" s="1">
        <v>7.5955907814204693E-3</v>
      </c>
      <c r="E14" s="1">
        <v>5.1639027893543243E-2</v>
      </c>
      <c r="F14" s="1">
        <v>9.4285331666469574E-2</v>
      </c>
      <c r="G14" s="1">
        <v>8.0620702356100082E-3</v>
      </c>
      <c r="H14" s="1">
        <v>-0.15118700265884399</v>
      </c>
      <c r="I14" s="1">
        <v>-4.7452226281166077E-2</v>
      </c>
      <c r="J14" s="1">
        <v>3.1244948506355286E-2</v>
      </c>
      <c r="K14" s="1">
        <v>6.1525888741016388E-2</v>
      </c>
      <c r="L14" s="1">
        <v>3.9007700979709625E-2</v>
      </c>
      <c r="M14" s="1">
        <v>-6.6427372395992279E-2</v>
      </c>
      <c r="N14" s="1">
        <v>-2.3206032812595367E-2</v>
      </c>
      <c r="O14" s="1">
        <v>-1.7790654674172401E-2</v>
      </c>
      <c r="P14" s="1">
        <v>7.3620662093162537E-2</v>
      </c>
      <c r="Q14" s="1">
        <v>4.6097025275230408E-2</v>
      </c>
      <c r="R14" s="1">
        <v>4.886220209300518E-3</v>
      </c>
      <c r="S14" s="1">
        <v>-0.10436312854290009</v>
      </c>
      <c r="T14" s="1">
        <v>2.0307376980781555E-2</v>
      </c>
      <c r="U14" s="1">
        <v>-6.3114337623119354E-2</v>
      </c>
      <c r="V14" s="1">
        <v>4.912311676889658E-3</v>
      </c>
      <c r="W14" s="1">
        <v>4.2036928236484528E-2</v>
      </c>
      <c r="X14" s="1">
        <v>6.0203899629414082E-3</v>
      </c>
      <c r="Y14" s="1">
        <v>8.4436729550361633E-2</v>
      </c>
      <c r="Z14" s="1">
        <v>1.1284841224551201E-2</v>
      </c>
      <c r="AA14" s="1">
        <v>0.18071070313453674</v>
      </c>
      <c r="AB14" s="1">
        <v>-4.8752721399068832E-2</v>
      </c>
      <c r="AC14" s="1">
        <v>0.21905241906642914</v>
      </c>
      <c r="AD14" s="1">
        <v>0.11117592453956604</v>
      </c>
      <c r="AE14" s="1">
        <v>9.2006556689739227E-2</v>
      </c>
      <c r="AF14" s="1">
        <v>6.5830998122692108E-2</v>
      </c>
      <c r="AG14" s="1">
        <v>2.7553258463740349E-2</v>
      </c>
      <c r="AH14" s="1">
        <v>6.3356868922710419E-2</v>
      </c>
      <c r="AI14" s="1">
        <v>0.22365981340408325</v>
      </c>
      <c r="AJ14" s="1">
        <v>8.7117455899715424E-2</v>
      </c>
      <c r="AK14" s="1">
        <v>-2.8630174696445465E-2</v>
      </c>
      <c r="AL14" s="1">
        <v>8.3523981273174286E-2</v>
      </c>
      <c r="AM14" s="1">
        <v>7.6063200831413269E-2</v>
      </c>
      <c r="AN14" s="1">
        <v>9.6870735287666321E-2</v>
      </c>
      <c r="AO14" s="1">
        <v>-1.0918406769633293E-2</v>
      </c>
      <c r="AP14" s="1">
        <v>0.14221985638141632</v>
      </c>
      <c r="AQ14" s="1">
        <v>7.2774581611156464E-2</v>
      </c>
      <c r="AR14" s="1">
        <v>1.1130462400615215E-2</v>
      </c>
      <c r="AS14" s="1">
        <v>-4.2504467070102692E-2</v>
      </c>
      <c r="AT14" s="1">
        <v>-1.8530063331127167E-2</v>
      </c>
      <c r="AU14" s="1">
        <v>2.8610248118638992E-2</v>
      </c>
      <c r="AV14" s="1">
        <v>8.4183089435100555E-2</v>
      </c>
      <c r="AW14" s="1">
        <v>-3.6087341606616974E-2</v>
      </c>
      <c r="AX14" s="1">
        <v>-8.4543898701667786E-3</v>
      </c>
      <c r="AY14" s="1">
        <v>1.5448306687176228E-2</v>
      </c>
      <c r="AZ14" s="1">
        <v>-0.15214142203330994</v>
      </c>
      <c r="BA14" s="1">
        <v>-0.14935302734375</v>
      </c>
      <c r="BB14" s="1">
        <v>5.6127207353711128E-3</v>
      </c>
      <c r="BC14" s="1">
        <v>-7.6608434319496155E-2</v>
      </c>
      <c r="BD14" s="1">
        <v>1.1502369306981564E-2</v>
      </c>
      <c r="BE14" s="1">
        <v>1.0012525133788586E-2</v>
      </c>
      <c r="BF14" s="1">
        <v>1.269293949007988E-2</v>
      </c>
      <c r="BG14" s="1">
        <v>4.5375470072031021E-2</v>
      </c>
      <c r="BH14" s="1">
        <v>-3.3624239265918732E-2</v>
      </c>
      <c r="BI14" s="1">
        <v>4.5222584158182144E-2</v>
      </c>
      <c r="BJ14" s="1">
        <v>0.20462201535701752</v>
      </c>
      <c r="BK14" s="1">
        <v>1.0790483094751835E-2</v>
      </c>
      <c r="BL14" s="1">
        <v>5.88538758456707E-2</v>
      </c>
      <c r="BM14" s="1">
        <v>0.11333301663398743</v>
      </c>
      <c r="BN14" s="1">
        <v>0.17139926552772522</v>
      </c>
      <c r="BO14" s="1">
        <v>8.547886461019516E-2</v>
      </c>
    </row>
    <row r="15" spans="1:67" x14ac:dyDescent="0.2">
      <c r="A15" s="1">
        <v>1993</v>
      </c>
      <c r="B15" s="1">
        <v>-1.9761982839554548E-3</v>
      </c>
      <c r="C15" s="1">
        <v>-1.3479698449373245E-2</v>
      </c>
      <c r="D15" s="1">
        <v>1.31128104403615E-2</v>
      </c>
      <c r="E15" s="1">
        <v>7.5754299759864807E-3</v>
      </c>
      <c r="F15" s="1">
        <v>-1.3803052715957165E-2</v>
      </c>
      <c r="G15" s="1">
        <v>5.1894765347242355E-3</v>
      </c>
      <c r="H15" s="1">
        <v>-8.1042684614658356E-3</v>
      </c>
      <c r="I15" s="1">
        <v>-1.177681889384985E-2</v>
      </c>
      <c r="J15" s="1">
        <v>3.0173242092132568E-2</v>
      </c>
      <c r="K15" s="1">
        <v>-5.9445802122354507E-2</v>
      </c>
      <c r="L15" s="1">
        <v>-1.2694442644715309E-2</v>
      </c>
      <c r="M15" s="1">
        <v>-1.023552380502224E-2</v>
      </c>
      <c r="N15" s="1">
        <v>-2.3591523990035057E-2</v>
      </c>
      <c r="O15" s="1">
        <v>2.4065166711807251E-2</v>
      </c>
      <c r="P15" s="1">
        <v>4.445866122841835E-2</v>
      </c>
      <c r="Q15" s="1">
        <v>9.7596282139420509E-3</v>
      </c>
      <c r="R15" s="1">
        <v>-9.499100036919117E-3</v>
      </c>
      <c r="S15" s="1">
        <v>-1.7133951187133789E-2</v>
      </c>
      <c r="T15" s="1">
        <v>-1.8163278698921204E-2</v>
      </c>
      <c r="U15" s="1">
        <v>-1.401947159320116E-2</v>
      </c>
      <c r="V15" s="1">
        <v>9.6998671069741249E-3</v>
      </c>
      <c r="W15" s="1">
        <v>6.687338650226593E-2</v>
      </c>
      <c r="X15" s="1">
        <v>1.4086547307670116E-2</v>
      </c>
      <c r="Y15" s="1">
        <v>9.0202651917934418E-3</v>
      </c>
      <c r="Z15" s="1">
        <v>3.2745517790317535E-2</v>
      </c>
      <c r="AA15" s="1">
        <v>4.2719903285615146E-4</v>
      </c>
      <c r="AB15" s="1">
        <v>5.7403482496738434E-2</v>
      </c>
      <c r="AC15" s="1">
        <v>8.4483763203024864E-3</v>
      </c>
      <c r="AD15" s="1">
        <v>2.8129838407039642E-2</v>
      </c>
      <c r="AE15" s="1">
        <v>1.7364809289574623E-2</v>
      </c>
      <c r="AF15" s="1">
        <v>-4.1896741837263107E-2</v>
      </c>
      <c r="AG15" s="1">
        <v>-2.4831555783748627E-2</v>
      </c>
      <c r="AH15" s="1">
        <v>-0.11701756715774536</v>
      </c>
      <c r="AI15" s="1">
        <v>0.23451901972293854</v>
      </c>
      <c r="AJ15" s="1">
        <v>-2.0027440041303635E-3</v>
      </c>
      <c r="AK15" s="1">
        <v>-9.5649637281894684E-2</v>
      </c>
      <c r="AL15" s="1">
        <v>-4.6729106456041336E-2</v>
      </c>
      <c r="AM15" s="1">
        <v>5.5721398442983627E-2</v>
      </c>
      <c r="AN15" s="1">
        <v>-2.2552477195858955E-2</v>
      </c>
      <c r="AO15" s="1">
        <v>5.382242426276207E-2</v>
      </c>
      <c r="AP15" s="1">
        <v>-5.9956725686788559E-2</v>
      </c>
      <c r="AQ15" s="1">
        <v>-3.2088659703731537E-2</v>
      </c>
      <c r="AR15" s="1">
        <v>-0.1064390242099762</v>
      </c>
      <c r="AS15" s="1">
        <v>9.0523265302181244E-2</v>
      </c>
      <c r="AT15" s="1">
        <v>3.7706103175878525E-2</v>
      </c>
      <c r="AU15" s="1">
        <v>-1.9906308501958847E-2</v>
      </c>
      <c r="AV15" s="1">
        <v>-8.0852240324020386E-2</v>
      </c>
      <c r="AW15" s="1">
        <v>0.285066157579422</v>
      </c>
      <c r="AX15" s="1">
        <v>6.0492023825645447E-2</v>
      </c>
      <c r="AY15" s="1">
        <v>-1.8879730254411697E-2</v>
      </c>
      <c r="AZ15" s="1">
        <v>-7.6799042522907257E-2</v>
      </c>
      <c r="BA15" s="1">
        <v>0.12743851542472839</v>
      </c>
      <c r="BB15" s="1">
        <v>7.8810267150402069E-2</v>
      </c>
      <c r="BC15" s="1">
        <v>-5.573732778429985E-2</v>
      </c>
      <c r="BD15" s="1">
        <v>5.3772356361150742E-2</v>
      </c>
      <c r="BE15" s="1">
        <v>3.3932071179151535E-2</v>
      </c>
      <c r="BF15" s="1">
        <v>3.7386398762464523E-2</v>
      </c>
      <c r="BG15" s="1">
        <v>2.5613978505134583E-2</v>
      </c>
      <c r="BH15" s="1">
        <v>4.0579929947853088E-2</v>
      </c>
      <c r="BI15" s="1">
        <v>3.7720389664173126E-2</v>
      </c>
      <c r="BJ15" s="1">
        <v>0.13067659735679626</v>
      </c>
      <c r="BK15" s="1">
        <v>-1.7910754308104515E-2</v>
      </c>
      <c r="BL15" s="1">
        <v>-5.0568457692861557E-2</v>
      </c>
      <c r="BM15" s="1">
        <v>3.2477844506502151E-2</v>
      </c>
      <c r="BN15" s="1">
        <v>9.8958835005760193E-2</v>
      </c>
      <c r="BO15" s="1">
        <v>1.6263186931610107E-2</v>
      </c>
    </row>
    <row r="16" spans="1:67" x14ac:dyDescent="0.2">
      <c r="A16" s="1">
        <v>1994</v>
      </c>
      <c r="B16" s="1">
        <v>1.6932172002270818E-3</v>
      </c>
      <c r="C16" s="1">
        <v>-9.3688713386654854E-3</v>
      </c>
      <c r="D16" s="1">
        <v>1.8767764791846275E-2</v>
      </c>
      <c r="E16" s="1">
        <v>6.9264955818653107E-2</v>
      </c>
      <c r="F16" s="1">
        <v>-1.8111024051904678E-2</v>
      </c>
      <c r="G16" s="1">
        <v>-5.0203199498355389E-3</v>
      </c>
      <c r="H16" s="1">
        <v>-0.14133214950561523</v>
      </c>
      <c r="I16" s="1">
        <v>-1.2806999497115612E-2</v>
      </c>
      <c r="J16" s="1">
        <v>5.853932723402977E-2</v>
      </c>
      <c r="K16" s="1">
        <v>-1.8804937601089478E-2</v>
      </c>
      <c r="L16" s="1">
        <v>9.6234353259205818E-3</v>
      </c>
      <c r="M16" s="1">
        <v>7.3760957457125187E-3</v>
      </c>
      <c r="N16" s="1">
        <v>-1.5923347324132919E-2</v>
      </c>
      <c r="O16" s="1">
        <v>4.4223540462553501E-3</v>
      </c>
      <c r="P16" s="1">
        <v>-3.7970934063196182E-2</v>
      </c>
      <c r="Q16" s="1">
        <v>3.5282999277114868E-2</v>
      </c>
      <c r="R16" s="1">
        <v>3.2779417932033539E-2</v>
      </c>
      <c r="S16" s="1">
        <v>-1.2371737509965897E-2</v>
      </c>
      <c r="T16" s="1">
        <v>7.2695580311119556E-3</v>
      </c>
      <c r="U16" s="1">
        <v>-1.6959613421931863E-3</v>
      </c>
      <c r="V16" s="1">
        <v>1.5051098540425301E-2</v>
      </c>
      <c r="W16" s="1">
        <v>5.3452316671609879E-2</v>
      </c>
      <c r="X16" s="1">
        <v>3.1757615506649017E-2</v>
      </c>
      <c r="Y16" s="1">
        <v>7.8131891787052155E-2</v>
      </c>
      <c r="Z16" s="1">
        <v>1.6200907528400421E-2</v>
      </c>
      <c r="AA16" s="1">
        <v>3.2747402787208557E-2</v>
      </c>
      <c r="AB16" s="1">
        <v>0.17606276273727417</v>
      </c>
      <c r="AC16" s="1">
        <v>6.3577108085155487E-2</v>
      </c>
      <c r="AD16" s="1">
        <v>6.7600041627883911E-2</v>
      </c>
      <c r="AE16" s="1">
        <v>1.7907761037349701E-2</v>
      </c>
      <c r="AF16" s="1">
        <v>2.0024888217449188E-2</v>
      </c>
      <c r="AG16" s="1">
        <v>3.2516501843929291E-2</v>
      </c>
      <c r="AH16" s="1">
        <v>-5.0595398992300034E-2</v>
      </c>
      <c r="AI16" s="1">
        <v>0.1281471848487854</v>
      </c>
      <c r="AJ16" s="1">
        <v>-3.6506775766611099E-2</v>
      </c>
      <c r="AK16" s="1">
        <v>6.7614614963531494E-3</v>
      </c>
      <c r="AL16" s="1">
        <v>-4.3915290385484695E-2</v>
      </c>
      <c r="AM16" s="1">
        <v>-6.7515119910240173E-2</v>
      </c>
      <c r="AN16" s="1">
        <v>-1.2026646174490452E-2</v>
      </c>
      <c r="AO16" s="1">
        <v>-0.23760755360126495</v>
      </c>
      <c r="AP16" s="1">
        <v>-9.3652904033660889E-2</v>
      </c>
      <c r="AQ16" s="1">
        <v>-6.2164895236492157E-2</v>
      </c>
      <c r="AR16" s="1">
        <v>7.1114607155323029E-2</v>
      </c>
      <c r="AS16" s="1">
        <v>-5.7389948517084122E-2</v>
      </c>
      <c r="AT16" s="1">
        <v>-8.8888116180896759E-2</v>
      </c>
      <c r="AU16" s="1">
        <v>2.7281530201435089E-2</v>
      </c>
      <c r="AV16" s="1">
        <v>-0.28678366541862488</v>
      </c>
      <c r="AW16" s="1">
        <v>-0.28511717915534973</v>
      </c>
      <c r="AX16" s="1">
        <v>2.8782952576875687E-2</v>
      </c>
      <c r="AY16" s="1">
        <v>-2.0853504538536072E-2</v>
      </c>
      <c r="AZ16" s="1">
        <v>-0.13480384647846222</v>
      </c>
      <c r="BA16" s="1">
        <v>-0.1522524505853653</v>
      </c>
      <c r="BB16" s="1">
        <v>-1.7407974228262901E-2</v>
      </c>
      <c r="BC16" s="1">
        <v>-2.1532792598009109E-2</v>
      </c>
      <c r="BD16" s="1">
        <v>2.2826226428151131E-2</v>
      </c>
      <c r="BE16" s="1">
        <v>4.2769946157932281E-2</v>
      </c>
      <c r="BF16" s="1">
        <v>3.1081851571798325E-2</v>
      </c>
      <c r="BG16" s="1">
        <v>2.4476330727338791E-2</v>
      </c>
      <c r="BH16" s="1">
        <v>5.6811358779668808E-2</v>
      </c>
      <c r="BI16" s="1">
        <v>4.9158841371536255E-2</v>
      </c>
      <c r="BJ16" s="1">
        <v>2.146642655134201E-2</v>
      </c>
      <c r="BK16" s="1">
        <v>8.5326582193374634E-3</v>
      </c>
      <c r="BL16" s="1">
        <v>4.1323430836200714E-2</v>
      </c>
      <c r="BM16" s="1">
        <v>5.7921331375837326E-2</v>
      </c>
      <c r="BN16" s="1">
        <v>0.20115287601947784</v>
      </c>
      <c r="BO16" s="1">
        <v>6.4531229436397552E-2</v>
      </c>
    </row>
    <row r="17" spans="1:67" x14ac:dyDescent="0.2">
      <c r="A17" s="1">
        <v>1995</v>
      </c>
      <c r="B17" s="1">
        <v>1.0812112130224705E-2</v>
      </c>
      <c r="C17" s="1">
        <v>-3.5807877779006958E-2</v>
      </c>
      <c r="D17" s="1">
        <v>4.0612932294607162E-2</v>
      </c>
      <c r="E17" s="1">
        <v>2.4224041029810905E-2</v>
      </c>
      <c r="F17" s="1">
        <v>4.9849729984998703E-2</v>
      </c>
      <c r="G17" s="1">
        <v>2.8350293636322021E-2</v>
      </c>
      <c r="H17" s="1">
        <v>-5.8738145977258682E-2</v>
      </c>
      <c r="I17" s="1">
        <v>2.8945883736014366E-2</v>
      </c>
      <c r="J17" s="1">
        <v>4.1082765907049179E-2</v>
      </c>
      <c r="K17" s="1">
        <v>-4.9344293773174286E-2</v>
      </c>
      <c r="L17" s="1">
        <v>-7.0358976721763611E-2</v>
      </c>
      <c r="M17" s="1">
        <v>6.1914920806884766E-3</v>
      </c>
      <c r="N17" s="1">
        <v>1.8874837551265955E-3</v>
      </c>
      <c r="O17" s="1">
        <v>-0.15157707035541534</v>
      </c>
      <c r="P17" s="1">
        <v>-4.4689897447824478E-2</v>
      </c>
      <c r="Q17" s="1">
        <v>6.9475419819355011E-2</v>
      </c>
      <c r="R17" s="1">
        <v>3.4992963075637817E-2</v>
      </c>
      <c r="S17" s="1">
        <v>-7.1566686034202576E-2</v>
      </c>
      <c r="T17" s="1">
        <v>7.8990701586008072E-3</v>
      </c>
      <c r="U17" s="1">
        <v>3.8946781307458878E-2</v>
      </c>
      <c r="V17" s="1">
        <v>4.4180005788803101E-2</v>
      </c>
      <c r="W17" s="1">
        <v>2.0658770576119423E-2</v>
      </c>
      <c r="X17" s="1">
        <v>8.6888875812292099E-3</v>
      </c>
      <c r="Y17" s="1">
        <v>4.0540754795074463E-2</v>
      </c>
      <c r="Z17" s="1">
        <v>1.0847063735127449E-2</v>
      </c>
      <c r="AA17" s="1">
        <v>-3.5411331802606583E-2</v>
      </c>
      <c r="AB17" s="1">
        <v>6.7387759685516357E-2</v>
      </c>
      <c r="AC17" s="1">
        <v>9.049716591835022E-2</v>
      </c>
      <c r="AD17" s="1">
        <v>3.7818323820829391E-2</v>
      </c>
      <c r="AE17" s="1">
        <v>-5.5636681616306305E-2</v>
      </c>
      <c r="AF17" s="1">
        <v>5.0157271325588226E-2</v>
      </c>
      <c r="AG17" s="1">
        <v>8.870648592710495E-2</v>
      </c>
      <c r="AH17" s="1">
        <v>-2.1990325301885605E-2</v>
      </c>
      <c r="AI17" s="1">
        <v>0.1414610892534256</v>
      </c>
      <c r="AJ17" s="1">
        <v>2.9543591663241386E-2</v>
      </c>
      <c r="AK17" s="1">
        <v>-7.3372840881347656E-2</v>
      </c>
      <c r="AL17" s="1">
        <v>1.9545175135135651E-2</v>
      </c>
      <c r="AM17" s="1">
        <v>8.6675018072128296E-2</v>
      </c>
      <c r="AN17" s="1">
        <v>4.5734439045190811E-2</v>
      </c>
      <c r="AO17" s="1">
        <v>6.1242740601301193E-2</v>
      </c>
      <c r="AP17" s="1">
        <v>0.2062872052192688</v>
      </c>
      <c r="AQ17" s="1">
        <v>6.8036049604415894E-2</v>
      </c>
      <c r="AR17" s="1">
        <v>7.5564704835414886E-2</v>
      </c>
      <c r="AS17" s="1">
        <v>1.3085287995636463E-2</v>
      </c>
      <c r="AT17" s="1">
        <v>4.2746473103761673E-2</v>
      </c>
      <c r="AU17" s="1">
        <v>6.0776915401220322E-2</v>
      </c>
      <c r="AV17" s="1">
        <v>0.15397711098194122</v>
      </c>
      <c r="AW17" s="1">
        <v>-1.2503918260335922E-2</v>
      </c>
      <c r="AX17" s="1">
        <v>-4.2437473312020302E-3</v>
      </c>
      <c r="AY17" s="1">
        <v>4.4241536408662796E-2</v>
      </c>
      <c r="AZ17" s="1">
        <v>-2.9783152043819427E-2</v>
      </c>
      <c r="BA17" s="1">
        <v>-0.11022236943244934</v>
      </c>
      <c r="BB17" s="1">
        <v>4.6843241900205612E-2</v>
      </c>
      <c r="BC17" s="1">
        <v>1.9331809133291245E-2</v>
      </c>
      <c r="BD17" s="1">
        <v>3.2884355634450912E-2</v>
      </c>
      <c r="BE17" s="1">
        <v>3.6559619009494781E-2</v>
      </c>
      <c r="BF17" s="1">
        <v>3.3855956047773361E-2</v>
      </c>
      <c r="BG17" s="1">
        <v>3.9167840033769608E-2</v>
      </c>
      <c r="BH17" s="1">
        <v>4.4000811874866486E-2</v>
      </c>
      <c r="BI17" s="1">
        <v>2.9010504484176636E-2</v>
      </c>
      <c r="BJ17" s="1">
        <v>2.7467869222164154E-2</v>
      </c>
      <c r="BK17" s="1">
        <v>2.2500859573483467E-2</v>
      </c>
      <c r="BL17" s="1">
        <v>4.42194864153862E-2</v>
      </c>
      <c r="BM17" s="1">
        <v>3.0162379145622253E-2</v>
      </c>
      <c r="BN17" s="1">
        <v>0.15479657053947449</v>
      </c>
      <c r="BO17" s="1">
        <v>4.6126879751682281E-2</v>
      </c>
    </row>
    <row r="18" spans="1:67" x14ac:dyDescent="0.2">
      <c r="A18" s="1">
        <v>1996</v>
      </c>
      <c r="B18" s="1">
        <v>1.5251196920871735E-2</v>
      </c>
      <c r="C18" s="1">
        <v>-1.8436308950185776E-2</v>
      </c>
      <c r="D18" s="1">
        <v>6.1477124691009521E-2</v>
      </c>
      <c r="E18" s="1">
        <v>1.2446380220353603E-2</v>
      </c>
      <c r="F18" s="1">
        <v>2.6269091293215752E-2</v>
      </c>
      <c r="G18" s="1">
        <v>1.342405378818512E-2</v>
      </c>
      <c r="H18" s="1">
        <v>-5.1615577191114426E-2</v>
      </c>
      <c r="I18" s="1">
        <v>-5.2023706957697868E-3</v>
      </c>
      <c r="J18" s="1">
        <v>5.7412508875131607E-2</v>
      </c>
      <c r="K18" s="1">
        <v>-0.10265572369098663</v>
      </c>
      <c r="L18" s="1">
        <v>4.6722281724214554E-2</v>
      </c>
      <c r="M18" s="1">
        <v>-7.4046561494469643E-3</v>
      </c>
      <c r="N18" s="1">
        <v>2.9754823073744774E-2</v>
      </c>
      <c r="O18" s="1">
        <v>-2.3736510425806046E-2</v>
      </c>
      <c r="P18" s="1">
        <v>-1.0131463408470154E-2</v>
      </c>
      <c r="Q18" s="1">
        <v>3.6130011081695557E-2</v>
      </c>
      <c r="R18" s="1">
        <v>1.49933947250247E-2</v>
      </c>
      <c r="S18" s="1">
        <v>8.1669837236404419E-3</v>
      </c>
      <c r="T18" s="1">
        <v>2.4561606347560883E-2</v>
      </c>
      <c r="U18" s="1">
        <v>1.1632042936980724E-2</v>
      </c>
      <c r="V18" s="1">
        <v>6.6926784813404083E-2</v>
      </c>
      <c r="W18" s="1">
        <v>4.0876675397157669E-2</v>
      </c>
      <c r="X18" s="1">
        <v>-5.6593788031022996E-5</v>
      </c>
      <c r="Y18" s="1">
        <v>7.0352382957935333E-2</v>
      </c>
      <c r="Z18" s="1">
        <v>3.4525781869888306E-2</v>
      </c>
      <c r="AA18" s="1">
        <v>-6.915021687746048E-3</v>
      </c>
      <c r="AB18" s="1">
        <v>-1.5855170786380768E-2</v>
      </c>
      <c r="AC18" s="1">
        <v>3.3934149891138077E-2</v>
      </c>
      <c r="AD18" s="1">
        <v>-5.0908379256725311E-2</v>
      </c>
      <c r="AE18" s="1">
        <v>9.6238419413566589E-2</v>
      </c>
      <c r="AF18" s="1">
        <v>-4.9467626959085464E-3</v>
      </c>
      <c r="AG18" s="1">
        <v>-4.26857965067029E-3</v>
      </c>
      <c r="AH18" s="1">
        <v>7.7805496752262115E-2</v>
      </c>
      <c r="AI18" s="1">
        <v>9.0858042240142822E-2</v>
      </c>
      <c r="AJ18" s="1">
        <v>4.3241914361715317E-2</v>
      </c>
      <c r="AK18" s="1">
        <v>4.2031813412904739E-2</v>
      </c>
      <c r="AL18" s="1">
        <v>1.6067305579781532E-2</v>
      </c>
      <c r="AM18" s="1">
        <v>4.5085340738296509E-2</v>
      </c>
      <c r="AN18" s="1">
        <v>1.9260479137301445E-2</v>
      </c>
      <c r="AO18" s="1">
        <v>-0.29945677518844604</v>
      </c>
      <c r="AP18" s="1">
        <v>7.1747377514839172E-2</v>
      </c>
      <c r="AQ18" s="1">
        <v>1.6771139577031136E-2</v>
      </c>
      <c r="AR18" s="1">
        <v>7.4146226048469543E-2</v>
      </c>
      <c r="AS18" s="1">
        <v>0.10344661772251129</v>
      </c>
      <c r="AT18" s="1">
        <v>4.188825935125351E-2</v>
      </c>
      <c r="AU18" s="1">
        <v>4.4280793517827988E-3</v>
      </c>
      <c r="AV18" s="1">
        <v>7.2882987558841705E-2</v>
      </c>
      <c r="AW18" s="1">
        <v>0.21413561701774597</v>
      </c>
      <c r="AX18" s="1">
        <v>8.8133441749960184E-4</v>
      </c>
      <c r="AY18" s="1">
        <v>1.9153585657477379E-2</v>
      </c>
      <c r="AZ18" s="1">
        <v>-6.3303694128990173E-2</v>
      </c>
      <c r="BA18" s="1">
        <v>-2.7918089181184769E-2</v>
      </c>
      <c r="BB18" s="1">
        <v>-6.6631319932639599E-3</v>
      </c>
      <c r="BC18" s="1">
        <v>-1.6367262229323387E-2</v>
      </c>
      <c r="BD18" s="1">
        <v>5.6172437965869904E-2</v>
      </c>
      <c r="BE18" s="1">
        <v>4.5349426567554474E-2</v>
      </c>
      <c r="BF18" s="1">
        <v>3.8588955998420715E-2</v>
      </c>
      <c r="BG18" s="1">
        <v>5.0474930554628372E-2</v>
      </c>
      <c r="BH18" s="1">
        <v>5.1085464656352997E-2</v>
      </c>
      <c r="BI18" s="1">
        <v>8.0828994512557983E-2</v>
      </c>
      <c r="BJ18" s="1">
        <v>3.4328155219554901E-2</v>
      </c>
      <c r="BK18" s="1">
        <v>3.1435098499059677E-2</v>
      </c>
      <c r="BL18" s="1">
        <v>3.2445337623357773E-2</v>
      </c>
      <c r="BM18" s="1">
        <v>7.5373642146587372E-2</v>
      </c>
      <c r="BN18" s="1">
        <v>8.2794450223445892E-2</v>
      </c>
      <c r="BO18" s="1">
        <v>5.1204990595579147E-2</v>
      </c>
    </row>
    <row r="19" spans="1:67" x14ac:dyDescent="0.2">
      <c r="A19" s="1">
        <v>1997</v>
      </c>
      <c r="B19" s="1">
        <v>3.7706278264522552E-2</v>
      </c>
      <c r="C19" s="1">
        <v>1.9542599096894264E-2</v>
      </c>
      <c r="D19" s="1">
        <v>8.1340067088603973E-2</v>
      </c>
      <c r="E19" s="1">
        <v>3.8669906556606293E-2</v>
      </c>
      <c r="F19" s="1">
        <v>-4.8410166054964066E-3</v>
      </c>
      <c r="G19" s="1">
        <v>3.6596436053514481E-2</v>
      </c>
      <c r="H19" s="1">
        <v>-6.7180292680859566E-3</v>
      </c>
      <c r="I19" s="1">
        <v>1.1351620778441429E-2</v>
      </c>
      <c r="J19" s="1">
        <v>3.7799816578626633E-2</v>
      </c>
      <c r="K19" s="1">
        <v>1.657303050160408E-2</v>
      </c>
      <c r="L19" s="1">
        <v>6.6096805036067963E-2</v>
      </c>
      <c r="M19" s="1">
        <v>1.6740033403038979E-2</v>
      </c>
      <c r="N19" s="1">
        <v>6.41678087413311E-3</v>
      </c>
      <c r="O19" s="1">
        <v>5.8987703174352646E-2</v>
      </c>
      <c r="P19" s="1">
        <v>3.1416766345500946E-2</v>
      </c>
      <c r="Q19" s="1">
        <v>2.9053641483187675E-2</v>
      </c>
      <c r="R19" s="1">
        <v>6.9976132363080978E-3</v>
      </c>
      <c r="S19" s="1">
        <v>5.7167060673236847E-2</v>
      </c>
      <c r="T19" s="1">
        <v>2.0922316238284111E-2</v>
      </c>
      <c r="U19" s="1">
        <v>-4.6444494277238846E-2</v>
      </c>
      <c r="V19" s="1">
        <v>8.4173798561096191E-2</v>
      </c>
      <c r="W19" s="1">
        <v>5.4025888442993164E-2</v>
      </c>
      <c r="X19" s="1">
        <v>6.5992429852485657E-2</v>
      </c>
      <c r="Y19" s="1">
        <v>8.6126931011676788E-2</v>
      </c>
      <c r="Z19" s="1">
        <v>1.5855893492698669E-2</v>
      </c>
      <c r="AA19" s="1">
        <v>5.7947520166635513E-2</v>
      </c>
      <c r="AB19" s="1">
        <v>6.564444862306118E-3</v>
      </c>
      <c r="AC19" s="1">
        <v>7.2364598512649536E-2</v>
      </c>
      <c r="AD19" s="1">
        <v>3.1415577977895737E-2</v>
      </c>
      <c r="AE19" s="1">
        <v>8.5036478936672211E-2</v>
      </c>
      <c r="AF19" s="1">
        <v>3.08397077023983E-2</v>
      </c>
      <c r="AG19" s="1">
        <v>3.6012329161167145E-2</v>
      </c>
      <c r="AH19" s="1">
        <v>-1.3213478028774261E-2</v>
      </c>
      <c r="AI19" s="1">
        <v>0.10579414665699005</v>
      </c>
      <c r="AJ19" s="1">
        <v>2.5345483794808388E-2</v>
      </c>
      <c r="AK19" s="1">
        <v>-7.6901428401470184E-2</v>
      </c>
      <c r="AL19" s="1">
        <v>-6.1081342399120331E-2</v>
      </c>
      <c r="AM19" s="1">
        <v>6.9347824901342392E-3</v>
      </c>
      <c r="AN19" s="1">
        <v>-9.5902448520064354E-3</v>
      </c>
      <c r="AO19" s="1">
        <v>0.26226860284805298</v>
      </c>
      <c r="AP19" s="1">
        <v>0.1449778825044632</v>
      </c>
      <c r="AQ19" s="1">
        <v>0.18411949276924133</v>
      </c>
      <c r="AR19" s="1">
        <v>5.6131385266780853E-2</v>
      </c>
      <c r="AS19" s="1">
        <v>-6.4836263656616211E-2</v>
      </c>
      <c r="AT19" s="1">
        <v>1.9436284899711609E-2</v>
      </c>
      <c r="AU19" s="1">
        <v>4.0178163908421993E-3</v>
      </c>
      <c r="AV19" s="1">
        <v>0.10610605776309967</v>
      </c>
      <c r="AW19" s="1">
        <v>7.5164444744586945E-2</v>
      </c>
      <c r="AX19" s="1">
        <v>-1.4565552584826946E-2</v>
      </c>
      <c r="AY19" s="1">
        <v>5.9279829263687134E-2</v>
      </c>
      <c r="AZ19" s="1">
        <v>-4.2624282650649548E-3</v>
      </c>
      <c r="BA19" s="1">
        <v>-1.1678389273583889E-2</v>
      </c>
      <c r="BB19" s="1">
        <v>9.2741280794143677E-2</v>
      </c>
      <c r="BC19" s="1">
        <v>-2.7352670207619667E-2</v>
      </c>
      <c r="BD19" s="1">
        <v>-3.5626757889986038E-2</v>
      </c>
      <c r="BE19" s="1">
        <v>2.5745818391442299E-2</v>
      </c>
      <c r="BF19" s="1">
        <v>-4.090714268386364E-3</v>
      </c>
      <c r="BG19" s="1">
        <v>0.10482151806354523</v>
      </c>
      <c r="BH19" s="1">
        <v>4.6414844691753387E-2</v>
      </c>
      <c r="BI19" s="1">
        <v>3.2849274575710297E-2</v>
      </c>
      <c r="BJ19" s="1">
        <v>2.0178679376840591E-2</v>
      </c>
      <c r="BK19" s="1">
        <v>7.2683827020227909E-3</v>
      </c>
      <c r="BL19" s="1">
        <v>1.6335323452949524E-2</v>
      </c>
      <c r="BM19" s="1">
        <v>3.7278123199939728E-2</v>
      </c>
      <c r="BN19" s="1">
        <v>0.14260619878768921</v>
      </c>
      <c r="BO19" s="1">
        <v>3.4110896289348602E-2</v>
      </c>
    </row>
    <row r="20" spans="1:67" x14ac:dyDescent="0.2">
      <c r="A20" s="1">
        <v>1998</v>
      </c>
      <c r="B20" s="1">
        <v>4.1645020246505737E-2</v>
      </c>
      <c r="C20" s="1">
        <v>3.3741176128387451E-2</v>
      </c>
      <c r="D20" s="1">
        <v>9.5574021339416504E-2</v>
      </c>
      <c r="E20" s="1">
        <v>2.4704892188310623E-2</v>
      </c>
      <c r="F20" s="1">
        <v>8.424404077231884E-3</v>
      </c>
      <c r="G20" s="1">
        <v>1.0766367428004742E-2</v>
      </c>
      <c r="H20" s="1">
        <v>-5.9761844575405121E-2</v>
      </c>
      <c r="I20" s="1">
        <v>1.1345267295837402E-2</v>
      </c>
      <c r="J20" s="1">
        <v>-4.1274968534708023E-2</v>
      </c>
      <c r="K20" s="1">
        <v>9.6304817125201225E-3</v>
      </c>
      <c r="L20" s="1">
        <v>7.5058691203594208E-2</v>
      </c>
      <c r="M20" s="1">
        <v>4.489840567111969E-2</v>
      </c>
      <c r="N20" s="1">
        <v>1.0289088822901249E-2</v>
      </c>
      <c r="O20" s="1">
        <v>7.5781159102916718E-2</v>
      </c>
      <c r="P20" s="1">
        <v>3.7073604762554169E-2</v>
      </c>
      <c r="Q20" s="1">
        <v>2.3051686584949493E-2</v>
      </c>
      <c r="R20" s="1">
        <v>4.8235740512609482E-2</v>
      </c>
      <c r="S20" s="1">
        <v>5.3517438471317291E-2</v>
      </c>
      <c r="T20" s="1">
        <v>3.9809335023164749E-2</v>
      </c>
      <c r="U20" s="1">
        <v>2.3149596527218819E-2</v>
      </c>
      <c r="V20" s="1">
        <v>0.10187993198633194</v>
      </c>
      <c r="W20" s="1">
        <v>4.4044334441423416E-2</v>
      </c>
      <c r="X20" s="1">
        <v>5.3602319210767746E-2</v>
      </c>
      <c r="Y20" s="1">
        <v>5.5939514189958572E-2</v>
      </c>
      <c r="Z20" s="1">
        <v>5.5776003748178482E-2</v>
      </c>
      <c r="AA20" s="1">
        <v>4.9277730286121368E-2</v>
      </c>
      <c r="AB20" s="1">
        <v>-9.6643995493650436E-3</v>
      </c>
      <c r="AC20" s="1">
        <v>3.1594976782798767E-2</v>
      </c>
      <c r="AD20" s="1">
        <v>1.0308866389095783E-2</v>
      </c>
      <c r="AE20" s="1">
        <v>6.9505803287029266E-2</v>
      </c>
      <c r="AF20" s="1">
        <v>1.9585106521844864E-2</v>
      </c>
      <c r="AG20" s="1">
        <v>-1.3852282427251339E-3</v>
      </c>
      <c r="AH20" s="1">
        <v>4.6104159206151962E-2</v>
      </c>
      <c r="AI20" s="1">
        <v>4.764808714389801E-2</v>
      </c>
      <c r="AJ20" s="1">
        <v>3.8896452635526657E-2</v>
      </c>
      <c r="AK20" s="1">
        <v>1.5328037552535534E-2</v>
      </c>
      <c r="AL20" s="1">
        <v>-3.8692668080329895E-2</v>
      </c>
      <c r="AM20" s="1">
        <v>6.3372083008289337E-2</v>
      </c>
      <c r="AN20" s="1">
        <v>-2.8747469186782837E-3</v>
      </c>
      <c r="AO20" s="1">
        <v>-0.11196406185626984</v>
      </c>
      <c r="AP20" s="1">
        <v>-5.8178459294140339E-3</v>
      </c>
      <c r="AQ20" s="1">
        <v>-2.526487410068512E-2</v>
      </c>
      <c r="AR20" s="1">
        <v>3.7699133157730103E-2</v>
      </c>
      <c r="AS20" s="1">
        <v>0.12745839357376099</v>
      </c>
      <c r="AT20" s="1">
        <v>0.12371417880058289</v>
      </c>
      <c r="AU20" s="1">
        <v>-5.2222153171896935E-3</v>
      </c>
      <c r="AV20" s="1">
        <v>4.3215956538915634E-2</v>
      </c>
      <c r="AW20" s="1">
        <v>5.6340660899877548E-2</v>
      </c>
      <c r="AX20" s="1">
        <v>-5.3599113598465919E-3</v>
      </c>
      <c r="AY20" s="1">
        <v>1.7311343923211098E-2</v>
      </c>
      <c r="AZ20" s="1">
        <v>-8.7859883904457092E-2</v>
      </c>
      <c r="BA20" s="1">
        <v>-4.2765983380377293E-4</v>
      </c>
      <c r="BB20" s="1">
        <v>5.5171333253383636E-2</v>
      </c>
      <c r="BC20" s="1">
        <v>-1.6370384022593498E-2</v>
      </c>
      <c r="BD20" s="1">
        <v>-1.8041014671325684E-2</v>
      </c>
      <c r="BE20" s="1">
        <v>7.2026170790195465E-2</v>
      </c>
      <c r="BF20" s="1">
        <v>1.3248504139482975E-2</v>
      </c>
      <c r="BG20" s="1">
        <v>8.8957227766513824E-2</v>
      </c>
      <c r="BH20" s="1">
        <v>3.0435441061854362E-2</v>
      </c>
      <c r="BI20" s="1">
        <v>-0.2390734851360321</v>
      </c>
      <c r="BJ20" s="1">
        <v>-8.3336099982261658E-2</v>
      </c>
      <c r="BK20" s="1">
        <v>2.9055910184979439E-2</v>
      </c>
      <c r="BL20" s="1">
        <v>1.8462790176272392E-2</v>
      </c>
      <c r="BM20" s="1">
        <v>-2.1539246663451195E-3</v>
      </c>
      <c r="BN20" s="1">
        <v>5.5760763585567474E-2</v>
      </c>
      <c r="BO20" s="1">
        <v>1.0143968975171447E-3</v>
      </c>
    </row>
    <row r="21" spans="1:67" x14ac:dyDescent="0.2">
      <c r="A21" s="1">
        <v>1999</v>
      </c>
      <c r="B21" s="1">
        <v>5.8818943798542023E-2</v>
      </c>
      <c r="C21" s="1">
        <v>5.8265548199415207E-2</v>
      </c>
      <c r="D21" s="1">
        <v>8.870348334312439E-2</v>
      </c>
      <c r="E21" s="1">
        <v>3.2176394015550613E-2</v>
      </c>
      <c r="F21" s="1">
        <v>2.9998784884810448E-2</v>
      </c>
      <c r="G21" s="1">
        <v>1.0359207168221474E-2</v>
      </c>
      <c r="H21" s="1">
        <v>-6.6049560904502869E-2</v>
      </c>
      <c r="I21" s="1">
        <v>4.6395916491746902E-2</v>
      </c>
      <c r="J21" s="1">
        <v>2.6730965822935104E-2</v>
      </c>
      <c r="K21" s="1">
        <v>3.3501412719488144E-2</v>
      </c>
      <c r="L21" s="1">
        <v>0.107146255671978</v>
      </c>
      <c r="M21" s="1">
        <v>8.3876483142375946E-2</v>
      </c>
      <c r="N21" s="1">
        <v>6.7855201661586761E-2</v>
      </c>
      <c r="O21" s="1">
        <v>8.9031241834163666E-2</v>
      </c>
      <c r="P21" s="1">
        <v>2.9163181781768799E-2</v>
      </c>
      <c r="Q21" s="1">
        <v>5.6739326566457748E-2</v>
      </c>
      <c r="R21" s="1">
        <v>-8.6902901530265808E-3</v>
      </c>
      <c r="S21" s="1">
        <v>9.3957141041755676E-2</v>
      </c>
      <c r="T21" s="1">
        <v>6.8652786314487457E-2</v>
      </c>
      <c r="U21" s="1">
        <v>4.0728136897087097E-2</v>
      </c>
      <c r="V21" s="1">
        <v>9.2649221420288086E-2</v>
      </c>
      <c r="W21" s="1">
        <v>4.2866945266723633E-2</v>
      </c>
      <c r="X21" s="1">
        <v>7.618056982755661E-2</v>
      </c>
      <c r="Y21" s="1">
        <v>4.3407518416643143E-2</v>
      </c>
      <c r="Z21" s="1">
        <v>5.4779276251792908E-2</v>
      </c>
      <c r="AA21" s="1">
        <v>2.0331079140305519E-2</v>
      </c>
      <c r="AB21" s="1">
        <v>4.5171040110290051E-3</v>
      </c>
      <c r="AC21" s="1">
        <v>4.0052570402622223E-2</v>
      </c>
      <c r="AD21" s="1">
        <v>-3.7852555513381958E-2</v>
      </c>
      <c r="AE21" s="1">
        <v>8.8907875120639801E-2</v>
      </c>
      <c r="AF21" s="1">
        <v>2.2048827260732651E-2</v>
      </c>
      <c r="AG21" s="1">
        <v>7.4197717010974884E-2</v>
      </c>
      <c r="AH21" s="1">
        <v>8.6853869259357452E-2</v>
      </c>
      <c r="AI21" s="1">
        <v>4.9555309116840363E-2</v>
      </c>
      <c r="AJ21" s="1">
        <v>7.1459166705608368E-2</v>
      </c>
      <c r="AK21" s="1">
        <v>-2.4852367118000984E-2</v>
      </c>
      <c r="AL21" s="1">
        <v>1.2644699309021235E-3</v>
      </c>
      <c r="AM21" s="1">
        <v>-2.3801164701581001E-2</v>
      </c>
      <c r="AN21" s="1">
        <v>3.4615211188793182E-2</v>
      </c>
      <c r="AO21" s="1">
        <v>-8.4324866533279419E-2</v>
      </c>
      <c r="AP21" s="1">
        <v>0.2782571017742157</v>
      </c>
      <c r="AQ21" s="1">
        <v>9.1687329113483429E-3</v>
      </c>
      <c r="AR21" s="1">
        <v>2.2725049406290054E-2</v>
      </c>
      <c r="AS21" s="1">
        <v>-5.1794495433568954E-2</v>
      </c>
      <c r="AT21" s="1">
        <v>9.1400155797600746E-3</v>
      </c>
      <c r="AU21" s="1">
        <v>-7.5403638184070587E-2</v>
      </c>
      <c r="AV21" s="1">
        <v>2.0052222535014153E-2</v>
      </c>
      <c r="AW21" s="1">
        <v>9.77315753698349E-2</v>
      </c>
      <c r="AX21" s="1">
        <v>5.0502251833677292E-2</v>
      </c>
      <c r="AY21" s="1">
        <v>-5.2566295489668846E-3</v>
      </c>
      <c r="AZ21" s="1">
        <v>-8.5359491407871246E-2</v>
      </c>
      <c r="BA21" s="1">
        <v>-2.7402428910136223E-2</v>
      </c>
      <c r="BB21" s="1">
        <v>0.12005571275949478</v>
      </c>
      <c r="BC21" s="1">
        <v>1.8866661412175745E-4</v>
      </c>
      <c r="BD21" s="1">
        <v>3.2316837459802628E-3</v>
      </c>
      <c r="BE21" s="1">
        <v>7.5735777616500854E-2</v>
      </c>
      <c r="BF21" s="1">
        <v>3.2989904284477234E-2</v>
      </c>
      <c r="BG21" s="1">
        <v>0.14409101009368896</v>
      </c>
      <c r="BH21" s="1">
        <v>4.6576768159866333E-2</v>
      </c>
      <c r="BI21" s="1">
        <v>-1.3921638019382954E-2</v>
      </c>
      <c r="BJ21" s="1">
        <v>0.11774589121341705</v>
      </c>
      <c r="BK21" s="1">
        <v>8.8454065844416618E-3</v>
      </c>
      <c r="BL21" s="1">
        <v>-5.3938280791044235E-2</v>
      </c>
      <c r="BM21" s="1">
        <v>-5.2616340108215809E-3</v>
      </c>
      <c r="BN21" s="1">
        <v>5.1817465573549271E-2</v>
      </c>
      <c r="BO21" s="1">
        <v>2.647908590734005E-2</v>
      </c>
    </row>
    <row r="22" spans="1:67" x14ac:dyDescent="0.2">
      <c r="A22" s="1">
        <v>2000</v>
      </c>
      <c r="B22" s="1">
        <v>3.7728320807218552E-2</v>
      </c>
      <c r="C22" s="1">
        <v>4.6289492398500443E-2</v>
      </c>
      <c r="D22" s="1">
        <v>3.3631369471549988E-2</v>
      </c>
      <c r="E22" s="1">
        <v>3.605884313583374E-2</v>
      </c>
      <c r="F22" s="1">
        <v>3.3886153250932693E-2</v>
      </c>
      <c r="G22" s="1">
        <v>9.1317901387810707E-3</v>
      </c>
      <c r="H22" s="1">
        <v>-1.3769281096756458E-2</v>
      </c>
      <c r="I22" s="1">
        <v>4.2428154498338699E-2</v>
      </c>
      <c r="J22" s="1">
        <v>2.816910482943058E-2</v>
      </c>
      <c r="K22" s="1">
        <v>4.5112073421478271E-2</v>
      </c>
      <c r="L22" s="1">
        <v>6.2099866569042206E-2</v>
      </c>
      <c r="M22" s="1">
        <v>7.1638904511928558E-2</v>
      </c>
      <c r="N22" s="1">
        <v>5.6253440678119659E-2</v>
      </c>
      <c r="O22" s="1">
        <v>6.1444696038961411E-2</v>
      </c>
      <c r="P22" s="1">
        <v>3.150547668337822E-2</v>
      </c>
      <c r="Q22" s="1">
        <v>6.3083469867706299E-2</v>
      </c>
      <c r="R22" s="1">
        <v>-9.2543222010135651E-2</v>
      </c>
      <c r="S22" s="1">
        <v>6.7604169249534607E-2</v>
      </c>
      <c r="T22" s="1">
        <v>3.7005204707384109E-2</v>
      </c>
      <c r="U22" s="1">
        <v>2.9145298525691032E-2</v>
      </c>
      <c r="V22" s="1">
        <v>3.2685425132513046E-2</v>
      </c>
      <c r="W22" s="1">
        <v>1.8715798854827881E-2</v>
      </c>
      <c r="X22" s="1">
        <v>5.875815823674202E-2</v>
      </c>
      <c r="Y22" s="1">
        <v>6.0908690094947815E-2</v>
      </c>
      <c r="Z22" s="1">
        <v>8.2320243120193481E-2</v>
      </c>
      <c r="AA22" s="1">
        <v>1.6388152725994587E-3</v>
      </c>
      <c r="AB22" s="1">
        <v>2.3943820968270302E-2</v>
      </c>
      <c r="AC22" s="1">
        <v>3.6953084170818329E-2</v>
      </c>
      <c r="AD22" s="1">
        <v>4.0555004961788654E-3</v>
      </c>
      <c r="AE22" s="1">
        <v>7.2745755314826965E-2</v>
      </c>
      <c r="AF22" s="1">
        <v>2.7472697198390961E-2</v>
      </c>
      <c r="AG22" s="1">
        <v>6.4459867775440216E-2</v>
      </c>
      <c r="AH22" s="1">
        <v>3.1743530184030533E-2</v>
      </c>
      <c r="AI22" s="1">
        <v>6.5962649881839752E-2</v>
      </c>
      <c r="AJ22" s="1">
        <v>3.2649457454681396E-2</v>
      </c>
      <c r="AK22" s="1">
        <v>-2.9963294044137001E-2</v>
      </c>
      <c r="AL22" s="1">
        <v>1.4200817793607712E-2</v>
      </c>
      <c r="AM22" s="1">
        <v>5.0016678869724274E-2</v>
      </c>
      <c r="AN22" s="1">
        <v>3.0542951077222824E-2</v>
      </c>
      <c r="AO22" s="1">
        <v>-0.20843657851219177</v>
      </c>
      <c r="AP22" s="1">
        <v>6.3061853870749474E-3</v>
      </c>
      <c r="AQ22" s="1">
        <v>1.8064236268401146E-2</v>
      </c>
      <c r="AR22" s="1">
        <v>-2.5648914743214846E-3</v>
      </c>
      <c r="AS22" s="1">
        <v>-4.9215957522392273E-2</v>
      </c>
      <c r="AT22" s="1">
        <v>-8.1431396305561066E-2</v>
      </c>
      <c r="AU22" s="1">
        <v>-1.4432650059461594E-2</v>
      </c>
      <c r="AV22" s="1">
        <v>-6.5878638997673988E-3</v>
      </c>
      <c r="AW22" s="1">
        <v>6.0656797140836716E-2</v>
      </c>
      <c r="AX22" s="1">
        <v>6.4951509237289429E-2</v>
      </c>
      <c r="AY22" s="1">
        <v>-1.3447022996842861E-2</v>
      </c>
      <c r="AZ22" s="1">
        <v>-3.2083850353956223E-2</v>
      </c>
      <c r="BA22" s="1">
        <v>2.2032175213098526E-2</v>
      </c>
      <c r="BB22" s="1">
        <v>0.10338924825191498</v>
      </c>
      <c r="BC22" s="1">
        <v>-3.4219534136354923E-3</v>
      </c>
      <c r="BD22" s="1">
        <v>2.1732594817876816E-2</v>
      </c>
      <c r="BE22" s="1">
        <v>5.3079660981893539E-2</v>
      </c>
      <c r="BF22" s="1">
        <v>3.6182798445224762E-2</v>
      </c>
      <c r="BG22" s="1">
        <v>3.7343654781579971E-2</v>
      </c>
      <c r="BH22" s="1">
        <v>5.32408207654953E-2</v>
      </c>
      <c r="BI22" s="1">
        <v>-1.370256207883358E-2</v>
      </c>
      <c r="BJ22" s="1">
        <v>4.2651928961277008E-2</v>
      </c>
      <c r="BK22" s="1">
        <v>1.831991015933454E-3</v>
      </c>
      <c r="BL22" s="1">
        <v>-1.8921124283224344E-3</v>
      </c>
      <c r="BM22" s="1">
        <v>8.3380658179521561E-3</v>
      </c>
      <c r="BN22" s="1">
        <v>0.14158907532691956</v>
      </c>
      <c r="BO22" s="1">
        <v>2.4289902299642563E-2</v>
      </c>
    </row>
    <row r="23" spans="1:67" x14ac:dyDescent="0.2">
      <c r="A23" s="1">
        <v>2001</v>
      </c>
      <c r="B23" s="1">
        <v>2.7660652995109558E-3</v>
      </c>
      <c r="C23" s="1">
        <v>7.2435000911355019E-3</v>
      </c>
      <c r="D23" s="1">
        <v>-7.7266641892492771E-3</v>
      </c>
      <c r="E23" s="1">
        <v>1.3095608912408352E-2</v>
      </c>
      <c r="F23" s="1">
        <v>-1.0675531812012196E-2</v>
      </c>
      <c r="G23" s="1">
        <v>5.9749267995357513E-2</v>
      </c>
      <c r="H23" s="1">
        <v>0.14112195372581482</v>
      </c>
      <c r="I23" s="1">
        <v>-6.2101851217448711E-3</v>
      </c>
      <c r="J23" s="1">
        <v>2.6005921885371208E-2</v>
      </c>
      <c r="K23" s="1">
        <v>-1.5956174582242966E-2</v>
      </c>
      <c r="L23" s="1">
        <v>1.0571705177426338E-2</v>
      </c>
      <c r="M23" s="1">
        <v>5.4485522210597992E-2</v>
      </c>
      <c r="N23" s="1">
        <v>3.2599305268377066E-3</v>
      </c>
      <c r="O23" s="1">
        <v>1.9853834062814713E-2</v>
      </c>
      <c r="P23" s="1">
        <v>4.4566737487912178E-3</v>
      </c>
      <c r="Q23" s="1">
        <v>3.3263470977544785E-2</v>
      </c>
      <c r="R23" s="1">
        <v>2.0312551409006119E-2</v>
      </c>
      <c r="S23" s="1">
        <v>-1.257630530744791E-2</v>
      </c>
      <c r="T23" s="1">
        <v>1.5935868723317981E-3</v>
      </c>
      <c r="U23" s="1">
        <v>3.0255855992436409E-2</v>
      </c>
      <c r="V23" s="1">
        <v>-1.0680533014237881E-2</v>
      </c>
      <c r="W23" s="1">
        <v>-1.1054734699428082E-2</v>
      </c>
      <c r="X23" s="1">
        <v>4.2621273547410965E-2</v>
      </c>
      <c r="Y23" s="1">
        <v>1.8291611224412918E-2</v>
      </c>
      <c r="Z23" s="1">
        <v>4.9670040607452393E-3</v>
      </c>
      <c r="AA23" s="1">
        <v>-4.9262456595897675E-2</v>
      </c>
      <c r="AB23" s="1">
        <v>6.3871457241475582E-3</v>
      </c>
      <c r="AC23" s="1">
        <v>1.9555849954485893E-2</v>
      </c>
      <c r="AD23" s="1">
        <v>8.0243954434990883E-3</v>
      </c>
      <c r="AE23" s="1">
        <v>1.5823112800717354E-2</v>
      </c>
      <c r="AF23" s="1">
        <v>3.2760363072156906E-2</v>
      </c>
      <c r="AG23" s="1">
        <v>1.8668735399842262E-2</v>
      </c>
      <c r="AH23" s="1">
        <v>4.5044347643852234E-2</v>
      </c>
      <c r="AI23" s="1">
        <v>1.3123437762260437E-2</v>
      </c>
      <c r="AJ23" s="1">
        <v>2.3035943508148193E-2</v>
      </c>
      <c r="AK23" s="1">
        <v>-4.6818158589303493E-3</v>
      </c>
      <c r="AL23" s="1">
        <v>-3.9632644504308701E-2</v>
      </c>
      <c r="AM23" s="1">
        <v>-8.0808989703655243E-2</v>
      </c>
      <c r="AN23" s="1">
        <v>-4.7167683951556683E-3</v>
      </c>
      <c r="AO23" s="1">
        <v>-0.13035832345485687</v>
      </c>
      <c r="AP23" s="1">
        <v>9.6615605056285858E-2</v>
      </c>
      <c r="AQ23" s="1">
        <v>1.9490448758006096E-2</v>
      </c>
      <c r="AR23" s="1">
        <v>6.830742210149765E-2</v>
      </c>
      <c r="AS23" s="1">
        <v>0.21002446115016937</v>
      </c>
      <c r="AT23" s="1">
        <v>9.0773910284042358E-2</v>
      </c>
      <c r="AU23" s="1">
        <v>7.9526789486408234E-2</v>
      </c>
      <c r="AV23" s="1">
        <v>6.0234155505895615E-2</v>
      </c>
      <c r="AW23" s="1">
        <v>7.9242482781410217E-2</v>
      </c>
      <c r="AX23" s="1">
        <v>3.5746198147535324E-2</v>
      </c>
      <c r="AY23" s="1">
        <v>7.0047572255134583E-2</v>
      </c>
      <c r="AZ23" s="1">
        <v>0.15394569933414459</v>
      </c>
      <c r="BA23" s="1">
        <v>0.11651933193206787</v>
      </c>
      <c r="BB23" s="1">
        <v>1.8714340403676033E-2</v>
      </c>
      <c r="BC23" s="1">
        <v>-3.0237078666687012E-2</v>
      </c>
      <c r="BD23" s="1">
        <v>1.0849947109818459E-2</v>
      </c>
      <c r="BE23" s="1">
        <v>-3.9631620049476624E-2</v>
      </c>
      <c r="BF23" s="1">
        <v>-7.7498855534940958E-4</v>
      </c>
      <c r="BG23" s="1">
        <v>8.5296042263507843E-2</v>
      </c>
      <c r="BH23" s="1">
        <v>2.2457750514149666E-2</v>
      </c>
      <c r="BI23" s="1">
        <v>6.4363539218902588E-2</v>
      </c>
      <c r="BJ23" s="1">
        <v>-4.8428606241941452E-2</v>
      </c>
      <c r="BK23" s="1">
        <v>-1.7973437905311584E-2</v>
      </c>
      <c r="BL23" s="1">
        <v>1.7789142206311226E-2</v>
      </c>
      <c r="BM23" s="1">
        <v>1.3989802449941635E-2</v>
      </c>
      <c r="BN23" s="1">
        <v>6.4267024397850037E-2</v>
      </c>
      <c r="BO23" s="1">
        <v>1.5302320942282677E-2</v>
      </c>
    </row>
    <row r="24" spans="1:67" x14ac:dyDescent="0.2">
      <c r="A24" s="1">
        <v>2002</v>
      </c>
      <c r="B24" s="1">
        <v>-3.0312514863908291E-3</v>
      </c>
      <c r="C24" s="1">
        <v>-2.6483132387511432E-4</v>
      </c>
      <c r="D24" s="1">
        <v>-2.1482346579432487E-2</v>
      </c>
      <c r="E24" s="1">
        <v>-5.8646820485591888E-2</v>
      </c>
      <c r="F24" s="1">
        <v>6.3027078285813332E-3</v>
      </c>
      <c r="G24" s="1">
        <v>4.6689189970493317E-2</v>
      </c>
      <c r="H24" s="1">
        <v>0.13838517665863037</v>
      </c>
      <c r="I24" s="1">
        <v>1.6211258247494698E-2</v>
      </c>
      <c r="J24" s="1">
        <v>3.0899655073881149E-2</v>
      </c>
      <c r="K24" s="1">
        <v>-3.448016569018364E-2</v>
      </c>
      <c r="L24" s="1">
        <v>-1.7564509063959122E-2</v>
      </c>
      <c r="M24" s="1">
        <v>5.5319700390100479E-2</v>
      </c>
      <c r="N24" s="1">
        <v>1.7043470870703459E-3</v>
      </c>
      <c r="O24" s="1">
        <v>2.2805843502283096E-2</v>
      </c>
      <c r="P24" s="1">
        <v>5.5992067791521549E-3</v>
      </c>
      <c r="Q24" s="1">
        <v>-4.5283511281013489E-3</v>
      </c>
      <c r="R24" s="1">
        <v>9.7325984388589859E-3</v>
      </c>
      <c r="S24" s="1">
        <v>-2.5311531499028206E-2</v>
      </c>
      <c r="T24" s="1">
        <v>-1.5461793169379234E-2</v>
      </c>
      <c r="U24" s="1">
        <v>2.382134273648262E-2</v>
      </c>
      <c r="V24" s="1">
        <v>-2.6939466595649719E-2</v>
      </c>
      <c r="W24" s="1">
        <v>-1.8877018243074417E-2</v>
      </c>
      <c r="X24" s="1">
        <v>5.8809611946344376E-2</v>
      </c>
      <c r="Y24" s="1">
        <v>4.0433909744024277E-2</v>
      </c>
      <c r="Z24" s="1">
        <v>-3.1996957957744598E-2</v>
      </c>
      <c r="AA24" s="1">
        <v>-0.42653366923332214</v>
      </c>
      <c r="AB24" s="1">
        <v>-3.078562393784523E-2</v>
      </c>
      <c r="AC24" s="1">
        <v>3.3660531044006348E-2</v>
      </c>
      <c r="AD24" s="1">
        <v>3.739512711763382E-2</v>
      </c>
      <c r="AE24" s="1">
        <v>-1.8050333485007286E-2</v>
      </c>
      <c r="AF24" s="1">
        <v>-5.5936012417078018E-2</v>
      </c>
      <c r="AG24" s="1">
        <v>1.0549161379458383E-4</v>
      </c>
      <c r="AH24" s="1">
        <v>3.9002824574708939E-2</v>
      </c>
      <c r="AI24" s="1">
        <v>-3.9117667824029922E-2</v>
      </c>
      <c r="AJ24" s="1">
        <v>8.1857899203896523E-3</v>
      </c>
      <c r="AK24" s="1">
        <v>-3.6097247153520584E-2</v>
      </c>
      <c r="AL24" s="1">
        <v>-2.8846798464655876E-2</v>
      </c>
      <c r="AM24" s="1">
        <v>0.12154748290777206</v>
      </c>
      <c r="AN24" s="1">
        <v>-8.4656625986099243E-3</v>
      </c>
      <c r="AO24" s="1">
        <v>9.2617832124233246E-2</v>
      </c>
      <c r="AP24" s="1">
        <v>1.5941793099045753E-2</v>
      </c>
      <c r="AQ24" s="1">
        <v>-9.9580787122249603E-2</v>
      </c>
      <c r="AR24" s="1">
        <v>-2.0210978109389544E-3</v>
      </c>
      <c r="AS24" s="1">
        <v>0.13181132078170776</v>
      </c>
      <c r="AT24" s="1">
        <v>1.5252902172505856E-2</v>
      </c>
      <c r="AU24" s="1">
        <v>0.11312450468540192</v>
      </c>
      <c r="AV24" s="1">
        <v>5.3018918260931969E-3</v>
      </c>
      <c r="AW24" s="1">
        <v>2.6808992028236389E-2</v>
      </c>
      <c r="AX24" s="1">
        <v>2.127000829204917E-3</v>
      </c>
      <c r="AY24" s="1">
        <v>6.4915567636489868E-2</v>
      </c>
      <c r="AZ24" s="1">
        <v>0.16295972466468811</v>
      </c>
      <c r="BA24" s="1">
        <v>8.863154798746109E-2</v>
      </c>
      <c r="BB24" s="1">
        <v>5.8681737631559372E-2</v>
      </c>
      <c r="BC24" s="1">
        <v>-2.9214164242148399E-2</v>
      </c>
      <c r="BD24" s="1">
        <v>3.9978958666324615E-2</v>
      </c>
      <c r="BE24" s="1">
        <v>2.7158854529261589E-2</v>
      </c>
      <c r="BF24" s="1">
        <v>2.959299273788929E-2</v>
      </c>
      <c r="BG24" s="1">
        <v>4.0215875953435898E-2</v>
      </c>
      <c r="BH24" s="1">
        <v>2.9000319540500641E-2</v>
      </c>
      <c r="BI24" s="1">
        <v>4.7915846109390259E-2</v>
      </c>
      <c r="BJ24" s="1">
        <v>0.17181234061717987</v>
      </c>
      <c r="BK24" s="1">
        <v>6.6469996236264706E-3</v>
      </c>
      <c r="BL24" s="1">
        <v>-3.9235278964042664E-3</v>
      </c>
      <c r="BM24" s="1">
        <v>1.6125757247209549E-2</v>
      </c>
      <c r="BN24" s="1">
        <v>7.8119322657585144E-2</v>
      </c>
      <c r="BO24" s="1">
        <v>2.5672631338238716E-2</v>
      </c>
    </row>
    <row r="25" spans="1:67" x14ac:dyDescent="0.2">
      <c r="A25" s="1">
        <v>2003</v>
      </c>
      <c r="B25" s="1">
        <v>2.7762232348322868E-2</v>
      </c>
      <c r="C25" s="1">
        <v>2.0731354132294655E-2</v>
      </c>
      <c r="D25" s="1">
        <v>2.4131810292601585E-2</v>
      </c>
      <c r="E25" s="1">
        <v>1.5853235498070717E-2</v>
      </c>
      <c r="F25" s="1">
        <v>7.1803249418735504E-2</v>
      </c>
      <c r="G25" s="1">
        <v>4.3435737490653992E-2</v>
      </c>
      <c r="H25" s="1">
        <v>7.358793169260025E-2</v>
      </c>
      <c r="I25" s="1">
        <v>2.744607999920845E-2</v>
      </c>
      <c r="J25" s="1">
        <v>4.8272348940372467E-2</v>
      </c>
      <c r="K25" s="1">
        <v>-3.2097574323415756E-2</v>
      </c>
      <c r="L25" s="1">
        <v>1.5903718769550323E-2</v>
      </c>
      <c r="M25" s="1">
        <v>8.3535909652709961E-2</v>
      </c>
      <c r="N25" s="1">
        <v>5.5387765169143677E-2</v>
      </c>
      <c r="O25" s="1">
        <v>4.2636901140213013E-2</v>
      </c>
      <c r="P25" s="1">
        <v>2.1068660542368889E-2</v>
      </c>
      <c r="Q25" s="1">
        <v>-4.3875332921743393E-3</v>
      </c>
      <c r="R25" s="1">
        <v>-2.4168936535716057E-2</v>
      </c>
      <c r="S25" s="1">
        <v>1.5871411189436913E-2</v>
      </c>
      <c r="T25" s="1">
        <v>1.0228333994746208E-3</v>
      </c>
      <c r="U25" s="1">
        <v>4.0515325963497162E-2</v>
      </c>
      <c r="V25" s="1">
        <v>2.2032376378774643E-2</v>
      </c>
      <c r="W25" s="1">
        <v>5.5770897306501865E-3</v>
      </c>
      <c r="X25" s="1">
        <v>6.2628328800201416E-2</v>
      </c>
      <c r="Y25" s="1">
        <v>8.4655128419399261E-2</v>
      </c>
      <c r="Z25" s="1">
        <v>7.088867574930191E-2</v>
      </c>
      <c r="AA25" s="1">
        <v>0.19707642495632172</v>
      </c>
      <c r="AB25" s="1">
        <v>9.9822264164686203E-3</v>
      </c>
      <c r="AC25" s="1">
        <v>2.3839890956878662E-2</v>
      </c>
      <c r="AD25" s="1">
        <v>4.3771084398031235E-2</v>
      </c>
      <c r="AE25" s="1">
        <v>3.645952045917511E-2</v>
      </c>
      <c r="AF25" s="1">
        <v>-2.5749946013092995E-2</v>
      </c>
      <c r="AG25" s="1">
        <v>5.6023571640253067E-2</v>
      </c>
      <c r="AH25" s="1">
        <v>7.0968441665172577E-2</v>
      </c>
      <c r="AI25" s="1">
        <v>-3.3040391281247139E-3</v>
      </c>
      <c r="AJ25" s="1">
        <v>-7.9339146614074707E-3</v>
      </c>
      <c r="AK25" s="1">
        <v>-3.0637991148978472E-3</v>
      </c>
      <c r="AL25" s="1">
        <v>0.10003434121608734</v>
      </c>
      <c r="AM25" s="1">
        <v>0.1183527410030365</v>
      </c>
      <c r="AN25" s="1">
        <v>6.8106897175312042E-2</v>
      </c>
      <c r="AO25" s="1">
        <v>0.19368559122085571</v>
      </c>
      <c r="AP25" s="1">
        <v>4.5607462525367737E-2</v>
      </c>
      <c r="AQ25" s="1">
        <v>8.4252595901489258E-2</v>
      </c>
      <c r="AR25" s="1">
        <v>5.6552991271018982E-2</v>
      </c>
      <c r="AS25" s="1">
        <v>0.11875149607658386</v>
      </c>
      <c r="AT25" s="1">
        <v>6.5620526671409607E-2</v>
      </c>
      <c r="AU25" s="1">
        <v>1.1953519657254219E-2</v>
      </c>
      <c r="AV25" s="1">
        <v>5.7448089122772217E-2</v>
      </c>
      <c r="AW25" s="1">
        <v>4.766608402132988E-2</v>
      </c>
      <c r="AX25" s="1">
        <v>3.1336866319179535E-2</v>
      </c>
      <c r="AY25" s="1">
        <v>4.802432656288147E-2</v>
      </c>
      <c r="AZ25" s="1">
        <v>7.9765088856220245E-2</v>
      </c>
      <c r="BA25" s="1">
        <v>6.0074809938669205E-2</v>
      </c>
      <c r="BB25" s="1">
        <v>5.4487407207489014E-2</v>
      </c>
      <c r="BC25" s="1">
        <v>-1.3055958785116673E-2</v>
      </c>
      <c r="BD25" s="1">
        <v>7.2105228900909424E-2</v>
      </c>
      <c r="BE25" s="1">
        <v>3.9676863700151443E-2</v>
      </c>
      <c r="BF25" s="1">
        <v>5.680156871676445E-2</v>
      </c>
      <c r="BG25" s="1">
        <v>7.2331912815570831E-2</v>
      </c>
      <c r="BH25" s="1">
        <v>4.498044028878212E-2</v>
      </c>
      <c r="BI25" s="1">
        <v>4.3163079768419266E-2</v>
      </c>
      <c r="BJ25" s="1">
        <v>0.15590387582778931</v>
      </c>
      <c r="BK25" s="1">
        <v>7.1780674159526825E-2</v>
      </c>
      <c r="BL25" s="1">
        <v>-2.0578054711222649E-2</v>
      </c>
      <c r="BM25" s="1">
        <v>4.2045988142490387E-2</v>
      </c>
      <c r="BN25" s="1">
        <v>9.8407067358493805E-2</v>
      </c>
      <c r="BO25" s="1">
        <v>5.3105294704437256E-2</v>
      </c>
    </row>
    <row r="26" spans="1:67" x14ac:dyDescent="0.2">
      <c r="A26" s="1">
        <v>2004</v>
      </c>
      <c r="B26" s="1">
        <v>5.2408833056688309E-2</v>
      </c>
      <c r="C26" s="1">
        <v>4.2178899049758911E-2</v>
      </c>
      <c r="D26" s="1">
        <v>8.6755335330963135E-2</v>
      </c>
      <c r="E26" s="1">
        <v>3.5000089555978775E-2</v>
      </c>
      <c r="F26" s="1">
        <v>5.3984887897968292E-2</v>
      </c>
      <c r="G26" s="1">
        <v>3.6459457129240036E-2</v>
      </c>
      <c r="H26" s="1">
        <v>3.8177270442247391E-2</v>
      </c>
      <c r="I26" s="1">
        <v>2.6994677260518074E-2</v>
      </c>
      <c r="J26" s="1">
        <v>1.8437458202242851E-2</v>
      </c>
      <c r="K26" s="1">
        <v>-1.3363552279770374E-2</v>
      </c>
      <c r="L26" s="1">
        <v>7.7291205525398254E-2</v>
      </c>
      <c r="M26" s="1">
        <v>0.10691574215888977</v>
      </c>
      <c r="N26" s="1">
        <v>9.6940562129020691E-2</v>
      </c>
      <c r="O26" s="1">
        <v>5.9068337082862854E-2</v>
      </c>
      <c r="P26" s="1">
        <v>3.2587938010692596E-2</v>
      </c>
      <c r="Q26" s="1">
        <v>2.1661096252501011E-3</v>
      </c>
      <c r="R26" s="1">
        <v>3.8204384036362171E-3</v>
      </c>
      <c r="S26" s="1">
        <v>6.9355607032775879E-2</v>
      </c>
      <c r="T26" s="1">
        <v>3.0297758057713509E-2</v>
      </c>
      <c r="U26" s="1">
        <v>6.3718324527144432E-3</v>
      </c>
      <c r="V26" s="1">
        <v>9.132656455039978E-2</v>
      </c>
      <c r="W26" s="1">
        <v>1.7678247764706612E-2</v>
      </c>
      <c r="X26" s="1">
        <v>8.4338679909706116E-2</v>
      </c>
      <c r="Y26" s="1">
        <v>6.5240882337093353E-2</v>
      </c>
      <c r="Z26" s="1">
        <v>4.1328366845846176E-2</v>
      </c>
      <c r="AA26" s="1">
        <v>0.11719004809856415</v>
      </c>
      <c r="AB26" s="1">
        <v>2.6370057836174965E-2</v>
      </c>
      <c r="AC26" s="1">
        <v>-3.0979104340076447E-3</v>
      </c>
      <c r="AD26" s="1">
        <v>4.8719689249992371E-2</v>
      </c>
      <c r="AE26" s="1">
        <v>1.8957598134875298E-2</v>
      </c>
      <c r="AF26" s="1">
        <v>5.0151076167821884E-2</v>
      </c>
      <c r="AG26" s="1">
        <v>-5.4694481194019318E-2</v>
      </c>
      <c r="AH26" s="1">
        <v>5.6502301245927811E-2</v>
      </c>
      <c r="AI26" s="1">
        <v>3.3393643796443939E-2</v>
      </c>
      <c r="AJ26" s="1">
        <v>6.3883043825626373E-2</v>
      </c>
      <c r="AK26" s="1">
        <v>-3.1328406184911728E-2</v>
      </c>
      <c r="AL26" s="1">
        <v>8.9835599064826965E-2</v>
      </c>
      <c r="AM26" s="1">
        <v>0.1223166361451149</v>
      </c>
      <c r="AN26" s="1">
        <v>4.4810432940721512E-2</v>
      </c>
      <c r="AO26" s="1">
        <v>-0.11801593005657196</v>
      </c>
      <c r="AP26" s="1">
        <v>6.4138402231037617E-3</v>
      </c>
      <c r="AQ26" s="1">
        <v>9.098951518535614E-2</v>
      </c>
      <c r="AR26" s="1">
        <v>5.533536896109581E-2</v>
      </c>
      <c r="AS26" s="1">
        <v>2.2602571174502373E-2</v>
      </c>
      <c r="AT26" s="1">
        <v>6.5133427269756794E-3</v>
      </c>
      <c r="AU26" s="1">
        <v>1.4113078825175762E-2</v>
      </c>
      <c r="AV26" s="1">
        <v>1.3837764039635658E-2</v>
      </c>
      <c r="AW26" s="1">
        <v>4.6274140477180481E-2</v>
      </c>
      <c r="AX26" s="1">
        <v>5.6746017187833786E-2</v>
      </c>
      <c r="AY26" s="1">
        <v>2.9023107141256332E-2</v>
      </c>
      <c r="AZ26" s="1">
        <v>2.7853848412632942E-2</v>
      </c>
      <c r="BA26" s="1">
        <v>6.1347350478172302E-2</v>
      </c>
      <c r="BB26" s="1">
        <v>5.7225033640861511E-2</v>
      </c>
      <c r="BC26" s="1">
        <v>-1.634933240711689E-2</v>
      </c>
      <c r="BD26" s="1">
        <v>5.6748252362012863E-2</v>
      </c>
      <c r="BE26" s="1">
        <v>2.3568281903862953E-2</v>
      </c>
      <c r="BF26" s="1">
        <v>4.4337298721075058E-2</v>
      </c>
      <c r="BG26" s="1">
        <v>4.4988114386796951E-2</v>
      </c>
      <c r="BH26" s="1">
        <v>5.0387144088745117E-2</v>
      </c>
      <c r="BI26" s="1">
        <v>-4.4970374554395676E-2</v>
      </c>
      <c r="BJ26" s="1">
        <v>0.12297224998474121</v>
      </c>
      <c r="BK26" s="1">
        <v>6.0785908252000809E-2</v>
      </c>
      <c r="BL26" s="1">
        <v>3.4511967096477747E-3</v>
      </c>
      <c r="BM26" s="1">
        <v>-1.2682234868407249E-2</v>
      </c>
      <c r="BN26" s="1">
        <v>7.0602633059024811E-2</v>
      </c>
      <c r="BO26" s="1">
        <v>1.9036106765270233E-2</v>
      </c>
    </row>
    <row r="27" spans="1:67" x14ac:dyDescent="0.2">
      <c r="A27" s="1">
        <v>2005</v>
      </c>
      <c r="B27" s="1">
        <v>5.6975070387125015E-2</v>
      </c>
      <c r="C27" s="1">
        <v>5.4878465831279755E-2</v>
      </c>
      <c r="D27" s="1">
        <v>7.513909786939621E-2</v>
      </c>
      <c r="E27" s="1">
        <v>4.7468338161706924E-2</v>
      </c>
      <c r="F27" s="1">
        <v>5.8899436146020889E-2</v>
      </c>
      <c r="G27" s="1">
        <v>6.8992629647254944E-2</v>
      </c>
      <c r="H27" s="1">
        <v>4.3126482516527176E-2</v>
      </c>
      <c r="I27" s="1">
        <v>3.2790262252092361E-2</v>
      </c>
      <c r="J27" s="1">
        <v>6.1530560255050659E-2</v>
      </c>
      <c r="K27" s="1">
        <v>2.2566488478332758E-3</v>
      </c>
      <c r="L27" s="1">
        <v>0.12421782314777374</v>
      </c>
      <c r="M27" s="1">
        <v>0.10199394077062607</v>
      </c>
      <c r="N27" s="1">
        <v>0.10289828479290009</v>
      </c>
      <c r="O27" s="1">
        <v>4.6330370008945465E-2</v>
      </c>
      <c r="P27" s="1">
        <v>7.5045250356197357E-2</v>
      </c>
      <c r="Q27" s="1">
        <v>5.4895989596843719E-3</v>
      </c>
      <c r="R27" s="1">
        <v>-8.9486334472894669E-3</v>
      </c>
      <c r="S27" s="1">
        <v>9.0796679258346558E-2</v>
      </c>
      <c r="T27" s="1">
        <v>3.6527469754219055E-2</v>
      </c>
      <c r="U27" s="1">
        <v>4.9826741218566895E-2</v>
      </c>
      <c r="V27" s="1">
        <v>7.9299189150333405E-2</v>
      </c>
      <c r="W27" s="1">
        <v>3.9272535592317581E-2</v>
      </c>
      <c r="X27" s="1">
        <v>4.0440876036882401E-2</v>
      </c>
      <c r="Y27" s="1">
        <v>9.723682701587677E-2</v>
      </c>
      <c r="Z27" s="1">
        <v>9.3445412814617157E-2</v>
      </c>
      <c r="AA27" s="1">
        <v>0.32931509613990784</v>
      </c>
      <c r="AB27" s="1">
        <v>1.2258740141987801E-2</v>
      </c>
      <c r="AC27" s="1">
        <v>2.0727511495351791E-2</v>
      </c>
      <c r="AD27" s="1">
        <v>5.1633264869451523E-2</v>
      </c>
      <c r="AE27" s="1">
        <v>1.6948249191045761E-2</v>
      </c>
      <c r="AF27" s="1">
        <v>6.6480450332164764E-2</v>
      </c>
      <c r="AG27" s="1">
        <v>-1.49540975689888E-2</v>
      </c>
      <c r="AH27" s="1">
        <v>0.10446447879076004</v>
      </c>
      <c r="AI27" s="1">
        <v>4.537886381149292E-2</v>
      </c>
      <c r="AJ27" s="1">
        <v>4.2555041611194611E-2</v>
      </c>
      <c r="AK27" s="1">
        <v>-1.7889624461531639E-2</v>
      </c>
      <c r="AL27" s="1">
        <v>7.0297673344612122E-2</v>
      </c>
      <c r="AM27" s="1">
        <v>0.11641440540552139</v>
      </c>
      <c r="AN27" s="1">
        <v>4.8116032034158707E-2</v>
      </c>
      <c r="AO27" s="1">
        <v>0.24337293207645416</v>
      </c>
      <c r="AP27" s="1">
        <v>-2.5021309033036232E-2</v>
      </c>
      <c r="AQ27" s="1">
        <v>0.2173403799533844</v>
      </c>
      <c r="AR27" s="1">
        <v>6.7787766456604004E-2</v>
      </c>
      <c r="AS27" s="1">
        <v>7.8387439250946045E-2</v>
      </c>
      <c r="AT27" s="1">
        <v>3.6963500082492828E-2</v>
      </c>
      <c r="AU27" s="1">
        <v>2.4875210598111153E-2</v>
      </c>
      <c r="AV27" s="1">
        <v>0.11028176546096802</v>
      </c>
      <c r="AW27" s="1">
        <v>0.12017027288675308</v>
      </c>
      <c r="AX27" s="1">
        <v>7.6959133148193359E-2</v>
      </c>
      <c r="AY27" s="1">
        <v>6.6063612699508667E-2</v>
      </c>
      <c r="AZ27" s="1">
        <v>4.5025717467069626E-2</v>
      </c>
      <c r="BA27" s="1">
        <v>3.8978565484285355E-2</v>
      </c>
      <c r="BB27" s="1">
        <v>4.9904044717550278E-2</v>
      </c>
      <c r="BC27" s="1">
        <v>-2.0535567309707403E-3</v>
      </c>
      <c r="BD27" s="1">
        <v>8.2234784960746765E-2</v>
      </c>
      <c r="BE27" s="1">
        <v>2.8480874374508858E-2</v>
      </c>
      <c r="BF27" s="1">
        <v>5.8562647551298141E-2</v>
      </c>
      <c r="BG27" s="1">
        <v>7.0992663502693176E-2</v>
      </c>
      <c r="BH27" s="1">
        <v>6.2874294817447662E-2</v>
      </c>
      <c r="BI27" s="1">
        <v>9.3879267573356628E-2</v>
      </c>
      <c r="BJ27" s="1">
        <v>0.11403106898069382</v>
      </c>
      <c r="BK27" s="1">
        <v>2.3740870878100395E-2</v>
      </c>
      <c r="BL27" s="1">
        <v>3.4387536346912384E-2</v>
      </c>
      <c r="BM27" s="1">
        <v>3.5174332559108734E-2</v>
      </c>
      <c r="BN27" s="1">
        <v>7.0247948169708252E-2</v>
      </c>
      <c r="BO27" s="1">
        <v>4.8322770744562149E-2</v>
      </c>
    </row>
    <row r="28" spans="1:67" x14ac:dyDescent="0.2">
      <c r="A28" s="1">
        <v>2006</v>
      </c>
      <c r="B28" s="1">
        <v>5.7837881147861481E-2</v>
      </c>
      <c r="C28" s="1">
        <v>5.5234037339687347E-2</v>
      </c>
      <c r="D28" s="1">
        <v>5.9325382113456726E-2</v>
      </c>
      <c r="E28" s="1">
        <v>3.8364753127098083E-2</v>
      </c>
      <c r="F28" s="1">
        <v>4.391668364405632E-2</v>
      </c>
      <c r="G28" s="1">
        <v>8.3119086921215057E-2</v>
      </c>
      <c r="H28" s="1">
        <v>0.19272670149803162</v>
      </c>
      <c r="I28" s="1">
        <v>4.9130406230688095E-2</v>
      </c>
      <c r="J28" s="1">
        <v>5.8503728359937668E-2</v>
      </c>
      <c r="K28" s="1">
        <v>1.5796349616721272E-3</v>
      </c>
      <c r="L28" s="1">
        <v>0.13568325340747833</v>
      </c>
      <c r="M28" s="1">
        <v>7.4992381036281586E-2</v>
      </c>
      <c r="N28" s="1">
        <v>9.6389666199684143E-2</v>
      </c>
      <c r="O28" s="1">
        <v>3.8024351000785828E-2</v>
      </c>
      <c r="P28" s="1">
        <v>8.3367437124252319E-2</v>
      </c>
      <c r="Q28" s="1">
        <v>8.1701017916202545E-3</v>
      </c>
      <c r="R28" s="1">
        <v>-2.3160254582762718E-2</v>
      </c>
      <c r="S28" s="1">
        <v>9.4169922173023224E-2</v>
      </c>
      <c r="T28" s="1">
        <v>4.300815612077713E-2</v>
      </c>
      <c r="U28" s="1">
        <v>7.6855689287185669E-2</v>
      </c>
      <c r="V28" s="1">
        <v>5.8089658617973328E-2</v>
      </c>
      <c r="W28" s="1">
        <v>7.0681698620319366E-2</v>
      </c>
      <c r="X28" s="1">
        <v>5.7407870888710022E-2</v>
      </c>
      <c r="Y28" s="1">
        <v>0.13830664753913879</v>
      </c>
      <c r="Z28" s="1">
        <v>3.975454717874527E-2</v>
      </c>
      <c r="AA28" s="1">
        <v>0.13974945247173309</v>
      </c>
      <c r="AB28" s="1">
        <v>1.74859669059515E-2</v>
      </c>
      <c r="AC28" s="1">
        <v>-1.2984698638319969E-2</v>
      </c>
      <c r="AD28" s="1">
        <v>8.7503537535667419E-2</v>
      </c>
      <c r="AE28" s="1">
        <v>8.4495879709720612E-3</v>
      </c>
      <c r="AF28" s="1">
        <v>6.6280245780944824E-2</v>
      </c>
      <c r="AG28" s="1">
        <v>-3.247732063755393E-3</v>
      </c>
      <c r="AH28" s="1">
        <v>8.3240114152431488E-2</v>
      </c>
      <c r="AI28" s="1">
        <v>8.8656552135944366E-2</v>
      </c>
      <c r="AJ28" s="1">
        <v>5.0668478012084961E-2</v>
      </c>
      <c r="AK28" s="1">
        <v>8.7430477142333984E-3</v>
      </c>
      <c r="AL28" s="1">
        <v>1.7266329377889633E-2</v>
      </c>
      <c r="AM28" s="1">
        <v>9.1002598404884338E-2</v>
      </c>
      <c r="AN28" s="1">
        <v>3.2791890203952789E-2</v>
      </c>
      <c r="AO28" s="1">
        <v>0.11516857147216797</v>
      </c>
      <c r="AP28" s="1">
        <v>-1.9994255155324936E-2</v>
      </c>
      <c r="AQ28" s="1">
        <v>0.1135561466217041</v>
      </c>
      <c r="AR28" s="1">
        <v>6.9694951176643372E-2</v>
      </c>
      <c r="AS28" s="1">
        <v>0.12838076055049896</v>
      </c>
      <c r="AT28" s="1">
        <v>0.18424151837825775</v>
      </c>
      <c r="AU28" s="1">
        <v>4.6515472233295441E-2</v>
      </c>
      <c r="AV28" s="1">
        <v>0.33641296625137329</v>
      </c>
      <c r="AW28" s="1">
        <v>9.0808004140853882E-2</v>
      </c>
      <c r="AX28" s="1">
        <v>8.5876993834972382E-2</v>
      </c>
      <c r="AY28" s="1">
        <v>8.2123324275016785E-2</v>
      </c>
      <c r="AZ28" s="1">
        <v>0.22884316742420197</v>
      </c>
      <c r="BA28" s="1">
        <v>0.11285880953073502</v>
      </c>
      <c r="BB28" s="1">
        <v>5.7496611028909683E-2</v>
      </c>
      <c r="BC28" s="1">
        <v>1.9732655957341194E-2</v>
      </c>
      <c r="BD28" s="1">
        <v>0.10747689753770828</v>
      </c>
      <c r="BE28" s="1">
        <v>4.1412606835365295E-2</v>
      </c>
      <c r="BF28" s="1">
        <v>8.3182193338871002E-2</v>
      </c>
      <c r="BG28" s="1">
        <v>4.3714132159948349E-2</v>
      </c>
      <c r="BH28" s="1">
        <v>6.4127475023269653E-2</v>
      </c>
      <c r="BI28" s="1">
        <v>4.4537562876939774E-2</v>
      </c>
      <c r="BJ28" s="1">
        <v>0.2514653205871582</v>
      </c>
      <c r="BK28" s="1">
        <v>8.5590846836566925E-2</v>
      </c>
      <c r="BL28" s="1">
        <v>3.6254014819860458E-2</v>
      </c>
      <c r="BM28" s="1">
        <v>8.8746778666973114E-2</v>
      </c>
      <c r="BN28" s="1">
        <v>9.4099611043930054E-2</v>
      </c>
      <c r="BO28" s="1">
        <v>5.9999682009220123E-2</v>
      </c>
    </row>
    <row r="29" spans="1:67" x14ac:dyDescent="0.2">
      <c r="A29" s="1">
        <v>2007</v>
      </c>
      <c r="B29" s="1">
        <v>3.8248706609010696E-2</v>
      </c>
      <c r="C29" s="1">
        <v>2.8607862070202827E-2</v>
      </c>
      <c r="D29" s="1">
        <v>2.0661573857069016E-2</v>
      </c>
      <c r="E29" s="1">
        <v>3.2282255589962006E-2</v>
      </c>
      <c r="F29" s="1">
        <v>6.0091023333370686E-3</v>
      </c>
      <c r="G29" s="1">
        <v>3.4734860062599182E-2</v>
      </c>
      <c r="H29" s="1">
        <v>0.17753022909164429</v>
      </c>
      <c r="I29" s="1">
        <v>6.804221123456955E-2</v>
      </c>
      <c r="J29" s="1">
        <v>4.1914317756891251E-2</v>
      </c>
      <c r="K29" s="1">
        <v>6.4720836235210299E-4</v>
      </c>
      <c r="L29" s="1">
        <v>4.7165554016828537E-2</v>
      </c>
      <c r="M29" s="1">
        <v>5.1066029816865921E-2</v>
      </c>
      <c r="N29" s="1">
        <v>4.5368298888206482E-2</v>
      </c>
      <c r="O29" s="1">
        <v>3.2457832247018814E-2</v>
      </c>
      <c r="P29" s="1">
        <v>2.3561270907521248E-2</v>
      </c>
      <c r="Q29" s="1">
        <v>-8.9866304770112038E-3</v>
      </c>
      <c r="R29" s="1">
        <v>1.6709139570593834E-2</v>
      </c>
      <c r="S29" s="1">
        <v>1.8530916422605515E-2</v>
      </c>
      <c r="T29" s="1">
        <v>1.831471361219883E-2</v>
      </c>
      <c r="U29" s="1">
        <v>6.0405004769563675E-2</v>
      </c>
      <c r="V29" s="1">
        <v>1.5981780365109444E-2</v>
      </c>
      <c r="W29" s="1">
        <v>3.5807684063911438E-2</v>
      </c>
      <c r="X29" s="1">
        <v>7.3679015040397644E-2</v>
      </c>
      <c r="Y29" s="1">
        <v>4.3708693236112595E-2</v>
      </c>
      <c r="Z29" s="1">
        <v>4.8425100743770599E-2</v>
      </c>
      <c r="AA29" s="1">
        <v>7.927490770816803E-2</v>
      </c>
      <c r="AB29" s="1">
        <v>3.2829701900482178E-2</v>
      </c>
      <c r="AC29" s="1">
        <v>1.2610253877937794E-2</v>
      </c>
      <c r="AD29" s="1">
        <v>7.8737601637840271E-2</v>
      </c>
      <c r="AE29" s="1">
        <v>-1.901965937577188E-3</v>
      </c>
      <c r="AF29" s="1">
        <v>4.8805367201566696E-2</v>
      </c>
      <c r="AG29" s="1">
        <v>-6.7276895046234131E-2</v>
      </c>
      <c r="AH29" s="1">
        <v>6.6397897899150848E-2</v>
      </c>
      <c r="AI29" s="1">
        <v>4.6916905790567398E-2</v>
      </c>
      <c r="AJ29" s="1">
        <v>3.7726134061813354E-2</v>
      </c>
      <c r="AK29" s="1">
        <v>-1.8659317865967751E-2</v>
      </c>
      <c r="AL29" s="1">
        <v>-4.1504058986902237E-2</v>
      </c>
      <c r="AM29" s="1">
        <v>8.9585535228252411E-2</v>
      </c>
      <c r="AN29" s="1">
        <v>-1.2209088541567326E-2</v>
      </c>
      <c r="AO29" s="1">
        <v>0.11176224052906036</v>
      </c>
      <c r="AP29" s="1">
        <v>-1.119459792971611E-2</v>
      </c>
      <c r="AQ29" s="1">
        <v>0.19458459317684174</v>
      </c>
      <c r="AR29" s="1">
        <v>6.2368657439947128E-2</v>
      </c>
      <c r="AS29" s="1">
        <v>2.3408960551023483E-2</v>
      </c>
      <c r="AT29" s="1">
        <v>-0.11198627948760986</v>
      </c>
      <c r="AU29" s="1">
        <v>-2.2170701995491982E-2</v>
      </c>
      <c r="AV29" s="1">
        <v>7.4923701584339142E-2</v>
      </c>
      <c r="AW29" s="1">
        <v>9.1849371790885925E-2</v>
      </c>
      <c r="AX29" s="1">
        <v>3.8349814713001251E-2</v>
      </c>
      <c r="AY29" s="1">
        <v>3.3468417823314667E-2</v>
      </c>
      <c r="AZ29" s="1">
        <v>0.19751997292041779</v>
      </c>
      <c r="BA29" s="1">
        <v>0.1287347674369812</v>
      </c>
      <c r="BB29" s="1">
        <v>0.12248475849628448</v>
      </c>
      <c r="BC29" s="1">
        <v>-9.9537409842014313E-3</v>
      </c>
      <c r="BD29" s="1">
        <v>6.0082133859395981E-2</v>
      </c>
      <c r="BE29" s="1">
        <v>3.6978740245103836E-2</v>
      </c>
      <c r="BF29" s="1">
        <v>5.2768874913454056E-2</v>
      </c>
      <c r="BG29" s="1">
        <v>2.2136541083455086E-2</v>
      </c>
      <c r="BH29" s="1">
        <v>6.4872540533542633E-2</v>
      </c>
      <c r="BI29" s="1">
        <v>1.1983191594481468E-2</v>
      </c>
      <c r="BJ29" s="1">
        <v>0.18611231446266174</v>
      </c>
      <c r="BK29" s="1">
        <v>3.104357048869133E-2</v>
      </c>
      <c r="BL29" s="1">
        <v>3.797222301363945E-2</v>
      </c>
      <c r="BM29" s="1">
        <v>1.9420720636844635E-2</v>
      </c>
      <c r="BN29" s="1">
        <v>8.8482394814491272E-2</v>
      </c>
      <c r="BO29" s="1">
        <v>3.4481987357139587E-2</v>
      </c>
    </row>
    <row r="30" spans="1:67" x14ac:dyDescent="0.2">
      <c r="A30" s="1">
        <v>2008</v>
      </c>
      <c r="B30" s="1">
        <v>-4.3948564678430557E-2</v>
      </c>
      <c r="C30" s="1">
        <v>-3.037380613386631E-2</v>
      </c>
      <c r="D30" s="1">
        <v>-0.10086987167596817</v>
      </c>
      <c r="E30" s="1">
        <v>3.6104205995798111E-2</v>
      </c>
      <c r="F30" s="1">
        <v>-3.6302056163549423E-2</v>
      </c>
      <c r="G30" s="1">
        <v>-1.2030741199851036E-2</v>
      </c>
      <c r="H30" s="1">
        <v>-2.3719845339655876E-2</v>
      </c>
      <c r="I30" s="1">
        <v>-2.199552021920681E-2</v>
      </c>
      <c r="J30" s="1">
        <v>3.8591764867305756E-2</v>
      </c>
      <c r="K30" s="1">
        <v>-1.6490204259753227E-2</v>
      </c>
      <c r="L30" s="1">
        <v>-3.3605124801397324E-2</v>
      </c>
      <c r="M30" s="1">
        <v>-1.2487655505537987E-2</v>
      </c>
      <c r="N30" s="1">
        <v>-4.5889955013990402E-2</v>
      </c>
      <c r="O30" s="1">
        <v>-8.6244136095046997E-2</v>
      </c>
      <c r="P30" s="1">
        <v>-1.9003912806510925E-2</v>
      </c>
      <c r="Q30" s="1">
        <v>-4.236128181219101E-3</v>
      </c>
      <c r="R30" s="1">
        <v>-0.12494484335184097</v>
      </c>
      <c r="S30" s="1">
        <v>-6.1104681342840195E-2</v>
      </c>
      <c r="T30" s="1">
        <v>-3.2191906124353409E-2</v>
      </c>
      <c r="U30" s="1">
        <v>5.3430560976266861E-2</v>
      </c>
      <c r="V30" s="1">
        <v>-0.11023746430873871</v>
      </c>
      <c r="W30" s="1">
        <v>-6.1898600310087204E-2</v>
      </c>
      <c r="X30" s="1">
        <v>-2.0001700147986412E-2</v>
      </c>
      <c r="Y30" s="1">
        <v>3.3685293048620224E-2</v>
      </c>
      <c r="Z30" s="1">
        <v>-9.8545469343662262E-2</v>
      </c>
      <c r="AA30" s="1">
        <v>7.3529519140720367E-2</v>
      </c>
      <c r="AB30" s="1">
        <v>1.8626909703016281E-2</v>
      </c>
      <c r="AC30" s="1">
        <v>7.9000517725944519E-2</v>
      </c>
      <c r="AD30" s="1">
        <v>2.6196744292974472E-2</v>
      </c>
      <c r="AE30" s="1">
        <v>2.8911808505654335E-2</v>
      </c>
      <c r="AF30" s="1">
        <v>4.5029100030660629E-2</v>
      </c>
      <c r="AG30" s="1">
        <v>-1.2705606408417225E-2</v>
      </c>
      <c r="AH30" s="1">
        <v>-5.152757465839386E-2</v>
      </c>
      <c r="AI30" s="1">
        <v>-4.8860210925340652E-2</v>
      </c>
      <c r="AJ30" s="1">
        <v>7.2629800997674465E-3</v>
      </c>
      <c r="AK30" s="1">
        <v>3.1681768596172333E-3</v>
      </c>
      <c r="AL30" s="1">
        <v>-6.8990305066108704E-2</v>
      </c>
      <c r="AM30" s="1">
        <v>-2.4893103167414665E-2</v>
      </c>
      <c r="AN30" s="1">
        <v>-3.6586694419384003E-2</v>
      </c>
      <c r="AO30" s="1">
        <v>4.5751392841339111E-2</v>
      </c>
      <c r="AP30" s="1">
        <v>-1.8837146461009979E-2</v>
      </c>
      <c r="AQ30" s="1">
        <v>-8.4215383976697922E-3</v>
      </c>
      <c r="AR30" s="1">
        <v>-9.4390928745269775E-2</v>
      </c>
      <c r="AS30" s="1">
        <v>-3.3344574272632599E-2</v>
      </c>
      <c r="AT30" s="1">
        <v>1.1773517355322838E-2</v>
      </c>
      <c r="AU30" s="1">
        <v>-1.7849406227469444E-2</v>
      </c>
      <c r="AV30" s="1">
        <v>-2.3803004994988441E-2</v>
      </c>
      <c r="AW30" s="1">
        <v>-0.28717845678329468</v>
      </c>
      <c r="AX30" s="1">
        <v>-3.9917356334626675E-3</v>
      </c>
      <c r="AY30" s="1">
        <v>-1.4772869646549225E-2</v>
      </c>
      <c r="AZ30" s="1">
        <v>-2.384679950773716E-2</v>
      </c>
      <c r="BA30" s="1">
        <v>-2.3392276838421822E-2</v>
      </c>
      <c r="BB30" s="1">
        <v>-2.7209930121898651E-2</v>
      </c>
      <c r="BC30" s="1">
        <v>-3.6388732492923737E-2</v>
      </c>
      <c r="BD30" s="1">
        <v>3.9310678839683533E-2</v>
      </c>
      <c r="BE30" s="1">
        <v>5.391137208789587E-3</v>
      </c>
      <c r="BF30" s="1">
        <v>1.9212007522583008E-2</v>
      </c>
      <c r="BG30" s="1">
        <v>6.6880941390991211E-2</v>
      </c>
      <c r="BH30" s="1">
        <v>6.1021007597446442E-2</v>
      </c>
      <c r="BI30" s="1">
        <v>2.8797363862395287E-2</v>
      </c>
      <c r="BJ30" s="1">
        <v>9.7100637853145599E-2</v>
      </c>
      <c r="BK30" s="1">
        <v>5.4251350462436676E-2</v>
      </c>
      <c r="BL30" s="1">
        <v>-1.7328917980194092E-2</v>
      </c>
      <c r="BM30" s="1">
        <v>-8.226628415286541E-3</v>
      </c>
      <c r="BN30" s="1">
        <v>0.10685361176729202</v>
      </c>
      <c r="BO30" s="1">
        <v>2.3413026705384254E-2</v>
      </c>
    </row>
    <row r="31" spans="1:67" x14ac:dyDescent="0.2">
      <c r="A31" s="1">
        <v>2009</v>
      </c>
      <c r="B31" s="1">
        <v>-3.9497748017311096E-2</v>
      </c>
      <c r="C31" s="1">
        <v>-2.9858756810426712E-2</v>
      </c>
      <c r="D31" s="1">
        <v>-9.9368400871753693E-2</v>
      </c>
      <c r="E31" s="1">
        <v>1.171423215419054E-2</v>
      </c>
      <c r="F31" s="1">
        <v>-5.1804007962346077E-3</v>
      </c>
      <c r="G31" s="1">
        <v>-9.3546248972415924E-3</v>
      </c>
      <c r="H31" s="1">
        <v>-7.7393762767314911E-2</v>
      </c>
      <c r="I31" s="1">
        <v>-4.5921937562525272E-3</v>
      </c>
      <c r="J31" s="1">
        <v>2.3468291386961937E-2</v>
      </c>
      <c r="K31" s="1">
        <v>-1.5369366854429245E-2</v>
      </c>
      <c r="L31" s="1">
        <v>-5.0146527588367462E-2</v>
      </c>
      <c r="M31" s="1">
        <v>-8.7450288236141205E-2</v>
      </c>
      <c r="N31" s="1">
        <v>-4.3503381311893463E-2</v>
      </c>
      <c r="O31" s="1">
        <v>-5.2158091217279434E-2</v>
      </c>
      <c r="P31" s="1">
        <v>-1.047136913985014E-2</v>
      </c>
      <c r="Q31" s="1">
        <v>1.9880173727869987E-2</v>
      </c>
      <c r="R31" s="1">
        <v>6.4408108592033386E-2</v>
      </c>
      <c r="S31" s="1">
        <v>5.3734974935650826E-3</v>
      </c>
      <c r="T31" s="1">
        <v>-6.3416808843612671E-3</v>
      </c>
      <c r="U31" s="1">
        <v>-2.6145543903112411E-2</v>
      </c>
      <c r="V31" s="1">
        <v>-0.11529804766178131</v>
      </c>
      <c r="W31" s="1">
        <v>5.1391962915658951E-2</v>
      </c>
      <c r="X31" s="1">
        <v>-4.1510205715894699E-2</v>
      </c>
      <c r="Y31" s="1">
        <v>1.6943804919719696E-2</v>
      </c>
      <c r="Z31" s="1">
        <v>-5.0697475671768188E-2</v>
      </c>
      <c r="AA31" s="1">
        <v>1.1733584105968475E-2</v>
      </c>
      <c r="AB31" s="1">
        <v>1.0750723071396351E-2</v>
      </c>
      <c r="AC31" s="1">
        <v>-2.3930856958031654E-2</v>
      </c>
      <c r="AD31" s="1">
        <v>2.5483014062047005E-2</v>
      </c>
      <c r="AE31" s="1">
        <v>3.9798084646463394E-2</v>
      </c>
      <c r="AF31" s="1">
        <v>-6.6239419393241405E-3</v>
      </c>
      <c r="AG31" s="1">
        <v>3.020060621201992E-2</v>
      </c>
      <c r="AH31" s="1">
        <v>3.5228993743658066E-2</v>
      </c>
      <c r="AI31" s="1">
        <v>-4.7015700489282608E-2</v>
      </c>
      <c r="AJ31" s="1">
        <v>-1.387721486389637E-2</v>
      </c>
      <c r="AK31" s="1">
        <v>2.8803829103708267E-2</v>
      </c>
      <c r="AL31" s="1">
        <v>-1.0501651093363762E-2</v>
      </c>
      <c r="AM31" s="1">
        <v>-7.7120764181017876E-3</v>
      </c>
      <c r="AN31" s="1">
        <v>-5.9999278746545315E-3</v>
      </c>
      <c r="AO31" s="1">
        <v>-6.3176065683364868E-2</v>
      </c>
      <c r="AP31" s="1">
        <v>2.557527506724E-3</v>
      </c>
      <c r="AQ31" s="1">
        <v>8.1701338291168213E-2</v>
      </c>
      <c r="AR31" s="1">
        <v>2.9941542074084282E-2</v>
      </c>
      <c r="AS31" s="1">
        <v>1.3516971375793219E-4</v>
      </c>
      <c r="AT31" s="1">
        <v>-9.3571864068508148E-2</v>
      </c>
      <c r="AU31" s="1">
        <v>-1.824905164539814E-2</v>
      </c>
      <c r="AV31" s="1">
        <v>1.7460504546761513E-2</v>
      </c>
      <c r="AW31" s="1">
        <v>-0.15336279571056366</v>
      </c>
      <c r="AX31" s="1">
        <v>-3.4435659646987915E-2</v>
      </c>
      <c r="AY31" s="1">
        <v>-9.7743235528469086E-4</v>
      </c>
      <c r="AZ31" s="1">
        <v>-5.6243065744638443E-2</v>
      </c>
      <c r="BA31" s="1">
        <v>-0.13185033202171326</v>
      </c>
      <c r="BB31" s="1">
        <v>-1.3620581012219191E-3</v>
      </c>
      <c r="BC31" s="1">
        <v>-2.1178191527724266E-2</v>
      </c>
      <c r="BD31" s="1">
        <v>2.4575231596827507E-2</v>
      </c>
      <c r="BE31" s="1">
        <v>8.685738779604435E-3</v>
      </c>
      <c r="BF31" s="1">
        <v>1.1307282373309135E-2</v>
      </c>
      <c r="BG31" s="1">
        <v>3.6876332014799118E-2</v>
      </c>
      <c r="BH31" s="1">
        <v>4.9295052886009216E-2</v>
      </c>
      <c r="BI31" s="1">
        <v>7.1321637369692326E-3</v>
      </c>
      <c r="BJ31" s="1">
        <v>0.10367051512002945</v>
      </c>
      <c r="BK31" s="1">
        <v>-5.862116813659668E-3</v>
      </c>
      <c r="BL31" s="1">
        <v>-3.4907214343547821E-2</v>
      </c>
      <c r="BM31" s="1">
        <v>-9.2646842822432518E-3</v>
      </c>
      <c r="BN31" s="1">
        <v>0.14012813568115234</v>
      </c>
      <c r="BO31" s="1">
        <v>6.3858763314783573E-3</v>
      </c>
    </row>
    <row r="32" spans="1:67" x14ac:dyDescent="0.2">
      <c r="A32" s="1">
        <v>2010</v>
      </c>
      <c r="B32" s="1">
        <v>1.9096367061138153E-2</v>
      </c>
      <c r="C32" s="1">
        <v>2.3053442128002644E-3</v>
      </c>
      <c r="D32" s="1">
        <v>1.5636229887604713E-2</v>
      </c>
      <c r="E32" s="1">
        <v>2.8869160450994968E-3</v>
      </c>
      <c r="F32" s="1">
        <v>2.5705540552735329E-2</v>
      </c>
      <c r="G32" s="1">
        <v>1.1721810325980186E-2</v>
      </c>
      <c r="H32" s="1">
        <v>-3.8814041763544083E-2</v>
      </c>
      <c r="I32" s="1">
        <v>5.1343128085136414E-2</v>
      </c>
      <c r="J32" s="1">
        <v>2.8428083285689354E-2</v>
      </c>
      <c r="K32" s="1">
        <v>-5.6104641407728195E-4</v>
      </c>
      <c r="L32" s="1">
        <v>-4.9812737852334976E-2</v>
      </c>
      <c r="M32" s="1">
        <v>-6.787443533539772E-3</v>
      </c>
      <c r="N32" s="1">
        <v>2.1486327052116394E-2</v>
      </c>
      <c r="O32" s="1">
        <v>2.916533499956131E-2</v>
      </c>
      <c r="P32" s="1">
        <v>-6.2997210770845413E-3</v>
      </c>
      <c r="Q32" s="1">
        <v>-2.2901182994246483E-2</v>
      </c>
      <c r="R32" s="1">
        <v>-1.8236232921481133E-2</v>
      </c>
      <c r="S32" s="1">
        <v>5.7764232158660889E-2</v>
      </c>
      <c r="T32" s="1">
        <v>-9.4085084274411201E-3</v>
      </c>
      <c r="U32" s="1">
        <v>-2.3860534653067589E-2</v>
      </c>
      <c r="V32" s="1">
        <v>6.8638152442872524E-3</v>
      </c>
      <c r="W32" s="1">
        <v>6.3008531928062439E-2</v>
      </c>
      <c r="X32" s="1">
        <v>7.6353587210178375E-2</v>
      </c>
      <c r="Y32" s="1">
        <v>-2.7929604984819889E-3</v>
      </c>
      <c r="Z32" s="1">
        <v>1.7550807446241379E-2</v>
      </c>
      <c r="AA32" s="1">
        <v>0.11188483983278275</v>
      </c>
      <c r="AB32" s="1">
        <v>5.4672293365001678E-2</v>
      </c>
      <c r="AC32" s="1">
        <v>-4.2496412992477417E-2</v>
      </c>
      <c r="AD32" s="1">
        <v>9.481591172516346E-3</v>
      </c>
      <c r="AE32" s="1">
        <v>-2.449600026011467E-2</v>
      </c>
      <c r="AF32" s="1">
        <v>-3.995373472571373E-2</v>
      </c>
      <c r="AG32" s="1">
        <v>9.0776756405830383E-3</v>
      </c>
      <c r="AH32" s="1">
        <v>3.8425754755735397E-3</v>
      </c>
      <c r="AI32" s="1">
        <v>-1.4118466526269913E-2</v>
      </c>
      <c r="AJ32" s="1">
        <v>-1.706322468817234E-2</v>
      </c>
      <c r="AK32" s="1">
        <v>-1.7993880435824394E-2</v>
      </c>
      <c r="AL32" s="1">
        <v>1.9301636144518852E-2</v>
      </c>
      <c r="AM32" s="1">
        <v>9.691135585308075E-2</v>
      </c>
      <c r="AN32" s="1">
        <v>1.803945004940033E-2</v>
      </c>
      <c r="AO32" s="1">
        <v>0.26885199546813965</v>
      </c>
      <c r="AP32" s="1">
        <v>6.6984458826482296E-3</v>
      </c>
      <c r="AQ32" s="1">
        <v>4.4356383383274078E-2</v>
      </c>
      <c r="AR32" s="1">
        <v>3.0797222629189491E-2</v>
      </c>
      <c r="AS32" s="1">
        <v>-3.8933767937123775E-3</v>
      </c>
      <c r="AT32" s="1">
        <v>8.0095250159502029E-3</v>
      </c>
      <c r="AU32" s="1">
        <v>-2.1287817507982254E-2</v>
      </c>
      <c r="AV32" s="1">
        <v>7.4059218168258667E-3</v>
      </c>
      <c r="AW32" s="1">
        <v>-0.19299665093421936</v>
      </c>
      <c r="AX32" s="1">
        <v>5.492132157087326E-3</v>
      </c>
      <c r="AY32" s="1">
        <v>1.3688602484762669E-2</v>
      </c>
      <c r="AZ32" s="1">
        <v>-4.7415696084499359E-2</v>
      </c>
      <c r="BA32" s="1">
        <v>-1.4963369816541672E-2</v>
      </c>
      <c r="BB32" s="1">
        <v>9.0485811233520508E-2</v>
      </c>
      <c r="BC32" s="1">
        <v>-1.3981711119413376E-2</v>
      </c>
      <c r="BD32" s="1">
        <v>5.7306657545268536E-3</v>
      </c>
      <c r="BE32" s="1">
        <v>4.5816734433174133E-2</v>
      </c>
      <c r="BF32" s="1">
        <v>2.0958144217729568E-2</v>
      </c>
      <c r="BG32" s="1">
        <v>8.328324556350708E-2</v>
      </c>
      <c r="BH32" s="1">
        <v>3.34160216152668E-2</v>
      </c>
      <c r="BI32" s="1">
        <v>3.9807353168725967E-3</v>
      </c>
      <c r="BJ32" s="1">
        <v>8.6925767362117767E-2</v>
      </c>
      <c r="BK32" s="1">
        <v>1.0514281690120697E-2</v>
      </c>
      <c r="BL32" s="1">
        <v>-2.6232074946165085E-2</v>
      </c>
      <c r="BM32" s="1">
        <v>-2.4069629609584808E-2</v>
      </c>
      <c r="BN32" s="1">
        <v>0.10200323164463043</v>
      </c>
      <c r="BO32" s="1">
        <v>3.2874561846256256E-2</v>
      </c>
    </row>
    <row r="33" spans="1:67" x14ac:dyDescent="0.2">
      <c r="A33" s="1">
        <v>2011</v>
      </c>
      <c r="B33" s="1">
        <v>-6.5820006420835853E-4</v>
      </c>
      <c r="C33" s="1">
        <v>-4.8408540897071362E-3</v>
      </c>
      <c r="D33" s="1">
        <v>2.4747485294938087E-3</v>
      </c>
      <c r="E33" s="1">
        <v>5.6307591497898102E-2</v>
      </c>
      <c r="F33" s="1">
        <v>-1.8950876547023654E-3</v>
      </c>
      <c r="G33" s="1">
        <v>-1.1937571689486504E-2</v>
      </c>
      <c r="H33" s="1">
        <v>-0.12534099817276001</v>
      </c>
      <c r="I33" s="1">
        <v>-1.8598432652652264E-3</v>
      </c>
      <c r="J33" s="1">
        <v>1.9421001896262169E-2</v>
      </c>
      <c r="K33" s="1">
        <v>-1.3506803661584854E-2</v>
      </c>
      <c r="L33" s="1">
        <v>-2.1423598751425743E-2</v>
      </c>
      <c r="M33" s="1">
        <v>-4.3153908103704453E-2</v>
      </c>
      <c r="N33" s="1">
        <v>3.7416297942399979E-2</v>
      </c>
      <c r="O33" s="1">
        <v>3.5426616668701172E-3</v>
      </c>
      <c r="P33" s="1">
        <v>-9.1374516487121582E-3</v>
      </c>
      <c r="Q33" s="1">
        <v>1.5619226032868028E-3</v>
      </c>
      <c r="R33" s="1">
        <v>-4.6663131564855576E-2</v>
      </c>
      <c r="S33" s="1">
        <v>-4.6506272628903389E-3</v>
      </c>
      <c r="T33" s="1">
        <v>-1.5473721548914909E-2</v>
      </c>
      <c r="U33" s="1">
        <v>1.0446379892528057E-2</v>
      </c>
      <c r="V33" s="1">
        <v>5.3631695918738842E-3</v>
      </c>
      <c r="W33" s="1">
        <v>1.9822390750050545E-2</v>
      </c>
      <c r="X33" s="1">
        <v>-4.2626719921827316E-2</v>
      </c>
      <c r="Y33" s="1">
        <v>1.4190184883773327E-2</v>
      </c>
      <c r="Z33" s="1">
        <v>-7.9129859805107117E-2</v>
      </c>
      <c r="AA33" s="1">
        <v>8.1815533339977264E-2</v>
      </c>
      <c r="AB33" s="1">
        <v>0.10140761733055115</v>
      </c>
      <c r="AC33" s="1">
        <v>-1.0926205664873123E-2</v>
      </c>
      <c r="AD33" s="1">
        <v>-1.3017834164202213E-2</v>
      </c>
      <c r="AE33" s="1">
        <v>6.8498089909553528E-2</v>
      </c>
      <c r="AF33" s="1">
        <v>1.1483774520456791E-2</v>
      </c>
      <c r="AG33" s="1">
        <v>-9.573119692504406E-3</v>
      </c>
      <c r="AH33" s="1">
        <v>-4.2687274515628815E-2</v>
      </c>
      <c r="AI33" s="1">
        <v>-3.5489771515130997E-2</v>
      </c>
      <c r="AJ33" s="1">
        <v>-5.3396515548229218E-2</v>
      </c>
      <c r="AK33" s="1">
        <v>-2.0785177126526833E-2</v>
      </c>
      <c r="AL33" s="1">
        <v>7.7447891235351562E-2</v>
      </c>
      <c r="AM33" s="1">
        <v>3.5776089876890182E-2</v>
      </c>
      <c r="AN33" s="1">
        <v>-3.6513099912554026E-3</v>
      </c>
      <c r="AO33" s="1">
        <v>4.0368009358644485E-2</v>
      </c>
      <c r="AP33" s="1">
        <v>-7.5159169733524323E-2</v>
      </c>
      <c r="AQ33" s="1">
        <v>-1.8031330779194832E-2</v>
      </c>
      <c r="AR33" s="1">
        <v>-1.7391771078109741E-2</v>
      </c>
      <c r="AS33" s="1">
        <v>-2.1055169403553009E-2</v>
      </c>
      <c r="AT33" s="1">
        <v>3.6076478660106659E-2</v>
      </c>
      <c r="AU33" s="1">
        <v>-5.372156947851181E-2</v>
      </c>
      <c r="AV33" s="1">
        <v>-1.2958870269358158E-2</v>
      </c>
      <c r="AW33" s="1">
        <v>1.2730020098388195E-3</v>
      </c>
      <c r="AX33" s="1">
        <v>-2.080162987112999E-3</v>
      </c>
      <c r="AY33" s="1">
        <v>-1.4946449548006058E-2</v>
      </c>
      <c r="AZ33" s="1">
        <v>-0.1436542272567749</v>
      </c>
      <c r="BA33" s="1">
        <v>-7.6635837554931641E-2</v>
      </c>
      <c r="BB33" s="1">
        <v>-1.3268090551719069E-3</v>
      </c>
      <c r="BC33" s="1">
        <v>-1.9874004647135735E-2</v>
      </c>
      <c r="BD33" s="1">
        <v>1.6663035377860069E-2</v>
      </c>
      <c r="BE33" s="1">
        <v>3.5702280700206757E-2</v>
      </c>
      <c r="BF33" s="1">
        <v>2.1501928567886353E-2</v>
      </c>
      <c r="BG33" s="1">
        <v>3.2376155257225037E-2</v>
      </c>
      <c r="BH33" s="1">
        <v>3.1769931316375732E-2</v>
      </c>
      <c r="BI33" s="1">
        <v>2.4995736312121153E-3</v>
      </c>
      <c r="BJ33" s="1">
        <v>3.2543431967496872E-2</v>
      </c>
      <c r="BK33" s="1">
        <v>-9.1251339763402939E-3</v>
      </c>
      <c r="BL33" s="1">
        <v>-3.0315818265080452E-2</v>
      </c>
      <c r="BM33" s="1">
        <v>-1.3793334364891052E-2</v>
      </c>
      <c r="BN33" s="1">
        <v>2.0285164937376976E-2</v>
      </c>
      <c r="BO33" s="1">
        <v>1.4404533430933952E-2</v>
      </c>
    </row>
    <row r="34" spans="1:67" x14ac:dyDescent="0.2">
      <c r="A34" s="1">
        <v>2012</v>
      </c>
      <c r="B34" s="1">
        <v>8.9108888059854507E-3</v>
      </c>
      <c r="C34" s="1">
        <v>-1.1054592207074165E-2</v>
      </c>
      <c r="D34" s="1">
        <v>1.2981845997273922E-2</v>
      </c>
      <c r="E34" s="1">
        <v>4.7457173466682434E-2</v>
      </c>
      <c r="F34" s="1">
        <v>4.0105145424604416E-2</v>
      </c>
      <c r="G34" s="1">
        <v>3.3177554607391357E-2</v>
      </c>
      <c r="H34" s="1">
        <v>-1.8998308107256889E-2</v>
      </c>
      <c r="I34" s="1">
        <v>8.1006847321987152E-3</v>
      </c>
      <c r="J34" s="1">
        <v>2.129771001636982E-2</v>
      </c>
      <c r="K34" s="1">
        <v>8.0601777881383896E-3</v>
      </c>
      <c r="L34" s="1">
        <v>-3.9475563913583755E-2</v>
      </c>
      <c r="M34" s="1">
        <v>-6.9917544722557068E-2</v>
      </c>
      <c r="N34" s="1">
        <v>-5.9909350238740444E-3</v>
      </c>
      <c r="O34" s="1">
        <v>7.3285435792058706E-4</v>
      </c>
      <c r="P34" s="1">
        <v>-1.633753563510254E-4</v>
      </c>
      <c r="Q34" s="1">
        <v>-1.006925106048584E-2</v>
      </c>
      <c r="R34" s="1">
        <v>-1.2024226598441601E-2</v>
      </c>
      <c r="S34" s="1">
        <v>-2.0174352452158928E-2</v>
      </c>
      <c r="T34" s="1">
        <v>-1.3399826362729073E-2</v>
      </c>
      <c r="U34" s="1">
        <v>-1.4928411692380905E-2</v>
      </c>
      <c r="V34" s="1">
        <v>1.5588345937430859E-2</v>
      </c>
      <c r="W34" s="1">
        <v>2.278950996696949E-2</v>
      </c>
      <c r="X34" s="1">
        <v>-3.0343426391482353E-2</v>
      </c>
      <c r="Y34" s="1">
        <v>4.9188088625669479E-2</v>
      </c>
      <c r="Z34" s="1">
        <v>1.978197880089283E-2</v>
      </c>
      <c r="AA34" s="1">
        <v>5.695512518286705E-2</v>
      </c>
      <c r="AB34" s="1">
        <v>5.5123403668403625E-2</v>
      </c>
      <c r="AC34" s="1">
        <v>6.0664057731628418E-2</v>
      </c>
      <c r="AD34" s="1">
        <v>3.0882496386766434E-2</v>
      </c>
      <c r="AE34" s="1">
        <v>4.9984127283096313E-2</v>
      </c>
      <c r="AF34" s="1">
        <v>3.4590791910886765E-2</v>
      </c>
      <c r="AG34" s="1">
        <v>-1.735527184791863E-3</v>
      </c>
      <c r="AH34" s="1">
        <v>-1.4999237610027194E-3</v>
      </c>
      <c r="AI34" s="1">
        <v>5.2138627506792545E-3</v>
      </c>
      <c r="AJ34" s="1">
        <v>1.9486300880089402E-3</v>
      </c>
      <c r="AK34" s="1">
        <v>-4.6749431639909744E-3</v>
      </c>
      <c r="AL34" s="1">
        <v>4.7506291419267654E-2</v>
      </c>
      <c r="AM34" s="1">
        <v>7.8157655894756317E-2</v>
      </c>
      <c r="AN34" s="1">
        <v>3.822983056306839E-2</v>
      </c>
      <c r="AO34" s="1">
        <v>9.3553751707077026E-2</v>
      </c>
      <c r="AP34" s="1">
        <v>0.2385963648557663</v>
      </c>
      <c r="AQ34" s="1">
        <v>7.5795121490955353E-2</v>
      </c>
      <c r="AR34" s="1">
        <v>3.5914912819862366E-2</v>
      </c>
      <c r="AS34" s="1">
        <v>-7.2108156979084015E-2</v>
      </c>
      <c r="AT34" s="1">
        <v>2.3340309038758278E-2</v>
      </c>
      <c r="AU34" s="1">
        <v>-2.4839676916599274E-3</v>
      </c>
      <c r="AV34" s="1">
        <v>2.5217372924089432E-2</v>
      </c>
      <c r="AW34" s="1">
        <v>0.41700452566146851</v>
      </c>
      <c r="AX34" s="1">
        <v>9.291050024330616E-3</v>
      </c>
      <c r="AY34" s="1">
        <v>4.0390711277723312E-2</v>
      </c>
      <c r="AZ34" s="1">
        <v>-2.5772774592041969E-2</v>
      </c>
      <c r="BA34" s="1">
        <v>-2.1503516472876072E-3</v>
      </c>
      <c r="BB34" s="1">
        <v>1.4021694660186768E-2</v>
      </c>
      <c r="BC34" s="1">
        <v>-1.0177441872656345E-2</v>
      </c>
      <c r="BD34" s="1">
        <v>1.4034694992005825E-2</v>
      </c>
      <c r="BE34" s="1">
        <v>1.3606168329715729E-2</v>
      </c>
      <c r="BF34" s="1">
        <v>1.0623639449477196E-2</v>
      </c>
      <c r="BG34" s="1">
        <v>4.0429629385471344E-2</v>
      </c>
      <c r="BH34" s="1">
        <v>3.4782052040100098E-2</v>
      </c>
      <c r="BI34" s="1">
        <v>2.5253461673855782E-2</v>
      </c>
      <c r="BJ34" s="1">
        <v>5.8143377304077148E-2</v>
      </c>
      <c r="BK34" s="1">
        <v>1.7231840640306473E-2</v>
      </c>
      <c r="BL34" s="1">
        <v>-1.8362434580922127E-2</v>
      </c>
      <c r="BM34" s="1">
        <v>-1.2570644728839397E-2</v>
      </c>
      <c r="BN34" s="1">
        <v>-1.960454136133194E-2</v>
      </c>
      <c r="BO34" s="1">
        <v>6.5646427683532238E-3</v>
      </c>
    </row>
    <row r="35" spans="1:67" x14ac:dyDescent="0.2">
      <c r="A35" s="1">
        <v>2013</v>
      </c>
      <c r="B35" s="1">
        <v>3.23200523853302E-2</v>
      </c>
      <c r="C35" s="1">
        <v>-2.1450568456202745E-3</v>
      </c>
      <c r="D35" s="1">
        <v>7.6064147055149078E-2</v>
      </c>
      <c r="E35" s="1">
        <v>1.7120769247412682E-2</v>
      </c>
      <c r="F35" s="1">
        <v>1.1082764714956284E-2</v>
      </c>
      <c r="G35" s="1">
        <v>7.4636023491621017E-3</v>
      </c>
      <c r="H35" s="1">
        <v>3.4496255218982697E-2</v>
      </c>
      <c r="I35" s="1">
        <v>3.5061761736869812E-2</v>
      </c>
      <c r="J35" s="1">
        <v>2.2275498136878014E-2</v>
      </c>
      <c r="K35" s="1">
        <v>3.0285786837339401E-2</v>
      </c>
      <c r="L35" s="1">
        <v>-2.9311028774827719E-3</v>
      </c>
      <c r="M35" s="1">
        <v>-5.0769299268722534E-2</v>
      </c>
      <c r="N35" s="1">
        <v>-1.0911613702774048E-2</v>
      </c>
      <c r="O35" s="1">
        <v>1.1589791625738144E-2</v>
      </c>
      <c r="P35" s="1">
        <v>-1.3939525932073593E-2</v>
      </c>
      <c r="Q35" s="1">
        <v>-3.8263168185949326E-2</v>
      </c>
      <c r="R35" s="1">
        <v>3.0285008251667023E-2</v>
      </c>
      <c r="S35" s="1">
        <v>1.9683334976434708E-2</v>
      </c>
      <c r="T35" s="1">
        <v>-3.7867345381528139E-3</v>
      </c>
      <c r="U35" s="1">
        <v>-9.4361766241490841E-4</v>
      </c>
      <c r="V35" s="1">
        <v>8.1353180110454559E-2</v>
      </c>
      <c r="W35" s="1">
        <v>6.0211639851331711E-2</v>
      </c>
      <c r="X35" s="1">
        <v>4.265286773443222E-2</v>
      </c>
      <c r="Y35" s="1">
        <v>6.3594807870686054E-3</v>
      </c>
      <c r="Z35" s="1">
        <v>3.6928657442331314E-2</v>
      </c>
      <c r="AA35" s="1">
        <v>4.5509934425354004E-2</v>
      </c>
      <c r="AB35" s="1">
        <v>4.2724467813968658E-2</v>
      </c>
      <c r="AC35" s="1">
        <v>2.9592916369438171E-2</v>
      </c>
      <c r="AD35" s="1">
        <v>7.2659505531191826E-3</v>
      </c>
      <c r="AE35" s="1">
        <v>-7.4522499926388264E-3</v>
      </c>
      <c r="AF35" s="1">
        <v>2.9122233390808105E-3</v>
      </c>
      <c r="AG35" s="1">
        <v>5.9466205537319183E-2</v>
      </c>
      <c r="AH35" s="1">
        <v>-1.5139037743210793E-2</v>
      </c>
      <c r="AI35" s="1">
        <v>-4.7933120280504227E-2</v>
      </c>
      <c r="AJ35" s="1">
        <v>-7.7476561069488525E-2</v>
      </c>
      <c r="AK35" s="1">
        <v>1.6226897016167641E-2</v>
      </c>
      <c r="AL35" s="1">
        <v>3.847368061542511E-2</v>
      </c>
      <c r="AM35" s="1">
        <v>5.6662596762180328E-2</v>
      </c>
      <c r="AN35" s="1">
        <v>7.5867469422519207E-3</v>
      </c>
      <c r="AO35" s="1">
        <v>1.2942890636622906E-2</v>
      </c>
      <c r="AP35" s="1">
        <v>5.3474869579076767E-2</v>
      </c>
      <c r="AQ35" s="1">
        <v>5.0182335078716278E-2</v>
      </c>
      <c r="AR35" s="1">
        <v>-4.5420445501804352E-2</v>
      </c>
      <c r="AS35" s="1">
        <v>-1.6872735694050789E-2</v>
      </c>
      <c r="AT35" s="1">
        <v>-3.4247845411300659E-2</v>
      </c>
      <c r="AU35" s="1">
        <v>-1.9414054229855537E-2</v>
      </c>
      <c r="AV35" s="1">
        <v>-4.7422226518392563E-2</v>
      </c>
      <c r="AW35" s="1">
        <v>1.4981779269874096E-2</v>
      </c>
      <c r="AX35" s="1">
        <v>3.858555480837822E-2</v>
      </c>
      <c r="AY35" s="1">
        <v>-1.3669827021658421E-3</v>
      </c>
      <c r="AZ35" s="1">
        <v>2.6659680530428886E-2</v>
      </c>
      <c r="BA35" s="1">
        <v>5.3771600127220154E-2</v>
      </c>
      <c r="BB35" s="1">
        <v>4.3760970234870911E-2</v>
      </c>
      <c r="BC35" s="1">
        <v>2.3536916822195053E-2</v>
      </c>
      <c r="BD35" s="1">
        <v>9.9114759359508753E-4</v>
      </c>
      <c r="BE35" s="1">
        <v>4.1208174079656601E-2</v>
      </c>
      <c r="BF35" s="1">
        <v>1.6897782683372498E-2</v>
      </c>
      <c r="BG35" s="1">
        <v>5.3846500813961029E-2</v>
      </c>
      <c r="BH35" s="1">
        <v>2.5767134502530098E-2</v>
      </c>
      <c r="BI35" s="1">
        <v>3.6799197550863028E-3</v>
      </c>
      <c r="BJ35" s="1">
        <v>6.3499763607978821E-2</v>
      </c>
      <c r="BK35" s="1">
        <v>4.8976097255945206E-2</v>
      </c>
      <c r="BL35" s="1">
        <v>-1.5703663229942322E-2</v>
      </c>
      <c r="BM35" s="1">
        <v>-1.6110766679048538E-2</v>
      </c>
      <c r="BN35" s="1">
        <v>1.3828146271407604E-2</v>
      </c>
      <c r="BO35" s="1">
        <v>2.5880703702569008E-2</v>
      </c>
    </row>
    <row r="36" spans="1:67" x14ac:dyDescent="0.2">
      <c r="A36" s="1">
        <v>2014</v>
      </c>
      <c r="B36" s="1">
        <v>3.8341265171766281E-2</v>
      </c>
      <c r="C36" s="1">
        <v>1.6234930604696274E-2</v>
      </c>
      <c r="D36" s="1">
        <v>7.6445333659648895E-2</v>
      </c>
      <c r="E36" s="1">
        <v>-5.2647814154624939E-3</v>
      </c>
      <c r="F36" s="1">
        <v>-6.8145603872835636E-3</v>
      </c>
      <c r="G36" s="1">
        <v>1.9782811403274536E-2</v>
      </c>
      <c r="H36" s="1">
        <v>-1.7108345404267311E-2</v>
      </c>
      <c r="I36" s="1">
        <v>5.1157720386981964E-2</v>
      </c>
      <c r="J36" s="1">
        <v>2.3445632308721542E-2</v>
      </c>
      <c r="K36" s="1">
        <v>3.3206041902303696E-2</v>
      </c>
      <c r="L36" s="1">
        <v>3.5490024834871292E-2</v>
      </c>
      <c r="M36" s="1">
        <v>-9.0376501902937889E-3</v>
      </c>
      <c r="N36" s="1">
        <v>-1.4607449993491173E-2</v>
      </c>
      <c r="O36" s="1">
        <v>5.5969115346670151E-2</v>
      </c>
      <c r="P36" s="1">
        <v>-1.7446054145693779E-2</v>
      </c>
      <c r="Q36" s="1">
        <v>3.1570420833304524E-4</v>
      </c>
      <c r="R36" s="1">
        <v>7.5796261429786682E-2</v>
      </c>
      <c r="S36" s="1">
        <v>4.76066954433918E-2</v>
      </c>
      <c r="T36" s="1">
        <v>2.5016516447067261E-2</v>
      </c>
      <c r="U36" s="1">
        <v>1.9364986568689346E-2</v>
      </c>
      <c r="V36" s="1">
        <v>7.8774020075798035E-2</v>
      </c>
      <c r="W36" s="1">
        <v>4.7888360917568207E-2</v>
      </c>
      <c r="X36" s="1">
        <v>8.1274397671222687E-2</v>
      </c>
      <c r="Y36" s="1">
        <v>5.472574383020401E-2</v>
      </c>
      <c r="Z36" s="1">
        <v>8.5941389203071594E-2</v>
      </c>
      <c r="AA36" s="1">
        <v>1.2299115769565105E-2</v>
      </c>
      <c r="AB36" s="1">
        <v>1.9321221858263016E-2</v>
      </c>
      <c r="AC36" s="1">
        <v>7.5092553161084652E-3</v>
      </c>
      <c r="AD36" s="1">
        <v>2.208251878619194E-2</v>
      </c>
      <c r="AE36" s="1">
        <v>-5.7801418006420135E-2</v>
      </c>
      <c r="AF36" s="1">
        <v>2.6438618078827858E-3</v>
      </c>
      <c r="AG36" s="1">
        <v>1.2866217643022537E-2</v>
      </c>
      <c r="AH36" s="1">
        <v>1.4007892459630966E-3</v>
      </c>
      <c r="AI36" s="1">
        <v>3.2255951315164566E-2</v>
      </c>
      <c r="AJ36" s="1">
        <v>-1.8636064603924751E-2</v>
      </c>
      <c r="AK36" s="1">
        <v>4.5402501709759235E-3</v>
      </c>
      <c r="AL36" s="1">
        <v>-5.5145574733614922E-3</v>
      </c>
      <c r="AM36" s="1">
        <v>4.9057360738515854E-2</v>
      </c>
      <c r="AN36" s="1">
        <v>-1.7438836395740509E-2</v>
      </c>
      <c r="AO36" s="1">
        <v>0.10913309454917908</v>
      </c>
      <c r="AP36" s="1">
        <v>8.4098935127258301E-2</v>
      </c>
      <c r="AQ36" s="1">
        <v>8.185509592294693E-2</v>
      </c>
      <c r="AR36" s="1">
        <v>-1.6535675153136253E-2</v>
      </c>
      <c r="AS36" s="1">
        <v>8.1397080793976784E-3</v>
      </c>
      <c r="AT36" s="1">
        <v>-4.2001595720648766E-3</v>
      </c>
      <c r="AU36" s="1">
        <v>-1.2094912817701697E-3</v>
      </c>
      <c r="AV36" s="1">
        <v>-6.9578886032104492E-3</v>
      </c>
      <c r="AW36" s="1">
        <v>0.12144700437784195</v>
      </c>
      <c r="AX36" s="1">
        <v>1.6242111101746559E-2</v>
      </c>
      <c r="AY36" s="1">
        <v>2.0793000236153603E-2</v>
      </c>
      <c r="AZ36" s="1">
        <v>-1.6029711812734604E-2</v>
      </c>
      <c r="BA36" s="1">
        <v>-1.9730012863874435E-2</v>
      </c>
      <c r="BB36" s="1">
        <v>6.867101788520813E-2</v>
      </c>
      <c r="BC36" s="1">
        <v>1.8997887149453163E-2</v>
      </c>
      <c r="BD36" s="1">
        <v>1.3941306620836258E-2</v>
      </c>
      <c r="BE36" s="1">
        <v>4.4757388532161713E-2</v>
      </c>
      <c r="BF36" s="1">
        <v>2.1537106484174728E-2</v>
      </c>
      <c r="BG36" s="1">
        <v>5.1001053303480148E-2</v>
      </c>
      <c r="BH36" s="1">
        <v>3.5808440297842026E-2</v>
      </c>
      <c r="BI36" s="1">
        <v>5.8256331831216812E-3</v>
      </c>
      <c r="BJ36" s="1">
        <v>4.5138329267501831E-2</v>
      </c>
      <c r="BK36" s="1">
        <v>-1.1204698123037815E-2</v>
      </c>
      <c r="BL36" s="1">
        <v>4.5477161183953285E-3</v>
      </c>
      <c r="BM36" s="1">
        <v>9.0497918426990509E-3</v>
      </c>
      <c r="BN36" s="1">
        <v>1.4372063800692558E-2</v>
      </c>
      <c r="BO36" s="1">
        <v>1.6315806657075882E-2</v>
      </c>
    </row>
    <row r="37" spans="1:67" x14ac:dyDescent="0.2">
      <c r="A37" s="1">
        <v>2015</v>
      </c>
      <c r="B37" s="1">
        <v>3.0053943395614624E-2</v>
      </c>
      <c r="C37" s="1">
        <v>2.2916464135050774E-2</v>
      </c>
      <c r="D37" s="1">
        <v>4.1345454752445221E-2</v>
      </c>
      <c r="E37" s="1">
        <v>-2.0159073173999786E-2</v>
      </c>
      <c r="F37" s="1">
        <v>2.357931062579155E-2</v>
      </c>
      <c r="G37" s="1">
        <v>2.769048884510994E-2</v>
      </c>
      <c r="H37" s="1">
        <v>-3.5880662500858307E-2</v>
      </c>
      <c r="I37" s="1">
        <v>4.1884500533342361E-2</v>
      </c>
      <c r="J37" s="1">
        <v>4.0221165865659714E-2</v>
      </c>
      <c r="K37" s="1">
        <v>3.9118736982345581E-2</v>
      </c>
      <c r="L37" s="1">
        <v>8.4628798067569733E-2</v>
      </c>
      <c r="M37" s="1">
        <v>1.5894090756773949E-2</v>
      </c>
      <c r="N37" s="1">
        <v>-2.0616613328456879E-2</v>
      </c>
      <c r="O37" s="1">
        <v>6.6869653761386871E-2</v>
      </c>
      <c r="P37" s="1">
        <v>-2.1699946373701096E-2</v>
      </c>
      <c r="Q37" s="1">
        <v>2.8123492375016212E-2</v>
      </c>
      <c r="R37" s="1">
        <v>0.10885893553495407</v>
      </c>
      <c r="S37" s="1">
        <v>4.7460369765758514E-2</v>
      </c>
      <c r="T37" s="1">
        <v>3.4384597092866898E-2</v>
      </c>
      <c r="U37" s="1">
        <v>2.6544841006398201E-2</v>
      </c>
      <c r="V37" s="1">
        <v>3.1185522675514221E-2</v>
      </c>
      <c r="W37" s="1">
        <v>7.3884472250938416E-2</v>
      </c>
      <c r="X37" s="1">
        <v>0.11461690068244934</v>
      </c>
      <c r="Y37" s="1">
        <v>0.13933490216732025</v>
      </c>
      <c r="Z37" s="1">
        <v>2.7486845850944519E-2</v>
      </c>
      <c r="AA37" s="1">
        <v>8.866845746524632E-4</v>
      </c>
      <c r="AB37" s="1">
        <v>-3.7337725516408682E-3</v>
      </c>
      <c r="AC37" s="1">
        <v>6.2484636902809143E-2</v>
      </c>
      <c r="AD37" s="1">
        <v>0.10303202271461487</v>
      </c>
      <c r="AE37" s="1">
        <v>-7.7885664999485016E-2</v>
      </c>
      <c r="AF37" s="1">
        <v>-2.3720894008874893E-2</v>
      </c>
      <c r="AG37" s="1">
        <v>2.9428364709019661E-2</v>
      </c>
      <c r="AH37" s="1">
        <v>2.6246337220072746E-2</v>
      </c>
      <c r="AI37" s="1">
        <v>5.3213667124509811E-2</v>
      </c>
      <c r="AJ37" s="1">
        <v>-5.1124393939971924E-2</v>
      </c>
      <c r="AK37" s="1">
        <v>3.4740786999464035E-2</v>
      </c>
      <c r="AL37" s="1">
        <v>4.1885334998369217E-2</v>
      </c>
      <c r="AM37" s="1">
        <v>6.9296546280384064E-2</v>
      </c>
      <c r="AN37" s="1">
        <v>1.4874303713440895E-2</v>
      </c>
      <c r="AO37" s="1">
        <v>7.2381883859634399E-2</v>
      </c>
      <c r="AP37" s="1">
        <v>0.14868386089801788</v>
      </c>
      <c r="AQ37" s="1">
        <v>0.14405275881290436</v>
      </c>
      <c r="AR37" s="1">
        <v>4.9507416784763336E-2</v>
      </c>
      <c r="AS37" s="1">
        <v>8.9470148086547852E-2</v>
      </c>
      <c r="AT37" s="1">
        <v>3.0531212687492371E-3</v>
      </c>
      <c r="AU37" s="1">
        <v>2.5550078134983778E-4</v>
      </c>
      <c r="AV37" s="1">
        <v>6.8756170570850372E-2</v>
      </c>
      <c r="AW37" s="1">
        <v>4.5653760433197021E-2</v>
      </c>
      <c r="AX37" s="1">
        <v>4.2574513703584671E-2</v>
      </c>
      <c r="AY37" s="1">
        <v>2.3600148037075996E-2</v>
      </c>
      <c r="AZ37" s="1">
        <v>-4.6649936586618423E-2</v>
      </c>
      <c r="BA37" s="1">
        <v>-9.4817252829670906E-3</v>
      </c>
      <c r="BB37" s="1">
        <v>6.7197836935520172E-2</v>
      </c>
      <c r="BC37" s="1">
        <v>-1.6309507191181183E-2</v>
      </c>
      <c r="BD37" s="1">
        <v>-7.0089515065774322E-4</v>
      </c>
      <c r="BE37" s="1">
        <v>1.4256116934120655E-2</v>
      </c>
      <c r="BF37" s="1">
        <v>4.4338195584714413E-3</v>
      </c>
      <c r="BG37" s="1">
        <v>9.7684666514396667E-2</v>
      </c>
      <c r="BH37" s="1">
        <v>4.5364297926425934E-2</v>
      </c>
      <c r="BI37" s="1">
        <v>4.5405499637126923E-2</v>
      </c>
      <c r="BJ37" s="1">
        <v>6.4228303730487823E-2</v>
      </c>
      <c r="BK37" s="1">
        <v>3.9910007268190384E-2</v>
      </c>
      <c r="BL37" s="1">
        <v>1.9261538982391357E-2</v>
      </c>
      <c r="BM37" s="1">
        <v>2.9922241345047951E-2</v>
      </c>
      <c r="BN37" s="1">
        <v>5.1306109875440598E-2</v>
      </c>
      <c r="BO37" s="1">
        <v>3.3225242048501968E-2</v>
      </c>
    </row>
    <row r="38" spans="1:67" x14ac:dyDescent="0.2">
      <c r="A38" s="1">
        <v>2016</v>
      </c>
      <c r="B38" s="1">
        <v>2.671116404235363E-2</v>
      </c>
      <c r="C38" s="1">
        <v>2.5187600404024124E-2</v>
      </c>
      <c r="D38" s="1">
        <v>2.8604863211512566E-2</v>
      </c>
      <c r="E38" s="1">
        <v>-3.6683283746242523E-2</v>
      </c>
      <c r="F38" s="1">
        <v>8.2001341506838799E-3</v>
      </c>
      <c r="G38" s="1">
        <v>1.5486867167055607E-2</v>
      </c>
      <c r="H38" s="1">
        <v>-7.7378354966640472E-2</v>
      </c>
      <c r="I38" s="1">
        <v>5.4734140634536743E-2</v>
      </c>
      <c r="J38" s="1">
        <v>1.6097679734230042E-2</v>
      </c>
      <c r="K38" s="1">
        <v>5.3788941353559494E-2</v>
      </c>
      <c r="L38" s="1">
        <v>2.2536840289831161E-2</v>
      </c>
      <c r="M38" s="1">
        <v>2.1220503374934196E-2</v>
      </c>
      <c r="N38" s="1">
        <v>1.6186771914362907E-2</v>
      </c>
      <c r="O38" s="1">
        <v>3.2538533210754395E-2</v>
      </c>
      <c r="P38" s="1">
        <v>-2.7275597676634789E-2</v>
      </c>
      <c r="Q38" s="1">
        <v>2.189234085381031E-2</v>
      </c>
      <c r="R38" s="1">
        <v>6.5733544528484344E-2</v>
      </c>
      <c r="S38" s="1">
        <v>5.2748348563909531E-2</v>
      </c>
      <c r="T38" s="1">
        <v>2.4253901094198227E-2</v>
      </c>
      <c r="U38" s="1">
        <v>3.8199126720428467E-2</v>
      </c>
      <c r="V38" s="1">
        <v>2.486020140349865E-2</v>
      </c>
      <c r="W38" s="1">
        <v>7.6103202998638153E-2</v>
      </c>
      <c r="X38" s="1">
        <v>1.858942024409771E-2</v>
      </c>
      <c r="Y38" s="1">
        <v>7.2026289999485016E-2</v>
      </c>
      <c r="Z38" s="1">
        <v>3.9881034754216671E-3</v>
      </c>
      <c r="AA38" s="1">
        <v>2.4468002840876579E-2</v>
      </c>
      <c r="AB38" s="1">
        <v>-4.2190413922071457E-2</v>
      </c>
      <c r="AC38" s="1">
        <v>7.3072998784482479E-3</v>
      </c>
      <c r="AD38" s="1">
        <v>6.1852551996707916E-2</v>
      </c>
      <c r="AE38" s="1">
        <v>-7.260199636220932E-2</v>
      </c>
      <c r="AF38" s="1">
        <v>-3.8289602845907211E-2</v>
      </c>
      <c r="AG38" s="1">
        <v>-1.0182738769799471E-3</v>
      </c>
      <c r="AH38" s="1">
        <v>-3.233414376154542E-3</v>
      </c>
      <c r="AI38" s="1">
        <v>-5.4832655005156994E-3</v>
      </c>
      <c r="AJ38" s="1">
        <v>-1.8963959068059921E-2</v>
      </c>
      <c r="AK38" s="1">
        <v>-1.1392747983336449E-2</v>
      </c>
      <c r="AL38" s="1">
        <v>2.4565983563661575E-2</v>
      </c>
      <c r="AM38" s="1">
        <v>2.8084911406040192E-2</v>
      </c>
      <c r="AN38" s="1">
        <v>5.9540183283388615E-3</v>
      </c>
      <c r="AO38" s="1">
        <v>4.1611764580011368E-2</v>
      </c>
      <c r="AP38" s="1">
        <v>6.1369583010673523E-2</v>
      </c>
      <c r="AQ38" s="1">
        <v>0.17484214901924133</v>
      </c>
      <c r="AR38" s="1">
        <v>1.809646375477314E-2</v>
      </c>
      <c r="AS38" s="1">
        <v>3.5399928689002991E-2</v>
      </c>
      <c r="AT38" s="1">
        <v>5.3366769105195999E-2</v>
      </c>
      <c r="AU38" s="1">
        <v>-1.4934866689145565E-2</v>
      </c>
      <c r="AV38" s="1">
        <v>1.3697716407477856E-2</v>
      </c>
      <c r="AW38" s="1">
        <v>-1.6197299119085073E-3</v>
      </c>
      <c r="AX38" s="1">
        <v>1.9538236781954765E-2</v>
      </c>
      <c r="AY38" s="1">
        <v>1.4384420588612556E-2</v>
      </c>
      <c r="AZ38" s="1">
        <v>-8.8180087506771088E-2</v>
      </c>
      <c r="BA38" s="1">
        <v>-5.1644004881381989E-2</v>
      </c>
      <c r="BB38" s="1">
        <v>8.3242766559123993E-2</v>
      </c>
      <c r="BC38" s="1">
        <v>-1.8044678494334221E-2</v>
      </c>
      <c r="BD38" s="1">
        <v>6.1570839025080204E-3</v>
      </c>
      <c r="BE38" s="1">
        <v>8.4637980908155441E-3</v>
      </c>
      <c r="BF38" s="1">
        <v>7.9475957900285721E-3</v>
      </c>
      <c r="BG38" s="1">
        <v>7.53803551197052E-2</v>
      </c>
      <c r="BH38" s="1">
        <v>3.1041130423545837E-2</v>
      </c>
      <c r="BI38" s="1">
        <v>-4.090413823723793E-2</v>
      </c>
      <c r="BJ38" s="1">
        <v>2.8518853709101677E-2</v>
      </c>
      <c r="BK38" s="1">
        <v>1.9817130640149117E-2</v>
      </c>
      <c r="BL38" s="1">
        <v>-5.5902362801134586E-3</v>
      </c>
      <c r="BM38" s="1">
        <v>9.2922430485486984E-3</v>
      </c>
      <c r="BN38" s="1">
        <v>2.050299197435379E-2</v>
      </c>
      <c r="BO38" s="1">
        <v>2.0616725087165833E-2</v>
      </c>
    </row>
    <row r="39" spans="1:67" x14ac:dyDescent="0.2">
      <c r="A39" s="1">
        <v>2017</v>
      </c>
      <c r="B39" s="1">
        <v>3.3884033560752869E-2</v>
      </c>
      <c r="C39" s="1">
        <v>2.7711285278201103E-2</v>
      </c>
      <c r="D39" s="1">
        <v>6.8638540804386139E-2</v>
      </c>
      <c r="E39" s="1">
        <v>-3.3804066479206085E-3</v>
      </c>
      <c r="F39" s="1">
        <v>6.3817501068115234E-3</v>
      </c>
      <c r="G39" s="1">
        <v>2.2395048290491104E-2</v>
      </c>
      <c r="H39" s="1">
        <v>-3.5820640623569489E-2</v>
      </c>
      <c r="I39" s="1">
        <v>2.7705676853656769E-2</v>
      </c>
      <c r="J39" s="1">
        <v>2.2016268223524094E-2</v>
      </c>
      <c r="K39" s="1">
        <v>6.4824327826499939E-2</v>
      </c>
      <c r="L39" s="1">
        <v>7.3864827863872051E-3</v>
      </c>
      <c r="M39" s="1">
        <v>8.6496892618015409E-4</v>
      </c>
      <c r="N39" s="1">
        <v>3.1627174466848373E-2</v>
      </c>
      <c r="O39" s="1">
        <v>4.0064264088869095E-2</v>
      </c>
      <c r="P39" s="1">
        <v>-2.0544031634926796E-2</v>
      </c>
      <c r="Q39" s="1">
        <v>8.8228108361363411E-3</v>
      </c>
      <c r="R39" s="1">
        <v>6.8785767070949078E-3</v>
      </c>
      <c r="S39" s="1">
        <v>4.1492421180009842E-2</v>
      </c>
      <c r="T39" s="1">
        <v>1.6535112634301186E-2</v>
      </c>
      <c r="U39" s="1">
        <v>3.5998165607452393E-2</v>
      </c>
      <c r="V39" s="1">
        <v>6.892973929643631E-2</v>
      </c>
      <c r="W39" s="1">
        <v>4.7181271016597748E-2</v>
      </c>
      <c r="X39" s="1">
        <v>9.2386342585086823E-2</v>
      </c>
      <c r="Y39" s="1">
        <v>3.3597573637962341E-2</v>
      </c>
      <c r="Z39" s="1">
        <v>4.4497482478618622E-2</v>
      </c>
      <c r="AA39" s="1">
        <v>1.2817497365176678E-2</v>
      </c>
      <c r="AB39" s="1">
        <v>-3.5085815470665693E-3</v>
      </c>
      <c r="AC39" s="1">
        <v>-2.9283841140568256E-3</v>
      </c>
      <c r="AD39" s="1">
        <v>3.422149270772934E-2</v>
      </c>
      <c r="AE39" s="1">
        <v>1.7380880191922188E-2</v>
      </c>
      <c r="AF39" s="1">
        <v>-2.7439918369054794E-2</v>
      </c>
      <c r="AG39" s="1">
        <v>-2.5229211896657944E-2</v>
      </c>
      <c r="AH39" s="1">
        <v>1.3927353546023369E-2</v>
      </c>
      <c r="AI39" s="1">
        <v>-1.3356906361877918E-2</v>
      </c>
      <c r="AJ39" s="1">
        <v>-7.4914835393428802E-2</v>
      </c>
      <c r="AK39" s="1">
        <v>2.5742769241333008E-2</v>
      </c>
      <c r="AL39" s="1">
        <v>1.0564694181084633E-2</v>
      </c>
      <c r="AM39" s="1">
        <v>6.0998864471912384E-2</v>
      </c>
      <c r="AN39" s="1">
        <v>-3.0370675958693027E-3</v>
      </c>
      <c r="AO39" s="1">
        <v>4.5519594103097916E-2</v>
      </c>
      <c r="AP39" s="1">
        <v>2.3799752816557884E-2</v>
      </c>
      <c r="AQ39" s="1">
        <v>0.11300903558731079</v>
      </c>
      <c r="AR39" s="1">
        <v>3.948022797703743E-2</v>
      </c>
      <c r="AS39" s="1">
        <v>4.8026766628026962E-2</v>
      </c>
      <c r="AT39" s="1">
        <v>3.4886281937360764E-2</v>
      </c>
      <c r="AU39" s="1">
        <v>-2.451358363032341E-2</v>
      </c>
      <c r="AV39" s="1">
        <v>6.716647744178772E-2</v>
      </c>
      <c r="AW39" s="1">
        <v>-2.498941496014595E-2</v>
      </c>
      <c r="AX39" s="1">
        <v>8.4822298958897591E-3</v>
      </c>
      <c r="AY39" s="1">
        <v>2.6096321642398834E-2</v>
      </c>
      <c r="AZ39" s="1">
        <v>-4.696577787399292E-2</v>
      </c>
      <c r="BA39" s="1">
        <v>-1.0072833858430386E-2</v>
      </c>
      <c r="BB39" s="1">
        <v>3.66181880235672E-2</v>
      </c>
      <c r="BC39" s="1">
        <v>4.3308409658493474E-5</v>
      </c>
      <c r="BD39" s="1">
        <v>4.3680546805262566E-3</v>
      </c>
      <c r="BE39" s="1">
        <v>1.2559873051941395E-2</v>
      </c>
      <c r="BF39" s="1">
        <v>1.3759355992078781E-2</v>
      </c>
      <c r="BG39" s="1">
        <v>9.5608927309513092E-2</v>
      </c>
      <c r="BH39" s="1">
        <v>1.6413215547800064E-2</v>
      </c>
      <c r="BI39" s="1">
        <v>-1.8357316730543971E-3</v>
      </c>
      <c r="BJ39" s="1">
        <v>1.8776191398501396E-2</v>
      </c>
      <c r="BK39" s="1">
        <v>7.7080771327018738E-2</v>
      </c>
      <c r="BL39" s="1">
        <v>2.2922629490494728E-2</v>
      </c>
      <c r="BM39" s="1">
        <v>1.9981412217020988E-2</v>
      </c>
      <c r="BN39" s="1">
        <v>4.5276880264282227E-2</v>
      </c>
      <c r="BO39" s="1">
        <v>3.7125982344150543E-2</v>
      </c>
    </row>
    <row r="40" spans="1:67" x14ac:dyDescent="0.2">
      <c r="A40" s="1">
        <v>2018</v>
      </c>
      <c r="B40" s="1">
        <v>9.0562561526894569E-3</v>
      </c>
      <c r="C40" s="1">
        <v>1.1595552787184715E-2</v>
      </c>
      <c r="D40" s="1">
        <v>1.7508134245872498E-2</v>
      </c>
      <c r="E40" s="1">
        <v>-2.8383372351527214E-2</v>
      </c>
      <c r="F40" s="1">
        <v>-1.7799517139792442E-2</v>
      </c>
      <c r="G40" s="1">
        <v>5.221526138484478E-3</v>
      </c>
      <c r="H40" s="1">
        <v>-2.2002657875418663E-2</v>
      </c>
      <c r="I40" s="1">
        <v>1.1986987665295601E-2</v>
      </c>
      <c r="J40" s="1">
        <v>1.3702769763767719E-2</v>
      </c>
      <c r="K40" s="1">
        <v>4.6251136809587479E-2</v>
      </c>
      <c r="L40" s="1">
        <v>-2.1989224478602409E-3</v>
      </c>
      <c r="M40" s="1">
        <v>9.6620724070817232E-4</v>
      </c>
      <c r="N40" s="1">
        <v>1.4930805191397667E-2</v>
      </c>
      <c r="O40" s="1">
        <v>-5.5980156175792217E-3</v>
      </c>
      <c r="P40" s="1">
        <v>-2.2218694910407066E-2</v>
      </c>
      <c r="Q40" s="1">
        <v>-1.357895671389997E-4</v>
      </c>
      <c r="R40" s="1">
        <v>-5.9406649321317673E-2</v>
      </c>
      <c r="S40" s="1">
        <v>5.1150750368833542E-3</v>
      </c>
      <c r="T40" s="1">
        <v>1.4170297654345632E-3</v>
      </c>
      <c r="U40" s="1">
        <v>3.7621967494487762E-2</v>
      </c>
      <c r="V40" s="1">
        <v>1.7810501158237457E-2</v>
      </c>
      <c r="W40" s="1">
        <v>2.4192694574594498E-2</v>
      </c>
      <c r="X40" s="1">
        <v>2.7071207296103239E-3</v>
      </c>
      <c r="Y40" s="1">
        <v>5.0865098834037781E-2</v>
      </c>
      <c r="Z40" s="1">
        <v>-2.4833863135427237E-3</v>
      </c>
      <c r="AA40" s="1">
        <v>-0.100339375436306</v>
      </c>
      <c r="AB40" s="1">
        <v>-9.3776369467377663E-3</v>
      </c>
      <c r="AC40" s="1">
        <v>1.207506749778986E-2</v>
      </c>
      <c r="AD40" s="1">
        <v>2.1362042054533958E-2</v>
      </c>
      <c r="AE40" s="1">
        <v>3.4433275461196899E-2</v>
      </c>
      <c r="AF40" s="1">
        <v>-9.1664873063564301E-2</v>
      </c>
      <c r="AG40" s="1">
        <v>-3.6980897188186646E-2</v>
      </c>
      <c r="AH40" s="1">
        <v>-6.2334697693586349E-2</v>
      </c>
      <c r="AI40" s="1">
        <v>5.1786456257104874E-2</v>
      </c>
      <c r="AJ40" s="1">
        <v>-3.8088958710432053E-2</v>
      </c>
      <c r="AK40" s="1">
        <v>-7.2610853239893913E-3</v>
      </c>
      <c r="AL40" s="1">
        <v>-1.5950534492731094E-2</v>
      </c>
      <c r="AM40" s="1">
        <v>-1.5795571729540825E-2</v>
      </c>
      <c r="AN40" s="1">
        <v>-1.7357055097818375E-2</v>
      </c>
      <c r="AO40" s="1">
        <v>5.2016928791999817E-2</v>
      </c>
      <c r="AP40" s="1">
        <v>4.3001700192689896E-2</v>
      </c>
      <c r="AQ40" s="1">
        <v>7.1980834007263184E-2</v>
      </c>
      <c r="AR40" s="1">
        <v>3.8534101098775864E-2</v>
      </c>
      <c r="AS40" s="1">
        <v>1.5975676476955414E-2</v>
      </c>
      <c r="AT40" s="1">
        <v>4.109574481844902E-2</v>
      </c>
      <c r="AU40" s="1">
        <v>-3.3500410616397858E-2</v>
      </c>
      <c r="AV40" s="1">
        <v>1.8336230888962746E-2</v>
      </c>
      <c r="AW40" s="1">
        <v>1.3722683070227504E-3</v>
      </c>
      <c r="AX40" s="1">
        <v>1.4622173272073269E-2</v>
      </c>
      <c r="AY40" s="1">
        <v>2.8279891703277826E-3</v>
      </c>
      <c r="AZ40" s="1">
        <v>-2.8765404596924782E-2</v>
      </c>
      <c r="BA40" s="1">
        <v>-6.8511283025145531E-3</v>
      </c>
      <c r="BB40" s="1">
        <v>1.3019676320254803E-2</v>
      </c>
      <c r="BC40" s="1">
        <v>-6.6007892601191998E-3</v>
      </c>
      <c r="BD40" s="1">
        <v>3.94853875041008E-2</v>
      </c>
      <c r="BE40" s="1">
        <v>6.1673875898122787E-3</v>
      </c>
      <c r="BF40" s="1">
        <v>2.6742048561573029E-2</v>
      </c>
      <c r="BG40" s="1">
        <v>8.6718052625656128E-2</v>
      </c>
      <c r="BH40" s="1">
        <v>1.1742640286684036E-2</v>
      </c>
      <c r="BI40" s="1">
        <v>4.9458085559308529E-3</v>
      </c>
      <c r="BJ40" s="1">
        <v>8.740302873775363E-4</v>
      </c>
      <c r="BK40" s="1">
        <v>4.3568439781665802E-2</v>
      </c>
      <c r="BL40" s="1">
        <v>-6.9795055314898491E-3</v>
      </c>
      <c r="BM40" s="1">
        <v>5.952838808298111E-3</v>
      </c>
      <c r="BN40" s="1">
        <v>5.2880130708217621E-2</v>
      </c>
      <c r="BO40" s="1">
        <v>1.9715024158358574E-2</v>
      </c>
    </row>
    <row r="41" spans="1:67" x14ac:dyDescent="0.2">
      <c r="A41" s="1">
        <v>2019</v>
      </c>
      <c r="B41" s="1">
        <v>1.4209187589585781E-2</v>
      </c>
      <c r="C41" s="1">
        <v>3.7810918875038624E-3</v>
      </c>
      <c r="D41" s="1">
        <v>2.9337633401155472E-2</v>
      </c>
      <c r="E41" s="1">
        <v>-2.9519997537136078E-2</v>
      </c>
      <c r="F41" s="1">
        <v>-3.0743597075343132E-2</v>
      </c>
      <c r="G41" s="1">
        <v>1.2667427770793438E-2</v>
      </c>
      <c r="H41" s="1">
        <v>-3.3076543360948563E-2</v>
      </c>
      <c r="I41" s="1">
        <v>2.880740724503994E-2</v>
      </c>
      <c r="J41" s="1">
        <v>4.1295341216027737E-3</v>
      </c>
      <c r="K41" s="1">
        <v>3.1082389876246452E-2</v>
      </c>
      <c r="L41" s="1">
        <v>2.344188280403614E-3</v>
      </c>
      <c r="M41" s="1">
        <v>-2.1415421739220619E-2</v>
      </c>
      <c r="N41" s="1">
        <v>1.4044765383005142E-2</v>
      </c>
      <c r="O41" s="1">
        <v>-2.4939430877566338E-2</v>
      </c>
      <c r="P41" s="1">
        <v>-3.3619463443756104E-2</v>
      </c>
      <c r="Q41" s="1">
        <v>1.8097879365086555E-2</v>
      </c>
      <c r="R41" s="1">
        <v>1.681729219853878E-2</v>
      </c>
      <c r="S41" s="1">
        <v>3.3120449632406235E-2</v>
      </c>
      <c r="T41" s="1">
        <v>4.843512549996376E-3</v>
      </c>
      <c r="U41" s="1">
        <v>2.1621048450469971E-2</v>
      </c>
      <c r="V41" s="1">
        <v>3.4048616886138916E-2</v>
      </c>
      <c r="W41" s="1">
        <v>1.5583355911076069E-2</v>
      </c>
      <c r="X41" s="1">
        <v>-1.0076151229441166E-2</v>
      </c>
      <c r="Y41" s="1">
        <v>4.2435873299837112E-2</v>
      </c>
      <c r="Z41" s="1">
        <v>6.1053987592458725E-3</v>
      </c>
      <c r="AA41" s="1">
        <v>3.2866459339857101E-2</v>
      </c>
      <c r="AB41" s="1">
        <v>-2.3913934826850891E-2</v>
      </c>
      <c r="AC41" s="1">
        <v>-7.739377673715353E-3</v>
      </c>
      <c r="AD41" s="1">
        <v>5.2992748096585274E-3</v>
      </c>
      <c r="AE41" s="1">
        <v>-3.2226935029029846E-2</v>
      </c>
      <c r="AF41" s="1">
        <v>-5.9491857886314392E-2</v>
      </c>
      <c r="AG41" s="1">
        <v>-2.9298551380634308E-2</v>
      </c>
      <c r="AH41" s="1">
        <v>-3.5282433032989502E-2</v>
      </c>
      <c r="AI41" s="1">
        <v>3.8615461438894272E-2</v>
      </c>
      <c r="AJ41" s="1">
        <v>-0.10300986468791962</v>
      </c>
      <c r="AK41" s="1">
        <v>-1.6973655670881271E-2</v>
      </c>
      <c r="AL41" s="1">
        <v>-4.0189851075410843E-2</v>
      </c>
      <c r="AM41" s="1">
        <v>-1.7323968932032585E-2</v>
      </c>
      <c r="AN41" s="1">
        <v>-3.5185158252716064E-2</v>
      </c>
      <c r="AO41" s="1">
        <v>5.4325904697179794E-2</v>
      </c>
      <c r="AP41" s="1">
        <v>5.7614807039499283E-2</v>
      </c>
      <c r="AQ41" s="1">
        <v>0.12383111566305161</v>
      </c>
      <c r="AR41" s="1">
        <v>4.4557854533195496E-2</v>
      </c>
      <c r="AS41" s="1">
        <v>1.1263555847108364E-2</v>
      </c>
      <c r="AT41" s="1">
        <v>1.037247572094202E-2</v>
      </c>
      <c r="AU41" s="1">
        <v>-3.5284559708088636E-3</v>
      </c>
      <c r="AV41" s="1">
        <v>3.9209634065628052E-2</v>
      </c>
      <c r="AW41" s="1">
        <v>-2.150430716574192E-2</v>
      </c>
      <c r="AX41" s="1">
        <v>-1.7101697623729706E-2</v>
      </c>
      <c r="AY41" s="1">
        <v>2.0103907212615013E-2</v>
      </c>
      <c r="AZ41" s="1">
        <v>-9.0644257143139839E-3</v>
      </c>
      <c r="BA41" s="1">
        <v>-8.6672954261302948E-2</v>
      </c>
      <c r="BB41" s="1">
        <v>4.0270976722240448E-2</v>
      </c>
      <c r="BC41" s="1">
        <v>-1.6217216849327087E-2</v>
      </c>
      <c r="BD41" s="1">
        <v>3.0087010934948921E-2</v>
      </c>
      <c r="BE41" s="1">
        <v>7.2221220470964909E-3</v>
      </c>
      <c r="BF41" s="1">
        <v>1.5610946342349052E-2</v>
      </c>
      <c r="BG41" s="1">
        <v>2.1198103204369545E-2</v>
      </c>
      <c r="BH41" s="1">
        <v>-9.2518366873264313E-3</v>
      </c>
      <c r="BI41" s="1">
        <v>5.6471142917871475E-2</v>
      </c>
      <c r="BJ41" s="1">
        <v>1.1455104686319828E-2</v>
      </c>
      <c r="BK41" s="1">
        <v>-9.7059540450572968E-2</v>
      </c>
      <c r="BL41" s="1">
        <v>-1.5104791149497032E-2</v>
      </c>
      <c r="BM41" s="1">
        <v>-7.2827339172363281E-3</v>
      </c>
      <c r="BN41" s="1">
        <v>5.0301510840654373E-2</v>
      </c>
      <c r="BO41" s="1">
        <v>1.8020366551354527E-3</v>
      </c>
    </row>
    <row r="42" spans="1:67" x14ac:dyDescent="0.2">
      <c r="A42" s="1">
        <v>2020</v>
      </c>
      <c r="B42" s="1">
        <v>5.6465484201908112E-2</v>
      </c>
      <c r="C42" s="1">
        <v>3.5602379590272903E-2</v>
      </c>
      <c r="D42" s="1">
        <v>0.12362769246101379</v>
      </c>
      <c r="E42" s="1">
        <v>-1.2090394273400307E-2</v>
      </c>
      <c r="F42" s="1">
        <v>5.6926747784018517E-3</v>
      </c>
      <c r="G42" s="1">
        <v>2.0463230088353157E-2</v>
      </c>
      <c r="H42" s="1">
        <v>4.3059978634119034E-3</v>
      </c>
      <c r="I42" s="1">
        <v>4.7839488834142685E-2</v>
      </c>
      <c r="J42" s="1">
        <v>3.6666498053818941E-3</v>
      </c>
      <c r="K42" s="1">
        <v>3.9868161082267761E-2</v>
      </c>
      <c r="L42" s="1">
        <v>6.0704730451107025E-2</v>
      </c>
      <c r="M42" s="1">
        <v>5.4155904799699783E-3</v>
      </c>
      <c r="N42" s="1">
        <v>4.2487718164920807E-2</v>
      </c>
      <c r="O42" s="1">
        <v>5.2869748324155807E-3</v>
      </c>
      <c r="P42" s="1">
        <v>1.2123932130634785E-2</v>
      </c>
      <c r="Q42" s="1">
        <v>8.0413900315761566E-2</v>
      </c>
      <c r="R42" s="1">
        <v>0.15079556405544281</v>
      </c>
      <c r="S42" s="1">
        <v>5.4026827216148376E-2</v>
      </c>
      <c r="T42" s="1">
        <v>6.8331144750118256E-2</v>
      </c>
      <c r="U42" s="1">
        <v>1.2503448873758316E-2</v>
      </c>
      <c r="V42" s="1">
        <v>0.13444285094738007</v>
      </c>
      <c r="W42" s="1">
        <v>0.11788562685251236</v>
      </c>
      <c r="X42" s="1">
        <v>1.7111310735344887E-2</v>
      </c>
      <c r="Y42" s="1">
        <v>6.3759133219718933E-2</v>
      </c>
      <c r="Z42" s="1">
        <v>6.8286210298538208E-2</v>
      </c>
      <c r="AA42" s="1">
        <v>-2.867191331461072E-3</v>
      </c>
      <c r="AB42" s="1">
        <v>1.3049381785094738E-2</v>
      </c>
      <c r="AC42" s="1">
        <v>-2.1032033488154411E-2</v>
      </c>
      <c r="AD42" s="1">
        <v>-8.0490447580814362E-2</v>
      </c>
      <c r="AE42" s="1">
        <v>2.7620119974017143E-2</v>
      </c>
      <c r="AF42" s="1">
        <v>-6.5870128571987152E-2</v>
      </c>
      <c r="AG42" s="1">
        <v>2.8047440573573112E-2</v>
      </c>
      <c r="AH42" s="1">
        <v>-5.0702493637800217E-2</v>
      </c>
      <c r="AI42" s="1">
        <v>0.19283154606819153</v>
      </c>
      <c r="AJ42" s="1">
        <v>8.5100650787353516E-2</v>
      </c>
      <c r="AK42" s="1">
        <v>-4.5559532940387726E-2</v>
      </c>
      <c r="AL42" s="1">
        <v>-1.6007626429200172E-2</v>
      </c>
      <c r="AM42" s="1">
        <v>7.4938178062438965E-2</v>
      </c>
      <c r="AN42" s="1">
        <v>-1.028757356107235E-2</v>
      </c>
      <c r="AO42" s="1">
        <v>6.70509934425354E-2</v>
      </c>
      <c r="AP42" s="1">
        <v>4.6328704804182053E-2</v>
      </c>
      <c r="AQ42" s="1">
        <v>0.117569200694561</v>
      </c>
      <c r="AR42" s="1">
        <v>2.7533601969480515E-2</v>
      </c>
      <c r="AS42" s="1">
        <v>-4.5008654706180096E-4</v>
      </c>
      <c r="AT42" s="1">
        <v>3.3439278602600098E-2</v>
      </c>
      <c r="AU42" s="1">
        <v>6.4267991110682487E-3</v>
      </c>
      <c r="AV42" s="1">
        <v>-2.1170353516936302E-2</v>
      </c>
      <c r="AW42" s="1">
        <v>-6.4355313777923584E-2</v>
      </c>
      <c r="AX42" s="1">
        <v>-2.9130228795111179E-3</v>
      </c>
      <c r="AY42" s="1">
        <v>2.5915322825312614E-2</v>
      </c>
      <c r="AZ42" s="1">
        <v>1.2215744936838746E-3</v>
      </c>
      <c r="BA42" s="1">
        <v>1.1893286369740963E-2</v>
      </c>
      <c r="BB42" s="1">
        <v>5.8329276740550995E-2</v>
      </c>
      <c r="BC42" s="1">
        <v>8.8702570647001266E-3</v>
      </c>
      <c r="BD42" s="1">
        <v>4.5751955360174179E-2</v>
      </c>
      <c r="BE42" s="1">
        <v>6.8741547875106335E-3</v>
      </c>
      <c r="BF42" s="1">
        <v>2.9642101377248764E-2</v>
      </c>
      <c r="BG42" s="1">
        <v>7.1877531707286835E-2</v>
      </c>
      <c r="BH42" s="1">
        <v>-3.5742413252592087E-2</v>
      </c>
      <c r="BI42" s="1">
        <v>-6.5456172451376915E-3</v>
      </c>
      <c r="BJ42" s="1">
        <v>3.794228658080101E-2</v>
      </c>
      <c r="BK42" s="1">
        <v>0.10612798482179642</v>
      </c>
      <c r="BL42" s="1">
        <v>-7.3048479855060577E-2</v>
      </c>
      <c r="BM42" s="1">
        <v>5.5297762155532837E-2</v>
      </c>
      <c r="BN42" s="1">
        <v>0.19084432721138</v>
      </c>
      <c r="BO42" s="1">
        <v>5.1891028881072998E-2</v>
      </c>
    </row>
    <row r="43" spans="1:67" x14ac:dyDescent="0.2">
      <c r="A43" s="1">
        <v>2021</v>
      </c>
      <c r="B43" s="1">
        <v>3.3928606659173965E-2</v>
      </c>
      <c r="C43" s="1">
        <v>2.2766577079892159E-2</v>
      </c>
      <c r="D43" s="1">
        <v>8.5117310285568237E-2</v>
      </c>
      <c r="E43" s="1">
        <v>4.0336787700653076E-2</v>
      </c>
      <c r="F43" s="1">
        <v>-1.9477489404380322E-3</v>
      </c>
      <c r="G43" s="1">
        <v>-3.9107752963900566E-3</v>
      </c>
      <c r="H43" s="1">
        <v>-4.8278868198394775E-2</v>
      </c>
      <c r="I43" s="1">
        <v>2.8269879519939423E-2</v>
      </c>
      <c r="J43" s="1">
        <v>-7.0850498974323273E-2</v>
      </c>
      <c r="K43" s="1">
        <v>1.7665660008788109E-2</v>
      </c>
      <c r="L43" s="1">
        <v>6.7776620388031006E-2</v>
      </c>
      <c r="M43" s="1">
        <v>-1.1367174796760082E-2</v>
      </c>
      <c r="N43" s="1">
        <v>4.3511528521776199E-2</v>
      </c>
      <c r="O43" s="1">
        <v>4.2990904301404953E-2</v>
      </c>
      <c r="P43" s="1">
        <v>-7.4351020157337189E-4</v>
      </c>
      <c r="Q43" s="1">
        <v>3.3784095197916031E-2</v>
      </c>
      <c r="R43" s="1">
        <v>-4.2225033044815063E-2</v>
      </c>
      <c r="S43" s="1">
        <v>5.3872197866439819E-2</v>
      </c>
      <c r="T43" s="1">
        <v>2.6035506278276443E-2</v>
      </c>
      <c r="U43" s="1">
        <v>8.0959191545844078E-3</v>
      </c>
      <c r="V43" s="1">
        <v>8.4014393389225006E-2</v>
      </c>
      <c r="W43" s="1">
        <v>7.994484156370163E-2</v>
      </c>
      <c r="X43" s="1">
        <v>0.10797931998968124</v>
      </c>
      <c r="Y43" s="1">
        <v>6.3163831830024719E-2</v>
      </c>
      <c r="Z43" s="1">
        <v>1.6172735020518303E-2</v>
      </c>
      <c r="AA43" s="1">
        <v>0.21323105692863464</v>
      </c>
      <c r="AB43" s="1">
        <v>2.4159327149391174E-2</v>
      </c>
      <c r="AC43" s="1">
        <v>3.0912747606635094E-2</v>
      </c>
      <c r="AD43" s="1">
        <v>-1.3425683602690697E-2</v>
      </c>
      <c r="AE43" s="1">
        <v>8.2436896860599518E-2</v>
      </c>
      <c r="AF43" s="1">
        <v>-1.3432200998067856E-2</v>
      </c>
      <c r="AG43" s="1">
        <v>-3.2751813530921936E-2</v>
      </c>
      <c r="AH43" s="1">
        <v>2.1731904707849026E-3</v>
      </c>
      <c r="AI43" s="1">
        <v>1.1182130314409733E-2</v>
      </c>
      <c r="AJ43" s="1">
        <v>-7.646302692592144E-3</v>
      </c>
      <c r="AK43" s="1">
        <v>4.0629271417856216E-2</v>
      </c>
      <c r="AL43" s="1">
        <v>1.2470103800296783E-2</v>
      </c>
      <c r="AM43" s="1">
        <v>2.8549285605549812E-2</v>
      </c>
      <c r="AN43" s="1">
        <v>-9.0184193104505539E-3</v>
      </c>
      <c r="AO43" s="1">
        <v>-1.5454522334039211E-2</v>
      </c>
      <c r="AP43" s="1">
        <v>-3.099488839507103E-2</v>
      </c>
      <c r="AQ43" s="1">
        <v>4.8235714435577393E-2</v>
      </c>
      <c r="AR43" s="1">
        <v>-1.8934552790597081E-3</v>
      </c>
      <c r="AS43" s="1">
        <v>-3.6661211401224136E-2</v>
      </c>
      <c r="AT43" s="1">
        <v>-7.3956519365310669E-2</v>
      </c>
      <c r="AU43" s="1">
        <v>-7.420436292886734E-2</v>
      </c>
      <c r="AV43" s="1">
        <v>2.635335735976696E-2</v>
      </c>
      <c r="AW43" s="1">
        <v>-3.7533402442932129E-2</v>
      </c>
      <c r="AX43" s="1">
        <v>2.5045383721590042E-2</v>
      </c>
      <c r="AY43" s="1">
        <v>-1.0267359204590321E-2</v>
      </c>
      <c r="AZ43" s="1">
        <v>-5.3426418453454971E-2</v>
      </c>
      <c r="BA43" s="1">
        <v>-3.5470139235258102E-2</v>
      </c>
      <c r="BB43" s="1">
        <v>3.0968150123953819E-2</v>
      </c>
      <c r="BC43" s="1">
        <v>1.6331987455487251E-2</v>
      </c>
      <c r="BD43" s="1">
        <v>3.286362811923027E-2</v>
      </c>
      <c r="BE43" s="1">
        <v>6.4733782783150673E-3</v>
      </c>
      <c r="BF43" s="1">
        <v>2.4488780647516251E-2</v>
      </c>
      <c r="BG43" s="1">
        <v>5.3059428930282593E-2</v>
      </c>
      <c r="BH43" s="1">
        <v>-0.10346384346485138</v>
      </c>
      <c r="BI43" s="1">
        <v>-4.8434212803840637E-2</v>
      </c>
      <c r="BJ43" s="1">
        <v>-0.12395787984132767</v>
      </c>
      <c r="BK43" s="1">
        <v>4.3989989906549454E-2</v>
      </c>
      <c r="BL43" s="1">
        <v>-0.11157927662134171</v>
      </c>
      <c r="BM43" s="1">
        <v>-8.9838124811649323E-2</v>
      </c>
      <c r="BN43" s="1">
        <v>-8.911413699388504E-2</v>
      </c>
      <c r="BO43" s="1">
        <v>-4.3583359569311142E-2</v>
      </c>
    </row>
    <row r="44" spans="1:67" x14ac:dyDescent="0.2">
      <c r="A44" s="1">
        <v>2022</v>
      </c>
      <c r="B44" s="1">
        <v>-7.593831978738308E-3</v>
      </c>
      <c r="C44" s="1">
        <v>-2.3641102598048747E-4</v>
      </c>
      <c r="D44" s="1">
        <v>-1.1024642735719681E-2</v>
      </c>
      <c r="E44" s="1">
        <v>4.3074373155832291E-2</v>
      </c>
      <c r="F44" s="1">
        <v>4.1666783392429352E-2</v>
      </c>
      <c r="G44" s="1">
        <v>1.8224172294139862E-2</v>
      </c>
      <c r="H44" s="1">
        <v>-3.2432198524475098E-2</v>
      </c>
      <c r="I44" s="1">
        <v>-2.8799936175346375E-2</v>
      </c>
      <c r="J44" s="1">
        <v>2.3190796375274658E-2</v>
      </c>
      <c r="K44" s="1">
        <v>1.7310924828052521E-2</v>
      </c>
      <c r="L44" s="1">
        <v>-7.7694647014141083E-2</v>
      </c>
      <c r="M44" s="1">
        <v>-6.4810640178620815E-3</v>
      </c>
      <c r="N44" s="1">
        <v>1.9520901143550873E-2</v>
      </c>
      <c r="O44" s="1">
        <v>-3.3983796834945679E-2</v>
      </c>
      <c r="P44" s="1">
        <v>7.3204194195568562E-3</v>
      </c>
      <c r="Q44" s="1">
        <v>-4.2494796216487885E-2</v>
      </c>
      <c r="R44" s="1">
        <v>-0.11764170229434967</v>
      </c>
      <c r="S44" s="1">
        <v>-3.0041778460144997E-2</v>
      </c>
      <c r="T44" s="1">
        <v>-2.7614247053861618E-2</v>
      </c>
      <c r="U44" s="1">
        <v>6.516139954328537E-2</v>
      </c>
      <c r="V44" s="1">
        <v>-1.60701684653759E-2</v>
      </c>
      <c r="W44" s="1">
        <v>-1.1459567584097385E-2</v>
      </c>
      <c r="X44" s="1">
        <v>4.0100444108247757E-2</v>
      </c>
      <c r="Y44" s="1">
        <v>6.0985822230577469E-2</v>
      </c>
      <c r="Z44" s="1">
        <v>-4.9738716334104538E-2</v>
      </c>
      <c r="AA44" s="1">
        <v>-8.9349104091525078E-3</v>
      </c>
      <c r="AB44" s="1">
        <v>2.4454990401864052E-2</v>
      </c>
      <c r="AC44" s="1">
        <v>8.2526421174407005E-3</v>
      </c>
      <c r="AD44" s="1">
        <v>8.3738379180431366E-2</v>
      </c>
      <c r="AE44" s="1">
        <v>6.6934950649738312E-2</v>
      </c>
      <c r="AF44" s="1">
        <v>6.2249291688203812E-2</v>
      </c>
      <c r="AG44" s="1">
        <v>1.0458860546350479E-2</v>
      </c>
      <c r="AH44" s="1">
        <v>2.3478023707866669E-2</v>
      </c>
      <c r="AI44" s="1">
        <v>2.5180486962199211E-2</v>
      </c>
      <c r="AJ44" s="1">
        <v>3.5137001425027847E-2</v>
      </c>
      <c r="AK44" s="1">
        <v>-1.3662990182638168E-2</v>
      </c>
      <c r="AL44" s="1">
        <v>2.8293564915657043E-2</v>
      </c>
      <c r="AM44" s="1">
        <v>0.14010898768901825</v>
      </c>
      <c r="AN44" s="1">
        <v>2.2280303761363029E-2</v>
      </c>
      <c r="AO44" s="1">
        <v>4.9521706998348236E-2</v>
      </c>
      <c r="AP44" s="1">
        <v>2.1947463974356651E-2</v>
      </c>
      <c r="AQ44" s="1">
        <v>0.11436457186937332</v>
      </c>
      <c r="AR44" s="1">
        <v>3.3545892685651779E-2</v>
      </c>
      <c r="AS44" s="1">
        <v>5.4087741300463676E-3</v>
      </c>
      <c r="AT44" s="1">
        <v>4.6482346951961517E-2</v>
      </c>
      <c r="AU44" s="1">
        <v>-1.7392972484230995E-2</v>
      </c>
      <c r="AV44" s="1">
        <v>7.2390615940093994E-2</v>
      </c>
      <c r="AW44" s="1">
        <v>-1.3523350469768047E-2</v>
      </c>
      <c r="AX44" s="1">
        <v>-2.1809963509440422E-2</v>
      </c>
      <c r="AY44" s="1">
        <v>2.7145711705088615E-2</v>
      </c>
      <c r="AZ44" s="1">
        <v>-3.4316953271627426E-2</v>
      </c>
      <c r="BA44" s="1">
        <v>-2.7741357684135437E-2</v>
      </c>
      <c r="BB44" s="1">
        <v>-4.5528564602136612E-2</v>
      </c>
      <c r="BC44" s="1">
        <v>3.3982135355472565E-2</v>
      </c>
      <c r="BD44" s="1">
        <v>4.5014865696430206E-2</v>
      </c>
      <c r="BE44" s="1">
        <v>-3.4238945227116346E-3</v>
      </c>
      <c r="BF44" s="1">
        <v>8.3529017865657806E-3</v>
      </c>
      <c r="BG44" s="1">
        <v>8.8240675628185272E-2</v>
      </c>
      <c r="BH44" s="1">
        <v>2.811492420732975E-2</v>
      </c>
      <c r="BI44" s="1">
        <v>1.1502784676849842E-2</v>
      </c>
      <c r="BJ44" s="1">
        <v>-1.1015869677066803E-3</v>
      </c>
      <c r="BK44" s="1">
        <v>5.800953134894371E-2</v>
      </c>
      <c r="BL44" s="1">
        <v>0.14312748610973358</v>
      </c>
      <c r="BM44" s="1">
        <v>7.9475445672869682E-3</v>
      </c>
      <c r="BN44" s="1">
        <v>6.9845534861087799E-2</v>
      </c>
      <c r="BO44" s="1">
        <v>2.3071162402629852E-2</v>
      </c>
    </row>
    <row r="45" spans="1:67" x14ac:dyDescent="0.2">
      <c r="A45" s="1">
        <v>2023</v>
      </c>
      <c r="B45" s="1">
        <v>-3.4535767044872046E-3</v>
      </c>
      <c r="C45" s="1">
        <v>-3.7863165140151978E-2</v>
      </c>
      <c r="D45" s="1">
        <v>-1.2594409286975861E-2</v>
      </c>
      <c r="E45" s="1">
        <v>1.678689569234848E-2</v>
      </c>
      <c r="F45" s="1">
        <v>-1.3097640126943588E-2</v>
      </c>
      <c r="G45" s="1">
        <v>-7.6243337243795395E-3</v>
      </c>
      <c r="H45" s="1">
        <v>-1.4641368761658669E-2</v>
      </c>
      <c r="I45" s="1">
        <v>2.5258339941501617E-2</v>
      </c>
      <c r="J45" s="1">
        <v>1.0326881892979145E-2</v>
      </c>
      <c r="K45" s="1">
        <v>-3.5182829946279526E-2</v>
      </c>
      <c r="L45" s="1">
        <v>9.6697369590401649E-3</v>
      </c>
      <c r="M45" s="1">
        <v>-3.7216972559690475E-2</v>
      </c>
      <c r="N45" s="1">
        <v>-4.7228578478097916E-2</v>
      </c>
      <c r="O45" s="1">
        <v>-0.1151399090886116</v>
      </c>
      <c r="P45" s="1">
        <v>-4.4152736663818359E-2</v>
      </c>
      <c r="Q45" s="1">
        <v>-4.9966666847467422E-2</v>
      </c>
      <c r="R45" s="1">
        <v>0.1438472718000412</v>
      </c>
      <c r="S45" s="1">
        <v>-7.7271357178688049E-2</v>
      </c>
      <c r="T45" s="1">
        <v>-5.0834356807172298E-3</v>
      </c>
      <c r="U45" s="1">
        <v>1.3923603110015392E-3</v>
      </c>
      <c r="V45" s="1">
        <v>-1.6460008919239044E-2</v>
      </c>
      <c r="W45" s="1">
        <v>-1.7546085640788078E-2</v>
      </c>
      <c r="X45" s="1">
        <v>3.1631350517272949E-2</v>
      </c>
      <c r="Y45" s="1">
        <v>1.6203716397285461E-2</v>
      </c>
      <c r="Z45" s="1">
        <v>1.8329473212361336E-2</v>
      </c>
      <c r="AA45" s="1">
        <v>-7.9299949109554291E-2</v>
      </c>
      <c r="AB45" s="1">
        <v>2.6558499783277512E-2</v>
      </c>
      <c r="AC45" s="1">
        <v>2.7662478387355804E-2</v>
      </c>
      <c r="AD45" s="1">
        <v>3.8154479116201401E-2</v>
      </c>
      <c r="AE45" s="1">
        <v>4.1474923491477966E-2</v>
      </c>
      <c r="AF45" s="1">
        <v>2.7848146855831146E-3</v>
      </c>
      <c r="AG45" s="1">
        <v>3.298066183924675E-2</v>
      </c>
      <c r="AH45" s="1">
        <v>1.457077544182539E-2</v>
      </c>
      <c r="AI45" s="1">
        <v>-3.1539872288703918E-2</v>
      </c>
      <c r="AJ45" s="1">
        <v>3.5963043570518494E-2</v>
      </c>
      <c r="AK45" s="1">
        <v>3.9420602843165398E-4</v>
      </c>
      <c r="AL45" s="1">
        <v>-6.2025997787714005E-2</v>
      </c>
      <c r="AM45" s="1">
        <v>2.9547654557973146E-3</v>
      </c>
      <c r="AN45" s="1">
        <v>-1.7847923561930656E-2</v>
      </c>
      <c r="AO45" s="1">
        <v>8.729737251996994E-2</v>
      </c>
      <c r="AP45" s="1">
        <v>6.9281347095966339E-2</v>
      </c>
      <c r="AQ45" s="1">
        <v>4.600941389799118E-2</v>
      </c>
      <c r="AR45" s="1">
        <v>-1.614663191139698E-2</v>
      </c>
      <c r="AS45" s="1">
        <v>2.8239326551556587E-2</v>
      </c>
      <c r="AT45" s="1">
        <v>-1.0987237095832825E-2</v>
      </c>
      <c r="AU45" s="1">
        <v>-2.4952460080385208E-2</v>
      </c>
      <c r="AV45" s="1">
        <v>6.4596295356750488E-2</v>
      </c>
      <c r="AW45" s="1">
        <v>-0.13711778819561005</v>
      </c>
      <c r="AX45" s="1">
        <v>-1.3798823580145836E-2</v>
      </c>
      <c r="AY45" s="1">
        <v>-6.3457698561251163E-3</v>
      </c>
      <c r="AZ45" s="1">
        <v>-2.0852800458669662E-2</v>
      </c>
      <c r="BA45" s="1">
        <v>9.2831364599987864E-4</v>
      </c>
      <c r="BB45" s="1">
        <v>2.3340793326497078E-2</v>
      </c>
      <c r="BC45" s="1">
        <v>3.9723176509141922E-2</v>
      </c>
      <c r="BD45" s="1">
        <v>7.1572065353393555E-3</v>
      </c>
      <c r="BE45" s="1">
        <v>2.1152190864086151E-2</v>
      </c>
      <c r="BF45" s="1">
        <v>2.2238336503505707E-2</v>
      </c>
      <c r="BG45" s="1">
        <v>3.2506074756383896E-2</v>
      </c>
      <c r="BH45" s="1">
        <v>1.8395060673356056E-2</v>
      </c>
      <c r="BI45" s="1">
        <v>-7.6729938155040145E-4</v>
      </c>
      <c r="BJ45" s="1">
        <v>-1.9376505166292191E-2</v>
      </c>
      <c r="BK45" s="1">
        <v>-4.4421344995498657E-2</v>
      </c>
      <c r="BL45" s="1">
        <v>3.3637996762990952E-2</v>
      </c>
      <c r="BM45" s="1">
        <v>-2.8837770223617554E-2</v>
      </c>
      <c r="BN45" s="1">
        <v>2.8612716123461723E-2</v>
      </c>
      <c r="BO45" s="1">
        <v>5.3099421784281731E-3</v>
      </c>
    </row>
    <row r="46" spans="1:67" x14ac:dyDescent="0.2">
      <c r="B46" s="90"/>
      <c r="C46" s="90"/>
      <c r="D46" s="90"/>
      <c r="E46" s="90"/>
      <c r="F46" s="90"/>
      <c r="G46" s="90"/>
      <c r="H46" s="90"/>
      <c r="I46" s="90"/>
      <c r="J46" s="90"/>
      <c r="K46" s="90"/>
      <c r="L46" s="90"/>
      <c r="M46" s="90"/>
      <c r="N46" s="90"/>
      <c r="O46" s="90"/>
      <c r="P46" s="90"/>
      <c r="Q46" s="90"/>
      <c r="R46" s="90"/>
      <c r="S46" s="90"/>
      <c r="T46" s="90"/>
      <c r="U46" s="90"/>
      <c r="V46" s="90"/>
      <c r="W46" s="90"/>
      <c r="X46" s="90"/>
      <c r="Y46" s="90"/>
      <c r="Z46" s="90"/>
      <c r="AA46" s="90"/>
      <c r="AB46" s="90"/>
      <c r="AC46" s="90"/>
      <c r="AD46" s="90"/>
      <c r="AE46" s="90"/>
      <c r="AF46" s="90"/>
      <c r="AG46" s="90"/>
      <c r="AH46" s="90"/>
      <c r="AI46" s="90"/>
      <c r="AJ46" s="90"/>
      <c r="AK46" s="90"/>
      <c r="AL46" s="90"/>
      <c r="AM46" s="90"/>
      <c r="AN46" s="90"/>
      <c r="AO46" s="90"/>
      <c r="AP46" s="90"/>
      <c r="AQ46" s="90"/>
      <c r="AR46" s="90"/>
      <c r="AS46" s="90"/>
      <c r="AT46" s="90"/>
      <c r="AU46" s="90"/>
      <c r="AV46" s="90"/>
      <c r="AW46" s="90"/>
      <c r="AX46" s="90"/>
      <c r="AY46" s="90"/>
      <c r="AZ46" s="90"/>
      <c r="BA46" s="90"/>
      <c r="BB46" s="90"/>
      <c r="BC46" s="90"/>
      <c r="BD46" s="90"/>
      <c r="BE46" s="90"/>
      <c r="BF46" s="90"/>
    </row>
    <row r="47" spans="1:67" x14ac:dyDescent="0.2">
      <c r="B47" s="90"/>
      <c r="C47" s="90"/>
      <c r="D47" s="90"/>
      <c r="E47" s="90"/>
      <c r="F47" s="90"/>
      <c r="G47" s="90"/>
      <c r="H47" s="90"/>
      <c r="I47" s="90"/>
      <c r="J47" s="90"/>
      <c r="K47" s="90"/>
      <c r="L47" s="90"/>
      <c r="M47" s="90"/>
      <c r="N47" s="90"/>
      <c r="O47" s="90"/>
      <c r="P47" s="90"/>
      <c r="Q47" s="90"/>
      <c r="R47" s="90"/>
      <c r="S47" s="90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  <c r="AF47" s="90"/>
      <c r="AG47" s="90"/>
      <c r="AH47" s="90"/>
      <c r="AI47" s="90"/>
      <c r="AJ47" s="90"/>
      <c r="AK47" s="90"/>
      <c r="AL47" s="90"/>
      <c r="AM47" s="90"/>
      <c r="AN47" s="90"/>
      <c r="AO47" s="90"/>
      <c r="AP47" s="90"/>
      <c r="AQ47" s="90"/>
      <c r="AR47" s="90"/>
      <c r="AS47" s="90"/>
      <c r="AT47" s="90"/>
      <c r="AU47" s="90"/>
      <c r="AV47" s="90"/>
      <c r="AW47" s="90"/>
      <c r="AX47" s="90"/>
      <c r="AY47" s="90"/>
      <c r="AZ47" s="90"/>
      <c r="BA47" s="90"/>
      <c r="BB47" s="90"/>
      <c r="BC47" s="90"/>
      <c r="BD47" s="90"/>
      <c r="BE47" s="90"/>
      <c r="BF47" s="90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BO353"/>
  <sheetViews>
    <sheetView topLeftCell="A11" workbookViewId="0">
      <selection activeCell="A46" sqref="A46:XFD47"/>
    </sheetView>
  </sheetViews>
  <sheetFormatPr baseColWidth="10" defaultColWidth="8.83203125" defaultRowHeight="15" x14ac:dyDescent="0.2"/>
  <cols>
    <col min="1" max="1" width="8.83203125" style="255"/>
    <col min="2" max="4" width="9" style="2" bestFit="1" customWidth="1"/>
    <col min="5" max="5" width="18.6640625" style="2" bestFit="1" customWidth="1"/>
    <col min="6" max="9" width="9" style="2" bestFit="1" customWidth="1"/>
    <col min="10" max="58" width="8.83203125" style="2"/>
  </cols>
  <sheetData>
    <row r="1" spans="1:67" s="246" customFormat="1" ht="17" x14ac:dyDescent="0.2">
      <c r="A1" s="258" t="s">
        <v>8</v>
      </c>
      <c r="B1" s="251" t="s">
        <v>74</v>
      </c>
      <c r="C1" s="251" t="s">
        <v>145</v>
      </c>
      <c r="D1" s="251" t="s">
        <v>146</v>
      </c>
      <c r="E1" s="251" t="s">
        <v>147</v>
      </c>
      <c r="F1" s="251" t="s">
        <v>148</v>
      </c>
      <c r="G1" s="251" t="s">
        <v>149</v>
      </c>
      <c r="H1" s="251" t="s">
        <v>150</v>
      </c>
      <c r="I1" s="251" t="s">
        <v>151</v>
      </c>
      <c r="J1" s="251" t="s">
        <v>152</v>
      </c>
      <c r="K1" s="253" t="s">
        <v>96</v>
      </c>
      <c r="L1" s="253" t="s">
        <v>97</v>
      </c>
      <c r="M1" s="253" t="s">
        <v>100</v>
      </c>
      <c r="N1" s="253" t="s">
        <v>102</v>
      </c>
      <c r="O1" s="253" t="s">
        <v>103</v>
      </c>
      <c r="P1" s="253" t="s">
        <v>107</v>
      </c>
      <c r="Q1" s="253" t="s">
        <v>117</v>
      </c>
      <c r="R1" s="253" t="s">
        <v>118</v>
      </c>
      <c r="S1" s="253" t="s">
        <v>126</v>
      </c>
      <c r="T1" s="253" t="s">
        <v>331</v>
      </c>
      <c r="U1" s="253" t="s">
        <v>332</v>
      </c>
      <c r="V1" s="253" t="s">
        <v>130</v>
      </c>
      <c r="W1" s="253" t="s">
        <v>90</v>
      </c>
      <c r="X1" s="253" t="s">
        <v>87</v>
      </c>
      <c r="Y1" s="253" t="s">
        <v>119</v>
      </c>
      <c r="Z1" s="253" t="s">
        <v>333</v>
      </c>
      <c r="AA1" s="253" t="s">
        <v>86</v>
      </c>
      <c r="AB1" s="253" t="s">
        <v>89</v>
      </c>
      <c r="AC1" s="253" t="s">
        <v>93</v>
      </c>
      <c r="AD1" s="253" t="s">
        <v>95</v>
      </c>
      <c r="AE1" s="253" t="s">
        <v>114</v>
      </c>
      <c r="AF1" s="254" t="s">
        <v>334</v>
      </c>
      <c r="AG1" s="253" t="s">
        <v>85</v>
      </c>
      <c r="AH1" s="253" t="s">
        <v>98</v>
      </c>
      <c r="AI1" s="253" t="s">
        <v>99</v>
      </c>
      <c r="AJ1" s="253" t="s">
        <v>106</v>
      </c>
      <c r="AK1" s="253" t="s">
        <v>111</v>
      </c>
      <c r="AL1" s="253" t="s">
        <v>124</v>
      </c>
      <c r="AM1" s="253" t="s">
        <v>128</v>
      </c>
      <c r="AN1" s="253" t="s">
        <v>335</v>
      </c>
      <c r="AO1" s="253" t="s">
        <v>91</v>
      </c>
      <c r="AP1" s="253" t="s">
        <v>92</v>
      </c>
      <c r="AQ1" s="253" t="s">
        <v>101</v>
      </c>
      <c r="AR1" s="253" t="s">
        <v>109</v>
      </c>
      <c r="AS1" s="253" t="s">
        <v>112</v>
      </c>
      <c r="AT1" s="253" t="s">
        <v>115</v>
      </c>
      <c r="AU1" s="253" t="s">
        <v>116</v>
      </c>
      <c r="AV1" s="253" t="s">
        <v>123</v>
      </c>
      <c r="AW1" s="253" t="s">
        <v>125</v>
      </c>
      <c r="AX1" s="253" t="s">
        <v>132</v>
      </c>
      <c r="AY1" s="253" t="s">
        <v>336</v>
      </c>
      <c r="AZ1" s="253" t="s">
        <v>122</v>
      </c>
      <c r="BA1" s="253" t="s">
        <v>337</v>
      </c>
      <c r="BB1" s="253" t="s">
        <v>94</v>
      </c>
      <c r="BC1" s="253" t="s">
        <v>108</v>
      </c>
      <c r="BD1" s="253" t="s">
        <v>110</v>
      </c>
      <c r="BE1" s="253" t="s">
        <v>129</v>
      </c>
      <c r="BF1" s="253" t="s">
        <v>338</v>
      </c>
      <c r="BG1" s="249" t="s">
        <v>88</v>
      </c>
      <c r="BH1" s="249" t="s">
        <v>105</v>
      </c>
      <c r="BI1" s="249" t="s">
        <v>104</v>
      </c>
      <c r="BJ1" s="249" t="s">
        <v>113</v>
      </c>
      <c r="BK1" s="249" t="s">
        <v>121</v>
      </c>
      <c r="BL1" s="249" t="s">
        <v>120</v>
      </c>
      <c r="BM1" s="249" t="s">
        <v>127</v>
      </c>
      <c r="BN1" s="249" t="s">
        <v>131</v>
      </c>
      <c r="BO1" s="249" t="s">
        <v>339</v>
      </c>
    </row>
    <row r="2" spans="1:67" x14ac:dyDescent="0.2">
      <c r="A2" s="1">
        <v>1980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</row>
    <row r="3" spans="1:67" x14ac:dyDescent="0.2">
      <c r="A3" s="1">
        <v>1981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</row>
    <row r="4" spans="1:67" x14ac:dyDescent="0.2">
      <c r="A4" s="1">
        <v>1982</v>
      </c>
      <c r="B4" s="1">
        <v>1.8212947994470596E-2</v>
      </c>
      <c r="C4" s="1">
        <v>1.6669230535626411E-2</v>
      </c>
      <c r="D4" s="1">
        <v>1.0719875805079937E-2</v>
      </c>
      <c r="E4" s="1">
        <v>3.3604569733142853E-2</v>
      </c>
      <c r="F4" s="1">
        <v>-1.9739639014005661E-2</v>
      </c>
      <c r="G4" s="1">
        <v>2.8795836493372917E-2</v>
      </c>
      <c r="H4" s="1">
        <v>3.6034706979990005E-2</v>
      </c>
      <c r="I4" s="1">
        <v>4.1977357119321823E-2</v>
      </c>
      <c r="J4" s="1">
        <v>2.0800624042749405E-3</v>
      </c>
      <c r="K4" s="1">
        <v>3.4002065658569336E-2</v>
      </c>
      <c r="L4" s="1">
        <v>-7.5865581631660461E-2</v>
      </c>
      <c r="M4" s="1">
        <v>7.519750390201807E-3</v>
      </c>
      <c r="N4" s="1">
        <v>8.265332318842411E-3</v>
      </c>
      <c r="O4" s="1">
        <v>1.9050024449825287E-2</v>
      </c>
      <c r="P4" s="1">
        <v>7.7347487211227417E-2</v>
      </c>
      <c r="Q4" s="1">
        <v>-4.9455568194389343E-2</v>
      </c>
      <c r="R4" s="1">
        <v>-4.6339310705661774E-2</v>
      </c>
      <c r="S4" s="1">
        <v>-3.9733000099658966E-2</v>
      </c>
      <c r="T4" s="1">
        <v>-1.3895753771066666E-2</v>
      </c>
      <c r="U4" s="1">
        <v>4.5438120141625404E-3</v>
      </c>
      <c r="V4" s="1">
        <v>1.2196964584290981E-2</v>
      </c>
      <c r="W4" s="1">
        <v>-2.1411886438727379E-2</v>
      </c>
      <c r="X4" s="1">
        <v>2.0966403186321259E-2</v>
      </c>
      <c r="Y4" s="1">
        <v>3.1993038952350616E-2</v>
      </c>
      <c r="Z4" s="1">
        <v>2.1839512046426535E-3</v>
      </c>
      <c r="AA4" s="1">
        <v>-9.6014335751533508E-2</v>
      </c>
      <c r="AB4" s="1">
        <v>-3.0701916664838791E-2</v>
      </c>
      <c r="AC4" s="1">
        <v>3.2123222947120667E-2</v>
      </c>
      <c r="AD4" s="1">
        <v>1.2026936747133732E-3</v>
      </c>
      <c r="AE4" s="1">
        <v>8.8489115238189697E-2</v>
      </c>
      <c r="AF4" s="1">
        <v>9.3235082924365997E-2</v>
      </c>
      <c r="AG4" s="1">
        <v>2.0981496199965477E-2</v>
      </c>
      <c r="AH4" s="1">
        <v>0.14980064332485199</v>
      </c>
      <c r="AI4" s="1">
        <v>-0.13418838381767273</v>
      </c>
      <c r="AJ4" s="1">
        <v>-0.10066264867782593</v>
      </c>
      <c r="AK4" s="1">
        <v>-0.18535815179347992</v>
      </c>
      <c r="AL4" s="1">
        <v>-1.6907565295696259E-2</v>
      </c>
      <c r="AM4" s="1">
        <v>3.9018504321575165E-2</v>
      </c>
      <c r="AN4" s="1">
        <v>-3.2472770661115646E-2</v>
      </c>
      <c r="AO4" s="1">
        <v>-2.3623967543244362E-2</v>
      </c>
      <c r="AP4" s="1">
        <v>4.0726553648710251E-2</v>
      </c>
      <c r="AQ4" s="1">
        <v>-6.6038124263286591E-2</v>
      </c>
      <c r="AR4" s="1">
        <v>9.1342486441135406E-2</v>
      </c>
      <c r="AS4" s="1">
        <v>4.97094402089715E-3</v>
      </c>
      <c r="AT4" s="1">
        <v>-4.0800362825393677E-2</v>
      </c>
      <c r="AU4" s="1">
        <v>-2.065194770693779E-2</v>
      </c>
      <c r="AV4" s="1">
        <v>-1.095886155962944E-2</v>
      </c>
      <c r="AW4" s="1">
        <v>2.3549323901534081E-2</v>
      </c>
      <c r="AX4" s="1">
        <v>1.310926117002964E-2</v>
      </c>
      <c r="AY4" s="1">
        <v>-2.9071548487991095E-3</v>
      </c>
      <c r="AZ4" s="1">
        <v>2.496938593685627E-2</v>
      </c>
      <c r="BA4" s="1">
        <v>3.5492900758981705E-2</v>
      </c>
      <c r="BB4" s="1">
        <v>-1.8896613270044327E-2</v>
      </c>
      <c r="BC4" s="1">
        <v>5.0348695367574692E-2</v>
      </c>
      <c r="BD4" s="1">
        <v>7.6766639947891235E-2</v>
      </c>
      <c r="BE4" s="1">
        <v>5.9471473097801208E-2</v>
      </c>
      <c r="BF4" s="1">
        <v>7.1878969669342041E-2</v>
      </c>
      <c r="BG4" s="1">
        <v>5.4784614592790604E-2</v>
      </c>
      <c r="BH4" s="1">
        <v>4.8762273043394089E-2</v>
      </c>
      <c r="BI4" s="1">
        <v>3.7273876368999481E-2</v>
      </c>
      <c r="BJ4" s="1">
        <v>7.923097163438797E-2</v>
      </c>
      <c r="BK4" s="1">
        <v>8.8082656264305115E-2</v>
      </c>
      <c r="BL4" s="1">
        <v>1.6938220709562302E-2</v>
      </c>
      <c r="BM4" s="1">
        <v>2.8321599587798119E-2</v>
      </c>
      <c r="BN4" s="1">
        <v>3.5005692392587662E-2</v>
      </c>
      <c r="BO4" s="1">
        <v>3.728034719824791E-2</v>
      </c>
    </row>
    <row r="5" spans="1:67" x14ac:dyDescent="0.2">
      <c r="A5" s="1">
        <v>1983</v>
      </c>
      <c r="B5" s="1">
        <v>1.6449796035885811E-2</v>
      </c>
      <c r="C5" s="1">
        <v>1.0631052777171135E-2</v>
      </c>
      <c r="D5" s="1">
        <v>1.1800255626440048E-2</v>
      </c>
      <c r="E5" s="1">
        <v>1.0637763887643814E-2</v>
      </c>
      <c r="F5" s="1">
        <v>1.8191330134868622E-2</v>
      </c>
      <c r="G5" s="1">
        <v>2.1744107827544212E-2</v>
      </c>
      <c r="H5" s="1">
        <v>3.8810018450021744E-2</v>
      </c>
      <c r="I5" s="1">
        <v>4.2507342994213104E-2</v>
      </c>
      <c r="J5" s="1">
        <v>-1.6615800559520721E-3</v>
      </c>
      <c r="K5" s="1">
        <v>3.2758533954620361E-2</v>
      </c>
      <c r="L5" s="1">
        <v>-8.289124071598053E-2</v>
      </c>
      <c r="M5" s="1">
        <v>-1.2487086467444897E-2</v>
      </c>
      <c r="N5" s="1">
        <v>-1.2401929125189781E-3</v>
      </c>
      <c r="O5" s="1">
        <v>7.5685027986764908E-3</v>
      </c>
      <c r="P5" s="1">
        <v>4.5217376202344894E-2</v>
      </c>
      <c r="Q5" s="1">
        <v>-4.5346230268478394E-2</v>
      </c>
      <c r="R5" s="1">
        <v>-3.5698737949132919E-2</v>
      </c>
      <c r="S5" s="1">
        <v>-4.7998305410146713E-2</v>
      </c>
      <c r="T5" s="1">
        <v>-8.8820913806557655E-3</v>
      </c>
      <c r="U5" s="1">
        <v>1.0716194286942482E-2</v>
      </c>
      <c r="V5" s="1">
        <v>1.3874389231204987E-2</v>
      </c>
      <c r="W5" s="1">
        <v>-2.4855572730302811E-2</v>
      </c>
      <c r="X5" s="1">
        <v>1.7426364123821259E-2</v>
      </c>
      <c r="Y5" s="1">
        <v>2.7142111212015152E-2</v>
      </c>
      <c r="Z5" s="1">
        <v>1.8820645287632942E-2</v>
      </c>
      <c r="AA5" s="1">
        <v>-1.4927443116903305E-2</v>
      </c>
      <c r="AB5" s="1">
        <v>-9.1231819242238998E-3</v>
      </c>
      <c r="AC5" s="1">
        <v>-6.0282543301582336E-2</v>
      </c>
      <c r="AD5" s="1">
        <v>1.1936543509364128E-2</v>
      </c>
      <c r="AE5" s="1">
        <v>-5.9718117117881775E-3</v>
      </c>
      <c r="AF5" s="1">
        <v>5.2703548222780228E-2</v>
      </c>
      <c r="AG5" s="1">
        <v>-1.0056874714791775E-2</v>
      </c>
      <c r="AH5" s="1">
        <v>0.13255198299884796</v>
      </c>
      <c r="AI5" s="1">
        <v>-7.593604177236557E-2</v>
      </c>
      <c r="AJ5" s="1">
        <v>8.0896005034446716E-2</v>
      </c>
      <c r="AK5" s="1">
        <v>-4.8836506903171539E-2</v>
      </c>
      <c r="AL5" s="1">
        <v>2.7427982538938522E-2</v>
      </c>
      <c r="AM5" s="1">
        <v>4.3698705732822418E-2</v>
      </c>
      <c r="AN5" s="1">
        <v>1.1301092803478241E-2</v>
      </c>
      <c r="AO5" s="1">
        <v>7.7041350305080414E-2</v>
      </c>
      <c r="AP5" s="1">
        <v>3.0032545328140259E-2</v>
      </c>
      <c r="AQ5" s="1">
        <v>-3.5215161740779877E-2</v>
      </c>
      <c r="AR5" s="1">
        <v>7.3559887707233429E-2</v>
      </c>
      <c r="AS5" s="1">
        <v>-3.9449170231819153E-2</v>
      </c>
      <c r="AT5" s="1">
        <v>2.4895191192626953E-2</v>
      </c>
      <c r="AU5" s="1">
        <v>-4.0319934487342834E-2</v>
      </c>
      <c r="AV5" s="1">
        <v>1.8413509242236614E-3</v>
      </c>
      <c r="AW5" s="1">
        <v>2.2895919159054756E-2</v>
      </c>
      <c r="AX5" s="1">
        <v>-3.2984567806124687E-3</v>
      </c>
      <c r="AY5" s="1">
        <v>-7.199167157523334E-4</v>
      </c>
      <c r="AZ5" s="1">
        <v>1.6676992177963257E-2</v>
      </c>
      <c r="BA5" s="1">
        <v>3.0720336362719536E-2</v>
      </c>
      <c r="BB5" s="1">
        <v>2.6675714179873466E-2</v>
      </c>
      <c r="BC5" s="1">
        <v>3.7784937769174576E-2</v>
      </c>
      <c r="BD5" s="1">
        <v>8.0229923129081726E-2</v>
      </c>
      <c r="BE5" s="1">
        <v>5.8562431484460831E-2</v>
      </c>
      <c r="BF5" s="1">
        <v>7.1484699845314026E-2</v>
      </c>
      <c r="BG5" s="1">
        <v>5.6150127202272415E-2</v>
      </c>
      <c r="BH5" s="1">
        <v>4.593183845281601E-2</v>
      </c>
      <c r="BI5" s="1">
        <v>3.9738982915878296E-2</v>
      </c>
      <c r="BJ5" s="1">
        <v>7.2929248213768005E-2</v>
      </c>
      <c r="BK5" s="1">
        <v>7.6682761311531067E-2</v>
      </c>
      <c r="BL5" s="1">
        <v>1.7073608934879303E-2</v>
      </c>
      <c r="BM5" s="1">
        <v>2.9865358024835587E-2</v>
      </c>
      <c r="BN5" s="1">
        <v>5.9980869293212891E-2</v>
      </c>
      <c r="BO5" s="1">
        <v>4.063115268945694E-2</v>
      </c>
    </row>
    <row r="6" spans="1:67" x14ac:dyDescent="0.2">
      <c r="A6" s="1">
        <v>1984</v>
      </c>
      <c r="B6" s="1">
        <v>1.6373215243220329E-2</v>
      </c>
      <c r="C6" s="1">
        <v>9.8018841817975044E-3</v>
      </c>
      <c r="D6" s="1">
        <v>1.2250428088009357E-2</v>
      </c>
      <c r="E6" s="1">
        <v>5.685076117515564E-3</v>
      </c>
      <c r="F6" s="1">
        <v>3.1047841534018517E-2</v>
      </c>
      <c r="G6" s="1">
        <v>2.7200834825634956E-2</v>
      </c>
      <c r="H6" s="1">
        <v>3.6429081112146378E-2</v>
      </c>
      <c r="I6" s="1">
        <v>4.2006749659776688E-2</v>
      </c>
      <c r="J6" s="1">
        <v>-1.2430288828909397E-2</v>
      </c>
      <c r="K6" s="1">
        <v>3.0535819008946419E-2</v>
      </c>
      <c r="L6" s="1">
        <v>-3.5510387271642685E-2</v>
      </c>
      <c r="M6" s="1">
        <v>-1.6752248629927635E-2</v>
      </c>
      <c r="N6" s="1">
        <v>-1.0740631259977818E-3</v>
      </c>
      <c r="O6" s="1">
        <v>2.0774627104401588E-2</v>
      </c>
      <c r="P6" s="1">
        <v>1.8687203526496887E-2</v>
      </c>
      <c r="Q6" s="1">
        <v>-2.920219860970974E-2</v>
      </c>
      <c r="R6" s="1">
        <v>-2.3913683369755745E-2</v>
      </c>
      <c r="S6" s="1">
        <v>-4.9243953078985214E-2</v>
      </c>
      <c r="T6" s="1">
        <v>-7.6111210510134697E-3</v>
      </c>
      <c r="U6" s="1">
        <v>1.7862007021903992E-2</v>
      </c>
      <c r="V6" s="1">
        <v>1.5067876316606998E-2</v>
      </c>
      <c r="W6" s="1">
        <v>-1.6626253724098206E-2</v>
      </c>
      <c r="X6" s="1">
        <v>6.7389692412689328E-4</v>
      </c>
      <c r="Y6" s="1">
        <v>1.244928315281868E-2</v>
      </c>
      <c r="Z6" s="1">
        <v>1.2737170793116093E-2</v>
      </c>
      <c r="AA6" s="1">
        <v>-2.1572448313236237E-2</v>
      </c>
      <c r="AB6" s="1">
        <v>8.9946538209915161E-3</v>
      </c>
      <c r="AC6" s="1">
        <v>-0.10585162043571472</v>
      </c>
      <c r="AD6" s="1">
        <v>6.393791176378727E-3</v>
      </c>
      <c r="AE6" s="1">
        <v>-4.6748807653784752E-3</v>
      </c>
      <c r="AF6" s="1">
        <v>2.6377972215414047E-2</v>
      </c>
      <c r="AG6" s="1">
        <v>3.6065217573195696E-3</v>
      </c>
      <c r="AH6" s="1">
        <v>0.11782550066709518</v>
      </c>
      <c r="AI6" s="1">
        <v>9.6649490296840668E-2</v>
      </c>
      <c r="AJ6" s="1">
        <v>0.10877350717782974</v>
      </c>
      <c r="AK6" s="1">
        <v>-6.3919447362422943E-2</v>
      </c>
      <c r="AL6" s="1">
        <v>3.9958477020263672E-2</v>
      </c>
      <c r="AM6" s="1">
        <v>4.0483191609382629E-2</v>
      </c>
      <c r="AN6" s="1">
        <v>2.6292571797966957E-2</v>
      </c>
      <c r="AO6" s="1">
        <v>-1.3129543513059616E-3</v>
      </c>
      <c r="AP6" s="1">
        <v>4.9951430410146713E-2</v>
      </c>
      <c r="AQ6" s="1">
        <v>-7.2404332458972931E-3</v>
      </c>
      <c r="AR6" s="1">
        <v>5.4518043994903564E-2</v>
      </c>
      <c r="AS6" s="1">
        <v>-6.832808256149292E-2</v>
      </c>
      <c r="AT6" s="1">
        <v>-1.53242452070117E-2</v>
      </c>
      <c r="AU6" s="1">
        <v>-4.4536624103784561E-2</v>
      </c>
      <c r="AV6" s="1">
        <v>7.0514427497982979E-3</v>
      </c>
      <c r="AW6" s="1">
        <v>-4.5974800013937056E-4</v>
      </c>
      <c r="AX6" s="1">
        <v>-1.7654523253440857E-2</v>
      </c>
      <c r="AY6" s="1">
        <v>-9.8226321861147881E-3</v>
      </c>
      <c r="AZ6" s="1">
        <v>2.0369108766317368E-2</v>
      </c>
      <c r="BA6" s="1">
        <v>3.9421591907739639E-2</v>
      </c>
      <c r="BB6" s="1">
        <v>3.2530114054679871E-2</v>
      </c>
      <c r="BC6" s="1">
        <v>3.1116465106606483E-2</v>
      </c>
      <c r="BD6" s="1">
        <v>8.5526399314403534E-2</v>
      </c>
      <c r="BE6" s="1">
        <v>6.3512735068798065E-2</v>
      </c>
      <c r="BF6" s="1">
        <v>7.4752978980541229E-2</v>
      </c>
      <c r="BG6" s="1">
        <v>3.4032911062240601E-2</v>
      </c>
      <c r="BH6" s="1">
        <v>5.3168438374996185E-2</v>
      </c>
      <c r="BI6" s="1">
        <v>2.9944086447358131E-2</v>
      </c>
      <c r="BJ6" s="1">
        <v>5.6195341050624847E-2</v>
      </c>
      <c r="BK6" s="1">
        <v>5.4614253342151642E-2</v>
      </c>
      <c r="BL6" s="1">
        <v>-4.6920720487833023E-3</v>
      </c>
      <c r="BM6" s="1">
        <v>5.0368901342153549E-2</v>
      </c>
      <c r="BN6" s="1">
        <v>6.035526841878891E-2</v>
      </c>
      <c r="BO6" s="1">
        <v>3.6370772868394852E-2</v>
      </c>
    </row>
    <row r="7" spans="1:67" x14ac:dyDescent="0.2">
      <c r="A7" s="1">
        <v>1985</v>
      </c>
      <c r="B7" s="1">
        <v>1.525011844933033E-2</v>
      </c>
      <c r="C7" s="1">
        <v>1.1789413169026375E-2</v>
      </c>
      <c r="D7" s="1">
        <v>1.2439778074622154E-2</v>
      </c>
      <c r="E7" s="1">
        <v>-3.2981387339532375E-3</v>
      </c>
      <c r="F7" s="1">
        <v>3.0991293489933014E-2</v>
      </c>
      <c r="G7" s="1">
        <v>2.4480167776346207E-2</v>
      </c>
      <c r="H7" s="1">
        <v>2.7353914454579353E-2</v>
      </c>
      <c r="I7" s="1">
        <v>4.3203692883253098E-2</v>
      </c>
      <c r="J7" s="1">
        <v>-7.3780911043286324E-3</v>
      </c>
      <c r="K7" s="1">
        <v>3.4259885549545288E-2</v>
      </c>
      <c r="L7" s="1">
        <v>-2.5914018973708153E-2</v>
      </c>
      <c r="M7" s="1">
        <v>-1.4699924737215042E-2</v>
      </c>
      <c r="N7" s="1">
        <v>-5.7179102441295981E-5</v>
      </c>
      <c r="O7" s="1">
        <v>3.0678907409310341E-2</v>
      </c>
      <c r="P7" s="1">
        <v>5.5052824318408966E-3</v>
      </c>
      <c r="Q7" s="1">
        <v>-2.1010853350162506E-2</v>
      </c>
      <c r="R7" s="1">
        <v>-2.0199501886963844E-2</v>
      </c>
      <c r="S7" s="1">
        <v>-4.4440105557441711E-2</v>
      </c>
      <c r="T7" s="1">
        <v>-2.0610727369785309E-3</v>
      </c>
      <c r="U7" s="1">
        <v>1.5168166719377041E-2</v>
      </c>
      <c r="V7" s="1">
        <v>1.4681192114949226E-2</v>
      </c>
      <c r="W7" s="1">
        <v>-9.3458015471696854E-3</v>
      </c>
      <c r="X7" s="1">
        <v>1.958766020834446E-3</v>
      </c>
      <c r="Y7" s="1">
        <v>1.4215189963579178E-2</v>
      </c>
      <c r="Z7" s="1">
        <v>5.8070952072739601E-3</v>
      </c>
      <c r="AA7" s="1">
        <v>-3.2833470031619072E-3</v>
      </c>
      <c r="AB7" s="1">
        <v>-2.5123216211795807E-2</v>
      </c>
      <c r="AC7" s="1">
        <v>-9.2029638588428497E-2</v>
      </c>
      <c r="AD7" s="1">
        <v>6.8870065733790398E-3</v>
      </c>
      <c r="AE7" s="1">
        <v>1.6314802691340446E-2</v>
      </c>
      <c r="AF7" s="1">
        <v>1.0834488086402416E-2</v>
      </c>
      <c r="AG7" s="1">
        <v>2.0738821476697922E-2</v>
      </c>
      <c r="AH7" s="1">
        <v>0.11663083732128143</v>
      </c>
      <c r="AI7" s="1">
        <v>9.795745462179184E-2</v>
      </c>
      <c r="AJ7" s="1">
        <v>0.11556705832481384</v>
      </c>
      <c r="AK7" s="1">
        <v>-6.3900135457515717E-2</v>
      </c>
      <c r="AL7" s="1">
        <v>2.8741788119077682E-2</v>
      </c>
      <c r="AM7" s="1">
        <v>4.0946569293737411E-2</v>
      </c>
      <c r="AN7" s="1">
        <v>2.5993455201387405E-2</v>
      </c>
      <c r="AO7" s="1">
        <v>1.1449193581938744E-2</v>
      </c>
      <c r="AP7" s="1">
        <v>4.1280686855316162E-2</v>
      </c>
      <c r="AQ7" s="1">
        <v>2.9206458479166031E-2</v>
      </c>
      <c r="AR7" s="1">
        <v>4.3434515595436096E-2</v>
      </c>
      <c r="AS7" s="1">
        <v>-5.1682885736227036E-2</v>
      </c>
      <c r="AT7" s="1">
        <v>-4.2952027171850204E-2</v>
      </c>
      <c r="AU7" s="1">
        <v>-3.0189765617251396E-2</v>
      </c>
      <c r="AV7" s="1">
        <v>6.3385199755430222E-3</v>
      </c>
      <c r="AW7" s="1">
        <v>-1.4727535890415311E-3</v>
      </c>
      <c r="AX7" s="1">
        <v>-1.8497362732887268E-2</v>
      </c>
      <c r="AY7" s="1">
        <v>-1.9413310801610351E-3</v>
      </c>
      <c r="AZ7" s="1">
        <v>1.7117820680141449E-2</v>
      </c>
      <c r="BA7" s="1">
        <v>3.7693385034799576E-2</v>
      </c>
      <c r="BB7" s="1">
        <v>1.3093075715005398E-2</v>
      </c>
      <c r="BC7" s="1">
        <v>2.5063192471861839E-2</v>
      </c>
      <c r="BD7" s="1">
        <v>8.4710694849491119E-2</v>
      </c>
      <c r="BE7" s="1">
        <v>5.6908100843429565E-2</v>
      </c>
      <c r="BF7" s="1">
        <v>7.2921320796012878E-2</v>
      </c>
      <c r="BG7" s="1">
        <v>4.988565668463707E-2</v>
      </c>
      <c r="BH7" s="1">
        <v>4.9632474780082703E-2</v>
      </c>
      <c r="BI7" s="1">
        <v>3.7178542464971542E-2</v>
      </c>
      <c r="BJ7" s="1">
        <v>6.0732707381248474E-2</v>
      </c>
      <c r="BK7" s="1">
        <v>5.2800487726926804E-2</v>
      </c>
      <c r="BL7" s="1">
        <v>-1.4016434550285339E-2</v>
      </c>
      <c r="BM7" s="1">
        <v>4.4384334236383438E-2</v>
      </c>
      <c r="BN7" s="1">
        <v>6.8303212523460388E-2</v>
      </c>
      <c r="BO7" s="1">
        <v>3.9789266884326935E-2</v>
      </c>
    </row>
    <row r="8" spans="1:67" x14ac:dyDescent="0.2">
      <c r="A8" s="1">
        <v>1986</v>
      </c>
      <c r="B8" s="1">
        <v>1.6195524483919144E-2</v>
      </c>
      <c r="C8" s="1">
        <v>1.2159943580627441E-2</v>
      </c>
      <c r="D8" s="1">
        <v>1.6276596114039421E-2</v>
      </c>
      <c r="E8" s="1">
        <v>9.734300896525383E-3</v>
      </c>
      <c r="F8" s="1">
        <v>2.8432182967662811E-2</v>
      </c>
      <c r="G8" s="1">
        <v>2.3299297317862511E-2</v>
      </c>
      <c r="H8" s="1">
        <v>2.1352639421820641E-2</v>
      </c>
      <c r="I8" s="1">
        <v>3.9340171962976456E-2</v>
      </c>
      <c r="J8" s="1">
        <v>-9.4345128163695335E-3</v>
      </c>
      <c r="K8" s="1">
        <v>3.4155707806348801E-2</v>
      </c>
      <c r="L8" s="1">
        <v>-2.3817818146198988E-3</v>
      </c>
      <c r="M8" s="1">
        <v>-3.3627934753894806E-3</v>
      </c>
      <c r="N8" s="1">
        <v>6.935920100659132E-5</v>
      </c>
      <c r="O8" s="1">
        <v>3.1244492158293724E-2</v>
      </c>
      <c r="P8" s="1">
        <v>-9.4279588665813208E-4</v>
      </c>
      <c r="Q8" s="1">
        <v>-1.5703655779361725E-2</v>
      </c>
      <c r="R8" s="1">
        <v>-1.9960042089223862E-2</v>
      </c>
      <c r="S8" s="1">
        <v>-4.0123552083969116E-2</v>
      </c>
      <c r="T8" s="1">
        <v>1.7275986028835177E-3</v>
      </c>
      <c r="U8" s="1">
        <v>9.699556976556778E-3</v>
      </c>
      <c r="V8" s="1">
        <v>1.8921604380011559E-2</v>
      </c>
      <c r="W8" s="1">
        <v>-8.9012514799833298E-3</v>
      </c>
      <c r="X8" s="1">
        <v>2.0431792363524437E-3</v>
      </c>
      <c r="Y8" s="1">
        <v>2.1348048001527786E-2</v>
      </c>
      <c r="Z8" s="1">
        <v>9.6352919936180115E-3</v>
      </c>
      <c r="AA8" s="1">
        <v>-1.9556604325771332E-2</v>
      </c>
      <c r="AB8" s="1">
        <v>1.7625261098146439E-2</v>
      </c>
      <c r="AC8" s="1">
        <v>-0.10240919142961502</v>
      </c>
      <c r="AD8" s="1">
        <v>-3.224019892513752E-3</v>
      </c>
      <c r="AE8" s="1">
        <v>1.805122010409832E-2</v>
      </c>
      <c r="AF8" s="1">
        <v>1.756005547940731E-2</v>
      </c>
      <c r="AG8" s="1">
        <v>1.5758391469717026E-2</v>
      </c>
      <c r="AH8" s="1">
        <v>0.11670520156621933</v>
      </c>
      <c r="AI8" s="1">
        <v>0.1009204089641571</v>
      </c>
      <c r="AJ8" s="1">
        <v>9.0537086129188538E-2</v>
      </c>
      <c r="AK8" s="1">
        <v>-6.6576294600963593E-2</v>
      </c>
      <c r="AL8" s="1">
        <v>2.0643956959247589E-2</v>
      </c>
      <c r="AM8" s="1">
        <v>4.6143252402544022E-2</v>
      </c>
      <c r="AN8" s="1">
        <v>2.2098945453763008E-2</v>
      </c>
      <c r="AO8" s="1">
        <v>-1.759209088049829E-3</v>
      </c>
      <c r="AP8" s="1">
        <v>2.6300711557269096E-2</v>
      </c>
      <c r="AQ8" s="1">
        <v>-5.0564492121338844E-3</v>
      </c>
      <c r="AR8" s="1">
        <v>3.7326343357563019E-2</v>
      </c>
      <c r="AS8" s="1">
        <v>-1.8663309514522552E-2</v>
      </c>
      <c r="AT8" s="1">
        <v>-3.4909497946500778E-2</v>
      </c>
      <c r="AU8" s="1">
        <v>-2.1835297346115112E-2</v>
      </c>
      <c r="AV8" s="1">
        <v>1.6273206099867821E-2</v>
      </c>
      <c r="AW8" s="1">
        <v>2.5457646697759628E-3</v>
      </c>
      <c r="AX8" s="1">
        <v>-2.4257857352495193E-2</v>
      </c>
      <c r="AY8" s="1">
        <v>-2.2779935970902443E-3</v>
      </c>
      <c r="AZ8" s="1">
        <v>1.6833961009979248E-2</v>
      </c>
      <c r="BA8" s="1">
        <v>3.4914873540401459E-2</v>
      </c>
      <c r="BB8" s="1">
        <v>-1.323997974395752E-3</v>
      </c>
      <c r="BC8" s="1">
        <v>2.2262249141931534E-2</v>
      </c>
      <c r="BD8" s="1">
        <v>8.2708589732646942E-2</v>
      </c>
      <c r="BE8" s="1">
        <v>4.7431312501430511E-2</v>
      </c>
      <c r="BF8" s="1">
        <v>6.8316787481307983E-2</v>
      </c>
      <c r="BG8" s="1">
        <v>4.7796111553907394E-2</v>
      </c>
      <c r="BH8" s="1">
        <v>4.6012070029973984E-2</v>
      </c>
      <c r="BI8" s="1">
        <v>3.3400256186723709E-2</v>
      </c>
      <c r="BJ8" s="1">
        <v>5.431823804974556E-2</v>
      </c>
      <c r="BK8" s="1">
        <v>5.2854873239994049E-2</v>
      </c>
      <c r="BL8" s="1">
        <v>-1.8721910193562508E-2</v>
      </c>
      <c r="BM8" s="1">
        <v>4.0487248450517654E-2</v>
      </c>
      <c r="BN8" s="1">
        <v>6.4438961446285248E-2</v>
      </c>
      <c r="BO8" s="1">
        <v>3.5610578954219818E-2</v>
      </c>
    </row>
    <row r="9" spans="1:67" x14ac:dyDescent="0.2">
      <c r="A9" s="1">
        <v>1987</v>
      </c>
      <c r="B9" s="1">
        <v>2.0548094063997269E-2</v>
      </c>
      <c r="C9" s="1">
        <v>1.2469424866139889E-2</v>
      </c>
      <c r="D9" s="1">
        <v>2.6428470388054848E-2</v>
      </c>
      <c r="E9" s="1">
        <v>9.8256785422563553E-3</v>
      </c>
      <c r="F9" s="1">
        <v>4.6103667467832565E-2</v>
      </c>
      <c r="G9" s="1">
        <v>2.380562387406826E-2</v>
      </c>
      <c r="H9" s="1">
        <v>2.3692518472671509E-2</v>
      </c>
      <c r="I9" s="1">
        <v>3.621847927570343E-2</v>
      </c>
      <c r="J9" s="1">
        <v>-9.1775497421622276E-3</v>
      </c>
      <c r="K9" s="1">
        <v>2.901105023920536E-2</v>
      </c>
      <c r="L9" s="1">
        <v>1.6732031479477882E-2</v>
      </c>
      <c r="M9" s="1">
        <v>2.0560394041240215E-3</v>
      </c>
      <c r="N9" s="1">
        <v>4.9187138210982084E-4</v>
      </c>
      <c r="O9" s="1">
        <v>4.1996683925390244E-2</v>
      </c>
      <c r="P9" s="1">
        <v>-1.5178415924310684E-2</v>
      </c>
      <c r="Q9" s="1">
        <v>-3.1314324587583542E-3</v>
      </c>
      <c r="R9" s="1">
        <v>2.8882658807560802E-4</v>
      </c>
      <c r="S9" s="1">
        <v>-3.1410232186317444E-2</v>
      </c>
      <c r="T9" s="1">
        <v>6.181029137223959E-3</v>
      </c>
      <c r="U9" s="1">
        <v>9.1164959594607353E-3</v>
      </c>
      <c r="V9" s="1">
        <v>3.0238162726163864E-2</v>
      </c>
      <c r="W9" s="1">
        <v>-6.1217923648655415E-3</v>
      </c>
      <c r="X9" s="1">
        <v>1.5565550420433283E-3</v>
      </c>
      <c r="Y9" s="1">
        <v>2.2944783791899681E-2</v>
      </c>
      <c r="Z9" s="1">
        <v>2.1786894649267197E-2</v>
      </c>
      <c r="AA9" s="1">
        <v>3.5562228411436081E-2</v>
      </c>
      <c r="AB9" s="1">
        <v>3.5343918949365616E-2</v>
      </c>
      <c r="AC9" s="1">
        <v>-0.10329625755548477</v>
      </c>
      <c r="AD9" s="1">
        <v>1.6575884073972702E-2</v>
      </c>
      <c r="AE9" s="1">
        <v>-1.3014643453061581E-2</v>
      </c>
      <c r="AF9" s="1">
        <v>6.7281201481819153E-3</v>
      </c>
      <c r="AG9" s="1">
        <v>-1.176662091165781E-2</v>
      </c>
      <c r="AH9" s="1">
        <v>0.1001618281006813</v>
      </c>
      <c r="AI9" s="1">
        <v>0.18383736908435822</v>
      </c>
      <c r="AJ9" s="1">
        <v>7.9881004989147186E-2</v>
      </c>
      <c r="AK9" s="1">
        <v>-7.3550017550587654E-3</v>
      </c>
      <c r="AL9" s="1">
        <v>5.5633097887039185E-2</v>
      </c>
      <c r="AM9" s="1">
        <v>5.5556919425725937E-2</v>
      </c>
      <c r="AN9" s="1">
        <v>4.1536204516887665E-2</v>
      </c>
      <c r="AO9" s="1">
        <v>2.1268952637910843E-2</v>
      </c>
      <c r="AP9" s="1">
        <v>4.0318429470062256E-2</v>
      </c>
      <c r="AQ9" s="1">
        <v>2.5527479127049446E-2</v>
      </c>
      <c r="AR9" s="1">
        <v>2.8187442570924759E-2</v>
      </c>
      <c r="AS9" s="1">
        <v>3.0842471867799759E-2</v>
      </c>
      <c r="AT9" s="1">
        <v>-2.4284305050969124E-2</v>
      </c>
      <c r="AU9" s="1">
        <v>-3.292594850063324E-2</v>
      </c>
      <c r="AV9" s="1">
        <v>1.9075248390436172E-2</v>
      </c>
      <c r="AW9" s="1">
        <v>2.3736219853162766E-2</v>
      </c>
      <c r="AX9" s="1">
        <v>-2.468041330575943E-2</v>
      </c>
      <c r="AY9" s="1">
        <v>-1.7320789629593492E-3</v>
      </c>
      <c r="AZ9" s="1">
        <v>1.7392713576555252E-2</v>
      </c>
      <c r="BA9" s="1">
        <v>3.5403277724981308E-2</v>
      </c>
      <c r="BB9" s="1">
        <v>8.46080482006073E-4</v>
      </c>
      <c r="BC9" s="1">
        <v>2.5155482813715935E-2</v>
      </c>
      <c r="BD9" s="1">
        <v>8.1724517047405243E-2</v>
      </c>
      <c r="BE9" s="1">
        <v>5.5712044239044189E-2</v>
      </c>
      <c r="BF9" s="1">
        <v>6.9737039506435394E-2</v>
      </c>
      <c r="BG9" s="1">
        <v>4.1246995329856873E-2</v>
      </c>
      <c r="BH9" s="1">
        <v>4.3022178113460541E-2</v>
      </c>
      <c r="BI9" s="1">
        <v>3.4810371696949005E-2</v>
      </c>
      <c r="BJ9" s="1">
        <v>3.8830205798149109E-2</v>
      </c>
      <c r="BK9" s="1">
        <v>3.9996068924665451E-2</v>
      </c>
      <c r="BL9" s="1">
        <v>-3.7444889545440674E-2</v>
      </c>
      <c r="BM9" s="1">
        <v>4.5211724936962128E-2</v>
      </c>
      <c r="BN9" s="1">
        <v>6.4025968313217163E-2</v>
      </c>
      <c r="BO9" s="1">
        <v>3.0007956549525261E-2</v>
      </c>
    </row>
    <row r="10" spans="1:67" x14ac:dyDescent="0.2">
      <c r="A10" s="1">
        <v>1988</v>
      </c>
      <c r="B10" s="1">
        <v>2.4886405095458031E-2</v>
      </c>
      <c r="C10" s="1">
        <v>1.6206303611397743E-2</v>
      </c>
      <c r="D10" s="1">
        <v>3.1559731811285019E-2</v>
      </c>
      <c r="E10" s="1">
        <v>5.6178499944508076E-3</v>
      </c>
      <c r="F10" s="1">
        <v>3.5111017525196075E-2</v>
      </c>
      <c r="G10" s="1">
        <v>2.4447051808238029E-2</v>
      </c>
      <c r="H10" s="1">
        <v>3.620641678571701E-2</v>
      </c>
      <c r="I10" s="1">
        <v>3.449862077832222E-2</v>
      </c>
      <c r="J10" s="1">
        <v>-9.8176551982760429E-3</v>
      </c>
      <c r="K10" s="1">
        <v>2.9372770339250565E-2</v>
      </c>
      <c r="L10" s="1">
        <v>1.6942663118243217E-2</v>
      </c>
      <c r="M10" s="1">
        <v>2.9452543705701828E-2</v>
      </c>
      <c r="N10" s="1">
        <v>7.951696403324604E-3</v>
      </c>
      <c r="O10" s="1">
        <v>4.9832276999950409E-2</v>
      </c>
      <c r="P10" s="1">
        <v>-1.8512334674596786E-2</v>
      </c>
      <c r="Q10" s="1">
        <v>1.0451582260429859E-2</v>
      </c>
      <c r="R10" s="1">
        <v>2.9541091062128544E-3</v>
      </c>
      <c r="S10" s="1">
        <v>-1.3371067121624947E-2</v>
      </c>
      <c r="T10" s="1">
        <v>8.3160744979977608E-3</v>
      </c>
      <c r="U10" s="1">
        <v>4.9146944656968117E-3</v>
      </c>
      <c r="V10" s="1">
        <v>3.5752750933170319E-2</v>
      </c>
      <c r="W10" s="1">
        <v>-3.9144244510680437E-4</v>
      </c>
      <c r="X10" s="1">
        <v>-1.5375027433037758E-3</v>
      </c>
      <c r="Y10" s="1">
        <v>2.8456516563892365E-2</v>
      </c>
      <c r="Z10" s="1">
        <v>2.153516560792923E-2</v>
      </c>
      <c r="AA10" s="1">
        <v>2.1096400916576385E-2</v>
      </c>
      <c r="AB10" s="1">
        <v>-1.9037872552871704E-3</v>
      </c>
      <c r="AC10" s="1">
        <v>-4.2647086083889008E-2</v>
      </c>
      <c r="AD10" s="1">
        <v>2.4936040863394737E-2</v>
      </c>
      <c r="AE10" s="1">
        <v>1.5625661239027977E-2</v>
      </c>
      <c r="AF10" s="1">
        <v>1.0186879895627499E-2</v>
      </c>
      <c r="AG10" s="1">
        <v>1.252797432243824E-3</v>
      </c>
      <c r="AH10" s="1">
        <v>8.5480019450187683E-2</v>
      </c>
      <c r="AI10" s="1">
        <v>0.2741759717464447</v>
      </c>
      <c r="AJ10" s="1">
        <v>2.2348474711179733E-2</v>
      </c>
      <c r="AK10" s="1">
        <v>-5.1619440317153931E-2</v>
      </c>
      <c r="AL10" s="1">
        <v>3.3958841115236282E-2</v>
      </c>
      <c r="AM10" s="1">
        <v>5.9824258089065552E-2</v>
      </c>
      <c r="AN10" s="1">
        <v>2.7686728164553642E-2</v>
      </c>
      <c r="AO10" s="1">
        <v>-4.2128127068281174E-2</v>
      </c>
      <c r="AP10" s="1">
        <v>3.6929130554199219E-2</v>
      </c>
      <c r="AQ10" s="1">
        <v>3.0198860913515091E-2</v>
      </c>
      <c r="AR10" s="1">
        <v>1.9247230142354965E-2</v>
      </c>
      <c r="AS10" s="1">
        <v>6.0174264013767242E-2</v>
      </c>
      <c r="AT10" s="1">
        <v>-4.9187090247869492E-2</v>
      </c>
      <c r="AU10" s="1">
        <v>-3.7055786699056625E-2</v>
      </c>
      <c r="AV10" s="1">
        <v>1.5931829810142517E-2</v>
      </c>
      <c r="AW10" s="1">
        <v>4.595569521188736E-2</v>
      </c>
      <c r="AX10" s="1">
        <v>-1.3831405900418758E-2</v>
      </c>
      <c r="AY10" s="1">
        <v>-7.8526688739657402E-3</v>
      </c>
      <c r="AZ10" s="1">
        <v>1.6171723604202271E-2</v>
      </c>
      <c r="BA10" s="1">
        <v>3.9694849401712418E-2</v>
      </c>
      <c r="BB10" s="1">
        <v>-2.1236838772892952E-2</v>
      </c>
      <c r="BC10" s="1">
        <v>5.2489984780550003E-2</v>
      </c>
      <c r="BD10" s="1">
        <v>8.4396198391914368E-2</v>
      </c>
      <c r="BE10" s="1">
        <v>7.3682047426700592E-2</v>
      </c>
      <c r="BF10" s="1">
        <v>7.6860524713993073E-2</v>
      </c>
      <c r="BG10" s="1">
        <v>3.5978041589260101E-2</v>
      </c>
      <c r="BH10" s="1">
        <v>4.4284924864768982E-2</v>
      </c>
      <c r="BI10" s="1">
        <v>2.1407820284366608E-2</v>
      </c>
      <c r="BJ10" s="1">
        <v>3.1663302332162857E-2</v>
      </c>
      <c r="BK10" s="1">
        <v>3.36727574467659E-2</v>
      </c>
      <c r="BL10" s="1">
        <v>-3.0961247161030769E-2</v>
      </c>
      <c r="BM10" s="1">
        <v>5.7931166142225266E-2</v>
      </c>
      <c r="BN10" s="1">
        <v>4.8914335668087006E-2</v>
      </c>
      <c r="BO10" s="1">
        <v>3.1190000474452972E-2</v>
      </c>
    </row>
    <row r="11" spans="1:67" x14ac:dyDescent="0.2">
      <c r="A11" s="1">
        <v>1989</v>
      </c>
      <c r="B11" s="1">
        <v>2.9884621500968933E-2</v>
      </c>
      <c r="C11" s="1">
        <v>2.0236179232597351E-2</v>
      </c>
      <c r="D11" s="1">
        <v>3.4636594355106354E-2</v>
      </c>
      <c r="E11" s="1">
        <v>3.0100425705313683E-2</v>
      </c>
      <c r="F11" s="1">
        <v>2.865256555378437E-2</v>
      </c>
      <c r="G11" s="1">
        <v>2.4420527741312981E-2</v>
      </c>
      <c r="H11" s="1">
        <v>4.2300567030906677E-2</v>
      </c>
      <c r="I11" s="1">
        <v>4.0247142314910889E-2</v>
      </c>
      <c r="J11" s="1">
        <v>2.6196395047008991E-3</v>
      </c>
      <c r="K11" s="1">
        <v>2.9342476278543472E-2</v>
      </c>
      <c r="L11" s="1">
        <v>1.6563672106713057E-3</v>
      </c>
      <c r="M11" s="1">
        <v>5.9572115540504456E-2</v>
      </c>
      <c r="N11" s="1">
        <v>1.2544471770524979E-2</v>
      </c>
      <c r="O11" s="1">
        <v>5.4736044257879257E-2</v>
      </c>
      <c r="P11" s="1">
        <v>-1.3211075216531754E-2</v>
      </c>
      <c r="Q11" s="1">
        <v>1.0724957101047039E-2</v>
      </c>
      <c r="R11" s="1">
        <v>9.7865285351872444E-3</v>
      </c>
      <c r="S11" s="1">
        <v>5.4447511211037636E-3</v>
      </c>
      <c r="T11" s="1">
        <v>1.3494125567376614E-2</v>
      </c>
      <c r="U11" s="1">
        <v>-7.0494418032467365E-3</v>
      </c>
      <c r="V11" s="1">
        <v>3.747216984629631E-2</v>
      </c>
      <c r="W11" s="1">
        <v>3.3813701011240482E-3</v>
      </c>
      <c r="X11" s="1">
        <v>2.0053887739777565E-2</v>
      </c>
      <c r="Y11" s="1">
        <v>4.3158199638128281E-2</v>
      </c>
      <c r="Z11" s="1">
        <v>2.9167760163545609E-2</v>
      </c>
      <c r="AA11" s="1">
        <v>5.4111551493406296E-2</v>
      </c>
      <c r="AB11" s="1">
        <v>2.7181718498468399E-2</v>
      </c>
      <c r="AC11" s="1">
        <v>1.1815570294857025E-2</v>
      </c>
      <c r="AD11" s="1">
        <v>3.373563289642334E-2</v>
      </c>
      <c r="AE11" s="1">
        <v>4.9336034804582596E-2</v>
      </c>
      <c r="AF11" s="1">
        <v>2.4219943210482597E-2</v>
      </c>
      <c r="AG11" s="1">
        <v>-1.2048023752868176E-2</v>
      </c>
      <c r="AH11" s="1">
        <v>7.2937712073326111E-2</v>
      </c>
      <c r="AI11" s="1">
        <v>0.21579933166503906</v>
      </c>
      <c r="AJ11" s="1">
        <v>-1.879703626036644E-2</v>
      </c>
      <c r="AK11" s="1">
        <v>-1.7881941050291061E-2</v>
      </c>
      <c r="AL11" s="1">
        <v>3.3729974180459976E-2</v>
      </c>
      <c r="AM11" s="1">
        <v>6.347975879907608E-2</v>
      </c>
      <c r="AN11" s="1">
        <v>2.0192008465528488E-2</v>
      </c>
      <c r="AO11" s="1">
        <v>4.7368630766868591E-3</v>
      </c>
      <c r="AP11" s="1">
        <v>4.2247157543897629E-2</v>
      </c>
      <c r="AQ11" s="1">
        <v>9.7153559327125549E-3</v>
      </c>
      <c r="AR11" s="1">
        <v>2.5321248918771744E-2</v>
      </c>
      <c r="AS11" s="1">
        <v>9.8170846700668335E-2</v>
      </c>
      <c r="AT11" s="1">
        <v>-2.7334414422512054E-2</v>
      </c>
      <c r="AU11" s="1">
        <v>-3.0997947324067354E-3</v>
      </c>
      <c r="AV11" s="1">
        <v>7.253400981426239E-3</v>
      </c>
      <c r="AW11" s="1">
        <v>2.0956123247742653E-2</v>
      </c>
      <c r="AX11" s="1">
        <v>-9.0845329686999321E-3</v>
      </c>
      <c r="AY11" s="1">
        <v>8.5847899317741394E-3</v>
      </c>
      <c r="AZ11" s="1">
        <v>1.5631899237632751E-2</v>
      </c>
      <c r="BA11" s="1">
        <v>4.0735326707363129E-2</v>
      </c>
      <c r="BB11" s="1">
        <v>-4.3731622397899628E-2</v>
      </c>
      <c r="BC11" s="1">
        <v>7.0136129856109619E-2</v>
      </c>
      <c r="BD11" s="1">
        <v>8.3623029291629791E-2</v>
      </c>
      <c r="BE11" s="1">
        <v>7.317129522562027E-2</v>
      </c>
      <c r="BF11" s="1">
        <v>7.6300002634525299E-2</v>
      </c>
      <c r="BG11" s="1">
        <v>4.1605088859796524E-2</v>
      </c>
      <c r="BH11" s="1">
        <v>4.8047933727502823E-2</v>
      </c>
      <c r="BI11" s="1">
        <v>2.8546756133437157E-2</v>
      </c>
      <c r="BJ11" s="1">
        <v>1.8934454768896103E-2</v>
      </c>
      <c r="BK11" s="1">
        <v>4.0656313300132751E-2</v>
      </c>
      <c r="BL11" s="1">
        <v>-9.1439215466380119E-3</v>
      </c>
      <c r="BM11" s="1">
        <v>5.9841051697731018E-2</v>
      </c>
      <c r="BN11" s="1">
        <v>5.6507173925638199E-2</v>
      </c>
      <c r="BO11" s="1">
        <v>3.8386829197406769E-2</v>
      </c>
    </row>
    <row r="12" spans="1:67" x14ac:dyDescent="0.2">
      <c r="A12" s="1">
        <v>1990</v>
      </c>
      <c r="B12" s="1">
        <v>3.6302980035543442E-2</v>
      </c>
      <c r="C12" s="1">
        <v>2.5652429088950157E-2</v>
      </c>
      <c r="D12" s="1">
        <v>3.9054058492183685E-2</v>
      </c>
      <c r="E12" s="1">
        <v>4.650043323636055E-2</v>
      </c>
      <c r="F12" s="1">
        <v>3.3197700977325439E-2</v>
      </c>
      <c r="G12" s="1">
        <v>2.8010308742523193E-2</v>
      </c>
      <c r="H12" s="1">
        <v>5.3097113966941833E-2</v>
      </c>
      <c r="I12" s="1">
        <v>4.285459965467453E-2</v>
      </c>
      <c r="J12" s="1">
        <v>2.3035260383039713E-3</v>
      </c>
      <c r="K12" s="1">
        <v>2.9323536902666092E-2</v>
      </c>
      <c r="L12" s="1">
        <v>2.0151871722191572E-3</v>
      </c>
      <c r="M12" s="1">
        <v>8.047233521938324E-2</v>
      </c>
      <c r="N12" s="1">
        <v>2.0834073424339294E-2</v>
      </c>
      <c r="O12" s="1">
        <v>5.6200023740530014E-2</v>
      </c>
      <c r="P12" s="1">
        <v>1.3116640038788319E-2</v>
      </c>
      <c r="Q12" s="1">
        <v>1.4750429429113865E-2</v>
      </c>
      <c r="R12" s="1">
        <v>1.0735552757978439E-2</v>
      </c>
      <c r="S12" s="1">
        <v>2.3041784763336182E-2</v>
      </c>
      <c r="T12" s="1">
        <v>1.6102194786071777E-2</v>
      </c>
      <c r="U12" s="1">
        <v>-1.7534345388412476E-2</v>
      </c>
      <c r="V12" s="1">
        <v>4.1553940623998642E-2</v>
      </c>
      <c r="W12" s="1">
        <v>3.0757773201912642E-3</v>
      </c>
      <c r="X12" s="1">
        <v>3.4136507660150528E-2</v>
      </c>
      <c r="Y12" s="1">
        <v>4.5012049376964569E-2</v>
      </c>
      <c r="Z12" s="1">
        <v>3.750460222363472E-2</v>
      </c>
      <c r="AA12" s="1">
        <v>6.8392204120755196E-3</v>
      </c>
      <c r="AB12" s="1">
        <v>9.1330841183662415E-2</v>
      </c>
      <c r="AC12" s="1">
        <v>5.9594016522169113E-2</v>
      </c>
      <c r="AD12" s="1">
        <v>4.1956484317779541E-2</v>
      </c>
      <c r="AE12" s="1">
        <v>5.0259187817573547E-2</v>
      </c>
      <c r="AF12" s="1">
        <v>2.4488275870680809E-2</v>
      </c>
      <c r="AG12" s="1">
        <v>3.1633987091481686E-3</v>
      </c>
      <c r="AH12" s="1">
        <v>6.5917164087295532E-2</v>
      </c>
      <c r="AI12" s="1">
        <v>0.2062951922416687</v>
      </c>
      <c r="AJ12" s="1">
        <v>-2.6973925530910492E-2</v>
      </c>
      <c r="AK12" s="1">
        <v>-1.7792267724871635E-2</v>
      </c>
      <c r="AL12" s="1">
        <v>3.3985976129770279E-2</v>
      </c>
      <c r="AM12" s="1">
        <v>7.441498339176178E-2</v>
      </c>
      <c r="AN12" s="1">
        <v>2.4417739361524582E-2</v>
      </c>
      <c r="AO12" s="1">
        <v>-1.1178762651979923E-2</v>
      </c>
      <c r="AP12" s="1">
        <v>3.965320810675621E-2</v>
      </c>
      <c r="AQ12" s="1">
        <v>-1.5008567832410336E-2</v>
      </c>
      <c r="AR12" s="1">
        <v>2.9958890751004219E-2</v>
      </c>
      <c r="AS12" s="1">
        <v>0.10965244472026825</v>
      </c>
      <c r="AT12" s="1">
        <v>2.9287990182638168E-3</v>
      </c>
      <c r="AU12" s="1">
        <v>-1.5098939649760723E-2</v>
      </c>
      <c r="AV12" s="1">
        <v>2.5291590020060539E-2</v>
      </c>
      <c r="AW12" s="1">
        <v>4.2136646807193756E-2</v>
      </c>
      <c r="AX12" s="1">
        <v>-4.801484290510416E-3</v>
      </c>
      <c r="AY12" s="1">
        <v>6.0397391207516193E-3</v>
      </c>
      <c r="AZ12" s="1">
        <v>1.8052482977509499E-2</v>
      </c>
      <c r="BA12" s="1">
        <v>4.6553589403629303E-2</v>
      </c>
      <c r="BB12" s="1">
        <v>-4.0081474930047989E-2</v>
      </c>
      <c r="BC12" s="1">
        <v>8.4561266005039215E-2</v>
      </c>
      <c r="BD12" s="1">
        <v>7.9633288085460663E-2</v>
      </c>
      <c r="BE12" s="1">
        <v>8.054649829864502E-2</v>
      </c>
      <c r="BF12" s="1">
        <v>7.4959494173526764E-2</v>
      </c>
      <c r="BG12" s="1">
        <v>3.6503329873085022E-2</v>
      </c>
      <c r="BH12" s="1">
        <v>5.1974330097436905E-2</v>
      </c>
      <c r="BI12" s="1">
        <v>2.8797486796975136E-2</v>
      </c>
      <c r="BJ12" s="1">
        <v>-2.7161372825503349E-2</v>
      </c>
      <c r="BK12" s="1">
        <v>3.9530843496322632E-2</v>
      </c>
      <c r="BL12" s="1">
        <v>1.4366907998919487E-2</v>
      </c>
      <c r="BM12" s="1">
        <v>7.4921660125255585E-2</v>
      </c>
      <c r="BN12" s="1">
        <v>4.6463452279567719E-2</v>
      </c>
      <c r="BO12" s="1">
        <v>4.0800910443067551E-2</v>
      </c>
    </row>
    <row r="13" spans="1:67" x14ac:dyDescent="0.2">
      <c r="A13" s="1">
        <v>1991</v>
      </c>
      <c r="B13" s="1">
        <v>3.3551573753356934E-2</v>
      </c>
      <c r="C13" s="1">
        <v>2.194586768746376E-2</v>
      </c>
      <c r="D13" s="1">
        <v>3.2745465636253357E-2</v>
      </c>
      <c r="E13" s="1">
        <v>3.9279911667108536E-2</v>
      </c>
      <c r="F13" s="1">
        <v>3.6598518490791321E-2</v>
      </c>
      <c r="G13" s="1">
        <v>2.0074754953384399E-2</v>
      </c>
      <c r="H13" s="1">
        <v>5.7987242937088013E-2</v>
      </c>
      <c r="I13" s="1">
        <v>4.6581998467445374E-2</v>
      </c>
      <c r="J13" s="1">
        <v>5.5805444717407227E-3</v>
      </c>
      <c r="K13" s="1">
        <v>1.7296940088272095E-2</v>
      </c>
      <c r="L13" s="1">
        <v>-2.0030513405799866E-2</v>
      </c>
      <c r="M13" s="1">
        <v>7.9247437417507172E-2</v>
      </c>
      <c r="N13" s="1">
        <v>2.2584877908229828E-2</v>
      </c>
      <c r="O13" s="1">
        <v>4.3221324682235718E-2</v>
      </c>
      <c r="P13" s="1">
        <v>3.9724759757518768E-2</v>
      </c>
      <c r="Q13" s="1">
        <v>1.3677432201802731E-2</v>
      </c>
      <c r="R13" s="1">
        <v>7.7755367383360863E-3</v>
      </c>
      <c r="S13" s="1">
        <v>2.0650433376431465E-2</v>
      </c>
      <c r="T13" s="1">
        <v>1.1511680670082569E-2</v>
      </c>
      <c r="U13" s="1">
        <v>-3.0469657853245735E-2</v>
      </c>
      <c r="V13" s="1">
        <v>3.3926893025636673E-2</v>
      </c>
      <c r="W13" s="1">
        <v>1.6864489763975143E-2</v>
      </c>
      <c r="X13" s="1">
        <v>3.0918192118406296E-2</v>
      </c>
      <c r="Y13" s="1">
        <v>3.05966567248106E-2</v>
      </c>
      <c r="Z13" s="1">
        <v>2.9005836695432663E-2</v>
      </c>
      <c r="AA13" s="1">
        <v>8.2592293620109558E-2</v>
      </c>
      <c r="AB13" s="1">
        <v>4.441925510764122E-2</v>
      </c>
      <c r="AC13" s="1">
        <v>0.10781504213809967</v>
      </c>
      <c r="AD13" s="1">
        <v>6.2058228999376297E-2</v>
      </c>
      <c r="AE13" s="1">
        <v>5.9200469404459E-2</v>
      </c>
      <c r="AF13" s="1">
        <v>1.766563206911087E-2</v>
      </c>
      <c r="AG13" s="1">
        <v>2.8460040688514709E-2</v>
      </c>
      <c r="AH13" s="1">
        <v>5.0883863121271133E-2</v>
      </c>
      <c r="AI13" s="1">
        <v>0.19944998621940613</v>
      </c>
      <c r="AJ13" s="1">
        <v>-9.462953545153141E-3</v>
      </c>
      <c r="AK13" s="1">
        <v>-4.3185874819755554E-3</v>
      </c>
      <c r="AL13" s="1">
        <v>3.6684416234493256E-2</v>
      </c>
      <c r="AM13" s="1">
        <v>9.3792267143726349E-2</v>
      </c>
      <c r="AN13" s="1">
        <v>2.6366263628005981E-2</v>
      </c>
      <c r="AO13" s="1">
        <v>-3.278636559844017E-2</v>
      </c>
      <c r="AP13" s="1">
        <v>3.9160098880529404E-2</v>
      </c>
      <c r="AQ13" s="1">
        <v>1.2850278988480568E-2</v>
      </c>
      <c r="AR13" s="1">
        <v>2.5797951966524124E-2</v>
      </c>
      <c r="AS13" s="1">
        <v>5.8565445244312286E-2</v>
      </c>
      <c r="AT13" s="1">
        <v>3.4686785656958818E-3</v>
      </c>
      <c r="AU13" s="1">
        <v>-1.3235435471870005E-4</v>
      </c>
      <c r="AV13" s="1">
        <v>-1.156418863683939E-2</v>
      </c>
      <c r="AW13" s="1">
        <v>5.096990242600441E-2</v>
      </c>
      <c r="AX13" s="1">
        <v>1.3197043444961309E-3</v>
      </c>
      <c r="AY13" s="1">
        <v>7.983427494764328E-3</v>
      </c>
      <c r="AZ13" s="1">
        <v>1.3153958134353161E-2</v>
      </c>
      <c r="BA13" s="1">
        <v>3.3081147819757462E-2</v>
      </c>
      <c r="BB13" s="1">
        <v>-3.7361491471529007E-2</v>
      </c>
      <c r="BC13" s="1">
        <v>8.9227497577667236E-2</v>
      </c>
      <c r="BD13" s="1">
        <v>8.241136372089386E-2</v>
      </c>
      <c r="BE13" s="1">
        <v>8.9953958988189697E-2</v>
      </c>
      <c r="BF13" s="1">
        <v>7.8477635979652405E-2</v>
      </c>
      <c r="BG13" s="1">
        <v>3.689492866396904E-2</v>
      </c>
      <c r="BH13" s="1">
        <v>5.9641510248184204E-2</v>
      </c>
      <c r="BI13" s="1">
        <v>3.2398059964179993E-2</v>
      </c>
      <c r="BJ13" s="1">
        <v>-5.1732178777456284E-2</v>
      </c>
      <c r="BK13" s="1">
        <v>3.6864250898361206E-2</v>
      </c>
      <c r="BL13" s="1">
        <v>2.4662362411618233E-2</v>
      </c>
      <c r="BM13" s="1">
        <v>6.6667161881923676E-2</v>
      </c>
      <c r="BN13" s="1">
        <v>3.2107174396514893E-2</v>
      </c>
      <c r="BO13" s="1">
        <v>4.0630225092172623E-2</v>
      </c>
    </row>
    <row r="14" spans="1:67" x14ac:dyDescent="0.2">
      <c r="A14" s="1">
        <v>1992</v>
      </c>
      <c r="B14" s="1">
        <v>2.407374233007431E-2</v>
      </c>
      <c r="C14" s="1">
        <v>1.810547336935997E-2</v>
      </c>
      <c r="D14" s="1">
        <v>2.1544074639678001E-2</v>
      </c>
      <c r="E14" s="1">
        <v>4.0514610707759857E-2</v>
      </c>
      <c r="F14" s="1">
        <v>2.3816335946321487E-2</v>
      </c>
      <c r="G14" s="1">
        <v>-3.8033183664083481E-3</v>
      </c>
      <c r="H14" s="1">
        <v>4.0595985949039459E-2</v>
      </c>
      <c r="I14" s="1">
        <v>4.0360689163208008E-2</v>
      </c>
      <c r="J14" s="1">
        <v>9.2450371012091637E-3</v>
      </c>
      <c r="K14" s="1">
        <v>2.1615808829665184E-2</v>
      </c>
      <c r="L14" s="1">
        <v>-2.2721888497471809E-2</v>
      </c>
      <c r="M14" s="1">
        <v>8.2276418805122375E-2</v>
      </c>
      <c r="N14" s="1">
        <v>1.7788751050829887E-2</v>
      </c>
      <c r="O14" s="1">
        <v>2.0614875480532646E-2</v>
      </c>
      <c r="P14" s="1">
        <v>5.1887832581996918E-2</v>
      </c>
      <c r="Q14" s="1">
        <v>8.4758978337049484E-3</v>
      </c>
      <c r="R14" s="1">
        <v>-9.1015743091702461E-3</v>
      </c>
      <c r="S14" s="1">
        <v>-6.5136863850057125E-3</v>
      </c>
      <c r="T14" s="1">
        <v>7.8525952994823456E-3</v>
      </c>
      <c r="U14" s="1">
        <v>-4.7681022435426712E-2</v>
      </c>
      <c r="V14" s="1">
        <v>2.0814843475818634E-2</v>
      </c>
      <c r="W14" s="1">
        <v>2.599291130900383E-2</v>
      </c>
      <c r="X14" s="1">
        <v>2.8836213052272797E-2</v>
      </c>
      <c r="Y14" s="1">
        <v>2.3524381220340729E-2</v>
      </c>
      <c r="Z14" s="1">
        <v>2.416168712079525E-2</v>
      </c>
      <c r="AA14" s="1">
        <v>7.4829280376434326E-2</v>
      </c>
      <c r="AB14" s="1">
        <v>2.8239807114005089E-2</v>
      </c>
      <c r="AC14" s="1">
        <v>0.11939366906881332</v>
      </c>
      <c r="AD14" s="1">
        <v>5.0177030265331268E-2</v>
      </c>
      <c r="AE14" s="1">
        <v>8.9906826615333557E-2</v>
      </c>
      <c r="AF14" s="1">
        <v>1.8193012103438377E-2</v>
      </c>
      <c r="AG14" s="1">
        <v>5.9317328035831451E-2</v>
      </c>
      <c r="AH14" s="1">
        <v>2.8017261996865273E-2</v>
      </c>
      <c r="AI14" s="1">
        <v>0.11243196576833725</v>
      </c>
      <c r="AJ14" s="1">
        <v>5.1135145127773285E-2</v>
      </c>
      <c r="AK14" s="1">
        <v>-2.4791853502392769E-2</v>
      </c>
      <c r="AL14" s="1">
        <v>1.2711665593087673E-2</v>
      </c>
      <c r="AM14" s="1">
        <v>8.2523047924041748E-2</v>
      </c>
      <c r="AN14" s="1">
        <v>1.4825044199824333E-2</v>
      </c>
      <c r="AO14" s="1">
        <v>-1.7840418964624405E-2</v>
      </c>
      <c r="AP14" s="1">
        <v>9.2316865921020508E-3</v>
      </c>
      <c r="AQ14" s="1">
        <v>-3.7503489293158054E-3</v>
      </c>
      <c r="AR14" s="1">
        <v>1.1907371692359447E-2</v>
      </c>
      <c r="AS14" s="1">
        <v>5.3192034363746643E-2</v>
      </c>
      <c r="AT14" s="1">
        <v>1.3578590005636215E-2</v>
      </c>
      <c r="AU14" s="1">
        <v>1.9031262025237083E-2</v>
      </c>
      <c r="AV14" s="1">
        <v>-5.6600989773869514E-3</v>
      </c>
      <c r="AW14" s="1">
        <v>4.5303195714950562E-2</v>
      </c>
      <c r="AX14" s="1">
        <v>-1.709198928438127E-3</v>
      </c>
      <c r="AY14" s="1">
        <v>1.4757139608263969E-2</v>
      </c>
      <c r="AZ14" s="1">
        <v>-1.2600211426615715E-2</v>
      </c>
      <c r="BA14" s="1">
        <v>1.2922355905175209E-2</v>
      </c>
      <c r="BB14" s="1">
        <v>-4.6833515167236328E-2</v>
      </c>
      <c r="BC14" s="1">
        <v>6.6599614918231964E-2</v>
      </c>
      <c r="BD14" s="1">
        <v>8.1347659230232239E-2</v>
      </c>
      <c r="BE14" s="1">
        <v>7.0112749934196472E-2</v>
      </c>
      <c r="BF14" s="1">
        <v>7.0013202726840973E-2</v>
      </c>
      <c r="BG14" s="1">
        <v>2.9951604083180428E-2</v>
      </c>
      <c r="BH14" s="1">
        <v>4.1623309254646301E-2</v>
      </c>
      <c r="BI14" s="1">
        <v>3.2060336321592331E-2</v>
      </c>
      <c r="BJ14" s="1">
        <v>-5.5822983384132385E-2</v>
      </c>
      <c r="BK14" s="1">
        <v>3.1914494931697845E-2</v>
      </c>
      <c r="BL14" s="1">
        <v>3.7553451955318451E-2</v>
      </c>
      <c r="BM14" s="1">
        <v>7.0183448493480682E-2</v>
      </c>
      <c r="BN14" s="1">
        <v>4.6543244272470474E-2</v>
      </c>
      <c r="BO14" s="1">
        <v>4.4137142598628998E-2</v>
      </c>
    </row>
    <row r="15" spans="1:67" x14ac:dyDescent="0.2">
      <c r="A15" s="1">
        <v>1993</v>
      </c>
      <c r="B15" s="1">
        <v>1.6639571636915207E-2</v>
      </c>
      <c r="C15" s="1">
        <v>1.5649033710360527E-2</v>
      </c>
      <c r="D15" s="1">
        <v>1.535580400377512E-2</v>
      </c>
      <c r="E15" s="1">
        <v>5.7516053318977356E-2</v>
      </c>
      <c r="F15" s="1">
        <v>4.244159534573555E-2</v>
      </c>
      <c r="G15" s="1">
        <v>-3.7620622664690018E-2</v>
      </c>
      <c r="H15" s="1">
        <v>1.027457881718874E-2</v>
      </c>
      <c r="I15" s="1">
        <v>3.9722070097923279E-2</v>
      </c>
      <c r="J15" s="1">
        <v>1.2578200548887253E-2</v>
      </c>
      <c r="K15" s="1">
        <v>2.725626528263092E-2</v>
      </c>
      <c r="L15" s="1">
        <v>2.8524016961455345E-3</v>
      </c>
      <c r="M15" s="1">
        <v>4.8093225806951523E-2</v>
      </c>
      <c r="N15" s="1">
        <v>7.8368624672293663E-3</v>
      </c>
      <c r="O15" s="1">
        <v>1.0003754869103432E-2</v>
      </c>
      <c r="P15" s="1">
        <v>6.7328430712223053E-2</v>
      </c>
      <c r="Q15" s="1">
        <v>1.2359666638076305E-2</v>
      </c>
      <c r="R15" s="1">
        <v>-5.7779797352850437E-3</v>
      </c>
      <c r="S15" s="1">
        <v>-3.4172758460044861E-2</v>
      </c>
      <c r="T15" s="1">
        <v>1.0552710853517056E-2</v>
      </c>
      <c r="U15" s="1">
        <v>-5.9479802846908569E-2</v>
      </c>
      <c r="V15" s="1">
        <v>1.3172352686524391E-2</v>
      </c>
      <c r="W15" s="1">
        <v>3.4329798072576523E-2</v>
      </c>
      <c r="X15" s="1">
        <v>3.0357085168361664E-2</v>
      </c>
      <c r="Y15" s="1">
        <v>3.0441757291555405E-2</v>
      </c>
      <c r="Z15" s="1">
        <v>1.9578916952013969E-2</v>
      </c>
      <c r="AA15" s="1">
        <v>0.11220535635948181</v>
      </c>
      <c r="AB15" s="1">
        <v>5.3245857357978821E-2</v>
      </c>
      <c r="AC15" s="1">
        <v>0.13309264183044434</v>
      </c>
      <c r="AD15" s="1">
        <v>5.9517979621887207E-2</v>
      </c>
      <c r="AE15" s="1">
        <v>9.9754378199577332E-2</v>
      </c>
      <c r="AF15" s="1">
        <v>2.5466049090027809E-2</v>
      </c>
      <c r="AG15" s="1">
        <v>6.0027610510587692E-2</v>
      </c>
      <c r="AH15" s="1">
        <v>3.2309785485267639E-2</v>
      </c>
      <c r="AI15" s="1">
        <v>7.0362076163291931E-2</v>
      </c>
      <c r="AJ15" s="1">
        <v>7.3600232601165771E-2</v>
      </c>
      <c r="AK15" s="1">
        <v>-3.7904775235801935E-3</v>
      </c>
      <c r="AL15" s="1">
        <v>3.6738011986017227E-2</v>
      </c>
      <c r="AM15" s="1">
        <v>8.379257470369339E-2</v>
      </c>
      <c r="AN15" s="1">
        <v>3.7033677101135254E-2</v>
      </c>
      <c r="AO15" s="1">
        <v>7.8316442668437958E-3</v>
      </c>
      <c r="AP15" s="1">
        <v>3.719724714756012E-2</v>
      </c>
      <c r="AQ15" s="1">
        <v>7.0116259157657623E-3</v>
      </c>
      <c r="AR15" s="1">
        <v>1.1918218806385994E-2</v>
      </c>
      <c r="AS15" s="1">
        <v>3.2133202999830246E-2</v>
      </c>
      <c r="AT15" s="1">
        <v>1.6657210886478424E-2</v>
      </c>
      <c r="AU15" s="1">
        <v>4.0880735963582993E-2</v>
      </c>
      <c r="AV15" s="1">
        <v>1.1391623876988888E-2</v>
      </c>
      <c r="AW15" s="1">
        <v>1.1417748406529427E-2</v>
      </c>
      <c r="AX15" s="1">
        <v>-1.0307850316166878E-2</v>
      </c>
      <c r="AY15" s="1">
        <v>2.3673927411437035E-2</v>
      </c>
      <c r="AZ15" s="1">
        <v>-4.3484427034854889E-2</v>
      </c>
      <c r="BA15" s="1">
        <v>-2.6429373770952225E-2</v>
      </c>
      <c r="BB15" s="1">
        <v>-3.8077659904956818E-2</v>
      </c>
      <c r="BC15" s="1">
        <v>1.8899191170930862E-2</v>
      </c>
      <c r="BD15" s="1">
        <v>6.4237810671329498E-2</v>
      </c>
      <c r="BE15" s="1">
        <v>4.2614571750164032E-2</v>
      </c>
      <c r="BF15" s="1">
        <v>5.1210213452577591E-2</v>
      </c>
      <c r="BG15" s="1">
        <v>3.2792523503303528E-2</v>
      </c>
      <c r="BH15" s="1">
        <v>2.5015434250235558E-2</v>
      </c>
      <c r="BI15" s="1">
        <v>4.6066589653491974E-2</v>
      </c>
      <c r="BJ15" s="1">
        <v>-2.105717733502388E-2</v>
      </c>
      <c r="BK15" s="1">
        <v>2.7339331805706024E-2</v>
      </c>
      <c r="BL15" s="1">
        <v>3.9398785680532455E-2</v>
      </c>
      <c r="BM15" s="1">
        <v>7.3848791420459747E-2</v>
      </c>
      <c r="BN15" s="1">
        <v>7.8943520784378052E-2</v>
      </c>
      <c r="BO15" s="1">
        <v>5.1254481077194214E-2</v>
      </c>
    </row>
    <row r="16" spans="1:67" x14ac:dyDescent="0.2">
      <c r="A16" s="1">
        <v>1994</v>
      </c>
      <c r="B16" s="1">
        <v>8.0021033063530922E-3</v>
      </c>
      <c r="C16" s="1">
        <v>7.2945090942084789E-3</v>
      </c>
      <c r="D16" s="1">
        <v>1.2271348387002945E-2</v>
      </c>
      <c r="E16" s="1">
        <v>3.5392623394727707E-2</v>
      </c>
      <c r="F16" s="1">
        <v>3.4787263721227646E-2</v>
      </c>
      <c r="G16" s="1">
        <v>-4.6837810426950455E-2</v>
      </c>
      <c r="H16" s="1">
        <v>-4.5083761215209961E-3</v>
      </c>
      <c r="I16" s="1">
        <v>3.1807087361812592E-2</v>
      </c>
      <c r="J16" s="1">
        <v>7.9723428934812546E-3</v>
      </c>
      <c r="K16" s="1">
        <v>1.0179322212934494E-2</v>
      </c>
      <c r="L16" s="1">
        <v>3.7495424039661884E-3</v>
      </c>
      <c r="M16" s="1">
        <v>2.0983066409826279E-2</v>
      </c>
      <c r="N16" s="1">
        <v>-1.3258566614240408E-3</v>
      </c>
      <c r="O16" s="1">
        <v>4.7564841224811971E-4</v>
      </c>
      <c r="P16" s="1">
        <v>7.7793531119823456E-2</v>
      </c>
      <c r="Q16" s="1">
        <v>1.3421044684946537E-2</v>
      </c>
      <c r="R16" s="1">
        <v>-1.4441504143178463E-2</v>
      </c>
      <c r="S16" s="1">
        <v>-4.6068314462900162E-2</v>
      </c>
      <c r="T16" s="1">
        <v>2.7558405417948961E-3</v>
      </c>
      <c r="U16" s="1">
        <v>-5.6750290095806122E-2</v>
      </c>
      <c r="V16" s="1">
        <v>9.9019380286335945E-3</v>
      </c>
      <c r="W16" s="1">
        <v>4.3965186923742294E-2</v>
      </c>
      <c r="X16" s="1">
        <v>1.8149210140109062E-2</v>
      </c>
      <c r="Y16" s="1">
        <v>2.093140222132206E-2</v>
      </c>
      <c r="Z16" s="1">
        <v>1.8381381407380104E-2</v>
      </c>
      <c r="AA16" s="1">
        <v>8.6248137056827545E-2</v>
      </c>
      <c r="AB16" s="1">
        <v>2.6594983413815498E-2</v>
      </c>
      <c r="AC16" s="1">
        <v>0.11971762031316757</v>
      </c>
      <c r="AD16" s="1">
        <v>5.7282697409391403E-2</v>
      </c>
      <c r="AE16" s="1">
        <v>6.9933176040649414E-2</v>
      </c>
      <c r="AF16" s="1">
        <v>8.3082728087902069E-3</v>
      </c>
      <c r="AG16" s="1">
        <v>6.2175456434488297E-2</v>
      </c>
      <c r="AH16" s="1">
        <v>3.7740678526461124E-3</v>
      </c>
      <c r="AI16" s="1">
        <v>8.7278388440608978E-2</v>
      </c>
      <c r="AJ16" s="1">
        <v>8.1439495086669922E-2</v>
      </c>
      <c r="AK16" s="1">
        <v>-3.7840839475393295E-2</v>
      </c>
      <c r="AL16" s="1">
        <v>1.4617163687944412E-2</v>
      </c>
      <c r="AM16" s="1">
        <v>8.4470920264720917E-2</v>
      </c>
      <c r="AN16" s="1">
        <v>2.8762795031070709E-2</v>
      </c>
      <c r="AO16" s="1">
        <v>3.3354524057358503E-3</v>
      </c>
      <c r="AP16" s="1">
        <v>1.9300328567624092E-3</v>
      </c>
      <c r="AQ16" s="1">
        <v>1.1335593648254871E-2</v>
      </c>
      <c r="AR16" s="1">
        <v>-1.8730476498603821E-2</v>
      </c>
      <c r="AS16" s="1">
        <v>3.7458460777997971E-2</v>
      </c>
      <c r="AT16" s="1">
        <v>2.1498380228877068E-2</v>
      </c>
      <c r="AU16" s="1">
        <v>1.3537483289837837E-2</v>
      </c>
      <c r="AV16" s="1">
        <v>4.0528029785491526E-4</v>
      </c>
      <c r="AW16" s="1">
        <v>0.10286476463079453</v>
      </c>
      <c r="AX16" s="1">
        <v>6.3170134089887142E-3</v>
      </c>
      <c r="AY16" s="1">
        <v>9.0661346912384033E-3</v>
      </c>
      <c r="AZ16" s="1">
        <v>-6.3855081796646118E-2</v>
      </c>
      <c r="BA16" s="1">
        <v>-1.3346968218684196E-2</v>
      </c>
      <c r="BB16" s="1">
        <v>-8.668605238199234E-3</v>
      </c>
      <c r="BC16" s="1">
        <v>-1.3450325466692448E-2</v>
      </c>
      <c r="BD16" s="1">
        <v>5.6541576981544495E-2</v>
      </c>
      <c r="BE16" s="1">
        <v>3.5229075700044632E-2</v>
      </c>
      <c r="BF16" s="1">
        <v>4.2990110814571381E-2</v>
      </c>
      <c r="BG16" s="1">
        <v>3.4328576177358627E-2</v>
      </c>
      <c r="BH16" s="1">
        <v>1.5840085223317146E-2</v>
      </c>
      <c r="BI16" s="1">
        <v>4.4400870800018311E-2</v>
      </c>
      <c r="BJ16" s="1">
        <v>1.3261482119560242E-2</v>
      </c>
      <c r="BK16" s="1">
        <v>1.4678176492452621E-2</v>
      </c>
      <c r="BL16" s="1">
        <v>1.7112456262111664E-2</v>
      </c>
      <c r="BM16" s="1">
        <v>6.015927717089653E-2</v>
      </c>
      <c r="BN16" s="1">
        <v>7.8921638429164886E-2</v>
      </c>
      <c r="BO16" s="1">
        <v>4.1740287095308304E-2</v>
      </c>
    </row>
    <row r="17" spans="1:67" x14ac:dyDescent="0.2">
      <c r="A17" s="1">
        <v>1995</v>
      </c>
      <c r="B17" s="1">
        <v>-4.5377569040283561E-4</v>
      </c>
      <c r="C17" s="1">
        <v>-3.545916173607111E-3</v>
      </c>
      <c r="D17" s="1">
        <v>9.0058743953704834E-3</v>
      </c>
      <c r="E17" s="1">
        <v>3.8895163685083389E-2</v>
      </c>
      <c r="F17" s="1">
        <v>2.045559324324131E-2</v>
      </c>
      <c r="G17" s="1">
        <v>-8.1957653164863586E-2</v>
      </c>
      <c r="H17" s="1">
        <v>-1.7892008647322655E-2</v>
      </c>
      <c r="I17" s="1">
        <v>3.1548589468002319E-2</v>
      </c>
      <c r="J17" s="1">
        <v>5.7286913506686687E-3</v>
      </c>
      <c r="K17" s="1">
        <v>-2.6491428725421429E-3</v>
      </c>
      <c r="L17" s="1">
        <v>4.7403927892446518E-3</v>
      </c>
      <c r="M17" s="1">
        <v>3.266654908657074E-3</v>
      </c>
      <c r="N17" s="1">
        <v>-1.3398822396993637E-2</v>
      </c>
      <c r="O17" s="1">
        <v>-1.2182212434709072E-2</v>
      </c>
      <c r="P17" s="1">
        <v>5.0679728388786316E-2</v>
      </c>
      <c r="Q17" s="1">
        <v>1.5739534050226212E-2</v>
      </c>
      <c r="R17" s="1">
        <v>-7.0232534781098366E-3</v>
      </c>
      <c r="S17" s="1">
        <v>-6.0133982449769974E-2</v>
      </c>
      <c r="T17" s="1">
        <v>-1.3161312090232968E-3</v>
      </c>
      <c r="U17" s="1">
        <v>-4.8021908849477768E-2</v>
      </c>
      <c r="V17" s="1">
        <v>6.1261579394340515E-3</v>
      </c>
      <c r="W17" s="1">
        <v>5.2462130784988403E-2</v>
      </c>
      <c r="X17" s="1">
        <v>9.2554409056901932E-3</v>
      </c>
      <c r="Y17" s="1">
        <v>3.0801348388195038E-2</v>
      </c>
      <c r="Z17" s="1">
        <v>1.6281347721815109E-2</v>
      </c>
      <c r="AA17" s="1">
        <v>0.12975315749645233</v>
      </c>
      <c r="AB17" s="1">
        <v>2.3153780028223991E-2</v>
      </c>
      <c r="AC17" s="1">
        <v>9.4767332077026367E-2</v>
      </c>
      <c r="AD17" s="1">
        <v>6.0908526182174683E-2</v>
      </c>
      <c r="AE17" s="1">
        <v>5.6734800338745117E-2</v>
      </c>
      <c r="AF17" s="1">
        <v>1.9204111769795418E-2</v>
      </c>
      <c r="AG17" s="1">
        <v>3.9040189236402512E-2</v>
      </c>
      <c r="AH17" s="1">
        <v>-2.193383127450943E-2</v>
      </c>
      <c r="AI17" s="1">
        <v>0.10203570872545242</v>
      </c>
      <c r="AJ17" s="1">
        <v>5.5125489830970764E-2</v>
      </c>
      <c r="AK17" s="1">
        <v>-2.3809779435396194E-2</v>
      </c>
      <c r="AL17" s="1">
        <v>6.5597593784332275E-3</v>
      </c>
      <c r="AM17" s="1">
        <v>5.1565326750278473E-2</v>
      </c>
      <c r="AN17" s="1">
        <v>1.711251400411129E-2</v>
      </c>
      <c r="AO17" s="1">
        <v>-3.8217559456825256E-2</v>
      </c>
      <c r="AP17" s="1">
        <v>-1.7260288819670677E-2</v>
      </c>
      <c r="AQ17" s="1">
        <v>-4.0828888304531574E-3</v>
      </c>
      <c r="AR17" s="1">
        <v>-1.1181984096765518E-2</v>
      </c>
      <c r="AS17" s="1">
        <v>1.484832726418972E-2</v>
      </c>
      <c r="AT17" s="1">
        <v>-1.3753809034824371E-3</v>
      </c>
      <c r="AU17" s="1">
        <v>2.8422772884368896E-2</v>
      </c>
      <c r="AV17" s="1">
        <v>-7.5829595327377319E-2</v>
      </c>
      <c r="AW17" s="1">
        <v>2.5563163682818413E-2</v>
      </c>
      <c r="AX17" s="1">
        <v>1.1995730921626091E-2</v>
      </c>
      <c r="AY17" s="1">
        <v>3.0999698210507631E-3</v>
      </c>
      <c r="AZ17" s="1">
        <v>-9.4709224998950958E-2</v>
      </c>
      <c r="BA17" s="1">
        <v>-5.6117475032806396E-2</v>
      </c>
      <c r="BB17" s="1">
        <v>-6.7567410878837109E-3</v>
      </c>
      <c r="BC17" s="1">
        <v>-3.3562693744897842E-2</v>
      </c>
      <c r="BD17" s="1">
        <v>4.8643846064805984E-2</v>
      </c>
      <c r="BE17" s="1">
        <v>2.8989017009735107E-2</v>
      </c>
      <c r="BF17" s="1">
        <v>3.7061713635921478E-2</v>
      </c>
      <c r="BG17" s="1">
        <v>2.4836823344230652E-2</v>
      </c>
      <c r="BH17" s="1">
        <v>1.5471042133867741E-2</v>
      </c>
      <c r="BI17" s="1">
        <v>4.2205527424812317E-2</v>
      </c>
      <c r="BJ17" s="1">
        <v>4.8781633377075195E-2</v>
      </c>
      <c r="BK17" s="1">
        <v>8.0383419990539551E-3</v>
      </c>
      <c r="BL17" s="1">
        <v>1.0264216922223568E-2</v>
      </c>
      <c r="BM17" s="1">
        <v>5.1376804709434509E-2</v>
      </c>
      <c r="BN17" s="1">
        <v>0.11076653003692627</v>
      </c>
      <c r="BO17" s="1">
        <v>4.2223501950502396E-2</v>
      </c>
    </row>
    <row r="18" spans="1:67" x14ac:dyDescent="0.2">
      <c r="A18" s="1">
        <v>1996</v>
      </c>
      <c r="B18" s="1">
        <v>4.6462228056043386E-4</v>
      </c>
      <c r="C18" s="1">
        <v>-9.7293416038155556E-3</v>
      </c>
      <c r="D18" s="1">
        <v>1.7112277448177338E-2</v>
      </c>
      <c r="E18" s="1">
        <v>3.8587681949138641E-2</v>
      </c>
      <c r="F18" s="1">
        <v>2.3385573178529739E-2</v>
      </c>
      <c r="G18" s="1">
        <v>-8.9484892785549164E-2</v>
      </c>
      <c r="H18" s="1">
        <v>-1.6462467610836029E-2</v>
      </c>
      <c r="I18" s="1">
        <v>3.1260523945093155E-2</v>
      </c>
      <c r="J18" s="1">
        <v>1.1653771623969078E-2</v>
      </c>
      <c r="K18" s="1">
        <v>-7.239202968776226E-3</v>
      </c>
      <c r="L18" s="1">
        <v>-5.6351353414356709E-3</v>
      </c>
      <c r="M18" s="1">
        <v>-2.6672929525375366E-3</v>
      </c>
      <c r="N18" s="1">
        <v>-1.4887232333421707E-2</v>
      </c>
      <c r="O18" s="1">
        <v>-3.6220293492078781E-2</v>
      </c>
      <c r="P18" s="1">
        <v>2.0480647683143616E-2</v>
      </c>
      <c r="Q18" s="1">
        <v>2.9602589085698128E-2</v>
      </c>
      <c r="R18" s="1">
        <v>6.7357961088418961E-3</v>
      </c>
      <c r="S18" s="1">
        <v>-6.7484498023986816E-2</v>
      </c>
      <c r="T18" s="1">
        <v>1.4777393080294132E-3</v>
      </c>
      <c r="U18" s="1">
        <v>-2.4862261489033699E-2</v>
      </c>
      <c r="V18" s="1">
        <v>1.5412556938827038E-2</v>
      </c>
      <c r="W18" s="1">
        <v>4.4229783117771149E-2</v>
      </c>
      <c r="X18" s="1">
        <v>1.3735365122556686E-2</v>
      </c>
      <c r="Y18" s="1">
        <v>4.3348994106054306E-2</v>
      </c>
      <c r="Z18" s="1">
        <v>2.1959910169243813E-2</v>
      </c>
      <c r="AA18" s="1">
        <v>6.3847742974758148E-2</v>
      </c>
      <c r="AB18" s="1">
        <v>4.5819081366062164E-2</v>
      </c>
      <c r="AC18" s="1">
        <v>9.3431219458580017E-2</v>
      </c>
      <c r="AD18" s="1">
        <v>5.7104066014289856E-2</v>
      </c>
      <c r="AE18" s="1">
        <v>3.1666804105043411E-2</v>
      </c>
      <c r="AF18" s="1">
        <v>2.7165744453668594E-2</v>
      </c>
      <c r="AG18" s="1">
        <v>3.2317511737346649E-2</v>
      </c>
      <c r="AH18" s="1">
        <v>-3.4699130803346634E-2</v>
      </c>
      <c r="AI18" s="1">
        <v>0.11461868137121201</v>
      </c>
      <c r="AJ18" s="1">
        <v>4.5439790934324265E-2</v>
      </c>
      <c r="AK18" s="1">
        <v>-3.6501843482255936E-2</v>
      </c>
      <c r="AL18" s="1">
        <v>1.0119830258190632E-2</v>
      </c>
      <c r="AM18" s="1">
        <v>3.613705188035965E-2</v>
      </c>
      <c r="AN18" s="1">
        <v>2.3006696254014969E-2</v>
      </c>
      <c r="AO18" s="1">
        <v>6.5571535378694534E-3</v>
      </c>
      <c r="AP18" s="1">
        <v>3.1214099377393723E-2</v>
      </c>
      <c r="AQ18" s="1">
        <v>1.0087090544402599E-2</v>
      </c>
      <c r="AR18" s="1">
        <v>5.5131637491285801E-3</v>
      </c>
      <c r="AS18" s="1">
        <v>4.5869383960962296E-2</v>
      </c>
      <c r="AT18" s="1">
        <v>7.181911263614893E-3</v>
      </c>
      <c r="AU18" s="1">
        <v>2.3295056074857712E-2</v>
      </c>
      <c r="AV18" s="1">
        <v>-1.9380781799554825E-2</v>
      </c>
      <c r="AW18" s="1">
        <v>1.050515566021204E-2</v>
      </c>
      <c r="AX18" s="1">
        <v>1.4485760591924191E-2</v>
      </c>
      <c r="AY18" s="1">
        <v>1.0729517787694931E-2</v>
      </c>
      <c r="AZ18" s="1">
        <v>-9.8907031118869781E-2</v>
      </c>
      <c r="BA18" s="1">
        <v>-6.9449670612812042E-2</v>
      </c>
      <c r="BB18" s="1">
        <v>1.1690383777022362E-2</v>
      </c>
      <c r="BC18" s="1">
        <v>-3.6574263125658035E-2</v>
      </c>
      <c r="BD18" s="1">
        <v>3.7502612918615341E-2</v>
      </c>
      <c r="BE18" s="1">
        <v>2.4988647550344467E-2</v>
      </c>
      <c r="BF18" s="1">
        <v>3.0335031449794769E-2</v>
      </c>
      <c r="BG18" s="1">
        <v>2.4391204118728638E-2</v>
      </c>
      <c r="BH18" s="1">
        <v>1.0297937318682671E-2</v>
      </c>
      <c r="BI18" s="1">
        <v>4.0749631822109222E-2</v>
      </c>
      <c r="BJ18" s="1">
        <v>7.311394065618515E-2</v>
      </c>
      <c r="BK18" s="1">
        <v>4.5906170271337032E-3</v>
      </c>
      <c r="BL18" s="1">
        <v>1.6321422532200813E-2</v>
      </c>
      <c r="BM18" s="1">
        <v>6.0684002935886383E-2</v>
      </c>
      <c r="BN18" s="1">
        <v>0.14628572762012482</v>
      </c>
      <c r="BO18" s="1">
        <v>4.7840401530265808E-2</v>
      </c>
    </row>
    <row r="19" spans="1:67" x14ac:dyDescent="0.2">
      <c r="A19" s="1">
        <v>1997</v>
      </c>
      <c r="B19" s="1">
        <v>4.9975342117249966E-3</v>
      </c>
      <c r="C19" s="1">
        <v>-1.3219536282122135E-2</v>
      </c>
      <c r="D19" s="1">
        <v>2.8313243761658669E-2</v>
      </c>
      <c r="E19" s="1">
        <v>3.3029966056346893E-2</v>
      </c>
      <c r="F19" s="1">
        <v>2.7698015794157982E-2</v>
      </c>
      <c r="G19" s="1">
        <v>-8.2195430994033813E-2</v>
      </c>
      <c r="H19" s="1">
        <v>-9.6585061401128769E-3</v>
      </c>
      <c r="I19" s="1">
        <v>4.3690558522939682E-2</v>
      </c>
      <c r="J19" s="1">
        <v>1.0001114569604397E-2</v>
      </c>
      <c r="K19" s="1">
        <v>-3.3744972199201584E-2</v>
      </c>
      <c r="L19" s="1">
        <v>2.4599996395409107E-3</v>
      </c>
      <c r="M19" s="1">
        <v>-1.409999281167984E-2</v>
      </c>
      <c r="N19" s="1">
        <v>-6.2157195061445236E-3</v>
      </c>
      <c r="O19" s="1">
        <v>-3.2923344522714615E-2</v>
      </c>
      <c r="P19" s="1">
        <v>5.0574056804180145E-3</v>
      </c>
      <c r="Q19" s="1">
        <v>3.9349015802145004E-2</v>
      </c>
      <c r="R19" s="1">
        <v>1.5630578622221947E-2</v>
      </c>
      <c r="S19" s="1">
        <v>-3.9453703910112381E-2</v>
      </c>
      <c r="T19" s="1">
        <v>8.3748660981655121E-3</v>
      </c>
      <c r="U19" s="1">
        <v>-5.6501892395317554E-3</v>
      </c>
      <c r="V19" s="1">
        <v>2.8154013678431511E-2</v>
      </c>
      <c r="W19" s="1">
        <v>4.4779613614082336E-2</v>
      </c>
      <c r="X19" s="1">
        <v>1.2099369429051876E-2</v>
      </c>
      <c r="Y19" s="1">
        <v>5.6496404111385345E-2</v>
      </c>
      <c r="Z19" s="1">
        <v>2.1120822057127953E-2</v>
      </c>
      <c r="AA19" s="1">
        <v>3.4311790019273758E-2</v>
      </c>
      <c r="AB19" s="1">
        <v>4.7249224036931992E-2</v>
      </c>
      <c r="AC19" s="1">
        <v>8.3101846277713776E-2</v>
      </c>
      <c r="AD19" s="1">
        <v>3.8763150572776794E-2</v>
      </c>
      <c r="AE19" s="1">
        <v>3.3576171845197678E-2</v>
      </c>
      <c r="AF19" s="1">
        <v>1.7833931371569633E-2</v>
      </c>
      <c r="AG19" s="1">
        <v>2.3935222998261452E-2</v>
      </c>
      <c r="AH19" s="1">
        <v>-9.688185527920723E-3</v>
      </c>
      <c r="AI19" s="1">
        <v>0.16372902691364288</v>
      </c>
      <c r="AJ19" s="1">
        <v>2.4278689175844193E-2</v>
      </c>
      <c r="AK19" s="1">
        <v>-2.9771875590085983E-2</v>
      </c>
      <c r="AL19" s="1">
        <v>5.6984131224453449E-3</v>
      </c>
      <c r="AM19" s="1">
        <v>3.9205968379974365E-2</v>
      </c>
      <c r="AN19" s="1">
        <v>2.5457305833697319E-2</v>
      </c>
      <c r="AO19" s="1">
        <v>-8.6583517491817474E-2</v>
      </c>
      <c r="AP19" s="1">
        <v>5.3328961133956909E-2</v>
      </c>
      <c r="AQ19" s="1">
        <v>1.2665643356740475E-2</v>
      </c>
      <c r="AR19" s="1">
        <v>2.510339580476284E-2</v>
      </c>
      <c r="AS19" s="1">
        <v>2.1432150155305862E-2</v>
      </c>
      <c r="AT19" s="1">
        <v>2.9845312237739563E-3</v>
      </c>
      <c r="AU19" s="1">
        <v>2.0238092169165611E-2</v>
      </c>
      <c r="AV19" s="1">
        <v>-1.1318543925881386E-2</v>
      </c>
      <c r="AW19" s="1">
        <v>3.3098667860031128E-2</v>
      </c>
      <c r="AX19" s="1">
        <v>1.5491634607315063E-2</v>
      </c>
      <c r="AY19" s="1">
        <v>7.8220386058092117E-3</v>
      </c>
      <c r="AZ19" s="1">
        <v>-9.1366231441497803E-2</v>
      </c>
      <c r="BA19" s="1">
        <v>-6.2461484223604202E-2</v>
      </c>
      <c r="BB19" s="1">
        <v>2.1439025178551674E-2</v>
      </c>
      <c r="BC19" s="1">
        <v>-3.0182801187038422E-2</v>
      </c>
      <c r="BD19" s="1">
        <v>3.5431548953056335E-2</v>
      </c>
      <c r="BE19" s="1">
        <v>3.3724717795848846E-2</v>
      </c>
      <c r="BF19" s="1">
        <v>3.0721221119165421E-2</v>
      </c>
      <c r="BG19" s="1">
        <v>3.7021711468696594E-2</v>
      </c>
      <c r="BH19" s="1">
        <v>3.1770665198564529E-2</v>
      </c>
      <c r="BI19" s="1">
        <v>4.8388261348009109E-2</v>
      </c>
      <c r="BJ19" s="1">
        <v>8.3712212741374969E-2</v>
      </c>
      <c r="BK19" s="1">
        <v>1.1069669388234615E-2</v>
      </c>
      <c r="BL19" s="1">
        <v>2.5254733860492706E-2</v>
      </c>
      <c r="BM19" s="1">
        <v>6.1853643506765366E-2</v>
      </c>
      <c r="BN19" s="1">
        <v>0.14182040095329285</v>
      </c>
      <c r="BO19" s="1">
        <v>5.2721031010150909E-2</v>
      </c>
    </row>
    <row r="20" spans="1:67" x14ac:dyDescent="0.2">
      <c r="A20" s="1">
        <v>1998</v>
      </c>
      <c r="B20" s="1">
        <v>1.2697321362793446E-2</v>
      </c>
      <c r="C20" s="1">
        <v>-1.1510031297802925E-2</v>
      </c>
      <c r="D20" s="1">
        <v>4.3062139302492142E-2</v>
      </c>
      <c r="E20" s="1">
        <v>3.0436143279075623E-2</v>
      </c>
      <c r="F20" s="1">
        <v>7.8727453947067261E-3</v>
      </c>
      <c r="G20" s="1">
        <v>-5.3301632404327393E-2</v>
      </c>
      <c r="H20" s="1">
        <v>2.1022630389779806E-3</v>
      </c>
      <c r="I20" s="1">
        <v>4.5001532882452011E-2</v>
      </c>
      <c r="J20" s="1">
        <v>1.5707988291978836E-2</v>
      </c>
      <c r="K20" s="1">
        <v>-4.2735546827316284E-2</v>
      </c>
      <c r="L20" s="1">
        <v>7.8778201714158058E-3</v>
      </c>
      <c r="M20" s="1">
        <v>2.5334882084280252E-3</v>
      </c>
      <c r="N20" s="1">
        <v>-2.9115672805346549E-4</v>
      </c>
      <c r="O20" s="1">
        <v>-1.7567671835422516E-2</v>
      </c>
      <c r="P20" s="1">
        <v>-3.3833733759820461E-3</v>
      </c>
      <c r="Q20" s="1">
        <v>3.5940341651439667E-2</v>
      </c>
      <c r="R20" s="1">
        <v>1.6052857041358948E-2</v>
      </c>
      <c r="S20" s="1">
        <v>-7.1476660668849945E-3</v>
      </c>
      <c r="T20" s="1">
        <v>8.4978546947240829E-3</v>
      </c>
      <c r="U20" s="1">
        <v>-2.3162206634879112E-3</v>
      </c>
      <c r="V20" s="1">
        <v>4.4006310403347015E-2</v>
      </c>
      <c r="W20" s="1">
        <v>4.7177407890558243E-2</v>
      </c>
      <c r="X20" s="1">
        <v>2.4093776941299438E-2</v>
      </c>
      <c r="Y20" s="1">
        <v>5.6834444403648376E-2</v>
      </c>
      <c r="Z20" s="1">
        <v>2.2035032510757446E-2</v>
      </c>
      <c r="AA20" s="1">
        <v>9.759153239428997E-3</v>
      </c>
      <c r="AB20" s="1">
        <v>5.8312654495239258E-2</v>
      </c>
      <c r="AC20" s="1">
        <v>5.3764279931783676E-2</v>
      </c>
      <c r="AD20" s="1">
        <v>2.2811081260442734E-2</v>
      </c>
      <c r="AE20" s="1">
        <v>3.2182157039642334E-2</v>
      </c>
      <c r="AF20" s="1">
        <v>1.0835672728717327E-2</v>
      </c>
      <c r="AG20" s="1">
        <v>2.5627035647630692E-2</v>
      </c>
      <c r="AH20" s="1">
        <v>-2.5002254173159599E-2</v>
      </c>
      <c r="AI20" s="1">
        <v>0.14015589654445648</v>
      </c>
      <c r="AJ20" s="1">
        <v>1.1924293823540211E-2</v>
      </c>
      <c r="AK20" s="1">
        <v>-3.9426125586032867E-2</v>
      </c>
      <c r="AL20" s="1">
        <v>-2.3222651332616806E-2</v>
      </c>
      <c r="AM20" s="1">
        <v>2.538028359413147E-2</v>
      </c>
      <c r="AN20" s="1">
        <v>4.1651101782917976E-3</v>
      </c>
      <c r="AO20" s="1">
        <v>-3.1946111470460892E-2</v>
      </c>
      <c r="AP20" s="1">
        <v>5.3880568593740463E-2</v>
      </c>
      <c r="AQ20" s="1">
        <v>3.4934625029563904E-2</v>
      </c>
      <c r="AR20" s="1">
        <v>3.4103579819202423E-2</v>
      </c>
      <c r="AS20" s="1">
        <v>1.6965791583061218E-2</v>
      </c>
      <c r="AT20" s="1">
        <v>1.0577800683677197E-2</v>
      </c>
      <c r="AU20" s="1">
        <v>1.531960628926754E-2</v>
      </c>
      <c r="AV20" s="1">
        <v>-6.933949887752533E-3</v>
      </c>
      <c r="AW20" s="1">
        <v>5.5349025875329971E-2</v>
      </c>
      <c r="AX20" s="1">
        <v>1.4269402250647545E-2</v>
      </c>
      <c r="AY20" s="1">
        <v>1.6588343307375908E-2</v>
      </c>
      <c r="AZ20" s="1">
        <v>-6.1790432780981064E-2</v>
      </c>
      <c r="BA20" s="1">
        <v>-3.4926556050777435E-2</v>
      </c>
      <c r="BB20" s="1">
        <v>3.8864735513925552E-2</v>
      </c>
      <c r="BC20" s="1">
        <v>-2.0331649109721184E-2</v>
      </c>
      <c r="BD20" s="1">
        <v>2.600572444498539E-2</v>
      </c>
      <c r="BE20" s="1">
        <v>3.6871377378702164E-2</v>
      </c>
      <c r="BF20" s="1">
        <v>2.7364488691091537E-2</v>
      </c>
      <c r="BG20" s="1">
        <v>4.8910919576883316E-2</v>
      </c>
      <c r="BH20" s="1">
        <v>4.7778483480215073E-2</v>
      </c>
      <c r="BI20" s="1">
        <v>4.591359943151474E-2</v>
      </c>
      <c r="BJ20" s="1">
        <v>4.6823546290397644E-2</v>
      </c>
      <c r="BK20" s="1">
        <v>1.0365248657763004E-2</v>
      </c>
      <c r="BL20" s="1">
        <v>1.675102487206459E-2</v>
      </c>
      <c r="BM20" s="1">
        <v>4.6642664819955826E-2</v>
      </c>
      <c r="BN20" s="1">
        <v>0.13606178760528564</v>
      </c>
      <c r="BO20" s="1">
        <v>4.2447436600923538E-2</v>
      </c>
    </row>
    <row r="21" spans="1:67" x14ac:dyDescent="0.2">
      <c r="A21" s="1">
        <v>1999</v>
      </c>
      <c r="B21" s="1">
        <v>2.1421564742922783E-2</v>
      </c>
      <c r="C21" s="1">
        <v>-2.0658564753830433E-3</v>
      </c>
      <c r="D21" s="1">
        <v>5.9554383158683777E-2</v>
      </c>
      <c r="E21" s="1">
        <v>3.3862035721540451E-2</v>
      </c>
      <c r="F21" s="1">
        <v>1.2318236753344536E-2</v>
      </c>
      <c r="G21" s="1">
        <v>-6.3633151352405548E-2</v>
      </c>
      <c r="H21" s="1">
        <v>6.7266803234815598E-3</v>
      </c>
      <c r="I21" s="1">
        <v>3.0711889266967773E-2</v>
      </c>
      <c r="J21" s="1">
        <v>1.6823366284370422E-2</v>
      </c>
      <c r="K21" s="1">
        <v>-2.8920289129018784E-2</v>
      </c>
      <c r="L21" s="1">
        <v>2.5428447872400284E-2</v>
      </c>
      <c r="M21" s="1">
        <v>1.3560274615883827E-2</v>
      </c>
      <c r="N21" s="1">
        <v>6.4849657937884331E-3</v>
      </c>
      <c r="O21" s="1">
        <v>-7.2244727052748203E-3</v>
      </c>
      <c r="P21" s="1">
        <v>-4.8603848554193974E-3</v>
      </c>
      <c r="Q21" s="1">
        <v>3.859875351190567E-2</v>
      </c>
      <c r="R21" s="1">
        <v>2.7599826455116272E-2</v>
      </c>
      <c r="S21" s="1">
        <v>6.982611957937479E-3</v>
      </c>
      <c r="T21" s="1">
        <v>2.0092377439141273E-2</v>
      </c>
      <c r="U21" s="1">
        <v>5.1175928674638271E-3</v>
      </c>
      <c r="V21" s="1">
        <v>6.2442325055599213E-2</v>
      </c>
      <c r="W21" s="1">
        <v>4.2611598968505859E-2</v>
      </c>
      <c r="X21" s="1">
        <v>3.1996931880712509E-2</v>
      </c>
      <c r="Y21" s="1">
        <v>6.6218294203281403E-2</v>
      </c>
      <c r="Z21" s="1">
        <v>2.6641130447387695E-2</v>
      </c>
      <c r="AA21" s="1">
        <v>1.9529260694980621E-2</v>
      </c>
      <c r="AB21" s="1">
        <v>4.4899079948663712E-2</v>
      </c>
      <c r="AC21" s="1">
        <v>5.8393601328134537E-2</v>
      </c>
      <c r="AD21" s="1">
        <v>1.9246885553002357E-2</v>
      </c>
      <c r="AE21" s="1">
        <v>4.2610354721546173E-2</v>
      </c>
      <c r="AF21" s="1">
        <v>2.3132042959332466E-2</v>
      </c>
      <c r="AG21" s="1">
        <v>3.0316302552819252E-2</v>
      </c>
      <c r="AH21" s="1">
        <v>7.6220906339585781E-3</v>
      </c>
      <c r="AI21" s="1">
        <v>0.10278171300888062</v>
      </c>
      <c r="AJ21" s="1">
        <v>2.010413259267807E-2</v>
      </c>
      <c r="AK21" s="1">
        <v>-1.7230590805411339E-2</v>
      </c>
      <c r="AL21" s="1">
        <v>-2.1615363657474518E-2</v>
      </c>
      <c r="AM21" s="1">
        <v>2.6910420507192612E-2</v>
      </c>
      <c r="AN21" s="1">
        <v>8.1006558611989021E-3</v>
      </c>
      <c r="AO21" s="1">
        <v>-6.5103411674499512E-2</v>
      </c>
      <c r="AP21" s="1">
        <v>6.4708344638347626E-2</v>
      </c>
      <c r="AQ21" s="1">
        <v>3.6299381405115128E-2</v>
      </c>
      <c r="AR21" s="1">
        <v>6.2931209802627563E-2</v>
      </c>
      <c r="AS21" s="1">
        <v>2.4352816864848137E-2</v>
      </c>
      <c r="AT21" s="1">
        <v>2.7779415249824524E-2</v>
      </c>
      <c r="AU21" s="1">
        <v>1.8256425857543945E-2</v>
      </c>
      <c r="AV21" s="1">
        <v>1.7879689112305641E-2</v>
      </c>
      <c r="AW21" s="1">
        <v>9.6039250493049622E-3</v>
      </c>
      <c r="AX21" s="1">
        <v>1.0990151204168797E-3</v>
      </c>
      <c r="AY21" s="1">
        <v>2.3826558142900467E-2</v>
      </c>
      <c r="AZ21" s="1">
        <v>-6.400260329246521E-2</v>
      </c>
      <c r="BA21" s="1">
        <v>-6.049979105591774E-2</v>
      </c>
      <c r="BB21" s="1">
        <v>3.4136950969696045E-2</v>
      </c>
      <c r="BC21" s="1">
        <v>-1.2458260171115398E-2</v>
      </c>
      <c r="BD21" s="1">
        <v>1.164304930716753E-2</v>
      </c>
      <c r="BE21" s="1">
        <v>4.449019581079483E-2</v>
      </c>
      <c r="BF21" s="1">
        <v>2.2536911070346832E-2</v>
      </c>
      <c r="BG21" s="1">
        <v>6.1579570174217224E-2</v>
      </c>
      <c r="BH21" s="1">
        <v>4.5749582350254059E-2</v>
      </c>
      <c r="BI21" s="1">
        <v>-9.4451736658811569E-3</v>
      </c>
      <c r="BJ21" s="1">
        <v>4.0210061706602573E-3</v>
      </c>
      <c r="BK21" s="1">
        <v>1.975858211517334E-2</v>
      </c>
      <c r="BL21" s="1">
        <v>3.0557272955775261E-2</v>
      </c>
      <c r="BM21" s="1">
        <v>3.9716310799121857E-2</v>
      </c>
      <c r="BN21" s="1">
        <v>0.12742216885089874</v>
      </c>
      <c r="BO21" s="1">
        <v>3.9397679269313812E-2</v>
      </c>
    </row>
    <row r="22" spans="1:67" x14ac:dyDescent="0.2">
      <c r="A22" s="1">
        <v>2000</v>
      </c>
      <c r="B22" s="1">
        <v>3.2846711575984955E-2</v>
      </c>
      <c r="C22" s="1">
        <v>1.1461026966571808E-2</v>
      </c>
      <c r="D22" s="1">
        <v>7.3541522026062012E-2</v>
      </c>
      <c r="E22" s="1">
        <v>2.6444323360919952E-2</v>
      </c>
      <c r="F22" s="1">
        <v>2.1940197795629501E-2</v>
      </c>
      <c r="G22" s="1">
        <v>-4.8576630651950836E-2</v>
      </c>
      <c r="H22" s="1">
        <v>1.8567264080047607E-2</v>
      </c>
      <c r="I22" s="1">
        <v>2.435021847486496E-2</v>
      </c>
      <c r="J22" s="1">
        <v>1.9899271428585052E-2</v>
      </c>
      <c r="K22" s="1">
        <v>-1.84590183198452E-2</v>
      </c>
      <c r="L22" s="1">
        <v>4.4933009892702103E-2</v>
      </c>
      <c r="M22" s="1">
        <v>2.8860351070761681E-2</v>
      </c>
      <c r="N22" s="1">
        <v>2.3240676149725914E-2</v>
      </c>
      <c r="O22" s="1">
        <v>9.6973050385713577E-3</v>
      </c>
      <c r="P22" s="1">
        <v>8.5664382204413414E-3</v>
      </c>
      <c r="Q22" s="1">
        <v>4.2890015989542007E-2</v>
      </c>
      <c r="R22" s="1">
        <v>1.9305884838104248E-2</v>
      </c>
      <c r="S22" s="1">
        <v>2.8248388320207596E-2</v>
      </c>
      <c r="T22" s="1">
        <v>3.2369021326303482E-2</v>
      </c>
      <c r="U22" s="1">
        <v>1.3602412305772305E-2</v>
      </c>
      <c r="V22" s="1">
        <v>7.7961951494216919E-2</v>
      </c>
      <c r="W22" s="1">
        <v>4.0494523942470551E-2</v>
      </c>
      <c r="X22" s="1">
        <v>4.0881521999835968E-2</v>
      </c>
      <c r="Y22" s="1">
        <v>5.9273421764373779E-2</v>
      </c>
      <c r="Z22" s="1">
        <v>3.4356802701950073E-2</v>
      </c>
      <c r="AA22" s="1">
        <v>1.7045995220541954E-2</v>
      </c>
      <c r="AB22" s="1">
        <v>1.0589947924017906E-2</v>
      </c>
      <c r="AC22" s="1">
        <v>5.3688693791627884E-2</v>
      </c>
      <c r="AD22" s="1">
        <v>-1.8436333630234003E-3</v>
      </c>
      <c r="AE22" s="1">
        <v>5.6810379028320312E-2</v>
      </c>
      <c r="AF22" s="1">
        <v>2.3536829277873039E-2</v>
      </c>
      <c r="AG22" s="1">
        <v>3.865254670381546E-2</v>
      </c>
      <c r="AH22" s="1">
        <v>3.5111945122480392E-2</v>
      </c>
      <c r="AI22" s="1">
        <v>8.7063334882259369E-2</v>
      </c>
      <c r="AJ22" s="1">
        <v>4.1697323322296143E-2</v>
      </c>
      <c r="AK22" s="1">
        <v>-2.3553356528282166E-2</v>
      </c>
      <c r="AL22" s="1">
        <v>-1.2579412199556828E-2</v>
      </c>
      <c r="AM22" s="1">
        <v>3.5653211176395416E-2</v>
      </c>
      <c r="AN22" s="1">
        <v>1.7429027706384659E-2</v>
      </c>
      <c r="AO22" s="1">
        <v>-3.4446872770786285E-2</v>
      </c>
      <c r="AP22" s="1">
        <v>0.13909034430980682</v>
      </c>
      <c r="AQ22" s="1">
        <v>5.0566107034683228E-2</v>
      </c>
      <c r="AR22" s="1">
        <v>5.3253300487995148E-2</v>
      </c>
      <c r="AS22" s="1">
        <v>2.5471907109022141E-2</v>
      </c>
      <c r="AT22" s="1">
        <v>4.7385040670633316E-2</v>
      </c>
      <c r="AU22" s="1">
        <v>-2.2806085180491209E-3</v>
      </c>
      <c r="AV22" s="1">
        <v>7.9246863722801208E-2</v>
      </c>
      <c r="AW22" s="1">
        <v>8.6173675954341888E-2</v>
      </c>
      <c r="AX22" s="1">
        <v>5.4428749717772007E-3</v>
      </c>
      <c r="AY22" s="1">
        <v>2.6945933699607849E-2</v>
      </c>
      <c r="AZ22" s="1">
        <v>-5.4113730788230896E-2</v>
      </c>
      <c r="BA22" s="1">
        <v>-3.5529788583517075E-2</v>
      </c>
      <c r="BB22" s="1">
        <v>6.1629686504602432E-2</v>
      </c>
      <c r="BC22" s="1">
        <v>-8.1139681860804558E-3</v>
      </c>
      <c r="BD22" s="1">
        <v>7.7241407707333565E-3</v>
      </c>
      <c r="BE22" s="1">
        <v>5.1083363592624664E-2</v>
      </c>
      <c r="BF22" s="1">
        <v>2.2918520495295525E-2</v>
      </c>
      <c r="BG22" s="1">
        <v>8.5502505302429199E-2</v>
      </c>
      <c r="BH22" s="1">
        <v>4.3702665716409683E-2</v>
      </c>
      <c r="BI22" s="1">
        <v>-2.2061269730329514E-2</v>
      </c>
      <c r="BJ22" s="1">
        <v>2.3276899009943008E-2</v>
      </c>
      <c r="BK22" s="1">
        <v>1.9821131601929665E-2</v>
      </c>
      <c r="BL22" s="1">
        <v>1.1504931375384331E-2</v>
      </c>
      <c r="BM22" s="1">
        <v>2.7079716324806213E-2</v>
      </c>
      <c r="BN22" s="1">
        <v>9.7555086016654968E-2</v>
      </c>
      <c r="BO22" s="1">
        <v>3.1787250190973282E-2</v>
      </c>
    </row>
    <row r="23" spans="1:67" x14ac:dyDescent="0.2">
      <c r="A23" s="1">
        <v>2001</v>
      </c>
      <c r="B23" s="1">
        <v>3.8229953497648239E-2</v>
      </c>
      <c r="C23" s="1">
        <v>2.7880501002073288E-2</v>
      </c>
      <c r="D23" s="1">
        <v>7.2145216166973114E-2</v>
      </c>
      <c r="E23" s="1">
        <v>2.881128340959549E-2</v>
      </c>
      <c r="F23" s="1">
        <v>1.8747482448816299E-2</v>
      </c>
      <c r="G23" s="1">
        <v>-3.9582859724760056E-2</v>
      </c>
      <c r="H23" s="1">
        <v>2.1263718605041504E-2</v>
      </c>
      <c r="I23" s="1">
        <v>2.176748588681221E-2</v>
      </c>
      <c r="J23" s="1">
        <v>1.6055570915341377E-2</v>
      </c>
      <c r="K23" s="1">
        <v>4.3225492117926478E-4</v>
      </c>
      <c r="L23" s="1">
        <v>7.1424782276153564E-2</v>
      </c>
      <c r="M23" s="1">
        <v>4.1949834674596786E-2</v>
      </c>
      <c r="N23" s="1">
        <v>3.4113865345716476E-2</v>
      </c>
      <c r="O23" s="1">
        <v>5.2301656454801559E-2</v>
      </c>
      <c r="P23" s="1">
        <v>2.3805513978004456E-2</v>
      </c>
      <c r="Q23" s="1">
        <v>4.1611626744270325E-2</v>
      </c>
      <c r="R23" s="1">
        <v>-6.2013529241085052E-3</v>
      </c>
      <c r="S23" s="1">
        <v>5.6082557886838913E-2</v>
      </c>
      <c r="T23" s="1">
        <v>3.8190249353647232E-2</v>
      </c>
      <c r="U23" s="1">
        <v>1.1642116121947765E-2</v>
      </c>
      <c r="V23" s="1">
        <v>7.566303014755249E-2</v>
      </c>
      <c r="W23" s="1">
        <v>4.0105927735567093E-2</v>
      </c>
      <c r="X23" s="1">
        <v>5.0895377993583679E-2</v>
      </c>
      <c r="Y23" s="1">
        <v>6.3347004354000092E-2</v>
      </c>
      <c r="Z23" s="1">
        <v>4.865143820643425E-2</v>
      </c>
      <c r="AA23" s="1">
        <v>2.4456024169921875E-2</v>
      </c>
      <c r="AB23" s="1">
        <v>1.9011598778888583E-3</v>
      </c>
      <c r="AC23" s="1">
        <v>4.2979877442121506E-2</v>
      </c>
      <c r="AD23" s="1">
        <v>-8.5961977019906044E-3</v>
      </c>
      <c r="AE23" s="1">
        <v>8.2486867904663086E-2</v>
      </c>
      <c r="AF23" s="1">
        <v>1.8999915570020676E-2</v>
      </c>
      <c r="AG23" s="1">
        <v>3.3803220838308334E-2</v>
      </c>
      <c r="AH23" s="1">
        <v>4.5858714729547501E-2</v>
      </c>
      <c r="AI23" s="1">
        <v>7.196364551782608E-2</v>
      </c>
      <c r="AJ23" s="1">
        <v>4.2318493127822876E-2</v>
      </c>
      <c r="AK23" s="1">
        <v>-1.4871447347104549E-2</v>
      </c>
      <c r="AL23" s="1">
        <v>-1.3648283667862415E-2</v>
      </c>
      <c r="AM23" s="1">
        <v>2.8321543708443642E-2</v>
      </c>
      <c r="AN23" s="1">
        <v>1.4390730299055576E-2</v>
      </c>
      <c r="AO23" s="1">
        <v>-8.8382735848426819E-2</v>
      </c>
      <c r="AP23" s="1">
        <v>9.909413754940033E-2</v>
      </c>
      <c r="AQ23" s="1">
        <v>4.0571745485067368E-2</v>
      </c>
      <c r="AR23" s="1">
        <v>3.7627380341291428E-2</v>
      </c>
      <c r="AS23" s="1">
        <v>1.3011658564209938E-2</v>
      </c>
      <c r="AT23" s="1">
        <v>2.2549469023942947E-2</v>
      </c>
      <c r="AU23" s="1">
        <v>-1.7322521656751633E-2</v>
      </c>
      <c r="AV23" s="1">
        <v>4.7133870422840118E-2</v>
      </c>
      <c r="AW23" s="1">
        <v>0.10080581903457642</v>
      </c>
      <c r="AX23" s="1">
        <v>1.928192563354969E-2</v>
      </c>
      <c r="AY23" s="1">
        <v>1.5408221632242203E-2</v>
      </c>
      <c r="AZ23" s="1">
        <v>-5.4573871195316315E-2</v>
      </c>
      <c r="BA23" s="1">
        <v>-9.0788779780268669E-3</v>
      </c>
      <c r="BB23" s="1">
        <v>7.2938889265060425E-2</v>
      </c>
      <c r="BC23" s="1">
        <v>-1.2664720416069031E-2</v>
      </c>
      <c r="BD23" s="1">
        <v>5.493788979947567E-3</v>
      </c>
      <c r="BE23" s="1">
        <v>5.4387371987104416E-2</v>
      </c>
      <c r="BF23" s="1">
        <v>2.3383889347314835E-2</v>
      </c>
      <c r="BG23" s="1">
        <v>8.5137665271759033E-2</v>
      </c>
      <c r="BH23" s="1">
        <v>4.5550666749477386E-2</v>
      </c>
      <c r="BI23" s="1">
        <v>-3.0603883787989616E-2</v>
      </c>
      <c r="BJ23" s="1">
        <v>2.6313710957765579E-2</v>
      </c>
      <c r="BK23" s="1">
        <v>1.5687357634305954E-2</v>
      </c>
      <c r="BL23" s="1">
        <v>2.2826115600764751E-3</v>
      </c>
      <c r="BM23" s="1">
        <v>2.2714855149388313E-2</v>
      </c>
      <c r="BN23" s="1">
        <v>9.4913586974143982E-2</v>
      </c>
      <c r="BO23" s="1">
        <v>2.7419853955507278E-2</v>
      </c>
    </row>
    <row r="24" spans="1:67" x14ac:dyDescent="0.2">
      <c r="A24" s="1">
        <v>2002</v>
      </c>
      <c r="B24" s="1">
        <v>3.5732924938201904E-2</v>
      </c>
      <c r="C24" s="1">
        <v>3.3016461879014969E-2</v>
      </c>
      <c r="D24" s="1">
        <v>5.8304455131292343E-2</v>
      </c>
      <c r="E24" s="1">
        <v>2.894112840294838E-2</v>
      </c>
      <c r="F24" s="1">
        <v>1.1358559131622314E-2</v>
      </c>
      <c r="G24" s="1">
        <v>-1.0353524703532457E-3</v>
      </c>
      <c r="H24" s="1">
        <v>2.1062154322862625E-2</v>
      </c>
      <c r="I24" s="1">
        <v>1.5486167743802071E-2</v>
      </c>
      <c r="J24" s="1">
        <v>2.5320613756775856E-2</v>
      </c>
      <c r="K24" s="1">
        <v>1.7772164195775986E-2</v>
      </c>
      <c r="L24" s="1">
        <v>6.4194664359092712E-2</v>
      </c>
      <c r="M24" s="1">
        <v>5.4327867925167084E-2</v>
      </c>
      <c r="N24" s="1">
        <v>2.8814887627959251E-2</v>
      </c>
      <c r="O24" s="1">
        <v>6.1019726097583771E-2</v>
      </c>
      <c r="P24" s="1">
        <v>2.6723140850663185E-2</v>
      </c>
      <c r="Q24" s="1">
        <v>4.103831946849823E-2</v>
      </c>
      <c r="R24" s="1">
        <v>-5.1375213079154491E-3</v>
      </c>
      <c r="S24" s="1">
        <v>5.1933899521827698E-2</v>
      </c>
      <c r="T24" s="1">
        <v>3.3596646040678024E-2</v>
      </c>
      <c r="U24" s="1">
        <v>1.5366878360509872E-2</v>
      </c>
      <c r="V24" s="1">
        <v>6.0141567140817642E-2</v>
      </c>
      <c r="W24" s="1">
        <v>2.9719647020101547E-2</v>
      </c>
      <c r="X24" s="1">
        <v>5.943094938993454E-2</v>
      </c>
      <c r="Y24" s="1">
        <v>5.2934851497411728E-2</v>
      </c>
      <c r="Z24" s="1">
        <v>4.2739685624837875E-2</v>
      </c>
      <c r="AA24" s="1">
        <v>1.598653756082058E-2</v>
      </c>
      <c r="AB24" s="1">
        <v>6.3496232032775879E-3</v>
      </c>
      <c r="AC24" s="1">
        <v>4.0104217827320099E-2</v>
      </c>
      <c r="AD24" s="1">
        <v>3.1903570052236319E-3</v>
      </c>
      <c r="AE24" s="1">
        <v>6.6403806209564209E-2</v>
      </c>
      <c r="AF24" s="1">
        <v>2.6541341096162796E-2</v>
      </c>
      <c r="AG24" s="1">
        <v>3.8390684872865677E-2</v>
      </c>
      <c r="AH24" s="1">
        <v>3.9306484162807465E-2</v>
      </c>
      <c r="AI24" s="1">
        <v>5.6416727602481842E-2</v>
      </c>
      <c r="AJ24" s="1">
        <v>3.827730193734169E-2</v>
      </c>
      <c r="AK24" s="1">
        <v>-2.421417273581028E-2</v>
      </c>
      <c r="AL24" s="1">
        <v>-2.4788273498415947E-2</v>
      </c>
      <c r="AM24" s="1">
        <v>3.1426779460161924E-3</v>
      </c>
      <c r="AN24" s="1">
        <v>9.5952805131673813E-3</v>
      </c>
      <c r="AO24" s="1">
        <v>-5.4563045501708984E-2</v>
      </c>
      <c r="AP24" s="1">
        <v>0.10406778752803802</v>
      </c>
      <c r="AQ24" s="1">
        <v>4.1115608066320419E-2</v>
      </c>
      <c r="AR24" s="1">
        <v>3.6459621042013168E-2</v>
      </c>
      <c r="AS24" s="1">
        <v>3.4327227622270584E-2</v>
      </c>
      <c r="AT24" s="1">
        <v>3.2326597720384598E-2</v>
      </c>
      <c r="AU24" s="1">
        <v>-2.302779583260417E-3</v>
      </c>
      <c r="AV24" s="1">
        <v>4.46041040122509E-2</v>
      </c>
      <c r="AW24" s="1">
        <v>7.3827192187309265E-2</v>
      </c>
      <c r="AX24" s="1">
        <v>2.6254899799823761E-2</v>
      </c>
      <c r="AY24" s="1">
        <v>2.5587018579244614E-2</v>
      </c>
      <c r="AZ24" s="1">
        <v>-1.1123990640044212E-2</v>
      </c>
      <c r="BA24" s="1">
        <v>1.9808605313301086E-2</v>
      </c>
      <c r="BB24" s="1">
        <v>7.8014381229877472E-2</v>
      </c>
      <c r="BC24" s="1">
        <v>-1.54386842623353E-2</v>
      </c>
      <c r="BD24" s="1">
        <v>-3.5707093775272369E-3</v>
      </c>
      <c r="BE24" s="1">
        <v>3.7391163408756256E-2</v>
      </c>
      <c r="BF24" s="1">
        <v>1.5511101111769676E-2</v>
      </c>
      <c r="BG24" s="1">
        <v>9.2101886868476868E-2</v>
      </c>
      <c r="BH24" s="1">
        <v>3.9825126528739929E-2</v>
      </c>
      <c r="BI24" s="1">
        <v>-3.3896975219249725E-2</v>
      </c>
      <c r="BJ24" s="1">
        <v>9.7623588517308235E-3</v>
      </c>
      <c r="BK24" s="1">
        <v>5.8056507259607315E-3</v>
      </c>
      <c r="BL24" s="1">
        <v>-6.4862746512517333E-4</v>
      </c>
      <c r="BM24" s="1">
        <v>1.0438086465001106E-2</v>
      </c>
      <c r="BN24" s="1">
        <v>9.1208107769489288E-2</v>
      </c>
      <c r="BO24" s="1">
        <v>2.0239319652318954E-2</v>
      </c>
    </row>
    <row r="25" spans="1:67" x14ac:dyDescent="0.2">
      <c r="A25" s="1">
        <v>2003</v>
      </c>
      <c r="B25" s="1">
        <v>2.7585418894886971E-2</v>
      </c>
      <c r="C25" s="1">
        <v>2.9054976999759674E-2</v>
      </c>
      <c r="D25" s="1">
        <v>3.7739973515272141E-2</v>
      </c>
      <c r="E25" s="1">
        <v>9.4777839258313179E-3</v>
      </c>
      <c r="F25" s="1">
        <v>1.3587303459644318E-2</v>
      </c>
      <c r="G25" s="1">
        <v>2.7985289692878723E-2</v>
      </c>
      <c r="H25" s="1">
        <v>2.2034082561731339E-2</v>
      </c>
      <c r="I25" s="1">
        <v>1.4106135815382004E-2</v>
      </c>
      <c r="J25" s="1">
        <v>2.7339164167642593E-2</v>
      </c>
      <c r="K25" s="1">
        <v>7.5615253299474716E-3</v>
      </c>
      <c r="L25" s="1">
        <v>4.7462403774261475E-2</v>
      </c>
      <c r="M25" s="1">
        <v>6.2043804675340652E-2</v>
      </c>
      <c r="N25" s="1">
        <v>2.7872402220964432E-2</v>
      </c>
      <c r="O25" s="1">
        <v>5.3783353418111801E-2</v>
      </c>
      <c r="P25" s="1">
        <v>2.1559629589319229E-2</v>
      </c>
      <c r="Q25" s="1">
        <v>3.4321919083595276E-2</v>
      </c>
      <c r="R25" s="1">
        <v>-4.590524360537529E-3</v>
      </c>
      <c r="S25" s="1">
        <v>3.5438183695077896E-2</v>
      </c>
      <c r="T25" s="1">
        <v>2.6319824159145355E-2</v>
      </c>
      <c r="U25" s="1">
        <v>2.9420046135783195E-2</v>
      </c>
      <c r="V25" s="1">
        <v>3.791891410946846E-2</v>
      </c>
      <c r="W25" s="1">
        <v>1.5139064751565456E-2</v>
      </c>
      <c r="X25" s="1">
        <v>5.7994388043880463E-2</v>
      </c>
      <c r="Y25" s="1">
        <v>4.3796248733997345E-2</v>
      </c>
      <c r="Z25" s="1">
        <v>3.3169113099575043E-2</v>
      </c>
      <c r="AA25" s="1">
        <v>-8.0909699201583862E-2</v>
      </c>
      <c r="AB25" s="1">
        <v>-1.1203906033188105E-3</v>
      </c>
      <c r="AC25" s="1">
        <v>3.2363403588533401E-2</v>
      </c>
      <c r="AD25" s="1">
        <v>4.3862666934728622E-3</v>
      </c>
      <c r="AE25" s="1">
        <v>4.5786444097757339E-2</v>
      </c>
      <c r="AF25" s="1">
        <v>9.1861961409449577E-3</v>
      </c>
      <c r="AG25" s="1">
        <v>3.1209316104650497E-2</v>
      </c>
      <c r="AH25" s="1">
        <v>4.9749746918678284E-2</v>
      </c>
      <c r="AI25" s="1">
        <v>2.7434363961219788E-2</v>
      </c>
      <c r="AJ25" s="1">
        <v>3.4845363348722458E-2</v>
      </c>
      <c r="AK25" s="1">
        <v>-1.6053337603807449E-2</v>
      </c>
      <c r="AL25" s="1">
        <v>-1.8341364338994026E-2</v>
      </c>
      <c r="AM25" s="1">
        <v>2.6065217331051826E-2</v>
      </c>
      <c r="AN25" s="1">
        <v>9.8201967775821686E-3</v>
      </c>
      <c r="AO25" s="1">
        <v>-8.8493198156356812E-2</v>
      </c>
      <c r="AP25" s="1">
        <v>7.8260570764541626E-2</v>
      </c>
      <c r="AQ25" s="1">
        <v>-1.5624448657035828E-2</v>
      </c>
      <c r="AR25" s="1">
        <v>2.4829123169183731E-2</v>
      </c>
      <c r="AS25" s="1">
        <v>7.3656745254993439E-2</v>
      </c>
      <c r="AT25" s="1">
        <v>3.1489923596382141E-2</v>
      </c>
      <c r="AU25" s="1">
        <v>1.951855793595314E-2</v>
      </c>
      <c r="AV25" s="1">
        <v>2.444327250123024E-2</v>
      </c>
      <c r="AW25" s="1">
        <v>6.4156100153923035E-2</v>
      </c>
      <c r="AX25" s="1">
        <v>2.9593409970402718E-2</v>
      </c>
      <c r="AY25" s="1">
        <v>2.671416662633419E-2</v>
      </c>
      <c r="AZ25" s="1">
        <v>2.2320440039038658E-2</v>
      </c>
      <c r="BA25" s="1">
        <v>3.9870593696832657E-2</v>
      </c>
      <c r="BB25" s="1">
        <v>7.1202471852302551E-2</v>
      </c>
      <c r="BC25" s="1">
        <v>-1.5810983255505562E-2</v>
      </c>
      <c r="BD25" s="1">
        <v>1.1550433933734894E-2</v>
      </c>
      <c r="BE25" s="1">
        <v>3.7673767656087875E-2</v>
      </c>
      <c r="BF25" s="1">
        <v>2.2247841581702232E-2</v>
      </c>
      <c r="BG25" s="1">
        <v>7.91807621717453E-2</v>
      </c>
      <c r="BH25" s="1">
        <v>3.6342218518257141E-2</v>
      </c>
      <c r="BI25" s="1">
        <v>-3.0883660539984703E-2</v>
      </c>
      <c r="BJ25" s="1">
        <v>4.0089089423418045E-2</v>
      </c>
      <c r="BK25" s="1">
        <v>5.6813741102814674E-3</v>
      </c>
      <c r="BL25" s="1">
        <v>-4.7003976069390774E-3</v>
      </c>
      <c r="BM25" s="1">
        <v>6.2076132744550705E-3</v>
      </c>
      <c r="BN25" s="1">
        <v>7.8310728073120117E-2</v>
      </c>
      <c r="BO25" s="1">
        <v>1.8551668152213097E-2</v>
      </c>
    </row>
    <row r="26" spans="1:67" x14ac:dyDescent="0.2">
      <c r="A26" s="1">
        <v>2004</v>
      </c>
      <c r="B26" s="1">
        <v>2.4808861315250397E-2</v>
      </c>
      <c r="C26" s="1">
        <v>2.6453012600541115E-2</v>
      </c>
      <c r="D26" s="1">
        <v>2.3451531305909157E-2</v>
      </c>
      <c r="E26" s="1">
        <v>7.7074524015188217E-3</v>
      </c>
      <c r="F26" s="1">
        <v>2.6263073086738586E-2</v>
      </c>
      <c r="G26" s="1">
        <v>5.4655242711305618E-2</v>
      </c>
      <c r="H26" s="1">
        <v>2.5254243984818459E-2</v>
      </c>
      <c r="I26" s="1">
        <v>3.2015599310398102E-2</v>
      </c>
      <c r="J26" s="1">
        <v>3.3873040229082108E-2</v>
      </c>
      <c r="K26" s="1">
        <v>-7.8408571425825357E-4</v>
      </c>
      <c r="L26" s="1">
        <v>3.5631407052278519E-2</v>
      </c>
      <c r="M26" s="1">
        <v>6.9771304726600647E-2</v>
      </c>
      <c r="N26" s="1">
        <v>3.6892138421535492E-2</v>
      </c>
      <c r="O26" s="1">
        <v>4.7154504805803299E-2</v>
      </c>
      <c r="P26" s="1">
        <v>1.8358640372753143E-2</v>
      </c>
      <c r="Q26" s="1">
        <v>2.8834076598286629E-2</v>
      </c>
      <c r="R26" s="1">
        <v>-1.9071459770202637E-2</v>
      </c>
      <c r="S26" s="1">
        <v>2.7908977121114731E-2</v>
      </c>
      <c r="T26" s="1">
        <v>1.8562523648142815E-2</v>
      </c>
      <c r="U26" s="1">
        <v>3.2893192023038864E-2</v>
      </c>
      <c r="V26" s="1">
        <v>2.194940485060215E-2</v>
      </c>
      <c r="W26" s="1">
        <v>7.4456161819398403E-3</v>
      </c>
      <c r="X26" s="1">
        <v>5.9799589216709137E-2</v>
      </c>
      <c r="Y26" s="1">
        <v>4.9539372324943542E-2</v>
      </c>
      <c r="Z26" s="1">
        <v>3.6191649734973907E-2</v>
      </c>
      <c r="AA26" s="1">
        <v>-5.1349960267543793E-2</v>
      </c>
      <c r="AB26" s="1">
        <v>2.8089345432817936E-3</v>
      </c>
      <c r="AC26" s="1">
        <v>3.0812384560704231E-2</v>
      </c>
      <c r="AD26" s="1">
        <v>1.1078710667788982E-2</v>
      </c>
      <c r="AE26" s="1">
        <v>3.9177186787128448E-2</v>
      </c>
      <c r="AF26" s="1">
        <v>1.1918581731151789E-4</v>
      </c>
      <c r="AG26" s="1">
        <v>4.2691078037023544E-2</v>
      </c>
      <c r="AH26" s="1">
        <v>5.4722603410482407E-2</v>
      </c>
      <c r="AI26" s="1">
        <v>1.7243938520550728E-2</v>
      </c>
      <c r="AJ26" s="1">
        <v>2.5479288771748543E-2</v>
      </c>
      <c r="AK26" s="1">
        <v>-1.9731704145669937E-2</v>
      </c>
      <c r="AL26" s="1">
        <v>9.4040371477603912E-3</v>
      </c>
      <c r="AM26" s="1">
        <v>3.7061348557472229E-2</v>
      </c>
      <c r="AN26" s="1">
        <v>2.4016525596380234E-2</v>
      </c>
      <c r="AO26" s="1">
        <v>-2.7363268658518791E-2</v>
      </c>
      <c r="AP26" s="1">
        <v>8.8545627892017365E-2</v>
      </c>
      <c r="AQ26" s="1">
        <v>6.2790452502667904E-3</v>
      </c>
      <c r="AR26" s="1">
        <v>2.8599895536899567E-2</v>
      </c>
      <c r="AS26" s="1">
        <v>7.1915365755558014E-2</v>
      </c>
      <c r="AT26" s="1">
        <v>1.9871192052960396E-2</v>
      </c>
      <c r="AU26" s="1">
        <v>2.2953705862164497E-2</v>
      </c>
      <c r="AV26" s="1">
        <v>2.7289699763059616E-2</v>
      </c>
      <c r="AW26" s="1">
        <v>6.242118775844574E-2</v>
      </c>
      <c r="AX26" s="1">
        <v>3.6932766437530518E-2</v>
      </c>
      <c r="AY26" s="1">
        <v>3.2856762409210205E-2</v>
      </c>
      <c r="AZ26" s="1">
        <v>5.5845435708761215E-2</v>
      </c>
      <c r="BA26" s="1">
        <v>5.1971085369586945E-2</v>
      </c>
      <c r="BB26" s="1">
        <v>7.1065686643123627E-2</v>
      </c>
      <c r="BC26" s="1">
        <v>-1.5148097649216652E-2</v>
      </c>
      <c r="BD26" s="1">
        <v>2.9579682275652885E-2</v>
      </c>
      <c r="BE26" s="1">
        <v>3.1203906983137131E-2</v>
      </c>
      <c r="BF26" s="1">
        <v>3.0958455055952072E-2</v>
      </c>
      <c r="BG26" s="1">
        <v>7.585570216178894E-2</v>
      </c>
      <c r="BH26" s="1">
        <v>3.9251219481229782E-2</v>
      </c>
      <c r="BI26" s="1">
        <v>2.5563653558492661E-2</v>
      </c>
      <c r="BJ26" s="1">
        <v>8.7937086820602417E-2</v>
      </c>
      <c r="BK26" s="1">
        <v>1.422632671892643E-2</v>
      </c>
      <c r="BL26" s="1">
        <v>-1.2508566491305828E-2</v>
      </c>
      <c r="BM26" s="1">
        <v>1.5047595836222172E-2</v>
      </c>
      <c r="BN26" s="1">
        <v>8.6839988827705383E-2</v>
      </c>
      <c r="BO26" s="1">
        <v>2.8969846665859222E-2</v>
      </c>
    </row>
    <row r="27" spans="1:67" x14ac:dyDescent="0.2">
      <c r="A27" s="1">
        <v>2005</v>
      </c>
      <c r="B27" s="1">
        <v>2.3526839911937714E-2</v>
      </c>
      <c r="C27" s="1">
        <v>2.3235682398080826E-2</v>
      </c>
      <c r="D27" s="1">
        <v>2.3061901330947876E-2</v>
      </c>
      <c r="E27" s="1">
        <v>8.272191509604454E-3</v>
      </c>
      <c r="F27" s="1">
        <v>3.1060293316841125E-2</v>
      </c>
      <c r="G27" s="1">
        <v>7.5500607490539551E-2</v>
      </c>
      <c r="H27" s="1">
        <v>2.1373996511101723E-2</v>
      </c>
      <c r="I27" s="1">
        <v>3.0356897041201591E-2</v>
      </c>
      <c r="J27" s="1">
        <v>3.9093088358640671E-2</v>
      </c>
      <c r="K27" s="1">
        <v>-1.0157078504562378E-2</v>
      </c>
      <c r="L27" s="1">
        <v>2.966039814054966E-2</v>
      </c>
      <c r="M27" s="1">
        <v>7.4379153549671173E-2</v>
      </c>
      <c r="N27" s="1">
        <v>4.2709209024906158E-2</v>
      </c>
      <c r="O27" s="1">
        <v>4.1161920875310898E-2</v>
      </c>
      <c r="P27" s="1">
        <v>1.9043590873479843E-2</v>
      </c>
      <c r="Q27" s="1">
        <v>1.7919432371854782E-2</v>
      </c>
      <c r="R27" s="1">
        <v>-1.6569314524531364E-2</v>
      </c>
      <c r="S27" s="1">
        <v>2.2988669574260712E-2</v>
      </c>
      <c r="T27" s="1">
        <v>1.0891517624258995E-2</v>
      </c>
      <c r="U27" s="1">
        <v>2.6021931320428848E-2</v>
      </c>
      <c r="V27" s="1">
        <v>2.1684873849153519E-2</v>
      </c>
      <c r="W27" s="1">
        <v>2.4078767746686935E-3</v>
      </c>
      <c r="X27" s="1">
        <v>6.1431210488080978E-2</v>
      </c>
      <c r="Y27" s="1">
        <v>5.3906045854091644E-2</v>
      </c>
      <c r="Z27" s="1">
        <v>3.3501464873552322E-2</v>
      </c>
      <c r="AA27" s="1">
        <v>-3.1978167593479156E-2</v>
      </c>
      <c r="AB27" s="1">
        <v>7.1795252151787281E-3</v>
      </c>
      <c r="AC27" s="1">
        <v>2.2182289510965347E-2</v>
      </c>
      <c r="AD27" s="1">
        <v>2.8393158689141273E-2</v>
      </c>
      <c r="AE27" s="1">
        <v>2.5187131017446518E-2</v>
      </c>
      <c r="AF27" s="1">
        <v>5.7396357879042625E-3</v>
      </c>
      <c r="AG27" s="1">
        <v>1.6912637278437614E-2</v>
      </c>
      <c r="AH27" s="1">
        <v>4.8652287572622299E-2</v>
      </c>
      <c r="AI27" s="1">
        <v>1.4011604711413383E-2</v>
      </c>
      <c r="AJ27" s="1">
        <v>2.3964064195752144E-2</v>
      </c>
      <c r="AK27" s="1">
        <v>-2.1026913076639175E-2</v>
      </c>
      <c r="AL27" s="1">
        <v>2.7118263766169548E-2</v>
      </c>
      <c r="AM27" s="1">
        <v>6.6284909844398499E-2</v>
      </c>
      <c r="AN27" s="1">
        <v>2.6055570691823959E-2</v>
      </c>
      <c r="AO27" s="1">
        <v>-3.4101482480764389E-2</v>
      </c>
      <c r="AP27" s="1">
        <v>3.417697548866272E-2</v>
      </c>
      <c r="AQ27" s="1">
        <v>2.2643201053142548E-2</v>
      </c>
      <c r="AR27" s="1">
        <v>3.5121958702802658E-2</v>
      </c>
      <c r="AS27" s="1">
        <v>8.679477870464325E-2</v>
      </c>
      <c r="AT27" s="1">
        <v>1.9345857203006744E-2</v>
      </c>
      <c r="AU27" s="1">
        <v>4.0857046842575073E-2</v>
      </c>
      <c r="AV27" s="1">
        <v>2.6046806946396828E-2</v>
      </c>
      <c r="AW27" s="1">
        <v>5.2129700779914856E-2</v>
      </c>
      <c r="AX27" s="1">
        <v>3.8181517273187637E-2</v>
      </c>
      <c r="AY27" s="1">
        <v>3.9712708443403244E-2</v>
      </c>
      <c r="AZ27" s="1">
        <v>7.8488104045391083E-2</v>
      </c>
      <c r="BA27" s="1">
        <v>6.9721043109893799E-2</v>
      </c>
      <c r="BB27" s="1">
        <v>5.8499552309513092E-2</v>
      </c>
      <c r="BC27" s="1">
        <v>-1.8455697223544121E-2</v>
      </c>
      <c r="BD27" s="1">
        <v>4.0282994508743286E-2</v>
      </c>
      <c r="BE27" s="1">
        <v>2.077040821313858E-2</v>
      </c>
      <c r="BF27" s="1">
        <v>3.3227935433387756E-2</v>
      </c>
      <c r="BG27" s="1">
        <v>5.6035120040178299E-2</v>
      </c>
      <c r="BH27" s="1">
        <v>4.0013294667005539E-2</v>
      </c>
      <c r="BI27" s="1">
        <v>1.9353905692696571E-2</v>
      </c>
      <c r="BJ27" s="1">
        <v>8.8982358574867249E-2</v>
      </c>
      <c r="BK27" s="1">
        <v>2.4614427238702774E-2</v>
      </c>
      <c r="BL27" s="1">
        <v>-1.030671177431941E-3</v>
      </c>
      <c r="BM27" s="1">
        <v>1.3563475571572781E-2</v>
      </c>
      <c r="BN27" s="1">
        <v>9.059702605009079E-2</v>
      </c>
      <c r="BO27" s="1">
        <v>2.7481250464916229E-2</v>
      </c>
    </row>
    <row r="28" spans="1:67" x14ac:dyDescent="0.2">
      <c r="A28" s="1">
        <v>2006</v>
      </c>
      <c r="B28" s="1">
        <v>2.7376189827919006E-2</v>
      </c>
      <c r="C28" s="1">
        <v>2.4953477084636688E-2</v>
      </c>
      <c r="D28" s="1">
        <v>3.1363446265459061E-2</v>
      </c>
      <c r="E28" s="1">
        <v>1.0554090142250061E-2</v>
      </c>
      <c r="F28" s="1">
        <v>3.6062948405742645E-2</v>
      </c>
      <c r="G28" s="1">
        <v>8.6879760026931763E-2</v>
      </c>
      <c r="H28" s="1">
        <v>1.9446417689323425E-2</v>
      </c>
      <c r="I28" s="1">
        <v>3.7029188126325607E-2</v>
      </c>
      <c r="J28" s="1">
        <v>5.1065254956483841E-2</v>
      </c>
      <c r="K28" s="1">
        <v>-1.8728163093328476E-2</v>
      </c>
      <c r="L28" s="1">
        <v>4.2083989828824997E-2</v>
      </c>
      <c r="M28" s="1">
        <v>8.0450162291526794E-2</v>
      </c>
      <c r="N28" s="1">
        <v>5.2038177847862244E-2</v>
      </c>
      <c r="O28" s="1">
        <v>3.8139056414365768E-2</v>
      </c>
      <c r="P28" s="1">
        <v>2.775154635310173E-2</v>
      </c>
      <c r="Q28" s="1">
        <v>6.4006592147052288E-3</v>
      </c>
      <c r="R28" s="1">
        <v>1.4960365660954267E-4</v>
      </c>
      <c r="S28" s="1">
        <v>2.7627171948552132E-2</v>
      </c>
      <c r="T28" s="1">
        <v>1.0795971378684044E-2</v>
      </c>
      <c r="U28" s="1">
        <v>3.0158219859004021E-2</v>
      </c>
      <c r="V28" s="1">
        <v>3.1007625162601471E-2</v>
      </c>
      <c r="W28" s="1">
        <v>6.5192240290343761E-3</v>
      </c>
      <c r="X28" s="1">
        <v>5.7767752557992935E-2</v>
      </c>
      <c r="Y28" s="1">
        <v>6.1171673238277435E-2</v>
      </c>
      <c r="Z28" s="1">
        <v>3.5726498812437057E-2</v>
      </c>
      <c r="AA28" s="1">
        <v>3.3557087182998657E-2</v>
      </c>
      <c r="AB28" s="1">
        <v>4.8425090499222279E-3</v>
      </c>
      <c r="AC28" s="1">
        <v>1.893717423081398E-2</v>
      </c>
      <c r="AD28" s="1">
        <v>3.7908710539340973E-2</v>
      </c>
      <c r="AE28" s="1">
        <v>1.4027629047632217E-2</v>
      </c>
      <c r="AF28" s="1">
        <v>1.3541186228394508E-2</v>
      </c>
      <c r="AG28" s="1">
        <v>1.0298439301550388E-3</v>
      </c>
      <c r="AH28" s="1">
        <v>6.3196480274200439E-2</v>
      </c>
      <c r="AI28" s="1">
        <v>9.8948478698730469E-3</v>
      </c>
      <c r="AJ28" s="1">
        <v>2.5945181027054787E-2</v>
      </c>
      <c r="AK28" s="1">
        <v>-1.8612178042531013E-2</v>
      </c>
      <c r="AL28" s="1">
        <v>3.8337633013725281E-2</v>
      </c>
      <c r="AM28" s="1">
        <v>7.9564452171325684E-2</v>
      </c>
      <c r="AN28" s="1">
        <v>2.9570186510682106E-2</v>
      </c>
      <c r="AO28" s="1">
        <v>5.6260421872138977E-2</v>
      </c>
      <c r="AP28" s="1">
        <v>2.7911478653550148E-2</v>
      </c>
      <c r="AQ28" s="1">
        <v>6.2498431652784348E-2</v>
      </c>
      <c r="AR28" s="1">
        <v>4.9192491918802261E-2</v>
      </c>
      <c r="AS28" s="1">
        <v>0.11231546103954315</v>
      </c>
      <c r="AT28" s="1">
        <v>4.3024837970733643E-2</v>
      </c>
      <c r="AU28" s="1">
        <v>4.8718620091676712E-2</v>
      </c>
      <c r="AV28" s="1">
        <v>4.9420733004808426E-2</v>
      </c>
      <c r="AW28" s="1">
        <v>6.4032390713691711E-2</v>
      </c>
      <c r="AX28" s="1">
        <v>4.0583044290542603E-2</v>
      </c>
      <c r="AY28" s="1">
        <v>5.5614836513996124E-2</v>
      </c>
      <c r="AZ28" s="1">
        <v>9.3910016119480133E-2</v>
      </c>
      <c r="BA28" s="1">
        <v>7.3110319674015045E-2</v>
      </c>
      <c r="BB28" s="1">
        <v>4.7802511602640152E-2</v>
      </c>
      <c r="BC28" s="1">
        <v>-1.8182018771767616E-2</v>
      </c>
      <c r="BD28" s="1">
        <v>5.2383434027433395E-2</v>
      </c>
      <c r="BE28" s="1">
        <v>1.5850650146603584E-2</v>
      </c>
      <c r="BF28" s="1">
        <v>3.7703905254602432E-2</v>
      </c>
      <c r="BG28" s="1">
        <v>6.2764920294284821E-2</v>
      </c>
      <c r="BH28" s="1">
        <v>4.1939988732337952E-2</v>
      </c>
      <c r="BI28" s="1">
        <v>4.0870271623134613E-2</v>
      </c>
      <c r="BJ28" s="1">
        <v>0.10325818508863449</v>
      </c>
      <c r="BK28" s="1">
        <v>2.899620309472084E-2</v>
      </c>
      <c r="BL28" s="1">
        <v>6.2252585776150227E-3</v>
      </c>
      <c r="BM28" s="1">
        <v>1.8930729478597641E-2</v>
      </c>
      <c r="BN28" s="1">
        <v>7.632879912853241E-2</v>
      </c>
      <c r="BO28" s="1">
        <v>3.2287824898958206E-2</v>
      </c>
    </row>
    <row r="29" spans="1:67" x14ac:dyDescent="0.2">
      <c r="A29" s="1">
        <v>2007</v>
      </c>
      <c r="B29" s="1">
        <v>3.8390554487705231E-2</v>
      </c>
      <c r="C29" s="1">
        <v>3.4551583230495453E-2</v>
      </c>
      <c r="D29" s="1">
        <v>4.4773854315280914E-2</v>
      </c>
      <c r="E29" s="1">
        <v>1.5607919543981552E-2</v>
      </c>
      <c r="F29" s="1">
        <v>4.6981394290924072E-2</v>
      </c>
      <c r="G29" s="1">
        <v>9.720071405172348E-2</v>
      </c>
      <c r="H29" s="1">
        <v>3.0514536425471306E-2</v>
      </c>
      <c r="I29" s="1">
        <v>4.3528750538825989E-2</v>
      </c>
      <c r="J29" s="1">
        <v>5.5739220231771469E-2</v>
      </c>
      <c r="K29" s="1">
        <v>-1.5221001580357552E-2</v>
      </c>
      <c r="L29" s="1">
        <v>6.7106299102306366E-2</v>
      </c>
      <c r="M29" s="1">
        <v>8.4551535546779633E-2</v>
      </c>
      <c r="N29" s="1">
        <v>7.0664122700691223E-2</v>
      </c>
      <c r="O29" s="1">
        <v>4.1773159056901932E-2</v>
      </c>
      <c r="P29" s="1">
        <v>4.3533697724342346E-2</v>
      </c>
      <c r="Q29" s="1">
        <v>1.3819851446896791E-3</v>
      </c>
      <c r="R29" s="1">
        <v>-8.5449572652578354E-3</v>
      </c>
      <c r="S29" s="1">
        <v>4.8976417630910873E-2</v>
      </c>
      <c r="T29" s="1">
        <v>1.9078884273767471E-2</v>
      </c>
      <c r="U29" s="1">
        <v>3.9478186517953873E-2</v>
      </c>
      <c r="V29" s="1">
        <v>4.4761665165424347E-2</v>
      </c>
      <c r="W29" s="1">
        <v>2.2866509854793549E-2</v>
      </c>
      <c r="X29" s="1">
        <v>6.0725074261426926E-2</v>
      </c>
      <c r="Y29" s="1">
        <v>8.5174679756164551E-2</v>
      </c>
      <c r="Z29" s="1">
        <v>4.2684007436037064E-2</v>
      </c>
      <c r="AA29" s="1">
        <v>7.135947048664093E-2</v>
      </c>
      <c r="AB29" s="1">
        <v>7.0622735656797886E-3</v>
      </c>
      <c r="AC29" s="1">
        <v>1.2429065071046352E-2</v>
      </c>
      <c r="AD29" s="1">
        <v>5.3804539144039154E-2</v>
      </c>
      <c r="AE29" s="1">
        <v>1.2552924454212189E-2</v>
      </c>
      <c r="AF29" s="1">
        <v>2.0245162770152092E-2</v>
      </c>
      <c r="AG29" s="1">
        <v>-3.3534495159983635E-3</v>
      </c>
      <c r="AH29" s="1">
        <v>7.083563506603241E-2</v>
      </c>
      <c r="AI29" s="1">
        <v>2.5001469999551773E-2</v>
      </c>
      <c r="AJ29" s="1">
        <v>3.147168830037117E-2</v>
      </c>
      <c r="AK29" s="1">
        <v>-1.5927206724882126E-2</v>
      </c>
      <c r="AL29" s="1">
        <v>4.9717430025339127E-2</v>
      </c>
      <c r="AM29" s="1">
        <v>0.11392677575349808</v>
      </c>
      <c r="AN29" s="1">
        <v>3.7071917206048965E-2</v>
      </c>
      <c r="AO29" s="1">
        <v>0.10536579787731171</v>
      </c>
      <c r="AP29" s="1">
        <v>4.5895064249634743E-3</v>
      </c>
      <c r="AQ29" s="1">
        <v>8.131156861782074E-2</v>
      </c>
      <c r="AR29" s="1">
        <v>4.9469996243715286E-2</v>
      </c>
      <c r="AS29" s="1">
        <v>9.5986716449260712E-2</v>
      </c>
      <c r="AT29" s="1">
        <v>6.1718359589576721E-2</v>
      </c>
      <c r="AU29" s="1">
        <v>4.2116358876228333E-2</v>
      </c>
      <c r="AV29" s="1">
        <v>0.10465649515390396</v>
      </c>
      <c r="AW29" s="1">
        <v>6.6345497965812683E-2</v>
      </c>
      <c r="AX29" s="1">
        <v>5.0609201192855835E-2</v>
      </c>
      <c r="AY29" s="1">
        <v>5.8029986917972565E-2</v>
      </c>
      <c r="AZ29" s="1">
        <v>0.10888951271772385</v>
      </c>
      <c r="BA29" s="1">
        <v>7.2378218173980713E-2</v>
      </c>
      <c r="BB29" s="1">
        <v>5.5558968335390091E-2</v>
      </c>
      <c r="BC29" s="1">
        <v>-8.1880716606974602E-3</v>
      </c>
      <c r="BD29" s="1">
        <v>7.1708828210830688E-2</v>
      </c>
      <c r="BE29" s="1">
        <v>3.2059498131275177E-2</v>
      </c>
      <c r="BF29" s="1">
        <v>5.4495342075824738E-2</v>
      </c>
      <c r="BG29" s="1">
        <v>5.4448541253805161E-2</v>
      </c>
      <c r="BH29" s="1">
        <v>5.0273936241865158E-2</v>
      </c>
      <c r="BI29" s="1">
        <v>3.690507635474205E-2</v>
      </c>
      <c r="BJ29" s="1">
        <v>0.16323697566986084</v>
      </c>
      <c r="BK29" s="1">
        <v>4.9709059298038483E-2</v>
      </c>
      <c r="BL29" s="1">
        <v>9.9182333797216415E-3</v>
      </c>
      <c r="BM29" s="1">
        <v>3.3882126212120056E-2</v>
      </c>
      <c r="BN29" s="1">
        <v>8.2295313477516174E-2</v>
      </c>
      <c r="BO29" s="1">
        <v>4.1227295994758606E-2</v>
      </c>
    </row>
    <row r="30" spans="1:67" x14ac:dyDescent="0.2">
      <c r="A30" s="1">
        <v>2008</v>
      </c>
      <c r="B30" s="1">
        <v>4.6646542847156525E-2</v>
      </c>
      <c r="C30" s="1">
        <v>4.032612219452858E-2</v>
      </c>
      <c r="D30" s="1">
        <v>5.3202640265226364E-2</v>
      </c>
      <c r="E30" s="1">
        <v>3.3793732523918152E-2</v>
      </c>
      <c r="F30" s="1">
        <v>4.6922672539949417E-2</v>
      </c>
      <c r="G30" s="1">
        <v>0.10502972453832626</v>
      </c>
      <c r="H30" s="1">
        <v>4.0880728513002396E-2</v>
      </c>
      <c r="I30" s="1">
        <v>4.5731682330369949E-2</v>
      </c>
      <c r="J30" s="1">
        <v>5.3348354995250702E-2</v>
      </c>
      <c r="K30" s="1">
        <v>-8.1955268979072571E-3</v>
      </c>
      <c r="L30" s="1">
        <v>8.0052308738231659E-2</v>
      </c>
      <c r="M30" s="1">
        <v>8.3700798451900482E-2</v>
      </c>
      <c r="N30" s="1">
        <v>7.9396918416023254E-2</v>
      </c>
      <c r="O30" s="1">
        <v>4.3703559786081314E-2</v>
      </c>
      <c r="P30" s="1">
        <v>4.7126110643148422E-2</v>
      </c>
      <c r="Q30" s="1">
        <v>4.9032934475690126E-4</v>
      </c>
      <c r="R30" s="1">
        <v>-7.1496493183076382E-3</v>
      </c>
      <c r="S30" s="1">
        <v>5.7744905352592468E-2</v>
      </c>
      <c r="T30" s="1">
        <v>2.5834186002612114E-2</v>
      </c>
      <c r="U30" s="1">
        <v>4.6794917434453964E-2</v>
      </c>
      <c r="V30" s="1">
        <v>5.3345914930105209E-2</v>
      </c>
      <c r="W30" s="1">
        <v>3.3803451806306839E-2</v>
      </c>
      <c r="X30" s="1">
        <v>6.3698954880237579E-2</v>
      </c>
      <c r="Y30" s="1">
        <v>8.5829637944698334E-2</v>
      </c>
      <c r="Z30" s="1">
        <v>5.8768421411514282E-2</v>
      </c>
      <c r="AA30" s="1">
        <v>0.1725211888551712</v>
      </c>
      <c r="AB30" s="1">
        <v>1.9785339012742043E-2</v>
      </c>
      <c r="AC30" s="1">
        <v>8.2190092653036118E-3</v>
      </c>
      <c r="AD30" s="1">
        <v>6.2073037028312683E-2</v>
      </c>
      <c r="AE30" s="1">
        <v>1.5782598406076431E-2</v>
      </c>
      <c r="AF30" s="1">
        <v>4.1193440556526184E-2</v>
      </c>
      <c r="AG30" s="1">
        <v>-1.6829926520586014E-2</v>
      </c>
      <c r="AH30" s="1">
        <v>7.6314643025398254E-2</v>
      </c>
      <c r="AI30" s="1">
        <v>4.2208384722471237E-2</v>
      </c>
      <c r="AJ30" s="1">
        <v>3.7379756569862366E-2</v>
      </c>
      <c r="AK30" s="1">
        <v>-1.243961974978447E-2</v>
      </c>
      <c r="AL30" s="1">
        <v>4.7185976058244705E-2</v>
      </c>
      <c r="AM30" s="1">
        <v>0.10753438621759415</v>
      </c>
      <c r="AN30" s="1">
        <v>3.6323234438896179E-2</v>
      </c>
      <c r="AO30" s="1">
        <v>0.10919468104839325</v>
      </c>
      <c r="AP30" s="1">
        <v>-8.3777186227962375E-4</v>
      </c>
      <c r="AQ30" s="1">
        <v>0.14014464616775513</v>
      </c>
      <c r="AR30" s="1">
        <v>6.2347948551177979E-2</v>
      </c>
      <c r="AS30" s="1">
        <v>7.4306242167949677E-2</v>
      </c>
      <c r="AT30" s="1">
        <v>3.6270521581172943E-2</v>
      </c>
      <c r="AU30" s="1">
        <v>1.5057316049933434E-2</v>
      </c>
      <c r="AV30" s="1">
        <v>0.11858085542917252</v>
      </c>
      <c r="AW30" s="1">
        <v>7.9353570938110352E-2</v>
      </c>
      <c r="AX30" s="1">
        <v>5.7853765785694122E-2</v>
      </c>
      <c r="AY30" s="1">
        <v>5.1740556955337524E-2</v>
      </c>
      <c r="AZ30" s="1">
        <v>0.11580155789852142</v>
      </c>
      <c r="BA30" s="1">
        <v>8.0398857593536377E-2</v>
      </c>
      <c r="BB30" s="1">
        <v>6.8319573998451233E-2</v>
      </c>
      <c r="BC30" s="1">
        <v>-4.3359864503145218E-3</v>
      </c>
      <c r="BD30" s="1">
        <v>7.5729459524154663E-2</v>
      </c>
      <c r="BE30" s="1">
        <v>3.4023474901914597E-2</v>
      </c>
      <c r="BF30" s="1">
        <v>5.9130515903234482E-2</v>
      </c>
      <c r="BG30" s="1">
        <v>5.0832673907279968E-2</v>
      </c>
      <c r="BH30" s="1">
        <v>5.7448379695415497E-2</v>
      </c>
      <c r="BI30" s="1">
        <v>2.9718546196818352E-2</v>
      </c>
      <c r="BJ30" s="1">
        <v>0.16609697043895721</v>
      </c>
      <c r="BK30" s="1">
        <v>5.4588373750448227E-2</v>
      </c>
      <c r="BL30" s="1">
        <v>1.8297383561730385E-2</v>
      </c>
      <c r="BM30" s="1">
        <v>3.4541115164756775E-2</v>
      </c>
      <c r="BN30" s="1">
        <v>8.4367930889129639E-2</v>
      </c>
      <c r="BO30" s="1">
        <v>4.298916831612587E-2</v>
      </c>
    </row>
    <row r="31" spans="1:67" x14ac:dyDescent="0.2">
      <c r="A31" s="1">
        <v>2009</v>
      </c>
      <c r="B31" s="1">
        <v>3.2304383814334869E-2</v>
      </c>
      <c r="C31" s="1">
        <v>3.0105091631412506E-2</v>
      </c>
      <c r="D31" s="1">
        <v>2.8202302753925323E-2</v>
      </c>
      <c r="E31" s="1">
        <v>3.784392774105072E-2</v>
      </c>
      <c r="F31" s="1">
        <v>2.5301611050963402E-2</v>
      </c>
      <c r="G31" s="1">
        <v>8.5568167269229889E-2</v>
      </c>
      <c r="H31" s="1">
        <v>3.0992407351732254E-2</v>
      </c>
      <c r="I31" s="1">
        <v>4.3795567005872726E-2</v>
      </c>
      <c r="J31" s="1">
        <v>4.2255058884620667E-2</v>
      </c>
      <c r="K31" s="1">
        <v>-5.0740530714392662E-3</v>
      </c>
      <c r="L31" s="1">
        <v>7.015053927898407E-2</v>
      </c>
      <c r="M31" s="1">
        <v>6.4496085047721863E-2</v>
      </c>
      <c r="N31" s="1">
        <v>5.91413713991642E-2</v>
      </c>
      <c r="O31" s="1">
        <v>1.7927350476384163E-2</v>
      </c>
      <c r="P31" s="1">
        <v>3.911159560084343E-2</v>
      </c>
      <c r="Q31" s="1">
        <v>5.2061036694794893E-4</v>
      </c>
      <c r="R31" s="1">
        <v>-2.7304830029606819E-2</v>
      </c>
      <c r="S31" s="1">
        <v>4.2349688708782196E-2</v>
      </c>
      <c r="T31" s="1">
        <v>1.9191239029169083E-2</v>
      </c>
      <c r="U31" s="1">
        <v>4.9377966672182083E-2</v>
      </c>
      <c r="V31" s="1">
        <v>2.689194492995739E-2</v>
      </c>
      <c r="W31" s="1">
        <v>2.0308313891291618E-2</v>
      </c>
      <c r="X31" s="1">
        <v>4.7172948718070984E-2</v>
      </c>
      <c r="Y31" s="1">
        <v>7.5635671615600586E-2</v>
      </c>
      <c r="Z31" s="1">
        <v>2.4881592020392418E-2</v>
      </c>
      <c r="AA31" s="1">
        <v>0.14781180024147034</v>
      </c>
      <c r="AB31" s="1">
        <v>2.1514276042580605E-2</v>
      </c>
      <c r="AC31" s="1">
        <v>1.9251134246587753E-2</v>
      </c>
      <c r="AD31" s="1">
        <v>5.8558166027069092E-2</v>
      </c>
      <c r="AE31" s="1">
        <v>1.4273055829107761E-2</v>
      </c>
      <c r="AF31" s="1">
        <v>5.5349249392747879E-2</v>
      </c>
      <c r="AG31" s="1">
        <v>-3.0575761571526527E-2</v>
      </c>
      <c r="AH31" s="1">
        <v>5.1815442740917206E-2</v>
      </c>
      <c r="AI31" s="1">
        <v>3.3097151666879654E-2</v>
      </c>
      <c r="AJ31" s="1">
        <v>4.0419135242700577E-2</v>
      </c>
      <c r="AK31" s="1">
        <v>-1.1193225160241127E-2</v>
      </c>
      <c r="AL31" s="1">
        <v>1.3381047174334526E-2</v>
      </c>
      <c r="AM31" s="1">
        <v>7.8885212540626526E-2</v>
      </c>
      <c r="AN31" s="1">
        <v>1.5384514816105366E-2</v>
      </c>
      <c r="AO31" s="1">
        <v>7.9607844352722168E-2</v>
      </c>
      <c r="AP31" s="1">
        <v>-1.3726693578064442E-2</v>
      </c>
      <c r="AQ31" s="1">
        <v>0.12160982191562653</v>
      </c>
      <c r="AR31" s="1">
        <v>3.2159164547920227E-2</v>
      </c>
      <c r="AS31" s="1">
        <v>4.3887030333280563E-2</v>
      </c>
      <c r="AT31" s="1">
        <v>2.550111897289753E-2</v>
      </c>
      <c r="AU31" s="1">
        <v>9.096730500459671E-3</v>
      </c>
      <c r="AV31" s="1">
        <v>0.10233063995838165</v>
      </c>
      <c r="AW31" s="1">
        <v>1.2384666129946709E-2</v>
      </c>
      <c r="AX31" s="1">
        <v>5.0788044929504395E-2</v>
      </c>
      <c r="AY31" s="1">
        <v>3.9181116968393326E-2</v>
      </c>
      <c r="AZ31" s="1">
        <v>9.5079183578491211E-2</v>
      </c>
      <c r="BA31" s="1">
        <v>6.37054443359375E-2</v>
      </c>
      <c r="BB31" s="1">
        <v>5.1980104297399521E-2</v>
      </c>
      <c r="BC31" s="1">
        <v>-9.0025411918759346E-3</v>
      </c>
      <c r="BD31" s="1">
        <v>6.9170549511909485E-2</v>
      </c>
      <c r="BE31" s="1">
        <v>2.7166327461600304E-2</v>
      </c>
      <c r="BF31" s="1">
        <v>5.1612604409456253E-2</v>
      </c>
      <c r="BG31" s="1">
        <v>4.9742478877305984E-2</v>
      </c>
      <c r="BH31" s="1">
        <v>6.0656491667032242E-2</v>
      </c>
      <c r="BI31" s="1">
        <v>2.6845403015613556E-2</v>
      </c>
      <c r="BJ31" s="1">
        <v>0.15433631837368011</v>
      </c>
      <c r="BK31" s="1">
        <v>5.1082510501146317E-2</v>
      </c>
      <c r="BL31" s="1">
        <v>1.8947210162878036E-2</v>
      </c>
      <c r="BM31" s="1">
        <v>2.4486593902111053E-2</v>
      </c>
      <c r="BN31" s="1">
        <v>8.6057238280773163E-2</v>
      </c>
      <c r="BO31" s="1">
        <v>3.7050716578960419E-2</v>
      </c>
    </row>
    <row r="32" spans="1:67" x14ac:dyDescent="0.2">
      <c r="A32" s="1">
        <v>2010</v>
      </c>
      <c r="B32" s="1">
        <v>1.3923069462180138E-2</v>
      </c>
      <c r="C32" s="1">
        <v>1.5697561204433441E-2</v>
      </c>
      <c r="D32" s="1">
        <v>-9.0224435552954674E-3</v>
      </c>
      <c r="E32" s="1">
        <v>3.3186756074428558E-2</v>
      </c>
      <c r="F32" s="1">
        <v>1.3468553312122822E-2</v>
      </c>
      <c r="G32" s="1">
        <v>6.2453962862491608E-2</v>
      </c>
      <c r="H32" s="1">
        <v>2.4675033986568451E-2</v>
      </c>
      <c r="I32" s="1">
        <v>4.4801734387874603E-2</v>
      </c>
      <c r="J32" s="1">
        <v>3.3092241734266281E-2</v>
      </c>
      <c r="K32" s="1">
        <v>-5.4752156138420105E-3</v>
      </c>
      <c r="L32" s="1">
        <v>4.4662997126579285E-2</v>
      </c>
      <c r="M32" s="1">
        <v>2.5622881948947906E-2</v>
      </c>
      <c r="N32" s="1">
        <v>3.1052581965923309E-2</v>
      </c>
      <c r="O32" s="1">
        <v>-4.31793462485075E-3</v>
      </c>
      <c r="P32" s="1">
        <v>3.0499735847115517E-2</v>
      </c>
      <c r="Q32" s="1">
        <v>4.0634232573211193E-3</v>
      </c>
      <c r="R32" s="1">
        <v>-1.5187297016382217E-2</v>
      </c>
      <c r="S32" s="1">
        <v>2.9553266242146492E-2</v>
      </c>
      <c r="T32" s="1">
        <v>1.1863350868225098E-2</v>
      </c>
      <c r="U32" s="1">
        <v>4.2874488979578018E-2</v>
      </c>
      <c r="V32" s="1">
        <v>-1.4432976953685284E-2</v>
      </c>
      <c r="W32" s="1">
        <v>2.7051055803894997E-2</v>
      </c>
      <c r="X32" s="1">
        <v>2.2003171965479851E-2</v>
      </c>
      <c r="Y32" s="1">
        <v>6.5976254642009735E-2</v>
      </c>
      <c r="Z32" s="1">
        <v>6.4764232374727726E-3</v>
      </c>
      <c r="AA32" s="1">
        <v>0.12672051787376404</v>
      </c>
      <c r="AB32" s="1">
        <v>1.8390407785773277E-2</v>
      </c>
      <c r="AC32" s="1">
        <v>1.5084545128047466E-2</v>
      </c>
      <c r="AD32" s="1">
        <v>5.3910832852125168E-2</v>
      </c>
      <c r="AE32" s="1">
        <v>1.8441153690218925E-2</v>
      </c>
      <c r="AF32" s="1">
        <v>4.3994244188070297E-2</v>
      </c>
      <c r="AG32" s="1">
        <v>-1.3596745207905769E-2</v>
      </c>
      <c r="AH32" s="1">
        <v>4.7560781240463257E-2</v>
      </c>
      <c r="AI32" s="1">
        <v>1.7015282064676285E-2</v>
      </c>
      <c r="AJ32" s="1">
        <v>2.4867083877325058E-2</v>
      </c>
      <c r="AK32" s="1">
        <v>8.3322229329496622E-4</v>
      </c>
      <c r="AL32" s="1">
        <v>-6.6864024847745895E-3</v>
      </c>
      <c r="AM32" s="1">
        <v>5.2879471331834793E-2</v>
      </c>
      <c r="AN32" s="1">
        <v>5.2224420942366123E-3</v>
      </c>
      <c r="AO32" s="1">
        <v>9.0575814247131348E-2</v>
      </c>
      <c r="AP32" s="1">
        <v>-1.449795626103878E-2</v>
      </c>
      <c r="AQ32" s="1">
        <v>0.1197521835565567</v>
      </c>
      <c r="AR32" s="1">
        <v>2.7080398052930832E-2</v>
      </c>
      <c r="AS32" s="1">
        <v>3.9393551647663116E-2</v>
      </c>
      <c r="AT32" s="1">
        <v>5.4840785451233387E-3</v>
      </c>
      <c r="AU32" s="1">
        <v>2.6243044994771481E-3</v>
      </c>
      <c r="AV32" s="1">
        <v>0.1030551865696907</v>
      </c>
      <c r="AW32" s="1">
        <v>-2.7542721480131149E-2</v>
      </c>
      <c r="AX32" s="1">
        <v>3.2551709562540054E-2</v>
      </c>
      <c r="AY32" s="1">
        <v>3.318101167678833E-2</v>
      </c>
      <c r="AZ32" s="1">
        <v>7.8259795904159546E-2</v>
      </c>
      <c r="BA32" s="1">
        <v>2.5065906345844269E-2</v>
      </c>
      <c r="BB32" s="1">
        <v>4.0262684226036072E-2</v>
      </c>
      <c r="BC32" s="1">
        <v>-9.9683133885264397E-3</v>
      </c>
      <c r="BD32" s="1">
        <v>6.2735944986343384E-2</v>
      </c>
      <c r="BE32" s="1">
        <v>2.4189818650484085E-2</v>
      </c>
      <c r="BF32" s="1">
        <v>4.5006603002548218E-2</v>
      </c>
      <c r="BG32" s="1">
        <v>4.8120122402906418E-2</v>
      </c>
      <c r="BH32" s="1">
        <v>6.0438074171543121E-2</v>
      </c>
      <c r="BI32" s="1">
        <v>3.726591169834137E-2</v>
      </c>
      <c r="BJ32" s="1">
        <v>0.15047597885131836</v>
      </c>
      <c r="BK32" s="1">
        <v>3.7752903997898102E-2</v>
      </c>
      <c r="BL32" s="1">
        <v>1.1275527998805046E-2</v>
      </c>
      <c r="BM32" s="1">
        <v>2.5170104578137398E-2</v>
      </c>
      <c r="BN32" s="1">
        <v>9.9962338805198669E-2</v>
      </c>
      <c r="BO32" s="1">
        <v>3.4520667046308517E-2</v>
      </c>
    </row>
    <row r="33" spans="1:67" x14ac:dyDescent="0.2">
      <c r="A33" s="1">
        <v>2011</v>
      </c>
      <c r="B33" s="1">
        <v>6.3473284244537354E-3</v>
      </c>
      <c r="C33" s="1">
        <v>5.1829363219439983E-3</v>
      </c>
      <c r="D33" s="1">
        <v>-2.0923016592860222E-2</v>
      </c>
      <c r="E33" s="1">
        <v>2.4270473048090935E-2</v>
      </c>
      <c r="F33" s="1">
        <v>6.8297740072011948E-3</v>
      </c>
      <c r="G33" s="1">
        <v>4.6065855771303177E-2</v>
      </c>
      <c r="H33" s="1">
        <v>2.8385605663061142E-2</v>
      </c>
      <c r="I33" s="1">
        <v>3.8181237876415253E-2</v>
      </c>
      <c r="J33" s="1">
        <v>2.1638078615069389E-2</v>
      </c>
      <c r="K33" s="1">
        <v>-6.0387547127902508E-3</v>
      </c>
      <c r="L33" s="1">
        <v>9.8568834364414215E-3</v>
      </c>
      <c r="M33" s="1">
        <v>3.8666047621518373E-3</v>
      </c>
      <c r="N33" s="1">
        <v>1.4770191162824631E-2</v>
      </c>
      <c r="O33" s="1">
        <v>-7.7509419061243534E-3</v>
      </c>
      <c r="P33" s="1">
        <v>1.4230741187930107E-2</v>
      </c>
      <c r="Q33" s="1">
        <v>-1.6147332498803735E-3</v>
      </c>
      <c r="R33" s="1">
        <v>-1.7044816166162491E-2</v>
      </c>
      <c r="S33" s="1">
        <v>2.2946776822209358E-2</v>
      </c>
      <c r="T33" s="1">
        <v>2.6761549524962902E-3</v>
      </c>
      <c r="U33" s="1">
        <v>2.8137035667896271E-2</v>
      </c>
      <c r="V33" s="1">
        <v>-2.8920050710439682E-2</v>
      </c>
      <c r="W33" s="1">
        <v>3.1798254698514938E-2</v>
      </c>
      <c r="X33" s="1">
        <v>2.9185714200139046E-2</v>
      </c>
      <c r="Y33" s="1">
        <v>4.5970294624567032E-2</v>
      </c>
      <c r="Z33" s="1">
        <v>-8.7024979293346405E-3</v>
      </c>
      <c r="AA33" s="1">
        <v>8.3234459161758423E-2</v>
      </c>
      <c r="AB33" s="1">
        <v>2.6873119175434113E-2</v>
      </c>
      <c r="AC33" s="1">
        <v>2.4397606030106544E-3</v>
      </c>
      <c r="AD33" s="1">
        <v>4.5480497181415558E-2</v>
      </c>
      <c r="AE33" s="1">
        <v>1.015230268239975E-2</v>
      </c>
      <c r="AF33" s="1">
        <v>2.2707406431436539E-2</v>
      </c>
      <c r="AG33" s="1">
        <v>-8.7903905659914017E-3</v>
      </c>
      <c r="AH33" s="1">
        <v>2.7436401695013046E-2</v>
      </c>
      <c r="AI33" s="1">
        <v>5.1158159039914608E-3</v>
      </c>
      <c r="AJ33" s="1">
        <v>1.2943430803716183E-2</v>
      </c>
      <c r="AK33" s="1">
        <v>8.1237108679488301E-4</v>
      </c>
      <c r="AL33" s="1">
        <v>-1.6885610297322273E-2</v>
      </c>
      <c r="AM33" s="1">
        <v>4.8978861421346664E-2</v>
      </c>
      <c r="AN33" s="1">
        <v>-7.9287413973361254E-4</v>
      </c>
      <c r="AO33" s="1">
        <v>9.5671623945236206E-2</v>
      </c>
      <c r="AP33" s="1">
        <v>-8.1540048122406006E-3</v>
      </c>
      <c r="AQ33" s="1">
        <v>8.5155382752418518E-2</v>
      </c>
      <c r="AR33" s="1">
        <v>1.968228816986084E-2</v>
      </c>
      <c r="AS33" s="1">
        <v>2.2937387228012085E-2</v>
      </c>
      <c r="AT33" s="1">
        <v>-3.0671656713820994E-4</v>
      </c>
      <c r="AU33" s="1">
        <v>-6.6083008423447609E-3</v>
      </c>
      <c r="AV33" s="1">
        <v>8.2480020821094513E-2</v>
      </c>
      <c r="AW33" s="1">
        <v>-9.0176105499267578E-2</v>
      </c>
      <c r="AX33" s="1">
        <v>1.8258308991789818E-2</v>
      </c>
      <c r="AY33" s="1">
        <v>2.2706009447574615E-2</v>
      </c>
      <c r="AZ33" s="1">
        <v>5.9771515429019928E-2</v>
      </c>
      <c r="BA33" s="1">
        <v>1.4277519658207893E-2</v>
      </c>
      <c r="BB33" s="1">
        <v>4.8379037529230118E-2</v>
      </c>
      <c r="BC33" s="1">
        <v>-1.2353943660855293E-2</v>
      </c>
      <c r="BD33" s="1">
        <v>4.743511974811554E-2</v>
      </c>
      <c r="BE33" s="1">
        <v>2.765699103474617E-2</v>
      </c>
      <c r="BF33" s="1">
        <v>3.7485700100660324E-2</v>
      </c>
      <c r="BG33" s="1">
        <v>5.057823657989502E-2</v>
      </c>
      <c r="BH33" s="1">
        <v>5.4546419531106949E-2</v>
      </c>
      <c r="BI33" s="1">
        <v>1.9286204129457474E-2</v>
      </c>
      <c r="BJ33" s="1">
        <v>0.14505490660667419</v>
      </c>
      <c r="BK33" s="1">
        <v>3.5107586532831192E-2</v>
      </c>
      <c r="BL33" s="1">
        <v>-8.4839388728141785E-4</v>
      </c>
      <c r="BM33" s="1">
        <v>1.3321311213076115E-2</v>
      </c>
      <c r="BN33" s="1">
        <v>0.10631339997053146</v>
      </c>
      <c r="BO33" s="1">
        <v>3.1431026756763458E-2</v>
      </c>
    </row>
    <row r="34" spans="1:67" x14ac:dyDescent="0.2">
      <c r="A34" s="1">
        <v>2012</v>
      </c>
      <c r="B34" s="1">
        <v>-5.3518880158662796E-3</v>
      </c>
      <c r="C34" s="1">
        <v>-6.8320422433316708E-3</v>
      </c>
      <c r="D34" s="1">
        <v>-3.229314461350441E-2</v>
      </c>
      <c r="E34" s="1">
        <v>2.7859039604663849E-2</v>
      </c>
      <c r="F34" s="1">
        <v>-2.3325802758336067E-3</v>
      </c>
      <c r="G34" s="1">
        <v>-1.7547683790326118E-2</v>
      </c>
      <c r="H34" s="1">
        <v>1.818755641579628E-2</v>
      </c>
      <c r="I34" s="1">
        <v>3.0364692211151123E-2</v>
      </c>
      <c r="J34" s="1">
        <v>2.6267464272677898E-3</v>
      </c>
      <c r="K34" s="1">
        <v>-9.05604287981987E-3</v>
      </c>
      <c r="L34" s="1">
        <v>-2.1564487367868423E-2</v>
      </c>
      <c r="M34" s="1">
        <v>-1.9762653857469559E-2</v>
      </c>
      <c r="N34" s="1">
        <v>2.9755174182355404E-3</v>
      </c>
      <c r="O34" s="1">
        <v>-1.4647279866039753E-2</v>
      </c>
      <c r="P34" s="1">
        <v>-4.2702369391918182E-3</v>
      </c>
      <c r="Q34" s="1">
        <v>-2.9363690409809351E-3</v>
      </c>
      <c r="R34" s="1">
        <v>-2.1745391190052032E-2</v>
      </c>
      <c r="S34" s="1">
        <v>3.1826675403863192E-3</v>
      </c>
      <c r="T34" s="1">
        <v>-9.0202204883098602E-3</v>
      </c>
      <c r="U34" s="1">
        <v>1.4855173416435719E-2</v>
      </c>
      <c r="V34" s="1">
        <v>-3.9465349167585373E-2</v>
      </c>
      <c r="W34" s="1">
        <v>2.1626394242048264E-2</v>
      </c>
      <c r="X34" s="1">
        <v>9.1787949204444885E-3</v>
      </c>
      <c r="Y34" s="1">
        <v>2.1147003397345543E-2</v>
      </c>
      <c r="Z34" s="1">
        <v>-3.2479379326105118E-2</v>
      </c>
      <c r="AA34" s="1">
        <v>7.1647673845291138E-2</v>
      </c>
      <c r="AB34" s="1">
        <v>4.3657448142766953E-2</v>
      </c>
      <c r="AC34" s="1">
        <v>2.8514591977000237E-3</v>
      </c>
      <c r="AD34" s="1">
        <v>2.5376223027706146E-2</v>
      </c>
      <c r="AE34" s="1">
        <v>2.2162003442645073E-2</v>
      </c>
      <c r="AF34" s="1">
        <v>1.1748112738132477E-2</v>
      </c>
      <c r="AG34" s="1">
        <v>-1.0055467486381531E-2</v>
      </c>
      <c r="AH34" s="1">
        <v>2.2509235423058271E-3</v>
      </c>
      <c r="AI34" s="1">
        <v>-1.9713448360562325E-2</v>
      </c>
      <c r="AJ34" s="1">
        <v>-7.8695677220821381E-3</v>
      </c>
      <c r="AK34" s="1">
        <v>-5.0932737067341805E-3</v>
      </c>
      <c r="AL34" s="1">
        <v>-4.8492974601686001E-3</v>
      </c>
      <c r="AM34" s="1">
        <v>3.7933561950922012E-2</v>
      </c>
      <c r="AN34" s="1">
        <v>-8.0815143883228302E-3</v>
      </c>
      <c r="AO34" s="1">
        <v>8.0711513757705688E-2</v>
      </c>
      <c r="AP34" s="1">
        <v>-1.9186988472938538E-2</v>
      </c>
      <c r="AQ34" s="1">
        <v>5.8837890625E-2</v>
      </c>
      <c r="AR34" s="1">
        <v>2.2649443708360195E-3</v>
      </c>
      <c r="AS34" s="1">
        <v>-6.9497982040047646E-3</v>
      </c>
      <c r="AT34" s="1">
        <v>-2.9939724132418633E-2</v>
      </c>
      <c r="AU34" s="1">
        <v>-2.6655709370970726E-2</v>
      </c>
      <c r="AV34" s="1">
        <v>1.2605650350451469E-2</v>
      </c>
      <c r="AW34" s="1">
        <v>-0.10808310657739639</v>
      </c>
      <c r="AX34" s="1">
        <v>6.6687772050499916E-4</v>
      </c>
      <c r="AY34" s="1">
        <v>3.2920537050813437E-3</v>
      </c>
      <c r="AZ34" s="1">
        <v>-1.4727963134646416E-2</v>
      </c>
      <c r="BA34" s="1">
        <v>-2.3621410131454468E-2</v>
      </c>
      <c r="BB34" s="1">
        <v>3.6614354699850082E-2</v>
      </c>
      <c r="BC34" s="1">
        <v>-2.0275276154279709E-2</v>
      </c>
      <c r="BD34" s="1">
        <v>2.9272349551320076E-2</v>
      </c>
      <c r="BE34" s="1">
        <v>2.6514926925301552E-2</v>
      </c>
      <c r="BF34" s="1">
        <v>2.5149647146463394E-2</v>
      </c>
      <c r="BG34" s="1">
        <v>4.8310644924640656E-2</v>
      </c>
      <c r="BH34" s="1">
        <v>4.8074912279844284E-2</v>
      </c>
      <c r="BI34" s="1">
        <v>1.0878605768084526E-2</v>
      </c>
      <c r="BJ34" s="1">
        <v>0.10127053409814835</v>
      </c>
      <c r="BK34" s="1">
        <v>1.6164390370249748E-2</v>
      </c>
      <c r="BL34" s="1">
        <v>-1.4162360690534115E-2</v>
      </c>
      <c r="BM34" s="1">
        <v>-7.1867113001644611E-3</v>
      </c>
      <c r="BN34" s="1">
        <v>9.155050665140152E-2</v>
      </c>
      <c r="BO34" s="1">
        <v>2.2311996668577194E-2</v>
      </c>
    </row>
    <row r="35" spans="1:67" x14ac:dyDescent="0.2">
      <c r="A35" s="1">
        <v>2013</v>
      </c>
      <c r="B35" s="1">
        <v>-1.1219451203942299E-2</v>
      </c>
      <c r="C35" s="1">
        <v>-1.4764533378183842E-2</v>
      </c>
      <c r="D35" s="1">
        <v>-3.3829089254140854E-2</v>
      </c>
      <c r="E35" s="1">
        <v>3.0894024297595024E-2</v>
      </c>
      <c r="F35" s="1">
        <v>4.4866283424198627E-3</v>
      </c>
      <c r="G35" s="1">
        <v>-5.6853391230106354E-2</v>
      </c>
      <c r="H35" s="1">
        <v>6.1992509290575981E-3</v>
      </c>
      <c r="I35" s="1">
        <v>2.6241369545459747E-2</v>
      </c>
      <c r="J35" s="1">
        <v>2.3152853827923536E-3</v>
      </c>
      <c r="K35" s="1">
        <v>-7.5734485872089863E-3</v>
      </c>
      <c r="L35" s="1">
        <v>-3.8892708718776703E-2</v>
      </c>
      <c r="M35" s="1">
        <v>-4.3959368020296097E-2</v>
      </c>
      <c r="N35" s="1">
        <v>-7.2963293641805649E-3</v>
      </c>
      <c r="O35" s="1">
        <v>-2.0992275327444077E-2</v>
      </c>
      <c r="P35" s="1">
        <v>-9.015166200697422E-3</v>
      </c>
      <c r="Q35" s="1">
        <v>-3.1528931576758623E-3</v>
      </c>
      <c r="R35" s="1">
        <v>-2.7492064982652664E-2</v>
      </c>
      <c r="S35" s="1">
        <v>-4.5583862811326981E-3</v>
      </c>
      <c r="T35" s="1">
        <v>-1.5363128855824471E-2</v>
      </c>
      <c r="U35" s="1">
        <v>-2.1150987595319748E-4</v>
      </c>
      <c r="V35" s="1">
        <v>-3.9544034749269485E-2</v>
      </c>
      <c r="W35" s="1">
        <v>1.9022759050130844E-2</v>
      </c>
      <c r="X35" s="1">
        <v>-1.1625693179666996E-2</v>
      </c>
      <c r="Y35" s="1">
        <v>2.224288135766983E-2</v>
      </c>
      <c r="Z35" s="1">
        <v>-3.8208004087209702E-2</v>
      </c>
      <c r="AA35" s="1">
        <v>6.7183718085289001E-2</v>
      </c>
      <c r="AB35" s="1">
        <v>4.8116188496351242E-2</v>
      </c>
      <c r="AC35" s="1">
        <v>1.2462220154702663E-2</v>
      </c>
      <c r="AD35" s="1">
        <v>1.5805201604962349E-2</v>
      </c>
      <c r="AE35" s="1">
        <v>3.253922238945961E-2</v>
      </c>
      <c r="AF35" s="1">
        <v>8.9051984250545502E-3</v>
      </c>
      <c r="AG35" s="1">
        <v>3.0528057832270861E-3</v>
      </c>
      <c r="AH35" s="1">
        <v>-1.1328640393912792E-2</v>
      </c>
      <c r="AI35" s="1">
        <v>-2.8054056689143181E-2</v>
      </c>
      <c r="AJ35" s="1">
        <v>-1.5025069005787373E-2</v>
      </c>
      <c r="AK35" s="1">
        <v>-2.2963988594710827E-3</v>
      </c>
      <c r="AL35" s="1">
        <v>1.2952772900462151E-2</v>
      </c>
      <c r="AM35" s="1">
        <v>3.5647984594106674E-2</v>
      </c>
      <c r="AN35" s="1">
        <v>2.006269758567214E-3</v>
      </c>
      <c r="AO35" s="1">
        <v>7.706981897354126E-2</v>
      </c>
      <c r="AP35" s="1">
        <v>3.0771205201745033E-2</v>
      </c>
      <c r="AQ35" s="1">
        <v>3.5079993307590485E-2</v>
      </c>
      <c r="AR35" s="1">
        <v>-3.0258044134825468E-3</v>
      </c>
      <c r="AS35" s="1">
        <v>-2.6053221896290779E-2</v>
      </c>
      <c r="AT35" s="1">
        <v>-2.8744067531079054E-3</v>
      </c>
      <c r="AU35" s="1">
        <v>-2.2718362510204315E-2</v>
      </c>
      <c r="AV35" s="1">
        <v>2.6643848977982998E-3</v>
      </c>
      <c r="AW35" s="1">
        <v>-4.3052073568105698E-2</v>
      </c>
      <c r="AX35" s="1">
        <v>-5.144875030964613E-3</v>
      </c>
      <c r="AY35" s="1">
        <v>4.6765124425292015E-3</v>
      </c>
      <c r="AZ35" s="1">
        <v>-5.9386514127254486E-2</v>
      </c>
      <c r="BA35" s="1">
        <v>-4.9798432737588882E-2</v>
      </c>
      <c r="BB35" s="1">
        <v>1.4921741560101509E-2</v>
      </c>
      <c r="BC35" s="1">
        <v>-2.0320016890764236E-2</v>
      </c>
      <c r="BD35" s="1">
        <v>2.006286196410656E-2</v>
      </c>
      <c r="BE35" s="1">
        <v>2.1840412169694901E-2</v>
      </c>
      <c r="BF35" s="1">
        <v>1.6720600426197052E-2</v>
      </c>
      <c r="BG35" s="1">
        <v>5.1969259977340698E-2</v>
      </c>
      <c r="BH35" s="1">
        <v>4.2056813836097717E-2</v>
      </c>
      <c r="BI35" s="1">
        <v>1.3532659970223904E-2</v>
      </c>
      <c r="BJ35" s="1">
        <v>7.5676746666431427E-2</v>
      </c>
      <c r="BK35" s="1">
        <v>1.3402044773101807E-2</v>
      </c>
      <c r="BL35" s="1">
        <v>-2.5429291650652885E-2</v>
      </c>
      <c r="BM35" s="1">
        <v>-1.3584984466433525E-2</v>
      </c>
      <c r="BN35" s="1">
        <v>6.9933123886585236E-2</v>
      </c>
      <c r="BO35" s="1">
        <v>1.6728527843952179E-2</v>
      </c>
    </row>
    <row r="36" spans="1:67" x14ac:dyDescent="0.2">
      <c r="A36" s="1">
        <v>2014</v>
      </c>
      <c r="B36" s="1">
        <v>4.0342719294130802E-3</v>
      </c>
      <c r="C36" s="1">
        <v>-9.1187832877039909E-3</v>
      </c>
      <c r="D36" s="1">
        <v>1.5577140729874372E-3</v>
      </c>
      <c r="E36" s="1">
        <v>2.7097336947917938E-2</v>
      </c>
      <c r="F36" s="1">
        <v>1.3963592238724232E-2</v>
      </c>
      <c r="G36" s="1">
        <v>-4.5210171490907669E-2</v>
      </c>
      <c r="H36" s="1">
        <v>1.7610708251595497E-2</v>
      </c>
      <c r="I36" s="1">
        <v>2.2978117689490318E-2</v>
      </c>
      <c r="J36" s="1">
        <v>6.214153952896595E-3</v>
      </c>
      <c r="K36" s="1">
        <v>1.781749539077282E-3</v>
      </c>
      <c r="L36" s="1">
        <v>-3.2757904380559921E-2</v>
      </c>
      <c r="M36" s="1">
        <v>-5.1615696400403976E-2</v>
      </c>
      <c r="N36" s="1">
        <v>-3.0066102044656873E-4</v>
      </c>
      <c r="O36" s="1">
        <v>-1.4254896668717265E-3</v>
      </c>
      <c r="P36" s="1">
        <v>-8.0022886395454407E-3</v>
      </c>
      <c r="Q36" s="1">
        <v>-9.9583007395267487E-3</v>
      </c>
      <c r="R36" s="1">
        <v>3.5539050586521626E-3</v>
      </c>
      <c r="S36" s="1">
        <v>1.1599216610193253E-2</v>
      </c>
      <c r="T36" s="1">
        <v>-9.6820946782827377E-3</v>
      </c>
      <c r="U36" s="1">
        <v>-1.108634565025568E-2</v>
      </c>
      <c r="V36" s="1">
        <v>-1.2259073555469513E-3</v>
      </c>
      <c r="W36" s="1">
        <v>4.3444808572530746E-2</v>
      </c>
      <c r="X36" s="1">
        <v>9.0522057143971324E-4</v>
      </c>
      <c r="Y36" s="1">
        <v>1.6777720302343369E-2</v>
      </c>
      <c r="Z36" s="1">
        <v>-1.1113177984952927E-2</v>
      </c>
      <c r="AA36" s="1">
        <v>6.1579804867506027E-2</v>
      </c>
      <c r="AB36" s="1">
        <v>5.2935700863599777E-2</v>
      </c>
      <c r="AC36" s="1">
        <v>2.5806997437030077E-3</v>
      </c>
      <c r="AD36" s="1">
        <v>1.2019043788313866E-2</v>
      </c>
      <c r="AE36" s="1">
        <v>2.5266410782933235E-2</v>
      </c>
      <c r="AF36" s="1">
        <v>4.8182261525653303E-4</v>
      </c>
      <c r="AG36" s="1">
        <v>1.7487168312072754E-2</v>
      </c>
      <c r="AH36" s="1">
        <v>-4.0509332902729511E-3</v>
      </c>
      <c r="AI36" s="1">
        <v>-2.7868639677762985E-2</v>
      </c>
      <c r="AJ36" s="1">
        <v>-3.1972978264093399E-2</v>
      </c>
      <c r="AK36" s="1">
        <v>3.1534506706520915E-4</v>
      </c>
      <c r="AL36" s="1">
        <v>3.4445568919181824E-2</v>
      </c>
      <c r="AM36" s="1">
        <v>5.1959123462438583E-2</v>
      </c>
      <c r="AN36" s="1">
        <v>1.084095798432827E-2</v>
      </c>
      <c r="AO36" s="1">
        <v>7.0508114993572235E-2</v>
      </c>
      <c r="AP36" s="1">
        <v>4.5233607292175293E-2</v>
      </c>
      <c r="AQ36" s="1">
        <v>4.6800769865512848E-2</v>
      </c>
      <c r="AR36" s="1">
        <v>6.7682922817766666E-3</v>
      </c>
      <c r="AS36" s="1">
        <v>-2.2758854553103447E-2</v>
      </c>
      <c r="AT36" s="1">
        <v>-1.2078679166734219E-2</v>
      </c>
      <c r="AU36" s="1">
        <v>-2.3031292483210564E-2</v>
      </c>
      <c r="AV36" s="1">
        <v>-2.0594594534486532E-3</v>
      </c>
      <c r="AW36" s="1">
        <v>1.7379971221089363E-2</v>
      </c>
      <c r="AX36" s="1">
        <v>3.3705828245729208E-3</v>
      </c>
      <c r="AY36" s="1">
        <v>7.357690017670393E-3</v>
      </c>
      <c r="AZ36" s="1">
        <v>-4.9285218119621277E-2</v>
      </c>
      <c r="BA36" s="1">
        <v>-3.4365657716989517E-2</v>
      </c>
      <c r="BB36" s="1">
        <v>2.9115920886397362E-2</v>
      </c>
      <c r="BC36" s="1">
        <v>-8.3348862826824188E-3</v>
      </c>
      <c r="BD36" s="1">
        <v>1.2398955412209034E-2</v>
      </c>
      <c r="BE36" s="1">
        <v>2.9003819450736046E-2</v>
      </c>
      <c r="BF36" s="1">
        <v>1.625775545835495E-2</v>
      </c>
      <c r="BG36" s="1">
        <v>4.9362372606992722E-2</v>
      </c>
      <c r="BH36" s="1">
        <v>3.5006038844585419E-2</v>
      </c>
      <c r="BI36" s="1">
        <v>8.5091711953282356E-3</v>
      </c>
      <c r="BJ36" s="1">
        <v>6.8956568837165833E-2</v>
      </c>
      <c r="BK36" s="1">
        <v>1.2346994131803513E-2</v>
      </c>
      <c r="BL36" s="1">
        <v>-2.5104241445660591E-2</v>
      </c>
      <c r="BM36" s="1">
        <v>-1.5161812305450439E-2</v>
      </c>
      <c r="BN36" s="1">
        <v>5.1328025758266449E-2</v>
      </c>
      <c r="BO36" s="1">
        <v>1.7222063615918159E-2</v>
      </c>
    </row>
    <row r="37" spans="1:67" x14ac:dyDescent="0.2">
      <c r="A37" s="1">
        <v>2015</v>
      </c>
      <c r="B37" s="1">
        <v>1.9602075219154358E-2</v>
      </c>
      <c r="C37" s="1">
        <v>9.9954333563800901E-5</v>
      </c>
      <c r="D37" s="1">
        <v>3.6720462143421173E-2</v>
      </c>
      <c r="E37" s="1">
        <v>2.3701533675193787E-2</v>
      </c>
      <c r="F37" s="1">
        <v>1.3636760413646698E-2</v>
      </c>
      <c r="G37" s="1">
        <v>-3.315308690071106E-2</v>
      </c>
      <c r="H37" s="1">
        <v>2.8760690242052078E-2</v>
      </c>
      <c r="I37" s="1">
        <v>2.2973585873842239E-2</v>
      </c>
      <c r="J37" s="1">
        <v>1.2041641399264336E-2</v>
      </c>
      <c r="K37" s="1">
        <v>1.14968316629529E-2</v>
      </c>
      <c r="L37" s="1">
        <v>-1.563059538602829E-2</v>
      </c>
      <c r="M37" s="1">
        <v>-3.5933170467615128E-2</v>
      </c>
      <c r="N37" s="1">
        <v>5.4785250686109066E-3</v>
      </c>
      <c r="O37" s="1">
        <v>2.0199950784444809E-2</v>
      </c>
      <c r="P37" s="1">
        <v>-9.3972254544496536E-3</v>
      </c>
      <c r="Q37" s="1">
        <v>-1.3871194794774055E-2</v>
      </c>
      <c r="R37" s="1">
        <v>5.8315359055995941E-3</v>
      </c>
      <c r="S37" s="1">
        <v>2.0045856013894081E-2</v>
      </c>
      <c r="T37" s="1">
        <v>-3.4104548394680023E-3</v>
      </c>
      <c r="U37" s="1">
        <v>-1.9842395558953285E-3</v>
      </c>
      <c r="V37" s="1">
        <v>3.7588506937026978E-2</v>
      </c>
      <c r="W37" s="1">
        <v>4.2744085192680359E-2</v>
      </c>
      <c r="X37" s="1">
        <v>2.5462141260504723E-2</v>
      </c>
      <c r="Y37" s="1">
        <v>2.4334106594324112E-2</v>
      </c>
      <c r="Z37" s="1">
        <v>1.621459424495697E-2</v>
      </c>
      <c r="AA37" s="1">
        <v>6.1692908406257629E-2</v>
      </c>
      <c r="AB37" s="1">
        <v>5.4649800062179565E-2</v>
      </c>
      <c r="AC37" s="1">
        <v>8.8687222450971603E-3</v>
      </c>
      <c r="AD37" s="1">
        <v>1.1338944546878338E-2</v>
      </c>
      <c r="AE37" s="1">
        <v>5.7465098798274994E-3</v>
      </c>
      <c r="AF37" s="1">
        <v>2.3353833239525557E-3</v>
      </c>
      <c r="AG37" s="1">
        <v>1.4020290225744247E-2</v>
      </c>
      <c r="AH37" s="1">
        <v>-1.0816574096679688E-2</v>
      </c>
      <c r="AI37" s="1">
        <v>-1.2014308944344521E-2</v>
      </c>
      <c r="AJ37" s="1">
        <v>-3.2924748957157135E-2</v>
      </c>
      <c r="AK37" s="1">
        <v>-4.5373705215752125E-3</v>
      </c>
      <c r="AL37" s="1">
        <v>3.5442989319562912E-2</v>
      </c>
      <c r="AM37" s="1">
        <v>6.3313014805316925E-2</v>
      </c>
      <c r="AN37" s="1">
        <v>8.553176186978817E-3</v>
      </c>
      <c r="AO37" s="1">
        <v>0.10496994853019714</v>
      </c>
      <c r="AP37" s="1">
        <v>6.1541888862848282E-2</v>
      </c>
      <c r="AQ37" s="1">
        <v>4.6831522136926651E-2</v>
      </c>
      <c r="AR37" s="1">
        <v>-2.5271512567996979E-3</v>
      </c>
      <c r="AS37" s="1">
        <v>-2.1157946437597275E-2</v>
      </c>
      <c r="AT37" s="1">
        <v>5.7956613600254059E-3</v>
      </c>
      <c r="AU37" s="1">
        <v>-1.9623380154371262E-2</v>
      </c>
      <c r="AV37" s="1">
        <v>-6.9431383162736893E-3</v>
      </c>
      <c r="AW37" s="1">
        <v>7.2341933846473694E-2</v>
      </c>
      <c r="AX37" s="1">
        <v>1.3506136834621429E-2</v>
      </c>
      <c r="AY37" s="1">
        <v>1.1711776256561279E-2</v>
      </c>
      <c r="AZ37" s="1">
        <v>-4.1242547333240509E-2</v>
      </c>
      <c r="BA37" s="1">
        <v>-1.1941594071686268E-2</v>
      </c>
      <c r="BB37" s="1">
        <v>4.3122537434101105E-2</v>
      </c>
      <c r="BC37" s="1">
        <v>-2.9967073351144791E-4</v>
      </c>
      <c r="BD37" s="1">
        <v>1.0272170417010784E-2</v>
      </c>
      <c r="BE37" s="1">
        <v>3.6218147724866867E-2</v>
      </c>
      <c r="BF37" s="1">
        <v>1.8303720280528069E-2</v>
      </c>
      <c r="BG37" s="1">
        <v>5.2187316119670868E-2</v>
      </c>
      <c r="BH37" s="1">
        <v>3.2308716326951981E-2</v>
      </c>
      <c r="BI37" s="1">
        <v>8.2478644326329231E-3</v>
      </c>
      <c r="BJ37" s="1">
        <v>5.7250134646892548E-2</v>
      </c>
      <c r="BK37" s="1">
        <v>1.1278477497398853E-2</v>
      </c>
      <c r="BL37" s="1">
        <v>-1.7213255167007446E-2</v>
      </c>
      <c r="BM37" s="1">
        <v>-1.1498916894197464E-2</v>
      </c>
      <c r="BN37" s="1">
        <v>2.6176813989877701E-2</v>
      </c>
      <c r="BO37" s="1">
        <v>1.9208049401640892E-2</v>
      </c>
    </row>
    <row r="38" spans="1:67" x14ac:dyDescent="0.2">
      <c r="A38" s="1">
        <v>2016</v>
      </c>
      <c r="B38" s="1">
        <v>2.1793590858578682E-2</v>
      </c>
      <c r="C38" s="1">
        <v>4.222178366035223E-3</v>
      </c>
      <c r="D38" s="1">
        <v>4.1862305253744125E-2</v>
      </c>
      <c r="E38" s="1">
        <v>1.9092336297035217E-2</v>
      </c>
      <c r="F38" s="1">
        <v>1.3211514800786972E-2</v>
      </c>
      <c r="G38" s="1">
        <v>-3.2566413283348083E-2</v>
      </c>
      <c r="H38" s="1">
        <v>2.6868965476751328E-2</v>
      </c>
      <c r="I38" s="1">
        <v>2.5332201272249222E-2</v>
      </c>
      <c r="J38" s="1">
        <v>1.5235377475619316E-2</v>
      </c>
      <c r="K38" s="1">
        <v>1.9432788714766502E-2</v>
      </c>
      <c r="L38" s="1">
        <v>1.1257711797952652E-2</v>
      </c>
      <c r="M38" s="1">
        <v>-3.1396862119436264E-2</v>
      </c>
      <c r="N38" s="1">
        <v>-2.9420629143714905E-3</v>
      </c>
      <c r="O38" s="1">
        <v>2.7740815654397011E-2</v>
      </c>
      <c r="P38" s="1">
        <v>-1.247727032750845E-2</v>
      </c>
      <c r="Q38" s="1">
        <v>-3.6662600468844175E-3</v>
      </c>
      <c r="R38" s="1">
        <v>3.1250569969415665E-2</v>
      </c>
      <c r="S38" s="1">
        <v>1.7985083162784576E-2</v>
      </c>
      <c r="T38" s="1">
        <v>5.3481664508581161E-3</v>
      </c>
      <c r="U38" s="1">
        <v>8.0968355759978294E-3</v>
      </c>
      <c r="V38" s="1">
        <v>4.2452849447727203E-2</v>
      </c>
      <c r="W38" s="1">
        <v>4.4919274747371674E-2</v>
      </c>
      <c r="X38" s="1">
        <v>3.3114805817604065E-2</v>
      </c>
      <c r="Y38" s="1">
        <v>5.2759680896997452E-2</v>
      </c>
      <c r="Z38" s="1">
        <v>1.8201801925897598E-2</v>
      </c>
      <c r="AA38" s="1">
        <v>3.9493277668952942E-2</v>
      </c>
      <c r="AB38" s="1">
        <v>4.2968586087226868E-2</v>
      </c>
      <c r="AC38" s="1">
        <v>2.9864931479096413E-2</v>
      </c>
      <c r="AD38" s="1">
        <v>3.0049031600356102E-2</v>
      </c>
      <c r="AE38" s="1">
        <v>-4.9314233474433422E-3</v>
      </c>
      <c r="AF38" s="1">
        <v>5.5819517001509666E-3</v>
      </c>
      <c r="AG38" s="1">
        <v>1.8090428784489632E-2</v>
      </c>
      <c r="AH38" s="1">
        <v>-6.3358219340443611E-3</v>
      </c>
      <c r="AI38" s="1">
        <v>1.4521179255098104E-3</v>
      </c>
      <c r="AJ38" s="1">
        <v>-3.9736982434988022E-2</v>
      </c>
      <c r="AK38" s="1">
        <v>6.0095628723502159E-3</v>
      </c>
      <c r="AL38" s="1">
        <v>3.9959728717803955E-2</v>
      </c>
      <c r="AM38" s="1">
        <v>5.779004842042923E-2</v>
      </c>
      <c r="AN38" s="1">
        <v>7.9201469197869301E-3</v>
      </c>
      <c r="AO38" s="1">
        <v>6.5675929188728333E-2</v>
      </c>
      <c r="AP38" s="1">
        <v>8.9938968420028687E-2</v>
      </c>
      <c r="AQ38" s="1">
        <v>6.6770799458026886E-2</v>
      </c>
      <c r="AR38" s="1">
        <v>1.2148875975981355E-3</v>
      </c>
      <c r="AS38" s="1">
        <v>-2.485241275280714E-3</v>
      </c>
      <c r="AT38" s="1">
        <v>4.8043807037174702E-3</v>
      </c>
      <c r="AU38" s="1">
        <v>-1.5314716845750809E-2</v>
      </c>
      <c r="AV38" s="1">
        <v>5.3269118070602417E-3</v>
      </c>
      <c r="AW38" s="1">
        <v>0.12007201462984085</v>
      </c>
      <c r="AX38" s="1">
        <v>2.0922612398862839E-2</v>
      </c>
      <c r="AY38" s="1">
        <v>1.369408518075943E-2</v>
      </c>
      <c r="AZ38" s="1">
        <v>-4.1089393198490143E-2</v>
      </c>
      <c r="BA38" s="1">
        <v>-1.0845265351235867E-2</v>
      </c>
      <c r="BB38" s="1">
        <v>3.8464941084384918E-2</v>
      </c>
      <c r="BC38" s="1">
        <v>-7.6522992458194494E-4</v>
      </c>
      <c r="BD38" s="1">
        <v>8.9858574792742729E-3</v>
      </c>
      <c r="BE38" s="1">
        <v>2.9906025156378746E-2</v>
      </c>
      <c r="BF38" s="1">
        <v>1.4998855069279671E-2</v>
      </c>
      <c r="BG38" s="1">
        <v>5.5067602545022964E-2</v>
      </c>
      <c r="BH38" s="1">
        <v>3.4698370844125748E-2</v>
      </c>
      <c r="BI38" s="1">
        <v>1.6532817855477333E-2</v>
      </c>
      <c r="BJ38" s="1">
        <v>5.2710641175508499E-2</v>
      </c>
      <c r="BK38" s="1">
        <v>1.7157621681690216E-2</v>
      </c>
      <c r="BL38" s="1">
        <v>-8.1145325675606728E-3</v>
      </c>
      <c r="BM38" s="1">
        <v>-7.0054252864792943E-4</v>
      </c>
      <c r="BN38" s="1">
        <v>1.6037389636039734E-2</v>
      </c>
      <c r="BO38" s="1">
        <v>1.9278185442090034E-2</v>
      </c>
    </row>
    <row r="39" spans="1:67" x14ac:dyDescent="0.2">
      <c r="A39" s="1">
        <v>2017</v>
      </c>
      <c r="B39" s="1">
        <v>2.7267463505268097E-2</v>
      </c>
      <c r="C39" s="1">
        <v>1.0227869264781475E-2</v>
      </c>
      <c r="D39" s="1">
        <v>4.7088328748941422E-2</v>
      </c>
      <c r="E39" s="1">
        <v>4.9416086403653026E-4</v>
      </c>
      <c r="F39" s="1">
        <v>1.5230558812618256E-2</v>
      </c>
      <c r="G39" s="1">
        <v>-2.2973883897066116E-2</v>
      </c>
      <c r="H39" s="1">
        <v>3.8187760859727859E-2</v>
      </c>
      <c r="I39" s="1">
        <v>2.4667536839842796E-2</v>
      </c>
      <c r="J39" s="1">
        <v>2.0720265805721283E-2</v>
      </c>
      <c r="K39" s="1">
        <v>3.2891936600208282E-2</v>
      </c>
      <c r="L39" s="1">
        <v>2.0049799233675003E-2</v>
      </c>
      <c r="M39" s="1">
        <v>-1.8521979451179504E-2</v>
      </c>
      <c r="N39" s="1">
        <v>-7.1879681199789047E-3</v>
      </c>
      <c r="O39" s="1">
        <v>3.3539988100528717E-2</v>
      </c>
      <c r="P39" s="1">
        <v>-1.6104899346828461E-2</v>
      </c>
      <c r="Q39" s="1">
        <v>3.9982364978641272E-4</v>
      </c>
      <c r="R39" s="1">
        <v>5.372990295290947E-2</v>
      </c>
      <c r="S39" s="1">
        <v>2.9464880004525185E-2</v>
      </c>
      <c r="T39" s="1">
        <v>1.3293690979480743E-2</v>
      </c>
      <c r="U39" s="1">
        <v>1.3647384941577911E-2</v>
      </c>
      <c r="V39" s="1">
        <v>4.635225236415863E-2</v>
      </c>
      <c r="W39" s="1">
        <v>5.6175436824560165E-2</v>
      </c>
      <c r="X39" s="1">
        <v>4.5358031988143921E-2</v>
      </c>
      <c r="Y39" s="1">
        <v>6.4326904714107513E-2</v>
      </c>
      <c r="Z39" s="1">
        <v>3.4825395792722702E-2</v>
      </c>
      <c r="AA39" s="1">
        <v>2.8023771941661835E-2</v>
      </c>
      <c r="AB39" s="1">
        <v>1.4248981140553951E-2</v>
      </c>
      <c r="AC39" s="1">
        <v>3.3511634916067123E-2</v>
      </c>
      <c r="AD39" s="1">
        <v>4.5023109763860703E-2</v>
      </c>
      <c r="AE39" s="1">
        <v>-3.3151440322399139E-2</v>
      </c>
      <c r="AF39" s="1">
        <v>-4.3727238662540913E-3</v>
      </c>
      <c r="AG39" s="1">
        <v>1.9801396876573563E-2</v>
      </c>
      <c r="AH39" s="1">
        <v>1.5549501404166222E-3</v>
      </c>
      <c r="AI39" s="1">
        <v>7.4534192681312561E-3</v>
      </c>
      <c r="AJ39" s="1">
        <v>-3.2850470393896103E-2</v>
      </c>
      <c r="AK39" s="1">
        <v>7.8880488872528076E-3</v>
      </c>
      <c r="AL39" s="1">
        <v>2.9383346438407898E-2</v>
      </c>
      <c r="AM39" s="1">
        <v>5.6251812726259232E-2</v>
      </c>
      <c r="AN39" s="1">
        <v>9.8412130028009415E-3</v>
      </c>
      <c r="AO39" s="1">
        <v>6.5924674272537231E-2</v>
      </c>
      <c r="AP39" s="1">
        <v>0.11724472045898438</v>
      </c>
      <c r="AQ39" s="1">
        <v>0.10534549504518509</v>
      </c>
      <c r="AR39" s="1">
        <v>8.3125345408916473E-3</v>
      </c>
      <c r="AS39" s="1">
        <v>8.8057788088917732E-3</v>
      </c>
      <c r="AT39" s="1">
        <v>8.2624386996030807E-3</v>
      </c>
      <c r="AU39" s="1">
        <v>-7.5573758222162724E-3</v>
      </c>
      <c r="AV39" s="1">
        <v>1.0658228769898415E-2</v>
      </c>
      <c r="AW39" s="1">
        <v>0.11949346959590912</v>
      </c>
      <c r="AX39" s="1">
        <v>2.5246292352676392E-2</v>
      </c>
      <c r="AY39" s="1">
        <v>1.9560258835554123E-2</v>
      </c>
      <c r="AZ39" s="1">
        <v>-2.999456599354744E-2</v>
      </c>
      <c r="BA39" s="1">
        <v>-5.846899002790451E-3</v>
      </c>
      <c r="BB39" s="1">
        <v>5.5378858000040054E-2</v>
      </c>
      <c r="BC39" s="1">
        <v>-3.9936471148394048E-4</v>
      </c>
      <c r="BD39" s="1">
        <v>6.884667556732893E-3</v>
      </c>
      <c r="BE39" s="1">
        <v>2.4458330124616623E-2</v>
      </c>
      <c r="BF39" s="1">
        <v>1.2287989258766174E-2</v>
      </c>
      <c r="BG39" s="1">
        <v>6.3668444752693176E-2</v>
      </c>
      <c r="BH39" s="1">
        <v>3.4552611410617828E-2</v>
      </c>
      <c r="BI39" s="1">
        <v>7.8520756214857101E-3</v>
      </c>
      <c r="BJ39" s="1">
        <v>5.190572515130043E-2</v>
      </c>
      <c r="BK39" s="1">
        <v>2.2946074604988098E-2</v>
      </c>
      <c r="BL39" s="1">
        <v>-3.1694157514721155E-3</v>
      </c>
      <c r="BM39" s="1">
        <v>3.916572779417038E-3</v>
      </c>
      <c r="BN39" s="1">
        <v>1.6080953180789948E-2</v>
      </c>
      <c r="BO39" s="1">
        <v>2.0520623773336411E-2</v>
      </c>
    </row>
    <row r="40" spans="1:67" x14ac:dyDescent="0.2">
      <c r="A40" s="1">
        <v>2018</v>
      </c>
      <c r="B40" s="1">
        <v>3.2262090593576431E-2</v>
      </c>
      <c r="C40" s="1">
        <v>1.7981044948101044E-2</v>
      </c>
      <c r="D40" s="1">
        <v>5.821966752409935E-2</v>
      </c>
      <c r="E40" s="1">
        <v>-9.6733551472425461E-3</v>
      </c>
      <c r="F40" s="1">
        <v>8.4858797490596771E-3</v>
      </c>
      <c r="G40" s="1">
        <v>-2.6338350027799606E-2</v>
      </c>
      <c r="H40" s="1">
        <v>4.210875928401947E-2</v>
      </c>
      <c r="I40" s="1">
        <v>2.4811249226331711E-2</v>
      </c>
      <c r="J40" s="1">
        <v>1.8563764169812202E-2</v>
      </c>
      <c r="K40" s="1">
        <v>4.4244766235351562E-2</v>
      </c>
      <c r="L40" s="1">
        <v>2.9422208666801453E-2</v>
      </c>
      <c r="M40" s="1">
        <v>-4.3654772453010082E-3</v>
      </c>
      <c r="N40" s="1">
        <v>3.3565386547707021E-4</v>
      </c>
      <c r="O40" s="1">
        <v>4.1406270116567612E-2</v>
      </c>
      <c r="P40" s="1">
        <v>-2.018103189766407E-2</v>
      </c>
      <c r="Q40" s="1">
        <v>4.1782362386584282E-3</v>
      </c>
      <c r="R40" s="1">
        <v>5.7510465383529663E-2</v>
      </c>
      <c r="S40" s="1">
        <v>4.1798233985900879E-2</v>
      </c>
      <c r="T40" s="1">
        <v>1.9280677661299706E-2</v>
      </c>
      <c r="U40" s="1">
        <v>2.3832701146602631E-2</v>
      </c>
      <c r="V40" s="1">
        <v>5.7020533829927444E-2</v>
      </c>
      <c r="W40" s="1">
        <v>6.1053790152072906E-2</v>
      </c>
      <c r="X40" s="1">
        <v>6.9903984665870667E-2</v>
      </c>
      <c r="Y40" s="1">
        <v>6.1208799481391907E-2</v>
      </c>
      <c r="Z40" s="1">
        <v>3.9768494665622711E-2</v>
      </c>
      <c r="AA40" s="1">
        <v>1.9196247681975365E-2</v>
      </c>
      <c r="AB40" s="1">
        <v>2.5225842837244272E-3</v>
      </c>
      <c r="AC40" s="1">
        <v>2.0793145522475243E-2</v>
      </c>
      <c r="AD40" s="1">
        <v>4.5690909028053284E-2</v>
      </c>
      <c r="AE40" s="1">
        <v>-3.9672091603279114E-2</v>
      </c>
      <c r="AF40" s="1">
        <v>-1.6778865829110146E-2</v>
      </c>
      <c r="AG40" s="1">
        <v>1.5102660283446312E-2</v>
      </c>
      <c r="AH40" s="1">
        <v>4.6404055319726467E-3</v>
      </c>
      <c r="AI40" s="1">
        <v>3.7392652593553066E-3</v>
      </c>
      <c r="AJ40" s="1">
        <v>-4.8223163932561874E-2</v>
      </c>
      <c r="AK40" s="1">
        <v>1.3971591368317604E-2</v>
      </c>
      <c r="AL40" s="1">
        <v>2.1995026618242264E-2</v>
      </c>
      <c r="AM40" s="1">
        <v>5.2820056676864624E-2</v>
      </c>
      <c r="AN40" s="1">
        <v>1.5878330450505018E-3</v>
      </c>
      <c r="AO40" s="1">
        <v>5.6317847222089767E-2</v>
      </c>
      <c r="AP40" s="1">
        <v>7.4285402894020081E-2</v>
      </c>
      <c r="AQ40" s="1">
        <v>0.11278827488422394</v>
      </c>
      <c r="AR40" s="1">
        <v>9.02559794485569E-3</v>
      </c>
      <c r="AS40" s="1">
        <v>3.2832764089107513E-2</v>
      </c>
      <c r="AT40" s="1">
        <v>1.0571633465588093E-2</v>
      </c>
      <c r="AU40" s="1">
        <v>-1.1963298544287682E-2</v>
      </c>
      <c r="AV40" s="1">
        <v>1.9048050045967102E-2</v>
      </c>
      <c r="AW40" s="1">
        <v>3.1094679608941078E-2</v>
      </c>
      <c r="AX40" s="1">
        <v>2.508452907204628E-2</v>
      </c>
      <c r="AY40" s="1">
        <v>1.6701381653547287E-2</v>
      </c>
      <c r="AZ40" s="1">
        <v>-3.4233167767524719E-2</v>
      </c>
      <c r="BA40" s="1">
        <v>-7.4313953518867493E-3</v>
      </c>
      <c r="BB40" s="1">
        <v>5.9898156672716141E-2</v>
      </c>
      <c r="BC40" s="1">
        <v>1.6447852831333876E-3</v>
      </c>
      <c r="BD40" s="1">
        <v>4.9513396807014942E-3</v>
      </c>
      <c r="BE40" s="1">
        <v>2.4249069392681122E-2</v>
      </c>
      <c r="BF40" s="1">
        <v>1.2915132567286491E-2</v>
      </c>
      <c r="BG40" s="1">
        <v>7.4704304337501526E-2</v>
      </c>
      <c r="BH40" s="1">
        <v>3.0878843739628792E-2</v>
      </c>
      <c r="BI40" s="1">
        <v>2.4342364631593227E-3</v>
      </c>
      <c r="BJ40" s="1">
        <v>4.403228685259819E-2</v>
      </c>
      <c r="BK40" s="1">
        <v>3.4915860742330551E-2</v>
      </c>
      <c r="BL40" s="1">
        <v>5.0875968299806118E-3</v>
      </c>
      <c r="BM40" s="1">
        <v>1.0426984168589115E-2</v>
      </c>
      <c r="BN40" s="1">
        <v>2.905723825097084E-2</v>
      </c>
      <c r="BO40" s="1">
        <v>2.6632891967892647E-2</v>
      </c>
    </row>
    <row r="41" spans="1:67" x14ac:dyDescent="0.2">
      <c r="A41" s="1">
        <v>2019</v>
      </c>
      <c r="B41" s="1">
        <v>2.7609333395957947E-2</v>
      </c>
      <c r="C41" s="1">
        <v>2.0729167386889458E-2</v>
      </c>
      <c r="D41" s="1">
        <v>4.6508464962244034E-2</v>
      </c>
      <c r="E41" s="1">
        <v>-1.8774183467030525E-2</v>
      </c>
      <c r="F41" s="1">
        <v>2.7094234246760607E-3</v>
      </c>
      <c r="G41" s="1">
        <v>-3.7638131529092789E-2</v>
      </c>
      <c r="H41" s="1">
        <v>3.7493806332349777E-2</v>
      </c>
      <c r="I41" s="1">
        <v>2.3096702992916107E-2</v>
      </c>
      <c r="J41" s="1">
        <v>1.8115349113941193E-2</v>
      </c>
      <c r="K41" s="1">
        <v>4.7437835484743118E-2</v>
      </c>
      <c r="L41" s="1">
        <v>2.9568644240498543E-2</v>
      </c>
      <c r="M41" s="1">
        <v>5.9816241264343262E-3</v>
      </c>
      <c r="N41" s="1">
        <v>5.5041378363966942E-3</v>
      </c>
      <c r="O41" s="1">
        <v>3.7968710064888E-2</v>
      </c>
      <c r="P41" s="1">
        <v>-2.1836865693330765E-2</v>
      </c>
      <c r="Q41" s="1">
        <v>1.1803711764514446E-2</v>
      </c>
      <c r="R41" s="1">
        <v>3.9572134613990784E-2</v>
      </c>
      <c r="S41" s="1">
        <v>3.8884580135345459E-2</v>
      </c>
      <c r="T41" s="1">
        <v>2.0321430638432503E-2</v>
      </c>
      <c r="U41" s="1">
        <v>3.1545817852020264E-2</v>
      </c>
      <c r="V41" s="1">
        <v>4.4311996549367905E-2</v>
      </c>
      <c r="W41" s="1">
        <v>5.3849998861551285E-2</v>
      </c>
      <c r="X41" s="1">
        <v>6.1914835125207901E-2</v>
      </c>
      <c r="Y41" s="1">
        <v>7.0109918713569641E-2</v>
      </c>
      <c r="Z41" s="1">
        <v>3.1886085867881775E-2</v>
      </c>
      <c r="AA41" s="1">
        <v>-9.9736154079437256E-3</v>
      </c>
      <c r="AB41" s="1">
        <v>-7.8978370875120163E-3</v>
      </c>
      <c r="AC41" s="1">
        <v>1.7289575189352036E-2</v>
      </c>
      <c r="AD41" s="1">
        <v>4.8510126769542694E-2</v>
      </c>
      <c r="AE41" s="1">
        <v>-3.1294986605644226E-2</v>
      </c>
      <c r="AF41" s="1">
        <v>-3.5694286227226257E-2</v>
      </c>
      <c r="AG41" s="1">
        <v>-4.1867601685225964E-3</v>
      </c>
      <c r="AH41" s="1">
        <v>-4.7987261787056923E-3</v>
      </c>
      <c r="AI41" s="1">
        <v>2.3683181032538414E-2</v>
      </c>
      <c r="AJ41" s="1">
        <v>-4.034564271569252E-2</v>
      </c>
      <c r="AK41" s="1">
        <v>9.2739947140216827E-3</v>
      </c>
      <c r="AL41" s="1">
        <v>1.1110183782875538E-2</v>
      </c>
      <c r="AM41" s="1">
        <v>3.8328424096107483E-2</v>
      </c>
      <c r="AN41" s="1">
        <v>-3.400927409529686E-3</v>
      </c>
      <c r="AO41" s="1">
        <v>6.4132653176784515E-2</v>
      </c>
      <c r="AP41" s="1">
        <v>7.2190769016742706E-2</v>
      </c>
      <c r="AQ41" s="1">
        <v>0.11714797466993332</v>
      </c>
      <c r="AR41" s="1">
        <v>2.5816507637500763E-2</v>
      </c>
      <c r="AS41" s="1">
        <v>3.9402443915605545E-2</v>
      </c>
      <c r="AT41" s="1">
        <v>2.5640351697802544E-2</v>
      </c>
      <c r="AU41" s="1">
        <v>-1.4780569821596146E-2</v>
      </c>
      <c r="AV41" s="1">
        <v>3.2199740409851074E-2</v>
      </c>
      <c r="AW41" s="1">
        <v>2.8372777625918388E-2</v>
      </c>
      <c r="AX41" s="1">
        <v>2.0291853696107864E-2</v>
      </c>
      <c r="AY41" s="1">
        <v>1.7540376633405685E-2</v>
      </c>
      <c r="AZ41" s="1">
        <v>-4.5318182557821274E-2</v>
      </c>
      <c r="BA41" s="1">
        <v>-1.9555941224098206E-2</v>
      </c>
      <c r="BB41" s="1">
        <v>5.3749896585941315E-2</v>
      </c>
      <c r="BC41" s="1">
        <v>-4.3827560730278492E-3</v>
      </c>
      <c r="BD41" s="1">
        <v>1.2650187127292156E-2</v>
      </c>
      <c r="BE41" s="1">
        <v>1.7240913584828377E-2</v>
      </c>
      <c r="BF41" s="1">
        <v>1.4883985742926598E-2</v>
      </c>
      <c r="BG41" s="1">
        <v>8.1278607249259949E-2</v>
      </c>
      <c r="BH41" s="1">
        <v>2.807394415140152E-2</v>
      </c>
      <c r="BI41" s="1">
        <v>2.687414176762104E-3</v>
      </c>
      <c r="BJ41" s="1">
        <v>3.1507141888141632E-2</v>
      </c>
      <c r="BK41" s="1">
        <v>3.383433073759079E-2</v>
      </c>
      <c r="BL41" s="1">
        <v>6.8324287422001362E-3</v>
      </c>
      <c r="BM41" s="1">
        <v>1.483970507979393E-2</v>
      </c>
      <c r="BN41" s="1">
        <v>3.6867633461952209E-2</v>
      </c>
      <c r="BO41" s="1">
        <v>2.539975568652153E-2</v>
      </c>
    </row>
    <row r="42" spans="1:67" x14ac:dyDescent="0.2">
      <c r="A42" s="1">
        <v>2020</v>
      </c>
      <c r="B42" s="1">
        <v>2.2782916203141212E-2</v>
      </c>
      <c r="C42" s="1">
        <v>1.8238399177789688E-2</v>
      </c>
      <c r="D42" s="1">
        <v>3.7086926400661469E-2</v>
      </c>
      <c r="E42" s="1">
        <v>-2.3625226691365242E-2</v>
      </c>
      <c r="F42" s="1">
        <v>-2.076383912935853E-3</v>
      </c>
      <c r="G42" s="1">
        <v>-4.0831770747900009E-2</v>
      </c>
      <c r="H42" s="1">
        <v>3.3023741096258163E-2</v>
      </c>
      <c r="I42" s="1">
        <v>1.9233483821153641E-2</v>
      </c>
      <c r="J42" s="1">
        <v>1.6692271456122398E-2</v>
      </c>
      <c r="K42" s="1">
        <v>4.7013107687234879E-2</v>
      </c>
      <c r="L42" s="1">
        <v>2.2939477115869522E-2</v>
      </c>
      <c r="M42" s="1">
        <v>3.5060697700828314E-3</v>
      </c>
      <c r="N42" s="1">
        <v>1.1234580539166927E-2</v>
      </c>
      <c r="O42" s="1">
        <v>2.1787000820040703E-2</v>
      </c>
      <c r="P42" s="1">
        <v>-2.507154643535614E-2</v>
      </c>
      <c r="Q42" s="1">
        <v>1.5360146760940552E-2</v>
      </c>
      <c r="R42" s="1">
        <v>2.7776340022683144E-2</v>
      </c>
      <c r="S42" s="1">
        <v>3.5987332463264465E-2</v>
      </c>
      <c r="T42" s="1">
        <v>1.6286831349134445E-2</v>
      </c>
      <c r="U42" s="1">
        <v>3.1997028738260269E-2</v>
      </c>
      <c r="V42" s="1">
        <v>3.5366915166378021E-2</v>
      </c>
      <c r="W42" s="1">
        <v>4.7389000654220581E-2</v>
      </c>
      <c r="X42" s="1">
        <v>4.3644726276397705E-2</v>
      </c>
      <c r="Y42" s="1">
        <v>6.7651949822902679E-2</v>
      </c>
      <c r="Z42" s="1">
        <v>1.591888815164566E-2</v>
      </c>
      <c r="AA42" s="1">
        <v>-5.8601461350917816E-3</v>
      </c>
      <c r="AB42" s="1">
        <v>-1.6544867306947708E-2</v>
      </c>
      <c r="AC42" s="1">
        <v>1.4239848591387272E-2</v>
      </c>
      <c r="AD42" s="1">
        <v>4.5153476297855377E-2</v>
      </c>
      <c r="AE42" s="1">
        <v>-2.6180088520050049E-2</v>
      </c>
      <c r="AF42" s="1">
        <v>-4.8121429979801178E-2</v>
      </c>
      <c r="AG42" s="1">
        <v>-1.2619714252650738E-2</v>
      </c>
      <c r="AH42" s="1">
        <v>-1.2135370634496212E-2</v>
      </c>
      <c r="AI42" s="1">
        <v>2.4955082684755325E-2</v>
      </c>
      <c r="AJ42" s="1">
        <v>-5.7220403105020523E-2</v>
      </c>
      <c r="AK42" s="1">
        <v>4.9712136387825012E-3</v>
      </c>
      <c r="AL42" s="1">
        <v>4.1751256212592125E-3</v>
      </c>
      <c r="AM42" s="1">
        <v>2.5052156299352646E-2</v>
      </c>
      <c r="AN42" s="1">
        <v>-6.9501916877925396E-3</v>
      </c>
      <c r="AO42" s="1">
        <v>5.3171213716268539E-2</v>
      </c>
      <c r="AP42" s="1">
        <v>6.6893942654132843E-2</v>
      </c>
      <c r="AQ42" s="1">
        <v>0.12554317712783813</v>
      </c>
      <c r="AR42" s="1">
        <v>3.8035213947296143E-2</v>
      </c>
      <c r="AS42" s="1">
        <v>4.0027216076850891E-2</v>
      </c>
      <c r="AT42" s="1">
        <v>2.8554879128932953E-2</v>
      </c>
      <c r="AU42" s="1">
        <v>-1.5244362875819206E-2</v>
      </c>
      <c r="AV42" s="1">
        <v>4.1433244943618774E-2</v>
      </c>
      <c r="AW42" s="1">
        <v>-2.1748465951532125E-4</v>
      </c>
      <c r="AX42" s="1">
        <v>1.3623091392219067E-2</v>
      </c>
      <c r="AY42" s="1">
        <v>1.7402557656168938E-2</v>
      </c>
      <c r="AZ42" s="1">
        <v>-4.3925125151872635E-2</v>
      </c>
      <c r="BA42" s="1">
        <v>-3.2944530248641968E-2</v>
      </c>
      <c r="BB42" s="1">
        <v>4.8069890588521957E-2</v>
      </c>
      <c r="BC42" s="1">
        <v>-1.1425776407122612E-2</v>
      </c>
      <c r="BD42" s="1">
        <v>1.5879329293966293E-2</v>
      </c>
      <c r="BE42" s="1">
        <v>9.7338594496250153E-3</v>
      </c>
      <c r="BF42" s="1">
        <v>1.3698752969503403E-2</v>
      </c>
      <c r="BG42" s="1">
        <v>7.5318023562431335E-2</v>
      </c>
      <c r="BH42" s="1">
        <v>1.9061889499425888E-2</v>
      </c>
      <c r="BI42" s="1">
        <v>1.2816516682505608E-2</v>
      </c>
      <c r="BJ42" s="1">
        <v>2.4770496413111687E-2</v>
      </c>
      <c r="BK42" s="1">
        <v>1.6663361340761185E-2</v>
      </c>
      <c r="BL42" s="1">
        <v>2.9019271023571491E-3</v>
      </c>
      <c r="BM42" s="1">
        <v>1.1573200114071369E-2</v>
      </c>
      <c r="BN42" s="1">
        <v>4.4053524732589722E-2</v>
      </c>
      <c r="BO42" s="1">
        <v>2.249700203537941E-2</v>
      </c>
    </row>
    <row r="43" spans="1:67" x14ac:dyDescent="0.2">
      <c r="A43" s="1">
        <v>2021</v>
      </c>
      <c r="B43" s="1">
        <v>2.806522510945797E-2</v>
      </c>
      <c r="C43" s="1">
        <v>2.0775582641363144E-2</v>
      </c>
      <c r="D43" s="1">
        <v>5.3543373942375183E-2</v>
      </c>
      <c r="E43" s="1">
        <v>-2.2011490538716316E-2</v>
      </c>
      <c r="F43" s="1">
        <v>-5.6537110358476639E-3</v>
      </c>
      <c r="G43" s="1">
        <v>-3.2794438302516937E-2</v>
      </c>
      <c r="H43" s="1">
        <v>3.4214738756418228E-2</v>
      </c>
      <c r="I43" s="1">
        <v>1.1922580190002918E-2</v>
      </c>
      <c r="J43" s="1">
        <v>1.5246819704771042E-2</v>
      </c>
      <c r="K43" s="1">
        <v>4.7162991017103195E-2</v>
      </c>
      <c r="L43" s="1">
        <v>1.815466396510601E-2</v>
      </c>
      <c r="M43" s="1">
        <v>1.4103696448728442E-3</v>
      </c>
      <c r="N43" s="1">
        <v>2.3855447769165039E-2</v>
      </c>
      <c r="O43" s="1">
        <v>9.4704646617174149E-3</v>
      </c>
      <c r="P43" s="1">
        <v>-1.8306771293282509E-2</v>
      </c>
      <c r="Q43" s="1">
        <v>2.5818228721618652E-2</v>
      </c>
      <c r="R43" s="1">
        <v>3.6163665354251862E-2</v>
      </c>
      <c r="S43" s="1">
        <v>3.7300623953342438E-2</v>
      </c>
      <c r="T43" s="1">
        <v>2.3076139390468597E-2</v>
      </c>
      <c r="U43" s="1">
        <v>2.9188752174377441E-2</v>
      </c>
      <c r="V43" s="1">
        <v>5.601838231086731E-2</v>
      </c>
      <c r="W43" s="1">
        <v>5.618923157453537E-2</v>
      </c>
      <c r="X43" s="1">
        <v>2.4143608286976814E-2</v>
      </c>
      <c r="Y43" s="1">
        <v>5.2536793053150177E-2</v>
      </c>
      <c r="Z43" s="1">
        <v>2.4078762158751488E-2</v>
      </c>
      <c r="AA43" s="1">
        <v>-6.6109215840697289E-3</v>
      </c>
      <c r="AB43" s="1">
        <v>-1.3188237324357033E-2</v>
      </c>
      <c r="AC43" s="1">
        <v>-2.4634855799376965E-3</v>
      </c>
      <c r="AD43" s="1">
        <v>8.4489826112985611E-3</v>
      </c>
      <c r="AE43" s="1">
        <v>-5.0789313390851021E-3</v>
      </c>
      <c r="AF43" s="1">
        <v>-5.6551277637481689E-2</v>
      </c>
      <c r="AG43" s="1">
        <v>-1.2895898893475533E-2</v>
      </c>
      <c r="AH43" s="1">
        <v>-2.752513624727726E-2</v>
      </c>
      <c r="AI43" s="1">
        <v>5.2878659218549728E-2</v>
      </c>
      <c r="AJ43" s="1">
        <v>-2.9975393787026405E-2</v>
      </c>
      <c r="AK43" s="1">
        <v>-1.1088850907981396E-2</v>
      </c>
      <c r="AL43" s="1">
        <v>-7.4034668505191803E-3</v>
      </c>
      <c r="AM43" s="1">
        <v>2.6180483400821686E-2</v>
      </c>
      <c r="AN43" s="1">
        <v>-1.1982567608356476E-2</v>
      </c>
      <c r="AO43" s="1">
        <v>5.210503563284874E-2</v>
      </c>
      <c r="AP43" s="1">
        <v>4.6422909945249557E-2</v>
      </c>
      <c r="AQ43" s="1">
        <v>0.12024646997451782</v>
      </c>
      <c r="AR43" s="1">
        <v>3.3640451729297638E-2</v>
      </c>
      <c r="AS43" s="1">
        <v>2.2043168544769287E-2</v>
      </c>
      <c r="AT43" s="1">
        <v>3.4632109105587006E-2</v>
      </c>
      <c r="AU43" s="1">
        <v>-1.4010103419423103E-2</v>
      </c>
      <c r="AV43" s="1">
        <v>2.3447941988706589E-2</v>
      </c>
      <c r="AW43" s="1">
        <v>-2.2219300270080566E-2</v>
      </c>
      <c r="AX43" s="1">
        <v>4.525583703070879E-3</v>
      </c>
      <c r="AY43" s="1">
        <v>1.7865592613816261E-2</v>
      </c>
      <c r="AZ43" s="1">
        <v>-3.4350823611021042E-2</v>
      </c>
      <c r="BA43" s="1">
        <v>-2.8669526800513268E-2</v>
      </c>
      <c r="BB43" s="1">
        <v>4.6296175569295883E-2</v>
      </c>
      <c r="BC43" s="1">
        <v>-6.389823742210865E-3</v>
      </c>
      <c r="BD43" s="1">
        <v>2.5169897824525833E-2</v>
      </c>
      <c r="BE43" s="1">
        <v>8.2574672996997833E-3</v>
      </c>
      <c r="BF43" s="1">
        <v>1.8740409985184669E-2</v>
      </c>
      <c r="BG43" s="1">
        <v>7.0156596601009369E-2</v>
      </c>
      <c r="BH43" s="1">
        <v>2.8405473567545414E-3</v>
      </c>
      <c r="BI43" s="1">
        <v>2.42629274725914E-3</v>
      </c>
      <c r="BJ43" s="1">
        <v>1.9513294100761414E-2</v>
      </c>
      <c r="BK43" s="1">
        <v>2.9906956478953362E-2</v>
      </c>
      <c r="BL43" s="1">
        <v>-1.556007657200098E-2</v>
      </c>
      <c r="BM43" s="1">
        <v>1.6648303717374802E-2</v>
      </c>
      <c r="BN43" s="1">
        <v>7.1961164474487305E-2</v>
      </c>
      <c r="BO43" s="1">
        <v>2.6230160146951675E-2</v>
      </c>
    </row>
    <row r="44" spans="1:67" x14ac:dyDescent="0.2">
      <c r="A44" s="1">
        <v>2022</v>
      </c>
      <c r="B44" s="1">
        <v>2.9508713632822037E-2</v>
      </c>
      <c r="C44" s="1">
        <v>2.0291376858949661E-2</v>
      </c>
      <c r="D44" s="1">
        <v>6.4845860004425049E-2</v>
      </c>
      <c r="E44" s="1">
        <v>-6.6074766218662262E-3</v>
      </c>
      <c r="F44" s="1">
        <v>-7.6832878403365612E-3</v>
      </c>
      <c r="G44" s="1">
        <v>-2.6974542066454887E-2</v>
      </c>
      <c r="H44" s="1">
        <v>2.8921887278556824E-2</v>
      </c>
      <c r="I44" s="1">
        <v>-5.4670553654432297E-3</v>
      </c>
      <c r="J44" s="1">
        <v>1.1367291212081909E-2</v>
      </c>
      <c r="K44" s="1">
        <v>3.9938334375619888E-2</v>
      </c>
      <c r="L44" s="1">
        <v>2.720261923968792E-2</v>
      </c>
      <c r="M44" s="1">
        <v>-5.1071657799184322E-3</v>
      </c>
      <c r="N44" s="1">
        <v>2.9320398345589638E-2</v>
      </c>
      <c r="O44" s="1">
        <v>1.1560939252376556E-2</v>
      </c>
      <c r="P44" s="1">
        <v>-1.3000353239476681E-2</v>
      </c>
      <c r="Q44" s="1">
        <v>2.8196578845381737E-2</v>
      </c>
      <c r="R44" s="1">
        <v>1.457194983959198E-2</v>
      </c>
      <c r="S44" s="1">
        <v>3.7525393068790436E-2</v>
      </c>
      <c r="T44" s="1">
        <v>2.343246154487133E-2</v>
      </c>
      <c r="U44" s="1">
        <v>2.3168109357357025E-2</v>
      </c>
      <c r="V44" s="1">
        <v>6.7849218845367432E-2</v>
      </c>
      <c r="W44" s="1">
        <v>5.6957557797431946E-2</v>
      </c>
      <c r="X44" s="1">
        <v>4.2021587491035461E-2</v>
      </c>
      <c r="Y44" s="1">
        <v>5.0764303654432297E-2</v>
      </c>
      <c r="Z44" s="1">
        <v>2.6515688747167587E-2</v>
      </c>
      <c r="AA44" s="1">
        <v>3.1141689047217369E-2</v>
      </c>
      <c r="AB44" s="1">
        <v>8.17111213109456E-5</v>
      </c>
      <c r="AC44" s="1">
        <v>2.257603919133544E-3</v>
      </c>
      <c r="AD44" s="1">
        <v>-6.6066645085811615E-3</v>
      </c>
      <c r="AE44" s="1">
        <v>2.592884749174118E-2</v>
      </c>
      <c r="AF44" s="1">
        <v>-5.1579795777797699E-2</v>
      </c>
      <c r="AG44" s="1">
        <v>-1.9242607057094574E-2</v>
      </c>
      <c r="AH44" s="1">
        <v>-2.6443816721439362E-2</v>
      </c>
      <c r="AI44" s="1">
        <v>5.6211736053228378E-2</v>
      </c>
      <c r="AJ44" s="1">
        <v>-2.7711862698197365E-2</v>
      </c>
      <c r="AK44" s="1">
        <v>-6.8444665521383286E-4</v>
      </c>
      <c r="AL44" s="1">
        <v>-9.8226424306631088E-3</v>
      </c>
      <c r="AM44" s="1">
        <v>2.6273356750607491E-2</v>
      </c>
      <c r="AN44" s="1">
        <v>-1.4977054670453072E-2</v>
      </c>
      <c r="AO44" s="1">
        <v>4.0691778063774109E-2</v>
      </c>
      <c r="AP44" s="1">
        <v>2.7950014919042587E-2</v>
      </c>
      <c r="AQ44" s="1">
        <v>9.4925180077552795E-2</v>
      </c>
      <c r="AR44" s="1">
        <v>2.9642466455698013E-2</v>
      </c>
      <c r="AS44" s="1">
        <v>7.6309400610625744E-3</v>
      </c>
      <c r="AT44" s="1">
        <v>9.1674523428082466E-3</v>
      </c>
      <c r="AU44" s="1">
        <v>-2.5864003226161003E-2</v>
      </c>
      <c r="AV44" s="1">
        <v>2.5979069992899895E-2</v>
      </c>
      <c r="AW44" s="1">
        <v>-2.9402034357190132E-2</v>
      </c>
      <c r="AX44" s="1">
        <v>5.6270132772624493E-3</v>
      </c>
      <c r="AY44" s="1">
        <v>1.2935236096382141E-2</v>
      </c>
      <c r="AZ44" s="1">
        <v>-2.7400091290473938E-2</v>
      </c>
      <c r="BA44" s="1">
        <v>-2.543475478887558E-2</v>
      </c>
      <c r="BB44" s="1">
        <v>3.5841252654790878E-2</v>
      </c>
      <c r="BC44" s="1">
        <v>4.8550937208347023E-4</v>
      </c>
      <c r="BD44" s="1">
        <v>3.051120787858963E-2</v>
      </c>
      <c r="BE44" s="1">
        <v>7.8593827784061432E-3</v>
      </c>
      <c r="BF44" s="1">
        <v>2.2048646584153175E-2</v>
      </c>
      <c r="BG44" s="1">
        <v>6.5692409873008728E-2</v>
      </c>
      <c r="BH44" s="1">
        <v>-2.40604467689991E-2</v>
      </c>
      <c r="BI44" s="1">
        <v>9.2027796199545264E-4</v>
      </c>
      <c r="BJ44" s="1">
        <v>-1.0982053354382515E-2</v>
      </c>
      <c r="BK44" s="1">
        <v>3.4741528332233429E-2</v>
      </c>
      <c r="BL44" s="1">
        <v>-3.6757886409759521E-2</v>
      </c>
      <c r="BM44" s="1">
        <v>-3.1777690164744854E-3</v>
      </c>
      <c r="BN44" s="1">
        <v>5.0037741661071777E-2</v>
      </c>
      <c r="BO44" s="1">
        <v>1.3390142470598221E-2</v>
      </c>
    </row>
    <row r="45" spans="1:67" x14ac:dyDescent="0.2">
      <c r="A45" s="1">
        <v>2023</v>
      </c>
      <c r="B45" s="1">
        <v>2.1213140338659286E-2</v>
      </c>
      <c r="C45" s="1">
        <v>1.4701837673783302E-2</v>
      </c>
      <c r="D45" s="1">
        <v>4.8913225531578064E-2</v>
      </c>
      <c r="E45" s="1">
        <v>2.6834793388843536E-3</v>
      </c>
      <c r="F45" s="1">
        <v>-6.2628102023154497E-4</v>
      </c>
      <c r="G45" s="1">
        <v>-2.6296854019165039E-2</v>
      </c>
      <c r="H45" s="1">
        <v>1.7620764672756195E-2</v>
      </c>
      <c r="I45" s="1">
        <v>-5.2321497350931168E-3</v>
      </c>
      <c r="J45" s="1">
        <v>1.0533115826547146E-2</v>
      </c>
      <c r="K45" s="1">
        <v>3.0435655266046524E-2</v>
      </c>
      <c r="L45" s="1">
        <v>1.0186393745243549E-2</v>
      </c>
      <c r="M45" s="1">
        <v>-6.5763727761805058E-3</v>
      </c>
      <c r="N45" s="1">
        <v>2.6899144053459167E-2</v>
      </c>
      <c r="O45" s="1">
        <v>-3.2486729323863983E-3</v>
      </c>
      <c r="P45" s="1">
        <v>-7.4274633079767227E-3</v>
      </c>
      <c r="Q45" s="1">
        <v>1.7933057621121407E-2</v>
      </c>
      <c r="R45" s="1">
        <v>-1.0332105681300163E-2</v>
      </c>
      <c r="S45" s="1">
        <v>2.3218553513288498E-2</v>
      </c>
      <c r="T45" s="1">
        <v>1.4602589420974255E-2</v>
      </c>
      <c r="U45" s="1">
        <v>2.900075726211071E-2</v>
      </c>
      <c r="V45" s="1">
        <v>5.0849240273237228E-2</v>
      </c>
      <c r="W45" s="1">
        <v>4.5229390263557434E-2</v>
      </c>
      <c r="X45" s="1">
        <v>3.1564407050609589E-2</v>
      </c>
      <c r="Y45" s="1">
        <v>5.6241951882839203E-2</v>
      </c>
      <c r="Z45" s="1">
        <v>7.6684481464326382E-3</v>
      </c>
      <c r="AA45" s="1">
        <v>2.6791207492351532E-2</v>
      </c>
      <c r="AB45" s="1">
        <v>5.6744255125522614E-3</v>
      </c>
      <c r="AC45" s="1">
        <v>4.4938093051314354E-3</v>
      </c>
      <c r="AD45" s="1">
        <v>3.2967128790915012E-3</v>
      </c>
      <c r="AE45" s="1">
        <v>3.5839661955833435E-2</v>
      </c>
      <c r="AF45" s="1">
        <v>-3.3641953021287918E-2</v>
      </c>
      <c r="AG45" s="1">
        <v>-1.210499182343483E-2</v>
      </c>
      <c r="AH45" s="1">
        <v>-2.4533681571483612E-2</v>
      </c>
      <c r="AI45" s="1">
        <v>6.3919216394424438E-2</v>
      </c>
      <c r="AJ45" s="1">
        <v>-5.7014948688447475E-3</v>
      </c>
      <c r="AK45" s="1">
        <v>-8.5655981674790382E-3</v>
      </c>
      <c r="AL45" s="1">
        <v>-6.276868749409914E-3</v>
      </c>
      <c r="AM45" s="1">
        <v>4.2095381766557693E-2</v>
      </c>
      <c r="AN45" s="1">
        <v>-9.9135804921388626E-3</v>
      </c>
      <c r="AO45" s="1">
        <v>4.1492201387882233E-2</v>
      </c>
      <c r="AP45" s="1">
        <v>2.7579557150602341E-2</v>
      </c>
      <c r="AQ45" s="1">
        <v>9.5196284353733063E-2</v>
      </c>
      <c r="AR45" s="1">
        <v>2.8455598279833794E-2</v>
      </c>
      <c r="AS45" s="1">
        <v>-8.9265831047669053E-4</v>
      </c>
      <c r="AT45" s="1">
        <v>1.1486665345728397E-2</v>
      </c>
      <c r="AU45" s="1">
        <v>-2.443988062441349E-2</v>
      </c>
      <c r="AV45" s="1">
        <v>2.702389657497406E-2</v>
      </c>
      <c r="AW45" s="1">
        <v>-2.7108822017908096E-2</v>
      </c>
      <c r="AX45" s="1">
        <v>-4.3142540380358696E-4</v>
      </c>
      <c r="AY45" s="1">
        <v>1.3145114295184612E-2</v>
      </c>
      <c r="AZ45" s="1">
        <v>-2.487032487988472E-2</v>
      </c>
      <c r="BA45" s="1">
        <v>-2.8968458995223045E-2</v>
      </c>
      <c r="BB45" s="1">
        <v>1.9411902874708176E-2</v>
      </c>
      <c r="BC45" s="1">
        <v>7.273274939507246E-3</v>
      </c>
      <c r="BD45" s="1">
        <v>3.8640569895505905E-2</v>
      </c>
      <c r="BE45" s="1">
        <v>4.6626296825706959E-3</v>
      </c>
      <c r="BF45" s="1">
        <v>2.0967354997992516E-2</v>
      </c>
      <c r="BG45" s="1">
        <v>6.4218759536743164E-2</v>
      </c>
      <c r="BH45" s="1">
        <v>-2.1720105782151222E-2</v>
      </c>
      <c r="BI45" s="1">
        <v>3.5879812203347683E-3</v>
      </c>
      <c r="BJ45" s="1">
        <v>-1.49576086550951E-2</v>
      </c>
      <c r="BK45" s="1">
        <v>3.0927281826734543E-2</v>
      </c>
      <c r="BL45" s="1">
        <v>-1.2716913595795631E-2</v>
      </c>
      <c r="BM45" s="1">
        <v>-5.5845426395535469E-3</v>
      </c>
      <c r="BN45" s="1">
        <v>5.4951474070549011E-2</v>
      </c>
      <c r="BO45" s="1">
        <v>1.0579178109765053E-2</v>
      </c>
    </row>
    <row r="46" spans="1:67" x14ac:dyDescent="0.2"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</row>
    <row r="47" spans="1:67" x14ac:dyDescent="0.2"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</row>
    <row r="48" spans="1:67" x14ac:dyDescent="0.2">
      <c r="B48" s="90"/>
      <c r="C48" s="90"/>
      <c r="D48" s="90"/>
      <c r="E48" s="90"/>
      <c r="F48" s="90"/>
      <c r="G48" s="90"/>
      <c r="H48" s="90"/>
      <c r="I48" s="90"/>
      <c r="J48" s="90"/>
    </row>
    <row r="49" spans="2:10" x14ac:dyDescent="0.2">
      <c r="B49" s="90"/>
      <c r="C49" s="90"/>
      <c r="D49" s="90"/>
      <c r="E49" s="90"/>
      <c r="F49" s="90"/>
      <c r="G49" s="90"/>
      <c r="H49" s="90"/>
      <c r="I49" s="90"/>
      <c r="J49" s="90"/>
    </row>
    <row r="50" spans="2:10" x14ac:dyDescent="0.2">
      <c r="B50" s="90"/>
      <c r="C50" s="90"/>
      <c r="D50" s="90"/>
      <c r="E50" s="90"/>
      <c r="F50" s="90"/>
      <c r="G50" s="90"/>
      <c r="H50" s="90"/>
      <c r="I50" s="90"/>
      <c r="J50" s="90"/>
    </row>
    <row r="51" spans="2:10" x14ac:dyDescent="0.2">
      <c r="B51" s="90"/>
      <c r="C51" s="90"/>
      <c r="D51" s="90"/>
      <c r="E51" s="90"/>
      <c r="F51" s="90"/>
      <c r="G51" s="90"/>
      <c r="H51" s="90"/>
      <c r="I51" s="90"/>
      <c r="J51" s="90"/>
    </row>
    <row r="52" spans="2:10" x14ac:dyDescent="0.2">
      <c r="B52" s="90"/>
      <c r="C52" s="90"/>
      <c r="D52" s="90"/>
      <c r="E52" s="90"/>
      <c r="F52" s="90"/>
      <c r="G52" s="90"/>
      <c r="H52" s="90"/>
      <c r="I52" s="90"/>
      <c r="J52" s="90"/>
    </row>
    <row r="53" spans="2:10" x14ac:dyDescent="0.2">
      <c r="B53" s="90"/>
      <c r="C53" s="90"/>
      <c r="D53" s="90"/>
      <c r="E53" s="90"/>
      <c r="F53" s="90"/>
      <c r="G53" s="90"/>
      <c r="H53" s="90"/>
      <c r="I53" s="90"/>
      <c r="J53" s="90"/>
    </row>
    <row r="54" spans="2:10" x14ac:dyDescent="0.2">
      <c r="B54" s="90"/>
      <c r="C54" s="90"/>
      <c r="D54" s="90"/>
      <c r="E54" s="90"/>
      <c r="F54" s="90"/>
      <c r="G54" s="90"/>
      <c r="H54" s="90"/>
      <c r="I54" s="90"/>
      <c r="J54" s="90"/>
    </row>
    <row r="55" spans="2:10" x14ac:dyDescent="0.2">
      <c r="B55" s="90"/>
      <c r="C55" s="90"/>
      <c r="D55" s="90"/>
      <c r="E55" s="90"/>
      <c r="F55" s="90"/>
      <c r="G55" s="90"/>
      <c r="H55" s="90"/>
      <c r="I55" s="90"/>
      <c r="J55" s="90"/>
    </row>
    <row r="56" spans="2:10" x14ac:dyDescent="0.2">
      <c r="B56" s="90"/>
      <c r="C56" s="90"/>
      <c r="D56" s="90"/>
      <c r="E56" s="90"/>
      <c r="F56" s="90"/>
      <c r="G56" s="90"/>
      <c r="H56" s="90"/>
      <c r="I56" s="90"/>
      <c r="J56" s="90"/>
    </row>
    <row r="57" spans="2:10" x14ac:dyDescent="0.2">
      <c r="B57" s="90"/>
      <c r="C57" s="90"/>
      <c r="D57" s="90"/>
      <c r="E57" s="90"/>
      <c r="F57" s="90"/>
      <c r="G57" s="90"/>
      <c r="H57" s="90"/>
      <c r="I57" s="90"/>
      <c r="J57" s="90"/>
    </row>
    <row r="58" spans="2:10" x14ac:dyDescent="0.2">
      <c r="B58" s="90"/>
      <c r="C58" s="90"/>
      <c r="D58" s="90"/>
      <c r="E58" s="90"/>
      <c r="F58" s="90"/>
      <c r="G58" s="90"/>
      <c r="H58" s="90"/>
      <c r="I58" s="90"/>
      <c r="J58" s="90"/>
    </row>
    <row r="59" spans="2:10" x14ac:dyDescent="0.2">
      <c r="B59" s="90"/>
      <c r="C59" s="90"/>
      <c r="D59" s="90"/>
      <c r="E59" s="90"/>
      <c r="F59" s="90"/>
      <c r="G59" s="90"/>
      <c r="H59" s="90"/>
      <c r="I59" s="90"/>
      <c r="J59" s="90"/>
    </row>
    <row r="60" spans="2:10" x14ac:dyDescent="0.2">
      <c r="B60" s="90"/>
      <c r="C60" s="90"/>
      <c r="D60" s="90"/>
      <c r="E60" s="90"/>
      <c r="F60" s="90"/>
      <c r="G60" s="90"/>
      <c r="H60" s="90"/>
      <c r="I60" s="90"/>
      <c r="J60" s="90"/>
    </row>
    <row r="61" spans="2:10" x14ac:dyDescent="0.2">
      <c r="B61" s="90"/>
      <c r="C61" s="90"/>
      <c r="D61" s="90"/>
      <c r="E61" s="90"/>
      <c r="F61" s="90"/>
      <c r="G61" s="90"/>
      <c r="H61" s="90"/>
      <c r="I61" s="90"/>
      <c r="J61" s="90"/>
    </row>
    <row r="62" spans="2:10" x14ac:dyDescent="0.2">
      <c r="B62" s="90"/>
      <c r="C62" s="90"/>
      <c r="D62" s="90"/>
      <c r="E62" s="90"/>
      <c r="F62" s="90"/>
      <c r="G62" s="90"/>
      <c r="H62" s="90"/>
      <c r="I62" s="90"/>
      <c r="J62" s="90"/>
    </row>
    <row r="63" spans="2:10" x14ac:dyDescent="0.2">
      <c r="B63" s="90"/>
      <c r="C63" s="90"/>
      <c r="D63" s="90"/>
      <c r="E63" s="90"/>
      <c r="F63" s="90"/>
      <c r="G63" s="90"/>
      <c r="H63" s="90"/>
      <c r="I63" s="90"/>
      <c r="J63" s="90"/>
    </row>
    <row r="64" spans="2:10" x14ac:dyDescent="0.2">
      <c r="B64" s="90"/>
      <c r="C64" s="90"/>
      <c r="D64" s="90"/>
      <c r="E64" s="90"/>
      <c r="F64" s="90"/>
      <c r="G64" s="90"/>
      <c r="H64" s="90"/>
      <c r="I64" s="90"/>
      <c r="J64" s="90"/>
    </row>
    <row r="65" spans="2:10" x14ac:dyDescent="0.2">
      <c r="B65" s="90"/>
      <c r="C65" s="90"/>
      <c r="D65" s="90"/>
      <c r="E65" s="90"/>
      <c r="F65" s="90"/>
      <c r="G65" s="90"/>
      <c r="H65" s="90"/>
      <c r="I65" s="90"/>
      <c r="J65" s="90"/>
    </row>
    <row r="66" spans="2:10" x14ac:dyDescent="0.2">
      <c r="B66" s="90"/>
      <c r="C66" s="90"/>
      <c r="D66" s="90"/>
      <c r="E66" s="90"/>
      <c r="F66" s="90"/>
      <c r="G66" s="90"/>
      <c r="H66" s="90"/>
      <c r="I66" s="90"/>
      <c r="J66" s="90"/>
    </row>
    <row r="67" spans="2:10" x14ac:dyDescent="0.2">
      <c r="B67" s="90"/>
      <c r="C67" s="90"/>
      <c r="D67" s="90"/>
      <c r="E67" s="90"/>
      <c r="F67" s="90"/>
      <c r="G67" s="90"/>
      <c r="H67" s="90"/>
      <c r="I67" s="90"/>
      <c r="J67" s="90"/>
    </row>
    <row r="68" spans="2:10" x14ac:dyDescent="0.2">
      <c r="B68" s="90"/>
      <c r="C68" s="90"/>
      <c r="D68" s="90"/>
      <c r="E68" s="90"/>
      <c r="F68" s="90"/>
      <c r="G68" s="90"/>
      <c r="H68" s="90"/>
      <c r="I68" s="90"/>
      <c r="J68" s="90"/>
    </row>
    <row r="69" spans="2:10" x14ac:dyDescent="0.2">
      <c r="B69" s="90"/>
      <c r="C69" s="90"/>
      <c r="D69" s="90"/>
      <c r="E69" s="90"/>
      <c r="F69" s="90"/>
      <c r="G69" s="90"/>
      <c r="H69" s="90"/>
      <c r="I69" s="90"/>
      <c r="J69" s="90"/>
    </row>
    <row r="70" spans="2:10" x14ac:dyDescent="0.2">
      <c r="B70" s="90"/>
      <c r="C70" s="90"/>
      <c r="D70" s="90"/>
      <c r="E70" s="90"/>
      <c r="F70" s="90"/>
      <c r="G70" s="90"/>
      <c r="H70" s="90"/>
      <c r="I70" s="90"/>
      <c r="J70" s="90"/>
    </row>
    <row r="71" spans="2:10" x14ac:dyDescent="0.2">
      <c r="B71" s="90"/>
      <c r="C71" s="90"/>
      <c r="D71" s="90"/>
      <c r="E71" s="90"/>
      <c r="F71" s="90"/>
      <c r="G71" s="90"/>
      <c r="H71" s="90"/>
      <c r="I71" s="90"/>
      <c r="J71" s="90"/>
    </row>
    <row r="72" spans="2:10" x14ac:dyDescent="0.2">
      <c r="B72" s="90"/>
      <c r="C72" s="90"/>
      <c r="D72" s="90"/>
      <c r="E72" s="90"/>
      <c r="F72" s="90"/>
      <c r="G72" s="90"/>
      <c r="H72" s="90"/>
      <c r="I72" s="90"/>
      <c r="J72" s="90"/>
    </row>
    <row r="73" spans="2:10" x14ac:dyDescent="0.2">
      <c r="B73" s="90"/>
      <c r="C73" s="90"/>
      <c r="D73" s="90"/>
      <c r="E73" s="90"/>
      <c r="F73" s="90"/>
      <c r="G73" s="90"/>
      <c r="H73" s="90"/>
      <c r="I73" s="90"/>
      <c r="J73" s="90"/>
    </row>
    <row r="74" spans="2:10" x14ac:dyDescent="0.2">
      <c r="B74" s="90"/>
      <c r="C74" s="90"/>
      <c r="D74" s="90"/>
      <c r="E74" s="90"/>
      <c r="F74" s="90"/>
      <c r="G74" s="90"/>
      <c r="H74" s="90"/>
      <c r="I74" s="90"/>
      <c r="J74" s="90"/>
    </row>
    <row r="75" spans="2:10" x14ac:dyDescent="0.2">
      <c r="B75" s="90"/>
      <c r="C75" s="90"/>
      <c r="D75" s="90"/>
      <c r="E75" s="90"/>
      <c r="F75" s="90"/>
      <c r="G75" s="90"/>
      <c r="H75" s="90"/>
      <c r="I75" s="90"/>
      <c r="J75" s="90"/>
    </row>
    <row r="76" spans="2:10" x14ac:dyDescent="0.2">
      <c r="B76" s="90"/>
      <c r="C76" s="90"/>
      <c r="D76" s="90"/>
      <c r="E76" s="90"/>
      <c r="F76" s="90"/>
      <c r="G76" s="90"/>
      <c r="H76" s="90"/>
      <c r="I76" s="90"/>
      <c r="J76" s="90"/>
    </row>
    <row r="77" spans="2:10" x14ac:dyDescent="0.2">
      <c r="B77" s="90"/>
      <c r="C77" s="90"/>
      <c r="D77" s="90"/>
      <c r="E77" s="90"/>
      <c r="F77" s="90"/>
      <c r="G77" s="90"/>
      <c r="H77" s="90"/>
      <c r="I77" s="90"/>
      <c r="J77" s="90"/>
    </row>
    <row r="78" spans="2:10" x14ac:dyDescent="0.2">
      <c r="B78" s="90"/>
      <c r="C78" s="90"/>
      <c r="D78" s="90"/>
      <c r="E78" s="90"/>
      <c r="F78" s="90"/>
      <c r="G78" s="90"/>
      <c r="H78" s="90"/>
      <c r="I78" s="90"/>
      <c r="J78" s="90"/>
    </row>
    <row r="79" spans="2:10" x14ac:dyDescent="0.2">
      <c r="B79" s="90"/>
      <c r="C79" s="90"/>
      <c r="D79" s="90"/>
      <c r="E79" s="90"/>
      <c r="F79" s="90"/>
      <c r="G79" s="90"/>
      <c r="H79" s="90"/>
      <c r="I79" s="90"/>
      <c r="J79" s="90"/>
    </row>
    <row r="80" spans="2:10" x14ac:dyDescent="0.2">
      <c r="B80" s="90"/>
      <c r="C80" s="90"/>
      <c r="D80" s="90"/>
      <c r="E80" s="90"/>
      <c r="F80" s="90"/>
      <c r="G80" s="90"/>
      <c r="H80" s="90"/>
      <c r="I80" s="90"/>
      <c r="J80" s="90"/>
    </row>
    <row r="81" spans="2:10" x14ac:dyDescent="0.2">
      <c r="B81" s="90"/>
      <c r="C81" s="90"/>
      <c r="D81" s="90"/>
      <c r="E81" s="90"/>
      <c r="F81" s="90"/>
      <c r="G81" s="90"/>
      <c r="H81" s="90"/>
      <c r="I81" s="90"/>
      <c r="J81" s="90"/>
    </row>
    <row r="82" spans="2:10" x14ac:dyDescent="0.2">
      <c r="B82" s="90"/>
      <c r="C82" s="90"/>
      <c r="D82" s="90"/>
      <c r="E82" s="90"/>
      <c r="F82" s="90"/>
      <c r="G82" s="90"/>
      <c r="H82" s="90"/>
      <c r="I82" s="90"/>
      <c r="J82" s="90"/>
    </row>
    <row r="83" spans="2:10" x14ac:dyDescent="0.2">
      <c r="B83" s="90"/>
      <c r="C83" s="90"/>
      <c r="D83" s="90"/>
      <c r="E83" s="90"/>
      <c r="F83" s="90"/>
      <c r="G83" s="90"/>
      <c r="H83" s="90"/>
      <c r="I83" s="90"/>
      <c r="J83" s="90"/>
    </row>
    <row r="84" spans="2:10" x14ac:dyDescent="0.2">
      <c r="B84" s="90"/>
      <c r="C84" s="90"/>
      <c r="D84" s="90"/>
      <c r="E84" s="90"/>
      <c r="F84" s="90"/>
      <c r="G84" s="90"/>
      <c r="H84" s="90"/>
      <c r="I84" s="90"/>
      <c r="J84" s="90"/>
    </row>
    <row r="85" spans="2:10" x14ac:dyDescent="0.2">
      <c r="B85" s="90"/>
      <c r="C85" s="90"/>
      <c r="D85" s="90"/>
      <c r="E85" s="90"/>
      <c r="F85" s="90"/>
      <c r="G85" s="90"/>
      <c r="H85" s="90"/>
      <c r="I85" s="90"/>
      <c r="J85" s="90"/>
    </row>
    <row r="86" spans="2:10" x14ac:dyDescent="0.2">
      <c r="B86" s="90"/>
      <c r="C86" s="90"/>
      <c r="D86" s="90"/>
      <c r="E86" s="90"/>
      <c r="F86" s="90"/>
      <c r="G86" s="90"/>
      <c r="H86" s="90"/>
      <c r="I86" s="90"/>
      <c r="J86" s="90"/>
    </row>
    <row r="87" spans="2:10" x14ac:dyDescent="0.2">
      <c r="B87" s="90"/>
      <c r="C87" s="90"/>
      <c r="D87" s="90"/>
      <c r="E87" s="90"/>
      <c r="F87" s="90"/>
      <c r="G87" s="90"/>
      <c r="H87" s="90"/>
      <c r="I87" s="90"/>
      <c r="J87" s="90"/>
    </row>
    <row r="88" spans="2:10" x14ac:dyDescent="0.2">
      <c r="B88" s="90"/>
      <c r="C88" s="90"/>
      <c r="D88" s="90"/>
      <c r="E88" s="90"/>
      <c r="F88" s="90"/>
      <c r="G88" s="90"/>
      <c r="H88" s="90"/>
      <c r="I88" s="90"/>
      <c r="J88" s="90"/>
    </row>
    <row r="89" spans="2:10" x14ac:dyDescent="0.2">
      <c r="B89" s="90"/>
      <c r="C89" s="90"/>
      <c r="D89" s="90"/>
      <c r="E89" s="90"/>
      <c r="F89" s="90"/>
      <c r="G89" s="90"/>
      <c r="H89" s="90"/>
      <c r="I89" s="90"/>
      <c r="J89" s="90"/>
    </row>
    <row r="90" spans="2:10" x14ac:dyDescent="0.2">
      <c r="B90" s="90"/>
      <c r="C90" s="90"/>
      <c r="D90" s="90"/>
      <c r="E90" s="90"/>
      <c r="F90" s="90"/>
      <c r="G90" s="90"/>
      <c r="H90" s="90"/>
      <c r="I90" s="90"/>
      <c r="J90" s="90"/>
    </row>
    <row r="91" spans="2:10" x14ac:dyDescent="0.2">
      <c r="B91" s="90"/>
      <c r="C91" s="90"/>
      <c r="D91" s="90"/>
      <c r="E91" s="90"/>
      <c r="F91" s="90"/>
      <c r="G91" s="90"/>
      <c r="H91" s="90"/>
      <c r="I91" s="90"/>
      <c r="J91" s="90"/>
    </row>
    <row r="92" spans="2:10" x14ac:dyDescent="0.2">
      <c r="B92" s="90"/>
      <c r="C92" s="90"/>
      <c r="D92" s="90"/>
      <c r="E92" s="90"/>
      <c r="F92" s="90"/>
      <c r="G92" s="90"/>
      <c r="H92" s="90"/>
      <c r="I92" s="90"/>
      <c r="J92" s="90"/>
    </row>
    <row r="93" spans="2:10" x14ac:dyDescent="0.2">
      <c r="B93" s="90"/>
      <c r="C93" s="90"/>
      <c r="D93" s="90"/>
      <c r="E93" s="90"/>
      <c r="F93" s="90"/>
      <c r="G93" s="90"/>
      <c r="H93" s="90"/>
      <c r="I93" s="90"/>
      <c r="J93" s="90"/>
    </row>
    <row r="94" spans="2:10" x14ac:dyDescent="0.2">
      <c r="B94" s="90"/>
      <c r="C94" s="90"/>
      <c r="D94" s="90"/>
      <c r="E94" s="90"/>
      <c r="F94" s="90"/>
      <c r="G94" s="90"/>
      <c r="H94" s="90"/>
      <c r="I94" s="90"/>
      <c r="J94" s="90"/>
    </row>
    <row r="95" spans="2:10" x14ac:dyDescent="0.2">
      <c r="B95" s="90"/>
      <c r="C95" s="90"/>
      <c r="D95" s="90"/>
      <c r="E95" s="90"/>
      <c r="F95" s="90"/>
      <c r="G95" s="90"/>
      <c r="H95" s="90"/>
      <c r="I95" s="90"/>
      <c r="J95" s="90"/>
    </row>
    <row r="96" spans="2:10" x14ac:dyDescent="0.2">
      <c r="B96" s="90"/>
      <c r="C96" s="90"/>
      <c r="D96" s="90"/>
      <c r="E96" s="90"/>
      <c r="F96" s="90"/>
      <c r="G96" s="90"/>
      <c r="H96" s="90"/>
      <c r="I96" s="90"/>
      <c r="J96" s="90"/>
    </row>
    <row r="97" spans="2:10" x14ac:dyDescent="0.2">
      <c r="B97" s="90"/>
      <c r="C97" s="90"/>
      <c r="D97" s="90"/>
      <c r="E97" s="90"/>
      <c r="F97" s="90"/>
      <c r="G97" s="90"/>
      <c r="H97" s="90"/>
      <c r="I97" s="90"/>
      <c r="J97" s="90"/>
    </row>
    <row r="98" spans="2:10" x14ac:dyDescent="0.2">
      <c r="B98" s="90"/>
      <c r="C98" s="90"/>
      <c r="D98" s="90"/>
      <c r="E98" s="90"/>
      <c r="F98" s="90"/>
      <c r="G98" s="90"/>
      <c r="H98" s="90"/>
      <c r="I98" s="90"/>
      <c r="J98" s="90"/>
    </row>
    <row r="99" spans="2:10" x14ac:dyDescent="0.2">
      <c r="B99" s="90"/>
      <c r="C99" s="90"/>
      <c r="D99" s="90"/>
      <c r="E99" s="90"/>
      <c r="F99" s="90"/>
      <c r="G99" s="90"/>
      <c r="H99" s="90"/>
      <c r="I99" s="90"/>
      <c r="J99" s="90"/>
    </row>
    <row r="100" spans="2:10" x14ac:dyDescent="0.2">
      <c r="B100" s="90"/>
      <c r="C100" s="90"/>
      <c r="D100" s="90"/>
      <c r="E100" s="90"/>
      <c r="F100" s="90"/>
      <c r="G100" s="90"/>
      <c r="H100" s="90"/>
      <c r="I100" s="90"/>
      <c r="J100" s="90"/>
    </row>
    <row r="101" spans="2:10" x14ac:dyDescent="0.2">
      <c r="B101" s="90"/>
      <c r="C101" s="90"/>
      <c r="D101" s="90"/>
      <c r="E101" s="90"/>
      <c r="F101" s="90"/>
      <c r="G101" s="90"/>
      <c r="H101" s="90"/>
      <c r="I101" s="90"/>
      <c r="J101" s="90"/>
    </row>
    <row r="102" spans="2:10" x14ac:dyDescent="0.2">
      <c r="B102" s="90"/>
      <c r="C102" s="90"/>
      <c r="D102" s="90"/>
      <c r="E102" s="90"/>
      <c r="F102" s="90"/>
      <c r="G102" s="90"/>
      <c r="H102" s="90"/>
      <c r="I102" s="90"/>
      <c r="J102" s="90"/>
    </row>
    <row r="103" spans="2:10" x14ac:dyDescent="0.2">
      <c r="B103" s="90"/>
      <c r="C103" s="90"/>
      <c r="D103" s="90"/>
      <c r="E103" s="90"/>
      <c r="F103" s="90"/>
      <c r="G103" s="90"/>
      <c r="H103" s="90"/>
      <c r="I103" s="90"/>
      <c r="J103" s="90"/>
    </row>
    <row r="104" spans="2:10" x14ac:dyDescent="0.2">
      <c r="B104" s="90"/>
      <c r="C104" s="90"/>
      <c r="D104" s="90"/>
      <c r="E104" s="90"/>
      <c r="F104" s="90"/>
      <c r="G104" s="90"/>
      <c r="H104" s="90"/>
      <c r="I104" s="90"/>
      <c r="J104" s="90"/>
    </row>
    <row r="105" spans="2:10" x14ac:dyDescent="0.2">
      <c r="B105" s="90"/>
      <c r="C105" s="90"/>
      <c r="D105" s="90"/>
      <c r="E105" s="90"/>
      <c r="F105" s="90"/>
      <c r="G105" s="90"/>
      <c r="H105" s="90"/>
      <c r="I105" s="90"/>
      <c r="J105" s="90"/>
    </row>
    <row r="106" spans="2:10" x14ac:dyDescent="0.2">
      <c r="B106" s="90"/>
      <c r="C106" s="90"/>
      <c r="D106" s="90"/>
      <c r="E106" s="90"/>
      <c r="F106" s="90"/>
      <c r="G106" s="90"/>
      <c r="H106" s="90"/>
      <c r="I106" s="90"/>
      <c r="J106" s="90"/>
    </row>
    <row r="107" spans="2:10" x14ac:dyDescent="0.2">
      <c r="B107" s="90"/>
      <c r="C107" s="90"/>
      <c r="D107" s="90"/>
      <c r="E107" s="90"/>
      <c r="F107" s="90"/>
      <c r="G107" s="90"/>
      <c r="H107" s="90"/>
      <c r="I107" s="90"/>
      <c r="J107" s="90"/>
    </row>
    <row r="108" spans="2:10" x14ac:dyDescent="0.2">
      <c r="B108" s="90"/>
      <c r="C108" s="90"/>
      <c r="D108" s="90"/>
      <c r="E108" s="90"/>
      <c r="F108" s="90"/>
      <c r="G108" s="90"/>
      <c r="H108" s="90"/>
      <c r="I108" s="90"/>
      <c r="J108" s="90"/>
    </row>
    <row r="109" spans="2:10" x14ac:dyDescent="0.2">
      <c r="B109" s="90"/>
      <c r="C109" s="90"/>
      <c r="D109" s="90"/>
      <c r="E109" s="90"/>
      <c r="F109" s="90"/>
      <c r="G109" s="90"/>
      <c r="H109" s="90"/>
      <c r="I109" s="90"/>
      <c r="J109" s="90"/>
    </row>
    <row r="110" spans="2:10" x14ac:dyDescent="0.2">
      <c r="B110" s="90"/>
      <c r="C110" s="90"/>
      <c r="D110" s="90"/>
      <c r="E110" s="90"/>
      <c r="F110" s="90"/>
      <c r="G110" s="90"/>
      <c r="H110" s="90"/>
      <c r="I110" s="90"/>
      <c r="J110" s="90"/>
    </row>
    <row r="111" spans="2:10" x14ac:dyDescent="0.2">
      <c r="B111" s="90"/>
      <c r="C111" s="90"/>
      <c r="D111" s="90"/>
      <c r="E111" s="90"/>
      <c r="F111" s="90"/>
      <c r="G111" s="90"/>
      <c r="H111" s="90"/>
      <c r="I111" s="90"/>
      <c r="J111" s="90"/>
    </row>
    <row r="112" spans="2:10" x14ac:dyDescent="0.2">
      <c r="B112" s="90"/>
      <c r="C112" s="90"/>
      <c r="D112" s="90"/>
      <c r="E112" s="90"/>
      <c r="F112" s="90"/>
      <c r="G112" s="90"/>
      <c r="H112" s="90"/>
      <c r="I112" s="90"/>
      <c r="J112" s="90"/>
    </row>
    <row r="113" spans="2:10" x14ac:dyDescent="0.2">
      <c r="B113" s="90"/>
      <c r="C113" s="90"/>
      <c r="D113" s="90"/>
      <c r="E113" s="90"/>
      <c r="F113" s="90"/>
      <c r="G113" s="90"/>
      <c r="H113" s="90"/>
      <c r="I113" s="90"/>
      <c r="J113" s="90"/>
    </row>
    <row r="114" spans="2:10" x14ac:dyDescent="0.2">
      <c r="B114" s="90"/>
      <c r="C114" s="90"/>
      <c r="D114" s="90"/>
      <c r="E114" s="90"/>
      <c r="F114" s="90"/>
      <c r="G114" s="90"/>
      <c r="H114" s="90"/>
      <c r="I114" s="90"/>
      <c r="J114" s="90"/>
    </row>
    <row r="115" spans="2:10" x14ac:dyDescent="0.2">
      <c r="B115" s="90"/>
      <c r="C115" s="90"/>
      <c r="D115" s="90"/>
      <c r="E115" s="90"/>
      <c r="F115" s="90"/>
      <c r="G115" s="90"/>
      <c r="H115" s="90"/>
      <c r="I115" s="90"/>
      <c r="J115" s="90"/>
    </row>
    <row r="116" spans="2:10" x14ac:dyDescent="0.2">
      <c r="B116" s="90"/>
      <c r="C116" s="90"/>
      <c r="D116" s="90"/>
      <c r="E116" s="90"/>
      <c r="F116" s="90"/>
      <c r="G116" s="90"/>
      <c r="H116" s="90"/>
      <c r="I116" s="90"/>
      <c r="J116" s="90"/>
    </row>
    <row r="117" spans="2:10" x14ac:dyDescent="0.2">
      <c r="B117" s="90"/>
      <c r="C117" s="90"/>
      <c r="D117" s="90"/>
      <c r="E117" s="90"/>
      <c r="F117" s="90"/>
      <c r="G117" s="90"/>
      <c r="H117" s="90"/>
      <c r="I117" s="90"/>
      <c r="J117" s="90"/>
    </row>
    <row r="118" spans="2:10" x14ac:dyDescent="0.2">
      <c r="B118" s="90"/>
      <c r="C118" s="90"/>
      <c r="D118" s="90"/>
      <c r="E118" s="90"/>
      <c r="F118" s="90"/>
      <c r="G118" s="90"/>
      <c r="H118" s="90"/>
      <c r="I118" s="90"/>
      <c r="J118" s="90"/>
    </row>
    <row r="119" spans="2:10" x14ac:dyDescent="0.2">
      <c r="B119" s="90"/>
      <c r="C119" s="90"/>
      <c r="D119" s="90"/>
      <c r="E119" s="90"/>
      <c r="F119" s="90"/>
      <c r="G119" s="90"/>
      <c r="H119" s="90"/>
      <c r="I119" s="90"/>
      <c r="J119" s="90"/>
    </row>
    <row r="120" spans="2:10" x14ac:dyDescent="0.2">
      <c r="B120" s="90"/>
      <c r="C120" s="90"/>
      <c r="D120" s="90"/>
      <c r="E120" s="90"/>
      <c r="F120" s="90"/>
      <c r="G120" s="90"/>
      <c r="H120" s="90"/>
      <c r="I120" s="90"/>
      <c r="J120" s="90"/>
    </row>
    <row r="121" spans="2:10" x14ac:dyDescent="0.2">
      <c r="B121" s="90"/>
      <c r="C121" s="90"/>
      <c r="D121" s="90"/>
      <c r="E121" s="90"/>
      <c r="F121" s="90"/>
      <c r="G121" s="90"/>
      <c r="H121" s="90"/>
      <c r="I121" s="90"/>
      <c r="J121" s="90"/>
    </row>
    <row r="122" spans="2:10" x14ac:dyDescent="0.2">
      <c r="B122" s="90"/>
      <c r="C122" s="90"/>
      <c r="D122" s="90"/>
      <c r="E122" s="90"/>
      <c r="F122" s="90"/>
      <c r="G122" s="90"/>
      <c r="H122" s="90"/>
      <c r="I122" s="90"/>
      <c r="J122" s="90"/>
    </row>
    <row r="123" spans="2:10" x14ac:dyDescent="0.2">
      <c r="B123" s="90"/>
      <c r="C123" s="90"/>
      <c r="D123" s="90"/>
      <c r="E123" s="90"/>
      <c r="F123" s="90"/>
      <c r="G123" s="90"/>
      <c r="H123" s="90"/>
      <c r="I123" s="90"/>
      <c r="J123" s="90"/>
    </row>
    <row r="124" spans="2:10" x14ac:dyDescent="0.2">
      <c r="B124" s="90"/>
      <c r="C124" s="90"/>
      <c r="D124" s="90"/>
      <c r="E124" s="90"/>
      <c r="F124" s="90"/>
      <c r="G124" s="90"/>
      <c r="H124" s="90"/>
      <c r="I124" s="90"/>
      <c r="J124" s="90"/>
    </row>
    <row r="125" spans="2:10" x14ac:dyDescent="0.2">
      <c r="B125" s="90"/>
      <c r="C125" s="90"/>
      <c r="D125" s="90"/>
      <c r="E125" s="90"/>
      <c r="F125" s="90"/>
      <c r="G125" s="90"/>
      <c r="H125" s="90"/>
      <c r="I125" s="90"/>
      <c r="J125" s="90"/>
    </row>
    <row r="126" spans="2:10" x14ac:dyDescent="0.2">
      <c r="B126" s="90"/>
      <c r="C126" s="90"/>
      <c r="D126" s="90"/>
      <c r="E126" s="90"/>
      <c r="F126" s="90"/>
      <c r="G126" s="90"/>
      <c r="H126" s="90"/>
      <c r="I126" s="90"/>
      <c r="J126" s="90"/>
    </row>
    <row r="127" spans="2:10" x14ac:dyDescent="0.2">
      <c r="B127" s="90"/>
      <c r="C127" s="90"/>
      <c r="D127" s="90"/>
      <c r="E127" s="90"/>
      <c r="F127" s="90"/>
      <c r="G127" s="90"/>
      <c r="H127" s="90"/>
      <c r="I127" s="90"/>
      <c r="J127" s="90"/>
    </row>
    <row r="128" spans="2:10" x14ac:dyDescent="0.2">
      <c r="B128" s="90"/>
      <c r="C128" s="90"/>
      <c r="D128" s="90"/>
      <c r="E128" s="90"/>
      <c r="F128" s="90"/>
      <c r="G128" s="90"/>
      <c r="H128" s="90"/>
      <c r="I128" s="90"/>
      <c r="J128" s="90"/>
    </row>
    <row r="129" spans="2:10" x14ac:dyDescent="0.2">
      <c r="B129" s="90"/>
      <c r="C129" s="90"/>
      <c r="D129" s="90"/>
      <c r="E129" s="90"/>
      <c r="F129" s="90"/>
      <c r="G129" s="90"/>
      <c r="H129" s="90"/>
      <c r="I129" s="90"/>
      <c r="J129" s="90"/>
    </row>
    <row r="130" spans="2:10" x14ac:dyDescent="0.2">
      <c r="B130" s="90"/>
      <c r="C130" s="90"/>
      <c r="D130" s="90"/>
      <c r="E130" s="90"/>
      <c r="F130" s="90"/>
      <c r="G130" s="90"/>
      <c r="H130" s="90"/>
      <c r="I130" s="90"/>
      <c r="J130" s="90"/>
    </row>
    <row r="131" spans="2:10" x14ac:dyDescent="0.2">
      <c r="B131" s="90"/>
      <c r="C131" s="90"/>
      <c r="D131" s="90"/>
      <c r="E131" s="90"/>
      <c r="F131" s="90"/>
      <c r="G131" s="90"/>
      <c r="H131" s="90"/>
      <c r="I131" s="90"/>
      <c r="J131" s="90"/>
    </row>
    <row r="132" spans="2:10" x14ac:dyDescent="0.2">
      <c r="B132" s="90"/>
      <c r="C132" s="90"/>
      <c r="D132" s="90"/>
      <c r="E132" s="90"/>
      <c r="F132" s="90"/>
      <c r="G132" s="90"/>
      <c r="H132" s="90"/>
      <c r="I132" s="90"/>
      <c r="J132" s="90"/>
    </row>
    <row r="133" spans="2:10" x14ac:dyDescent="0.2">
      <c r="B133" s="90"/>
      <c r="C133" s="90"/>
      <c r="D133" s="90"/>
      <c r="E133" s="90"/>
      <c r="F133" s="90"/>
      <c r="G133" s="90"/>
      <c r="H133" s="90"/>
      <c r="I133" s="90"/>
      <c r="J133" s="90"/>
    </row>
    <row r="134" spans="2:10" x14ac:dyDescent="0.2">
      <c r="B134" s="90"/>
      <c r="C134" s="90"/>
      <c r="D134" s="90"/>
      <c r="E134" s="90"/>
      <c r="F134" s="90"/>
      <c r="G134" s="90"/>
      <c r="H134" s="90"/>
      <c r="I134" s="90"/>
      <c r="J134" s="90"/>
    </row>
    <row r="135" spans="2:10" x14ac:dyDescent="0.2">
      <c r="B135" s="90"/>
      <c r="C135" s="90"/>
      <c r="D135" s="90"/>
      <c r="E135" s="90"/>
      <c r="F135" s="90"/>
      <c r="G135" s="90"/>
      <c r="H135" s="90"/>
      <c r="I135" s="90"/>
      <c r="J135" s="90"/>
    </row>
    <row r="136" spans="2:10" x14ac:dyDescent="0.2">
      <c r="B136" s="90"/>
      <c r="C136" s="90"/>
      <c r="D136" s="90"/>
      <c r="E136" s="90"/>
      <c r="F136" s="90"/>
      <c r="G136" s="90"/>
      <c r="H136" s="90"/>
      <c r="I136" s="90"/>
      <c r="J136" s="90"/>
    </row>
    <row r="137" spans="2:10" x14ac:dyDescent="0.2">
      <c r="B137" s="90"/>
      <c r="C137" s="90"/>
      <c r="D137" s="90"/>
      <c r="E137" s="90"/>
      <c r="F137" s="90"/>
      <c r="G137" s="90"/>
      <c r="H137" s="90"/>
      <c r="I137" s="90"/>
      <c r="J137" s="90"/>
    </row>
    <row r="138" spans="2:10" x14ac:dyDescent="0.2">
      <c r="B138" s="90"/>
      <c r="C138" s="90"/>
      <c r="D138" s="90"/>
      <c r="E138" s="90"/>
      <c r="F138" s="90"/>
      <c r="G138" s="90"/>
      <c r="H138" s="90"/>
      <c r="I138" s="90"/>
      <c r="J138" s="90"/>
    </row>
    <row r="139" spans="2:10" x14ac:dyDescent="0.2">
      <c r="B139" s="90"/>
      <c r="C139" s="90"/>
      <c r="D139" s="90"/>
      <c r="E139" s="90"/>
      <c r="F139" s="90"/>
      <c r="G139" s="90"/>
      <c r="H139" s="90"/>
      <c r="I139" s="90"/>
      <c r="J139" s="90"/>
    </row>
    <row r="140" spans="2:10" x14ac:dyDescent="0.2">
      <c r="B140" s="90"/>
      <c r="C140" s="90"/>
      <c r="D140" s="90"/>
      <c r="E140" s="90"/>
      <c r="F140" s="90"/>
      <c r="G140" s="90"/>
      <c r="H140" s="90"/>
      <c r="I140" s="90"/>
      <c r="J140" s="90"/>
    </row>
    <row r="141" spans="2:10" x14ac:dyDescent="0.2">
      <c r="B141" s="90"/>
      <c r="C141" s="90"/>
      <c r="D141" s="90"/>
      <c r="E141" s="90"/>
      <c r="F141" s="90"/>
      <c r="G141" s="90"/>
      <c r="H141" s="90"/>
      <c r="I141" s="90"/>
      <c r="J141" s="90"/>
    </row>
    <row r="142" spans="2:10" x14ac:dyDescent="0.2">
      <c r="B142" s="90"/>
      <c r="C142" s="90"/>
      <c r="D142" s="90"/>
      <c r="E142" s="90"/>
      <c r="F142" s="90"/>
      <c r="G142" s="90"/>
      <c r="H142" s="90"/>
      <c r="I142" s="90"/>
      <c r="J142" s="90"/>
    </row>
    <row r="143" spans="2:10" x14ac:dyDescent="0.2">
      <c r="B143" s="90"/>
      <c r="C143" s="90"/>
      <c r="D143" s="90"/>
      <c r="E143" s="90"/>
      <c r="F143" s="90"/>
      <c r="G143" s="90"/>
      <c r="H143" s="90"/>
      <c r="I143" s="90"/>
      <c r="J143" s="90"/>
    </row>
    <row r="144" spans="2:10" x14ac:dyDescent="0.2">
      <c r="B144" s="90"/>
      <c r="C144" s="90"/>
      <c r="D144" s="90"/>
      <c r="E144" s="90"/>
      <c r="F144" s="90"/>
      <c r="G144" s="90"/>
      <c r="H144" s="90"/>
      <c r="I144" s="90"/>
      <c r="J144" s="90"/>
    </row>
    <row r="145" spans="2:10" x14ac:dyDescent="0.2">
      <c r="B145" s="90"/>
      <c r="C145" s="90"/>
      <c r="D145" s="90"/>
      <c r="E145" s="90"/>
      <c r="F145" s="90"/>
      <c r="G145" s="90"/>
      <c r="H145" s="90"/>
      <c r="I145" s="90"/>
      <c r="J145" s="90"/>
    </row>
    <row r="146" spans="2:10" x14ac:dyDescent="0.2">
      <c r="B146" s="90"/>
      <c r="C146" s="90"/>
      <c r="D146" s="90"/>
      <c r="E146" s="90"/>
      <c r="F146" s="90"/>
      <c r="G146" s="90"/>
      <c r="H146" s="90"/>
      <c r="I146" s="90"/>
      <c r="J146" s="90"/>
    </row>
    <row r="147" spans="2:10" x14ac:dyDescent="0.2">
      <c r="B147" s="90"/>
      <c r="C147" s="90"/>
      <c r="D147" s="90"/>
      <c r="E147" s="90"/>
      <c r="F147" s="90"/>
      <c r="G147" s="90"/>
      <c r="H147" s="90"/>
      <c r="I147" s="90"/>
      <c r="J147" s="90"/>
    </row>
    <row r="148" spans="2:10" x14ac:dyDescent="0.2">
      <c r="B148" s="90"/>
      <c r="C148" s="90"/>
      <c r="D148" s="90"/>
      <c r="E148" s="90"/>
      <c r="F148" s="90"/>
      <c r="G148" s="90"/>
      <c r="H148" s="90"/>
      <c r="I148" s="90"/>
      <c r="J148" s="90"/>
    </row>
    <row r="149" spans="2:10" x14ac:dyDescent="0.2">
      <c r="B149" s="90"/>
      <c r="C149" s="90"/>
      <c r="D149" s="90"/>
      <c r="E149" s="90"/>
      <c r="F149" s="90"/>
      <c r="G149" s="90"/>
      <c r="H149" s="90"/>
      <c r="I149" s="90"/>
      <c r="J149" s="90"/>
    </row>
    <row r="150" spans="2:10" x14ac:dyDescent="0.2">
      <c r="B150" s="90"/>
      <c r="C150" s="90"/>
      <c r="D150" s="90"/>
      <c r="E150" s="90"/>
      <c r="F150" s="90"/>
      <c r="G150" s="90"/>
      <c r="H150" s="90"/>
      <c r="I150" s="90"/>
      <c r="J150" s="90"/>
    </row>
    <row r="151" spans="2:10" x14ac:dyDescent="0.2">
      <c r="B151" s="90"/>
      <c r="C151" s="90"/>
      <c r="D151" s="90"/>
      <c r="E151" s="90"/>
      <c r="F151" s="90"/>
      <c r="G151" s="90"/>
      <c r="H151" s="90"/>
      <c r="I151" s="90"/>
      <c r="J151" s="90"/>
    </row>
    <row r="152" spans="2:10" x14ac:dyDescent="0.2">
      <c r="B152" s="90"/>
      <c r="C152" s="90"/>
      <c r="D152" s="90"/>
      <c r="E152" s="90"/>
      <c r="F152" s="90"/>
      <c r="G152" s="90"/>
      <c r="H152" s="90"/>
      <c r="I152" s="90"/>
      <c r="J152" s="90"/>
    </row>
    <row r="153" spans="2:10" x14ac:dyDescent="0.2">
      <c r="B153" s="90"/>
      <c r="C153" s="90"/>
      <c r="D153" s="90"/>
      <c r="E153" s="90"/>
      <c r="F153" s="90"/>
      <c r="G153" s="90"/>
      <c r="H153" s="90"/>
      <c r="I153" s="90"/>
      <c r="J153" s="90"/>
    </row>
    <row r="154" spans="2:10" x14ac:dyDescent="0.2">
      <c r="B154" s="90"/>
      <c r="C154" s="90"/>
      <c r="D154" s="90"/>
      <c r="E154" s="90"/>
      <c r="F154" s="90"/>
      <c r="G154" s="90"/>
      <c r="H154" s="90"/>
      <c r="I154" s="90"/>
      <c r="J154" s="90"/>
    </row>
    <row r="155" spans="2:10" x14ac:dyDescent="0.2">
      <c r="B155" s="90"/>
      <c r="C155" s="90"/>
      <c r="D155" s="90"/>
      <c r="E155" s="90"/>
      <c r="F155" s="90"/>
      <c r="G155" s="90"/>
      <c r="H155" s="90"/>
      <c r="I155" s="90"/>
      <c r="J155" s="90"/>
    </row>
    <row r="156" spans="2:10" x14ac:dyDescent="0.2">
      <c r="B156" s="90"/>
      <c r="C156" s="90"/>
      <c r="D156" s="90"/>
      <c r="E156" s="90"/>
      <c r="F156" s="90"/>
      <c r="G156" s="90"/>
      <c r="H156" s="90"/>
      <c r="I156" s="90"/>
      <c r="J156" s="90"/>
    </row>
    <row r="157" spans="2:10" x14ac:dyDescent="0.2">
      <c r="B157" s="90"/>
      <c r="C157" s="90"/>
      <c r="D157" s="90"/>
      <c r="E157" s="90"/>
      <c r="F157" s="90"/>
      <c r="G157" s="90"/>
      <c r="H157" s="90"/>
      <c r="I157" s="90"/>
      <c r="J157" s="90"/>
    </row>
    <row r="158" spans="2:10" x14ac:dyDescent="0.2">
      <c r="B158" s="90"/>
      <c r="C158" s="90"/>
      <c r="D158" s="90"/>
      <c r="E158" s="90"/>
      <c r="F158" s="90"/>
      <c r="G158" s="90"/>
      <c r="H158" s="90"/>
      <c r="I158" s="90"/>
      <c r="J158" s="90"/>
    </row>
    <row r="159" spans="2:10" x14ac:dyDescent="0.2">
      <c r="B159" s="90"/>
      <c r="C159" s="90"/>
      <c r="D159" s="90"/>
      <c r="E159" s="90"/>
      <c r="F159" s="90"/>
      <c r="G159" s="90"/>
      <c r="H159" s="90"/>
      <c r="I159" s="90"/>
      <c r="J159" s="90"/>
    </row>
    <row r="160" spans="2:10" x14ac:dyDescent="0.2">
      <c r="B160" s="90"/>
      <c r="C160" s="90"/>
      <c r="D160" s="90"/>
      <c r="E160" s="90"/>
      <c r="F160" s="90"/>
      <c r="G160" s="90"/>
      <c r="H160" s="90"/>
      <c r="I160" s="90"/>
      <c r="J160" s="90"/>
    </row>
    <row r="161" spans="2:10" x14ac:dyDescent="0.2">
      <c r="B161" s="90"/>
      <c r="C161" s="90"/>
      <c r="D161" s="90"/>
      <c r="E161" s="90"/>
      <c r="F161" s="90"/>
      <c r="G161" s="90"/>
      <c r="H161" s="90"/>
      <c r="I161" s="90"/>
      <c r="J161" s="90"/>
    </row>
    <row r="162" spans="2:10" x14ac:dyDescent="0.2">
      <c r="B162" s="90"/>
      <c r="C162" s="90"/>
      <c r="D162" s="90"/>
      <c r="E162" s="90"/>
      <c r="F162" s="90"/>
      <c r="G162" s="90"/>
      <c r="H162" s="90"/>
      <c r="I162" s="90"/>
      <c r="J162" s="90"/>
    </row>
    <row r="163" spans="2:10" x14ac:dyDescent="0.2">
      <c r="B163" s="90"/>
      <c r="C163" s="90"/>
      <c r="D163" s="90"/>
      <c r="E163" s="90"/>
      <c r="F163" s="90"/>
      <c r="G163" s="90"/>
      <c r="H163" s="90"/>
      <c r="I163" s="90"/>
      <c r="J163" s="90"/>
    </row>
    <row r="164" spans="2:10" x14ac:dyDescent="0.2">
      <c r="B164" s="90"/>
      <c r="C164" s="90"/>
      <c r="D164" s="90"/>
      <c r="E164" s="90"/>
      <c r="F164" s="90"/>
      <c r="G164" s="90"/>
      <c r="H164" s="90"/>
      <c r="I164" s="90"/>
      <c r="J164" s="90"/>
    </row>
    <row r="165" spans="2:10" x14ac:dyDescent="0.2">
      <c r="B165" s="90"/>
      <c r="C165" s="90"/>
      <c r="D165" s="90"/>
      <c r="E165" s="90"/>
      <c r="F165" s="90"/>
      <c r="G165" s="90"/>
      <c r="H165" s="90"/>
      <c r="I165" s="90"/>
      <c r="J165" s="90"/>
    </row>
    <row r="166" spans="2:10" x14ac:dyDescent="0.2">
      <c r="B166" s="90"/>
      <c r="C166" s="90"/>
      <c r="D166" s="90"/>
      <c r="E166" s="90"/>
      <c r="F166" s="90"/>
      <c r="G166" s="90"/>
      <c r="H166" s="90"/>
      <c r="I166" s="90"/>
      <c r="J166" s="90"/>
    </row>
    <row r="167" spans="2:10" x14ac:dyDescent="0.2">
      <c r="B167" s="90"/>
      <c r="C167" s="90"/>
      <c r="D167" s="90"/>
      <c r="E167" s="90"/>
      <c r="F167" s="90"/>
      <c r="G167" s="90"/>
      <c r="H167" s="90"/>
      <c r="I167" s="90"/>
      <c r="J167" s="90"/>
    </row>
    <row r="168" spans="2:10" x14ac:dyDescent="0.2">
      <c r="B168" s="90"/>
      <c r="C168" s="90"/>
      <c r="D168" s="90"/>
      <c r="E168" s="90"/>
      <c r="F168" s="90"/>
      <c r="G168" s="90"/>
      <c r="H168" s="90"/>
      <c r="I168" s="90"/>
      <c r="J168" s="90"/>
    </row>
    <row r="169" spans="2:10" x14ac:dyDescent="0.2">
      <c r="B169" s="90"/>
      <c r="C169" s="90"/>
      <c r="D169" s="90"/>
      <c r="E169" s="90"/>
      <c r="F169" s="90"/>
      <c r="G169" s="90"/>
      <c r="H169" s="90"/>
      <c r="I169" s="90"/>
      <c r="J169" s="90"/>
    </row>
    <row r="170" spans="2:10" x14ac:dyDescent="0.2">
      <c r="B170" s="90"/>
      <c r="C170" s="90"/>
      <c r="D170" s="90"/>
      <c r="E170" s="90"/>
      <c r="F170" s="90"/>
      <c r="G170" s="90"/>
      <c r="H170" s="90"/>
      <c r="I170" s="90"/>
      <c r="J170" s="90"/>
    </row>
    <row r="171" spans="2:10" x14ac:dyDescent="0.2">
      <c r="B171" s="90"/>
      <c r="C171" s="90"/>
      <c r="D171" s="90"/>
      <c r="E171" s="90"/>
      <c r="F171" s="90"/>
      <c r="G171" s="90"/>
      <c r="H171" s="90"/>
      <c r="I171" s="90"/>
      <c r="J171" s="90"/>
    </row>
    <row r="172" spans="2:10" x14ac:dyDescent="0.2">
      <c r="B172" s="90"/>
      <c r="C172" s="90"/>
      <c r="D172" s="90"/>
      <c r="E172" s="90"/>
      <c r="F172" s="90"/>
      <c r="G172" s="90"/>
      <c r="H172" s="90"/>
      <c r="I172" s="90"/>
      <c r="J172" s="90"/>
    </row>
    <row r="173" spans="2:10" x14ac:dyDescent="0.2">
      <c r="B173" s="90"/>
      <c r="C173" s="90"/>
      <c r="D173" s="90"/>
      <c r="E173" s="90"/>
      <c r="F173" s="90"/>
      <c r="G173" s="90"/>
      <c r="H173" s="90"/>
      <c r="I173" s="90"/>
      <c r="J173" s="90"/>
    </row>
    <row r="174" spans="2:10" x14ac:dyDescent="0.2">
      <c r="B174" s="90"/>
      <c r="C174" s="90"/>
      <c r="D174" s="90"/>
      <c r="E174" s="90"/>
      <c r="F174" s="90"/>
      <c r="G174" s="90"/>
      <c r="H174" s="90"/>
      <c r="I174" s="90"/>
      <c r="J174" s="90"/>
    </row>
    <row r="175" spans="2:10" x14ac:dyDescent="0.2">
      <c r="B175" s="90"/>
      <c r="C175" s="90"/>
      <c r="D175" s="90"/>
      <c r="E175" s="90"/>
      <c r="F175" s="90"/>
      <c r="G175" s="90"/>
      <c r="H175" s="90"/>
      <c r="I175" s="90"/>
      <c r="J175" s="90"/>
    </row>
    <row r="176" spans="2:10" x14ac:dyDescent="0.2">
      <c r="B176" s="90"/>
      <c r="C176" s="90"/>
      <c r="D176" s="90"/>
      <c r="E176" s="90"/>
      <c r="F176" s="90"/>
      <c r="G176" s="90"/>
      <c r="H176" s="90"/>
      <c r="I176" s="90"/>
      <c r="J176" s="90"/>
    </row>
    <row r="177" spans="2:10" x14ac:dyDescent="0.2">
      <c r="B177" s="90"/>
      <c r="C177" s="90"/>
      <c r="D177" s="90"/>
      <c r="E177" s="90"/>
      <c r="F177" s="90"/>
      <c r="G177" s="90"/>
      <c r="H177" s="90"/>
      <c r="I177" s="90"/>
      <c r="J177" s="90"/>
    </row>
    <row r="178" spans="2:10" x14ac:dyDescent="0.2">
      <c r="B178" s="90"/>
      <c r="C178" s="90"/>
      <c r="D178" s="90"/>
      <c r="E178" s="90"/>
      <c r="F178" s="90"/>
      <c r="G178" s="90"/>
      <c r="H178" s="90"/>
      <c r="I178" s="90"/>
      <c r="J178" s="90"/>
    </row>
    <row r="179" spans="2:10" x14ac:dyDescent="0.2">
      <c r="B179" s="90"/>
      <c r="C179" s="90"/>
      <c r="D179" s="90"/>
      <c r="E179" s="90"/>
      <c r="F179" s="90"/>
      <c r="G179" s="90"/>
      <c r="H179" s="90"/>
      <c r="I179" s="90"/>
      <c r="J179" s="90"/>
    </row>
    <row r="180" spans="2:10" x14ac:dyDescent="0.2">
      <c r="B180" s="90"/>
      <c r="C180" s="90"/>
      <c r="D180" s="90"/>
      <c r="E180" s="90"/>
      <c r="F180" s="90"/>
      <c r="G180" s="90"/>
      <c r="H180" s="90"/>
      <c r="I180" s="90"/>
      <c r="J180" s="90"/>
    </row>
    <row r="181" spans="2:10" x14ac:dyDescent="0.2">
      <c r="B181" s="90"/>
      <c r="C181" s="90"/>
      <c r="D181" s="90"/>
      <c r="E181" s="90"/>
      <c r="F181" s="90"/>
      <c r="G181" s="90"/>
      <c r="H181" s="90"/>
      <c r="I181" s="90"/>
      <c r="J181" s="90"/>
    </row>
    <row r="182" spans="2:10" x14ac:dyDescent="0.2">
      <c r="B182" s="90"/>
      <c r="C182" s="90"/>
      <c r="D182" s="90"/>
      <c r="E182" s="90"/>
      <c r="F182" s="90"/>
      <c r="G182" s="90"/>
      <c r="H182" s="90"/>
      <c r="I182" s="90"/>
      <c r="J182" s="90"/>
    </row>
    <row r="183" spans="2:10" x14ac:dyDescent="0.2">
      <c r="B183" s="90"/>
      <c r="C183" s="90"/>
      <c r="D183" s="90"/>
      <c r="E183" s="90"/>
      <c r="F183" s="90"/>
      <c r="G183" s="90"/>
      <c r="H183" s="90"/>
      <c r="I183" s="90"/>
      <c r="J183" s="90"/>
    </row>
    <row r="184" spans="2:10" x14ac:dyDescent="0.2">
      <c r="B184" s="90"/>
      <c r="C184" s="90"/>
      <c r="D184" s="90"/>
      <c r="E184" s="90"/>
      <c r="F184" s="90"/>
      <c r="G184" s="90"/>
      <c r="H184" s="90"/>
      <c r="I184" s="90"/>
      <c r="J184" s="90"/>
    </row>
    <row r="185" spans="2:10" x14ac:dyDescent="0.2">
      <c r="B185" s="90"/>
      <c r="C185" s="90"/>
      <c r="D185" s="90"/>
      <c r="E185" s="90"/>
      <c r="F185" s="90"/>
      <c r="G185" s="90"/>
      <c r="H185" s="90"/>
      <c r="I185" s="90"/>
      <c r="J185" s="90"/>
    </row>
    <row r="186" spans="2:10" x14ac:dyDescent="0.2">
      <c r="B186" s="90"/>
      <c r="C186" s="90"/>
      <c r="D186" s="90"/>
      <c r="E186" s="90"/>
      <c r="F186" s="90"/>
      <c r="G186" s="90"/>
      <c r="H186" s="90"/>
      <c r="I186" s="90"/>
      <c r="J186" s="90"/>
    </row>
    <row r="187" spans="2:10" x14ac:dyDescent="0.2">
      <c r="B187" s="90"/>
      <c r="C187" s="90"/>
      <c r="D187" s="90"/>
      <c r="E187" s="90"/>
      <c r="F187" s="90"/>
      <c r="G187" s="90"/>
      <c r="H187" s="90"/>
      <c r="I187" s="90"/>
      <c r="J187" s="90"/>
    </row>
    <row r="188" spans="2:10" x14ac:dyDescent="0.2">
      <c r="B188" s="90"/>
      <c r="C188" s="90"/>
      <c r="D188" s="90"/>
      <c r="E188" s="90"/>
      <c r="F188" s="90"/>
      <c r="G188" s="90"/>
      <c r="H188" s="90"/>
      <c r="I188" s="90"/>
      <c r="J188" s="90"/>
    </row>
    <row r="189" spans="2:10" x14ac:dyDescent="0.2">
      <c r="B189" s="90"/>
      <c r="C189" s="90"/>
      <c r="D189" s="90"/>
      <c r="E189" s="90"/>
      <c r="F189" s="90"/>
      <c r="G189" s="90"/>
      <c r="H189" s="90"/>
      <c r="I189" s="90"/>
      <c r="J189" s="90"/>
    </row>
    <row r="190" spans="2:10" x14ac:dyDescent="0.2">
      <c r="B190" s="90"/>
      <c r="C190" s="90"/>
      <c r="D190" s="90"/>
      <c r="E190" s="90"/>
      <c r="F190" s="90"/>
      <c r="G190" s="90"/>
      <c r="H190" s="90"/>
      <c r="I190" s="90"/>
      <c r="J190" s="90"/>
    </row>
    <row r="191" spans="2:10" x14ac:dyDescent="0.2">
      <c r="B191" s="90"/>
      <c r="C191" s="90"/>
      <c r="D191" s="90"/>
      <c r="E191" s="90"/>
      <c r="F191" s="90"/>
      <c r="G191" s="90"/>
      <c r="H191" s="90"/>
      <c r="I191" s="90"/>
      <c r="J191" s="90"/>
    </row>
    <row r="192" spans="2:10" x14ac:dyDescent="0.2">
      <c r="B192" s="90"/>
      <c r="C192" s="90"/>
      <c r="D192" s="90"/>
      <c r="E192" s="90"/>
      <c r="F192" s="90"/>
      <c r="G192" s="90"/>
      <c r="H192" s="90"/>
      <c r="I192" s="90"/>
      <c r="J192" s="90"/>
    </row>
    <row r="193" spans="2:10" x14ac:dyDescent="0.2">
      <c r="B193" s="90"/>
      <c r="C193" s="90"/>
      <c r="D193" s="90"/>
      <c r="E193" s="90"/>
      <c r="F193" s="90"/>
      <c r="G193" s="90"/>
      <c r="H193" s="90"/>
      <c r="I193" s="90"/>
      <c r="J193" s="90"/>
    </row>
    <row r="194" spans="2:10" x14ac:dyDescent="0.2">
      <c r="B194" s="90"/>
      <c r="C194" s="90"/>
      <c r="D194" s="90"/>
      <c r="E194" s="90"/>
      <c r="F194" s="90"/>
      <c r="G194" s="90"/>
      <c r="H194" s="90"/>
      <c r="I194" s="90"/>
      <c r="J194" s="90"/>
    </row>
    <row r="195" spans="2:10" x14ac:dyDescent="0.2">
      <c r="B195" s="90"/>
      <c r="C195" s="90"/>
      <c r="D195" s="90"/>
      <c r="E195" s="90"/>
      <c r="F195" s="90"/>
      <c r="G195" s="90"/>
      <c r="H195" s="90"/>
      <c r="I195" s="90"/>
      <c r="J195" s="90"/>
    </row>
    <row r="196" spans="2:10" x14ac:dyDescent="0.2">
      <c r="B196" s="90"/>
      <c r="C196" s="90"/>
      <c r="D196" s="90"/>
      <c r="E196" s="90"/>
      <c r="F196" s="90"/>
      <c r="G196" s="90"/>
      <c r="H196" s="90"/>
      <c r="I196" s="90"/>
      <c r="J196" s="90"/>
    </row>
    <row r="197" spans="2:10" x14ac:dyDescent="0.2">
      <c r="B197" s="90"/>
      <c r="C197" s="90"/>
      <c r="D197" s="90"/>
      <c r="E197" s="90"/>
      <c r="F197" s="90"/>
      <c r="G197" s="90"/>
      <c r="H197" s="90"/>
      <c r="I197" s="90"/>
      <c r="J197" s="90"/>
    </row>
    <row r="198" spans="2:10" x14ac:dyDescent="0.2">
      <c r="B198" s="90"/>
      <c r="C198" s="90"/>
      <c r="D198" s="90"/>
      <c r="E198" s="90"/>
      <c r="F198" s="90"/>
      <c r="G198" s="90"/>
      <c r="H198" s="90"/>
      <c r="I198" s="90"/>
      <c r="J198" s="90"/>
    </row>
    <row r="199" spans="2:10" x14ac:dyDescent="0.2">
      <c r="B199" s="90"/>
      <c r="C199" s="90"/>
      <c r="D199" s="90"/>
      <c r="E199" s="90"/>
      <c r="F199" s="90"/>
      <c r="G199" s="90"/>
      <c r="H199" s="90"/>
      <c r="I199" s="90"/>
      <c r="J199" s="90"/>
    </row>
    <row r="200" spans="2:10" x14ac:dyDescent="0.2">
      <c r="B200" s="90"/>
      <c r="C200" s="90"/>
      <c r="D200" s="90"/>
      <c r="E200" s="90"/>
      <c r="F200" s="90"/>
      <c r="G200" s="90"/>
      <c r="H200" s="90"/>
      <c r="I200" s="90"/>
      <c r="J200" s="90"/>
    </row>
    <row r="201" spans="2:10" x14ac:dyDescent="0.2">
      <c r="B201" s="90"/>
      <c r="C201" s="90"/>
      <c r="D201" s="90"/>
      <c r="E201" s="90"/>
      <c r="F201" s="90"/>
      <c r="G201" s="90"/>
      <c r="H201" s="90"/>
      <c r="I201" s="90"/>
      <c r="J201" s="90"/>
    </row>
    <row r="202" spans="2:10" x14ac:dyDescent="0.2">
      <c r="B202" s="90"/>
      <c r="C202" s="90"/>
      <c r="D202" s="90"/>
      <c r="E202" s="90"/>
      <c r="F202" s="90"/>
      <c r="G202" s="90"/>
      <c r="H202" s="90"/>
      <c r="I202" s="90"/>
      <c r="J202" s="90"/>
    </row>
    <row r="203" spans="2:10" x14ac:dyDescent="0.2">
      <c r="B203" s="90"/>
      <c r="C203" s="90"/>
      <c r="D203" s="90"/>
      <c r="E203" s="90"/>
      <c r="F203" s="90"/>
      <c r="G203" s="90"/>
      <c r="H203" s="90"/>
      <c r="I203" s="90"/>
      <c r="J203" s="90"/>
    </row>
    <row r="204" spans="2:10" x14ac:dyDescent="0.2">
      <c r="B204" s="90"/>
      <c r="C204" s="90"/>
      <c r="D204" s="90"/>
      <c r="E204" s="90"/>
      <c r="F204" s="90"/>
      <c r="G204" s="90"/>
      <c r="H204" s="90"/>
      <c r="I204" s="90"/>
      <c r="J204" s="90"/>
    </row>
    <row r="205" spans="2:10" x14ac:dyDescent="0.2">
      <c r="B205" s="90"/>
      <c r="C205" s="90"/>
      <c r="D205" s="90"/>
      <c r="E205" s="90"/>
      <c r="F205" s="90"/>
      <c r="G205" s="90"/>
      <c r="H205" s="90"/>
      <c r="I205" s="90"/>
      <c r="J205" s="90"/>
    </row>
    <row r="206" spans="2:10" x14ac:dyDescent="0.2">
      <c r="B206" s="90"/>
      <c r="C206" s="90"/>
      <c r="D206" s="90"/>
      <c r="E206" s="90"/>
      <c r="F206" s="90"/>
      <c r="G206" s="90"/>
      <c r="H206" s="90"/>
      <c r="I206" s="90"/>
      <c r="J206" s="90"/>
    </row>
    <row r="207" spans="2:10" x14ac:dyDescent="0.2">
      <c r="B207" s="90"/>
      <c r="C207" s="90"/>
      <c r="D207" s="90"/>
      <c r="E207" s="90"/>
      <c r="F207" s="90"/>
      <c r="G207" s="90"/>
      <c r="H207" s="90"/>
      <c r="I207" s="90"/>
      <c r="J207" s="90"/>
    </row>
    <row r="208" spans="2:10" x14ac:dyDescent="0.2">
      <c r="B208" s="90"/>
      <c r="C208" s="90"/>
      <c r="D208" s="90"/>
      <c r="E208" s="90"/>
      <c r="F208" s="90"/>
      <c r="G208" s="90"/>
      <c r="H208" s="90"/>
      <c r="I208" s="90"/>
      <c r="J208" s="90"/>
    </row>
    <row r="209" spans="2:10" x14ac:dyDescent="0.2">
      <c r="B209" s="90"/>
      <c r="C209" s="90"/>
      <c r="D209" s="90"/>
      <c r="E209" s="90"/>
      <c r="F209" s="90"/>
      <c r="G209" s="90"/>
      <c r="H209" s="90"/>
      <c r="I209" s="90"/>
      <c r="J209" s="90"/>
    </row>
    <row r="210" spans="2:10" x14ac:dyDescent="0.2">
      <c r="B210" s="90"/>
      <c r="C210" s="90"/>
      <c r="D210" s="90"/>
      <c r="E210" s="90"/>
      <c r="F210" s="90"/>
      <c r="G210" s="90"/>
      <c r="H210" s="90"/>
      <c r="I210" s="90"/>
      <c r="J210" s="90"/>
    </row>
    <row r="211" spans="2:10" x14ac:dyDescent="0.2">
      <c r="B211" s="90"/>
      <c r="C211" s="90"/>
      <c r="D211" s="90"/>
      <c r="E211" s="90"/>
      <c r="F211" s="90"/>
      <c r="G211" s="90"/>
      <c r="H211" s="90"/>
      <c r="I211" s="90"/>
      <c r="J211" s="90"/>
    </row>
    <row r="212" spans="2:10" x14ac:dyDescent="0.2">
      <c r="B212" s="90"/>
      <c r="C212" s="90"/>
      <c r="D212" s="90"/>
      <c r="E212" s="90"/>
      <c r="F212" s="90"/>
      <c r="G212" s="90"/>
      <c r="H212" s="90"/>
      <c r="I212" s="90"/>
      <c r="J212" s="90"/>
    </row>
    <row r="213" spans="2:10" x14ac:dyDescent="0.2">
      <c r="B213" s="90"/>
      <c r="C213" s="90"/>
      <c r="D213" s="90"/>
      <c r="E213" s="90"/>
      <c r="F213" s="90"/>
      <c r="G213" s="90"/>
      <c r="H213" s="90"/>
      <c r="I213" s="90"/>
      <c r="J213" s="90"/>
    </row>
    <row r="214" spans="2:10" x14ac:dyDescent="0.2">
      <c r="B214" s="90"/>
      <c r="C214" s="90"/>
      <c r="D214" s="90"/>
      <c r="E214" s="90"/>
      <c r="F214" s="90"/>
      <c r="G214" s="90"/>
      <c r="H214" s="90"/>
      <c r="I214" s="90"/>
      <c r="J214" s="90"/>
    </row>
    <row r="215" spans="2:10" x14ac:dyDescent="0.2">
      <c r="B215" s="90"/>
      <c r="C215" s="90"/>
      <c r="D215" s="90"/>
      <c r="E215" s="90"/>
      <c r="F215" s="90"/>
      <c r="G215" s="90"/>
      <c r="H215" s="90"/>
      <c r="I215" s="90"/>
      <c r="J215" s="90"/>
    </row>
    <row r="216" spans="2:10" x14ac:dyDescent="0.2">
      <c r="B216" s="90"/>
      <c r="C216" s="90"/>
      <c r="D216" s="90"/>
      <c r="E216" s="90"/>
      <c r="F216" s="90"/>
      <c r="G216" s="90"/>
      <c r="H216" s="90"/>
      <c r="I216" s="90"/>
      <c r="J216" s="90"/>
    </row>
    <row r="217" spans="2:10" x14ac:dyDescent="0.2">
      <c r="B217" s="90"/>
      <c r="C217" s="90"/>
      <c r="D217" s="90"/>
      <c r="E217" s="90"/>
      <c r="F217" s="90"/>
      <c r="G217" s="90"/>
      <c r="H217" s="90"/>
      <c r="I217" s="90"/>
      <c r="J217" s="90"/>
    </row>
    <row r="218" spans="2:10" x14ac:dyDescent="0.2">
      <c r="B218" s="90"/>
      <c r="C218" s="90"/>
      <c r="D218" s="90"/>
      <c r="E218" s="90"/>
      <c r="F218" s="90"/>
      <c r="G218" s="90"/>
      <c r="H218" s="90"/>
      <c r="I218" s="90"/>
      <c r="J218" s="90"/>
    </row>
    <row r="219" spans="2:10" x14ac:dyDescent="0.2">
      <c r="B219" s="90"/>
      <c r="C219" s="90"/>
      <c r="D219" s="90"/>
      <c r="E219" s="90"/>
      <c r="F219" s="90"/>
      <c r="G219" s="90"/>
      <c r="H219" s="90"/>
      <c r="I219" s="90"/>
      <c r="J219" s="90"/>
    </row>
    <row r="220" spans="2:10" x14ac:dyDescent="0.2">
      <c r="B220" s="90"/>
      <c r="C220" s="90"/>
      <c r="D220" s="90"/>
      <c r="E220" s="90"/>
      <c r="F220" s="90"/>
      <c r="G220" s="90"/>
      <c r="H220" s="90"/>
      <c r="I220" s="90"/>
      <c r="J220" s="90"/>
    </row>
    <row r="221" spans="2:10" x14ac:dyDescent="0.2">
      <c r="B221" s="90"/>
      <c r="C221" s="90"/>
      <c r="D221" s="90"/>
      <c r="E221" s="90"/>
      <c r="F221" s="90"/>
      <c r="G221" s="90"/>
      <c r="H221" s="90"/>
      <c r="I221" s="90"/>
      <c r="J221" s="90"/>
    </row>
    <row r="222" spans="2:10" x14ac:dyDescent="0.2">
      <c r="B222" s="90"/>
      <c r="C222" s="90"/>
      <c r="D222" s="90"/>
      <c r="E222" s="90"/>
      <c r="F222" s="90"/>
      <c r="G222" s="90"/>
      <c r="H222" s="90"/>
      <c r="I222" s="90"/>
      <c r="J222" s="90"/>
    </row>
    <row r="223" spans="2:10" x14ac:dyDescent="0.2">
      <c r="B223" s="90"/>
      <c r="C223" s="90"/>
      <c r="D223" s="90"/>
      <c r="E223" s="90"/>
      <c r="F223" s="90"/>
      <c r="G223" s="90"/>
      <c r="H223" s="90"/>
      <c r="I223" s="90"/>
      <c r="J223" s="90"/>
    </row>
    <row r="224" spans="2:10" x14ac:dyDescent="0.2">
      <c r="B224" s="90"/>
      <c r="C224" s="90"/>
      <c r="D224" s="90"/>
      <c r="E224" s="90"/>
      <c r="F224" s="90"/>
      <c r="G224" s="90"/>
      <c r="H224" s="90"/>
      <c r="I224" s="90"/>
      <c r="J224" s="90"/>
    </row>
    <row r="225" spans="2:10" x14ac:dyDescent="0.2">
      <c r="B225" s="90"/>
      <c r="C225" s="90"/>
      <c r="D225" s="90"/>
      <c r="E225" s="90"/>
      <c r="F225" s="90"/>
      <c r="G225" s="90"/>
      <c r="H225" s="90"/>
      <c r="I225" s="90"/>
      <c r="J225" s="90"/>
    </row>
    <row r="226" spans="2:10" x14ac:dyDescent="0.2">
      <c r="B226" s="90"/>
      <c r="C226" s="90"/>
      <c r="D226" s="90"/>
      <c r="E226" s="90"/>
      <c r="F226" s="90"/>
      <c r="G226" s="90"/>
      <c r="H226" s="90"/>
      <c r="I226" s="90"/>
      <c r="J226" s="90"/>
    </row>
    <row r="227" spans="2:10" x14ac:dyDescent="0.2">
      <c r="B227" s="90"/>
      <c r="C227" s="90"/>
      <c r="D227" s="90"/>
      <c r="E227" s="90"/>
      <c r="F227" s="90"/>
      <c r="G227" s="90"/>
      <c r="H227" s="90"/>
      <c r="I227" s="90"/>
      <c r="J227" s="90"/>
    </row>
    <row r="228" spans="2:10" x14ac:dyDescent="0.2">
      <c r="B228" s="90"/>
      <c r="C228" s="90"/>
      <c r="D228" s="90"/>
      <c r="E228" s="90"/>
      <c r="F228" s="90"/>
      <c r="G228" s="90"/>
      <c r="H228" s="90"/>
      <c r="I228" s="90"/>
      <c r="J228" s="90"/>
    </row>
    <row r="229" spans="2:10" x14ac:dyDescent="0.2">
      <c r="B229" s="90"/>
      <c r="C229" s="90"/>
      <c r="D229" s="90"/>
      <c r="E229" s="90"/>
      <c r="F229" s="90"/>
      <c r="G229" s="90"/>
      <c r="H229" s="90"/>
      <c r="I229" s="90"/>
      <c r="J229" s="90"/>
    </row>
    <row r="230" spans="2:10" x14ac:dyDescent="0.2">
      <c r="B230" s="90"/>
      <c r="C230" s="90"/>
      <c r="D230" s="90"/>
      <c r="E230" s="90"/>
      <c r="F230" s="90"/>
      <c r="G230" s="90"/>
      <c r="H230" s="90"/>
      <c r="I230" s="90"/>
      <c r="J230" s="90"/>
    </row>
    <row r="231" spans="2:10" x14ac:dyDescent="0.2">
      <c r="B231" s="90"/>
      <c r="C231" s="90"/>
      <c r="D231" s="90"/>
      <c r="E231" s="90"/>
      <c r="F231" s="90"/>
      <c r="G231" s="90"/>
      <c r="H231" s="90"/>
      <c r="I231" s="90"/>
      <c r="J231" s="90"/>
    </row>
    <row r="232" spans="2:10" x14ac:dyDescent="0.2">
      <c r="B232" s="90"/>
      <c r="C232" s="90"/>
      <c r="D232" s="90"/>
      <c r="E232" s="90"/>
      <c r="F232" s="90"/>
      <c r="G232" s="90"/>
      <c r="H232" s="90"/>
      <c r="I232" s="90"/>
      <c r="J232" s="90"/>
    </row>
    <row r="233" spans="2:10" x14ac:dyDescent="0.2">
      <c r="B233" s="90"/>
      <c r="C233" s="90"/>
      <c r="D233" s="90"/>
      <c r="E233" s="90"/>
      <c r="F233" s="90"/>
      <c r="G233" s="90"/>
      <c r="H233" s="90"/>
      <c r="I233" s="90"/>
      <c r="J233" s="90"/>
    </row>
    <row r="234" spans="2:10" x14ac:dyDescent="0.2">
      <c r="B234" s="90"/>
      <c r="C234" s="90"/>
      <c r="D234" s="90"/>
      <c r="E234" s="90"/>
      <c r="F234" s="90"/>
      <c r="G234" s="90"/>
      <c r="H234" s="90"/>
      <c r="I234" s="90"/>
      <c r="J234" s="90"/>
    </row>
    <row r="235" spans="2:10" x14ac:dyDescent="0.2">
      <c r="B235" s="90"/>
      <c r="C235" s="90"/>
      <c r="D235" s="90"/>
      <c r="E235" s="90"/>
      <c r="F235" s="90"/>
      <c r="G235" s="90"/>
      <c r="H235" s="90"/>
      <c r="I235" s="90"/>
      <c r="J235" s="90"/>
    </row>
    <row r="236" spans="2:10" x14ac:dyDescent="0.2">
      <c r="B236" s="90"/>
      <c r="C236" s="90"/>
      <c r="D236" s="90"/>
      <c r="E236" s="90"/>
      <c r="F236" s="90"/>
      <c r="G236" s="90"/>
      <c r="H236" s="90"/>
      <c r="I236" s="90"/>
      <c r="J236" s="90"/>
    </row>
    <row r="237" spans="2:10" x14ac:dyDescent="0.2">
      <c r="B237" s="90"/>
      <c r="C237" s="90"/>
      <c r="D237" s="90"/>
      <c r="E237" s="90"/>
      <c r="F237" s="90"/>
      <c r="G237" s="90"/>
      <c r="H237" s="90"/>
      <c r="I237" s="90"/>
      <c r="J237" s="90"/>
    </row>
    <row r="238" spans="2:10" x14ac:dyDescent="0.2">
      <c r="B238" s="90"/>
      <c r="C238" s="90"/>
      <c r="D238" s="90"/>
      <c r="E238" s="90"/>
      <c r="F238" s="90"/>
      <c r="G238" s="90"/>
      <c r="H238" s="90"/>
      <c r="I238" s="90"/>
      <c r="J238" s="90"/>
    </row>
    <row r="239" spans="2:10" x14ac:dyDescent="0.2">
      <c r="B239" s="90"/>
      <c r="C239" s="90"/>
      <c r="D239" s="90"/>
      <c r="E239" s="90"/>
      <c r="F239" s="90"/>
      <c r="G239" s="90"/>
      <c r="H239" s="90"/>
      <c r="I239" s="90"/>
      <c r="J239" s="90"/>
    </row>
    <row r="240" spans="2:10" x14ac:dyDescent="0.2">
      <c r="B240" s="90"/>
      <c r="C240" s="90"/>
      <c r="D240" s="90"/>
      <c r="E240" s="90"/>
      <c r="F240" s="90"/>
      <c r="G240" s="90"/>
      <c r="H240" s="90"/>
      <c r="I240" s="90"/>
      <c r="J240" s="90"/>
    </row>
    <row r="241" spans="2:10" x14ac:dyDescent="0.2">
      <c r="B241" s="90"/>
      <c r="C241" s="90"/>
      <c r="D241" s="90"/>
      <c r="E241" s="90"/>
      <c r="F241" s="90"/>
      <c r="G241" s="90"/>
      <c r="H241" s="90"/>
      <c r="I241" s="90"/>
      <c r="J241" s="90"/>
    </row>
    <row r="242" spans="2:10" x14ac:dyDescent="0.2">
      <c r="B242" s="90"/>
      <c r="C242" s="90"/>
      <c r="D242" s="90"/>
      <c r="E242" s="90"/>
      <c r="F242" s="90"/>
      <c r="G242" s="90"/>
      <c r="H242" s="90"/>
      <c r="I242" s="90"/>
      <c r="J242" s="90"/>
    </row>
    <row r="243" spans="2:10" x14ac:dyDescent="0.2">
      <c r="B243" s="90"/>
      <c r="C243" s="90"/>
      <c r="D243" s="90"/>
      <c r="E243" s="90"/>
      <c r="F243" s="90"/>
      <c r="G243" s="90"/>
      <c r="H243" s="90"/>
      <c r="I243" s="90"/>
      <c r="J243" s="90"/>
    </row>
    <row r="244" spans="2:10" x14ac:dyDescent="0.2">
      <c r="B244" s="90"/>
      <c r="C244" s="90"/>
      <c r="D244" s="90"/>
      <c r="E244" s="90"/>
      <c r="F244" s="90"/>
      <c r="G244" s="90"/>
      <c r="H244" s="90"/>
      <c r="I244" s="90"/>
      <c r="J244" s="90"/>
    </row>
    <row r="245" spans="2:10" x14ac:dyDescent="0.2">
      <c r="B245" s="90"/>
      <c r="C245" s="90"/>
      <c r="D245" s="90"/>
      <c r="E245" s="90"/>
      <c r="F245" s="90"/>
      <c r="G245" s="90"/>
      <c r="H245" s="90"/>
      <c r="I245" s="90"/>
      <c r="J245" s="90"/>
    </row>
    <row r="246" spans="2:10" x14ac:dyDescent="0.2">
      <c r="B246" s="90"/>
      <c r="C246" s="90"/>
      <c r="D246" s="90"/>
      <c r="E246" s="90"/>
      <c r="F246" s="90"/>
      <c r="G246" s="90"/>
      <c r="H246" s="90"/>
      <c r="I246" s="90"/>
      <c r="J246" s="90"/>
    </row>
    <row r="247" spans="2:10" x14ac:dyDescent="0.2">
      <c r="B247" s="90"/>
      <c r="C247" s="90"/>
      <c r="D247" s="90"/>
      <c r="E247" s="90"/>
      <c r="F247" s="90"/>
      <c r="G247" s="90"/>
      <c r="H247" s="90"/>
      <c r="I247" s="90"/>
      <c r="J247" s="90"/>
    </row>
    <row r="248" spans="2:10" x14ac:dyDescent="0.2">
      <c r="B248" s="90"/>
      <c r="C248" s="90"/>
      <c r="D248" s="90"/>
      <c r="E248" s="90"/>
      <c r="F248" s="90"/>
      <c r="G248" s="90"/>
      <c r="H248" s="90"/>
      <c r="I248" s="90"/>
      <c r="J248" s="90"/>
    </row>
    <row r="249" spans="2:10" x14ac:dyDescent="0.2">
      <c r="B249" s="90"/>
      <c r="C249" s="90"/>
      <c r="D249" s="90"/>
      <c r="E249" s="90"/>
      <c r="F249" s="90"/>
      <c r="G249" s="90"/>
      <c r="H249" s="90"/>
      <c r="I249" s="90"/>
      <c r="J249" s="90"/>
    </row>
    <row r="250" spans="2:10" x14ac:dyDescent="0.2">
      <c r="B250" s="90"/>
      <c r="C250" s="90"/>
      <c r="D250" s="90"/>
      <c r="E250" s="90"/>
      <c r="F250" s="90"/>
      <c r="G250" s="90"/>
      <c r="H250" s="90"/>
      <c r="I250" s="90"/>
      <c r="J250" s="90"/>
    </row>
    <row r="251" spans="2:10" x14ac:dyDescent="0.2">
      <c r="B251" s="90"/>
      <c r="C251" s="90"/>
      <c r="D251" s="90"/>
      <c r="E251" s="90"/>
      <c r="F251" s="90"/>
      <c r="G251" s="90"/>
      <c r="H251" s="90"/>
      <c r="I251" s="90"/>
      <c r="J251" s="90"/>
    </row>
    <row r="252" spans="2:10" x14ac:dyDescent="0.2">
      <c r="B252" s="90"/>
      <c r="C252" s="90"/>
      <c r="D252" s="90"/>
      <c r="E252" s="90"/>
      <c r="F252" s="90"/>
      <c r="G252" s="90"/>
      <c r="H252" s="90"/>
      <c r="I252" s="90"/>
      <c r="J252" s="90"/>
    </row>
    <row r="253" spans="2:10" x14ac:dyDescent="0.2">
      <c r="B253" s="90"/>
      <c r="C253" s="90"/>
      <c r="D253" s="90"/>
      <c r="E253" s="90"/>
      <c r="F253" s="90"/>
      <c r="G253" s="90"/>
      <c r="H253" s="90"/>
      <c r="I253" s="90"/>
      <c r="J253" s="90"/>
    </row>
    <row r="254" spans="2:10" x14ac:dyDescent="0.2">
      <c r="B254" s="90"/>
      <c r="C254" s="90"/>
      <c r="D254" s="90"/>
      <c r="E254" s="90"/>
      <c r="F254" s="90"/>
      <c r="G254" s="90"/>
      <c r="H254" s="90"/>
      <c r="I254" s="90"/>
      <c r="J254" s="90"/>
    </row>
    <row r="255" spans="2:10" x14ac:dyDescent="0.2">
      <c r="B255" s="90"/>
      <c r="C255" s="90"/>
      <c r="D255" s="90"/>
      <c r="E255" s="90"/>
      <c r="F255" s="90"/>
      <c r="G255" s="90"/>
      <c r="H255" s="90"/>
      <c r="I255" s="90"/>
      <c r="J255" s="90"/>
    </row>
    <row r="256" spans="2:10" x14ac:dyDescent="0.2">
      <c r="B256" s="90"/>
      <c r="C256" s="90"/>
      <c r="D256" s="90"/>
      <c r="E256" s="90"/>
      <c r="F256" s="90"/>
      <c r="G256" s="90"/>
      <c r="H256" s="90"/>
      <c r="I256" s="90"/>
      <c r="J256" s="90"/>
    </row>
    <row r="257" spans="2:10" x14ac:dyDescent="0.2">
      <c r="B257" s="90"/>
      <c r="C257" s="90"/>
      <c r="D257" s="90"/>
      <c r="E257" s="90"/>
      <c r="F257" s="90"/>
      <c r="G257" s="90"/>
      <c r="H257" s="90"/>
      <c r="I257" s="90"/>
      <c r="J257" s="90"/>
    </row>
    <row r="258" spans="2:10" x14ac:dyDescent="0.2">
      <c r="B258" s="90"/>
      <c r="C258" s="90"/>
      <c r="D258" s="90"/>
      <c r="E258" s="90"/>
      <c r="F258" s="90"/>
      <c r="G258" s="90"/>
      <c r="H258" s="90"/>
      <c r="I258" s="90"/>
      <c r="J258" s="90"/>
    </row>
    <row r="259" spans="2:10" x14ac:dyDescent="0.2">
      <c r="B259" s="90"/>
      <c r="C259" s="90"/>
      <c r="D259" s="90"/>
      <c r="E259" s="90"/>
      <c r="F259" s="90"/>
      <c r="G259" s="90"/>
      <c r="H259" s="90"/>
      <c r="I259" s="90"/>
      <c r="J259" s="90"/>
    </row>
    <row r="260" spans="2:10" x14ac:dyDescent="0.2">
      <c r="B260" s="90"/>
      <c r="C260" s="90"/>
      <c r="D260" s="90"/>
      <c r="E260" s="90"/>
      <c r="F260" s="90"/>
      <c r="G260" s="90"/>
      <c r="H260" s="90"/>
      <c r="I260" s="90"/>
      <c r="J260" s="90"/>
    </row>
    <row r="261" spans="2:10" x14ac:dyDescent="0.2">
      <c r="B261" s="90"/>
      <c r="C261" s="90"/>
      <c r="D261" s="90"/>
      <c r="E261" s="90"/>
      <c r="F261" s="90"/>
      <c r="G261" s="90"/>
      <c r="H261" s="90"/>
      <c r="I261" s="90"/>
      <c r="J261" s="90"/>
    </row>
    <row r="262" spans="2:10" x14ac:dyDescent="0.2">
      <c r="B262" s="90"/>
      <c r="C262" s="90"/>
      <c r="D262" s="90"/>
      <c r="E262" s="90"/>
      <c r="F262" s="90"/>
      <c r="G262" s="90"/>
      <c r="H262" s="90"/>
      <c r="I262" s="90"/>
      <c r="J262" s="90"/>
    </row>
    <row r="263" spans="2:10" x14ac:dyDescent="0.2">
      <c r="B263" s="90"/>
      <c r="C263" s="90"/>
      <c r="D263" s="90"/>
      <c r="E263" s="90"/>
      <c r="F263" s="90"/>
      <c r="G263" s="90"/>
      <c r="H263" s="90"/>
      <c r="I263" s="90"/>
      <c r="J263" s="90"/>
    </row>
    <row r="264" spans="2:10" x14ac:dyDescent="0.2">
      <c r="B264" s="90"/>
      <c r="C264" s="90"/>
      <c r="D264" s="90"/>
      <c r="E264" s="90"/>
      <c r="F264" s="90"/>
      <c r="G264" s="90"/>
      <c r="H264" s="90"/>
      <c r="I264" s="90"/>
      <c r="J264" s="90"/>
    </row>
    <row r="265" spans="2:10" x14ac:dyDescent="0.2">
      <c r="B265" s="90"/>
      <c r="C265" s="90"/>
      <c r="D265" s="90"/>
      <c r="E265" s="90"/>
      <c r="F265" s="90"/>
      <c r="G265" s="90"/>
      <c r="H265" s="90"/>
      <c r="I265" s="90"/>
      <c r="J265" s="90"/>
    </row>
    <row r="266" spans="2:10" x14ac:dyDescent="0.2">
      <c r="B266" s="90"/>
      <c r="C266" s="90"/>
      <c r="D266" s="90"/>
      <c r="E266" s="90"/>
      <c r="F266" s="90"/>
      <c r="G266" s="90"/>
      <c r="H266" s="90"/>
      <c r="I266" s="90"/>
      <c r="J266" s="90"/>
    </row>
    <row r="267" spans="2:10" x14ac:dyDescent="0.2">
      <c r="B267" s="90"/>
      <c r="C267" s="90"/>
      <c r="D267" s="90"/>
      <c r="E267" s="90"/>
      <c r="F267" s="90"/>
      <c r="G267" s="90"/>
      <c r="H267" s="90"/>
      <c r="I267" s="90"/>
      <c r="J267" s="90"/>
    </row>
    <row r="268" spans="2:10" x14ac:dyDescent="0.2">
      <c r="B268" s="90"/>
      <c r="C268" s="90"/>
      <c r="D268" s="90"/>
      <c r="E268" s="90"/>
      <c r="F268" s="90"/>
      <c r="G268" s="90"/>
      <c r="H268" s="90"/>
      <c r="I268" s="90"/>
      <c r="J268" s="90"/>
    </row>
    <row r="269" spans="2:10" x14ac:dyDescent="0.2">
      <c r="B269" s="90"/>
      <c r="C269" s="90"/>
      <c r="D269" s="90"/>
      <c r="E269" s="90"/>
      <c r="F269" s="90"/>
      <c r="G269" s="90"/>
      <c r="H269" s="90"/>
      <c r="I269" s="90"/>
      <c r="J269" s="90"/>
    </row>
    <row r="270" spans="2:10" x14ac:dyDescent="0.2">
      <c r="B270" s="90"/>
      <c r="C270" s="90"/>
      <c r="D270" s="90"/>
      <c r="E270" s="90"/>
      <c r="F270" s="90"/>
      <c r="G270" s="90"/>
      <c r="H270" s="90"/>
      <c r="I270" s="90"/>
      <c r="J270" s="90"/>
    </row>
    <row r="271" spans="2:10" x14ac:dyDescent="0.2">
      <c r="B271" s="90"/>
      <c r="C271" s="90"/>
      <c r="D271" s="90"/>
      <c r="E271" s="90"/>
      <c r="F271" s="90"/>
      <c r="G271" s="90"/>
      <c r="H271" s="90"/>
      <c r="I271" s="90"/>
      <c r="J271" s="90"/>
    </row>
    <row r="272" spans="2:10" x14ac:dyDescent="0.2">
      <c r="B272" s="90"/>
      <c r="C272" s="90"/>
      <c r="D272" s="90"/>
      <c r="E272" s="90"/>
      <c r="F272" s="90"/>
      <c r="G272" s="90"/>
      <c r="H272" s="90"/>
      <c r="I272" s="90"/>
      <c r="J272" s="90"/>
    </row>
    <row r="273" spans="2:10" x14ac:dyDescent="0.2">
      <c r="B273" s="90"/>
      <c r="C273" s="90"/>
      <c r="D273" s="90"/>
      <c r="E273" s="90"/>
      <c r="F273" s="90"/>
      <c r="G273" s="90"/>
      <c r="H273" s="90"/>
      <c r="I273" s="90"/>
      <c r="J273" s="90"/>
    </row>
    <row r="274" spans="2:10" x14ac:dyDescent="0.2">
      <c r="B274" s="90"/>
      <c r="C274" s="90"/>
      <c r="D274" s="90"/>
      <c r="E274" s="90"/>
      <c r="F274" s="90"/>
      <c r="G274" s="90"/>
      <c r="H274" s="90"/>
      <c r="I274" s="90"/>
      <c r="J274" s="90"/>
    </row>
    <row r="275" spans="2:10" x14ac:dyDescent="0.2">
      <c r="B275" s="90"/>
      <c r="C275" s="90"/>
      <c r="D275" s="90"/>
      <c r="E275" s="90"/>
      <c r="F275" s="90"/>
      <c r="G275" s="90"/>
      <c r="H275" s="90"/>
      <c r="I275" s="90"/>
      <c r="J275" s="90"/>
    </row>
    <row r="276" spans="2:10" x14ac:dyDescent="0.2">
      <c r="B276" s="90"/>
      <c r="C276" s="90"/>
      <c r="D276" s="90"/>
      <c r="E276" s="90"/>
      <c r="F276" s="90"/>
      <c r="G276" s="90"/>
      <c r="H276" s="90"/>
      <c r="I276" s="90"/>
      <c r="J276" s="90"/>
    </row>
    <row r="277" spans="2:10" x14ac:dyDescent="0.2">
      <c r="B277" s="90"/>
      <c r="C277" s="90"/>
      <c r="D277" s="90"/>
      <c r="E277" s="90"/>
      <c r="F277" s="90"/>
      <c r="G277" s="90"/>
      <c r="H277" s="90"/>
      <c r="I277" s="90"/>
      <c r="J277" s="90"/>
    </row>
    <row r="278" spans="2:10" x14ac:dyDescent="0.2">
      <c r="B278" s="90"/>
      <c r="C278" s="90"/>
      <c r="D278" s="90"/>
      <c r="E278" s="90"/>
      <c r="F278" s="90"/>
      <c r="G278" s="90"/>
      <c r="H278" s="90"/>
      <c r="I278" s="90"/>
      <c r="J278" s="90"/>
    </row>
    <row r="279" spans="2:10" x14ac:dyDescent="0.2">
      <c r="B279" s="90"/>
      <c r="C279" s="90"/>
      <c r="D279" s="90"/>
      <c r="E279" s="90"/>
      <c r="F279" s="90"/>
      <c r="G279" s="90"/>
      <c r="H279" s="90"/>
      <c r="I279" s="90"/>
      <c r="J279" s="90"/>
    </row>
    <row r="280" spans="2:10" x14ac:dyDescent="0.2">
      <c r="B280" s="90"/>
      <c r="C280" s="90"/>
      <c r="D280" s="90"/>
      <c r="E280" s="90"/>
      <c r="F280" s="90"/>
      <c r="G280" s="90"/>
      <c r="H280" s="90"/>
      <c r="I280" s="90"/>
      <c r="J280" s="90"/>
    </row>
    <row r="281" spans="2:10" x14ac:dyDescent="0.2">
      <c r="B281" s="90"/>
      <c r="C281" s="90"/>
      <c r="D281" s="90"/>
      <c r="E281" s="90"/>
      <c r="F281" s="90"/>
      <c r="G281" s="90"/>
      <c r="H281" s="90"/>
      <c r="I281" s="90"/>
      <c r="J281" s="90"/>
    </row>
    <row r="282" spans="2:10" x14ac:dyDescent="0.2">
      <c r="B282" s="90"/>
      <c r="C282" s="90"/>
      <c r="D282" s="90"/>
      <c r="E282" s="90"/>
      <c r="F282" s="90"/>
      <c r="G282" s="90"/>
      <c r="H282" s="90"/>
      <c r="I282" s="90"/>
      <c r="J282" s="90"/>
    </row>
    <row r="283" spans="2:10" x14ac:dyDescent="0.2">
      <c r="B283" s="90"/>
      <c r="C283" s="90"/>
      <c r="D283" s="90"/>
      <c r="E283" s="90"/>
      <c r="F283" s="90"/>
      <c r="G283" s="90"/>
      <c r="H283" s="90"/>
      <c r="I283" s="90"/>
      <c r="J283" s="90"/>
    </row>
    <row r="284" spans="2:10" x14ac:dyDescent="0.2">
      <c r="B284" s="90"/>
      <c r="C284" s="90"/>
      <c r="D284" s="90"/>
      <c r="E284" s="90"/>
      <c r="F284" s="90"/>
      <c r="G284" s="90"/>
      <c r="H284" s="90"/>
      <c r="I284" s="90"/>
      <c r="J284" s="90"/>
    </row>
    <row r="285" spans="2:10" x14ac:dyDescent="0.2">
      <c r="B285" s="90"/>
      <c r="C285" s="90"/>
      <c r="D285" s="90"/>
      <c r="E285" s="90"/>
      <c r="F285" s="90"/>
      <c r="G285" s="90"/>
      <c r="H285" s="90"/>
      <c r="I285" s="90"/>
      <c r="J285" s="90"/>
    </row>
    <row r="286" spans="2:10" x14ac:dyDescent="0.2">
      <c r="B286" s="90"/>
      <c r="C286" s="90"/>
      <c r="D286" s="90"/>
      <c r="E286" s="90"/>
      <c r="F286" s="90"/>
      <c r="G286" s="90"/>
      <c r="H286" s="90"/>
      <c r="I286" s="90"/>
      <c r="J286" s="90"/>
    </row>
    <row r="287" spans="2:10" x14ac:dyDescent="0.2">
      <c r="B287" s="90"/>
      <c r="C287" s="90"/>
      <c r="D287" s="90"/>
      <c r="E287" s="90"/>
      <c r="F287" s="90"/>
      <c r="G287" s="90"/>
      <c r="H287" s="90"/>
      <c r="I287" s="90"/>
      <c r="J287" s="90"/>
    </row>
    <row r="288" spans="2:10" x14ac:dyDescent="0.2">
      <c r="B288" s="90"/>
      <c r="C288" s="90"/>
      <c r="D288" s="90"/>
      <c r="E288" s="90"/>
      <c r="F288" s="90"/>
      <c r="G288" s="90"/>
      <c r="H288" s="90"/>
      <c r="I288" s="90"/>
      <c r="J288" s="90"/>
    </row>
    <row r="289" spans="2:10" x14ac:dyDescent="0.2">
      <c r="B289" s="90"/>
      <c r="C289" s="90"/>
      <c r="D289" s="90"/>
      <c r="E289" s="90"/>
      <c r="F289" s="90"/>
      <c r="G289" s="90"/>
      <c r="H289" s="90"/>
      <c r="I289" s="90"/>
      <c r="J289" s="90"/>
    </row>
    <row r="290" spans="2:10" x14ac:dyDescent="0.2">
      <c r="B290" s="90"/>
      <c r="C290" s="90"/>
      <c r="D290" s="90"/>
      <c r="E290" s="90"/>
      <c r="F290" s="90"/>
      <c r="G290" s="90"/>
      <c r="H290" s="90"/>
      <c r="I290" s="90"/>
      <c r="J290" s="90"/>
    </row>
    <row r="291" spans="2:10" x14ac:dyDescent="0.2">
      <c r="B291" s="90"/>
      <c r="C291" s="90"/>
      <c r="D291" s="90"/>
      <c r="E291" s="90"/>
      <c r="F291" s="90"/>
      <c r="G291" s="90"/>
      <c r="H291" s="90"/>
      <c r="I291" s="90"/>
      <c r="J291" s="90"/>
    </row>
    <row r="292" spans="2:10" x14ac:dyDescent="0.2">
      <c r="B292" s="90"/>
      <c r="C292" s="90"/>
      <c r="D292" s="90"/>
      <c r="E292" s="90"/>
      <c r="F292" s="90"/>
      <c r="G292" s="90"/>
      <c r="H292" s="90"/>
      <c r="I292" s="90"/>
      <c r="J292" s="90"/>
    </row>
    <row r="293" spans="2:10" x14ac:dyDescent="0.2">
      <c r="B293" s="90"/>
      <c r="C293" s="90"/>
      <c r="D293" s="90"/>
      <c r="E293" s="90"/>
      <c r="F293" s="90"/>
      <c r="G293" s="90"/>
      <c r="H293" s="90"/>
      <c r="I293" s="90"/>
      <c r="J293" s="90"/>
    </row>
    <row r="294" spans="2:10" x14ac:dyDescent="0.2">
      <c r="B294" s="90"/>
      <c r="C294" s="90"/>
      <c r="D294" s="90"/>
      <c r="E294" s="90"/>
      <c r="F294" s="90"/>
      <c r="G294" s="90"/>
      <c r="H294" s="90"/>
      <c r="I294" s="90"/>
      <c r="J294" s="90"/>
    </row>
    <row r="295" spans="2:10" x14ac:dyDescent="0.2">
      <c r="B295" s="90"/>
      <c r="C295" s="90"/>
      <c r="D295" s="90"/>
      <c r="E295" s="90"/>
      <c r="F295" s="90"/>
      <c r="G295" s="90"/>
      <c r="H295" s="90"/>
      <c r="I295" s="90"/>
      <c r="J295" s="90"/>
    </row>
    <row r="296" spans="2:10" x14ac:dyDescent="0.2">
      <c r="B296" s="90"/>
      <c r="C296" s="90"/>
      <c r="D296" s="90"/>
      <c r="E296" s="90"/>
      <c r="F296" s="90"/>
      <c r="G296" s="90"/>
      <c r="H296" s="90"/>
      <c r="I296" s="90"/>
      <c r="J296" s="90"/>
    </row>
    <row r="297" spans="2:10" x14ac:dyDescent="0.2">
      <c r="B297" s="90"/>
      <c r="C297" s="90"/>
      <c r="D297" s="90"/>
      <c r="E297" s="90"/>
      <c r="F297" s="90"/>
      <c r="G297" s="90"/>
      <c r="H297" s="90"/>
      <c r="I297" s="90"/>
      <c r="J297" s="90"/>
    </row>
    <row r="298" spans="2:10" x14ac:dyDescent="0.2">
      <c r="B298" s="90"/>
      <c r="C298" s="90"/>
      <c r="D298" s="90"/>
      <c r="E298" s="90"/>
      <c r="F298" s="90"/>
      <c r="G298" s="90"/>
      <c r="H298" s="90"/>
      <c r="I298" s="90"/>
      <c r="J298" s="90"/>
    </row>
    <row r="299" spans="2:10" x14ac:dyDescent="0.2">
      <c r="B299" s="90"/>
      <c r="C299" s="90"/>
      <c r="D299" s="90"/>
      <c r="E299" s="90"/>
      <c r="F299" s="90"/>
      <c r="G299" s="90"/>
      <c r="H299" s="90"/>
      <c r="I299" s="90"/>
      <c r="J299" s="90"/>
    </row>
    <row r="300" spans="2:10" x14ac:dyDescent="0.2">
      <c r="B300" s="90"/>
      <c r="C300" s="90"/>
      <c r="D300" s="90"/>
      <c r="E300" s="90"/>
      <c r="F300" s="90"/>
      <c r="G300" s="90"/>
      <c r="H300" s="90"/>
      <c r="I300" s="90"/>
      <c r="J300" s="90"/>
    </row>
    <row r="301" spans="2:10" x14ac:dyDescent="0.2">
      <c r="B301" s="90"/>
      <c r="C301" s="90"/>
      <c r="D301" s="90"/>
      <c r="E301" s="90"/>
      <c r="F301" s="90"/>
      <c r="G301" s="90"/>
      <c r="H301" s="90"/>
      <c r="I301" s="90"/>
      <c r="J301" s="90"/>
    </row>
    <row r="302" spans="2:10" x14ac:dyDescent="0.2">
      <c r="B302" s="90"/>
      <c r="C302" s="90"/>
      <c r="D302" s="90"/>
      <c r="E302" s="90"/>
      <c r="F302" s="90"/>
      <c r="G302" s="90"/>
      <c r="H302" s="90"/>
      <c r="I302" s="90"/>
      <c r="J302" s="90"/>
    </row>
    <row r="303" spans="2:10" x14ac:dyDescent="0.2">
      <c r="B303" s="90"/>
      <c r="C303" s="90"/>
      <c r="D303" s="90"/>
      <c r="E303" s="90"/>
      <c r="F303" s="90"/>
      <c r="G303" s="90"/>
      <c r="H303" s="90"/>
      <c r="I303" s="90"/>
      <c r="J303" s="90"/>
    </row>
    <row r="304" spans="2:10" x14ac:dyDescent="0.2">
      <c r="B304" s="90"/>
      <c r="C304" s="90"/>
      <c r="D304" s="90"/>
      <c r="E304" s="90"/>
      <c r="F304" s="90"/>
      <c r="G304" s="90"/>
      <c r="H304" s="90"/>
      <c r="I304" s="90"/>
      <c r="J304" s="90"/>
    </row>
    <row r="305" spans="2:10" x14ac:dyDescent="0.2">
      <c r="B305" s="90"/>
      <c r="C305" s="90"/>
      <c r="D305" s="90"/>
      <c r="E305" s="90"/>
      <c r="F305" s="90"/>
      <c r="G305" s="90"/>
      <c r="H305" s="90"/>
      <c r="I305" s="90"/>
      <c r="J305" s="90"/>
    </row>
    <row r="306" spans="2:10" x14ac:dyDescent="0.2">
      <c r="B306" s="90"/>
      <c r="C306" s="90"/>
      <c r="D306" s="90"/>
      <c r="E306" s="90"/>
      <c r="F306" s="90"/>
      <c r="G306" s="90"/>
      <c r="H306" s="90"/>
      <c r="I306" s="90"/>
      <c r="J306" s="90"/>
    </row>
    <row r="307" spans="2:10" x14ac:dyDescent="0.2">
      <c r="B307" s="90"/>
      <c r="C307" s="90"/>
      <c r="D307" s="90"/>
      <c r="E307" s="90"/>
      <c r="F307" s="90"/>
      <c r="G307" s="90"/>
      <c r="H307" s="90"/>
      <c r="I307" s="90"/>
      <c r="J307" s="90"/>
    </row>
    <row r="308" spans="2:10" x14ac:dyDescent="0.2">
      <c r="B308" s="90"/>
      <c r="C308" s="90"/>
      <c r="D308" s="90"/>
      <c r="E308" s="90"/>
      <c r="F308" s="90"/>
      <c r="G308" s="90"/>
      <c r="H308" s="90"/>
      <c r="I308" s="90"/>
      <c r="J308" s="90"/>
    </row>
    <row r="309" spans="2:10" x14ac:dyDescent="0.2">
      <c r="B309" s="90"/>
      <c r="C309" s="90"/>
      <c r="D309" s="90"/>
      <c r="E309" s="90"/>
      <c r="F309" s="90"/>
      <c r="G309" s="90"/>
      <c r="H309" s="90"/>
      <c r="I309" s="90"/>
      <c r="J309" s="90"/>
    </row>
    <row r="310" spans="2:10" x14ac:dyDescent="0.2">
      <c r="B310" s="90"/>
      <c r="C310" s="90"/>
      <c r="D310" s="90"/>
      <c r="E310" s="90"/>
      <c r="F310" s="90"/>
      <c r="G310" s="90"/>
      <c r="H310" s="90"/>
      <c r="I310" s="90"/>
      <c r="J310" s="90"/>
    </row>
    <row r="311" spans="2:10" x14ac:dyDescent="0.2">
      <c r="B311" s="90"/>
      <c r="C311" s="90"/>
      <c r="D311" s="90"/>
      <c r="E311" s="90"/>
      <c r="F311" s="90"/>
      <c r="G311" s="90"/>
      <c r="H311" s="90"/>
      <c r="I311" s="90"/>
      <c r="J311" s="90"/>
    </row>
    <row r="312" spans="2:10" x14ac:dyDescent="0.2">
      <c r="B312" s="90"/>
      <c r="C312" s="90"/>
      <c r="D312" s="90"/>
      <c r="E312" s="90"/>
      <c r="F312" s="90"/>
      <c r="G312" s="90"/>
      <c r="H312" s="90"/>
      <c r="I312" s="90"/>
      <c r="J312" s="90"/>
    </row>
    <row r="313" spans="2:10" x14ac:dyDescent="0.2">
      <c r="B313" s="90"/>
      <c r="C313" s="90"/>
      <c r="D313" s="90"/>
      <c r="E313" s="90"/>
      <c r="F313" s="90"/>
      <c r="G313" s="90"/>
      <c r="H313" s="90"/>
      <c r="I313" s="90"/>
      <c r="J313" s="90"/>
    </row>
    <row r="314" spans="2:10" x14ac:dyDescent="0.2">
      <c r="B314" s="90"/>
      <c r="C314" s="90"/>
      <c r="D314" s="90"/>
      <c r="E314" s="90"/>
      <c r="F314" s="90"/>
      <c r="G314" s="90"/>
      <c r="H314" s="90"/>
      <c r="I314" s="90"/>
      <c r="J314" s="90"/>
    </row>
    <row r="315" spans="2:10" x14ac:dyDescent="0.2">
      <c r="B315" s="90"/>
      <c r="C315" s="90"/>
      <c r="D315" s="90"/>
      <c r="E315" s="90"/>
      <c r="F315" s="90"/>
      <c r="G315" s="90"/>
      <c r="H315" s="90"/>
      <c r="I315" s="90"/>
      <c r="J315" s="90"/>
    </row>
    <row r="316" spans="2:10" x14ac:dyDescent="0.2">
      <c r="B316" s="90"/>
      <c r="C316" s="90"/>
      <c r="D316" s="90"/>
      <c r="E316" s="90"/>
      <c r="F316" s="90"/>
      <c r="G316" s="90"/>
      <c r="H316" s="90"/>
      <c r="I316" s="90"/>
      <c r="J316" s="90"/>
    </row>
    <row r="317" spans="2:10" x14ac:dyDescent="0.2">
      <c r="B317" s="90"/>
      <c r="C317" s="90"/>
      <c r="D317" s="90"/>
      <c r="E317" s="90"/>
      <c r="F317" s="90"/>
      <c r="G317" s="90"/>
      <c r="H317" s="90"/>
      <c r="I317" s="90"/>
      <c r="J317" s="90"/>
    </row>
    <row r="318" spans="2:10" x14ac:dyDescent="0.2">
      <c r="B318" s="90"/>
      <c r="C318" s="90"/>
      <c r="D318" s="90"/>
      <c r="E318" s="90"/>
      <c r="F318" s="90"/>
      <c r="G318" s="90"/>
      <c r="H318" s="90"/>
      <c r="I318" s="90"/>
      <c r="J318" s="90"/>
    </row>
    <row r="319" spans="2:10" x14ac:dyDescent="0.2">
      <c r="B319" s="90"/>
      <c r="C319" s="90"/>
      <c r="D319" s="90"/>
      <c r="E319" s="90"/>
      <c r="F319" s="90"/>
      <c r="G319" s="90"/>
      <c r="H319" s="90"/>
      <c r="I319" s="90"/>
      <c r="J319" s="90"/>
    </row>
    <row r="320" spans="2:10" x14ac:dyDescent="0.2">
      <c r="B320" s="90"/>
      <c r="C320" s="90"/>
      <c r="D320" s="90"/>
      <c r="E320" s="90"/>
      <c r="F320" s="90"/>
      <c r="G320" s="90"/>
      <c r="H320" s="90"/>
      <c r="I320" s="90"/>
      <c r="J320" s="90"/>
    </row>
    <row r="321" spans="2:10" x14ac:dyDescent="0.2">
      <c r="B321" s="90"/>
      <c r="C321" s="90"/>
      <c r="D321" s="90"/>
      <c r="E321" s="90"/>
      <c r="F321" s="90"/>
      <c r="G321" s="90"/>
      <c r="H321" s="90"/>
      <c r="I321" s="90"/>
      <c r="J321" s="90"/>
    </row>
    <row r="322" spans="2:10" x14ac:dyDescent="0.2">
      <c r="B322" s="90"/>
      <c r="C322" s="90"/>
      <c r="D322" s="90"/>
      <c r="E322" s="90"/>
      <c r="F322" s="90"/>
      <c r="G322" s="90"/>
      <c r="H322" s="90"/>
      <c r="I322" s="90"/>
      <c r="J322" s="90"/>
    </row>
    <row r="323" spans="2:10" x14ac:dyDescent="0.2">
      <c r="B323" s="90"/>
      <c r="C323" s="90"/>
      <c r="D323" s="90"/>
      <c r="E323" s="90"/>
      <c r="F323" s="90"/>
      <c r="G323" s="90"/>
      <c r="H323" s="90"/>
      <c r="I323" s="90"/>
      <c r="J323" s="90"/>
    </row>
    <row r="324" spans="2:10" x14ac:dyDescent="0.2">
      <c r="B324" s="90"/>
      <c r="C324" s="90"/>
      <c r="D324" s="90"/>
      <c r="E324" s="90"/>
      <c r="F324" s="90"/>
      <c r="G324" s="90"/>
      <c r="H324" s="90"/>
      <c r="I324" s="90"/>
      <c r="J324" s="90"/>
    </row>
    <row r="325" spans="2:10" x14ac:dyDescent="0.2">
      <c r="B325" s="90"/>
      <c r="C325" s="90"/>
      <c r="D325" s="90"/>
      <c r="E325" s="90"/>
      <c r="F325" s="90"/>
      <c r="G325" s="90"/>
      <c r="H325" s="90"/>
      <c r="I325" s="90"/>
      <c r="J325" s="90"/>
    </row>
    <row r="326" spans="2:10" x14ac:dyDescent="0.2">
      <c r="B326" s="90"/>
      <c r="C326" s="90"/>
      <c r="D326" s="90"/>
      <c r="E326" s="90"/>
      <c r="F326" s="90"/>
      <c r="G326" s="90"/>
      <c r="H326" s="90"/>
      <c r="I326" s="90"/>
      <c r="J326" s="90"/>
    </row>
    <row r="327" spans="2:10" x14ac:dyDescent="0.2">
      <c r="B327" s="90"/>
      <c r="C327" s="90"/>
      <c r="D327" s="90"/>
      <c r="E327" s="90"/>
      <c r="F327" s="90"/>
      <c r="G327" s="90"/>
      <c r="H327" s="90"/>
      <c r="I327" s="90"/>
      <c r="J327" s="90"/>
    </row>
    <row r="328" spans="2:10" x14ac:dyDescent="0.2">
      <c r="B328" s="90"/>
      <c r="C328" s="90"/>
      <c r="D328" s="90"/>
      <c r="E328" s="90"/>
      <c r="F328" s="90"/>
      <c r="G328" s="90"/>
      <c r="H328" s="90"/>
      <c r="I328" s="90"/>
      <c r="J328" s="90"/>
    </row>
    <row r="329" spans="2:10" x14ac:dyDescent="0.2">
      <c r="B329" s="90"/>
      <c r="C329" s="90"/>
      <c r="D329" s="90"/>
      <c r="E329" s="90"/>
      <c r="F329" s="90"/>
      <c r="G329" s="90"/>
      <c r="H329" s="90"/>
      <c r="I329" s="90"/>
      <c r="J329" s="90"/>
    </row>
    <row r="330" spans="2:10" x14ac:dyDescent="0.2">
      <c r="B330" s="90"/>
      <c r="C330" s="90"/>
      <c r="D330" s="90"/>
      <c r="E330" s="90"/>
      <c r="F330" s="90"/>
      <c r="G330" s="90"/>
      <c r="H330" s="90"/>
      <c r="I330" s="90"/>
      <c r="J330" s="90"/>
    </row>
    <row r="331" spans="2:10" x14ac:dyDescent="0.2">
      <c r="B331" s="90"/>
      <c r="C331" s="90"/>
      <c r="D331" s="90"/>
      <c r="E331" s="90"/>
      <c r="F331" s="90"/>
      <c r="G331" s="90"/>
      <c r="H331" s="90"/>
      <c r="I331" s="90"/>
      <c r="J331" s="90"/>
    </row>
    <row r="332" spans="2:10" x14ac:dyDescent="0.2">
      <c r="B332" s="90"/>
      <c r="C332" s="90"/>
      <c r="D332" s="90"/>
      <c r="E332" s="90"/>
      <c r="F332" s="90"/>
      <c r="G332" s="90"/>
      <c r="H332" s="90"/>
      <c r="I332" s="90"/>
      <c r="J332" s="90"/>
    </row>
    <row r="333" spans="2:10" x14ac:dyDescent="0.2">
      <c r="B333" s="90"/>
      <c r="C333" s="90"/>
      <c r="D333" s="90"/>
      <c r="E333" s="90"/>
      <c r="F333" s="90"/>
      <c r="G333" s="90"/>
      <c r="H333" s="90"/>
      <c r="I333" s="90"/>
      <c r="J333" s="90"/>
    </row>
    <row r="334" spans="2:10" x14ac:dyDescent="0.2">
      <c r="B334" s="90"/>
      <c r="C334" s="90"/>
      <c r="D334" s="90"/>
      <c r="E334" s="90"/>
      <c r="F334" s="90"/>
      <c r="G334" s="90"/>
      <c r="H334" s="90"/>
      <c r="I334" s="90"/>
      <c r="J334" s="90"/>
    </row>
    <row r="335" spans="2:10" x14ac:dyDescent="0.2">
      <c r="B335" s="90"/>
      <c r="C335" s="90"/>
      <c r="D335" s="90"/>
      <c r="E335" s="90"/>
      <c r="F335" s="90"/>
      <c r="G335" s="90"/>
      <c r="H335" s="90"/>
      <c r="I335" s="90"/>
      <c r="J335" s="90"/>
    </row>
    <row r="336" spans="2:10" x14ac:dyDescent="0.2">
      <c r="B336" s="90"/>
      <c r="C336" s="90"/>
      <c r="D336" s="90"/>
      <c r="E336" s="90"/>
      <c r="F336" s="90"/>
      <c r="G336" s="90"/>
      <c r="H336" s="90"/>
      <c r="I336" s="90"/>
      <c r="J336" s="90"/>
    </row>
    <row r="337" spans="2:10" x14ac:dyDescent="0.2">
      <c r="B337" s="90"/>
      <c r="C337" s="90"/>
      <c r="D337" s="90"/>
      <c r="E337" s="90"/>
      <c r="F337" s="90"/>
      <c r="G337" s="90"/>
      <c r="H337" s="90"/>
      <c r="I337" s="90"/>
      <c r="J337" s="90"/>
    </row>
    <row r="338" spans="2:10" x14ac:dyDescent="0.2">
      <c r="B338" s="90"/>
      <c r="C338" s="90"/>
      <c r="D338" s="90"/>
      <c r="E338" s="90"/>
      <c r="F338" s="90"/>
      <c r="G338" s="90"/>
      <c r="H338" s="90"/>
      <c r="I338" s="90"/>
      <c r="J338" s="90"/>
    </row>
    <row r="339" spans="2:10" x14ac:dyDescent="0.2">
      <c r="B339" s="90"/>
      <c r="C339" s="90"/>
      <c r="D339" s="90"/>
      <c r="E339" s="90"/>
      <c r="F339" s="90"/>
      <c r="G339" s="90"/>
      <c r="H339" s="90"/>
      <c r="I339" s="90"/>
      <c r="J339" s="90"/>
    </row>
    <row r="340" spans="2:10" x14ac:dyDescent="0.2">
      <c r="B340" s="90"/>
      <c r="C340" s="90"/>
      <c r="D340" s="90"/>
      <c r="E340" s="90"/>
      <c r="F340" s="90"/>
      <c r="G340" s="90"/>
      <c r="H340" s="90"/>
      <c r="I340" s="90"/>
      <c r="J340" s="90"/>
    </row>
    <row r="341" spans="2:10" x14ac:dyDescent="0.2">
      <c r="B341" s="90"/>
      <c r="C341" s="90"/>
      <c r="D341" s="90"/>
      <c r="E341" s="90"/>
      <c r="F341" s="90"/>
      <c r="G341" s="90"/>
      <c r="H341" s="90"/>
      <c r="I341" s="90"/>
      <c r="J341" s="90"/>
    </row>
    <row r="342" spans="2:10" x14ac:dyDescent="0.2">
      <c r="B342" s="90"/>
      <c r="C342" s="90"/>
      <c r="D342" s="90"/>
      <c r="E342" s="90"/>
      <c r="F342" s="90"/>
      <c r="G342" s="90"/>
      <c r="H342" s="90"/>
      <c r="I342" s="90"/>
      <c r="J342" s="90"/>
    </row>
    <row r="343" spans="2:10" x14ac:dyDescent="0.2">
      <c r="B343" s="90"/>
      <c r="C343" s="90"/>
      <c r="D343" s="90"/>
      <c r="E343" s="90"/>
      <c r="F343" s="90"/>
      <c r="G343" s="90"/>
      <c r="H343" s="90"/>
      <c r="I343" s="90"/>
      <c r="J343" s="90"/>
    </row>
    <row r="344" spans="2:10" x14ac:dyDescent="0.2">
      <c r="B344" s="90"/>
      <c r="C344" s="90"/>
      <c r="D344" s="90"/>
      <c r="E344" s="90"/>
      <c r="F344" s="90"/>
      <c r="G344" s="90"/>
      <c r="H344" s="90"/>
      <c r="I344" s="90"/>
      <c r="J344" s="90"/>
    </row>
    <row r="345" spans="2:10" x14ac:dyDescent="0.2">
      <c r="B345" s="90"/>
      <c r="C345" s="90"/>
      <c r="D345" s="90"/>
      <c r="E345" s="90"/>
      <c r="F345" s="90"/>
      <c r="G345" s="90"/>
      <c r="H345" s="90"/>
      <c r="I345" s="90"/>
      <c r="J345" s="90"/>
    </row>
    <row r="346" spans="2:10" x14ac:dyDescent="0.2">
      <c r="B346" s="90"/>
      <c r="C346" s="90"/>
      <c r="D346" s="90"/>
      <c r="E346" s="90"/>
      <c r="F346" s="90"/>
      <c r="G346" s="90"/>
      <c r="H346" s="90"/>
      <c r="I346" s="90"/>
      <c r="J346" s="90"/>
    </row>
    <row r="347" spans="2:10" x14ac:dyDescent="0.2">
      <c r="B347" s="90"/>
      <c r="C347" s="90"/>
      <c r="D347" s="90"/>
      <c r="E347" s="90"/>
      <c r="F347" s="90"/>
      <c r="G347" s="90"/>
      <c r="H347" s="90"/>
      <c r="I347" s="90"/>
      <c r="J347" s="90"/>
    </row>
    <row r="348" spans="2:10" x14ac:dyDescent="0.2">
      <c r="B348" s="90"/>
      <c r="C348" s="90"/>
      <c r="D348" s="90"/>
      <c r="E348" s="90"/>
      <c r="F348" s="90"/>
      <c r="G348" s="90"/>
      <c r="H348" s="90"/>
      <c r="I348" s="90"/>
      <c r="J348" s="90"/>
    </row>
    <row r="349" spans="2:10" x14ac:dyDescent="0.2">
      <c r="B349" s="90"/>
      <c r="C349" s="90"/>
      <c r="D349" s="90"/>
      <c r="E349" s="90"/>
      <c r="F349" s="90"/>
      <c r="G349" s="90"/>
      <c r="H349" s="90"/>
      <c r="I349" s="90"/>
      <c r="J349" s="90"/>
    </row>
    <row r="350" spans="2:10" x14ac:dyDescent="0.2">
      <c r="B350" s="90"/>
      <c r="C350" s="90"/>
      <c r="D350" s="90"/>
      <c r="E350" s="90"/>
      <c r="F350" s="90"/>
      <c r="G350" s="90"/>
      <c r="H350" s="90"/>
      <c r="I350" s="90"/>
      <c r="J350" s="90"/>
    </row>
    <row r="351" spans="2:10" x14ac:dyDescent="0.2">
      <c r="B351" s="90"/>
      <c r="C351" s="90"/>
      <c r="D351" s="90"/>
      <c r="E351" s="90"/>
      <c r="F351" s="90"/>
      <c r="G351" s="90"/>
      <c r="H351" s="90"/>
      <c r="I351" s="90"/>
      <c r="J351" s="90"/>
    </row>
    <row r="352" spans="2:10" x14ac:dyDescent="0.2">
      <c r="B352" s="90"/>
      <c r="C352" s="90"/>
      <c r="D352" s="90"/>
      <c r="E352" s="90"/>
      <c r="F352" s="90"/>
      <c r="G352" s="90"/>
      <c r="H352" s="90"/>
      <c r="I352" s="90"/>
      <c r="J352" s="90"/>
    </row>
    <row r="353" spans="2:10" x14ac:dyDescent="0.2">
      <c r="B353" s="90"/>
      <c r="C353" s="90"/>
      <c r="D353" s="90"/>
      <c r="E353" s="90"/>
      <c r="F353" s="90"/>
      <c r="G353" s="90"/>
      <c r="H353" s="90"/>
      <c r="I353" s="90"/>
      <c r="J353" s="90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BO48"/>
  <sheetViews>
    <sheetView topLeftCell="A25" workbookViewId="0">
      <selection activeCell="A46" sqref="A46:XFD47"/>
    </sheetView>
  </sheetViews>
  <sheetFormatPr baseColWidth="10" defaultColWidth="8.83203125" defaultRowHeight="15" x14ac:dyDescent="0.2"/>
  <sheetData>
    <row r="1" spans="1:67" x14ac:dyDescent="0.2">
      <c r="A1" t="s">
        <v>8</v>
      </c>
      <c r="B1" t="s">
        <v>74</v>
      </c>
      <c r="C1" t="s">
        <v>137</v>
      </c>
      <c r="D1" t="s">
        <v>138</v>
      </c>
      <c r="E1" t="s">
        <v>139</v>
      </c>
      <c r="F1" t="s">
        <v>140</v>
      </c>
      <c r="G1" t="s">
        <v>141</v>
      </c>
      <c r="H1" t="s">
        <v>142</v>
      </c>
      <c r="I1" t="s">
        <v>143</v>
      </c>
      <c r="J1" t="s">
        <v>144</v>
      </c>
      <c r="K1" t="s">
        <v>96</v>
      </c>
      <c r="L1" t="s">
        <v>97</v>
      </c>
      <c r="M1" t="s">
        <v>100</v>
      </c>
      <c r="N1" t="s">
        <v>102</v>
      </c>
      <c r="O1" t="s">
        <v>103</v>
      </c>
      <c r="P1" t="s">
        <v>107</v>
      </c>
      <c r="Q1" t="s">
        <v>117</v>
      </c>
      <c r="R1" t="s">
        <v>118</v>
      </c>
      <c r="S1" t="s">
        <v>126</v>
      </c>
      <c r="T1" t="s">
        <v>331</v>
      </c>
      <c r="U1" t="s">
        <v>332</v>
      </c>
      <c r="V1" t="s">
        <v>130</v>
      </c>
      <c r="W1" t="s">
        <v>90</v>
      </c>
      <c r="X1" t="s">
        <v>87</v>
      </c>
      <c r="Y1" t="s">
        <v>119</v>
      </c>
      <c r="Z1" t="s">
        <v>333</v>
      </c>
      <c r="AA1" t="s">
        <v>86</v>
      </c>
      <c r="AB1" t="s">
        <v>89</v>
      </c>
      <c r="AC1" t="s">
        <v>93</v>
      </c>
      <c r="AD1" t="s">
        <v>95</v>
      </c>
      <c r="AE1" t="s">
        <v>114</v>
      </c>
      <c r="AF1" t="s">
        <v>334</v>
      </c>
      <c r="AG1" t="s">
        <v>85</v>
      </c>
      <c r="AH1" t="s">
        <v>98</v>
      </c>
      <c r="AI1" t="s">
        <v>99</v>
      </c>
      <c r="AJ1" t="s">
        <v>106</v>
      </c>
      <c r="AK1" t="s">
        <v>111</v>
      </c>
      <c r="AL1" t="s">
        <v>124</v>
      </c>
      <c r="AM1" t="s">
        <v>128</v>
      </c>
      <c r="AN1" t="s">
        <v>335</v>
      </c>
      <c r="AO1" t="s">
        <v>91</v>
      </c>
      <c r="AP1" t="s">
        <v>92</v>
      </c>
      <c r="AQ1" t="s">
        <v>101</v>
      </c>
      <c r="AR1" t="s">
        <v>109</v>
      </c>
      <c r="AS1" t="s">
        <v>112</v>
      </c>
      <c r="AT1" t="s">
        <v>115</v>
      </c>
      <c r="AU1" t="s">
        <v>116</v>
      </c>
      <c r="AV1" t="s">
        <v>123</v>
      </c>
      <c r="AW1" t="s">
        <v>125</v>
      </c>
      <c r="AX1" t="s">
        <v>132</v>
      </c>
      <c r="AY1" t="s">
        <v>336</v>
      </c>
      <c r="AZ1" t="s">
        <v>122</v>
      </c>
      <c r="BA1" t="s">
        <v>337</v>
      </c>
      <c r="BB1" t="s">
        <v>94</v>
      </c>
      <c r="BC1" t="s">
        <v>108</v>
      </c>
      <c r="BD1" t="s">
        <v>110</v>
      </c>
      <c r="BE1" t="s">
        <v>129</v>
      </c>
      <c r="BF1" t="s">
        <v>338</v>
      </c>
      <c r="BG1" t="s">
        <v>88</v>
      </c>
      <c r="BH1" t="s">
        <v>105</v>
      </c>
      <c r="BI1" t="s">
        <v>104</v>
      </c>
      <c r="BJ1" t="s">
        <v>113</v>
      </c>
      <c r="BK1" t="s">
        <v>121</v>
      </c>
      <c r="BL1" t="s">
        <v>120</v>
      </c>
      <c r="BM1" t="s">
        <v>127</v>
      </c>
      <c r="BN1" t="s">
        <v>131</v>
      </c>
      <c r="BO1" t="s">
        <v>339</v>
      </c>
    </row>
    <row r="2" spans="1:67" x14ac:dyDescent="0.2">
      <c r="A2" s="1">
        <v>1980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</row>
    <row r="3" spans="1:67" x14ac:dyDescent="0.2">
      <c r="A3" s="1">
        <v>1981</v>
      </c>
      <c r="B3" s="1">
        <v>1.1091929860413074E-2</v>
      </c>
      <c r="C3" s="1">
        <v>1.2387176044285297E-2</v>
      </c>
      <c r="D3" s="1">
        <v>-5.2998587489128113E-3</v>
      </c>
      <c r="E3" s="1">
        <v>3.6010105162858963E-2</v>
      </c>
      <c r="F3" s="1">
        <v>-3.7248384207487106E-2</v>
      </c>
      <c r="G3" s="1">
        <v>6.9893966428935528E-3</v>
      </c>
      <c r="H3" s="1">
        <v>5.2590973675251007E-2</v>
      </c>
      <c r="I3" s="1">
        <v>4.3545391410589218E-2</v>
      </c>
      <c r="J3" s="1">
        <v>4.7193095088005066E-2</v>
      </c>
      <c r="K3" s="1">
        <v>2.8184583410620689E-2</v>
      </c>
      <c r="L3" s="1">
        <v>-9.0193495154380798E-2</v>
      </c>
      <c r="M3" s="1">
        <v>1.7382185906171799E-2</v>
      </c>
      <c r="N3" s="1">
        <v>-3.008304163813591E-3</v>
      </c>
      <c r="O3" s="1">
        <v>9.2908451333642006E-3</v>
      </c>
      <c r="P3" s="1">
        <v>6.4677558839321136E-2</v>
      </c>
      <c r="Q3" s="1">
        <v>-9.0057775378227234E-2</v>
      </c>
      <c r="R3" s="1">
        <v>-1.2846566736698151E-2</v>
      </c>
      <c r="S3" s="1">
        <v>-8.119848370552063E-2</v>
      </c>
      <c r="T3" s="1">
        <v>-2.0932819694280624E-2</v>
      </c>
      <c r="U3" s="1">
        <v>3.8140558172017336E-3</v>
      </c>
      <c r="V3" s="1">
        <v>-5.2136392332613468E-3</v>
      </c>
      <c r="W3" s="1">
        <v>-1.5226655639708042E-2</v>
      </c>
      <c r="X3" s="1">
        <v>1.0184686834691092E-4</v>
      </c>
      <c r="Y3" s="1">
        <v>1.7411837354302406E-2</v>
      </c>
      <c r="Z3" s="1">
        <v>-3.3203100319951773E-3</v>
      </c>
      <c r="AA3" s="1">
        <v>-5.4244250059127808E-2</v>
      </c>
      <c r="AB3" s="1">
        <v>-6.4386121928691864E-2</v>
      </c>
      <c r="AC3" s="1">
        <v>2.1322580054402351E-2</v>
      </c>
      <c r="AD3" s="1">
        <v>-1.9788006320595741E-3</v>
      </c>
      <c r="AE3" s="1">
        <v>7.9034976661205292E-2</v>
      </c>
      <c r="AF3" s="1">
        <v>0.11972036957740784</v>
      </c>
      <c r="AG3" s="1">
        <v>-5.3244754672050476E-3</v>
      </c>
      <c r="AH3" s="1">
        <v>6.0658827424049377E-2</v>
      </c>
      <c r="AI3" s="1">
        <v>8.426482230424881E-2</v>
      </c>
      <c r="AJ3" s="1">
        <v>-4.1396155953407288E-2</v>
      </c>
      <c r="AK3" s="1">
        <v>-0.1894100159406662</v>
      </c>
      <c r="AL3" s="1">
        <v>-5.9491299092769623E-2</v>
      </c>
      <c r="AM3" s="1">
        <v>3.2371755689382553E-2</v>
      </c>
      <c r="AN3" s="1">
        <v>-5.4606705904006958E-2</v>
      </c>
      <c r="AO3" s="1">
        <v>5.693546961992979E-3</v>
      </c>
      <c r="AP3" s="1">
        <v>2.8112508356571198E-2</v>
      </c>
      <c r="AQ3" s="1">
        <v>-1.2783920392394066E-2</v>
      </c>
      <c r="AR3" s="1">
        <v>0.10038384050130844</v>
      </c>
      <c r="AS3" s="1">
        <v>4.554884135723114E-2</v>
      </c>
      <c r="AT3" s="1">
        <v>-3.9502814412117004E-2</v>
      </c>
      <c r="AU3" s="1">
        <v>-3.1248003244400024E-2</v>
      </c>
      <c r="AV3" s="1">
        <v>-2.8194587677717209E-2</v>
      </c>
      <c r="AW3" s="1">
        <v>3.5558633506298065E-2</v>
      </c>
      <c r="AX3" s="1">
        <v>6.0643171891570091E-3</v>
      </c>
      <c r="AY3" s="1">
        <v>7.4847429059445858E-3</v>
      </c>
      <c r="AZ3" s="1">
        <v>3.4263934940099716E-2</v>
      </c>
      <c r="BA3" s="1">
        <v>8.5927926003932953E-2</v>
      </c>
      <c r="BB3" s="1">
        <v>2.1620048210024834E-3</v>
      </c>
      <c r="BC3" s="1">
        <v>4.4419392943382263E-2</v>
      </c>
      <c r="BD3" s="1">
        <v>8.4166549146175385E-2</v>
      </c>
      <c r="BE3" s="1">
        <v>4.2911067605018616E-2</v>
      </c>
      <c r="BF3" s="1">
        <v>7.2244137525558472E-2</v>
      </c>
      <c r="BG3" s="1">
        <v>6.1806850135326385E-2</v>
      </c>
      <c r="BH3" s="1">
        <v>4.9847554415464401E-2</v>
      </c>
      <c r="BI3" s="1">
        <v>4.214690625667572E-2</v>
      </c>
      <c r="BJ3" s="1">
        <v>8.39858278632164E-2</v>
      </c>
      <c r="BK3" s="1">
        <v>7.2451628744602203E-2</v>
      </c>
      <c r="BL3" s="1">
        <v>2.7601759880781174E-2</v>
      </c>
      <c r="BM3" s="1">
        <v>2.5691505521535873E-2</v>
      </c>
      <c r="BN3" s="1">
        <v>6.5338574349880219E-2</v>
      </c>
      <c r="BO3" s="1">
        <v>4.7930140048265457E-2</v>
      </c>
    </row>
    <row r="4" spans="1:67" x14ac:dyDescent="0.2">
      <c r="A4" s="1">
        <v>1982</v>
      </c>
      <c r="B4" s="1">
        <v>1.4544058591127396E-2</v>
      </c>
      <c r="C4" s="1">
        <v>3.7242930848151445E-3</v>
      </c>
      <c r="D4" s="1">
        <v>7.1565373800694942E-3</v>
      </c>
      <c r="E4" s="1">
        <v>2.7827292680740356E-2</v>
      </c>
      <c r="F4" s="1">
        <v>4.6916753053665161E-2</v>
      </c>
      <c r="G4" s="1">
        <v>1.1811297386884689E-2</v>
      </c>
      <c r="H4" s="1">
        <v>3.7435624748468399E-2</v>
      </c>
      <c r="I4" s="1">
        <v>3.8386538624763489E-2</v>
      </c>
      <c r="J4" s="1">
        <v>5.5590413510799408E-2</v>
      </c>
      <c r="K4" s="1">
        <v>3.6845393478870392E-2</v>
      </c>
      <c r="L4" s="1">
        <v>-7.6644830405712128E-2</v>
      </c>
      <c r="M4" s="1">
        <v>-3.2959088683128357E-2</v>
      </c>
      <c r="N4" s="1">
        <v>-1.3643023557960987E-2</v>
      </c>
      <c r="O4" s="1">
        <v>5.1467502489686012E-3</v>
      </c>
      <c r="P4" s="1">
        <v>-1.181272673420608E-3</v>
      </c>
      <c r="Q4" s="1">
        <v>-6.9618761539459229E-2</v>
      </c>
      <c r="R4" s="1">
        <v>2.9936686623841524E-3</v>
      </c>
      <c r="S4" s="1">
        <v>-6.0444768518209457E-2</v>
      </c>
      <c r="T4" s="1">
        <v>-1.0268911719322205E-2</v>
      </c>
      <c r="U4" s="1">
        <v>3.234940767288208E-2</v>
      </c>
      <c r="V4" s="1">
        <v>9.333520196378231E-3</v>
      </c>
      <c r="W4" s="1">
        <v>-6.7576621659100056E-3</v>
      </c>
      <c r="X4" s="1">
        <v>-1.6349842771887779E-2</v>
      </c>
      <c r="Y4" s="1">
        <v>1.3290483504533768E-2</v>
      </c>
      <c r="Z4" s="1">
        <v>3.7614665925502777E-2</v>
      </c>
      <c r="AA4" s="1">
        <v>0.1909625381231308</v>
      </c>
      <c r="AB4" s="1">
        <v>-9.6457954496145248E-3</v>
      </c>
      <c r="AC4" s="1">
        <v>-0.15228371322154999</v>
      </c>
      <c r="AD4" s="1">
        <v>3.9360981434583664E-2</v>
      </c>
      <c r="AE4" s="1">
        <v>9.527985006570816E-3</v>
      </c>
      <c r="AF4" s="1">
        <v>1.5942571684718132E-2</v>
      </c>
      <c r="AG4" s="1">
        <v>-2.3787949234247208E-2</v>
      </c>
      <c r="AH4" s="1">
        <v>0.12724961340427399</v>
      </c>
      <c r="AI4" s="1">
        <v>0.17469461262226105</v>
      </c>
      <c r="AJ4" s="1">
        <v>0.25608053803443909</v>
      </c>
      <c r="AK4" s="1">
        <v>0.13346569240093231</v>
      </c>
      <c r="AL4" s="1">
        <v>3.7187926471233368E-2</v>
      </c>
      <c r="AM4" s="1">
        <v>5.74599988758564E-2</v>
      </c>
      <c r="AN4" s="1">
        <v>3.9466157555580139E-2</v>
      </c>
      <c r="AO4" s="1">
        <v>0.16064877808094025</v>
      </c>
      <c r="AP4" s="1">
        <v>6.2184007838368416E-3</v>
      </c>
      <c r="AQ4" s="1">
        <v>6.1223845928907394E-2</v>
      </c>
      <c r="AR4" s="1">
        <v>6.1812147498130798E-2</v>
      </c>
      <c r="AS4" s="1">
        <v>-4.082159698009491E-2</v>
      </c>
      <c r="AT4" s="1">
        <v>8.8743418455123901E-2</v>
      </c>
      <c r="AU4" s="1">
        <v>-4.2017616331577301E-2</v>
      </c>
      <c r="AV4" s="1">
        <v>1.3493431732058525E-2</v>
      </c>
      <c r="AW4" s="1">
        <v>3.3571615815162659E-2</v>
      </c>
      <c r="AX4" s="1">
        <v>-3.087371401488781E-2</v>
      </c>
      <c r="AY4" s="1">
        <v>3.5724956542253494E-2</v>
      </c>
      <c r="AZ4" s="1">
        <v>1.7291693016886711E-2</v>
      </c>
      <c r="BA4" s="1">
        <v>7.4760220944881439E-2</v>
      </c>
      <c r="BB4" s="1">
        <v>0.11213744431734085</v>
      </c>
      <c r="BC4" s="1">
        <v>2.5788303464651108E-2</v>
      </c>
      <c r="BD4" s="1">
        <v>8.1158906221389771E-2</v>
      </c>
      <c r="BE4" s="1">
        <v>3.1654160469770432E-2</v>
      </c>
      <c r="BF4" s="1">
        <v>6.2283020466566086E-2</v>
      </c>
      <c r="BG4" s="1">
        <v>5.7095326483249664E-2</v>
      </c>
      <c r="BH4" s="1">
        <v>4.3508835136890411E-2</v>
      </c>
      <c r="BI4" s="1">
        <v>7.3197111487388611E-2</v>
      </c>
      <c r="BJ4" s="1">
        <v>8.2136601209640503E-2</v>
      </c>
      <c r="BK4" s="1">
        <v>8.3620317280292511E-2</v>
      </c>
      <c r="BL4" s="1">
        <v>3.6318935453891754E-2</v>
      </c>
      <c r="BM4" s="1">
        <v>2.782091498374939E-2</v>
      </c>
      <c r="BN4" s="1">
        <v>9.2080757021903992E-2</v>
      </c>
      <c r="BO4" s="1">
        <v>5.7972129434347153E-2</v>
      </c>
    </row>
    <row r="5" spans="1:67" x14ac:dyDescent="0.2">
      <c r="A5" s="1">
        <v>1983</v>
      </c>
      <c r="B5" s="1">
        <v>1.6932886093854904E-2</v>
      </c>
      <c r="C5" s="1">
        <v>1.2508369982242584E-2</v>
      </c>
      <c r="D5" s="1">
        <v>2.0184168592095375E-2</v>
      </c>
      <c r="E5" s="1">
        <v>-4.353649914264679E-2</v>
      </c>
      <c r="F5" s="1">
        <v>3.1622137874364853E-2</v>
      </c>
      <c r="G5" s="1">
        <v>-4.0257934480905533E-2</v>
      </c>
      <c r="H5" s="1">
        <v>6.066695973277092E-2</v>
      </c>
      <c r="I5" s="1">
        <v>3.6203134804964066E-2</v>
      </c>
      <c r="J5" s="1">
        <v>3.7794370204210281E-2</v>
      </c>
      <c r="K5" s="1">
        <v>2.7954339981079102E-2</v>
      </c>
      <c r="L5" s="1">
        <v>0.17001214623451233</v>
      </c>
      <c r="M5" s="1">
        <v>-2.3850062862038612E-2</v>
      </c>
      <c r="N5" s="1">
        <v>-2.2152045276015997E-3</v>
      </c>
      <c r="O5" s="1">
        <v>7.3432952165603638E-2</v>
      </c>
      <c r="P5" s="1">
        <v>-3.9181292057037354E-2</v>
      </c>
      <c r="Q5" s="1">
        <v>-2.5479672476649284E-3</v>
      </c>
      <c r="R5" s="1">
        <v>1.3617577031254768E-2</v>
      </c>
      <c r="S5" s="1">
        <v>-4.8929914832115173E-2</v>
      </c>
      <c r="T5" s="1">
        <v>1.3871566392481327E-2</v>
      </c>
      <c r="U5" s="1">
        <v>4.1079234331846237E-2</v>
      </c>
      <c r="V5" s="1">
        <v>2.3636000230908394E-2</v>
      </c>
      <c r="W5" s="1">
        <v>3.0542226508259773E-2</v>
      </c>
      <c r="X5" s="1">
        <v>-4.3358955532312393E-2</v>
      </c>
      <c r="Y5" s="1">
        <v>-7.5326329097151756E-3</v>
      </c>
      <c r="Z5" s="1">
        <v>1.1492579244077206E-2</v>
      </c>
      <c r="AA5" s="1">
        <v>-1.1196830309927464E-2</v>
      </c>
      <c r="AB5" s="1">
        <v>1.603308692574501E-2</v>
      </c>
      <c r="AC5" s="1">
        <v>-9.6606947481632233E-2</v>
      </c>
      <c r="AD5" s="1">
        <v>8.8107651099562645E-3</v>
      </c>
      <c r="AE5" s="1">
        <v>-0.11022407561540604</v>
      </c>
      <c r="AF5" s="1">
        <v>-5.7542275637388229E-2</v>
      </c>
      <c r="AG5" s="1">
        <v>-1.527788583189249E-2</v>
      </c>
      <c r="AH5" s="1">
        <v>5.512690544128418E-2</v>
      </c>
      <c r="AI5" s="1">
        <v>0.13655638694763184</v>
      </c>
      <c r="AJ5" s="1">
        <v>6.5325647592544556E-2</v>
      </c>
      <c r="AK5" s="1">
        <v>-7.767041027545929E-2</v>
      </c>
      <c r="AL5" s="1">
        <v>4.5847568660974503E-2</v>
      </c>
      <c r="AM5" s="1">
        <v>2.4020170792937279E-2</v>
      </c>
      <c r="AN5" s="1">
        <v>3.0058344826102257E-2</v>
      </c>
      <c r="AO5" s="1">
        <v>1.1314294300973415E-2</v>
      </c>
      <c r="AP5" s="1">
        <v>6.5340185537934303E-3</v>
      </c>
      <c r="AQ5" s="1">
        <v>7.8275673091411591E-2</v>
      </c>
      <c r="AR5" s="1">
        <v>-4.9515473656356335E-3</v>
      </c>
      <c r="AS5" s="1">
        <v>-0.1042095348238945</v>
      </c>
      <c r="AT5" s="1">
        <v>-0.1091592013835907</v>
      </c>
      <c r="AU5" s="1">
        <v>-5.6179855018854141E-2</v>
      </c>
      <c r="AV5" s="1">
        <v>1.2984724715352058E-2</v>
      </c>
      <c r="AW5" s="1">
        <v>-4.6879909932613373E-2</v>
      </c>
      <c r="AX5" s="1">
        <v>-7.7330268919467926E-2</v>
      </c>
      <c r="AY5" s="1">
        <v>-2.0472628995776176E-2</v>
      </c>
      <c r="AZ5" s="1">
        <v>3.6603119224309921E-2</v>
      </c>
      <c r="BA5" s="1">
        <v>0.10574561357498169</v>
      </c>
      <c r="BB5" s="1">
        <v>8.5424154996871948E-2</v>
      </c>
      <c r="BC5" s="1">
        <v>2.3421697318553925E-2</v>
      </c>
      <c r="BD5" s="1">
        <v>9.4421617686748505E-2</v>
      </c>
      <c r="BE5" s="1">
        <v>6.4214266836643219E-2</v>
      </c>
      <c r="BF5" s="1">
        <v>7.4422366917133331E-2</v>
      </c>
      <c r="BG5" s="1">
        <v>-2.0006759092211723E-2</v>
      </c>
      <c r="BH5" s="1">
        <v>5.9451799839735031E-2</v>
      </c>
      <c r="BI5" s="1">
        <v>1.306828111410141E-2</v>
      </c>
      <c r="BJ5" s="1">
        <v>2.2986404597759247E-2</v>
      </c>
      <c r="BK5" s="1">
        <v>-9.8103992640972137E-3</v>
      </c>
      <c r="BL5" s="1">
        <v>-2.9313435778021812E-2</v>
      </c>
      <c r="BM5" s="1">
        <v>0.10231006145477295</v>
      </c>
      <c r="BN5" s="1">
        <v>7.1983858942985535E-2</v>
      </c>
      <c r="BO5" s="1">
        <v>3.1835947185754776E-2</v>
      </c>
    </row>
    <row r="6" spans="1:67" x14ac:dyDescent="0.2">
      <c r="A6" s="1">
        <v>1984</v>
      </c>
      <c r="B6" s="1">
        <v>2.1010613068938255E-2</v>
      </c>
      <c r="C6" s="1">
        <v>2.0608365535736084E-2</v>
      </c>
      <c r="D6" s="1">
        <v>2.1922741085290909E-2</v>
      </c>
      <c r="E6" s="1">
        <v>2.166011743247509E-2</v>
      </c>
      <c r="F6" s="1">
        <v>3.9825722575187683E-2</v>
      </c>
      <c r="G6" s="1">
        <v>4.6391743235290051E-3</v>
      </c>
      <c r="H6" s="1">
        <v>3.8079049438238144E-2</v>
      </c>
      <c r="I6" s="1">
        <v>9.8279407247900963E-3</v>
      </c>
      <c r="J6" s="1">
        <v>3.8930974900722504E-2</v>
      </c>
      <c r="K6" s="1">
        <v>4.3480832129716873E-2</v>
      </c>
      <c r="L6" s="1">
        <v>4.9376614391803741E-2</v>
      </c>
      <c r="M6" s="1">
        <v>-5.5342856794595718E-3</v>
      </c>
      <c r="N6" s="1">
        <v>3.6531658843159676E-3</v>
      </c>
      <c r="O6" s="1">
        <v>7.5943425297737122E-2</v>
      </c>
      <c r="P6" s="1">
        <v>-4.0017366409301758E-2</v>
      </c>
      <c r="Q6" s="1">
        <v>1.6232846304774284E-2</v>
      </c>
      <c r="R6" s="1">
        <v>6.1715003103017807E-3</v>
      </c>
      <c r="S6" s="1">
        <v>-3.9329137653112411E-2</v>
      </c>
      <c r="T6" s="1">
        <v>2.0035194233059883E-2</v>
      </c>
      <c r="U6" s="1">
        <v>3.5848714411258698E-2</v>
      </c>
      <c r="V6" s="1">
        <v>2.2841868922114372E-2</v>
      </c>
      <c r="W6" s="1">
        <v>3.4618094563484192E-2</v>
      </c>
      <c r="X6" s="1">
        <v>-3.7728690076619387E-3</v>
      </c>
      <c r="Y6" s="1">
        <v>4.2117447592318058E-3</v>
      </c>
      <c r="Z6" s="1">
        <v>1.6359788423869759E-4</v>
      </c>
      <c r="AA6" s="1">
        <v>4.2914268560707569E-3</v>
      </c>
      <c r="AB6" s="1">
        <v>5.6071549654006958E-2</v>
      </c>
      <c r="AC6" s="1">
        <v>4.055429995059967E-2</v>
      </c>
      <c r="AD6" s="1">
        <v>3.6621496081352234E-2</v>
      </c>
      <c r="AE6" s="1">
        <v>7.0977158844470978E-2</v>
      </c>
      <c r="AF6" s="1">
        <v>-1.8203185871243477E-2</v>
      </c>
      <c r="AG6" s="1">
        <v>8.5019417107105255E-2</v>
      </c>
      <c r="AH6" s="1">
        <v>8.6244828999042511E-2</v>
      </c>
      <c r="AI6" s="1">
        <v>7.9039089381694794E-2</v>
      </c>
      <c r="AJ6" s="1">
        <v>9.0256281197071075E-2</v>
      </c>
      <c r="AK6" s="1">
        <v>-2.1234804764389992E-2</v>
      </c>
      <c r="AL6" s="1">
        <v>6.5726167522370815E-3</v>
      </c>
      <c r="AM6" s="1">
        <v>7.5136452913284302E-2</v>
      </c>
      <c r="AN6" s="1">
        <v>3.0720511451363564E-2</v>
      </c>
      <c r="AO6" s="1">
        <v>-3.9316322654485703E-2</v>
      </c>
      <c r="AP6" s="1">
        <v>1.8348149955272675E-2</v>
      </c>
      <c r="AQ6" s="1">
        <v>0.17884249985218048</v>
      </c>
      <c r="AR6" s="1">
        <v>-6.0837861383333802E-4</v>
      </c>
      <c r="AS6" s="1">
        <v>1.9849603995680809E-2</v>
      </c>
      <c r="AT6" s="1">
        <v>-0.16704903542995453</v>
      </c>
      <c r="AU6" s="1">
        <v>3.2603822648525238E-2</v>
      </c>
      <c r="AV6" s="1">
        <v>-3.0351700261235237E-3</v>
      </c>
      <c r="AW6" s="1">
        <v>-1.7584802582859993E-2</v>
      </c>
      <c r="AX6" s="1">
        <v>-3.3262893557548523E-2</v>
      </c>
      <c r="AY6" s="1">
        <v>2.4269796907901764E-2</v>
      </c>
      <c r="AZ6" s="1">
        <v>1.5822483226656914E-2</v>
      </c>
      <c r="BA6" s="1">
        <v>7.98153355717659E-2</v>
      </c>
      <c r="BB6" s="1">
        <v>-4.347630962729454E-2</v>
      </c>
      <c r="BC6" s="1">
        <v>1.0688195005059242E-2</v>
      </c>
      <c r="BD6" s="1">
        <v>8.3724513649940491E-2</v>
      </c>
      <c r="BE6" s="1">
        <v>2.474202960729599E-2</v>
      </c>
      <c r="BF6" s="1">
        <v>6.6938236355781555E-2</v>
      </c>
      <c r="BG6" s="1">
        <v>9.95282381772995E-2</v>
      </c>
      <c r="BH6" s="1">
        <v>2.5519270449876785E-2</v>
      </c>
      <c r="BI6" s="1">
        <v>5.1042884588241577E-2</v>
      </c>
      <c r="BJ6" s="1">
        <v>7.1066766977310181E-2</v>
      </c>
      <c r="BK6" s="1">
        <v>4.8514124006032944E-2</v>
      </c>
      <c r="BL6" s="1">
        <v>-6.7535907030105591E-2</v>
      </c>
      <c r="BM6" s="1">
        <v>2.3142963647842407E-2</v>
      </c>
      <c r="BN6" s="1">
        <v>8.4915637969970703E-2</v>
      </c>
      <c r="BO6" s="1">
        <v>4.472973570227623E-2</v>
      </c>
    </row>
    <row r="7" spans="1:67" x14ac:dyDescent="0.2">
      <c r="A7" s="1">
        <v>1985</v>
      </c>
      <c r="B7" s="1">
        <v>2.2780690342187881E-2</v>
      </c>
      <c r="C7" s="1">
        <v>1.6070526093244553E-2</v>
      </c>
      <c r="D7" s="1">
        <v>3.379538282752037E-2</v>
      </c>
      <c r="E7" s="1">
        <v>3.4252028912305832E-2</v>
      </c>
      <c r="F7" s="1">
        <v>6.3548125326633453E-3</v>
      </c>
      <c r="G7" s="1">
        <v>-2.4405896663665771E-2</v>
      </c>
      <c r="H7" s="1">
        <v>3.9873387664556503E-2</v>
      </c>
      <c r="I7" s="1">
        <v>1.1760610155761242E-2</v>
      </c>
      <c r="J7" s="1">
        <v>2.7299229055643082E-2</v>
      </c>
      <c r="K7" s="1">
        <v>2.7809225022792816E-2</v>
      </c>
      <c r="L7" s="1">
        <v>0.1335199773311615</v>
      </c>
      <c r="M7" s="1">
        <v>4.8659015446901321E-2</v>
      </c>
      <c r="N7" s="1">
        <v>4.7394214197993279E-3</v>
      </c>
      <c r="O7" s="1">
        <v>3.5101719200611115E-2</v>
      </c>
      <c r="P7" s="1">
        <v>-3.7499722093343735E-2</v>
      </c>
      <c r="Q7" s="1">
        <v>2.3273522034287453E-2</v>
      </c>
      <c r="R7" s="1">
        <v>-3.9495336823165417E-3</v>
      </c>
      <c r="S7" s="1">
        <v>-3.8378771394491196E-2</v>
      </c>
      <c r="T7" s="1">
        <v>2.2908871993422508E-2</v>
      </c>
      <c r="U7" s="1">
        <v>3.0101612210273743E-2</v>
      </c>
      <c r="V7" s="1">
        <v>3.7446636706590652E-2</v>
      </c>
      <c r="W7" s="1">
        <v>1.4306901022791862E-2</v>
      </c>
      <c r="X7" s="1">
        <v>-1.163075678050518E-2</v>
      </c>
      <c r="Y7" s="1">
        <v>5.4228667169809341E-2</v>
      </c>
      <c r="Z7" s="1">
        <v>3.137153759598732E-2</v>
      </c>
      <c r="AA7" s="1">
        <v>-6.6021330654621124E-2</v>
      </c>
      <c r="AB7" s="1">
        <v>4.6155348420143127E-2</v>
      </c>
      <c r="AC7" s="1">
        <v>-7.5551816262304783E-3</v>
      </c>
      <c r="AD7" s="1">
        <v>-4.0292762219905853E-2</v>
      </c>
      <c r="AE7" s="1">
        <v>6.6808179020881653E-2</v>
      </c>
      <c r="AF7" s="1">
        <v>6.0214929282665253E-2</v>
      </c>
      <c r="AG7" s="1">
        <v>1.9972410053014755E-2</v>
      </c>
      <c r="AH7" s="1">
        <v>8.5326604545116425E-2</v>
      </c>
      <c r="AI7" s="1">
        <v>5.3261253051459789E-3</v>
      </c>
      <c r="AJ7" s="1">
        <v>3.6692358553409576E-2</v>
      </c>
      <c r="AK7" s="1">
        <v>-3.6591726820915937E-3</v>
      </c>
      <c r="AL7" s="1">
        <v>-5.6078575551509857E-2</v>
      </c>
      <c r="AM7" s="1">
        <v>7.6301306486129761E-2</v>
      </c>
      <c r="AN7" s="1">
        <v>-9.9978307262063026E-3</v>
      </c>
      <c r="AO7" s="1">
        <v>6.0059414245188236E-3</v>
      </c>
      <c r="AP7" s="1">
        <v>2.1185277029871941E-2</v>
      </c>
      <c r="AQ7" s="1">
        <v>-0.1653987318277359</v>
      </c>
      <c r="AR7" s="1">
        <v>1.6992038115859032E-2</v>
      </c>
      <c r="AS7" s="1">
        <v>0.16836242377758026</v>
      </c>
      <c r="AT7" s="1">
        <v>3.526107594370842E-2</v>
      </c>
      <c r="AU7" s="1">
        <v>8.7564410641789436E-3</v>
      </c>
      <c r="AV7" s="1">
        <v>4.6401973813772202E-2</v>
      </c>
      <c r="AW7" s="1">
        <v>5.3340714424848557E-2</v>
      </c>
      <c r="AX7" s="1">
        <v>-7.3205702006816864E-2</v>
      </c>
      <c r="AY7" s="1">
        <v>4.710743814939633E-5</v>
      </c>
      <c r="AZ7" s="1">
        <v>2.4019114673137665E-2</v>
      </c>
      <c r="BA7" s="1">
        <v>6.9710232317447662E-2</v>
      </c>
      <c r="BB7" s="1">
        <v>-6.450989842414856E-2</v>
      </c>
      <c r="BC7" s="1">
        <v>1.9695235416293144E-2</v>
      </c>
      <c r="BD7" s="1">
        <v>8.0576620995998383E-2</v>
      </c>
      <c r="BE7" s="1">
        <v>-1.3602440245449543E-2</v>
      </c>
      <c r="BF7" s="1">
        <v>4.9417134374380112E-2</v>
      </c>
      <c r="BG7" s="1">
        <v>4.5840069651603699E-2</v>
      </c>
      <c r="BH7" s="1">
        <v>2.8282046318054199E-2</v>
      </c>
      <c r="BI7" s="1">
        <v>2.9464900493621826E-2</v>
      </c>
      <c r="BJ7" s="1">
        <v>3.8287628442049026E-2</v>
      </c>
      <c r="BK7" s="1">
        <v>7.668805867433548E-2</v>
      </c>
      <c r="BL7" s="1">
        <v>-4.5264717191457748E-2</v>
      </c>
      <c r="BM7" s="1">
        <v>2.9201773926615715E-2</v>
      </c>
      <c r="BN7" s="1">
        <v>7.140766829252243E-2</v>
      </c>
      <c r="BO7" s="1">
        <v>2.5531994178891182E-2</v>
      </c>
    </row>
    <row r="8" spans="1:67" x14ac:dyDescent="0.2">
      <c r="A8" s="1">
        <v>1986</v>
      </c>
      <c r="B8" s="1">
        <v>5.2019115537405014E-2</v>
      </c>
      <c r="C8" s="1">
        <v>1.9247187301516533E-2</v>
      </c>
      <c r="D8" s="1">
        <v>6.8935148417949677E-2</v>
      </c>
      <c r="E8" s="1">
        <v>6.6835448145866394E-2</v>
      </c>
      <c r="F8" s="1">
        <v>0.14511884748935699</v>
      </c>
      <c r="G8" s="1">
        <v>3.3988796174526215E-2</v>
      </c>
      <c r="H8" s="1">
        <v>5.2164260298013687E-2</v>
      </c>
      <c r="I8" s="1">
        <v>6.7757971584796906E-2</v>
      </c>
      <c r="J8" s="1">
        <v>4.2102903127670288E-2</v>
      </c>
      <c r="K8" s="1">
        <v>-1.0870704427361488E-3</v>
      </c>
      <c r="L8" s="1">
        <v>4.4227954000234604E-2</v>
      </c>
      <c r="M8" s="1">
        <v>4.4391617178916931E-2</v>
      </c>
      <c r="N8" s="1">
        <v>2.0475329831242561E-2</v>
      </c>
      <c r="O8" s="1">
        <v>8.1232234835624695E-2</v>
      </c>
      <c r="P8" s="1">
        <v>-6.2824208289384842E-3</v>
      </c>
      <c r="Q8" s="1">
        <v>2.4793457239866257E-2</v>
      </c>
      <c r="R8" s="1">
        <v>9.2763073742389679E-2</v>
      </c>
      <c r="S8" s="1">
        <v>2.2704418748617172E-2</v>
      </c>
      <c r="T8" s="1">
        <v>8.2453098148107529E-3</v>
      </c>
      <c r="U8" s="1">
        <v>3.37652787566185E-2</v>
      </c>
      <c r="V8" s="1">
        <v>7.5354546308517456E-2</v>
      </c>
      <c r="W8" s="1">
        <v>3.4082498401403427E-2</v>
      </c>
      <c r="X8" s="1">
        <v>5.4000243544578552E-3</v>
      </c>
      <c r="Y8" s="1">
        <v>3.4711792977759615E-6</v>
      </c>
      <c r="Z8" s="1">
        <v>7.8581541776657104E-2</v>
      </c>
      <c r="AA8" s="1">
        <v>0.11513222008943558</v>
      </c>
      <c r="AB8" s="1">
        <v>4.9887415021657944E-2</v>
      </c>
      <c r="AC8" s="1">
        <v>8.8808096945285797E-2</v>
      </c>
      <c r="AD8" s="1">
        <v>0.12438467890024185</v>
      </c>
      <c r="AE8" s="1">
        <v>9.9325422197580338E-3</v>
      </c>
      <c r="AF8" s="1">
        <v>8.3432406187057495E-2</v>
      </c>
      <c r="AG8" s="1">
        <v>-2.1638564765453339E-2</v>
      </c>
      <c r="AH8" s="1">
        <v>0.14134626090526581</v>
      </c>
      <c r="AI8" s="1">
        <v>0.13309811055660248</v>
      </c>
      <c r="AJ8" s="1">
        <v>6.5936744213104248E-2</v>
      </c>
      <c r="AK8" s="1">
        <v>8.2109160721302032E-2</v>
      </c>
      <c r="AL8" s="1">
        <v>0.23436285555362701</v>
      </c>
      <c r="AM8" s="1">
        <v>7.5642041862010956E-2</v>
      </c>
      <c r="AN8" s="1">
        <v>0.15840230882167816</v>
      </c>
      <c r="AO8" s="1">
        <v>0.10405927151441574</v>
      </c>
      <c r="AP8" s="1">
        <v>5.5712185800075531E-2</v>
      </c>
      <c r="AQ8" s="1">
        <v>0.12718936800956726</v>
      </c>
      <c r="AR8" s="1">
        <v>5.4125405848026276E-2</v>
      </c>
      <c r="AS8" s="1">
        <v>0.19602327048778534</v>
      </c>
      <c r="AT8" s="1">
        <v>-1.7851125448942184E-2</v>
      </c>
      <c r="AU8" s="1">
        <v>4.9058110453188419E-3</v>
      </c>
      <c r="AV8" s="1">
        <v>-1.0266350582242012E-2</v>
      </c>
      <c r="AW8" s="1">
        <v>0.20973485708236694</v>
      </c>
      <c r="AX8" s="1">
        <v>1.0461776982992887E-3</v>
      </c>
      <c r="AY8" s="1">
        <v>4.974091425538063E-2</v>
      </c>
      <c r="AZ8" s="1">
        <v>3.5981334745883942E-2</v>
      </c>
      <c r="BA8" s="1">
        <v>8.3225488662719727E-2</v>
      </c>
      <c r="BB8" s="1">
        <v>-1.450891699641943E-2</v>
      </c>
      <c r="BC8" s="1">
        <v>8.0043643712997437E-2</v>
      </c>
      <c r="BD8" s="1">
        <v>6.3640318810939789E-2</v>
      </c>
      <c r="BE8" s="1">
        <v>0.13025709986686707</v>
      </c>
      <c r="BF8" s="1">
        <v>8.4859117865562439E-2</v>
      </c>
      <c r="BG8" s="1">
        <v>3.2804571092128754E-2</v>
      </c>
      <c r="BH8" s="1">
        <v>3.0934436246752739E-2</v>
      </c>
      <c r="BI8" s="1">
        <v>7.6144255697727203E-2</v>
      </c>
      <c r="BJ8" s="1">
        <v>1.4302833937108517E-2</v>
      </c>
      <c r="BK8" s="1">
        <v>4.0188025683164597E-2</v>
      </c>
      <c r="BL8" s="1">
        <v>5.077204667031765E-3</v>
      </c>
      <c r="BM8" s="1">
        <v>5.8567073196172714E-2</v>
      </c>
      <c r="BN8" s="1">
        <v>4.4157512485980988E-2</v>
      </c>
      <c r="BO8" s="1">
        <v>3.2003957778215408E-2</v>
      </c>
    </row>
    <row r="9" spans="1:67" x14ac:dyDescent="0.2">
      <c r="A9" s="1">
        <v>1987</v>
      </c>
      <c r="B9" s="1">
        <v>5.079226940870285E-2</v>
      </c>
      <c r="C9" s="1">
        <v>2.7581354603171349E-2</v>
      </c>
      <c r="D9" s="1">
        <v>4.3555401265621185E-2</v>
      </c>
      <c r="E9" s="1">
        <v>5.2748851478099823E-2</v>
      </c>
      <c r="F9" s="1">
        <v>9.8974420689046383E-4</v>
      </c>
      <c r="G9" s="1">
        <v>2.2256720811128616E-2</v>
      </c>
      <c r="H9" s="1">
        <v>3.8094472140073776E-2</v>
      </c>
      <c r="I9" s="1">
        <v>0.13928301632404327</v>
      </c>
      <c r="J9" s="1">
        <v>4.0740039199590683E-2</v>
      </c>
      <c r="K9" s="1">
        <v>1.9147446379065514E-2</v>
      </c>
      <c r="L9" s="1">
        <v>-0.11070036888122559</v>
      </c>
      <c r="M9" s="1">
        <v>0.1088407039642334</v>
      </c>
      <c r="N9" s="1">
        <v>2.5999639183282852E-2</v>
      </c>
      <c r="O9" s="1">
        <v>8.4110572934150696E-2</v>
      </c>
      <c r="P9" s="1">
        <v>-1.5560867264866829E-2</v>
      </c>
      <c r="Q9" s="1">
        <v>2.6661381125450134E-2</v>
      </c>
      <c r="R9" s="1">
        <v>1.4570958912372589E-2</v>
      </c>
      <c r="S9" s="1">
        <v>4.636387899518013E-2</v>
      </c>
      <c r="T9" s="1">
        <v>4.9530337564647198E-3</v>
      </c>
      <c r="U9" s="1">
        <v>1.60212442278862E-2</v>
      </c>
      <c r="V9" s="1">
        <v>4.8099145293235779E-2</v>
      </c>
      <c r="W9" s="1">
        <v>1.8257271498441696E-2</v>
      </c>
      <c r="X9" s="1">
        <v>-1.0872984305024147E-2</v>
      </c>
      <c r="Y9" s="1">
        <v>3.0236579477787018E-2</v>
      </c>
      <c r="Z9" s="1">
        <v>5.1294561475515366E-2</v>
      </c>
      <c r="AA9" s="1">
        <v>6.0176599770784378E-2</v>
      </c>
      <c r="AB9" s="1">
        <v>-2.1009617485105991E-3</v>
      </c>
      <c r="AC9" s="1">
        <v>9.7863033413887024E-2</v>
      </c>
      <c r="AD9" s="1">
        <v>7.091212272644043E-2</v>
      </c>
      <c r="AE9" s="1">
        <v>4.863382875919342E-2</v>
      </c>
      <c r="AF9" s="1">
        <v>8.5781261324882507E-2</v>
      </c>
      <c r="AG9" s="1">
        <v>2.7990683913230896E-2</v>
      </c>
      <c r="AH9" s="1">
        <v>6.721217930316925E-2</v>
      </c>
      <c r="AI9" s="1">
        <v>7.7108912169933319E-2</v>
      </c>
      <c r="AJ9" s="1">
        <v>-2.4648835882544518E-2</v>
      </c>
      <c r="AK9" s="1">
        <v>-0.13424970209598541</v>
      </c>
      <c r="AL9" s="1">
        <v>-5.989522859454155E-2</v>
      </c>
      <c r="AM9" s="1">
        <v>0.11077321320772171</v>
      </c>
      <c r="AN9" s="1">
        <v>-2.2555990144610405E-2</v>
      </c>
      <c r="AO9" s="1">
        <v>-3.6067251116037369E-2</v>
      </c>
      <c r="AP9" s="1">
        <v>3.3617086708545685E-2</v>
      </c>
      <c r="AQ9" s="1">
        <v>7.7423751354217529E-2</v>
      </c>
      <c r="AR9" s="1">
        <v>3.0013235285878181E-2</v>
      </c>
      <c r="AS9" s="1">
        <v>5.7136017829179764E-2</v>
      </c>
      <c r="AT9" s="1">
        <v>-3.6635562777519226E-2</v>
      </c>
      <c r="AU9" s="1">
        <v>-1.4020086964592338E-3</v>
      </c>
      <c r="AV9" s="1">
        <v>1.4005114790052176E-3</v>
      </c>
      <c r="AW9" s="1">
        <v>0.17685264348983765</v>
      </c>
      <c r="AX9" s="1">
        <v>2.8718095272779465E-2</v>
      </c>
      <c r="AY9" s="1">
        <v>1.9260106608271599E-2</v>
      </c>
      <c r="AZ9" s="1">
        <v>1.0105445981025696E-2</v>
      </c>
      <c r="BA9" s="1">
        <v>9.283139556646347E-2</v>
      </c>
      <c r="BB9" s="1">
        <v>-4.1880935430526733E-2</v>
      </c>
      <c r="BC9" s="1">
        <v>0.17552570998668671</v>
      </c>
      <c r="BD9" s="1">
        <v>9.2836767435073853E-2</v>
      </c>
      <c r="BE9" s="1">
        <v>0.18990856409072876</v>
      </c>
      <c r="BF9" s="1">
        <v>0.11896062642335892</v>
      </c>
      <c r="BG9" s="1">
        <v>2.4577178061008453E-2</v>
      </c>
      <c r="BH9" s="1">
        <v>3.9446193724870682E-2</v>
      </c>
      <c r="BI9" s="1">
        <v>9.7934594377875328E-3</v>
      </c>
      <c r="BJ9" s="1">
        <v>2.8774585574865341E-2</v>
      </c>
      <c r="BK9" s="1">
        <v>3.8112860172986984E-2</v>
      </c>
      <c r="BL9" s="1">
        <v>6.4119040966033936E-2</v>
      </c>
      <c r="BM9" s="1">
        <v>0.11488021910190582</v>
      </c>
      <c r="BN9" s="1">
        <v>2.3435458540916443E-2</v>
      </c>
      <c r="BO9" s="1">
        <v>6.1713621020317078E-2</v>
      </c>
    </row>
    <row r="10" spans="1:67" x14ac:dyDescent="0.2">
      <c r="A10" s="1">
        <v>1988</v>
      </c>
      <c r="B10" s="1">
        <v>4.1561566293239594E-2</v>
      </c>
      <c r="C10" s="1">
        <v>3.2224450260400772E-2</v>
      </c>
      <c r="D10" s="1">
        <v>2.7505911886692047E-2</v>
      </c>
      <c r="E10" s="1">
        <v>3.6780145019292831E-2</v>
      </c>
      <c r="F10" s="1">
        <v>4.9923356622457504E-2</v>
      </c>
      <c r="G10" s="1">
        <v>1.6299696639180183E-2</v>
      </c>
      <c r="H10" s="1">
        <v>5.8380313217639923E-2</v>
      </c>
      <c r="I10" s="1">
        <v>8.400406688451767E-2</v>
      </c>
      <c r="J10" s="1">
        <v>7.8598558902740479E-2</v>
      </c>
      <c r="K10" s="1">
        <v>1.3797148130834103E-2</v>
      </c>
      <c r="L10" s="1">
        <v>-1.9810661673545837E-2</v>
      </c>
      <c r="M10" s="1">
        <v>0.12371762096881866</v>
      </c>
      <c r="N10" s="1">
        <v>1.8694212660193443E-2</v>
      </c>
      <c r="O10" s="1">
        <v>9.5564767718315125E-2</v>
      </c>
      <c r="P10" s="1">
        <v>-2.104792557656765E-2</v>
      </c>
      <c r="Q10" s="1">
        <v>7.8332079574465752E-3</v>
      </c>
      <c r="R10" s="1">
        <v>6.7475438117980957E-2</v>
      </c>
      <c r="S10" s="1">
        <v>4.1388530284166336E-2</v>
      </c>
      <c r="T10" s="1">
        <v>2.3681972175836563E-2</v>
      </c>
      <c r="U10" s="1">
        <v>1.8163751810789108E-2</v>
      </c>
      <c r="V10" s="1">
        <v>2.6987301185727119E-2</v>
      </c>
      <c r="W10" s="1">
        <v>8.8895711814984679E-4</v>
      </c>
      <c r="X10" s="1">
        <v>6.8596057593822479E-2</v>
      </c>
      <c r="Y10" s="1">
        <v>3.5028301179409027E-2</v>
      </c>
      <c r="Z10" s="1">
        <v>3.715568408370018E-2</v>
      </c>
      <c r="AA10" s="1">
        <v>5.0378028303384781E-2</v>
      </c>
      <c r="AB10" s="1">
        <v>1.5707699581980705E-2</v>
      </c>
      <c r="AC10" s="1">
        <v>3.3552154898643494E-2</v>
      </c>
      <c r="AD10" s="1">
        <v>3.5096015781164169E-2</v>
      </c>
      <c r="AE10" s="1">
        <v>0.11433085799217224</v>
      </c>
      <c r="AF10" s="1">
        <v>1.3156261295080185E-2</v>
      </c>
      <c r="AG10" s="1">
        <v>-1.4478843659162521E-2</v>
      </c>
      <c r="AH10" s="1">
        <v>8.7489210069179535E-2</v>
      </c>
      <c r="AI10" s="1">
        <v>3.1946755945682526E-2</v>
      </c>
      <c r="AJ10" s="1">
        <v>-1.1541255749762058E-2</v>
      </c>
      <c r="AK10" s="1">
        <v>7.5108796358108521E-2</v>
      </c>
      <c r="AL10" s="1">
        <v>9.017462283372879E-2</v>
      </c>
      <c r="AM10" s="1">
        <v>4.8604026436805725E-2</v>
      </c>
      <c r="AN10" s="1">
        <v>4.8210900276899338E-2</v>
      </c>
      <c r="AO10" s="1">
        <v>2.3432725574821234E-3</v>
      </c>
      <c r="AP10" s="1">
        <v>5.906381830573082E-2</v>
      </c>
      <c r="AQ10" s="1">
        <v>-3.6457281559705734E-2</v>
      </c>
      <c r="AR10" s="1">
        <v>4.3776251375675201E-2</v>
      </c>
      <c r="AS10" s="1">
        <v>6.9526635110378265E-2</v>
      </c>
      <c r="AT10" s="1">
        <v>4.3964184820652008E-2</v>
      </c>
      <c r="AU10" s="1">
        <v>0.10420835763216019</v>
      </c>
      <c r="AV10" s="1">
        <v>-2.5424541905522346E-2</v>
      </c>
      <c r="AW10" s="1">
        <v>-0.15326730906963348</v>
      </c>
      <c r="AX10" s="1">
        <v>-3.601401299238205E-2</v>
      </c>
      <c r="AY10" s="1">
        <v>4.1041985154151917E-2</v>
      </c>
      <c r="AZ10" s="1">
        <v>3.2872933894395828E-2</v>
      </c>
      <c r="BA10" s="1">
        <v>0.10748017579317093</v>
      </c>
      <c r="BB10" s="1">
        <v>-8.5450619459152222E-2</v>
      </c>
      <c r="BC10" s="1">
        <v>0.11179648339748383</v>
      </c>
      <c r="BD10" s="1">
        <v>9.1104835271835327E-2</v>
      </c>
      <c r="BE10" s="1">
        <v>8.8444530963897705E-2</v>
      </c>
      <c r="BF10" s="1">
        <v>8.6014911532402039E-2</v>
      </c>
      <c r="BG10" s="1">
        <v>2.9354279395192862E-3</v>
      </c>
      <c r="BH10" s="1">
        <v>0.11815714091062546</v>
      </c>
      <c r="BI10" s="1">
        <v>3.4845571964979172E-2</v>
      </c>
      <c r="BJ10" s="1">
        <v>-4.9094710499048233E-2</v>
      </c>
      <c r="BK10" s="1">
        <v>5.2879385650157928E-2</v>
      </c>
      <c r="BL10" s="1">
        <v>4.6296097338199615E-2</v>
      </c>
      <c r="BM10" s="1">
        <v>0.11741593480110168</v>
      </c>
      <c r="BN10" s="1">
        <v>7.497713714838028E-2</v>
      </c>
      <c r="BO10" s="1">
        <v>6.9924958050251007E-2</v>
      </c>
    </row>
    <row r="11" spans="1:67" x14ac:dyDescent="0.2">
      <c r="A11" s="1">
        <v>1989</v>
      </c>
      <c r="B11" s="1">
        <v>4.0560092777013779E-2</v>
      </c>
      <c r="C11" s="1">
        <v>4.1147302836179733E-2</v>
      </c>
      <c r="D11" s="1">
        <v>3.1715348362922668E-2</v>
      </c>
      <c r="E11" s="1">
        <v>1.4372301287949085E-2</v>
      </c>
      <c r="F11" s="1">
        <v>2.7275960892438889E-2</v>
      </c>
      <c r="G11" s="1">
        <v>6.247200071811676E-3</v>
      </c>
      <c r="H11" s="1">
        <v>5.4266419261693954E-2</v>
      </c>
      <c r="I11" s="1">
        <v>6.3949212431907654E-2</v>
      </c>
      <c r="J11" s="1">
        <v>6.4559601247310638E-2</v>
      </c>
      <c r="K11" s="1">
        <v>2.8932405635714531E-2</v>
      </c>
      <c r="L11" s="1">
        <v>1.4557719987351447E-4</v>
      </c>
      <c r="M11" s="1">
        <v>9.5077171921730042E-2</v>
      </c>
      <c r="N11" s="1">
        <v>4.1967418044805527E-2</v>
      </c>
      <c r="O11" s="1">
        <v>4.8346035182476044E-2</v>
      </c>
      <c r="P11" s="1">
        <v>6.2204968184232712E-2</v>
      </c>
      <c r="Q11" s="1">
        <v>2.2714653983712196E-2</v>
      </c>
      <c r="R11" s="1">
        <v>1.5634199604392052E-2</v>
      </c>
      <c r="S11" s="1">
        <v>6.1112202703952789E-2</v>
      </c>
      <c r="T11" s="1">
        <v>2.4180743843317032E-2</v>
      </c>
      <c r="U11" s="1">
        <v>6.3725613290444016E-4</v>
      </c>
      <c r="V11" s="1">
        <v>3.1413782387971878E-2</v>
      </c>
      <c r="W11" s="1">
        <v>5.7924147695302963E-3</v>
      </c>
      <c r="X11" s="1">
        <v>6.9345511496067047E-2</v>
      </c>
      <c r="Y11" s="1">
        <v>1.5651524066925049E-2</v>
      </c>
      <c r="Z11" s="1">
        <v>3.5438660532236099E-2</v>
      </c>
      <c r="AA11" s="1">
        <v>-9.770125150680542E-3</v>
      </c>
      <c r="AB11" s="1">
        <v>9.5634497702121735E-3</v>
      </c>
      <c r="AC11" s="1">
        <v>9.2519402503967285E-2</v>
      </c>
      <c r="AD11" s="1">
        <v>5.0456028431653976E-2</v>
      </c>
      <c r="AE11" s="1">
        <v>0.10598092526197433</v>
      </c>
      <c r="AF11" s="1">
        <v>-2.5537038221955299E-2</v>
      </c>
      <c r="AG11" s="1">
        <v>0.15635600686073303</v>
      </c>
      <c r="AH11" s="1">
        <v>5.3881809115409851E-2</v>
      </c>
      <c r="AI11" s="1">
        <v>1.7188264057040215E-2</v>
      </c>
      <c r="AJ11" s="1">
        <v>7.5381912291049957E-2</v>
      </c>
      <c r="AK11" s="1">
        <v>-5.4583214223384857E-2</v>
      </c>
      <c r="AL11" s="1">
        <v>-1.8330173566937447E-2</v>
      </c>
      <c r="AM11" s="1">
        <v>5.2658203989267349E-2</v>
      </c>
      <c r="AN11" s="1">
        <v>2.1193400025367737E-2</v>
      </c>
      <c r="AO11" s="1">
        <v>1.071986835449934E-2</v>
      </c>
      <c r="AP11" s="1">
        <v>0.11842630058526993</v>
      </c>
      <c r="AQ11" s="1">
        <v>-1.4557295478880405E-2</v>
      </c>
      <c r="AR11" s="1">
        <v>2.4445587769150734E-2</v>
      </c>
      <c r="AS11" s="1">
        <v>2.0238474011421204E-2</v>
      </c>
      <c r="AT11" s="1">
        <v>-1.8361061811447144E-2</v>
      </c>
      <c r="AU11" s="1">
        <v>-6.4756952226161957E-2</v>
      </c>
      <c r="AV11" s="1">
        <v>6.2975913286209106E-2</v>
      </c>
      <c r="AW11" s="1">
        <v>0.10335439443588257</v>
      </c>
      <c r="AX11" s="1">
        <v>-6.2339897267520428E-3</v>
      </c>
      <c r="AY11" s="1">
        <v>1.1796360835433006E-2</v>
      </c>
      <c r="AZ11" s="1">
        <v>2.7065962553024292E-2</v>
      </c>
      <c r="BA11" s="1">
        <v>0.10622392594814301</v>
      </c>
      <c r="BB11" s="1">
        <v>-5.3719181567430496E-2</v>
      </c>
      <c r="BC11" s="1">
        <v>8.1604406237602234E-2</v>
      </c>
      <c r="BD11" s="1">
        <v>6.3203990459442139E-2</v>
      </c>
      <c r="BE11" s="1">
        <v>8.5862591862678528E-2</v>
      </c>
      <c r="BF11" s="1">
        <v>6.6671997308731079E-2</v>
      </c>
      <c r="BG11" s="1">
        <v>5.802791565656662E-2</v>
      </c>
      <c r="BH11" s="1">
        <v>6.6058926284313202E-2</v>
      </c>
      <c r="BI11" s="1">
        <v>5.4191272705793381E-2</v>
      </c>
      <c r="BJ11" s="1">
        <v>4.5188055373728275E-3</v>
      </c>
      <c r="BK11" s="1">
        <v>4.8390917479991913E-2</v>
      </c>
      <c r="BL11" s="1">
        <v>7.1388207376003265E-2</v>
      </c>
      <c r="BM11" s="1">
        <v>0.11923181265592575</v>
      </c>
      <c r="BN11" s="1">
        <v>3.7566609680652618E-2</v>
      </c>
      <c r="BO11" s="1">
        <v>7.0053040981292725E-2</v>
      </c>
    </row>
    <row r="12" spans="1:67" x14ac:dyDescent="0.2">
      <c r="A12" s="1">
        <v>1990</v>
      </c>
      <c r="B12" s="1">
        <v>9.9647259339690208E-3</v>
      </c>
      <c r="C12" s="1">
        <v>5.285289604216814E-3</v>
      </c>
      <c r="D12" s="1">
        <v>1.9581883680075407E-3</v>
      </c>
      <c r="E12" s="1">
        <v>-1.0438151657581329E-3</v>
      </c>
      <c r="F12" s="1">
        <v>2.8822662308812141E-2</v>
      </c>
      <c r="G12" s="1">
        <v>-1.1392208747565746E-2</v>
      </c>
      <c r="H12" s="1">
        <v>1.131733600050211E-2</v>
      </c>
      <c r="I12" s="1">
        <v>2.8293481096625328E-2</v>
      </c>
      <c r="J12" s="1">
        <v>4.500121995806694E-2</v>
      </c>
      <c r="K12" s="1">
        <v>-6.1413969844579697E-2</v>
      </c>
      <c r="L12" s="1">
        <v>-1.422917190939188E-2</v>
      </c>
      <c r="M12" s="1">
        <v>3.2963912934064865E-2</v>
      </c>
      <c r="N12" s="1">
        <v>-7.9300801735371351E-4</v>
      </c>
      <c r="O12" s="1">
        <v>-3.9340443909168243E-2</v>
      </c>
      <c r="P12" s="1">
        <v>7.1997486054897308E-2</v>
      </c>
      <c r="Q12" s="1">
        <v>-4.7591328620910645E-3</v>
      </c>
      <c r="R12" s="1">
        <v>-3.1697142869234085E-2</v>
      </c>
      <c r="S12" s="1">
        <v>-3.082260861992836E-2</v>
      </c>
      <c r="T12" s="1">
        <v>-7.1401167660951614E-3</v>
      </c>
      <c r="U12" s="1">
        <v>0.40546435117721558</v>
      </c>
      <c r="V12" s="1">
        <v>-2.9996857047080994E-3</v>
      </c>
      <c r="W12" s="1">
        <v>9.4535671174526215E-2</v>
      </c>
      <c r="X12" s="1">
        <v>-4.7406912781298161E-3</v>
      </c>
      <c r="Y12" s="1">
        <v>-3.1090673059225082E-2</v>
      </c>
      <c r="Z12" s="1">
        <v>-1.3390805572271347E-2</v>
      </c>
      <c r="AA12" s="1">
        <v>-4.282059520483017E-2</v>
      </c>
      <c r="AB12" s="1">
        <v>-2.6679521426558495E-2</v>
      </c>
      <c r="AC12" s="1">
        <v>3.9353571832180023E-2</v>
      </c>
      <c r="AD12" s="1">
        <v>5.1043976098299026E-2</v>
      </c>
      <c r="AE12" s="1">
        <v>7.4793674051761627E-2</v>
      </c>
      <c r="AF12" s="1">
        <v>-1.578320749104023E-2</v>
      </c>
      <c r="AG12" s="1">
        <v>6.1356917023658752E-2</v>
      </c>
      <c r="AH12" s="1">
        <v>-1.0344091802835464E-2</v>
      </c>
      <c r="AI12" s="1">
        <v>-1.154240220785141E-2</v>
      </c>
      <c r="AJ12" s="1">
        <v>-9.259440004825592E-3</v>
      </c>
      <c r="AK12" s="1">
        <v>-3.7641517817974091E-2</v>
      </c>
      <c r="AL12" s="1">
        <v>-1.5997519949451089E-4</v>
      </c>
      <c r="AM12" s="1">
        <v>0.16830083727836609</v>
      </c>
      <c r="AN12" s="1">
        <v>6.8360692821443081E-3</v>
      </c>
      <c r="AO12" s="1">
        <v>-2.941662073135376E-2</v>
      </c>
      <c r="AP12" s="1">
        <v>-2.2207438945770264E-2</v>
      </c>
      <c r="AQ12" s="1">
        <v>4.8491492867469788E-2</v>
      </c>
      <c r="AR12" s="1">
        <v>1.5754569321870804E-3</v>
      </c>
      <c r="AS12" s="1">
        <v>-0.12778468430042267</v>
      </c>
      <c r="AT12" s="1">
        <v>-1.3193595223128796E-2</v>
      </c>
      <c r="AU12" s="1">
        <v>6.9789178669452667E-2</v>
      </c>
      <c r="AV12" s="1">
        <v>-0.12639123201370239</v>
      </c>
      <c r="AW12" s="1">
        <v>0.1036318764090538</v>
      </c>
      <c r="AX12" s="1">
        <v>-4.2200569063425064E-2</v>
      </c>
      <c r="AY12" s="1">
        <v>2.2126422263681889E-3</v>
      </c>
      <c r="AZ12" s="1">
        <v>-1.5819332329556346E-3</v>
      </c>
      <c r="BA12" s="1">
        <v>3.5670943558216095E-2</v>
      </c>
      <c r="BB12" s="1">
        <v>-5.1574267446994781E-2</v>
      </c>
      <c r="BC12" s="1">
        <v>3.4130416810512543E-2</v>
      </c>
      <c r="BD12" s="1">
        <v>9.5681801438331604E-2</v>
      </c>
      <c r="BE12" s="1">
        <v>5.2744392305612564E-2</v>
      </c>
      <c r="BF12" s="1">
        <v>7.0788666605949402E-2</v>
      </c>
      <c r="BG12" s="1">
        <v>4.8971958458423615E-2</v>
      </c>
      <c r="BH12" s="1">
        <v>7.7776052057743073E-2</v>
      </c>
      <c r="BI12" s="1">
        <v>3.4107133746147156E-2</v>
      </c>
      <c r="BJ12" s="1">
        <v>-7.3093734681606293E-2</v>
      </c>
      <c r="BK12" s="1">
        <v>4.3558161705732346E-2</v>
      </c>
      <c r="BL12" s="1">
        <v>2.034899964928627E-2</v>
      </c>
      <c r="BM12" s="1">
        <v>-2.4287465959787369E-2</v>
      </c>
      <c r="BN12" s="1">
        <v>3.1362742185592651E-2</v>
      </c>
      <c r="BO12" s="1">
        <v>2.2199574857950211E-2</v>
      </c>
    </row>
    <row r="13" spans="1:67" x14ac:dyDescent="0.2">
      <c r="A13" s="1">
        <v>1991</v>
      </c>
      <c r="B13" s="1">
        <v>1.2884859461337328E-4</v>
      </c>
      <c r="C13" s="1">
        <v>-9.5264874398708344E-3</v>
      </c>
      <c r="D13" s="1">
        <v>1.4640534296631813E-2</v>
      </c>
      <c r="E13" s="1">
        <v>2.702266164124012E-2</v>
      </c>
      <c r="F13" s="1">
        <v>5.8256272226572037E-2</v>
      </c>
      <c r="G13" s="1">
        <v>8.0932080745697021E-3</v>
      </c>
      <c r="H13" s="1">
        <v>8.7219089269638062E-2</v>
      </c>
      <c r="I13" s="1">
        <v>-3.720271959900856E-2</v>
      </c>
      <c r="J13" s="1">
        <v>1.2941837310791016E-2</v>
      </c>
      <c r="K13" s="1">
        <v>-3.6526640178635716E-4</v>
      </c>
      <c r="L13" s="1">
        <v>2.6972254738211632E-2</v>
      </c>
      <c r="M13" s="1">
        <v>4.6578798443078995E-2</v>
      </c>
      <c r="N13" s="1">
        <v>-2.6143224909901619E-2</v>
      </c>
      <c r="O13" s="1">
        <v>-3.6050505936145782E-2</v>
      </c>
      <c r="P13" s="1">
        <v>4.9347452819347382E-2</v>
      </c>
      <c r="Q13" s="1">
        <v>-2.9028793796896935E-2</v>
      </c>
      <c r="R13" s="1">
        <v>-2.1637475118041039E-2</v>
      </c>
      <c r="S13" s="1">
        <v>-0.11852298676967621</v>
      </c>
      <c r="T13" s="1">
        <v>-9.7101461142301559E-3</v>
      </c>
      <c r="U13" s="1">
        <v>-0.15452687442302704</v>
      </c>
      <c r="V13" s="1">
        <v>9.8837753757834435E-3</v>
      </c>
      <c r="W13" s="1">
        <v>9.2651277780532837E-2</v>
      </c>
      <c r="X13" s="1">
        <v>8.1319855526089668E-3</v>
      </c>
      <c r="Y13" s="1">
        <v>-1.3555221259593964E-2</v>
      </c>
      <c r="Z13" s="1">
        <v>5.4859381169080734E-2</v>
      </c>
      <c r="AA13" s="1">
        <v>0.10014159232378006</v>
      </c>
      <c r="AB13" s="1">
        <v>-3.4575439989566803E-2</v>
      </c>
      <c r="AC13" s="1">
        <v>7.8633412718772888E-2</v>
      </c>
      <c r="AD13" s="1">
        <v>2.1675406023859978E-2</v>
      </c>
      <c r="AE13" s="1">
        <v>7.5646847486495972E-2</v>
      </c>
      <c r="AF13" s="1">
        <v>1.6664078459143639E-2</v>
      </c>
      <c r="AG13" s="1">
        <v>3.9037387818098068E-2</v>
      </c>
      <c r="AH13" s="1">
        <v>-7.5878828763961792E-2</v>
      </c>
      <c r="AI13" s="1">
        <v>0.10605484247207642</v>
      </c>
      <c r="AJ13" s="1">
        <v>0.14031518995761871</v>
      </c>
      <c r="AK13" s="1">
        <v>-1.8905296921730042E-2</v>
      </c>
      <c r="AL13" s="1">
        <v>0.12648308277130127</v>
      </c>
      <c r="AM13" s="1">
        <v>2.9928978532552719E-2</v>
      </c>
      <c r="AN13" s="1">
        <v>7.1740217506885529E-2</v>
      </c>
      <c r="AO13" s="1">
        <v>6.5793491899967194E-2</v>
      </c>
      <c r="AP13" s="1">
        <v>-2.4949865415692329E-2</v>
      </c>
      <c r="AQ13" s="1">
        <v>-6.1598017811775208E-2</v>
      </c>
      <c r="AR13" s="1">
        <v>-2.0301995798945427E-2</v>
      </c>
      <c r="AS13" s="1">
        <v>0.23235763609409332</v>
      </c>
      <c r="AT13" s="1">
        <v>5.8655915781855583E-3</v>
      </c>
      <c r="AU13" s="1">
        <v>-1.687653549015522E-2</v>
      </c>
      <c r="AV13" s="1">
        <v>1.346056442707777E-2</v>
      </c>
      <c r="AW13" s="1">
        <v>0.15492318570613861</v>
      </c>
      <c r="AX13" s="1">
        <v>-1.7565866932272911E-2</v>
      </c>
      <c r="AY13" s="1">
        <v>1.8910584971308708E-2</v>
      </c>
      <c r="AZ13" s="1">
        <v>6.4930811524391174E-2</v>
      </c>
      <c r="BA13" s="1">
        <v>0.13035044074058533</v>
      </c>
      <c r="BB13" s="1">
        <v>-5.1336511969566345E-2</v>
      </c>
      <c r="BC13" s="1">
        <v>-4.6234253793954849E-2</v>
      </c>
      <c r="BD13" s="1">
        <v>7.4445798993110657E-2</v>
      </c>
      <c r="BE13" s="1">
        <v>-1.9010238349437714E-2</v>
      </c>
      <c r="BF13" s="1">
        <v>3.6414135247468948E-2</v>
      </c>
      <c r="BG13" s="1">
        <v>-5.2246328443288803E-2</v>
      </c>
      <c r="BH13" s="1">
        <v>-2.5603644549846649E-2</v>
      </c>
      <c r="BI13" s="1">
        <v>3.613608330488205E-2</v>
      </c>
      <c r="BJ13" s="1">
        <v>-3.0127445235848427E-2</v>
      </c>
      <c r="BK13" s="1">
        <v>1.8973149359226227E-2</v>
      </c>
      <c r="BL13" s="1">
        <v>-4.009266197681427E-2</v>
      </c>
      <c r="BM13" s="1">
        <v>7.527836412191391E-2</v>
      </c>
      <c r="BN13" s="1">
        <v>0.12170184403657913</v>
      </c>
      <c r="BO13" s="1">
        <v>3.5811521112918854E-2</v>
      </c>
    </row>
    <row r="14" spans="1:67" x14ac:dyDescent="0.2">
      <c r="A14" s="1">
        <v>1992</v>
      </c>
      <c r="B14" s="1">
        <v>8.8261328637599945E-3</v>
      </c>
      <c r="C14" s="1">
        <v>1.0634257458150387E-2</v>
      </c>
      <c r="D14" s="1">
        <v>2.142336405813694E-2</v>
      </c>
      <c r="E14" s="1">
        <v>7.9478032886981964E-2</v>
      </c>
      <c r="F14" s="1">
        <v>8.9651219546794891E-2</v>
      </c>
      <c r="G14" s="1">
        <v>-3.7508655339479446E-2</v>
      </c>
      <c r="H14" s="1">
        <v>-2.1491791121661663E-3</v>
      </c>
      <c r="I14" s="1">
        <v>-5.2088703960180283E-2</v>
      </c>
      <c r="J14" s="1">
        <v>1.4997724443674088E-2</v>
      </c>
      <c r="K14" s="1">
        <v>5.312749370932579E-2</v>
      </c>
      <c r="L14" s="1">
        <v>-1.3184595853090286E-2</v>
      </c>
      <c r="M14" s="1">
        <v>-6.9442525506019592E-2</v>
      </c>
      <c r="N14" s="1">
        <v>-3.157985582947731E-2</v>
      </c>
      <c r="O14" s="1">
        <v>-9.6042873337864876E-4</v>
      </c>
      <c r="P14" s="1">
        <v>6.1242692172527313E-2</v>
      </c>
      <c r="Q14" s="1">
        <v>5.0459741614758968E-3</v>
      </c>
      <c r="R14" s="1">
        <v>1.6789020970463753E-2</v>
      </c>
      <c r="S14" s="1">
        <v>-9.3954607844352722E-2</v>
      </c>
      <c r="T14" s="1">
        <v>-3.1307821627706289E-3</v>
      </c>
      <c r="U14" s="1">
        <v>-2.052769623696804E-2</v>
      </c>
      <c r="V14" s="1">
        <v>1.8300430849194527E-2</v>
      </c>
      <c r="W14" s="1">
        <v>7.0420697331428528E-2</v>
      </c>
      <c r="X14" s="1">
        <v>1.2715988792479038E-2</v>
      </c>
      <c r="Y14" s="1">
        <v>4.1388519108295441E-2</v>
      </c>
      <c r="Z14" s="1">
        <v>2.289716899394989E-2</v>
      </c>
      <c r="AA14" s="1">
        <v>0.13847079873085022</v>
      </c>
      <c r="AB14" s="1">
        <v>4.5481707900762558E-2</v>
      </c>
      <c r="AC14" s="1">
        <v>0.17174841463565826</v>
      </c>
      <c r="AD14" s="1">
        <v>0.1059889942407608</v>
      </c>
      <c r="AE14" s="1">
        <v>9.765172004699707E-2</v>
      </c>
      <c r="AF14" s="1">
        <v>6.1168424785137177E-2</v>
      </c>
      <c r="AG14" s="1">
        <v>9.3359909951686859E-2</v>
      </c>
      <c r="AH14" s="1">
        <v>7.878238707780838E-2</v>
      </c>
      <c r="AI14" s="1">
        <v>0.12067241221666336</v>
      </c>
      <c r="AJ14" s="1">
        <v>0.11357932537794113</v>
      </c>
      <c r="AK14" s="1">
        <v>-6.6681697964668274E-2</v>
      </c>
      <c r="AL14" s="1">
        <v>6.8460024893283844E-2</v>
      </c>
      <c r="AM14" s="1">
        <v>6.7258864641189575E-2</v>
      </c>
      <c r="AN14" s="1">
        <v>9.3933261930942535E-2</v>
      </c>
      <c r="AO14" s="1">
        <v>-4.7706607729196548E-2</v>
      </c>
      <c r="AP14" s="1">
        <v>-1.6797950956970453E-3</v>
      </c>
      <c r="AQ14" s="1">
        <v>3.7969148252159357E-3</v>
      </c>
      <c r="AR14" s="1">
        <v>-3.8646377623081207E-2</v>
      </c>
      <c r="AS14" s="1">
        <v>-3.4947417676448822E-2</v>
      </c>
      <c r="AT14" s="1">
        <v>-7.7056057751178741E-2</v>
      </c>
      <c r="AU14" s="1">
        <v>-1.932716928422451E-2</v>
      </c>
      <c r="AV14" s="1">
        <v>0.12184406816959381</v>
      </c>
      <c r="AW14" s="1">
        <v>-2.6545358821749687E-2</v>
      </c>
      <c r="AX14" s="1">
        <v>-5.3912200033664703E-2</v>
      </c>
      <c r="AY14" s="1">
        <v>-3.0818704515695572E-2</v>
      </c>
      <c r="AZ14" s="1">
        <v>-8.9001515880227089E-3</v>
      </c>
      <c r="BA14" s="1">
        <v>1.0880777612328529E-2</v>
      </c>
      <c r="BB14" s="1">
        <v>3.1119111925363541E-2</v>
      </c>
      <c r="BC14" s="1">
        <v>-7.3759652674198151E-2</v>
      </c>
      <c r="BD14" s="1">
        <v>1.5032324008643627E-3</v>
      </c>
      <c r="BE14" s="1">
        <v>-3.2016586512327194E-2</v>
      </c>
      <c r="BF14" s="1">
        <v>-6.9094011560082436E-3</v>
      </c>
      <c r="BG14" s="1">
        <v>2.5957241654396057E-2</v>
      </c>
      <c r="BH14" s="1">
        <v>-5.8635704219341278E-2</v>
      </c>
      <c r="BI14" s="1">
        <v>2.8811568394303322E-2</v>
      </c>
      <c r="BJ14" s="1">
        <v>0.14025396108627319</v>
      </c>
      <c r="BK14" s="1">
        <v>-9.2339953407645226E-3</v>
      </c>
      <c r="BL14" s="1">
        <v>3.8331646472215652E-2</v>
      </c>
      <c r="BM14" s="1">
        <v>0.10728571563959122</v>
      </c>
      <c r="BN14" s="1">
        <v>7.0859916508197784E-2</v>
      </c>
      <c r="BO14" s="1">
        <v>7.0127137005329132E-2</v>
      </c>
    </row>
    <row r="15" spans="1:67" x14ac:dyDescent="0.2">
      <c r="A15" s="1">
        <v>1993</v>
      </c>
      <c r="B15" s="1">
        <v>8.4674833342432976E-3</v>
      </c>
      <c r="C15" s="1">
        <v>-9.7743673250079155E-3</v>
      </c>
      <c r="D15" s="1">
        <v>2.6689477264881134E-2</v>
      </c>
      <c r="E15" s="1">
        <v>-1.9990982487797737E-2</v>
      </c>
      <c r="F15" s="1">
        <v>1.4606612734496593E-2</v>
      </c>
      <c r="G15" s="1">
        <v>3.7346638739109039E-2</v>
      </c>
      <c r="H15" s="1">
        <v>0.24455359578132629</v>
      </c>
      <c r="I15" s="1">
        <v>-1.4465386979281902E-2</v>
      </c>
      <c r="J15" s="1">
        <v>3.8854125887155533E-2</v>
      </c>
      <c r="K15" s="1">
        <v>-7.9443551599979401E-2</v>
      </c>
      <c r="L15" s="1">
        <v>6.4566351473331451E-2</v>
      </c>
      <c r="M15" s="1">
        <v>-4.6833823435008526E-3</v>
      </c>
      <c r="N15" s="1">
        <v>-2.0815487951040268E-2</v>
      </c>
      <c r="O15" s="1">
        <v>4.9611158668994904E-2</v>
      </c>
      <c r="P15" s="1">
        <v>3.9415746927261353E-2</v>
      </c>
      <c r="Q15" s="1">
        <v>2.7071418240666389E-2</v>
      </c>
      <c r="R15" s="1">
        <v>1.0821468895301223E-3</v>
      </c>
      <c r="S15" s="1">
        <v>-1.3648809865117073E-2</v>
      </c>
      <c r="T15" s="1">
        <v>-4.927540197968483E-3</v>
      </c>
      <c r="U15" s="1">
        <v>1.006397046148777E-2</v>
      </c>
      <c r="V15" s="1">
        <v>2.2632379084825516E-2</v>
      </c>
      <c r="W15" s="1">
        <v>8.6939521133899689E-2</v>
      </c>
      <c r="X15" s="1">
        <v>1.9448429346084595E-2</v>
      </c>
      <c r="Y15" s="1">
        <v>3.2054923474788666E-2</v>
      </c>
      <c r="Z15" s="1">
        <v>5.521194264292717E-2</v>
      </c>
      <c r="AA15" s="1">
        <v>6.7246099933981895E-3</v>
      </c>
      <c r="AB15" s="1">
        <v>-4.4154845178127289E-2</v>
      </c>
      <c r="AC15" s="1">
        <v>2.4095708504319191E-2</v>
      </c>
      <c r="AD15" s="1">
        <v>2.7561729773879051E-2</v>
      </c>
      <c r="AE15" s="1">
        <v>2.148866094648838E-2</v>
      </c>
      <c r="AF15" s="1">
        <v>-4.6911735087633133E-2</v>
      </c>
      <c r="AG15" s="1">
        <v>-1.9894229248166084E-2</v>
      </c>
      <c r="AH15" s="1">
        <v>-5.6914176791906357E-2</v>
      </c>
      <c r="AI15" s="1">
        <v>8.0913007259368896E-2</v>
      </c>
      <c r="AJ15" s="1">
        <v>2.597915381193161E-2</v>
      </c>
      <c r="AK15" s="1">
        <v>-7.2964750230312347E-2</v>
      </c>
      <c r="AL15" s="1">
        <v>-3.120075911283493E-3</v>
      </c>
      <c r="AM15" s="1">
        <v>7.3414206504821777E-2</v>
      </c>
      <c r="AN15" s="1">
        <v>6.3198627904057503E-3</v>
      </c>
      <c r="AO15" s="1">
        <v>-5.3683511912822723E-2</v>
      </c>
      <c r="AP15" s="1">
        <v>-6.9323413074016571E-2</v>
      </c>
      <c r="AQ15" s="1">
        <v>0.18589445948600769</v>
      </c>
      <c r="AR15" s="1">
        <v>-4.6047065407037735E-2</v>
      </c>
      <c r="AS15" s="1">
        <v>9.1562546789646149E-2</v>
      </c>
      <c r="AT15" s="1">
        <v>5.9617720544338226E-2</v>
      </c>
      <c r="AU15" s="1">
        <v>2.274890139233321E-4</v>
      </c>
      <c r="AV15" s="1">
        <v>-7.883010059595108E-2</v>
      </c>
      <c r="AW15" s="1">
        <v>0.28742715716362</v>
      </c>
      <c r="AX15" s="1">
        <v>8.3245068788528442E-2</v>
      </c>
      <c r="AY15" s="1">
        <v>1.8831277266144753E-2</v>
      </c>
      <c r="AZ15" s="1">
        <v>8.4243059158325195E-2</v>
      </c>
      <c r="BA15" s="1">
        <v>0.56422561407089233</v>
      </c>
      <c r="BB15" s="1">
        <v>0.1042221412062645</v>
      </c>
      <c r="BC15" s="1">
        <v>-4.7218717634677887E-2</v>
      </c>
      <c r="BD15" s="1">
        <v>5.9635251760482788E-2</v>
      </c>
      <c r="BE15" s="1">
        <v>4.0523489005863667E-3</v>
      </c>
      <c r="BF15" s="1">
        <v>3.2432857900857925E-2</v>
      </c>
      <c r="BG15" s="1">
        <v>3.2285645604133606E-2</v>
      </c>
      <c r="BH15" s="1">
        <v>3.7365879863500595E-2</v>
      </c>
      <c r="BI15" s="1">
        <v>3.5595621913671494E-2</v>
      </c>
      <c r="BJ15" s="1">
        <v>0.11450664699077606</v>
      </c>
      <c r="BK15" s="1">
        <v>-6.5522696822881699E-3</v>
      </c>
      <c r="BL15" s="1">
        <v>1.7151415348052979E-2</v>
      </c>
      <c r="BM15" s="1">
        <v>5.8029361069202423E-2</v>
      </c>
      <c r="BN15" s="1">
        <v>6.4828544855117798E-2</v>
      </c>
      <c r="BO15" s="1">
        <v>3.9713568985462189E-2</v>
      </c>
    </row>
    <row r="16" spans="1:67" x14ac:dyDescent="0.2">
      <c r="A16" s="1">
        <v>1994</v>
      </c>
      <c r="B16" s="1">
        <v>6.244046613574028E-3</v>
      </c>
      <c r="C16" s="1">
        <v>-1.2600901536643505E-2</v>
      </c>
      <c r="D16" s="1">
        <v>2.3482657968997955E-2</v>
      </c>
      <c r="E16" s="1">
        <v>4.5335248112678528E-2</v>
      </c>
      <c r="F16" s="1">
        <v>-6.7322095856070518E-3</v>
      </c>
      <c r="G16" s="1">
        <v>1.0019969195127487E-2</v>
      </c>
      <c r="H16" s="1">
        <v>-5.2221041172742844E-2</v>
      </c>
      <c r="I16" s="1">
        <v>-5.1354221068322659E-3</v>
      </c>
      <c r="J16" s="1">
        <v>5.2983161062002182E-2</v>
      </c>
      <c r="K16" s="1">
        <v>-3.5993766039609909E-2</v>
      </c>
      <c r="L16" s="1">
        <v>3.8740877062082291E-2</v>
      </c>
      <c r="M16" s="1">
        <v>1.1383903212845325E-2</v>
      </c>
      <c r="N16" s="1">
        <v>-1.149869617074728E-2</v>
      </c>
      <c r="O16" s="1">
        <v>1.3043465092778206E-2</v>
      </c>
      <c r="P16" s="1">
        <v>-3.8873840123414993E-2</v>
      </c>
      <c r="Q16" s="1">
        <v>3.792867437005043E-2</v>
      </c>
      <c r="R16" s="1">
        <v>3.3461298793554306E-2</v>
      </c>
      <c r="S16" s="1">
        <v>-1.6695339232683182E-2</v>
      </c>
      <c r="T16" s="1">
        <v>1.0445202700793743E-2</v>
      </c>
      <c r="U16" s="1">
        <v>-1.2224768288433552E-2</v>
      </c>
      <c r="V16" s="1">
        <v>1.899358443915844E-2</v>
      </c>
      <c r="W16" s="1">
        <v>6.257639080286026E-2</v>
      </c>
      <c r="X16" s="1">
        <v>3.9608508348464966E-2</v>
      </c>
      <c r="Y16" s="1">
        <v>9.415203332901001E-2</v>
      </c>
      <c r="Z16" s="1">
        <v>3.6612201482057571E-2</v>
      </c>
      <c r="AA16" s="1">
        <v>4.5569654554128647E-2</v>
      </c>
      <c r="AB16" s="1">
        <v>4.2154949158430099E-2</v>
      </c>
      <c r="AC16" s="1">
        <v>4.9953874200582504E-2</v>
      </c>
      <c r="AD16" s="1">
        <v>7.4838228523731232E-2</v>
      </c>
      <c r="AE16" s="1">
        <v>9.4343043863773346E-2</v>
      </c>
      <c r="AF16" s="1">
        <v>1.2367679737508297E-2</v>
      </c>
      <c r="AG16" s="1">
        <v>3.6369211971759796E-2</v>
      </c>
      <c r="AH16" s="1">
        <v>-8.6512461304664612E-2</v>
      </c>
      <c r="AI16" s="1">
        <v>6.6795513033866882E-2</v>
      </c>
      <c r="AJ16" s="1">
        <v>-3.1574435532093048E-2</v>
      </c>
      <c r="AK16" s="1">
        <v>2.3741865530610085E-2</v>
      </c>
      <c r="AL16" s="1">
        <v>-2.0042899996042252E-2</v>
      </c>
      <c r="AM16" s="1">
        <v>-6.7410819232463837E-2</v>
      </c>
      <c r="AN16" s="1">
        <v>7.3257577605545521E-3</v>
      </c>
      <c r="AO16" s="1">
        <v>-4.3337374925613403E-2</v>
      </c>
      <c r="AP16" s="1">
        <v>-2.5619599968194962E-2</v>
      </c>
      <c r="AQ16" s="1">
        <v>1.8592391163110733E-2</v>
      </c>
      <c r="AR16" s="1">
        <v>3.3831052482128143E-2</v>
      </c>
      <c r="AS16" s="1">
        <v>-7.9483515582978725E-4</v>
      </c>
      <c r="AT16" s="1">
        <v>-1.8770432099699974E-2</v>
      </c>
      <c r="AU16" s="1">
        <v>-4.1828010231256485E-2</v>
      </c>
      <c r="AV16" s="1">
        <v>-0.35418209433555603</v>
      </c>
      <c r="AW16" s="1">
        <v>-0.22554944455623627</v>
      </c>
      <c r="AX16" s="1">
        <v>6.4382590353488922E-2</v>
      </c>
      <c r="AY16" s="1">
        <v>-1.362333633005619E-2</v>
      </c>
      <c r="AZ16" s="1">
        <v>1.634003478102386E-3</v>
      </c>
      <c r="BA16" s="1">
        <v>-0.12991452217102051</v>
      </c>
      <c r="BB16" s="1">
        <v>8.7032257579267025E-4</v>
      </c>
      <c r="BC16" s="1">
        <v>-1.2292027473449707E-2</v>
      </c>
      <c r="BD16" s="1">
        <v>2.1032910794019699E-2</v>
      </c>
      <c r="BE16" s="1">
        <v>1.0658969171345234E-2</v>
      </c>
      <c r="BF16" s="1">
        <v>2.3213984444737434E-2</v>
      </c>
      <c r="BG16" s="1">
        <v>1.7870394513010979E-2</v>
      </c>
      <c r="BH16" s="1">
        <v>4.66916523873806E-2</v>
      </c>
      <c r="BI16" s="1">
        <v>4.2855061590671539E-2</v>
      </c>
      <c r="BJ16" s="1">
        <v>5.192006379365921E-2</v>
      </c>
      <c r="BK16" s="1">
        <v>4.9174581654369831E-3</v>
      </c>
      <c r="BL16" s="1">
        <v>4.3948359787464142E-2</v>
      </c>
      <c r="BM16" s="1">
        <v>5.5006798356771469E-2</v>
      </c>
      <c r="BN16" s="1">
        <v>9.9108658730983734E-2</v>
      </c>
      <c r="BO16" s="1">
        <v>6.2528565526008606E-2</v>
      </c>
    </row>
    <row r="17" spans="1:67" x14ac:dyDescent="0.2">
      <c r="A17" s="1">
        <v>1995</v>
      </c>
      <c r="B17" s="1">
        <v>7.4273538775742054E-3</v>
      </c>
      <c r="C17" s="1">
        <v>-4.2389050126075745E-2</v>
      </c>
      <c r="D17" s="1">
        <v>3.269355371594429E-2</v>
      </c>
      <c r="E17" s="1">
        <v>-5.6332750245928764E-3</v>
      </c>
      <c r="F17" s="1">
        <v>4.3338719755411148E-2</v>
      </c>
      <c r="G17" s="1">
        <v>9.5570990815758705E-3</v>
      </c>
      <c r="H17" s="1">
        <v>5.6994631886482239E-2</v>
      </c>
      <c r="I17" s="1">
        <v>3.7281587719917297E-2</v>
      </c>
      <c r="J17" s="1">
        <v>4.1611522436141968E-2</v>
      </c>
      <c r="K17" s="1">
        <v>-6.5754197537899017E-2</v>
      </c>
      <c r="L17" s="1">
        <v>-2.6721034198999405E-2</v>
      </c>
      <c r="M17" s="1">
        <v>9.5417024567723274E-3</v>
      </c>
      <c r="N17" s="1">
        <v>-1.4773829025216401E-4</v>
      </c>
      <c r="O17" s="1">
        <v>-0.1339479386806488</v>
      </c>
      <c r="P17" s="1">
        <v>-5.466923862695694E-2</v>
      </c>
      <c r="Q17" s="1">
        <v>9.6666917204856873E-2</v>
      </c>
      <c r="R17" s="1">
        <v>3.2714016735553741E-2</v>
      </c>
      <c r="S17" s="1">
        <v>-4.9286399036645889E-2</v>
      </c>
      <c r="T17" s="1">
        <v>7.9757226631045341E-3</v>
      </c>
      <c r="U17" s="1">
        <v>2.1527674049139023E-2</v>
      </c>
      <c r="V17" s="1">
        <v>3.5532951354980469E-2</v>
      </c>
      <c r="W17" s="1">
        <v>1.6960235312581062E-2</v>
      </c>
      <c r="X17" s="1">
        <v>1.8160088220611215E-3</v>
      </c>
      <c r="Y17" s="1">
        <v>5.9288341552019119E-2</v>
      </c>
      <c r="Z17" s="1">
        <v>1.3557914644479752E-2</v>
      </c>
      <c r="AA17" s="1">
        <v>-4.0575888007879257E-2</v>
      </c>
      <c r="AB17" s="1">
        <v>2.6047814637422562E-2</v>
      </c>
      <c r="AC17" s="1">
        <v>7.7983208000659943E-2</v>
      </c>
      <c r="AD17" s="1">
        <v>3.9639443159103394E-2</v>
      </c>
      <c r="AE17" s="1">
        <v>-7.2566330432891846E-2</v>
      </c>
      <c r="AF17" s="1">
        <v>1.3815351761877537E-2</v>
      </c>
      <c r="AG17" s="1">
        <v>0.10181034356355667</v>
      </c>
      <c r="AH17" s="1">
        <v>3.0666673555970192E-2</v>
      </c>
      <c r="AI17" s="1">
        <v>8.260711282491684E-2</v>
      </c>
      <c r="AJ17" s="1">
        <v>-3.7491887342184782E-3</v>
      </c>
      <c r="AK17" s="1">
        <v>-9.8084844648838043E-2</v>
      </c>
      <c r="AL17" s="1">
        <v>2.280796691775322E-2</v>
      </c>
      <c r="AM17" s="1">
        <v>6.1298947781324387E-2</v>
      </c>
      <c r="AN17" s="1">
        <v>3.9871718734502792E-2</v>
      </c>
      <c r="AO17" s="1">
        <v>-7.7277049422264099E-3</v>
      </c>
      <c r="AP17" s="1">
        <v>8.7000511586666107E-2</v>
      </c>
      <c r="AQ17" s="1">
        <v>8.6697541177272797E-2</v>
      </c>
      <c r="AR17" s="1">
        <v>7.0120595395565033E-2</v>
      </c>
      <c r="AS17" s="1">
        <v>-2.3771647363901138E-2</v>
      </c>
      <c r="AT17" s="1">
        <v>1.8514456227421761E-2</v>
      </c>
      <c r="AU17" s="1">
        <v>4.4460180215537548E-3</v>
      </c>
      <c r="AV17" s="1">
        <v>0.21179930865764618</v>
      </c>
      <c r="AW17" s="1">
        <v>-6.2591232359409332E-2</v>
      </c>
      <c r="AX17" s="1">
        <v>-1.1765795759856701E-2</v>
      </c>
      <c r="AY17" s="1">
        <v>1.9641092047095299E-2</v>
      </c>
      <c r="AZ17" s="1">
        <v>0.12875062227249146</v>
      </c>
      <c r="BA17" s="1">
        <v>-6.9121122360229492E-2</v>
      </c>
      <c r="BB17" s="1">
        <v>7.4462831020355225E-2</v>
      </c>
      <c r="BC17" s="1">
        <v>2.9664775356650352E-2</v>
      </c>
      <c r="BD17" s="1">
        <v>3.0136698856949806E-2</v>
      </c>
      <c r="BE17" s="1">
        <v>1.442564744502306E-2</v>
      </c>
      <c r="BF17" s="1">
        <v>2.5262549519538879E-2</v>
      </c>
      <c r="BG17" s="1">
        <v>4.982515424489975E-2</v>
      </c>
      <c r="BH17" s="1">
        <v>3.9318256080150604E-2</v>
      </c>
      <c r="BI17" s="1">
        <v>3.3011570572853088E-2</v>
      </c>
      <c r="BJ17" s="1">
        <v>2.7864923700690269E-2</v>
      </c>
      <c r="BK17" s="1">
        <v>2.3425919935107231E-2</v>
      </c>
      <c r="BL17" s="1">
        <v>6.9876044988632202E-2</v>
      </c>
      <c r="BM17" s="1">
        <v>2.5883058086037636E-2</v>
      </c>
      <c r="BN17" s="1">
        <v>9.4070024788379669E-2</v>
      </c>
      <c r="BO17" s="1">
        <v>4.9458261579275131E-2</v>
      </c>
    </row>
    <row r="18" spans="1:67" x14ac:dyDescent="0.2">
      <c r="A18" s="1">
        <v>1996</v>
      </c>
      <c r="B18" s="1">
        <v>1.2162046507000923E-2</v>
      </c>
      <c r="C18" s="1">
        <v>-2.1498186513781548E-2</v>
      </c>
      <c r="D18" s="1">
        <v>4.4336974620819092E-2</v>
      </c>
      <c r="E18" s="1">
        <v>2.7159114833921194E-3</v>
      </c>
      <c r="F18" s="1">
        <v>2.28414386510849E-2</v>
      </c>
      <c r="G18" s="1">
        <v>8.5558174178004265E-3</v>
      </c>
      <c r="H18" s="1">
        <v>-3.7148125469684601E-2</v>
      </c>
      <c r="I18" s="1">
        <v>4.5249643735587597E-3</v>
      </c>
      <c r="J18" s="1">
        <v>5.1821436733007431E-2</v>
      </c>
      <c r="K18" s="1">
        <v>-0.12003491073846817</v>
      </c>
      <c r="L18" s="1">
        <v>5.943853035569191E-2</v>
      </c>
      <c r="M18" s="1">
        <v>-2.0772991410922259E-4</v>
      </c>
      <c r="N18" s="1">
        <v>3.5795200616121292E-2</v>
      </c>
      <c r="O18" s="1">
        <v>-6.5585356205701828E-3</v>
      </c>
      <c r="P18" s="1">
        <v>-1.9917964935302734E-2</v>
      </c>
      <c r="Q18" s="1">
        <v>3.6673523485660553E-2</v>
      </c>
      <c r="R18" s="1">
        <v>2.0164275541901588E-2</v>
      </c>
      <c r="S18" s="1">
        <v>3.2880812883377075E-2</v>
      </c>
      <c r="T18" s="1">
        <v>2.0816681906580925E-2</v>
      </c>
      <c r="U18" s="1">
        <v>3.3024262636899948E-2</v>
      </c>
      <c r="V18" s="1">
        <v>4.7652933746576309E-2</v>
      </c>
      <c r="W18" s="1">
        <v>3.283633291721344E-2</v>
      </c>
      <c r="X18" s="1">
        <v>-8.7714893743395805E-4</v>
      </c>
      <c r="Y18" s="1">
        <v>6.6975772380828857E-2</v>
      </c>
      <c r="Z18" s="1">
        <v>2.5795329362154007E-2</v>
      </c>
      <c r="AA18" s="1">
        <v>-1.6289383172988892E-2</v>
      </c>
      <c r="AB18" s="1">
        <v>-4.2967770248651505E-2</v>
      </c>
      <c r="AC18" s="1">
        <v>2.527395635843277E-2</v>
      </c>
      <c r="AD18" s="1">
        <v>-3.8844570517539978E-3</v>
      </c>
      <c r="AE18" s="1">
        <v>7.4285663664340973E-2</v>
      </c>
      <c r="AF18" s="1">
        <v>1.3727875193580985E-3</v>
      </c>
      <c r="AG18" s="1">
        <v>3.2532017678022385E-2</v>
      </c>
      <c r="AH18" s="1">
        <v>8.0575339496135712E-2</v>
      </c>
      <c r="AI18" s="1">
        <v>2.414591982960701E-2</v>
      </c>
      <c r="AJ18" s="1">
        <v>5.5205367505550385E-2</v>
      </c>
      <c r="AK18" s="1">
        <v>4.8973802477121353E-2</v>
      </c>
      <c r="AL18" s="1">
        <v>-3.2749893143773079E-3</v>
      </c>
      <c r="AM18" s="1">
        <v>5.4452389478683472E-2</v>
      </c>
      <c r="AN18" s="1">
        <v>1.4637691900134087E-2</v>
      </c>
      <c r="AO18" s="1">
        <v>-0.24410918354988098</v>
      </c>
      <c r="AP18" s="1">
        <v>7.6538980007171631E-2</v>
      </c>
      <c r="AQ18" s="1">
        <v>4.9753528088331223E-2</v>
      </c>
      <c r="AR18" s="1">
        <v>9.863613173365593E-3</v>
      </c>
      <c r="AS18" s="1">
        <v>0.111019566655159</v>
      </c>
      <c r="AT18" s="1">
        <v>5.050644651055336E-2</v>
      </c>
      <c r="AU18" s="1">
        <v>7.1902982890605927E-3</v>
      </c>
      <c r="AV18" s="1">
        <v>0.13580958545207977</v>
      </c>
      <c r="AW18" s="1">
        <v>0.22943773865699768</v>
      </c>
      <c r="AX18" s="1">
        <v>-5.4484661668539047E-3</v>
      </c>
      <c r="AY18" s="1">
        <v>1.4946494251489639E-2</v>
      </c>
      <c r="AZ18" s="1">
        <v>-4.1540376842021942E-2</v>
      </c>
      <c r="BA18" s="1">
        <v>-2.7171708643436432E-2</v>
      </c>
      <c r="BB18" s="1">
        <v>3.2370775938034058E-2</v>
      </c>
      <c r="BC18" s="1">
        <v>-1.1356871575117111E-2</v>
      </c>
      <c r="BD18" s="1">
        <v>6.9858819246292114E-2</v>
      </c>
      <c r="BE18" s="1">
        <v>3.3812377601861954E-2</v>
      </c>
      <c r="BF18" s="1">
        <v>3.9366926997900009E-2</v>
      </c>
      <c r="BG18" s="1">
        <v>4.3769378215074539E-2</v>
      </c>
      <c r="BH18" s="1">
        <v>4.3108373880386353E-2</v>
      </c>
      <c r="BI18" s="1">
        <v>6.4447082579135895E-2</v>
      </c>
      <c r="BJ18" s="1">
        <v>2.9090570285916328E-2</v>
      </c>
      <c r="BK18" s="1">
        <v>4.5518647879362106E-2</v>
      </c>
      <c r="BL18" s="1">
        <v>3.948531299829483E-2</v>
      </c>
      <c r="BM18" s="1">
        <v>6.7343480885028839E-2</v>
      </c>
      <c r="BN18" s="1">
        <v>5.6803572922945023E-2</v>
      </c>
      <c r="BO18" s="1">
        <v>5.1120463758707047E-2</v>
      </c>
    </row>
    <row r="19" spans="1:67" x14ac:dyDescent="0.2">
      <c r="A19" s="1">
        <v>1997</v>
      </c>
      <c r="B19" s="1">
        <v>3.6102093756198883E-2</v>
      </c>
      <c r="C19" s="1">
        <v>2.387423999607563E-2</v>
      </c>
      <c r="D19" s="1">
        <v>6.0800500214099884E-2</v>
      </c>
      <c r="E19" s="1">
        <v>4.3321050703525543E-2</v>
      </c>
      <c r="F19" s="1">
        <v>-6.4102346077561378E-3</v>
      </c>
      <c r="G19" s="1">
        <v>2.5195810943841934E-2</v>
      </c>
      <c r="H19" s="1">
        <v>5.1598720252513885E-2</v>
      </c>
      <c r="I19" s="1">
        <v>1.2428473681211472E-2</v>
      </c>
      <c r="J19" s="1">
        <v>3.342776745557785E-2</v>
      </c>
      <c r="K19" s="1">
        <v>1.59170962870121E-2</v>
      </c>
      <c r="L19" s="1">
        <v>6.7106246948242188E-2</v>
      </c>
      <c r="M19" s="1">
        <v>1.8235735595226288E-2</v>
      </c>
      <c r="N19" s="1">
        <v>1.1702146381139755E-2</v>
      </c>
      <c r="O19" s="1">
        <v>5.4614964872598648E-2</v>
      </c>
      <c r="P19" s="1">
        <v>2.3949215188622475E-2</v>
      </c>
      <c r="Q19" s="1">
        <v>2.4620171636343002E-2</v>
      </c>
      <c r="R19" s="1">
        <v>1.3847038149833679E-2</v>
      </c>
      <c r="S19" s="1">
        <v>8.7635524570941925E-2</v>
      </c>
      <c r="T19" s="1">
        <v>2.6305649429559708E-2</v>
      </c>
      <c r="U19" s="1">
        <v>-1.5354623086750507E-2</v>
      </c>
      <c r="V19" s="1">
        <v>6.1425000429153442E-2</v>
      </c>
      <c r="W19" s="1">
        <v>4.0930483490228653E-2</v>
      </c>
      <c r="X19" s="1">
        <v>7.3173306882381439E-2</v>
      </c>
      <c r="Y19" s="1">
        <v>0.10540207475423813</v>
      </c>
      <c r="Z19" s="1">
        <v>1.4351276680827141E-2</v>
      </c>
      <c r="AA19" s="1">
        <v>5.6137774139642715E-2</v>
      </c>
      <c r="AB19" s="1">
        <v>1.412863377481699E-2</v>
      </c>
      <c r="AC19" s="1">
        <v>7.0736773312091827E-2</v>
      </c>
      <c r="AD19" s="1">
        <v>4.7831587493419647E-2</v>
      </c>
      <c r="AE19" s="1">
        <v>8.3820931613445282E-2</v>
      </c>
      <c r="AF19" s="1">
        <v>3.1517520546913147E-2</v>
      </c>
      <c r="AG19" s="1">
        <v>5.6770570576190948E-2</v>
      </c>
      <c r="AH19" s="1">
        <v>-9.9635027348995209E-2</v>
      </c>
      <c r="AI19" s="1">
        <v>9.5475800335407257E-2</v>
      </c>
      <c r="AJ19" s="1">
        <v>4.491913691163063E-2</v>
      </c>
      <c r="AK19" s="1">
        <v>-7.9472489655017853E-2</v>
      </c>
      <c r="AL19" s="1">
        <v>-4.8186641186475754E-2</v>
      </c>
      <c r="AM19" s="1">
        <v>1.5589970164000988E-2</v>
      </c>
      <c r="AN19" s="1">
        <v>-8.2913385704159737E-3</v>
      </c>
      <c r="AO19" s="1">
        <v>0.14242063462734222</v>
      </c>
      <c r="AP19" s="1">
        <v>7.9992875456809998E-2</v>
      </c>
      <c r="AQ19" s="1">
        <v>-3.3071111887693405E-2</v>
      </c>
      <c r="AR19" s="1">
        <v>2.4483907967805862E-2</v>
      </c>
      <c r="AS19" s="1">
        <v>-4.9395572394132614E-2</v>
      </c>
      <c r="AT19" s="1">
        <v>3.1253460794687271E-2</v>
      </c>
      <c r="AU19" s="1">
        <v>2.007724903523922E-2</v>
      </c>
      <c r="AV19" s="1">
        <v>0.16266345977783203</v>
      </c>
      <c r="AW19" s="1">
        <v>6.9656834006309509E-2</v>
      </c>
      <c r="AX19" s="1">
        <v>-3.0847590416669846E-2</v>
      </c>
      <c r="AY19" s="1">
        <v>5.040343850851059E-2</v>
      </c>
      <c r="AZ19" s="1">
        <v>5.655323714017868E-2</v>
      </c>
      <c r="BA19" s="1">
        <v>3.9909429848194122E-2</v>
      </c>
      <c r="BB19" s="1">
        <v>0.12396592646837234</v>
      </c>
      <c r="BC19" s="1">
        <v>-2.0706493407487869E-2</v>
      </c>
      <c r="BD19" s="1">
        <v>-3.1960718333721161E-2</v>
      </c>
      <c r="BE19" s="1">
        <v>2.2799268364906311E-2</v>
      </c>
      <c r="BF19" s="1">
        <v>-5.6358817964792252E-3</v>
      </c>
      <c r="BG19" s="1">
        <v>0.10142157226800919</v>
      </c>
      <c r="BH19" s="1">
        <v>5.4018475115299225E-2</v>
      </c>
      <c r="BI19" s="1">
        <v>2.1710233762860298E-2</v>
      </c>
      <c r="BJ19" s="1">
        <v>2.4198755621910095E-2</v>
      </c>
      <c r="BK19" s="1">
        <v>-6.4921160228550434E-3</v>
      </c>
      <c r="BL19" s="1">
        <v>6.9432191550731659E-2</v>
      </c>
      <c r="BM19" s="1">
        <v>1.4607053017243743E-3</v>
      </c>
      <c r="BN19" s="1">
        <v>0.10219451040029526</v>
      </c>
      <c r="BO19" s="1">
        <v>2.5714404881000519E-2</v>
      </c>
    </row>
    <row r="20" spans="1:67" x14ac:dyDescent="0.2">
      <c r="A20" s="1">
        <v>1998</v>
      </c>
      <c r="B20" s="1">
        <v>4.536047950387001E-2</v>
      </c>
      <c r="C20" s="1">
        <v>3.606811910867691E-2</v>
      </c>
      <c r="D20" s="1">
        <v>7.7135086059570312E-2</v>
      </c>
      <c r="E20" s="1">
        <v>3.9815880358219147E-2</v>
      </c>
      <c r="F20" s="1">
        <v>4.6154092997312546E-2</v>
      </c>
      <c r="G20" s="1">
        <v>1.7051683738827705E-2</v>
      </c>
      <c r="H20" s="1">
        <v>1.1606710962951183E-2</v>
      </c>
      <c r="I20" s="1">
        <v>2.0052693784236908E-2</v>
      </c>
      <c r="J20" s="1">
        <v>-3.5696569830179214E-2</v>
      </c>
      <c r="K20" s="1">
        <v>1.3601469807326794E-2</v>
      </c>
      <c r="L20" s="1">
        <v>8.7012834846973419E-2</v>
      </c>
      <c r="M20" s="1">
        <v>4.4133920222520828E-2</v>
      </c>
      <c r="N20" s="1">
        <v>1.2106139212846756E-2</v>
      </c>
      <c r="O20" s="1">
        <v>7.6727613806724548E-2</v>
      </c>
      <c r="P20" s="1">
        <v>3.2499101012945175E-2</v>
      </c>
      <c r="Q20" s="1">
        <v>2.9186071828007698E-2</v>
      </c>
      <c r="R20" s="1">
        <v>5.9937339276075363E-2</v>
      </c>
      <c r="S20" s="1">
        <v>8.4688238799571991E-2</v>
      </c>
      <c r="T20" s="1">
        <v>3.8945898413658142E-2</v>
      </c>
      <c r="U20" s="1">
        <v>4.66584712266922E-2</v>
      </c>
      <c r="V20" s="1">
        <v>8.1790030002593994E-2</v>
      </c>
      <c r="W20" s="1">
        <v>4.4845309108495712E-2</v>
      </c>
      <c r="X20" s="1">
        <v>3.8736876100301743E-2</v>
      </c>
      <c r="Y20" s="1">
        <v>6.4283251762390137E-2</v>
      </c>
      <c r="Z20" s="1">
        <v>3.7854019552469254E-2</v>
      </c>
      <c r="AA20" s="1">
        <v>4.8596654087305069E-2</v>
      </c>
      <c r="AB20" s="1">
        <v>1.7169509083032608E-2</v>
      </c>
      <c r="AC20" s="1">
        <v>2.682962454855442E-2</v>
      </c>
      <c r="AD20" s="1">
        <v>1.4271710067987442E-2</v>
      </c>
      <c r="AE20" s="1">
        <v>9.2668958008289337E-2</v>
      </c>
      <c r="AF20" s="1">
        <v>2.3141738027334213E-2</v>
      </c>
      <c r="AG20" s="1">
        <v>3.4852862358093262E-2</v>
      </c>
      <c r="AH20" s="1">
        <v>0.10171265155076981</v>
      </c>
      <c r="AI20" s="1">
        <v>6.5315321087837219E-2</v>
      </c>
      <c r="AJ20" s="1">
        <v>5.8748733252286911E-2</v>
      </c>
      <c r="AK20" s="1">
        <v>2.8897730633616447E-2</v>
      </c>
      <c r="AL20" s="1">
        <v>1.6626469790935516E-2</v>
      </c>
      <c r="AM20" s="1">
        <v>6.0514703392982483E-2</v>
      </c>
      <c r="AN20" s="1">
        <v>4.0577441453933716E-2</v>
      </c>
      <c r="AO20" s="1">
        <v>-5.8372011408209801E-3</v>
      </c>
      <c r="AP20" s="1">
        <v>5.4220892488956451E-2</v>
      </c>
      <c r="AQ20" s="1">
        <v>-4.7083636745810509E-3</v>
      </c>
      <c r="AR20" s="1">
        <v>3.1491488218307495E-2</v>
      </c>
      <c r="AS20" s="1">
        <v>0.13537870347499847</v>
      </c>
      <c r="AT20" s="1">
        <v>0.14448268711566925</v>
      </c>
      <c r="AU20" s="1">
        <v>-2.2964790463447571E-2</v>
      </c>
      <c r="AV20" s="1">
        <v>8.7075561285018921E-2</v>
      </c>
      <c r="AW20" s="1">
        <v>0.20179836452007294</v>
      </c>
      <c r="AX20" s="1">
        <v>-2.653832919895649E-2</v>
      </c>
      <c r="AY20" s="1">
        <v>3.5211097449064255E-2</v>
      </c>
      <c r="AZ20" s="1">
        <v>-6.5308175981044769E-3</v>
      </c>
      <c r="BA20" s="1">
        <v>5.6938201189041138E-2</v>
      </c>
      <c r="BB20" s="1">
        <v>9.2990309000015259E-2</v>
      </c>
      <c r="BC20" s="1">
        <v>-7.469631265848875E-3</v>
      </c>
      <c r="BD20" s="1">
        <v>-1.1479390785098076E-2</v>
      </c>
      <c r="BE20" s="1">
        <v>6.8296924233436584E-2</v>
      </c>
      <c r="BF20" s="1">
        <v>1.2665609829127789E-2</v>
      </c>
      <c r="BG20" s="1">
        <v>0.11007060110569</v>
      </c>
      <c r="BH20" s="1">
        <v>3.2625775784254074E-2</v>
      </c>
      <c r="BI20" s="1">
        <v>-0.16145148873329163</v>
      </c>
      <c r="BJ20" s="1">
        <v>2.9898772016167641E-2</v>
      </c>
      <c r="BK20" s="1">
        <v>4.5102298259735107E-2</v>
      </c>
      <c r="BL20" s="1">
        <v>8.3272289484739304E-3</v>
      </c>
      <c r="BM20" s="1">
        <v>-5.9333164244890213E-2</v>
      </c>
      <c r="BN20" s="1">
        <v>6.2016937881708145E-2</v>
      </c>
      <c r="BO20" s="1">
        <v>-1.4654725790023804E-2</v>
      </c>
    </row>
    <row r="21" spans="1:67" x14ac:dyDescent="0.2">
      <c r="A21" s="1">
        <v>1999</v>
      </c>
      <c r="B21" s="1">
        <v>5.4846812039613724E-2</v>
      </c>
      <c r="C21" s="1">
        <v>5.1374636590480804E-2</v>
      </c>
      <c r="D21" s="1">
        <v>7.2811760008335114E-2</v>
      </c>
      <c r="E21" s="1">
        <v>4.4289905577898026E-2</v>
      </c>
      <c r="F21" s="1">
        <v>1.9422592595219612E-2</v>
      </c>
      <c r="G21" s="1">
        <v>1.4347460120916367E-2</v>
      </c>
      <c r="H21" s="1">
        <v>-4.7915507107973099E-2</v>
      </c>
      <c r="I21" s="1">
        <v>4.6416603028774261E-2</v>
      </c>
      <c r="J21" s="1">
        <v>4.3497227132320404E-2</v>
      </c>
      <c r="K21" s="1">
        <v>1.435401476919651E-2</v>
      </c>
      <c r="L21" s="1">
        <v>0.10607003420591354</v>
      </c>
      <c r="M21" s="1">
        <v>7.7750958502292633E-2</v>
      </c>
      <c r="N21" s="1">
        <v>6.1279162764549255E-2</v>
      </c>
      <c r="O21" s="1">
        <v>8.9284636080265045E-2</v>
      </c>
      <c r="P21" s="1">
        <v>1.9250951707363129E-2</v>
      </c>
      <c r="Q21" s="1">
        <v>6.0599107295274734E-2</v>
      </c>
      <c r="R21" s="1">
        <v>-9.1346018016338348E-3</v>
      </c>
      <c r="S21" s="1">
        <v>0.10469675064086914</v>
      </c>
      <c r="T21" s="1">
        <v>6.7393384873867035E-2</v>
      </c>
      <c r="U21" s="1">
        <v>4.829251766204834E-2</v>
      </c>
      <c r="V21" s="1">
        <v>7.7394738793373108E-2</v>
      </c>
      <c r="W21" s="1">
        <v>2.0253879949450493E-2</v>
      </c>
      <c r="X21" s="1">
        <v>6.2592282891273499E-2</v>
      </c>
      <c r="Y21" s="1">
        <v>4.3100781738758087E-2</v>
      </c>
      <c r="Z21" s="1">
        <v>4.4709566980600357E-2</v>
      </c>
      <c r="AA21" s="1">
        <v>1.9325509667396545E-2</v>
      </c>
      <c r="AB21" s="1">
        <v>1.8190961331129074E-2</v>
      </c>
      <c r="AC21" s="1">
        <v>2.865593321621418E-2</v>
      </c>
      <c r="AD21" s="1">
        <v>-2.7537057176232338E-2</v>
      </c>
      <c r="AE21" s="1">
        <v>0.12682411074638367</v>
      </c>
      <c r="AF21" s="1">
        <v>2.4302659556269646E-2</v>
      </c>
      <c r="AG21" s="1">
        <v>7.6147720217704773E-2</v>
      </c>
      <c r="AH21" s="1">
        <v>9.9599257111549377E-2</v>
      </c>
      <c r="AI21" s="1">
        <v>9.2281989753246307E-2</v>
      </c>
      <c r="AJ21" s="1">
        <v>6.4045988023281097E-2</v>
      </c>
      <c r="AK21" s="1">
        <v>-3.1268950551748276E-2</v>
      </c>
      <c r="AL21" s="1">
        <v>-2.4461474269628525E-2</v>
      </c>
      <c r="AM21" s="1">
        <v>-1.0186553932726383E-2</v>
      </c>
      <c r="AN21" s="1">
        <v>1.8809553235769272E-2</v>
      </c>
      <c r="AO21" s="1">
        <v>-7.4281737208366394E-2</v>
      </c>
      <c r="AP21" s="1">
        <v>2.4579435586929321E-2</v>
      </c>
      <c r="AQ21" s="1">
        <v>6.2248405069112778E-2</v>
      </c>
      <c r="AR21" s="1">
        <v>2.4356260895729065E-2</v>
      </c>
      <c r="AS21" s="1">
        <v>-6.4032256603240967E-2</v>
      </c>
      <c r="AT21" s="1">
        <v>5.8848047628998756E-3</v>
      </c>
      <c r="AU21" s="1">
        <v>-4.7004397958517075E-2</v>
      </c>
      <c r="AV21" s="1">
        <v>7.1496084332466125E-2</v>
      </c>
      <c r="AW21" s="1">
        <v>6.8942055106163025E-2</v>
      </c>
      <c r="AX21" s="1">
        <v>4.5786421746015549E-2</v>
      </c>
      <c r="AY21" s="1">
        <v>2.0581383723765612E-3</v>
      </c>
      <c r="AZ21" s="1">
        <v>-6.8848483264446259E-2</v>
      </c>
      <c r="BA21" s="1">
        <v>3.2545211724936962E-3</v>
      </c>
      <c r="BB21" s="1">
        <v>0.14224432408809662</v>
      </c>
      <c r="BC21" s="1">
        <v>5.3831255063414574E-3</v>
      </c>
      <c r="BD21" s="1">
        <v>1.3669405598193407E-3</v>
      </c>
      <c r="BE21" s="1">
        <v>7.5024314224720001E-2</v>
      </c>
      <c r="BF21" s="1">
        <v>3.5812593996524811E-2</v>
      </c>
      <c r="BG21" s="1">
        <v>0.16631001234054565</v>
      </c>
      <c r="BH21" s="1">
        <v>6.1530694365501404E-2</v>
      </c>
      <c r="BI21" s="1">
        <v>3.5624019801616669E-2</v>
      </c>
      <c r="BJ21" s="1">
        <v>9.4049908220767975E-2</v>
      </c>
      <c r="BK21" s="1">
        <v>3.2607953995466232E-2</v>
      </c>
      <c r="BL21" s="1">
        <v>-3.6923598498106003E-2</v>
      </c>
      <c r="BM21" s="1">
        <v>-6.752213928848505E-3</v>
      </c>
      <c r="BN21" s="1">
        <v>3.8882292807102203E-2</v>
      </c>
      <c r="BO21" s="1">
        <v>3.3729944378137589E-2</v>
      </c>
    </row>
    <row r="22" spans="1:67" x14ac:dyDescent="0.2">
      <c r="A22" s="1">
        <v>2000</v>
      </c>
      <c r="B22" s="1">
        <v>3.032178059220314E-2</v>
      </c>
      <c r="C22" s="1">
        <v>3.7882696837186813E-2</v>
      </c>
      <c r="D22" s="1">
        <v>2.153359167277813E-2</v>
      </c>
      <c r="E22" s="1">
        <v>2.5099720805883408E-2</v>
      </c>
      <c r="F22" s="1">
        <v>3.3180441707372665E-2</v>
      </c>
      <c r="G22" s="1">
        <v>2.4930575862526894E-2</v>
      </c>
      <c r="H22" s="1">
        <v>-1.1893107555806637E-2</v>
      </c>
      <c r="I22" s="1">
        <v>4.1734609752893448E-2</v>
      </c>
      <c r="J22" s="1">
        <v>3.2338649034500122E-2</v>
      </c>
      <c r="K22" s="1">
        <v>2.2401096299290657E-2</v>
      </c>
      <c r="L22" s="1">
        <v>5.6386597454547882E-2</v>
      </c>
      <c r="M22" s="1">
        <v>6.4333714544773102E-2</v>
      </c>
      <c r="N22" s="1">
        <v>4.963979497551918E-2</v>
      </c>
      <c r="O22" s="1">
        <v>5.9239283204078674E-2</v>
      </c>
      <c r="P22" s="1">
        <v>1.7957258969545364E-2</v>
      </c>
      <c r="Q22" s="1">
        <v>5.8690860867500305E-2</v>
      </c>
      <c r="R22" s="1">
        <v>-0.10085342824459076</v>
      </c>
      <c r="S22" s="1">
        <v>4.4708471745252609E-2</v>
      </c>
      <c r="T22" s="1">
        <v>3.578547015786171E-2</v>
      </c>
      <c r="U22" s="1">
        <v>3.699074313044548E-2</v>
      </c>
      <c r="V22" s="1">
        <v>2.1583316847681999E-2</v>
      </c>
      <c r="W22" s="1">
        <v>-1.4639902859926224E-2</v>
      </c>
      <c r="X22" s="1">
        <v>6.3513606786727905E-2</v>
      </c>
      <c r="Y22" s="1">
        <v>4.427686333656311E-2</v>
      </c>
      <c r="Z22" s="1">
        <v>8.2313403487205505E-2</v>
      </c>
      <c r="AA22" s="1">
        <v>-2.2640512324869633E-3</v>
      </c>
      <c r="AB22" s="1">
        <v>-1.5932505950331688E-2</v>
      </c>
      <c r="AC22" s="1">
        <v>3.33443284034729E-2</v>
      </c>
      <c r="AD22" s="1">
        <v>2.7708292007446289E-2</v>
      </c>
      <c r="AE22" s="1">
        <v>7.2697162628173828E-2</v>
      </c>
      <c r="AF22" s="1">
        <v>3.0039876699447632E-2</v>
      </c>
      <c r="AG22" s="1">
        <v>8.3527125418186188E-2</v>
      </c>
      <c r="AH22" s="1">
        <v>-8.2026295363903046E-2</v>
      </c>
      <c r="AI22" s="1">
        <v>5.815587192773819E-2</v>
      </c>
      <c r="AJ22" s="1">
        <v>5.4650746285915375E-2</v>
      </c>
      <c r="AK22" s="1">
        <v>-1.4602136798202991E-2</v>
      </c>
      <c r="AL22" s="1">
        <v>-1.391060883179307E-3</v>
      </c>
      <c r="AM22" s="1">
        <v>0.10840511322021484</v>
      </c>
      <c r="AN22" s="1">
        <v>2.5632033124566078E-2</v>
      </c>
      <c r="AO22" s="1">
        <v>-0.2119985818862915</v>
      </c>
      <c r="AP22" s="1">
        <v>-1.5526299364864826E-2</v>
      </c>
      <c r="AQ22" s="1">
        <v>4.6264339238405228E-2</v>
      </c>
      <c r="AR22" s="1">
        <v>7.3640476912260056E-3</v>
      </c>
      <c r="AS22" s="1">
        <v>-2.8555400669574738E-2</v>
      </c>
      <c r="AT22" s="1">
        <v>-4.4037219136953354E-2</v>
      </c>
      <c r="AU22" s="1">
        <v>1.284097321331501E-2</v>
      </c>
      <c r="AV22" s="1">
        <v>2.2896258160471916E-2</v>
      </c>
      <c r="AW22" s="1">
        <v>9.6657693386077881E-2</v>
      </c>
      <c r="AX22" s="1">
        <v>6.2092982232570648E-2</v>
      </c>
      <c r="AY22" s="1">
        <v>9.8001742735505104E-3</v>
      </c>
      <c r="AZ22" s="1">
        <v>-2.3739127442240715E-2</v>
      </c>
      <c r="BA22" s="1">
        <v>1.6006113961338997E-2</v>
      </c>
      <c r="BB22" s="1">
        <v>0.11620872467756271</v>
      </c>
      <c r="BC22" s="1">
        <v>4.1920007206499577E-3</v>
      </c>
      <c r="BD22" s="1">
        <v>1.8681131303310394E-2</v>
      </c>
      <c r="BE22" s="1">
        <v>4.64610755443573E-2</v>
      </c>
      <c r="BF22" s="1">
        <v>3.4350175410509109E-2</v>
      </c>
      <c r="BG22" s="1">
        <v>3.2567057758569717E-2</v>
      </c>
      <c r="BH22" s="1">
        <v>6.5171703696250916E-2</v>
      </c>
      <c r="BI22" s="1">
        <v>6.9110430777072906E-3</v>
      </c>
      <c r="BJ22" s="1">
        <v>7.8069321811199188E-2</v>
      </c>
      <c r="BK22" s="1">
        <v>1.7566356807947159E-2</v>
      </c>
      <c r="BL22" s="1">
        <v>1.4290826395153999E-2</v>
      </c>
      <c r="BM22" s="1">
        <v>-3.0756313353776932E-3</v>
      </c>
      <c r="BN22" s="1">
        <v>3.3719316124916077E-2</v>
      </c>
      <c r="BO22" s="1">
        <v>1.9905690103769302E-2</v>
      </c>
    </row>
    <row r="23" spans="1:67" x14ac:dyDescent="0.2">
      <c r="A23" s="1">
        <v>2001</v>
      </c>
      <c r="B23" s="1">
        <v>9.3602942069992423E-4</v>
      </c>
      <c r="C23" s="1">
        <v>6.4760101959109306E-3</v>
      </c>
      <c r="D23" s="1">
        <v>-1.0618076659739017E-2</v>
      </c>
      <c r="E23" s="1">
        <v>6.7152194678783417E-3</v>
      </c>
      <c r="F23" s="1">
        <v>-6.4709777943789959E-3</v>
      </c>
      <c r="G23" s="1">
        <v>4.0686663240194321E-2</v>
      </c>
      <c r="H23" s="1">
        <v>9.3656718730926514E-2</v>
      </c>
      <c r="I23" s="1">
        <v>3.4924980718642473E-4</v>
      </c>
      <c r="J23" s="1">
        <v>2.5712057948112488E-2</v>
      </c>
      <c r="K23" s="1">
        <v>-1.4633083716034889E-2</v>
      </c>
      <c r="L23" s="1">
        <v>9.6761304885149002E-3</v>
      </c>
      <c r="M23" s="1">
        <v>5.1134902983903885E-2</v>
      </c>
      <c r="N23" s="1">
        <v>7.9746916890144348E-3</v>
      </c>
      <c r="O23" s="1">
        <v>2.1756131201982498E-2</v>
      </c>
      <c r="P23" s="1">
        <v>-1.2431833893060684E-3</v>
      </c>
      <c r="Q23" s="1">
        <v>2.1655462682247162E-2</v>
      </c>
      <c r="R23" s="1">
        <v>2.3378089070320129E-2</v>
      </c>
      <c r="S23" s="1">
        <v>-1.9367603585124016E-2</v>
      </c>
      <c r="T23" s="1">
        <v>2.736138878390193E-3</v>
      </c>
      <c r="U23" s="1">
        <v>1.4680583029985428E-2</v>
      </c>
      <c r="V23" s="1">
        <v>-1.4287066645920277E-2</v>
      </c>
      <c r="W23" s="1">
        <v>-3.6293696612119675E-3</v>
      </c>
      <c r="X23" s="1">
        <v>4.8214051872491837E-2</v>
      </c>
      <c r="Y23" s="1">
        <v>9.29301418364048E-3</v>
      </c>
      <c r="Z23" s="1">
        <v>1.1071886867284775E-2</v>
      </c>
      <c r="AA23" s="1">
        <v>-2.6634251698851585E-2</v>
      </c>
      <c r="AB23" s="1">
        <v>5.2324398420751095E-3</v>
      </c>
      <c r="AC23" s="1">
        <v>1.6717752441763878E-2</v>
      </c>
      <c r="AD23" s="1">
        <v>2.5964356958866119E-2</v>
      </c>
      <c r="AE23" s="1">
        <v>3.9694192819297314E-3</v>
      </c>
      <c r="AF23" s="1">
        <v>1.8135232850909233E-2</v>
      </c>
      <c r="AG23" s="1">
        <v>-2.4325642734766006E-2</v>
      </c>
      <c r="AH23" s="1">
        <v>7.8088291920721531E-3</v>
      </c>
      <c r="AI23" s="1">
        <v>6.572888046503067E-2</v>
      </c>
      <c r="AJ23" s="1">
        <v>4.6229381114244461E-2</v>
      </c>
      <c r="AK23" s="1">
        <v>-2.0101273432374001E-2</v>
      </c>
      <c r="AL23" s="1">
        <v>-3.7459313869476318E-2</v>
      </c>
      <c r="AM23" s="1">
        <v>-2.3664986714720726E-2</v>
      </c>
      <c r="AN23" s="1">
        <v>-6.2923813238739967E-3</v>
      </c>
      <c r="AO23" s="1">
        <v>9.6556395292282104E-3</v>
      </c>
      <c r="AP23" s="1">
        <v>6.3761197030544281E-2</v>
      </c>
      <c r="AQ23" s="1">
        <v>4.3498184531927109E-2</v>
      </c>
      <c r="AR23" s="1">
        <v>5.3701940923929214E-2</v>
      </c>
      <c r="AS23" s="1">
        <v>0.1361953467130661</v>
      </c>
      <c r="AT23" s="1">
        <v>6.7571863532066345E-2</v>
      </c>
      <c r="AU23" s="1">
        <v>1.4181492850184441E-2</v>
      </c>
      <c r="AV23" s="1">
        <v>8.4313303232192993E-2</v>
      </c>
      <c r="AW23" s="1">
        <v>1.2434701435267925E-2</v>
      </c>
      <c r="AX23" s="1">
        <v>2.0411279052495956E-2</v>
      </c>
      <c r="AY23" s="1">
        <v>4.9357529729604721E-2</v>
      </c>
      <c r="AZ23" s="1">
        <v>8.6485467851161957E-2</v>
      </c>
      <c r="BA23" s="1">
        <v>0.11052735149860382</v>
      </c>
      <c r="BB23" s="1">
        <v>4.1483528912067413E-2</v>
      </c>
      <c r="BC23" s="1">
        <v>-2.3148978129029274E-2</v>
      </c>
      <c r="BD23" s="1">
        <v>9.8108788952231407E-3</v>
      </c>
      <c r="BE23" s="1">
        <v>-4.751867800951004E-2</v>
      </c>
      <c r="BF23" s="1">
        <v>-3.6691070999950171E-3</v>
      </c>
      <c r="BG23" s="1">
        <v>9.8798863589763641E-2</v>
      </c>
      <c r="BH23" s="1">
        <v>3.6260418593883514E-2</v>
      </c>
      <c r="BI23" s="1">
        <v>1.6620643436908722E-2</v>
      </c>
      <c r="BJ23" s="1">
        <v>4.0520206093788147E-2</v>
      </c>
      <c r="BK23" s="1">
        <v>-1.4855396002531052E-2</v>
      </c>
      <c r="BL23" s="1">
        <v>1.4822817407548428E-2</v>
      </c>
      <c r="BM23" s="1">
        <v>1.7139865085482597E-2</v>
      </c>
      <c r="BN23" s="1">
        <v>6.4185827970504761E-2</v>
      </c>
      <c r="BO23" s="1">
        <v>2.1878793835639954E-2</v>
      </c>
    </row>
    <row r="24" spans="1:67" x14ac:dyDescent="0.2">
      <c r="A24" s="1">
        <v>2002</v>
      </c>
      <c r="B24" s="1">
        <v>-4.2920288979075849E-4</v>
      </c>
      <c r="C24" s="1">
        <v>1.8990207463502884E-3</v>
      </c>
      <c r="D24" s="1">
        <v>-2.3461718112230301E-2</v>
      </c>
      <c r="E24" s="1">
        <v>-3.2803747802972794E-2</v>
      </c>
      <c r="F24" s="1">
        <v>-3.3517775591462851E-3</v>
      </c>
      <c r="G24" s="1">
        <v>1.1571144685149193E-2</v>
      </c>
      <c r="H24" s="1">
        <v>0.12804436683654785</v>
      </c>
      <c r="I24" s="1">
        <v>3.6534529179334641E-2</v>
      </c>
      <c r="J24" s="1">
        <v>2.9397064819931984E-2</v>
      </c>
      <c r="K24" s="1">
        <v>-3.512529656291008E-2</v>
      </c>
      <c r="L24" s="1">
        <v>-1.8243258818984032E-2</v>
      </c>
      <c r="M24" s="1">
        <v>5.5412657558917999E-2</v>
      </c>
      <c r="N24" s="1">
        <v>6.4950818195939064E-3</v>
      </c>
      <c r="O24" s="1">
        <v>2.7109136804938316E-2</v>
      </c>
      <c r="P24" s="1">
        <v>1.8653231672942638E-3</v>
      </c>
      <c r="Q24" s="1">
        <v>-4.3625505641102791E-3</v>
      </c>
      <c r="R24" s="1">
        <v>4.7599159181118011E-2</v>
      </c>
      <c r="S24" s="1">
        <v>-7.4218646623194218E-3</v>
      </c>
      <c r="T24" s="1">
        <v>-1.1056585237383842E-2</v>
      </c>
      <c r="U24" s="1">
        <v>2.7418985962867737E-2</v>
      </c>
      <c r="V24" s="1">
        <v>-2.9819203540682793E-2</v>
      </c>
      <c r="W24" s="1">
        <v>-6.3841552473604679E-3</v>
      </c>
      <c r="X24" s="1">
        <v>6.3576474785804749E-2</v>
      </c>
      <c r="Y24" s="1">
        <v>5.2885912358760834E-2</v>
      </c>
      <c r="Z24" s="1">
        <v>-3.2459359616041183E-2</v>
      </c>
      <c r="AA24" s="1">
        <v>-0.11077454686164856</v>
      </c>
      <c r="AB24" s="1">
        <v>-5.3469903767108917E-2</v>
      </c>
      <c r="AC24" s="1">
        <v>2.9699936509132385E-2</v>
      </c>
      <c r="AD24" s="1">
        <v>6.2256015837192535E-2</v>
      </c>
      <c r="AE24" s="1">
        <v>-1.5972746536135674E-2</v>
      </c>
      <c r="AF24" s="1">
        <v>-2.3364534601569176E-2</v>
      </c>
      <c r="AG24" s="1">
        <v>2.3193329107016325E-3</v>
      </c>
      <c r="AH24" s="1">
        <v>2.8193181380629539E-2</v>
      </c>
      <c r="AI24" s="1">
        <v>1.5328129753470421E-2</v>
      </c>
      <c r="AJ24" s="1">
        <v>-2.1994082257151604E-2</v>
      </c>
      <c r="AK24" s="1">
        <v>-4.4611044228076935E-2</v>
      </c>
      <c r="AL24" s="1">
        <v>-4.5898552983999252E-2</v>
      </c>
      <c r="AM24" s="1">
        <v>0.10231359302997589</v>
      </c>
      <c r="AN24" s="1">
        <v>-2.3579631000757217E-2</v>
      </c>
      <c r="AO24" s="1">
        <v>-5.0065468996763229E-2</v>
      </c>
      <c r="AP24" s="1">
        <v>-1.3760428875684738E-2</v>
      </c>
      <c r="AQ24" s="1">
        <v>-5.0776515156030655E-2</v>
      </c>
      <c r="AR24" s="1">
        <v>-7.8378468751907349E-3</v>
      </c>
      <c r="AS24" s="1">
        <v>1.2582897208631039E-2</v>
      </c>
      <c r="AT24" s="1">
        <v>4.6589900739490986E-3</v>
      </c>
      <c r="AU24" s="1">
        <v>7.8186765313148499E-2</v>
      </c>
      <c r="AV24" s="1">
        <v>8.4031470119953156E-2</v>
      </c>
      <c r="AW24" s="1">
        <v>3.4944448620080948E-2</v>
      </c>
      <c r="AX24" s="1">
        <v>-3.2410852611064911E-2</v>
      </c>
      <c r="AY24" s="1">
        <v>2.9778946191072464E-2</v>
      </c>
      <c r="AZ24" s="1">
        <v>0.14524102210998535</v>
      </c>
      <c r="BA24" s="1">
        <v>8.7620936334133148E-2</v>
      </c>
      <c r="BB24" s="1">
        <v>0.11894173920154572</v>
      </c>
      <c r="BC24" s="1">
        <v>-1.7249139025807381E-2</v>
      </c>
      <c r="BD24" s="1">
        <v>5.2191730588674545E-2</v>
      </c>
      <c r="BE24" s="1">
        <v>4.1573807597160339E-2</v>
      </c>
      <c r="BF24" s="1">
        <v>3.7639878690242767E-2</v>
      </c>
      <c r="BG24" s="1">
        <v>4.4639479368925095E-2</v>
      </c>
      <c r="BH24" s="1">
        <v>2.7366567403078079E-2</v>
      </c>
      <c r="BI24" s="1">
        <v>1.926119439303875E-2</v>
      </c>
      <c r="BJ24" s="1">
        <v>0.12905058264732361</v>
      </c>
      <c r="BK24" s="1">
        <v>3.0677521135658026E-3</v>
      </c>
      <c r="BL24" s="1">
        <v>2.75095384567976E-2</v>
      </c>
      <c r="BM24" s="1">
        <v>3.6682970821857452E-2</v>
      </c>
      <c r="BN24" s="1">
        <v>8.8877685368061066E-2</v>
      </c>
      <c r="BO24" s="1">
        <v>3.5799626260995865E-2</v>
      </c>
    </row>
    <row r="25" spans="1:67" x14ac:dyDescent="0.2">
      <c r="A25" s="1">
        <v>2003</v>
      </c>
      <c r="B25" s="1">
        <v>2.7739999815821648E-2</v>
      </c>
      <c r="C25" s="1">
        <v>2.1136701107025146E-2</v>
      </c>
      <c r="D25" s="1">
        <v>1.6069270670413971E-2</v>
      </c>
      <c r="E25" s="1">
        <v>7.5002335943281651E-3</v>
      </c>
      <c r="F25" s="1">
        <v>6.721380352973938E-2</v>
      </c>
      <c r="G25" s="1">
        <v>4.803803563117981E-2</v>
      </c>
      <c r="H25" s="1">
        <v>0.10423461347818375</v>
      </c>
      <c r="I25" s="1">
        <v>4.6031001955270767E-2</v>
      </c>
      <c r="J25" s="1">
        <v>5.4615236818790436E-2</v>
      </c>
      <c r="K25" s="1">
        <v>-3.2708171755075455E-2</v>
      </c>
      <c r="L25" s="1">
        <v>1.3727830722928047E-2</v>
      </c>
      <c r="M25" s="1">
        <v>8.5349403321743011E-2</v>
      </c>
      <c r="N25" s="1">
        <v>5.2011739462614059E-2</v>
      </c>
      <c r="O25" s="1">
        <v>4.3685011565685272E-2</v>
      </c>
      <c r="P25" s="1">
        <v>1.2060582637786865E-2</v>
      </c>
      <c r="Q25" s="1">
        <v>4.4413004070520401E-3</v>
      </c>
      <c r="R25" s="1">
        <v>-7.0496159605681896E-3</v>
      </c>
      <c r="S25" s="1">
        <v>3.3306818455457687E-2</v>
      </c>
      <c r="T25" s="1">
        <v>5.011111032217741E-3</v>
      </c>
      <c r="U25" s="1">
        <v>5.8730985969305038E-2</v>
      </c>
      <c r="V25" s="1">
        <v>1.2834711000323296E-2</v>
      </c>
      <c r="W25" s="1">
        <v>1.9383724429644644E-4</v>
      </c>
      <c r="X25" s="1">
        <v>7.4274532496929169E-2</v>
      </c>
      <c r="Y25" s="1">
        <v>0.11578431725502014</v>
      </c>
      <c r="Z25" s="1">
        <v>6.8752847611904144E-2</v>
      </c>
      <c r="AA25" s="1">
        <v>6.8435274064540863E-2</v>
      </c>
      <c r="AB25" s="1">
        <v>-3.6780629307031631E-2</v>
      </c>
      <c r="AC25" s="1">
        <v>1.6679411754012108E-2</v>
      </c>
      <c r="AD25" s="1">
        <v>6.2347043305635452E-2</v>
      </c>
      <c r="AE25" s="1">
        <v>4.2428981512784958E-2</v>
      </c>
      <c r="AF25" s="1">
        <v>-9.17100440710783E-3</v>
      </c>
      <c r="AG25" s="1">
        <v>6.6230557858943939E-2</v>
      </c>
      <c r="AH25" s="1">
        <v>4.0229175239801407E-2</v>
      </c>
      <c r="AI25" s="1">
        <v>7.2553537786006927E-2</v>
      </c>
      <c r="AJ25" s="1">
        <v>3.7645637989044189E-2</v>
      </c>
      <c r="AK25" s="1">
        <v>-2.3157987743616104E-3</v>
      </c>
      <c r="AL25" s="1">
        <v>9.2624016106128693E-2</v>
      </c>
      <c r="AM25" s="1">
        <v>0.10251328349113464</v>
      </c>
      <c r="AN25" s="1">
        <v>6.1675574630498886E-2</v>
      </c>
      <c r="AO25" s="1">
        <v>7.386866956949234E-2</v>
      </c>
      <c r="AP25" s="1">
        <v>2.9457109048962593E-2</v>
      </c>
      <c r="AQ25" s="1">
        <v>5.6757014244794846E-2</v>
      </c>
      <c r="AR25" s="1">
        <v>6.2529906630516052E-2</v>
      </c>
      <c r="AS25" s="1">
        <v>0.12055427581071854</v>
      </c>
      <c r="AT25" s="1">
        <v>4.9910202622413635E-2</v>
      </c>
      <c r="AU25" s="1">
        <v>2.8206696733832359E-2</v>
      </c>
      <c r="AV25" s="1">
        <v>1.9704859703779221E-2</v>
      </c>
      <c r="AW25" s="1">
        <v>4.116971418261528E-2</v>
      </c>
      <c r="AX25" s="1">
        <v>3.0052958056330681E-2</v>
      </c>
      <c r="AY25" s="1">
        <v>5.5039037019014359E-2</v>
      </c>
      <c r="AZ25" s="1">
        <v>0.1150912269949913</v>
      </c>
      <c r="BA25" s="1">
        <v>7.7027328312397003E-2</v>
      </c>
      <c r="BB25" s="1">
        <v>9.9178582429885864E-2</v>
      </c>
      <c r="BC25" s="1">
        <v>-3.7839366123080254E-3</v>
      </c>
      <c r="BD25" s="1">
        <v>0.10612419247627258</v>
      </c>
      <c r="BE25" s="1">
        <v>5.9027832001447678E-2</v>
      </c>
      <c r="BF25" s="1">
        <v>7.8880101442337036E-2</v>
      </c>
      <c r="BG25" s="1">
        <v>7.487766444683075E-2</v>
      </c>
      <c r="BH25" s="1">
        <v>5.5612724274396896E-2</v>
      </c>
      <c r="BI25" s="1">
        <v>3.1001146882772446E-2</v>
      </c>
      <c r="BJ25" s="1">
        <v>9.7829252481460571E-2</v>
      </c>
      <c r="BK25" s="1">
        <v>7.2498098015785217E-2</v>
      </c>
      <c r="BL25" s="1">
        <v>1.9987314939498901E-2</v>
      </c>
      <c r="BM25" s="1">
        <v>6.4170323312282562E-2</v>
      </c>
      <c r="BN25" s="1">
        <v>0.10448607057332993</v>
      </c>
      <c r="BO25" s="1">
        <v>6.5537318587303162E-2</v>
      </c>
    </row>
    <row r="26" spans="1:67" x14ac:dyDescent="0.2">
      <c r="A26" s="1">
        <v>2004</v>
      </c>
      <c r="B26" s="1">
        <v>5.3552407771348953E-2</v>
      </c>
      <c r="C26" s="1">
        <v>4.1009750217199326E-2</v>
      </c>
      <c r="D26" s="1">
        <v>7.979167252779007E-2</v>
      </c>
      <c r="E26" s="1">
        <v>3.167782723903656E-2</v>
      </c>
      <c r="F26" s="1">
        <v>6.9567970931529999E-2</v>
      </c>
      <c r="G26" s="1">
        <v>5.2489805966615677E-2</v>
      </c>
      <c r="H26" s="1">
        <v>6.1941675841808319E-2</v>
      </c>
      <c r="I26" s="1">
        <v>3.2065805047750473E-2</v>
      </c>
      <c r="J26" s="1">
        <v>2.070838026702404E-2</v>
      </c>
      <c r="K26" s="1">
        <v>-1.4391039498150349E-2</v>
      </c>
      <c r="L26" s="1">
        <v>7.5354777276515961E-2</v>
      </c>
      <c r="M26" s="1">
        <v>0.10821468383073807</v>
      </c>
      <c r="N26" s="1">
        <v>8.7868422269821167E-2</v>
      </c>
      <c r="O26" s="1">
        <v>5.5024225264787674E-2</v>
      </c>
      <c r="P26" s="1">
        <v>2.550615556538105E-2</v>
      </c>
      <c r="Q26" s="1">
        <v>4.1693276725709438E-3</v>
      </c>
      <c r="R26" s="1">
        <v>-3.1259292736649513E-3</v>
      </c>
      <c r="S26" s="1">
        <v>7.1302004158496857E-2</v>
      </c>
      <c r="T26" s="1">
        <v>3.1007817015051842E-2</v>
      </c>
      <c r="U26" s="1">
        <v>3.0563224107027054E-2</v>
      </c>
      <c r="V26" s="1">
        <v>8.430907130241394E-2</v>
      </c>
      <c r="W26" s="1">
        <v>7.2169196791946888E-3</v>
      </c>
      <c r="X26" s="1">
        <v>8.2152746617794037E-2</v>
      </c>
      <c r="Y26" s="1">
        <v>0.11110498011112213</v>
      </c>
      <c r="Z26" s="1">
        <v>3.9862833917140961E-2</v>
      </c>
      <c r="AA26" s="1">
        <v>8.4677025675773621E-2</v>
      </c>
      <c r="AB26" s="1">
        <v>2.1396681666374207E-2</v>
      </c>
      <c r="AC26" s="1">
        <v>2.6817924808710814E-3</v>
      </c>
      <c r="AD26" s="1">
        <v>5.3796909749507904E-2</v>
      </c>
      <c r="AE26" s="1">
        <v>8.33160150796175E-3</v>
      </c>
      <c r="AF26" s="1">
        <v>4.7033272683620453E-2</v>
      </c>
      <c r="AG26" s="1">
        <v>-5.7781189680099487E-3</v>
      </c>
      <c r="AH26" s="1">
        <v>3.1942002475261688E-2</v>
      </c>
      <c r="AI26" s="1">
        <v>4.6627849340438843E-2</v>
      </c>
      <c r="AJ26" s="1">
        <v>6.6321767866611481E-2</v>
      </c>
      <c r="AK26" s="1">
        <v>-3.0817979946732521E-2</v>
      </c>
      <c r="AL26" s="1">
        <v>7.9499073326587677E-2</v>
      </c>
      <c r="AM26" s="1">
        <v>0.11101508885622025</v>
      </c>
      <c r="AN26" s="1">
        <v>6.4227305352687836E-2</v>
      </c>
      <c r="AO26" s="1">
        <v>2.3965111002326012E-2</v>
      </c>
      <c r="AP26" s="1">
        <v>1.6247225925326347E-2</v>
      </c>
      <c r="AQ26" s="1">
        <v>0.13400937616825104</v>
      </c>
      <c r="AR26" s="1">
        <v>4.8749145120382309E-2</v>
      </c>
      <c r="AS26" s="1">
        <v>-6.6747455857694149E-3</v>
      </c>
      <c r="AT26" s="1">
        <v>-2.4809384718537331E-2</v>
      </c>
      <c r="AU26" s="1">
        <v>6.1353757977485657E-2</v>
      </c>
      <c r="AV26" s="1">
        <v>4.4163092970848083E-2</v>
      </c>
      <c r="AW26" s="1">
        <v>-7.0846453309059143E-3</v>
      </c>
      <c r="AX26" s="1">
        <v>5.4452888667583466E-2</v>
      </c>
      <c r="AY26" s="1">
        <v>5.1745317876338959E-2</v>
      </c>
      <c r="AZ26" s="1">
        <v>5.6444760411977768E-2</v>
      </c>
      <c r="BA26" s="1">
        <v>7.6298356056213379E-2</v>
      </c>
      <c r="BB26" s="1">
        <v>7.1695834398269653E-2</v>
      </c>
      <c r="BC26" s="1">
        <v>-1.0838807560503483E-2</v>
      </c>
      <c r="BD26" s="1">
        <v>7.4520476162433624E-2</v>
      </c>
      <c r="BE26" s="1">
        <v>3.4064371138811111E-2</v>
      </c>
      <c r="BF26" s="1">
        <v>5.8450840413570404E-2</v>
      </c>
      <c r="BG26" s="1">
        <v>4.6838492155075073E-2</v>
      </c>
      <c r="BH26" s="1">
        <v>6.1975937336683273E-2</v>
      </c>
      <c r="BI26" s="1">
        <v>-5.1333658397197723E-2</v>
      </c>
      <c r="BJ26" s="1">
        <v>8.4623008966445923E-2</v>
      </c>
      <c r="BK26" s="1">
        <v>5.7801943272352219E-2</v>
      </c>
      <c r="BL26" s="1">
        <v>2.897285483777523E-2</v>
      </c>
      <c r="BM26" s="1">
        <v>-1.2742398306727409E-2</v>
      </c>
      <c r="BN26" s="1">
        <v>6.4542613923549652E-2</v>
      </c>
      <c r="BO26" s="1">
        <v>2.2553598508238792E-2</v>
      </c>
    </row>
    <row r="27" spans="1:67" x14ac:dyDescent="0.2">
      <c r="A27" s="1">
        <v>2005</v>
      </c>
      <c r="B27" s="1">
        <v>5.5599458515644073E-2</v>
      </c>
      <c r="C27" s="1">
        <v>5.1948241889476776E-2</v>
      </c>
      <c r="D27" s="1">
        <v>6.536739319562912E-2</v>
      </c>
      <c r="E27" s="1">
        <v>2.3066900670528412E-2</v>
      </c>
      <c r="F27" s="1">
        <v>5.40287084877491E-2</v>
      </c>
      <c r="G27" s="1">
        <v>5.8798078447580338E-2</v>
      </c>
      <c r="H27" s="1">
        <v>4.7687925398349762E-2</v>
      </c>
      <c r="I27" s="1">
        <v>4.9275200814008713E-2</v>
      </c>
      <c r="J27" s="1">
        <v>6.3541382551193237E-2</v>
      </c>
      <c r="K27" s="1">
        <v>2.1394158247858286E-3</v>
      </c>
      <c r="L27" s="1">
        <v>0.1281992644071579</v>
      </c>
      <c r="M27" s="1">
        <v>0.10042363405227661</v>
      </c>
      <c r="N27" s="1">
        <v>9.0338923037052155E-2</v>
      </c>
      <c r="O27" s="1">
        <v>4.046795517206192E-2</v>
      </c>
      <c r="P27" s="1">
        <v>7.0879340171813965E-2</v>
      </c>
      <c r="Q27" s="1">
        <v>1.6189995221793652E-3</v>
      </c>
      <c r="R27" s="1">
        <v>-7.7343755401670933E-3</v>
      </c>
      <c r="S27" s="1">
        <v>9.5798969268798828E-2</v>
      </c>
      <c r="T27" s="1">
        <v>3.3744845539331436E-2</v>
      </c>
      <c r="U27" s="1">
        <v>6.7694216966629028E-2</v>
      </c>
      <c r="V27" s="1">
        <v>6.9562487304210663E-2</v>
      </c>
      <c r="W27" s="1">
        <v>2.1970828995108604E-2</v>
      </c>
      <c r="X27" s="1">
        <v>3.4104865044355392E-2</v>
      </c>
      <c r="Y27" s="1">
        <v>0.10784515738487244</v>
      </c>
      <c r="Z27" s="1">
        <v>8.8566206395626068E-2</v>
      </c>
      <c r="AA27" s="1">
        <v>7.1507915854454041E-2</v>
      </c>
      <c r="AB27" s="1">
        <v>1.0995679534971714E-2</v>
      </c>
      <c r="AC27" s="1">
        <v>2.6059307157993317E-2</v>
      </c>
      <c r="AD27" s="1">
        <v>6.2458410859107971E-2</v>
      </c>
      <c r="AE27" s="1">
        <v>-2.3423328995704651E-2</v>
      </c>
      <c r="AF27" s="1">
        <v>5.2387606352567673E-2</v>
      </c>
      <c r="AG27" s="1">
        <v>1.6693349927663803E-2</v>
      </c>
      <c r="AH27" s="1">
        <v>4.4009573757648468E-2</v>
      </c>
      <c r="AI27" s="1">
        <v>4.4652953743934631E-2</v>
      </c>
      <c r="AJ27" s="1">
        <v>1.0965301655232906E-2</v>
      </c>
      <c r="AK27" s="1">
        <v>-2.0789854228496552E-2</v>
      </c>
      <c r="AL27" s="1">
        <v>6.9126978516578674E-2</v>
      </c>
      <c r="AM27" s="1">
        <v>0.1045001894235611</v>
      </c>
      <c r="AN27" s="1">
        <v>4.494042694568634E-2</v>
      </c>
      <c r="AO27" s="1">
        <v>1.6097459942102432E-2</v>
      </c>
      <c r="AP27" s="1">
        <v>-8.6014578118920326E-3</v>
      </c>
      <c r="AQ27" s="1">
        <v>0.13430288434028625</v>
      </c>
      <c r="AR27" s="1">
        <v>5.0800815224647522E-2</v>
      </c>
      <c r="AS27" s="1">
        <v>9.2106275260448456E-2</v>
      </c>
      <c r="AT27" s="1">
        <v>5.0978668034076691E-2</v>
      </c>
      <c r="AU27" s="1">
        <v>1.510562002658844E-2</v>
      </c>
      <c r="AV27" s="1">
        <v>4.9829393625259399E-2</v>
      </c>
      <c r="AW27" s="1">
        <v>6.0936253517866135E-2</v>
      </c>
      <c r="AX27" s="1">
        <v>7.8437328338623047E-2</v>
      </c>
      <c r="AY27" s="1">
        <v>5.1376555114984512E-2</v>
      </c>
      <c r="AZ27" s="1">
        <v>5.7260621339082718E-2</v>
      </c>
      <c r="BA27" s="1">
        <v>2.3268315941095352E-2</v>
      </c>
      <c r="BB27" s="1">
        <v>8.9990720152854919E-2</v>
      </c>
      <c r="BC27" s="1">
        <v>1.3266161549836397E-3</v>
      </c>
      <c r="BD27" s="1">
        <v>9.9196441471576691E-2</v>
      </c>
      <c r="BE27" s="1">
        <v>4.5171976089477539E-2</v>
      </c>
      <c r="BF27" s="1">
        <v>7.2626084089279175E-2</v>
      </c>
      <c r="BG27" s="1">
        <v>7.8901819884777069E-2</v>
      </c>
      <c r="BH27" s="1">
        <v>7.1197986602783203E-2</v>
      </c>
      <c r="BI27" s="1">
        <v>7.666817307472229E-2</v>
      </c>
      <c r="BJ27" s="1">
        <v>0.10572963953018188</v>
      </c>
      <c r="BK27" s="1">
        <v>2.6681309565901756E-2</v>
      </c>
      <c r="BL27" s="1">
        <v>3.0390612781047821E-2</v>
      </c>
      <c r="BM27" s="1">
        <v>4.6024281531572342E-2</v>
      </c>
      <c r="BN27" s="1">
        <v>5.7677686214447021E-2</v>
      </c>
      <c r="BO27" s="1">
        <v>5.1533151417970657E-2</v>
      </c>
    </row>
    <row r="28" spans="1:67" x14ac:dyDescent="0.2">
      <c r="A28" s="1">
        <v>2006</v>
      </c>
      <c r="B28" s="1">
        <v>5.0581540912389755E-2</v>
      </c>
      <c r="C28" s="1">
        <v>4.8268429934978485E-2</v>
      </c>
      <c r="D28" s="1">
        <v>4.335201159119606E-2</v>
      </c>
      <c r="E28" s="1">
        <v>2.847340889275074E-2</v>
      </c>
      <c r="F28" s="1">
        <v>4.5419808477163315E-2</v>
      </c>
      <c r="G28" s="1">
        <v>6.712660938501358E-2</v>
      </c>
      <c r="H28" s="1">
        <v>0.20652730762958527</v>
      </c>
      <c r="I28" s="1">
        <v>5.6363239884376526E-2</v>
      </c>
      <c r="J28" s="1">
        <v>5.5370580404996872E-2</v>
      </c>
      <c r="K28" s="1">
        <v>-5.6884307414293289E-3</v>
      </c>
      <c r="L28" s="1">
        <v>0.14481700956821442</v>
      </c>
      <c r="M28" s="1">
        <v>7.3170505464076996E-2</v>
      </c>
      <c r="N28" s="1">
        <v>8.1728845834732056E-2</v>
      </c>
      <c r="O28" s="1">
        <v>2.9706299304962158E-2</v>
      </c>
      <c r="P28" s="1">
        <v>7.250000536441803E-2</v>
      </c>
      <c r="Q28" s="1">
        <v>-6.9118640385568142E-3</v>
      </c>
      <c r="R28" s="1">
        <v>-2.3393141105771065E-2</v>
      </c>
      <c r="S28" s="1">
        <v>0.10407587885856628</v>
      </c>
      <c r="T28" s="1">
        <v>4.001389816403389E-2</v>
      </c>
      <c r="U28" s="1">
        <v>8.168068528175354E-2</v>
      </c>
      <c r="V28" s="1">
        <v>4.0209539234638214E-2</v>
      </c>
      <c r="W28" s="1">
        <v>6.4245998859405518E-2</v>
      </c>
      <c r="X28" s="1">
        <v>6.066044420003891E-2</v>
      </c>
      <c r="Y28" s="1">
        <v>0.15229883790016174</v>
      </c>
      <c r="Z28" s="1">
        <v>3.2786574214696884E-2</v>
      </c>
      <c r="AA28" s="1">
        <v>9.2533744871616364E-2</v>
      </c>
      <c r="AB28" s="1">
        <v>2.2607039660215378E-2</v>
      </c>
      <c r="AC28" s="1">
        <v>-1.3599338009953499E-2</v>
      </c>
      <c r="AD28" s="1">
        <v>9.3521915376186371E-2</v>
      </c>
      <c r="AE28" s="1">
        <v>-1.6193266957998276E-2</v>
      </c>
      <c r="AF28" s="1">
        <v>4.7788754105567932E-2</v>
      </c>
      <c r="AG28" s="1">
        <v>-2.503766305744648E-2</v>
      </c>
      <c r="AH28" s="1">
        <v>9.0564638376235962E-2</v>
      </c>
      <c r="AI28" s="1">
        <v>5.1963087171316147E-2</v>
      </c>
      <c r="AJ28" s="1">
        <v>4.3465767055749893E-2</v>
      </c>
      <c r="AK28" s="1">
        <v>1.2398253194987774E-2</v>
      </c>
      <c r="AL28" s="1">
        <v>4.3350521475076675E-2</v>
      </c>
      <c r="AM28" s="1">
        <v>8.0971099436283112E-2</v>
      </c>
      <c r="AN28" s="1">
        <v>3.5907991230487823E-2</v>
      </c>
      <c r="AO28" s="1">
        <v>0.10259851813316345</v>
      </c>
      <c r="AP28" s="1">
        <v>-1.537447702139616E-2</v>
      </c>
      <c r="AQ28" s="1">
        <v>9.7653217613697052E-2</v>
      </c>
      <c r="AR28" s="1">
        <v>6.8822421133518219E-2</v>
      </c>
      <c r="AS28" s="1">
        <v>4.7787446528673172E-2</v>
      </c>
      <c r="AT28" s="1">
        <v>9.1437891125679016E-2</v>
      </c>
      <c r="AU28" s="1">
        <v>1.8372701480984688E-2</v>
      </c>
      <c r="AV28" s="1">
        <v>0.12577915191650391</v>
      </c>
      <c r="AW28" s="1">
        <v>6.5398722887039185E-2</v>
      </c>
      <c r="AX28" s="1">
        <v>9.9594630300998688E-2</v>
      </c>
      <c r="AY28" s="1">
        <v>5.4771821945905685E-2</v>
      </c>
      <c r="AZ28" s="1">
        <v>0.24024619162082672</v>
      </c>
      <c r="BA28" s="1">
        <v>0.11770490556955338</v>
      </c>
      <c r="BB28" s="1">
        <v>7.7028080821037292E-2</v>
      </c>
      <c r="BC28" s="1">
        <v>1.8429167568683624E-2</v>
      </c>
      <c r="BD28" s="1">
        <v>0.12449859082698822</v>
      </c>
      <c r="BE28" s="1">
        <v>4.9560002982616425E-2</v>
      </c>
      <c r="BF28" s="1">
        <v>9.6131250262260437E-2</v>
      </c>
      <c r="BG28" s="1">
        <v>4.3974980711936951E-2</v>
      </c>
      <c r="BH28" s="1">
        <v>6.0733135789632797E-2</v>
      </c>
      <c r="BI28" s="1">
        <v>3.231341764330864E-2</v>
      </c>
      <c r="BJ28" s="1">
        <v>0.19216014444828033</v>
      </c>
      <c r="BK28" s="1">
        <v>9.4619631767272949E-2</v>
      </c>
      <c r="BL28" s="1">
        <v>4.0536615997552872E-2</v>
      </c>
      <c r="BM28" s="1">
        <v>8.8525623083114624E-2</v>
      </c>
      <c r="BN28" s="1">
        <v>8.5574425756931305E-2</v>
      </c>
      <c r="BO28" s="1">
        <v>6.18746317923069E-2</v>
      </c>
    </row>
    <row r="29" spans="1:67" x14ac:dyDescent="0.2">
      <c r="A29" s="1">
        <v>2007</v>
      </c>
      <c r="B29" s="1">
        <v>2.7090370655059814E-2</v>
      </c>
      <c r="C29" s="1">
        <v>2.2783577442169189E-2</v>
      </c>
      <c r="D29" s="1">
        <v>9.500543586909771E-3</v>
      </c>
      <c r="E29" s="1">
        <v>2.7333078905940056E-2</v>
      </c>
      <c r="F29" s="1">
        <v>3.1375875696539879E-3</v>
      </c>
      <c r="G29" s="1">
        <v>3.7384398281574249E-2</v>
      </c>
      <c r="H29" s="1">
        <v>0.21527443826198578</v>
      </c>
      <c r="I29" s="1">
        <v>4.4636111706495285E-2</v>
      </c>
      <c r="J29" s="1">
        <v>4.7225598245859146E-2</v>
      </c>
      <c r="K29" s="1">
        <v>-9.1836331412196159E-3</v>
      </c>
      <c r="L29" s="1">
        <v>5.1939792931079865E-2</v>
      </c>
      <c r="M29" s="1">
        <v>5.1107980310916901E-2</v>
      </c>
      <c r="N29" s="1">
        <v>3.5839244723320007E-2</v>
      </c>
      <c r="O29" s="1">
        <v>3.1671967357397079E-2</v>
      </c>
      <c r="P29" s="1">
        <v>1.1241830885410309E-2</v>
      </c>
      <c r="Q29" s="1">
        <v>-1.7845336347818375E-2</v>
      </c>
      <c r="R29" s="1">
        <v>6.5263666212558746E-2</v>
      </c>
      <c r="S29" s="1">
        <v>2.1797170862555504E-2</v>
      </c>
      <c r="T29" s="1">
        <v>1.497464906424284E-2</v>
      </c>
      <c r="U29" s="1">
        <v>6.8515188992023468E-2</v>
      </c>
      <c r="V29" s="1">
        <v>3.7988799158483744E-3</v>
      </c>
      <c r="W29" s="1">
        <v>3.4202676266431808E-2</v>
      </c>
      <c r="X29" s="1">
        <v>7.2576776146888733E-2</v>
      </c>
      <c r="Y29" s="1">
        <v>5.6929334998130798E-2</v>
      </c>
      <c r="Z29" s="1">
        <v>3.8586471229791641E-2</v>
      </c>
      <c r="AA29" s="1">
        <v>3.9864461869001389E-2</v>
      </c>
      <c r="AB29" s="1">
        <v>4.8584811389446259E-2</v>
      </c>
      <c r="AC29" s="1">
        <v>1.3172629289329052E-2</v>
      </c>
      <c r="AD29" s="1">
        <v>8.9011967182159424E-2</v>
      </c>
      <c r="AE29" s="1">
        <v>-3.5105884075164795E-2</v>
      </c>
      <c r="AF29" s="1">
        <v>4.7921881079673767E-2</v>
      </c>
      <c r="AG29" s="1">
        <v>-7.7661678194999695E-2</v>
      </c>
      <c r="AH29" s="1">
        <v>5.1160115748643875E-2</v>
      </c>
      <c r="AI29" s="1">
        <v>3.5565033555030823E-2</v>
      </c>
      <c r="AJ29" s="1">
        <v>4.1880298405885696E-2</v>
      </c>
      <c r="AK29" s="1">
        <v>-1.9828159362077713E-2</v>
      </c>
      <c r="AL29" s="1">
        <v>-4.4082406908273697E-2</v>
      </c>
      <c r="AM29" s="1">
        <v>8.3295576274394989E-2</v>
      </c>
      <c r="AN29" s="1">
        <v>-1.6668545082211494E-2</v>
      </c>
      <c r="AO29" s="1">
        <v>4.498986154794693E-2</v>
      </c>
      <c r="AP29" s="1">
        <v>-1.0874015279114246E-2</v>
      </c>
      <c r="AQ29" s="1">
        <v>0.10076795518398285</v>
      </c>
      <c r="AR29" s="1">
        <v>5.0306543707847595E-2</v>
      </c>
      <c r="AS29" s="1">
        <v>1.2417874298989773E-2</v>
      </c>
      <c r="AT29" s="1">
        <v>-7.8482069075107574E-2</v>
      </c>
      <c r="AU29" s="1">
        <v>-1.3270537368953228E-2</v>
      </c>
      <c r="AV29" s="1">
        <v>5.5614575743675232E-2</v>
      </c>
      <c r="AW29" s="1">
        <v>5.3308308124542236E-2</v>
      </c>
      <c r="AX29" s="1">
        <v>4.5457635074853897E-2</v>
      </c>
      <c r="AY29" s="1">
        <v>3.4264698624610901E-2</v>
      </c>
      <c r="AZ29" s="1">
        <v>0.229519322514534</v>
      </c>
      <c r="BA29" s="1">
        <v>0.1737440824508667</v>
      </c>
      <c r="BB29" s="1">
        <v>8.5282251238822937E-2</v>
      </c>
      <c r="BC29" s="1">
        <v>-1.1559154838323593E-2</v>
      </c>
      <c r="BD29" s="1">
        <v>7.2465039789676666E-2</v>
      </c>
      <c r="BE29" s="1">
        <v>3.9655938744544983E-2</v>
      </c>
      <c r="BF29" s="1">
        <v>6.1672035604715347E-2</v>
      </c>
      <c r="BG29" s="1">
        <v>2.202887274324894E-2</v>
      </c>
      <c r="BH29" s="1">
        <v>6.1091955751180649E-2</v>
      </c>
      <c r="BI29" s="1">
        <v>2.5628779083490372E-2</v>
      </c>
      <c r="BJ29" s="1">
        <v>0.11873681098222733</v>
      </c>
      <c r="BK29" s="1">
        <v>3.7966083735227585E-2</v>
      </c>
      <c r="BL29" s="1">
        <v>5.1019821316003799E-2</v>
      </c>
      <c r="BM29" s="1">
        <v>2.1361693739891052E-2</v>
      </c>
      <c r="BN29" s="1">
        <v>9.0569637715816498E-2</v>
      </c>
      <c r="BO29" s="1">
        <v>4.459584504365921E-2</v>
      </c>
    </row>
    <row r="30" spans="1:67" x14ac:dyDescent="0.2">
      <c r="A30" s="1">
        <v>2008</v>
      </c>
      <c r="B30" s="1">
        <v>-4.4609237462282181E-2</v>
      </c>
      <c r="C30" s="1">
        <v>-2.8615806251764297E-2</v>
      </c>
      <c r="D30" s="1">
        <v>-9.610246866941452E-2</v>
      </c>
      <c r="E30" s="1">
        <v>3.8560889661312103E-3</v>
      </c>
      <c r="F30" s="1">
        <v>-6.6739924252033234E-2</v>
      </c>
      <c r="G30" s="1">
        <v>-1.9228328019380569E-2</v>
      </c>
      <c r="H30" s="1">
        <v>4.2329416610300541E-3</v>
      </c>
      <c r="I30" s="1">
        <v>-5.7593178935348988E-3</v>
      </c>
      <c r="J30" s="1">
        <v>2.6689350605010986E-2</v>
      </c>
      <c r="K30" s="1">
        <v>-1.7501160502433777E-2</v>
      </c>
      <c r="L30" s="1">
        <v>-3.4424558281898499E-2</v>
      </c>
      <c r="M30" s="1">
        <v>-9.4718765467405319E-3</v>
      </c>
      <c r="N30" s="1">
        <v>-4.3958559632301331E-2</v>
      </c>
      <c r="O30" s="1">
        <v>-7.4937023222446442E-2</v>
      </c>
      <c r="P30" s="1">
        <v>-2.1577309817075729E-2</v>
      </c>
      <c r="Q30" s="1">
        <v>-8.7235402315855026E-3</v>
      </c>
      <c r="R30" s="1">
        <v>-7.1054920554161072E-2</v>
      </c>
      <c r="S30" s="1">
        <v>-5.6373748928308487E-2</v>
      </c>
      <c r="T30" s="1">
        <v>-2.7264386415481567E-2</v>
      </c>
      <c r="U30" s="1">
        <v>5.6583236902952194E-2</v>
      </c>
      <c r="V30" s="1">
        <v>-0.10346264392137527</v>
      </c>
      <c r="W30" s="1">
        <v>-5.1632706075906754E-2</v>
      </c>
      <c r="X30" s="1">
        <v>-4.2457599192857742E-2</v>
      </c>
      <c r="Y30" s="1">
        <v>4.3004311621189117E-2</v>
      </c>
      <c r="Z30" s="1">
        <v>-0.10130122303962708</v>
      </c>
      <c r="AA30" s="1">
        <v>-5.2000861614942551E-3</v>
      </c>
      <c r="AB30" s="1">
        <v>4.8256266862154007E-2</v>
      </c>
      <c r="AC30" s="1">
        <v>8.1150330603122711E-2</v>
      </c>
      <c r="AD30" s="1">
        <v>4.0653213858604431E-2</v>
      </c>
      <c r="AE30" s="1">
        <v>-7.2707772254943848E-2</v>
      </c>
      <c r="AF30" s="1">
        <v>8.1212697550654411E-3</v>
      </c>
      <c r="AG30" s="1">
        <v>-7.3265433311462402E-2</v>
      </c>
      <c r="AH30" s="1">
        <v>-7.8847862780094147E-2</v>
      </c>
      <c r="AI30" s="1">
        <v>-5.0931919366121292E-2</v>
      </c>
      <c r="AJ30" s="1">
        <v>-5.7918552309274673E-2</v>
      </c>
      <c r="AK30" s="1">
        <v>1.1581243015825748E-2</v>
      </c>
      <c r="AL30" s="1">
        <v>-0.10257662832736969</v>
      </c>
      <c r="AM30" s="1">
        <v>-4.2609293013811111E-2</v>
      </c>
      <c r="AN30" s="1">
        <v>-7.1888439357280731E-2</v>
      </c>
      <c r="AO30" s="1">
        <v>2.9035823419690132E-2</v>
      </c>
      <c r="AP30" s="1">
        <v>-3.0962904915213585E-2</v>
      </c>
      <c r="AQ30" s="1">
        <v>-1.5479850582778454E-2</v>
      </c>
      <c r="AR30" s="1">
        <v>-0.11822494119405746</v>
      </c>
      <c r="AS30" s="1">
        <v>-4.7190047800540924E-2</v>
      </c>
      <c r="AT30" s="1">
        <v>-6.7890668287873268E-4</v>
      </c>
      <c r="AU30" s="1">
        <v>-1.085534505546093E-2</v>
      </c>
      <c r="AV30" s="1">
        <v>7.8775649890303612E-3</v>
      </c>
      <c r="AW30" s="1">
        <v>-0.28817886114120483</v>
      </c>
      <c r="AX30" s="1">
        <v>-1.6378488391637802E-2</v>
      </c>
      <c r="AY30" s="1">
        <v>-2.0311031490564346E-2</v>
      </c>
      <c r="AZ30" s="1">
        <v>3.468044102191925E-3</v>
      </c>
      <c r="BA30" s="1">
        <v>6.5600969828665257E-3</v>
      </c>
      <c r="BB30" s="1">
        <v>5.1050801994279027E-4</v>
      </c>
      <c r="BC30" s="1">
        <v>-2.7832040563225746E-2</v>
      </c>
      <c r="BD30" s="1">
        <v>5.5582623928785324E-2</v>
      </c>
      <c r="BE30" s="1">
        <v>-3.7340745329856873E-3</v>
      </c>
      <c r="BF30" s="1">
        <v>2.3890892043709755E-2</v>
      </c>
      <c r="BG30" s="1">
        <v>6.1750162392854691E-2</v>
      </c>
      <c r="BH30" s="1">
        <v>3.7523116916418076E-2</v>
      </c>
      <c r="BI30" s="1">
        <v>4.7617461532354355E-3</v>
      </c>
      <c r="BJ30" s="1">
        <v>5.0542380660772324E-2</v>
      </c>
      <c r="BK30" s="1">
        <v>6.4748384058475494E-2</v>
      </c>
      <c r="BL30" s="1">
        <v>1.4822676777839661E-2</v>
      </c>
      <c r="BM30" s="1">
        <v>-3.2714825123548508E-2</v>
      </c>
      <c r="BN30" s="1">
        <v>0.1056821271777153</v>
      </c>
      <c r="BO30" s="1">
        <v>2.6580022647976875E-2</v>
      </c>
    </row>
    <row r="31" spans="1:67" x14ac:dyDescent="0.2">
      <c r="A31" s="1">
        <v>2009</v>
      </c>
      <c r="B31" s="1">
        <v>-2.7066973969340324E-2</v>
      </c>
      <c r="C31" s="1">
        <v>-2.3912722244858742E-2</v>
      </c>
      <c r="D31" s="1">
        <v>-8.2586213946342468E-2</v>
      </c>
      <c r="E31" s="1">
        <v>1.95149015635252E-2</v>
      </c>
      <c r="F31" s="1">
        <v>1.9405419006943703E-2</v>
      </c>
      <c r="G31" s="1">
        <v>-8.3301699487492442E-4</v>
      </c>
      <c r="H31" s="1">
        <v>-3.4961167722940445E-2</v>
      </c>
      <c r="I31" s="1">
        <v>2.8552902862429619E-2</v>
      </c>
      <c r="J31" s="1">
        <v>2.6486515998840332E-2</v>
      </c>
      <c r="K31" s="1">
        <v>-1.2437190860509872E-2</v>
      </c>
      <c r="L31" s="1">
        <v>-5.1848001778125763E-2</v>
      </c>
      <c r="M31" s="1">
        <v>-8.6142949759960175E-2</v>
      </c>
      <c r="N31" s="1">
        <v>-3.5753317177295685E-2</v>
      </c>
      <c r="O31" s="1">
        <v>-3.5447139292955399E-2</v>
      </c>
      <c r="P31" s="1">
        <v>-7.8779095783829689E-3</v>
      </c>
      <c r="Q31" s="1">
        <v>2.7934001758694649E-2</v>
      </c>
      <c r="R31" s="1">
        <v>0.11422109603881836</v>
      </c>
      <c r="S31" s="1">
        <v>7.0198876783251762E-3</v>
      </c>
      <c r="T31" s="1">
        <v>-4.7233214718289673E-4</v>
      </c>
      <c r="U31" s="1">
        <v>-2.067900262773037E-2</v>
      </c>
      <c r="V31" s="1">
        <v>-9.4853252172470093E-2</v>
      </c>
      <c r="W31" s="1">
        <v>6.8411305546760559E-2</v>
      </c>
      <c r="X31" s="1">
        <v>-6.6283263266086578E-2</v>
      </c>
      <c r="Y31" s="1">
        <v>1.0408788919448853E-2</v>
      </c>
      <c r="Z31" s="1">
        <v>-4.6886652708053589E-2</v>
      </c>
      <c r="AA31" s="1">
        <v>-9.1469474136829376E-3</v>
      </c>
      <c r="AB31" s="1">
        <v>5.1375661045312881E-2</v>
      </c>
      <c r="AC31" s="1">
        <v>-1.117048691958189E-2</v>
      </c>
      <c r="AD31" s="1">
        <v>4.3125439435243607E-2</v>
      </c>
      <c r="AE31" s="1">
        <v>2.2786280140280724E-2</v>
      </c>
      <c r="AF31" s="1">
        <v>1.1619386496022344E-3</v>
      </c>
      <c r="AG31" s="1">
        <v>7.1827389299869537E-2</v>
      </c>
      <c r="AH31" s="1">
        <v>3.4207191318273544E-2</v>
      </c>
      <c r="AI31" s="1">
        <v>-1.7522701993584633E-2</v>
      </c>
      <c r="AJ31" s="1">
        <v>-1.75049789249897E-2</v>
      </c>
      <c r="AK31" s="1">
        <v>6.6335603594779968E-2</v>
      </c>
      <c r="AL31" s="1">
        <v>4.4898457825183868E-2</v>
      </c>
      <c r="AM31" s="1">
        <v>5.0284257158637047E-3</v>
      </c>
      <c r="AN31" s="1">
        <v>2.3179778829216957E-2</v>
      </c>
      <c r="AO31" s="1">
        <v>-1.0756910778582096E-2</v>
      </c>
      <c r="AP31" s="1">
        <v>-1.1761416681110859E-2</v>
      </c>
      <c r="AQ31" s="1">
        <v>7.7440962195396423E-2</v>
      </c>
      <c r="AR31" s="1">
        <v>3.1002968549728394E-2</v>
      </c>
      <c r="AS31" s="1">
        <v>1.2736085802316666E-2</v>
      </c>
      <c r="AT31" s="1">
        <v>-0.10730087012052536</v>
      </c>
      <c r="AU31" s="1">
        <v>5.8478917926549911E-3</v>
      </c>
      <c r="AV31" s="1">
        <v>8.0348009942099452E-4</v>
      </c>
      <c r="AW31" s="1">
        <v>-0.11690152436494827</v>
      </c>
      <c r="AX31" s="1">
        <v>-5.2902005612850189E-2</v>
      </c>
      <c r="AY31" s="1">
        <v>1.8652943894267082E-2</v>
      </c>
      <c r="AZ31" s="1">
        <v>-4.5300070196390152E-2</v>
      </c>
      <c r="BA31" s="1">
        <v>-3.4457435831427574E-3</v>
      </c>
      <c r="BB31" s="1">
        <v>5.1516436040401459E-2</v>
      </c>
      <c r="BC31" s="1">
        <v>-4.0569016709923744E-3</v>
      </c>
      <c r="BD31" s="1">
        <v>4.2965516448020935E-2</v>
      </c>
      <c r="BE31" s="1">
        <v>2.1227527409791946E-2</v>
      </c>
      <c r="BF31" s="1">
        <v>2.5521857663989067E-2</v>
      </c>
      <c r="BG31" s="1">
        <v>3.0673477798700333E-2</v>
      </c>
      <c r="BH31" s="1">
        <v>4.6266451478004456E-2</v>
      </c>
      <c r="BI31" s="1">
        <v>-1.333157648332417E-3</v>
      </c>
      <c r="BJ31" s="1">
        <v>9.0766951441764832E-2</v>
      </c>
      <c r="BK31" s="1">
        <v>-1.4254480600357056E-2</v>
      </c>
      <c r="BL31" s="1">
        <v>-1.0462646372616291E-2</v>
      </c>
      <c r="BM31" s="1">
        <v>-1.3447540812194347E-2</v>
      </c>
      <c r="BN31" s="1">
        <v>0.17312732338905334</v>
      </c>
      <c r="BO31" s="1">
        <v>1.9365256652235985E-2</v>
      </c>
    </row>
    <row r="32" spans="1:67" x14ac:dyDescent="0.2">
      <c r="A32" s="1">
        <v>2010</v>
      </c>
      <c r="B32" s="1">
        <v>1.7723945900797844E-2</v>
      </c>
      <c r="C32" s="1">
        <v>5.1456404617056251E-4</v>
      </c>
      <c r="D32" s="1">
        <v>1.5387617982923985E-2</v>
      </c>
      <c r="E32" s="1">
        <v>2.7316229417920113E-2</v>
      </c>
      <c r="F32" s="1">
        <v>2.0094340667128563E-2</v>
      </c>
      <c r="G32" s="1">
        <v>2.4049393832683563E-2</v>
      </c>
      <c r="H32" s="1">
        <v>-1.2940425425767899E-2</v>
      </c>
      <c r="I32" s="1">
        <v>4.247530922293663E-2</v>
      </c>
      <c r="J32" s="1">
        <v>3.4403081983327866E-2</v>
      </c>
      <c r="K32" s="1">
        <v>-3.7351548671722412E-3</v>
      </c>
      <c r="L32" s="1">
        <v>-5.2381101995706558E-2</v>
      </c>
      <c r="M32" s="1">
        <v>-8.5683856159448624E-3</v>
      </c>
      <c r="N32" s="1">
        <v>1.6852803528308868E-2</v>
      </c>
      <c r="O32" s="1">
        <v>2.3266203701496124E-2</v>
      </c>
      <c r="P32" s="1">
        <v>-1.0507336817681789E-2</v>
      </c>
      <c r="Q32" s="1">
        <v>-1.1441086418926716E-2</v>
      </c>
      <c r="R32" s="1">
        <v>-1.5581316314637661E-2</v>
      </c>
      <c r="S32" s="1">
        <v>6.0844138264656067E-2</v>
      </c>
      <c r="T32" s="1">
        <v>-1.0856402106583118E-2</v>
      </c>
      <c r="U32" s="1">
        <v>-1.1057497002184391E-2</v>
      </c>
      <c r="V32" s="1">
        <v>7.038717158138752E-3</v>
      </c>
      <c r="W32" s="1">
        <v>5.7228419929742813E-2</v>
      </c>
      <c r="X32" s="1">
        <v>9.2146128416061401E-2</v>
      </c>
      <c r="Y32" s="1">
        <v>-2.6259215082973242E-3</v>
      </c>
      <c r="Z32" s="1">
        <v>5.7470095343887806E-3</v>
      </c>
      <c r="AA32" s="1">
        <v>5.4917536675930023E-2</v>
      </c>
      <c r="AB32" s="1">
        <v>9.2308007180690765E-2</v>
      </c>
      <c r="AC32" s="1">
        <v>-3.8261745125055313E-2</v>
      </c>
      <c r="AD32" s="1">
        <v>1.8571227788925171E-2</v>
      </c>
      <c r="AE32" s="1">
        <v>1.9636943936347961E-2</v>
      </c>
      <c r="AF32" s="1">
        <v>-2.2156856954097748E-2</v>
      </c>
      <c r="AG32" s="1">
        <v>1.1517268605530262E-2</v>
      </c>
      <c r="AH32" s="1">
        <v>-2.8925105929374695E-2</v>
      </c>
      <c r="AI32" s="1">
        <v>1.8337078392505646E-2</v>
      </c>
      <c r="AJ32" s="1">
        <v>-8.4265647456049919E-3</v>
      </c>
      <c r="AK32" s="1">
        <v>-2.9562253039330244E-3</v>
      </c>
      <c r="AL32" s="1">
        <v>-2.0640024449676275E-3</v>
      </c>
      <c r="AM32" s="1">
        <v>9.8806098103523254E-2</v>
      </c>
      <c r="AN32" s="1">
        <v>6.7696799524128437E-3</v>
      </c>
      <c r="AO32" s="1">
        <v>4.1443288326263428E-2</v>
      </c>
      <c r="AP32" s="1">
        <v>3.5903796553611755E-2</v>
      </c>
      <c r="AQ32" s="1">
        <v>8.0000869929790497E-2</v>
      </c>
      <c r="AR32" s="1">
        <v>5.7364493608474731E-2</v>
      </c>
      <c r="AS32" s="1">
        <v>7.9453391954302788E-3</v>
      </c>
      <c r="AT32" s="1">
        <v>1.6576625406742096E-2</v>
      </c>
      <c r="AU32" s="1">
        <v>8.3598960191011429E-3</v>
      </c>
      <c r="AV32" s="1">
        <v>3.9995264261960983E-2</v>
      </c>
      <c r="AW32" s="1">
        <v>-0.16753357648849487</v>
      </c>
      <c r="AX32" s="1">
        <v>2.1463807672262192E-2</v>
      </c>
      <c r="AY32" s="1">
        <v>2.4941936135292053E-2</v>
      </c>
      <c r="AZ32" s="1">
        <v>-1.4602035284042358E-2</v>
      </c>
      <c r="BA32" s="1">
        <v>-8.1207016482949257E-3</v>
      </c>
      <c r="BB32" s="1">
        <v>7.3664546012878418E-2</v>
      </c>
      <c r="BC32" s="1">
        <v>-4.6310662291944027E-3</v>
      </c>
      <c r="BD32" s="1">
        <v>1.7254846170544624E-2</v>
      </c>
      <c r="BE32" s="1">
        <v>6.3271544873714447E-2</v>
      </c>
      <c r="BF32" s="1">
        <v>3.4431584179401398E-2</v>
      </c>
      <c r="BG32" s="1">
        <v>9.5060937106609344E-2</v>
      </c>
      <c r="BH32" s="1">
        <v>2.0422350615262985E-2</v>
      </c>
      <c r="BI32" s="1">
        <v>1.738334633409977E-2</v>
      </c>
      <c r="BJ32" s="1">
        <v>7.599484920501709E-2</v>
      </c>
      <c r="BK32" s="1">
        <v>3.1256027519702911E-2</v>
      </c>
      <c r="BL32" s="1">
        <v>-6.7763426341116428E-3</v>
      </c>
      <c r="BM32" s="1">
        <v>6.7940438166260719E-3</v>
      </c>
      <c r="BN32" s="1">
        <v>0.10564851015806198</v>
      </c>
      <c r="BO32" s="1">
        <v>5.5436082184314728E-2</v>
      </c>
    </row>
    <row r="33" spans="1:67" x14ac:dyDescent="0.2">
      <c r="A33" s="1">
        <v>2011</v>
      </c>
      <c r="B33" s="1">
        <v>-4.4415146112442017E-3</v>
      </c>
      <c r="C33" s="1">
        <v>-8.382035419344902E-3</v>
      </c>
      <c r="D33" s="1">
        <v>-5.8536422438919544E-3</v>
      </c>
      <c r="E33" s="1">
        <v>4.4651385396718979E-2</v>
      </c>
      <c r="F33" s="1">
        <v>-1.6551422886550426E-3</v>
      </c>
      <c r="G33" s="1">
        <v>-8.8489092886447906E-3</v>
      </c>
      <c r="H33" s="1">
        <v>-0.1125902384519577</v>
      </c>
      <c r="I33" s="1">
        <v>3.1573316664434969E-4</v>
      </c>
      <c r="J33" s="1">
        <v>1.302461139857769E-2</v>
      </c>
      <c r="K33" s="1">
        <v>-1.5468468889594078E-2</v>
      </c>
      <c r="L33" s="1">
        <v>-1.5605698339641094E-2</v>
      </c>
      <c r="M33" s="1">
        <v>-4.7042820602655411E-2</v>
      </c>
      <c r="N33" s="1">
        <v>3.0941234901547432E-2</v>
      </c>
      <c r="O33" s="1">
        <v>6.5900250338017941E-3</v>
      </c>
      <c r="P33" s="1">
        <v>-2.2703122347593307E-2</v>
      </c>
      <c r="Q33" s="1">
        <v>6.3089230097830296E-3</v>
      </c>
      <c r="R33" s="1">
        <v>-2.595670148730278E-2</v>
      </c>
      <c r="S33" s="1">
        <v>-1.0560422204434872E-2</v>
      </c>
      <c r="T33" s="1">
        <v>-1.6802635043859482E-2</v>
      </c>
      <c r="U33" s="1">
        <v>1.3557399623095989E-2</v>
      </c>
      <c r="V33" s="1">
        <v>-4.3477439321577549E-3</v>
      </c>
      <c r="W33" s="1">
        <v>1.6491809859871864E-2</v>
      </c>
      <c r="X33" s="1">
        <v>-4.9561746418476105E-2</v>
      </c>
      <c r="Y33" s="1">
        <v>1.1735858395695686E-2</v>
      </c>
      <c r="Z33" s="1">
        <v>-9.8125718533992767E-2</v>
      </c>
      <c r="AA33" s="1">
        <v>3.8822654634714127E-2</v>
      </c>
      <c r="AB33" s="1">
        <v>0.12207341194152832</v>
      </c>
      <c r="AC33" s="1">
        <v>-1.0863801464438438E-2</v>
      </c>
      <c r="AD33" s="1">
        <v>-1.1377220042049885E-2</v>
      </c>
      <c r="AE33" s="1">
        <v>-1.2874406529590487E-3</v>
      </c>
      <c r="AF33" s="1">
        <v>1.6545962542295456E-2</v>
      </c>
      <c r="AG33" s="1">
        <v>-3.2612476497888565E-2</v>
      </c>
      <c r="AH33" s="1">
        <v>-7.1236573159694672E-2</v>
      </c>
      <c r="AI33" s="1">
        <v>-8.9305751025676727E-3</v>
      </c>
      <c r="AJ33" s="1">
        <v>-8.4233313798904419E-2</v>
      </c>
      <c r="AK33" s="1">
        <v>5.6278230622410774E-3</v>
      </c>
      <c r="AL33" s="1">
        <v>7.3990657925605774E-2</v>
      </c>
      <c r="AM33" s="1">
        <v>2.996191568672657E-2</v>
      </c>
      <c r="AN33" s="1">
        <v>-4.4829775579273701E-3</v>
      </c>
      <c r="AO33" s="1">
        <v>2.009885199368E-2</v>
      </c>
      <c r="AP33" s="1">
        <v>-6.0307849198579788E-2</v>
      </c>
      <c r="AQ33" s="1">
        <v>2.0755711942911148E-2</v>
      </c>
      <c r="AR33" s="1">
        <v>-2.7861164882779121E-2</v>
      </c>
      <c r="AS33" s="1">
        <v>-3.2205108553171158E-2</v>
      </c>
      <c r="AT33" s="1">
        <v>5.5280039086937904E-3</v>
      </c>
      <c r="AU33" s="1">
        <v>-2.784162200987339E-2</v>
      </c>
      <c r="AV33" s="1">
        <v>-1.4387225732207298E-2</v>
      </c>
      <c r="AW33" s="1">
        <v>1.3400105759501457E-2</v>
      </c>
      <c r="AX33" s="1">
        <v>3.682365408167243E-3</v>
      </c>
      <c r="AY33" s="1">
        <v>-1.3103333301842213E-2</v>
      </c>
      <c r="AZ33" s="1">
        <v>-0.12474076449871063</v>
      </c>
      <c r="BA33" s="1">
        <v>-7.7732197940349579E-2</v>
      </c>
      <c r="BB33" s="1">
        <v>-1.6663811402395368E-3</v>
      </c>
      <c r="BC33" s="1">
        <v>-8.4634637460112572E-3</v>
      </c>
      <c r="BD33" s="1">
        <v>2.575293742120266E-2</v>
      </c>
      <c r="BE33" s="1">
        <v>2.6375094428658485E-2</v>
      </c>
      <c r="BF33" s="1">
        <v>2.3822668939828873E-2</v>
      </c>
      <c r="BG33" s="1">
        <v>3.1697832047939301E-2</v>
      </c>
      <c r="BH33" s="1">
        <v>2.1902561187744141E-2</v>
      </c>
      <c r="BI33" s="1">
        <v>-8.9763235300779343E-3</v>
      </c>
      <c r="BJ33" s="1">
        <v>5.7497508823871613E-3</v>
      </c>
      <c r="BK33" s="1">
        <v>-1.4844715595245361E-2</v>
      </c>
      <c r="BL33" s="1">
        <v>-1.4752704650163651E-2</v>
      </c>
      <c r="BM33" s="1">
        <v>-2.6913916692137718E-2</v>
      </c>
      <c r="BN33" s="1">
        <v>8.0671496689319611E-3</v>
      </c>
      <c r="BO33" s="1">
        <v>1.3591532595455647E-2</v>
      </c>
    </row>
    <row r="34" spans="1:67" x14ac:dyDescent="0.2">
      <c r="A34" s="1">
        <v>2012</v>
      </c>
      <c r="B34" s="1">
        <v>6.654239259660244E-3</v>
      </c>
      <c r="C34" s="1">
        <v>-7.3128542862832546E-3</v>
      </c>
      <c r="D34" s="1">
        <v>1.7960824770852923E-3</v>
      </c>
      <c r="E34" s="1">
        <v>3.8298700004816055E-2</v>
      </c>
      <c r="F34" s="1">
        <v>2.3621607571840286E-2</v>
      </c>
      <c r="G34" s="1">
        <v>4.2408674955368042E-2</v>
      </c>
      <c r="H34" s="1">
        <v>-5.1015615463256836E-3</v>
      </c>
      <c r="I34" s="1">
        <v>1.6253795474767685E-2</v>
      </c>
      <c r="J34" s="1">
        <v>2.3260906338691711E-2</v>
      </c>
      <c r="K34" s="1">
        <v>1.0501817800104618E-2</v>
      </c>
      <c r="L34" s="1">
        <v>-2.6459954679012299E-2</v>
      </c>
      <c r="M34" s="1">
        <v>-7.1957126259803772E-2</v>
      </c>
      <c r="N34" s="1">
        <v>-4.488898441195488E-3</v>
      </c>
      <c r="O34" s="1">
        <v>7.9110544174909592E-3</v>
      </c>
      <c r="P34" s="1">
        <v>2.1093082614243031E-3</v>
      </c>
      <c r="Q34" s="1">
        <v>-1.3270479626953602E-2</v>
      </c>
      <c r="R34" s="1">
        <v>2.19441968947649E-2</v>
      </c>
      <c r="S34" s="1">
        <v>-3.0945641919970512E-2</v>
      </c>
      <c r="T34" s="1">
        <v>-1.0394581593573093E-2</v>
      </c>
      <c r="U34" s="1">
        <v>-1.7607362242415547E-3</v>
      </c>
      <c r="V34" s="1">
        <v>3.6524457391351461E-4</v>
      </c>
      <c r="W34" s="1">
        <v>2.8970671817660332E-2</v>
      </c>
      <c r="X34" s="1">
        <v>-1.8073147162795067E-2</v>
      </c>
      <c r="Y34" s="1">
        <v>5.6642569601535797E-2</v>
      </c>
      <c r="Z34" s="1">
        <v>2.5003431364893913E-2</v>
      </c>
      <c r="AA34" s="1">
        <v>-6.0017234645783901E-3</v>
      </c>
      <c r="AB34" s="1">
        <v>6.6889144480228424E-2</v>
      </c>
      <c r="AC34" s="1">
        <v>5.9427123516798019E-2</v>
      </c>
      <c r="AD34" s="1">
        <v>3.3846095204353333E-2</v>
      </c>
      <c r="AE34" s="1">
        <v>1.8050368875265121E-2</v>
      </c>
      <c r="AF34" s="1">
        <v>3.1287848949432373E-2</v>
      </c>
      <c r="AG34" s="1">
        <v>-3.6109782755374908E-2</v>
      </c>
      <c r="AH34" s="1">
        <v>3.5250116139650345E-2</v>
      </c>
      <c r="AI34" s="1">
        <v>-3.0036473646759987E-2</v>
      </c>
      <c r="AJ34" s="1">
        <v>-4.1844014078378677E-2</v>
      </c>
      <c r="AK34" s="1">
        <v>2.2878125309944153E-3</v>
      </c>
      <c r="AL34" s="1">
        <v>2.7096608653664589E-2</v>
      </c>
      <c r="AM34" s="1">
        <v>8.5990555584430695E-2</v>
      </c>
      <c r="AN34" s="1">
        <v>1.1896971613168716E-2</v>
      </c>
      <c r="AO34" s="1">
        <v>6.1349339783191681E-2</v>
      </c>
      <c r="AP34" s="1">
        <v>0.17868040502071381</v>
      </c>
      <c r="AQ34" s="1">
        <v>6.4041562378406525E-2</v>
      </c>
      <c r="AR34" s="1">
        <v>4.0554516017436981E-2</v>
      </c>
      <c r="AS34" s="1">
        <v>-5.2675057202577591E-2</v>
      </c>
      <c r="AT34" s="1">
        <v>7.7561721205711365E-2</v>
      </c>
      <c r="AU34" s="1">
        <v>2.1178914234042168E-2</v>
      </c>
      <c r="AV34" s="1">
        <v>6.1078842729330063E-2</v>
      </c>
      <c r="AW34" s="1">
        <v>0.61270594596862793</v>
      </c>
      <c r="AX34" s="1">
        <v>8.5559850558638573E-3</v>
      </c>
      <c r="AY34" s="1">
        <v>5.4000351577997208E-2</v>
      </c>
      <c r="AZ34" s="1">
        <v>-3.9860326796770096E-3</v>
      </c>
      <c r="BA34" s="1">
        <v>-8.1638665869832039E-3</v>
      </c>
      <c r="BB34" s="1">
        <v>2.7919655665755272E-2</v>
      </c>
      <c r="BC34" s="1">
        <v>-5.5619864724576473E-3</v>
      </c>
      <c r="BD34" s="1">
        <v>2.3265356197953224E-2</v>
      </c>
      <c r="BE34" s="1">
        <v>7.8617790713906288E-3</v>
      </c>
      <c r="BF34" s="1">
        <v>1.4989472925662994E-2</v>
      </c>
      <c r="BG34" s="1">
        <v>3.6482550203800201E-2</v>
      </c>
      <c r="BH34" s="1">
        <v>2.7651190757751465E-2</v>
      </c>
      <c r="BI34" s="1">
        <v>1.7903266474604607E-2</v>
      </c>
      <c r="BJ34" s="1">
        <v>2.647070586681366E-2</v>
      </c>
      <c r="BK34" s="1">
        <v>3.7149757146835327E-2</v>
      </c>
      <c r="BL34" s="1">
        <v>1.3659798540174961E-2</v>
      </c>
      <c r="BM34" s="1">
        <v>2.3116046562790871E-2</v>
      </c>
      <c r="BN34" s="1">
        <v>-3.0861206352710724E-2</v>
      </c>
      <c r="BO34" s="1">
        <v>2.0828424021601677E-2</v>
      </c>
    </row>
    <row r="35" spans="1:67" x14ac:dyDescent="0.2">
      <c r="A35" s="1">
        <v>2013</v>
      </c>
      <c r="B35" s="1">
        <v>3.0695622786879539E-2</v>
      </c>
      <c r="C35" s="1">
        <v>-1.1430981976445764E-4</v>
      </c>
      <c r="D35" s="1">
        <v>5.7835251092910767E-2</v>
      </c>
      <c r="E35" s="1">
        <v>2.80270054936409E-2</v>
      </c>
      <c r="F35" s="1">
        <v>2.3713996633887291E-2</v>
      </c>
      <c r="G35" s="1">
        <v>2.0176377147436142E-2</v>
      </c>
      <c r="H35" s="1">
        <v>5.2940968424081802E-2</v>
      </c>
      <c r="I35" s="1">
        <v>3.3051349222660065E-2</v>
      </c>
      <c r="J35" s="1">
        <v>2.4701515212655067E-2</v>
      </c>
      <c r="K35" s="1">
        <v>3.1270384788513184E-2</v>
      </c>
      <c r="L35" s="1">
        <v>-2.1196028683334589E-3</v>
      </c>
      <c r="M35" s="1">
        <v>-4.9758192151784897E-2</v>
      </c>
      <c r="N35" s="1">
        <v>-9.0770423412322998E-3</v>
      </c>
      <c r="O35" s="1">
        <v>-2.4622580967843533E-3</v>
      </c>
      <c r="P35" s="1">
        <v>-5.290517583489418E-4</v>
      </c>
      <c r="Q35" s="1">
        <v>-4.1857976466417313E-2</v>
      </c>
      <c r="R35" s="1">
        <v>2.1250119432806969E-2</v>
      </c>
      <c r="S35" s="1">
        <v>2.1683916449546814E-2</v>
      </c>
      <c r="T35" s="1">
        <v>-2.003280445933342E-3</v>
      </c>
      <c r="U35" s="1">
        <v>1.6891762614250183E-2</v>
      </c>
      <c r="V35" s="1">
        <v>6.0935590416193008E-2</v>
      </c>
      <c r="W35" s="1">
        <v>4.8448357731103897E-2</v>
      </c>
      <c r="X35" s="1">
        <v>2.9705597087740898E-2</v>
      </c>
      <c r="Y35" s="1">
        <v>1.9787663593888283E-2</v>
      </c>
      <c r="Z35" s="1">
        <v>4.3208148330450058E-2</v>
      </c>
      <c r="AA35" s="1">
        <v>5.6821662932634354E-2</v>
      </c>
      <c r="AB35" s="1">
        <v>3.4760717302560806E-2</v>
      </c>
      <c r="AC35" s="1">
        <v>3.3118516206741333E-2</v>
      </c>
      <c r="AD35" s="1">
        <v>3.0141775496304035E-3</v>
      </c>
      <c r="AE35" s="1">
        <v>1.1267880909144878E-2</v>
      </c>
      <c r="AF35" s="1">
        <v>2.5241559371352196E-2</v>
      </c>
      <c r="AG35" s="1">
        <v>5.7665705680847168E-2</v>
      </c>
      <c r="AH35" s="1">
        <v>1.2568410485982895E-2</v>
      </c>
      <c r="AI35" s="1">
        <v>1.0037394240498543E-3</v>
      </c>
      <c r="AJ35" s="1">
        <v>-7.711908221244812E-2</v>
      </c>
      <c r="AK35" s="1">
        <v>2.2472459822893143E-2</v>
      </c>
      <c r="AL35" s="1">
        <v>6.4378559589385986E-2</v>
      </c>
      <c r="AM35" s="1">
        <v>5.8505699038505554E-2</v>
      </c>
      <c r="AN35" s="1">
        <v>1.7462940886616707E-2</v>
      </c>
      <c r="AO35" s="1">
        <v>1.8877865746617317E-2</v>
      </c>
      <c r="AP35" s="1">
        <v>7.1067996323108673E-2</v>
      </c>
      <c r="AQ35" s="1">
        <v>7.4423424899578094E-2</v>
      </c>
      <c r="AR35" s="1">
        <v>-4.19623963534832E-2</v>
      </c>
      <c r="AS35" s="1">
        <v>2.9354679863899946E-3</v>
      </c>
      <c r="AT35" s="1">
        <v>-5.0644632428884506E-2</v>
      </c>
      <c r="AU35" s="1">
        <v>3.991324920207262E-3</v>
      </c>
      <c r="AV35" s="1">
        <v>-4.7262031584978104E-2</v>
      </c>
      <c r="AW35" s="1">
        <v>5.471873446367681E-4</v>
      </c>
      <c r="AX35" s="1">
        <v>4.8173446208238602E-2</v>
      </c>
      <c r="AY35" s="1">
        <v>1.1152524501085281E-2</v>
      </c>
      <c r="AZ35" s="1">
        <v>4.928278923034668E-2</v>
      </c>
      <c r="BA35" s="1">
        <v>6.3124209642410278E-2</v>
      </c>
      <c r="BB35" s="1">
        <v>4.3602325022220612E-2</v>
      </c>
      <c r="BC35" s="1">
        <v>1.5994906425476074E-2</v>
      </c>
      <c r="BD35" s="1">
        <v>1.2916798703372478E-2</v>
      </c>
      <c r="BE35" s="1">
        <v>3.619697317481041E-2</v>
      </c>
      <c r="BF35" s="1">
        <v>2.447090856730938E-2</v>
      </c>
      <c r="BG35" s="1">
        <v>5.2674170583486557E-2</v>
      </c>
      <c r="BH35" s="1">
        <v>2.4040881544351578E-2</v>
      </c>
      <c r="BI35" s="1">
        <v>1.6249913722276688E-2</v>
      </c>
      <c r="BJ35" s="1">
        <v>5.341826006770134E-2</v>
      </c>
      <c r="BK35" s="1">
        <v>6.9967694580554962E-2</v>
      </c>
      <c r="BL35" s="1">
        <v>1.343674142844975E-3</v>
      </c>
      <c r="BM35" s="1">
        <v>-1.3175496831536293E-2</v>
      </c>
      <c r="BN35" s="1">
        <v>1.2264561839401722E-2</v>
      </c>
      <c r="BO35" s="1">
        <v>2.889619953930378E-2</v>
      </c>
    </row>
    <row r="36" spans="1:67" x14ac:dyDescent="0.2">
      <c r="A36" s="1">
        <v>2014</v>
      </c>
      <c r="B36" s="1">
        <v>3.7528794258832932E-2</v>
      </c>
      <c r="C36" s="1">
        <v>2.0391937345266342E-2</v>
      </c>
      <c r="D36" s="1">
        <v>6.4599320292472839E-2</v>
      </c>
      <c r="E36" s="1">
        <v>1.3333670794963837E-3</v>
      </c>
      <c r="F36" s="1">
        <v>-3.0656799208372831E-3</v>
      </c>
      <c r="G36" s="1">
        <v>3.4027263522148132E-2</v>
      </c>
      <c r="H36" s="1">
        <v>-2.1862362045794725E-3</v>
      </c>
      <c r="I36" s="1">
        <v>4.2415458709001541E-2</v>
      </c>
      <c r="J36" s="1">
        <v>2.9074007645249367E-2</v>
      </c>
      <c r="K36" s="1">
        <v>3.6955885589122772E-2</v>
      </c>
      <c r="L36" s="1">
        <v>4.334692656993866E-2</v>
      </c>
      <c r="M36" s="1">
        <v>1.8687486881390214E-3</v>
      </c>
      <c r="N36" s="1">
        <v>-6.6198692657053471E-3</v>
      </c>
      <c r="O36" s="1">
        <v>5.0753537565469742E-2</v>
      </c>
      <c r="P36" s="1">
        <v>-5.7298569008708E-3</v>
      </c>
      <c r="Q36" s="1">
        <v>1.3900048099458218E-2</v>
      </c>
      <c r="R36" s="1">
        <v>2.982713095843792E-2</v>
      </c>
      <c r="S36" s="1">
        <v>6.0896806418895721E-2</v>
      </c>
      <c r="T36" s="1">
        <v>2.2935863584280014E-2</v>
      </c>
      <c r="U36" s="1">
        <v>3.2286517322063446E-2</v>
      </c>
      <c r="V36" s="1">
        <v>6.6007114946842194E-2</v>
      </c>
      <c r="W36" s="1">
        <v>3.3816315233707428E-2</v>
      </c>
      <c r="X36" s="1">
        <v>8.1024594604969025E-2</v>
      </c>
      <c r="Y36" s="1">
        <v>6.3526511192321777E-2</v>
      </c>
      <c r="Z36" s="1">
        <v>8.3956189453601837E-2</v>
      </c>
      <c r="AA36" s="1">
        <v>-1.2555371969938278E-2</v>
      </c>
      <c r="AB36" s="1">
        <v>1.4600434340536594E-2</v>
      </c>
      <c r="AC36" s="1">
        <v>1.0604596696794033E-2</v>
      </c>
      <c r="AD36" s="1">
        <v>2.7505615726113319E-2</v>
      </c>
      <c r="AE36" s="1">
        <v>-3.2575380057096481E-2</v>
      </c>
      <c r="AF36" s="1">
        <v>7.1176956407725811E-3</v>
      </c>
      <c r="AG36" s="1">
        <v>1.8630273640155792E-2</v>
      </c>
      <c r="AH36" s="1">
        <v>8.818809874355793E-3</v>
      </c>
      <c r="AI36" s="1">
        <v>4.0974851697683334E-2</v>
      </c>
      <c r="AJ36" s="1">
        <v>-7.8897597268223763E-3</v>
      </c>
      <c r="AK36" s="1">
        <v>6.4439401030540466E-3</v>
      </c>
      <c r="AL36" s="1">
        <v>-1.4427323825657368E-2</v>
      </c>
      <c r="AM36" s="1">
        <v>4.9182768911123276E-2</v>
      </c>
      <c r="AN36" s="1">
        <v>-1.6957568004727364E-2</v>
      </c>
      <c r="AO36" s="1">
        <v>8.2725293934345245E-2</v>
      </c>
      <c r="AP36" s="1">
        <v>0.12127494812011719</v>
      </c>
      <c r="AQ36" s="1">
        <v>7.6966948807239532E-2</v>
      </c>
      <c r="AR36" s="1">
        <v>-1.0457253083586693E-2</v>
      </c>
      <c r="AS36" s="1">
        <v>2.8788821771740913E-2</v>
      </c>
      <c r="AT36" s="1">
        <v>3.4254029393196106E-2</v>
      </c>
      <c r="AU36" s="1">
        <v>1.8314316868782043E-2</v>
      </c>
      <c r="AV36" s="1">
        <v>5.6936247274279594E-3</v>
      </c>
      <c r="AW36" s="1">
        <v>5.8303032070398331E-2</v>
      </c>
      <c r="AX36" s="1">
        <v>2.3998107761144638E-2</v>
      </c>
      <c r="AY36" s="1">
        <v>3.7313509732484818E-2</v>
      </c>
      <c r="AZ36" s="1">
        <v>-5.8276578783988953E-3</v>
      </c>
      <c r="BA36" s="1">
        <v>8.0687990412116051E-3</v>
      </c>
      <c r="BB36" s="1">
        <v>6.1064634472131729E-2</v>
      </c>
      <c r="BC36" s="1">
        <v>9.9289929494261742E-3</v>
      </c>
      <c r="BD36" s="1">
        <v>2.7898570522665977E-2</v>
      </c>
      <c r="BE36" s="1">
        <v>3.3830232918262482E-2</v>
      </c>
      <c r="BF36" s="1">
        <v>2.6855261996388435E-2</v>
      </c>
      <c r="BG36" s="1">
        <v>5.0196077674627304E-2</v>
      </c>
      <c r="BH36" s="1">
        <v>3.7471320480108261E-2</v>
      </c>
      <c r="BI36" s="1">
        <v>1.8052462488412857E-2</v>
      </c>
      <c r="BJ36" s="1">
        <v>3.4216977655887604E-2</v>
      </c>
      <c r="BK36" s="1">
        <v>-2.2873356938362122E-3</v>
      </c>
      <c r="BL36" s="1">
        <v>2.2791754454374313E-2</v>
      </c>
      <c r="BM36" s="1">
        <v>2.1673828363418579E-2</v>
      </c>
      <c r="BN36" s="1">
        <v>8.2718320190906525E-3</v>
      </c>
      <c r="BO36" s="1">
        <v>2.3296702653169632E-2</v>
      </c>
    </row>
    <row r="37" spans="1:67" x14ac:dyDescent="0.2">
      <c r="A37" s="1">
        <v>2015</v>
      </c>
      <c r="B37" s="1">
        <v>3.2546300441026688E-2</v>
      </c>
      <c r="C37" s="1">
        <v>2.6673965156078339E-2</v>
      </c>
      <c r="D37" s="1">
        <v>3.4828320145606995E-2</v>
      </c>
      <c r="E37" s="1">
        <v>8.939642459154129E-3</v>
      </c>
      <c r="F37" s="1">
        <v>4.32889424264431E-2</v>
      </c>
      <c r="G37" s="1">
        <v>6.3275851309299469E-2</v>
      </c>
      <c r="H37" s="1">
        <v>-1.9821090623736382E-2</v>
      </c>
      <c r="I37" s="1">
        <v>3.8123998790979385E-2</v>
      </c>
      <c r="J37" s="1">
        <v>5.1791884005069733E-2</v>
      </c>
      <c r="K37" s="1">
        <v>3.9947453886270523E-2</v>
      </c>
      <c r="L37" s="1">
        <v>0.10401043295860291</v>
      </c>
      <c r="M37" s="1">
        <v>2.4857064709067345E-2</v>
      </c>
      <c r="N37" s="1">
        <v>-1.1970889754593372E-2</v>
      </c>
      <c r="O37" s="1">
        <v>6.3798055052757263E-2</v>
      </c>
      <c r="P37" s="1">
        <v>-1.1177193373441696E-2</v>
      </c>
      <c r="Q37" s="1">
        <v>4.3553363531827927E-2</v>
      </c>
      <c r="R37" s="1">
        <v>7.9386599361896515E-2</v>
      </c>
      <c r="S37" s="1">
        <v>6.3359722495079041E-2</v>
      </c>
      <c r="T37" s="1">
        <v>3.4828651696443558E-2</v>
      </c>
      <c r="U37" s="1">
        <v>3.5549741238355637E-2</v>
      </c>
      <c r="V37" s="1">
        <v>2.4410931393504143E-2</v>
      </c>
      <c r="W37" s="1">
        <v>7.8505054116249084E-2</v>
      </c>
      <c r="X37" s="1">
        <v>0.12411456555128098</v>
      </c>
      <c r="Y37" s="1">
        <v>0.1447053849697113</v>
      </c>
      <c r="Z37" s="1">
        <v>3.4561064094305038E-2</v>
      </c>
      <c r="AA37" s="1">
        <v>1.0948065668344498E-2</v>
      </c>
      <c r="AB37" s="1">
        <v>-1.7227061092853546E-2</v>
      </c>
      <c r="AC37" s="1">
        <v>6.5080940723419189E-2</v>
      </c>
      <c r="AD37" s="1">
        <v>0.12824209034442902</v>
      </c>
      <c r="AE37" s="1">
        <v>8.2167936488986015E-3</v>
      </c>
      <c r="AF37" s="1">
        <v>1.4551067724823952E-2</v>
      </c>
      <c r="AG37" s="1">
        <v>5.1578368991613388E-2</v>
      </c>
      <c r="AH37" s="1">
        <v>6.2620639801025391E-2</v>
      </c>
      <c r="AI37" s="1">
        <v>8.2524225115776062E-2</v>
      </c>
      <c r="AJ37" s="1">
        <v>2.5953713804483414E-2</v>
      </c>
      <c r="AK37" s="1">
        <v>3.0766528099775314E-2</v>
      </c>
      <c r="AL37" s="1">
        <v>4.4986765831708908E-2</v>
      </c>
      <c r="AM37" s="1">
        <v>7.7961064875125885E-2</v>
      </c>
      <c r="AN37" s="1">
        <v>3.2690864056348801E-2</v>
      </c>
      <c r="AO37" s="1">
        <v>8.172868937253952E-2</v>
      </c>
      <c r="AP37" s="1">
        <v>0.17972196638584137</v>
      </c>
      <c r="AQ37" s="1">
        <v>0.17366279661655426</v>
      </c>
      <c r="AR37" s="1">
        <v>8.4688790142536163E-2</v>
      </c>
      <c r="AS37" s="1">
        <v>0.11449801176786423</v>
      </c>
      <c r="AT37" s="1">
        <v>5.2345532923936844E-2</v>
      </c>
      <c r="AU37" s="1">
        <v>3.991987556219101E-2</v>
      </c>
      <c r="AV37" s="1">
        <v>0.12886272370815277</v>
      </c>
      <c r="AW37" s="1">
        <v>8.7081693112850189E-2</v>
      </c>
      <c r="AX37" s="1">
        <v>4.8054367303848267E-2</v>
      </c>
      <c r="AY37" s="1">
        <v>6.8105831742286682E-2</v>
      </c>
      <c r="AZ37" s="1">
        <v>-3.6507654935121536E-2</v>
      </c>
      <c r="BA37" s="1">
        <v>2.7245301753282547E-2</v>
      </c>
      <c r="BB37" s="1">
        <v>6.550096720457077E-2</v>
      </c>
      <c r="BC37" s="1">
        <v>-1.3292296789586544E-2</v>
      </c>
      <c r="BD37" s="1">
        <v>1.4402073808014393E-2</v>
      </c>
      <c r="BE37" s="1">
        <v>8.9233517646789551E-3</v>
      </c>
      <c r="BF37" s="1">
        <v>1.2565333396196365E-2</v>
      </c>
      <c r="BG37" s="1">
        <v>9.6513807773590088E-2</v>
      </c>
      <c r="BH37" s="1">
        <v>4.8787370324134827E-2</v>
      </c>
      <c r="BI37" s="1">
        <v>8.0241762101650238E-2</v>
      </c>
      <c r="BJ37" s="1">
        <v>5.5601771920919418E-2</v>
      </c>
      <c r="BK37" s="1">
        <v>5.838259682059288E-2</v>
      </c>
      <c r="BL37" s="1">
        <v>4.1170153766870499E-2</v>
      </c>
      <c r="BM37" s="1">
        <v>3.1461134552955627E-2</v>
      </c>
      <c r="BN37" s="1">
        <v>5.7926427572965622E-2</v>
      </c>
      <c r="BO37" s="1">
        <v>4.4426623731851578E-2</v>
      </c>
    </row>
    <row r="38" spans="1:67" x14ac:dyDescent="0.2">
      <c r="A38" s="1">
        <v>2016</v>
      </c>
      <c r="B38" s="1">
        <v>2.7627300471067429E-2</v>
      </c>
      <c r="C38" s="1">
        <v>2.4713572114706039E-2</v>
      </c>
      <c r="D38" s="1">
        <v>2.3398419842123985E-2</v>
      </c>
      <c r="E38" s="1">
        <v>-2.1574366837739944E-2</v>
      </c>
      <c r="F38" s="1">
        <v>2.1672293543815613E-2</v>
      </c>
      <c r="G38" s="1">
        <v>4.1401766240596771E-2</v>
      </c>
      <c r="H38" s="1">
        <v>-6.7091599106788635E-2</v>
      </c>
      <c r="I38" s="1">
        <v>5.764717236161232E-2</v>
      </c>
      <c r="J38" s="1">
        <v>2.4454042315483093E-2</v>
      </c>
      <c r="K38" s="1">
        <v>5.3529445081949234E-2</v>
      </c>
      <c r="L38" s="1">
        <v>2.2902624681591988E-2</v>
      </c>
      <c r="M38" s="1">
        <v>1.9858399406075478E-2</v>
      </c>
      <c r="N38" s="1">
        <v>1.7539899796247482E-2</v>
      </c>
      <c r="O38" s="1">
        <v>3.016519732773304E-2</v>
      </c>
      <c r="P38" s="1">
        <v>-2.6002814993262291E-2</v>
      </c>
      <c r="Q38" s="1">
        <v>3.7805628031492233E-2</v>
      </c>
      <c r="R38" s="1">
        <v>7.7023603022098541E-2</v>
      </c>
      <c r="S38" s="1">
        <v>6.230757012963295E-2</v>
      </c>
      <c r="T38" s="1">
        <v>2.5681780651211739E-2</v>
      </c>
      <c r="U38" s="1">
        <v>4.4575080275535583E-2</v>
      </c>
      <c r="V38" s="1">
        <v>1.8007434904575348E-2</v>
      </c>
      <c r="W38" s="1">
        <v>7.3633357882499695E-2</v>
      </c>
      <c r="X38" s="1">
        <v>3.4837245941162109E-2</v>
      </c>
      <c r="Y38" s="1">
        <v>7.7622942626476288E-2</v>
      </c>
      <c r="Z38" s="1">
        <v>3.7071357946842909E-3</v>
      </c>
      <c r="AA38" s="1">
        <v>2.502046525478363E-2</v>
      </c>
      <c r="AB38" s="1">
        <v>-5.9486363083124161E-2</v>
      </c>
      <c r="AC38" s="1">
        <v>9.6587091684341431E-3</v>
      </c>
      <c r="AD38" s="1">
        <v>6.3459426164627075E-2</v>
      </c>
      <c r="AE38" s="1">
        <v>-2.4073140230029821E-3</v>
      </c>
      <c r="AF38" s="1">
        <v>-2.117873914539814E-2</v>
      </c>
      <c r="AG38" s="1">
        <v>1.8724547699093819E-2</v>
      </c>
      <c r="AH38" s="1">
        <v>-5.7477265363559127E-4</v>
      </c>
      <c r="AI38" s="1">
        <v>2.4426968768239021E-2</v>
      </c>
      <c r="AJ38" s="1">
        <v>2.8445104137063026E-2</v>
      </c>
      <c r="AK38" s="1">
        <v>-8.0781318247318268E-3</v>
      </c>
      <c r="AL38" s="1">
        <v>2.3117033764719963E-2</v>
      </c>
      <c r="AM38" s="1">
        <v>2.9029393568634987E-2</v>
      </c>
      <c r="AN38" s="1">
        <v>2.0962733775377274E-2</v>
      </c>
      <c r="AO38" s="1">
        <v>5.9115331619977951E-2</v>
      </c>
      <c r="AP38" s="1">
        <v>7.8388936817646027E-2</v>
      </c>
      <c r="AQ38" s="1">
        <v>0.1828300952911377</v>
      </c>
      <c r="AR38" s="1">
        <v>3.7798300385475159E-2</v>
      </c>
      <c r="AS38" s="1">
        <v>7.8103579580783844E-2</v>
      </c>
      <c r="AT38" s="1">
        <v>9.8053410649299622E-2</v>
      </c>
      <c r="AU38" s="1">
        <v>7.7750734053552151E-3</v>
      </c>
      <c r="AV38" s="1">
        <v>4.8302005976438522E-2</v>
      </c>
      <c r="AW38" s="1">
        <v>5.2649427205324173E-2</v>
      </c>
      <c r="AX38" s="1">
        <v>1.8521742895245552E-2</v>
      </c>
      <c r="AY38" s="1">
        <v>4.8400864005088806E-2</v>
      </c>
      <c r="AZ38" s="1">
        <v>-8.2835115492343903E-2</v>
      </c>
      <c r="BA38" s="1">
        <v>-2.4624498561024666E-2</v>
      </c>
      <c r="BB38" s="1">
        <v>9.0906292200088501E-2</v>
      </c>
      <c r="BC38" s="1">
        <v>-6.3111702911555767E-3</v>
      </c>
      <c r="BD38" s="1">
        <v>1.6866043210029602E-2</v>
      </c>
      <c r="BE38" s="1">
        <v>7.4723162688314915E-3</v>
      </c>
      <c r="BF38" s="1">
        <v>1.4702309854328632E-2</v>
      </c>
      <c r="BG38" s="1">
        <v>8.0555781722068787E-2</v>
      </c>
      <c r="BH38" s="1">
        <v>3.3553630113601685E-2</v>
      </c>
      <c r="BI38" s="1">
        <v>-2.6181554421782494E-2</v>
      </c>
      <c r="BJ38" s="1">
        <v>2.1668305620551109E-2</v>
      </c>
      <c r="BK38" s="1">
        <v>4.381629079580307E-2</v>
      </c>
      <c r="BL38" s="1">
        <v>1.400118600577116E-2</v>
      </c>
      <c r="BM38" s="1">
        <v>1.4294026419520378E-2</v>
      </c>
      <c r="BN38" s="1">
        <v>2.4108104407787323E-2</v>
      </c>
      <c r="BO38" s="1">
        <v>3.4072700887918472E-2</v>
      </c>
    </row>
    <row r="39" spans="1:67" x14ac:dyDescent="0.2">
      <c r="A39" s="1">
        <v>2017</v>
      </c>
      <c r="B39" s="1">
        <v>3.1025107949972153E-2</v>
      </c>
      <c r="C39" s="1">
        <v>2.5512456893920898E-2</v>
      </c>
      <c r="D39" s="1">
        <v>5.1135428249835968E-2</v>
      </c>
      <c r="E39" s="1">
        <v>-1.074489438906312E-3</v>
      </c>
      <c r="F39" s="1">
        <v>1.9610607996582985E-3</v>
      </c>
      <c r="G39" s="1">
        <v>3.9935819804668427E-2</v>
      </c>
      <c r="H39" s="1">
        <v>-2.861512079834938E-2</v>
      </c>
      <c r="I39" s="1">
        <v>2.7548624202609062E-2</v>
      </c>
      <c r="J39" s="1">
        <v>2.5543756783008575E-2</v>
      </c>
      <c r="K39" s="1">
        <v>6.4411170780658722E-2</v>
      </c>
      <c r="L39" s="1">
        <v>4.8584658652544022E-3</v>
      </c>
      <c r="M39" s="1">
        <v>-8.9940626639872789E-4</v>
      </c>
      <c r="N39" s="1">
        <v>2.6618000119924545E-2</v>
      </c>
      <c r="O39" s="1">
        <v>3.8708042353391647E-2</v>
      </c>
      <c r="P39" s="1">
        <v>-2.28428915143013E-2</v>
      </c>
      <c r="Q39" s="1">
        <v>2.183324471116066E-2</v>
      </c>
      <c r="R39" s="1">
        <v>1.8029188737273216E-2</v>
      </c>
      <c r="S39" s="1">
        <v>4.0967866778373718E-2</v>
      </c>
      <c r="T39" s="1">
        <v>1.6267865896224976E-2</v>
      </c>
      <c r="U39" s="1">
        <v>3.6165952682495117E-2</v>
      </c>
      <c r="V39" s="1">
        <v>4.9689743667840958E-2</v>
      </c>
      <c r="W39" s="1">
        <v>3.5916004329919815E-2</v>
      </c>
      <c r="X39" s="1">
        <v>9.044252336025238E-2</v>
      </c>
      <c r="Y39" s="1">
        <v>3.7188854068517685E-2</v>
      </c>
      <c r="Z39" s="1">
        <v>3.8695670664310455E-2</v>
      </c>
      <c r="AA39" s="1">
        <v>-1.4554071240127087E-2</v>
      </c>
      <c r="AB39" s="1">
        <v>6.9631203077733517E-3</v>
      </c>
      <c r="AC39" s="1">
        <v>1.9143465906381607E-3</v>
      </c>
      <c r="AD39" s="1">
        <v>2.8387216851115227E-2</v>
      </c>
      <c r="AE39" s="1">
        <v>2.0437600091099739E-2</v>
      </c>
      <c r="AF39" s="1">
        <v>-2.4975601583719254E-2</v>
      </c>
      <c r="AG39" s="1">
        <v>-4.2266402393579483E-2</v>
      </c>
      <c r="AH39" s="1">
        <v>2.4473842233419418E-2</v>
      </c>
      <c r="AI39" s="1">
        <v>-2.6354828849434853E-2</v>
      </c>
      <c r="AJ39" s="1">
        <v>-8.49757120013237E-2</v>
      </c>
      <c r="AK39" s="1">
        <v>2.7255663648247719E-2</v>
      </c>
      <c r="AL39" s="1">
        <v>-4.0866164490580559E-3</v>
      </c>
      <c r="AM39" s="1">
        <v>7.5603164732456207E-2</v>
      </c>
      <c r="AN39" s="1">
        <v>-1.5290610492229462E-2</v>
      </c>
      <c r="AO39" s="1">
        <v>6.8479880690574646E-2</v>
      </c>
      <c r="AP39" s="1">
        <v>4.7488052397966385E-2</v>
      </c>
      <c r="AQ39" s="1">
        <v>0.1185121163725853</v>
      </c>
      <c r="AR39" s="1">
        <v>5.2604015916585922E-2</v>
      </c>
      <c r="AS39" s="1">
        <v>4.8659816384315491E-2</v>
      </c>
      <c r="AT39" s="1">
        <v>4.7338217496871948E-2</v>
      </c>
      <c r="AU39" s="1">
        <v>9.2428945936262608E-4</v>
      </c>
      <c r="AV39" s="1">
        <v>9.5086604356765747E-2</v>
      </c>
      <c r="AW39" s="1">
        <v>4.0553856641054153E-2</v>
      </c>
      <c r="AX39" s="1">
        <v>9.6577946096658707E-3</v>
      </c>
      <c r="AY39" s="1">
        <v>4.8785082995891571E-2</v>
      </c>
      <c r="AZ39" s="1">
        <v>-3.7669673562049866E-2</v>
      </c>
      <c r="BA39" s="1">
        <v>-5.4642087779939175E-3</v>
      </c>
      <c r="BB39" s="1">
        <v>3.625817596912384E-2</v>
      </c>
      <c r="BC39" s="1">
        <v>4.6499376185238361E-3</v>
      </c>
      <c r="BD39" s="1">
        <v>1.5248710289597511E-2</v>
      </c>
      <c r="BE39" s="1">
        <v>1.5412982553243637E-2</v>
      </c>
      <c r="BF39" s="1">
        <v>2.1237742155790329E-2</v>
      </c>
      <c r="BG39" s="1">
        <v>0.10432097315788269</v>
      </c>
      <c r="BH39" s="1">
        <v>1.5625426545739174E-2</v>
      </c>
      <c r="BI39" s="1">
        <v>9.8282154649496078E-3</v>
      </c>
      <c r="BJ39" s="1">
        <v>1.1753669008612633E-2</v>
      </c>
      <c r="BK39" s="1">
        <v>9.6281841397285461E-2</v>
      </c>
      <c r="BL39" s="1">
        <v>4.247036948800087E-2</v>
      </c>
      <c r="BM39" s="1">
        <v>2.5885829702019691E-2</v>
      </c>
      <c r="BN39" s="1">
        <v>3.6348775029182434E-2</v>
      </c>
      <c r="BO39" s="1">
        <v>4.4222872704267502E-2</v>
      </c>
    </row>
    <row r="40" spans="1:67" x14ac:dyDescent="0.2">
      <c r="A40" s="1">
        <v>2018</v>
      </c>
      <c r="B40" s="1">
        <v>6.2202210538089275E-3</v>
      </c>
      <c r="C40" s="1">
        <v>7.0217559114098549E-3</v>
      </c>
      <c r="D40" s="1">
        <v>7.3135443963110447E-3</v>
      </c>
      <c r="E40" s="1">
        <v>-3.3836077898740768E-2</v>
      </c>
      <c r="F40" s="1">
        <v>-2.2675715386867523E-2</v>
      </c>
      <c r="G40" s="1">
        <v>4.5529892668128014E-3</v>
      </c>
      <c r="H40" s="1">
        <v>-2.4628844112157822E-2</v>
      </c>
      <c r="I40" s="1">
        <v>1.6518507152795792E-2</v>
      </c>
      <c r="J40" s="1">
        <v>1.4724475331604481E-2</v>
      </c>
      <c r="K40" s="1">
        <v>4.2910575866699219E-2</v>
      </c>
      <c r="L40" s="1">
        <v>-3.2539640087634325E-3</v>
      </c>
      <c r="M40" s="1">
        <v>-1.2718308717012405E-3</v>
      </c>
      <c r="N40" s="1">
        <v>6.7263557575643063E-3</v>
      </c>
      <c r="O40" s="1">
        <v>-1.1085443198680878E-2</v>
      </c>
      <c r="P40" s="1">
        <v>-2.6478629559278488E-2</v>
      </c>
      <c r="Q40" s="1">
        <v>1.9518510671332479E-3</v>
      </c>
      <c r="R40" s="1">
        <v>-5.2542589604854584E-2</v>
      </c>
      <c r="S40" s="1">
        <v>1.3664052821695805E-3</v>
      </c>
      <c r="T40" s="1">
        <v>3.1519487965852022E-3</v>
      </c>
      <c r="U40" s="1">
        <v>3.18121537566185E-2</v>
      </c>
      <c r="V40" s="1">
        <v>6.8622655235230923E-3</v>
      </c>
      <c r="W40" s="1">
        <v>1.4803165569901466E-2</v>
      </c>
      <c r="X40" s="1">
        <v>-1.6841463511809707E-3</v>
      </c>
      <c r="Y40" s="1">
        <v>5.2831158041954041E-2</v>
      </c>
      <c r="Z40" s="1">
        <v>-3.4691730979830027E-3</v>
      </c>
      <c r="AA40" s="1">
        <v>-4.3785694986581802E-2</v>
      </c>
      <c r="AB40" s="1">
        <v>-1.4020779170095921E-2</v>
      </c>
      <c r="AC40" s="1">
        <v>1.0369380004703999E-2</v>
      </c>
      <c r="AD40" s="1">
        <v>3.7150125950574875E-2</v>
      </c>
      <c r="AE40" s="1">
        <v>5.9549738653004169E-3</v>
      </c>
      <c r="AF40" s="1">
        <v>-0.1006472185254097</v>
      </c>
      <c r="AG40" s="1">
        <v>-5.4913610219955444E-2</v>
      </c>
      <c r="AH40" s="1">
        <v>-6.3877269625663757E-2</v>
      </c>
      <c r="AI40" s="1">
        <v>1.2395136989653111E-2</v>
      </c>
      <c r="AJ40" s="1">
        <v>-6.4315147697925568E-2</v>
      </c>
      <c r="AK40" s="1">
        <v>-3.2346767839044333E-3</v>
      </c>
      <c r="AL40" s="1">
        <v>-1.3727230951189995E-2</v>
      </c>
      <c r="AM40" s="1">
        <v>-1.6488507390022278E-2</v>
      </c>
      <c r="AN40" s="1">
        <v>-2.3621462285518646E-2</v>
      </c>
      <c r="AO40" s="1">
        <v>2.917170524597168E-2</v>
      </c>
      <c r="AP40" s="1">
        <v>3.8333360105752945E-2</v>
      </c>
      <c r="AQ40" s="1">
        <v>6.618412584066391E-2</v>
      </c>
      <c r="AR40" s="1">
        <v>2.9868846759200096E-2</v>
      </c>
      <c r="AS40" s="1">
        <v>1.4335015788674355E-2</v>
      </c>
      <c r="AT40" s="1">
        <v>7.7042125165462494E-2</v>
      </c>
      <c r="AU40" s="1">
        <v>-2.9388381168246269E-2</v>
      </c>
      <c r="AV40" s="1">
        <v>3.3963251858949661E-2</v>
      </c>
      <c r="AW40" s="1">
        <v>-2.5935862213373184E-2</v>
      </c>
      <c r="AX40" s="1">
        <v>2.4582999758422375E-3</v>
      </c>
      <c r="AY40" s="1">
        <v>5.13498205691576E-3</v>
      </c>
      <c r="AZ40" s="1">
        <v>-2.6696791872382164E-2</v>
      </c>
      <c r="BA40" s="1">
        <v>-1.9469693303108215E-2</v>
      </c>
      <c r="BB40" s="1">
        <v>1.8742891028523445E-2</v>
      </c>
      <c r="BC40" s="1">
        <v>-1.9296919927000999E-3</v>
      </c>
      <c r="BD40" s="1">
        <v>5.3690865635871887E-2</v>
      </c>
      <c r="BE40" s="1">
        <v>7.0725893601775169E-3</v>
      </c>
      <c r="BF40" s="1">
        <v>3.3166415989398956E-2</v>
      </c>
      <c r="BG40" s="1">
        <v>0.10135333985090256</v>
      </c>
      <c r="BH40" s="1">
        <v>5.9410189278423786E-3</v>
      </c>
      <c r="BI40" s="1">
        <v>1.2596579268574715E-2</v>
      </c>
      <c r="BJ40" s="1">
        <v>-2.1270823199301958E-3</v>
      </c>
      <c r="BK40" s="1">
        <v>5.3621642291545868E-2</v>
      </c>
      <c r="BL40" s="1">
        <v>6.9578900001943111E-3</v>
      </c>
      <c r="BM40" s="1">
        <v>6.7599480971693993E-3</v>
      </c>
      <c r="BN40" s="1">
        <v>4.1736189275979996E-2</v>
      </c>
      <c r="BO40" s="1">
        <v>2.7139615267515182E-2</v>
      </c>
    </row>
    <row r="41" spans="1:67" x14ac:dyDescent="0.2">
      <c r="A41" s="1">
        <v>2019</v>
      </c>
      <c r="B41" s="1">
        <v>1.4058031141757965E-2</v>
      </c>
      <c r="C41" s="1">
        <v>2.330621937289834E-3</v>
      </c>
      <c r="D41" s="1">
        <v>2.0339345559477806E-2</v>
      </c>
      <c r="E41" s="1">
        <v>-3.218807652592659E-2</v>
      </c>
      <c r="F41" s="1">
        <v>-2.6978151872754097E-2</v>
      </c>
      <c r="G41" s="1">
        <v>3.3408533781766891E-2</v>
      </c>
      <c r="H41" s="1">
        <v>8.3100860938429832E-3</v>
      </c>
      <c r="I41" s="1">
        <v>3.5034853965044022E-2</v>
      </c>
      <c r="J41" s="1">
        <v>1.8399769905954599E-3</v>
      </c>
      <c r="K41" s="1">
        <v>3.0931133776903152E-2</v>
      </c>
      <c r="L41" s="1">
        <v>-4.6176198520697653E-4</v>
      </c>
      <c r="M41" s="1">
        <v>-1.8242990598082542E-2</v>
      </c>
      <c r="N41" s="1">
        <v>8.7717939168214798E-3</v>
      </c>
      <c r="O41" s="1">
        <v>-2.4168632924556732E-2</v>
      </c>
      <c r="P41" s="1">
        <v>-3.0400851741433144E-2</v>
      </c>
      <c r="Q41" s="1">
        <v>2.2066028788685799E-2</v>
      </c>
      <c r="R41" s="1">
        <v>1.2281727977097034E-2</v>
      </c>
      <c r="S41" s="1">
        <v>3.2616022974252701E-2</v>
      </c>
      <c r="T41" s="1">
        <v>4.9042655155062675E-3</v>
      </c>
      <c r="U41" s="1">
        <v>2.6670856401324272E-2</v>
      </c>
      <c r="V41" s="1">
        <v>2.2456560283899307E-2</v>
      </c>
      <c r="W41" s="1">
        <v>1.7526643350720406E-2</v>
      </c>
      <c r="X41" s="1">
        <v>-8.5781943053007126E-3</v>
      </c>
      <c r="Y41" s="1">
        <v>4.5818403363227844E-2</v>
      </c>
      <c r="Z41" s="1">
        <v>2.3764397483319044E-3</v>
      </c>
      <c r="AA41" s="1">
        <v>9.2964181676506996E-3</v>
      </c>
      <c r="AB41" s="1">
        <v>-3.0723199248313904E-2</v>
      </c>
      <c r="AC41" s="1">
        <v>-4.2873332276940346E-3</v>
      </c>
      <c r="AD41" s="1">
        <v>1.4612278901040554E-2</v>
      </c>
      <c r="AE41" s="1">
        <v>-4.2000018060207367E-2</v>
      </c>
      <c r="AF41" s="1">
        <v>-5.4240331053733826E-2</v>
      </c>
      <c r="AG41" s="1">
        <v>-3.049454465508461E-2</v>
      </c>
      <c r="AH41" s="1">
        <v>-3.4571245312690735E-2</v>
      </c>
      <c r="AI41" s="1">
        <v>-1.7227480188012123E-2</v>
      </c>
      <c r="AJ41" s="1">
        <v>-0.10354669392108917</v>
      </c>
      <c r="AK41" s="1">
        <v>-2.0934158936142921E-2</v>
      </c>
      <c r="AL41" s="1">
        <v>-4.0256131440401077E-2</v>
      </c>
      <c r="AM41" s="1">
        <v>-1.4160390943288803E-2</v>
      </c>
      <c r="AN41" s="1">
        <v>-3.0325958505272865E-2</v>
      </c>
      <c r="AO41" s="1">
        <v>7.0721782743930817E-2</v>
      </c>
      <c r="AP41" s="1">
        <v>6.8022109568119049E-2</v>
      </c>
      <c r="AQ41" s="1">
        <v>0.12453068047761917</v>
      </c>
      <c r="AR41" s="1">
        <v>5.9841521084308624E-2</v>
      </c>
      <c r="AS41" s="1">
        <v>3.0961809679865837E-2</v>
      </c>
      <c r="AT41" s="1">
        <v>-9.7109181806445122E-3</v>
      </c>
      <c r="AU41" s="1">
        <v>2.5852033868432045E-2</v>
      </c>
      <c r="AV41" s="1">
        <v>8.0842159688472748E-2</v>
      </c>
      <c r="AW41" s="1">
        <v>4.7837793827056885E-3</v>
      </c>
      <c r="AX41" s="1">
        <v>-1.3829103671014309E-2</v>
      </c>
      <c r="AY41" s="1">
        <v>4.6273894608020782E-2</v>
      </c>
      <c r="AZ41" s="1">
        <v>7.292015478014946E-3</v>
      </c>
      <c r="BA41" s="1">
        <v>1.0859707370400429E-2</v>
      </c>
      <c r="BB41" s="1">
        <v>5.1994390785694122E-2</v>
      </c>
      <c r="BC41" s="1">
        <v>-1.3784751296043396E-2</v>
      </c>
      <c r="BD41" s="1">
        <v>4.1473817080259323E-2</v>
      </c>
      <c r="BE41" s="1">
        <v>8.5404999554157257E-3</v>
      </c>
      <c r="BF41" s="1">
        <v>2.0218877121806145E-2</v>
      </c>
      <c r="BG41" s="1">
        <v>2.5250175967812538E-2</v>
      </c>
      <c r="BH41" s="1">
        <v>-1.3112316839396954E-2</v>
      </c>
      <c r="BI41" s="1">
        <v>3.8600225001573563E-2</v>
      </c>
      <c r="BJ41" s="1">
        <v>-4.8754247836768627E-3</v>
      </c>
      <c r="BK41" s="1">
        <v>-5.5154524743556976E-2</v>
      </c>
      <c r="BL41" s="1">
        <v>-9.8881358280777931E-3</v>
      </c>
      <c r="BM41" s="1">
        <v>-1.2600057758390903E-2</v>
      </c>
      <c r="BN41" s="1">
        <v>3.8076493889093399E-2</v>
      </c>
      <c r="BO41" s="1">
        <v>6.7936955019831657E-3</v>
      </c>
    </row>
    <row r="42" spans="1:67" x14ac:dyDescent="0.2">
      <c r="A42" s="1">
        <v>2020</v>
      </c>
      <c r="B42" s="1">
        <v>6.6221714019775391E-2</v>
      </c>
      <c r="C42" s="1">
        <v>4.6092797070741653E-2</v>
      </c>
      <c r="D42" s="1">
        <v>0.11627554893493652</v>
      </c>
      <c r="E42" s="1">
        <v>5.1820962689816952E-3</v>
      </c>
      <c r="F42" s="1">
        <v>4.7108486294746399E-2</v>
      </c>
      <c r="G42" s="1">
        <v>5.5269364267587662E-2</v>
      </c>
      <c r="H42" s="1">
        <v>3.7092398852109909E-2</v>
      </c>
      <c r="I42" s="1">
        <v>4.8067975789308548E-2</v>
      </c>
      <c r="J42" s="1">
        <v>2.7625232934951782E-2</v>
      </c>
      <c r="K42" s="1">
        <v>4.752320796251297E-2</v>
      </c>
      <c r="L42" s="1">
        <v>6.673286110162735E-2</v>
      </c>
      <c r="M42" s="1">
        <v>1.8297219648957253E-2</v>
      </c>
      <c r="N42" s="1">
        <v>4.4929724186658859E-2</v>
      </c>
      <c r="O42" s="1">
        <v>2.5891011580824852E-2</v>
      </c>
      <c r="P42" s="1">
        <v>3.1314324587583542E-2</v>
      </c>
      <c r="Q42" s="1">
        <v>9.3448646366596222E-2</v>
      </c>
      <c r="R42" s="1">
        <v>0.13178239762783051</v>
      </c>
      <c r="S42" s="1">
        <v>6.3755728304386139E-2</v>
      </c>
      <c r="T42" s="1">
        <v>7.6654739677906036E-2</v>
      </c>
      <c r="U42" s="1">
        <v>3.8985759019851685E-2</v>
      </c>
      <c r="V42" s="1">
        <v>0.1232600063085556</v>
      </c>
      <c r="W42" s="1">
        <v>0.1309625506401062</v>
      </c>
      <c r="X42" s="1">
        <v>9.869738481938839E-3</v>
      </c>
      <c r="Y42" s="1">
        <v>7.199888676404953E-2</v>
      </c>
      <c r="Z42" s="1">
        <v>7.6381698250770569E-2</v>
      </c>
      <c r="AA42" s="1">
        <v>1.4108318835496902E-2</v>
      </c>
      <c r="AB42" s="1">
        <v>3.0315876007080078E-2</v>
      </c>
      <c r="AC42" s="1">
        <v>-7.9491157084703445E-3</v>
      </c>
      <c r="AD42" s="1">
        <v>-3.8610324263572693E-2</v>
      </c>
      <c r="AE42" s="1">
        <v>3.735559806227684E-2</v>
      </c>
      <c r="AF42" s="1">
        <v>-4.2513962835073471E-2</v>
      </c>
      <c r="AG42" s="1">
        <v>6.3228048384189606E-2</v>
      </c>
      <c r="AH42" s="1">
        <v>-2.9467700514942408E-3</v>
      </c>
      <c r="AI42" s="1">
        <v>0.21027033030986786</v>
      </c>
      <c r="AJ42" s="1">
        <v>7.9076632857322693E-2</v>
      </c>
      <c r="AK42" s="1">
        <v>-1.8557248637080193E-2</v>
      </c>
      <c r="AL42" s="1">
        <v>1.2838996946811676E-2</v>
      </c>
      <c r="AM42" s="1">
        <v>9.8282888531684875E-2</v>
      </c>
      <c r="AN42" s="1">
        <v>2.8566624969244003E-2</v>
      </c>
      <c r="AO42" s="1">
        <v>8.7251737713813782E-2</v>
      </c>
      <c r="AP42" s="1">
        <v>8.6627073585987091E-2</v>
      </c>
      <c r="AQ42" s="1">
        <v>0.11422072350978851</v>
      </c>
      <c r="AR42" s="1">
        <v>6.8369686603546143E-2</v>
      </c>
      <c r="AS42" s="1">
        <v>2.1332733333110809E-2</v>
      </c>
      <c r="AT42" s="1">
        <v>6.9001525640487671E-2</v>
      </c>
      <c r="AU42" s="1">
        <v>3.6559928208589554E-2</v>
      </c>
      <c r="AV42" s="1">
        <v>4.1112307459115982E-2</v>
      </c>
      <c r="AW42" s="1">
        <v>2.1219633519649506E-2</v>
      </c>
      <c r="AX42" s="1">
        <v>2.5626687332987785E-2</v>
      </c>
      <c r="AY42" s="1">
        <v>6.2781780958175659E-2</v>
      </c>
      <c r="AZ42" s="1">
        <v>3.2966479659080505E-2</v>
      </c>
      <c r="BA42" s="1">
        <v>4.7447420656681061E-2</v>
      </c>
      <c r="BB42" s="1">
        <v>5.8225210756063461E-2</v>
      </c>
      <c r="BC42" s="1">
        <v>1.1519572697579861E-2</v>
      </c>
      <c r="BD42" s="1">
        <v>6.7936740815639496E-2</v>
      </c>
      <c r="BE42" s="1">
        <v>9.3849580734968185E-3</v>
      </c>
      <c r="BF42" s="1">
        <v>4.4630341231822968E-2</v>
      </c>
      <c r="BG42" s="1">
        <v>7.8825674951076508E-2</v>
      </c>
      <c r="BH42" s="1">
        <v>-1.6172872856259346E-2</v>
      </c>
      <c r="BI42" s="1">
        <v>2.6249626651406288E-2</v>
      </c>
      <c r="BJ42" s="1">
        <v>3.8497176021337509E-2</v>
      </c>
      <c r="BK42" s="1">
        <v>0.11646724492311478</v>
      </c>
      <c r="BL42" s="1">
        <v>-2.7487445622682571E-2</v>
      </c>
      <c r="BM42" s="1">
        <v>7.6090790331363678E-2</v>
      </c>
      <c r="BN42" s="1">
        <v>0.20166011154651642</v>
      </c>
      <c r="BO42" s="1">
        <v>8.2116030156612396E-2</v>
      </c>
    </row>
    <row r="43" spans="1:67" x14ac:dyDescent="0.2">
      <c r="A43" s="1">
        <v>2021</v>
      </c>
      <c r="B43" s="1">
        <v>2.3179901763796806E-2</v>
      </c>
      <c r="C43" s="1">
        <v>1.553243026137352E-2</v>
      </c>
      <c r="D43" s="1">
        <v>5.752597376704216E-2</v>
      </c>
      <c r="E43" s="1">
        <v>-2.2183586843311787E-3</v>
      </c>
      <c r="F43" s="1">
        <v>-1.3083720579743385E-2</v>
      </c>
      <c r="G43" s="1">
        <v>-2.0150298252701759E-2</v>
      </c>
      <c r="H43" s="1">
        <v>-3.9787843823432922E-2</v>
      </c>
      <c r="I43" s="1">
        <v>2.5761133059859276E-2</v>
      </c>
      <c r="J43" s="1">
        <v>-7.4954338371753693E-2</v>
      </c>
      <c r="K43" s="1">
        <v>1.6054356470704079E-2</v>
      </c>
      <c r="L43" s="1">
        <v>7.5702309608459473E-2</v>
      </c>
      <c r="M43" s="1">
        <v>-1.6347715631127357E-2</v>
      </c>
      <c r="N43" s="1">
        <v>2.7531793341040611E-2</v>
      </c>
      <c r="O43" s="1">
        <v>3.0806882306933403E-2</v>
      </c>
      <c r="P43" s="1">
        <v>-4.0735467337071896E-3</v>
      </c>
      <c r="Q43" s="1">
        <v>3.2082278281450272E-2</v>
      </c>
      <c r="R43" s="1">
        <v>-3.7302438169717789E-2</v>
      </c>
      <c r="S43" s="1">
        <v>5.273360013961792E-2</v>
      </c>
      <c r="T43" s="1">
        <v>2.1795045584440231E-2</v>
      </c>
      <c r="U43" s="1">
        <v>-7.7380561269819736E-3</v>
      </c>
      <c r="V43" s="1">
        <v>5.5328086018562317E-2</v>
      </c>
      <c r="W43" s="1">
        <v>5.2955638617277145E-2</v>
      </c>
      <c r="X43" s="1">
        <v>9.6823699772357941E-2</v>
      </c>
      <c r="Y43" s="1">
        <v>6.0528408735990524E-2</v>
      </c>
      <c r="Z43" s="1">
        <v>4.7644008882343769E-3</v>
      </c>
      <c r="AA43" s="1">
        <v>0.11391855776309967</v>
      </c>
      <c r="AB43" s="1">
        <v>-2.9171088710427284E-2</v>
      </c>
      <c r="AC43" s="1">
        <v>9.047679603099823E-3</v>
      </c>
      <c r="AD43" s="1">
        <v>-4.1469600051641464E-2</v>
      </c>
      <c r="AE43" s="1">
        <v>3.7639699876308441E-2</v>
      </c>
      <c r="AF43" s="1">
        <v>-3.031286783516407E-2</v>
      </c>
      <c r="AG43" s="1">
        <v>-5.6280873715877533E-2</v>
      </c>
      <c r="AH43" s="1">
        <v>1.4773162081837654E-2</v>
      </c>
      <c r="AI43" s="1">
        <v>2.756725437939167E-2</v>
      </c>
      <c r="AJ43" s="1">
        <v>-3.70529405772686E-2</v>
      </c>
      <c r="AK43" s="1">
        <v>3.8783002644777298E-2</v>
      </c>
      <c r="AL43" s="1">
        <v>1.5727307181805372E-3</v>
      </c>
      <c r="AM43" s="1">
        <v>2.2226344794034958E-2</v>
      </c>
      <c r="AN43" s="1">
        <v>-2.6535514742136002E-2</v>
      </c>
      <c r="AO43" s="1">
        <v>-3.1036222353577614E-2</v>
      </c>
      <c r="AP43" s="1">
        <v>-2.3704733699560165E-2</v>
      </c>
      <c r="AQ43" s="1">
        <v>5.0454158335924149E-2</v>
      </c>
      <c r="AR43" s="1">
        <v>-1.1867301538586617E-2</v>
      </c>
      <c r="AS43" s="1">
        <v>-2.1774094551801682E-2</v>
      </c>
      <c r="AT43" s="1">
        <v>-5.9952359646558762E-2</v>
      </c>
      <c r="AU43" s="1">
        <v>-8.5430793464183807E-2</v>
      </c>
      <c r="AV43" s="1">
        <v>4.1581518948078156E-2</v>
      </c>
      <c r="AW43" s="1">
        <v>-6.700567901134491E-2</v>
      </c>
      <c r="AX43" s="1">
        <v>-1.1557589285075665E-2</v>
      </c>
      <c r="AY43" s="1">
        <v>-2.22502201795578E-2</v>
      </c>
      <c r="AZ43" s="1">
        <v>-4.0853802114725113E-2</v>
      </c>
      <c r="BA43" s="1">
        <v>-3.7112347781658173E-2</v>
      </c>
      <c r="BB43" s="1">
        <v>3.0216112732887268E-2</v>
      </c>
      <c r="BC43" s="1">
        <v>4.1598230600357056E-3</v>
      </c>
      <c r="BD43" s="1">
        <v>4.7181528061628342E-2</v>
      </c>
      <c r="BE43" s="1">
        <v>5.1973704248666763E-3</v>
      </c>
      <c r="BF43" s="1">
        <v>2.993638813495636E-2</v>
      </c>
      <c r="BG43" s="1">
        <v>6.450159102678299E-2</v>
      </c>
      <c r="BH43" s="1">
        <v>-0.12058468163013458</v>
      </c>
      <c r="BI43" s="1">
        <v>-4.6521767973899841E-2</v>
      </c>
      <c r="BJ43" s="1">
        <v>-8.378591388463974E-2</v>
      </c>
      <c r="BK43" s="1">
        <v>2.7465751394629478E-2</v>
      </c>
      <c r="BL43" s="1">
        <v>-8.4959089756011963E-2</v>
      </c>
      <c r="BM43" s="1">
        <v>-5.8526851236820221E-2</v>
      </c>
      <c r="BN43" s="1">
        <v>-9.2843219637870789E-2</v>
      </c>
      <c r="BO43" s="1">
        <v>-3.2101050019264221E-2</v>
      </c>
    </row>
    <row r="44" spans="1:67" x14ac:dyDescent="0.2">
      <c r="A44" s="1">
        <v>2022</v>
      </c>
      <c r="B44" s="1">
        <v>-2.060944028198719E-2</v>
      </c>
      <c r="C44" s="1">
        <v>-1.9876647740602493E-2</v>
      </c>
      <c r="D44" s="1">
        <v>-3.9538770914077759E-2</v>
      </c>
      <c r="E44" s="1">
        <v>2.6279766112565994E-2</v>
      </c>
      <c r="F44" s="1">
        <v>3.9093818515539169E-2</v>
      </c>
      <c r="G44" s="1">
        <v>3.1577456742525101E-2</v>
      </c>
      <c r="H44" s="1">
        <v>-8.4114614874124527E-3</v>
      </c>
      <c r="I44" s="1">
        <v>-2.5364162400364876E-2</v>
      </c>
      <c r="J44" s="1">
        <v>2.6299135759472847E-2</v>
      </c>
      <c r="K44" s="1">
        <v>4.4506974518299103E-3</v>
      </c>
      <c r="L44" s="1">
        <v>-7.540632039308548E-2</v>
      </c>
      <c r="M44" s="1">
        <v>-2.2472606971859932E-2</v>
      </c>
      <c r="N44" s="1">
        <v>-8.0253342166543007E-3</v>
      </c>
      <c r="O44" s="1">
        <v>-7.2460949420928955E-2</v>
      </c>
      <c r="P44" s="1">
        <v>-2.249893918633461E-2</v>
      </c>
      <c r="Q44" s="1">
        <v>-5.9039406478404999E-2</v>
      </c>
      <c r="R44" s="1">
        <v>-5.6317143142223358E-2</v>
      </c>
      <c r="S44" s="1">
        <v>-4.4916845858097076E-2</v>
      </c>
      <c r="T44" s="1">
        <v>-3.3206764608621597E-2</v>
      </c>
      <c r="U44" s="1">
        <v>5.548003688454628E-2</v>
      </c>
      <c r="V44" s="1">
        <v>-4.3328806757926941E-2</v>
      </c>
      <c r="W44" s="1">
        <v>-3.7767279893159866E-2</v>
      </c>
      <c r="X44" s="1">
        <v>2.5713650393299758E-4</v>
      </c>
      <c r="Y44" s="1">
        <v>6.3913725316524506E-2</v>
      </c>
      <c r="Z44" s="1">
        <v>-6.3406102359294891E-2</v>
      </c>
      <c r="AA44" s="1">
        <v>-2.5958017795346677E-4</v>
      </c>
      <c r="AB44" s="1">
        <v>1.5345590189099312E-2</v>
      </c>
      <c r="AC44" s="1">
        <v>-9.9395625293254852E-3</v>
      </c>
      <c r="AD44" s="1">
        <v>4.5677624642848969E-2</v>
      </c>
      <c r="AE44" s="1">
        <v>2.8519991785287857E-2</v>
      </c>
      <c r="AF44" s="1">
        <v>5.3982950747013092E-2</v>
      </c>
      <c r="AG44" s="1">
        <v>-1.225610263645649E-2</v>
      </c>
      <c r="AH44" s="1">
        <v>-6.9999448023736477E-3</v>
      </c>
      <c r="AI44" s="1">
        <v>2.0968101918697357E-2</v>
      </c>
      <c r="AJ44" s="1">
        <v>1.4800901524722576E-2</v>
      </c>
      <c r="AK44" s="1">
        <v>-5.7814167812466621E-3</v>
      </c>
      <c r="AL44" s="1">
        <v>2.6366211473941803E-2</v>
      </c>
      <c r="AM44" s="1">
        <v>0.14171190559864044</v>
      </c>
      <c r="AN44" s="1">
        <v>1.2574165128171444E-2</v>
      </c>
      <c r="AO44" s="1">
        <v>6.3002541661262512E-2</v>
      </c>
      <c r="AP44" s="1">
        <v>6.0027118772268295E-2</v>
      </c>
      <c r="AQ44" s="1">
        <v>0.11067340523004532</v>
      </c>
      <c r="AR44" s="1">
        <v>5.2801642566919327E-2</v>
      </c>
      <c r="AS44" s="1">
        <v>3.7143196910619736E-2</v>
      </c>
      <c r="AT44" s="1">
        <v>6.786394864320755E-2</v>
      </c>
      <c r="AU44" s="1">
        <v>2.7666084934026003E-3</v>
      </c>
      <c r="AV44" s="1">
        <v>9.3158163130283356E-2</v>
      </c>
      <c r="AW44" s="1">
        <v>-2.0678490400314331E-2</v>
      </c>
      <c r="AX44" s="1">
        <v>-2.3030767217278481E-2</v>
      </c>
      <c r="AY44" s="1">
        <v>4.508407786488533E-2</v>
      </c>
      <c r="AZ44" s="1">
        <v>-7.4896430596709251E-3</v>
      </c>
      <c r="BA44" s="1">
        <v>-1.0745998471975327E-2</v>
      </c>
      <c r="BB44" s="1">
        <v>-4.0442269295454025E-2</v>
      </c>
      <c r="BC44" s="1">
        <v>1.4568139798939228E-2</v>
      </c>
      <c r="BD44" s="1">
        <v>5.6232798844575882E-2</v>
      </c>
      <c r="BE44" s="1">
        <v>-1.1020567268133163E-2</v>
      </c>
      <c r="BF44" s="1">
        <v>7.3691084980964661E-3</v>
      </c>
      <c r="BG44" s="1">
        <v>0.11807600408792496</v>
      </c>
      <c r="BH44" s="1">
        <v>1.8416518345475197E-2</v>
      </c>
      <c r="BI44" s="1">
        <v>2.2145027294754982E-2</v>
      </c>
      <c r="BJ44" s="1">
        <v>-7.8086409484967589E-4</v>
      </c>
      <c r="BK44" s="1">
        <v>8.3512984216213226E-2</v>
      </c>
      <c r="BL44" s="1">
        <v>0.15073737502098083</v>
      </c>
      <c r="BM44" s="1">
        <v>3.0587499961256981E-2</v>
      </c>
      <c r="BN44" s="1">
        <v>8.0520406365394592E-2</v>
      </c>
      <c r="BO44" s="1">
        <v>3.7295155227184296E-2</v>
      </c>
    </row>
    <row r="45" spans="1:67" x14ac:dyDescent="0.2">
      <c r="A45" s="1">
        <v>2023</v>
      </c>
      <c r="B45" s="1">
        <v>-9.4801653176546097E-3</v>
      </c>
      <c r="C45" s="1">
        <v>-5.2476812154054642E-2</v>
      </c>
      <c r="D45" s="1">
        <v>-2.192533016204834E-2</v>
      </c>
      <c r="E45" s="1">
        <v>1.6668874770402908E-2</v>
      </c>
      <c r="F45" s="1">
        <v>-5.8345948345959187E-3</v>
      </c>
      <c r="G45" s="1">
        <v>9.4995042309165001E-3</v>
      </c>
      <c r="H45" s="1">
        <v>-4.1260980069637299E-3</v>
      </c>
      <c r="I45" s="1">
        <v>3.1791966408491135E-2</v>
      </c>
      <c r="J45" s="1">
        <v>1.9798107445240021E-2</v>
      </c>
      <c r="K45" s="1">
        <v>-4.5019116252660751E-2</v>
      </c>
      <c r="L45" s="1">
        <v>7.4934056028723717E-3</v>
      </c>
      <c r="M45" s="1">
        <v>-4.7271482646465302E-2</v>
      </c>
      <c r="N45" s="1">
        <v>-5.7139918208122253E-2</v>
      </c>
      <c r="O45" s="1">
        <v>-0.13398027420043945</v>
      </c>
      <c r="P45" s="1">
        <v>-6.4436271786689758E-2</v>
      </c>
      <c r="Q45" s="1">
        <v>-5.7724092155694962E-2</v>
      </c>
      <c r="R45" s="1">
        <v>0.17511929571628571</v>
      </c>
      <c r="S45" s="1">
        <v>-8.8359817862510681E-2</v>
      </c>
      <c r="T45" s="1">
        <v>-1.662132516503334E-2</v>
      </c>
      <c r="U45" s="1">
        <v>4.0225294651463628E-4</v>
      </c>
      <c r="V45" s="1">
        <v>-2.3957742378115654E-2</v>
      </c>
      <c r="W45" s="1">
        <v>-2.3873398080468178E-2</v>
      </c>
      <c r="X45" s="1">
        <v>2.3757084272801876E-3</v>
      </c>
      <c r="Y45" s="1">
        <v>2.1218910813331604E-2</v>
      </c>
      <c r="Z45" s="1">
        <v>1.7484048381447792E-2</v>
      </c>
      <c r="AA45" s="1">
        <v>-9.2717073857784271E-2</v>
      </c>
      <c r="AB45" s="1">
        <v>2.9835985973477364E-2</v>
      </c>
      <c r="AC45" s="1">
        <v>3.8814086467027664E-2</v>
      </c>
      <c r="AD45" s="1">
        <v>3.5366110503673553E-2</v>
      </c>
      <c r="AE45" s="1">
        <v>4.0582515299320221E-2</v>
      </c>
      <c r="AF45" s="1">
        <v>7.8502381220459938E-3</v>
      </c>
      <c r="AG45" s="1">
        <v>2.8201766312122345E-2</v>
      </c>
      <c r="AH45" s="1">
        <v>3.0582759529352188E-2</v>
      </c>
      <c r="AI45" s="1">
        <v>-2.2178934887051582E-2</v>
      </c>
      <c r="AJ45" s="1">
        <v>2.8052626177668571E-2</v>
      </c>
      <c r="AK45" s="1">
        <v>1.1877616867423058E-2</v>
      </c>
      <c r="AL45" s="1">
        <v>-5.3799938410520554E-2</v>
      </c>
      <c r="AM45" s="1">
        <v>2.6316724251955748E-3</v>
      </c>
      <c r="AN45" s="1">
        <v>-9.4224344938993454E-3</v>
      </c>
      <c r="AO45" s="1">
        <v>0.10700014978647232</v>
      </c>
      <c r="AP45" s="1">
        <v>8.6923882365226746E-2</v>
      </c>
      <c r="AQ45" s="1">
        <v>5.9829492121934891E-2</v>
      </c>
      <c r="AR45" s="1">
        <v>1.0055786930024624E-2</v>
      </c>
      <c r="AS45" s="1">
        <v>4.5483924448490143E-2</v>
      </c>
      <c r="AT45" s="1">
        <v>9.6260393038392067E-3</v>
      </c>
      <c r="AU45" s="1">
        <v>-8.6931716650724411E-3</v>
      </c>
      <c r="AV45" s="1">
        <v>8.9272871613502502E-2</v>
      </c>
      <c r="AW45" s="1">
        <v>-0.11120457202196121</v>
      </c>
      <c r="AX45" s="1">
        <v>-1.2340396642684937E-2</v>
      </c>
      <c r="AY45" s="1">
        <v>1.4518694020807743E-2</v>
      </c>
      <c r="AZ45" s="1">
        <v>-1.3414312154054642E-2</v>
      </c>
      <c r="BA45" s="1">
        <v>1.9731702283024788E-2</v>
      </c>
      <c r="BB45" s="1">
        <v>2.8697367757558823E-2</v>
      </c>
      <c r="BC45" s="1">
        <v>5.0049249082803726E-2</v>
      </c>
      <c r="BD45" s="1">
        <v>1.3285971246659756E-2</v>
      </c>
      <c r="BE45" s="1">
        <v>1.3538863509893417E-2</v>
      </c>
      <c r="BF45" s="1">
        <v>2.5486607104539871E-2</v>
      </c>
      <c r="BG45" s="1">
        <v>4.6793248504400253E-2</v>
      </c>
      <c r="BH45" s="1">
        <v>1.8557136878371239E-2</v>
      </c>
      <c r="BI45" s="1">
        <v>1.8222194164991379E-2</v>
      </c>
      <c r="BJ45" s="1">
        <v>-1.319777499884367E-2</v>
      </c>
      <c r="BK45" s="1">
        <v>-1.7708573490381241E-2</v>
      </c>
      <c r="BL45" s="1">
        <v>5.3269803524017334E-2</v>
      </c>
      <c r="BM45" s="1">
        <v>-1.1917474679648876E-2</v>
      </c>
      <c r="BN45" s="1">
        <v>4.4162102043628693E-2</v>
      </c>
      <c r="BO45" s="1">
        <v>2.1203281357884407E-2</v>
      </c>
    </row>
    <row r="46" spans="1:67" x14ac:dyDescent="0.2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</row>
    <row r="47" spans="1:67" x14ac:dyDescent="0.2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</row>
    <row r="48" spans="1:67" x14ac:dyDescent="0.2"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BO47"/>
  <sheetViews>
    <sheetView workbookViewId="0">
      <selection activeCell="A46" sqref="A46:XFD47"/>
    </sheetView>
  </sheetViews>
  <sheetFormatPr baseColWidth="10" defaultColWidth="8.83203125" defaultRowHeight="15" x14ac:dyDescent="0.2"/>
  <sheetData>
    <row r="1" spans="1:67" x14ac:dyDescent="0.2">
      <c r="A1" t="s">
        <v>8</v>
      </c>
      <c r="B1" t="s">
        <v>74</v>
      </c>
      <c r="C1" t="s">
        <v>145</v>
      </c>
      <c r="D1" t="s">
        <v>146</v>
      </c>
      <c r="E1" t="s">
        <v>147</v>
      </c>
      <c r="F1" t="s">
        <v>148</v>
      </c>
      <c r="G1" t="s">
        <v>149</v>
      </c>
      <c r="H1" t="s">
        <v>150</v>
      </c>
      <c r="I1" t="s">
        <v>151</v>
      </c>
      <c r="J1" t="s">
        <v>152</v>
      </c>
      <c r="K1" t="s">
        <v>96</v>
      </c>
      <c r="L1" t="s">
        <v>97</v>
      </c>
      <c r="M1" t="s">
        <v>100</v>
      </c>
      <c r="N1" t="s">
        <v>102</v>
      </c>
      <c r="O1" t="s">
        <v>103</v>
      </c>
      <c r="P1" t="s">
        <v>107</v>
      </c>
      <c r="Q1" t="s">
        <v>117</v>
      </c>
      <c r="R1" t="s">
        <v>118</v>
      </c>
      <c r="S1" t="s">
        <v>126</v>
      </c>
      <c r="T1" t="s">
        <v>331</v>
      </c>
      <c r="U1" t="s">
        <v>332</v>
      </c>
      <c r="V1" t="s">
        <v>130</v>
      </c>
      <c r="W1" t="s">
        <v>90</v>
      </c>
      <c r="X1" t="s">
        <v>87</v>
      </c>
      <c r="Y1" t="s">
        <v>119</v>
      </c>
      <c r="Z1" t="s">
        <v>333</v>
      </c>
      <c r="AA1" t="s">
        <v>86</v>
      </c>
      <c r="AB1" t="s">
        <v>89</v>
      </c>
      <c r="AC1" t="s">
        <v>93</v>
      </c>
      <c r="AD1" t="s">
        <v>95</v>
      </c>
      <c r="AE1" t="s">
        <v>114</v>
      </c>
      <c r="AF1" t="s">
        <v>334</v>
      </c>
      <c r="AG1" t="s">
        <v>85</v>
      </c>
      <c r="AH1" t="s">
        <v>98</v>
      </c>
      <c r="AI1" t="s">
        <v>99</v>
      </c>
      <c r="AJ1" t="s">
        <v>106</v>
      </c>
      <c r="AK1" t="s">
        <v>111</v>
      </c>
      <c r="AL1" t="s">
        <v>124</v>
      </c>
      <c r="AM1" t="s">
        <v>128</v>
      </c>
      <c r="AN1" t="s">
        <v>335</v>
      </c>
      <c r="AO1" t="s">
        <v>91</v>
      </c>
      <c r="AP1" t="s">
        <v>92</v>
      </c>
      <c r="AQ1" t="s">
        <v>101</v>
      </c>
      <c r="AR1" t="s">
        <v>109</v>
      </c>
      <c r="AS1" t="s">
        <v>112</v>
      </c>
      <c r="AT1" t="s">
        <v>115</v>
      </c>
      <c r="AU1" t="s">
        <v>116</v>
      </c>
      <c r="AV1" t="s">
        <v>123</v>
      </c>
      <c r="AW1" t="s">
        <v>125</v>
      </c>
      <c r="AX1" t="s">
        <v>132</v>
      </c>
      <c r="AY1" t="s">
        <v>336</v>
      </c>
      <c r="AZ1" t="s">
        <v>122</v>
      </c>
      <c r="BA1" t="s">
        <v>337</v>
      </c>
      <c r="BB1" t="s">
        <v>94</v>
      </c>
      <c r="BC1" t="s">
        <v>108</v>
      </c>
      <c r="BD1" t="s">
        <v>110</v>
      </c>
      <c r="BE1" t="s">
        <v>129</v>
      </c>
      <c r="BF1" t="s">
        <v>338</v>
      </c>
      <c r="BG1" t="s">
        <v>88</v>
      </c>
      <c r="BH1" t="s">
        <v>105</v>
      </c>
      <c r="BI1" t="s">
        <v>104</v>
      </c>
      <c r="BJ1" t="s">
        <v>113</v>
      </c>
      <c r="BK1" t="s">
        <v>121</v>
      </c>
      <c r="BL1" t="s">
        <v>120</v>
      </c>
      <c r="BM1" t="s">
        <v>127</v>
      </c>
      <c r="BN1" t="s">
        <v>131</v>
      </c>
      <c r="BO1" t="s">
        <v>339</v>
      </c>
    </row>
    <row r="2" spans="1:67" x14ac:dyDescent="0.2">
      <c r="A2" s="1">
        <v>1980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</row>
    <row r="3" spans="1:67" x14ac:dyDescent="0.2">
      <c r="A3" s="1">
        <v>1981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</row>
    <row r="4" spans="1:67" x14ac:dyDescent="0.2">
      <c r="A4" s="1">
        <v>1982</v>
      </c>
      <c r="B4" s="1">
        <v>1.1091929860413074E-2</v>
      </c>
      <c r="C4" s="1">
        <v>1.2387176044285297E-2</v>
      </c>
      <c r="D4" s="1">
        <v>-5.2998587489128113E-3</v>
      </c>
      <c r="E4" s="1">
        <v>3.6010105162858963E-2</v>
      </c>
      <c r="F4" s="1">
        <v>-3.7248384207487106E-2</v>
      </c>
      <c r="G4" s="1">
        <v>5.2590973675251007E-2</v>
      </c>
      <c r="H4" s="1">
        <v>4.3545391410589218E-2</v>
      </c>
      <c r="I4" s="1">
        <v>4.7193095088005066E-2</v>
      </c>
      <c r="J4" s="1">
        <v>6.9893966428935528E-3</v>
      </c>
      <c r="K4" s="1">
        <v>2.8184583410620689E-2</v>
      </c>
      <c r="L4" s="1">
        <v>-9.0193495154380798E-2</v>
      </c>
      <c r="M4" s="1">
        <v>1.7382185906171799E-2</v>
      </c>
      <c r="N4" s="1">
        <v>-3.008304163813591E-3</v>
      </c>
      <c r="O4" s="1">
        <v>9.2908451333642006E-3</v>
      </c>
      <c r="P4" s="1">
        <v>6.4677558839321136E-2</v>
      </c>
      <c r="Q4" s="1">
        <v>-9.0057775378227234E-2</v>
      </c>
      <c r="R4" s="1">
        <v>-1.2846566736698151E-2</v>
      </c>
      <c r="S4" s="1">
        <v>-8.119848370552063E-2</v>
      </c>
      <c r="T4" s="1">
        <v>-2.0932819694280624E-2</v>
      </c>
      <c r="U4" s="1">
        <v>3.8140558172017336E-3</v>
      </c>
      <c r="V4" s="1">
        <v>-5.2136392332613468E-3</v>
      </c>
      <c r="W4" s="1">
        <v>-1.5226655639708042E-2</v>
      </c>
      <c r="X4" s="1">
        <v>1.0184686834691092E-4</v>
      </c>
      <c r="Y4" s="1">
        <v>1.7411837354302406E-2</v>
      </c>
      <c r="Z4" s="1">
        <v>-3.3203100319951773E-3</v>
      </c>
      <c r="AA4" s="1">
        <v>-5.4244250059127808E-2</v>
      </c>
      <c r="AB4" s="1">
        <v>-6.4386121928691864E-2</v>
      </c>
      <c r="AC4" s="1">
        <v>2.1322580054402351E-2</v>
      </c>
      <c r="AD4" s="1">
        <v>-1.9788006320595741E-3</v>
      </c>
      <c r="AE4" s="1">
        <v>7.9034976661205292E-2</v>
      </c>
      <c r="AF4" s="1">
        <v>0.11972036957740784</v>
      </c>
      <c r="AG4" s="1">
        <v>-5.3244754672050476E-3</v>
      </c>
      <c r="AH4" s="1">
        <v>6.0658827424049377E-2</v>
      </c>
      <c r="AI4" s="1">
        <v>8.426482230424881E-2</v>
      </c>
      <c r="AJ4" s="1">
        <v>-4.1396155953407288E-2</v>
      </c>
      <c r="AK4" s="1">
        <v>-0.1894100159406662</v>
      </c>
      <c r="AL4" s="1">
        <v>-5.9491299092769623E-2</v>
      </c>
      <c r="AM4" s="1">
        <v>3.2371755689382553E-2</v>
      </c>
      <c r="AN4" s="1">
        <v>-5.4606705904006958E-2</v>
      </c>
      <c r="AO4" s="1">
        <v>5.693546961992979E-3</v>
      </c>
      <c r="AP4" s="1">
        <v>2.8112508356571198E-2</v>
      </c>
      <c r="AQ4" s="1">
        <v>-1.2783920392394066E-2</v>
      </c>
      <c r="AR4" s="1">
        <v>0.10038384050130844</v>
      </c>
      <c r="AS4" s="1">
        <v>4.554884135723114E-2</v>
      </c>
      <c r="AT4" s="1">
        <v>-3.9502814412117004E-2</v>
      </c>
      <c r="AU4" s="1">
        <v>-3.1248003244400024E-2</v>
      </c>
      <c r="AV4" s="1">
        <v>-2.8194587677717209E-2</v>
      </c>
      <c r="AW4" s="1">
        <v>3.5558633506298065E-2</v>
      </c>
      <c r="AX4" s="1">
        <v>6.0643171891570091E-3</v>
      </c>
      <c r="AY4" s="1">
        <v>7.4847429059445858E-3</v>
      </c>
      <c r="AZ4" s="1">
        <v>3.4263934940099716E-2</v>
      </c>
      <c r="BA4" s="1">
        <v>8.5927926003932953E-2</v>
      </c>
      <c r="BB4" s="1">
        <v>2.1620048210024834E-3</v>
      </c>
      <c r="BC4" s="1">
        <v>4.4419392943382263E-2</v>
      </c>
      <c r="BD4" s="1">
        <v>8.4166549146175385E-2</v>
      </c>
      <c r="BE4" s="1">
        <v>4.2911067605018616E-2</v>
      </c>
      <c r="BF4" s="1">
        <v>7.2244137525558472E-2</v>
      </c>
      <c r="BG4" s="1">
        <v>6.1806850135326385E-2</v>
      </c>
      <c r="BH4" s="1">
        <v>4.9847554415464401E-2</v>
      </c>
      <c r="BI4" s="1">
        <v>4.214690625667572E-2</v>
      </c>
      <c r="BJ4" s="1">
        <v>8.39858278632164E-2</v>
      </c>
      <c r="BK4" s="1">
        <v>7.2451628744602203E-2</v>
      </c>
      <c r="BL4" s="1">
        <v>2.7601759880781174E-2</v>
      </c>
      <c r="BM4" s="1">
        <v>2.5691505521535873E-2</v>
      </c>
      <c r="BN4" s="1">
        <v>6.5338574349880219E-2</v>
      </c>
      <c r="BO4" s="1">
        <v>4.7930140048265457E-2</v>
      </c>
    </row>
    <row r="5" spans="1:67" x14ac:dyDescent="0.2">
      <c r="A5" s="1">
        <v>1983</v>
      </c>
      <c r="B5" s="1">
        <v>1.2817993760108948E-2</v>
      </c>
      <c r="C5" s="1">
        <v>8.0557344481348991E-3</v>
      </c>
      <c r="D5" s="1">
        <v>9.2833931557834148E-4</v>
      </c>
      <c r="E5" s="1">
        <v>3.191869705915451E-2</v>
      </c>
      <c r="F5" s="1">
        <v>4.8341844230890274E-3</v>
      </c>
      <c r="G5" s="1">
        <v>4.5013301074504852E-2</v>
      </c>
      <c r="H5" s="1">
        <v>4.0965966880321503E-2</v>
      </c>
      <c r="I5" s="1">
        <v>5.1391754299402237E-2</v>
      </c>
      <c r="J5" s="1">
        <v>9.4003472477197647E-3</v>
      </c>
      <c r="K5" s="1">
        <v>3.2514989376068115E-2</v>
      </c>
      <c r="L5" s="1">
        <v>-8.3419159054756165E-2</v>
      </c>
      <c r="M5" s="1">
        <v>-7.7884513884782791E-3</v>
      </c>
      <c r="N5" s="1">
        <v>-8.3256643265485764E-3</v>
      </c>
      <c r="O5" s="1">
        <v>7.2187976911664009E-3</v>
      </c>
      <c r="P5" s="1">
        <v>3.1748142093420029E-2</v>
      </c>
      <c r="Q5" s="1">
        <v>-7.9838268458843231E-2</v>
      </c>
      <c r="R5" s="1">
        <v>-4.9264491535723209E-3</v>
      </c>
      <c r="S5" s="1">
        <v>-7.0821627974510193E-2</v>
      </c>
      <c r="T5" s="1">
        <v>-1.5600865706801414E-2</v>
      </c>
      <c r="U5" s="1">
        <v>1.8081732094287872E-2</v>
      </c>
      <c r="V5" s="1">
        <v>2.0599404815584421E-3</v>
      </c>
      <c r="W5" s="1">
        <v>-1.0992159135639668E-2</v>
      </c>
      <c r="X5" s="1">
        <v>-8.1239975988864899E-3</v>
      </c>
      <c r="Y5" s="1">
        <v>1.5351160429418087E-2</v>
      </c>
      <c r="Z5" s="1">
        <v>1.7147177830338478E-2</v>
      </c>
      <c r="AA5" s="1">
        <v>6.8359144032001495E-2</v>
      </c>
      <c r="AB5" s="1">
        <v>-3.7015959620475769E-2</v>
      </c>
      <c r="AC5" s="1">
        <v>-6.5480567514896393E-2</v>
      </c>
      <c r="AD5" s="1">
        <v>1.8691090866923332E-2</v>
      </c>
      <c r="AE5" s="1">
        <v>4.4281482696533203E-2</v>
      </c>
      <c r="AF5" s="1">
        <v>6.7831471562385559E-2</v>
      </c>
      <c r="AG5" s="1">
        <v>-1.4556212350726128E-2</v>
      </c>
      <c r="AH5" s="1">
        <v>9.3954220414161682E-2</v>
      </c>
      <c r="AI5" s="1">
        <v>0.12947972118854523</v>
      </c>
      <c r="AJ5" s="1">
        <v>0.1073421910405159</v>
      </c>
      <c r="AK5" s="1">
        <v>-2.7972161769866943E-2</v>
      </c>
      <c r="AL5" s="1">
        <v>-1.1151686310768127E-2</v>
      </c>
      <c r="AM5" s="1">
        <v>4.4915877282619476E-2</v>
      </c>
      <c r="AN5" s="1">
        <v>-7.5702741742134094E-3</v>
      </c>
      <c r="AO5" s="1">
        <v>8.3171159029006958E-2</v>
      </c>
      <c r="AP5" s="1">
        <v>1.7165454104542732E-2</v>
      </c>
      <c r="AQ5" s="1">
        <v>2.4219963699579239E-2</v>
      </c>
      <c r="AR5" s="1">
        <v>8.1097990274429321E-2</v>
      </c>
      <c r="AS5" s="1">
        <v>2.3636221885681152E-3</v>
      </c>
      <c r="AT5" s="1">
        <v>2.4620302021503448E-2</v>
      </c>
      <c r="AU5" s="1">
        <v>-3.6632809787988663E-2</v>
      </c>
      <c r="AV5" s="1">
        <v>-7.3505779728293419E-3</v>
      </c>
      <c r="AW5" s="1">
        <v>3.4565124660730362E-2</v>
      </c>
      <c r="AX5" s="1">
        <v>-1.2404698878526688E-2</v>
      </c>
      <c r="AY5" s="1">
        <v>2.1604849025607109E-2</v>
      </c>
      <c r="AZ5" s="1">
        <v>2.5777813047170639E-2</v>
      </c>
      <c r="BA5" s="1">
        <v>8.0344073474407196E-2</v>
      </c>
      <c r="BB5" s="1">
        <v>5.7149723172187805E-2</v>
      </c>
      <c r="BC5" s="1">
        <v>3.5103850066661835E-2</v>
      </c>
      <c r="BD5" s="1">
        <v>8.2662731409072876E-2</v>
      </c>
      <c r="BE5" s="1">
        <v>3.7282615900039673E-2</v>
      </c>
      <c r="BF5" s="1">
        <v>6.7263580858707428E-2</v>
      </c>
      <c r="BG5" s="1">
        <v>5.9451088309288025E-2</v>
      </c>
      <c r="BH5" s="1">
        <v>4.6678192913532257E-2</v>
      </c>
      <c r="BI5" s="1">
        <v>5.7672008872032166E-2</v>
      </c>
      <c r="BJ5" s="1">
        <v>8.306121826171875E-2</v>
      </c>
      <c r="BK5" s="1">
        <v>7.8035973012447357E-2</v>
      </c>
      <c r="BL5" s="1">
        <v>3.1960345804691315E-2</v>
      </c>
      <c r="BM5" s="1">
        <v>2.6756210252642632E-2</v>
      </c>
      <c r="BN5" s="1">
        <v>7.8709661960601807E-2</v>
      </c>
      <c r="BO5" s="1">
        <v>5.2951134741306305E-2</v>
      </c>
    </row>
    <row r="6" spans="1:67" x14ac:dyDescent="0.2">
      <c r="A6" s="1">
        <v>1984</v>
      </c>
      <c r="B6" s="1">
        <v>1.4189625158905983E-2</v>
      </c>
      <c r="C6" s="1">
        <v>9.5399459823966026E-3</v>
      </c>
      <c r="D6" s="1">
        <v>7.3469490744173527E-3</v>
      </c>
      <c r="E6" s="1">
        <v>6.7669660784304142E-3</v>
      </c>
      <c r="F6" s="1">
        <v>1.3763502240180969E-2</v>
      </c>
      <c r="G6" s="1">
        <v>5.0231184810400009E-2</v>
      </c>
      <c r="H6" s="1">
        <v>3.937835618853569E-2</v>
      </c>
      <c r="I6" s="1">
        <v>4.6859294176101685E-2</v>
      </c>
      <c r="J6" s="1">
        <v>-7.1524134837090969E-3</v>
      </c>
      <c r="K6" s="1">
        <v>3.0994772911071777E-2</v>
      </c>
      <c r="L6" s="1">
        <v>1.0579401860013604E-3</v>
      </c>
      <c r="M6" s="1">
        <v>-1.3142322190105915E-2</v>
      </c>
      <c r="N6" s="1">
        <v>-6.2888441607356071E-3</v>
      </c>
      <c r="O6" s="1">
        <v>2.9290182515978813E-2</v>
      </c>
      <c r="P6" s="1">
        <v>8.1049976870417595E-3</v>
      </c>
      <c r="Q6" s="1">
        <v>-5.4074835032224655E-2</v>
      </c>
      <c r="R6" s="1">
        <v>1.2548930244520307E-3</v>
      </c>
      <c r="S6" s="1">
        <v>-6.3524387776851654E-2</v>
      </c>
      <c r="T6" s="1">
        <v>-5.7767215184867382E-3</v>
      </c>
      <c r="U6" s="1">
        <v>2.5747565552592278E-2</v>
      </c>
      <c r="V6" s="1">
        <v>9.2519605532288551E-3</v>
      </c>
      <c r="W6" s="1">
        <v>2.852636156603694E-3</v>
      </c>
      <c r="X6" s="1">
        <v>-1.9868982955813408E-2</v>
      </c>
      <c r="Y6" s="1">
        <v>7.7232294715940952E-3</v>
      </c>
      <c r="Z6" s="1">
        <v>1.5262311324477196E-2</v>
      </c>
      <c r="AA6" s="1">
        <v>4.1840486228466034E-2</v>
      </c>
      <c r="AB6" s="1">
        <v>-1.9332943484187126E-2</v>
      </c>
      <c r="AC6" s="1">
        <v>-7.5856029987335205E-2</v>
      </c>
      <c r="AD6" s="1">
        <v>1.5397648327052593E-2</v>
      </c>
      <c r="AE6" s="1">
        <v>-7.2203711606562138E-3</v>
      </c>
      <c r="AF6" s="1">
        <v>2.6040222495794296E-2</v>
      </c>
      <c r="AG6" s="1">
        <v>-1.4796770177781582E-2</v>
      </c>
      <c r="AH6" s="1">
        <v>8.1011779606342316E-2</v>
      </c>
      <c r="AI6" s="1">
        <v>0.1318386048078537</v>
      </c>
      <c r="AJ6" s="1">
        <v>9.3336679041385651E-2</v>
      </c>
      <c r="AK6" s="1">
        <v>-4.4538244605064392E-2</v>
      </c>
      <c r="AL6" s="1">
        <v>7.8480653464794159E-3</v>
      </c>
      <c r="AM6" s="1">
        <v>3.795064240694046E-2</v>
      </c>
      <c r="AN6" s="1">
        <v>4.9725989811122417E-3</v>
      </c>
      <c r="AO6" s="1">
        <v>5.9218872338533401E-2</v>
      </c>
      <c r="AP6" s="1">
        <v>1.3621642254292965E-2</v>
      </c>
      <c r="AQ6" s="1">
        <v>4.2238533496856689E-2</v>
      </c>
      <c r="AR6" s="1">
        <v>5.241481214761734E-2</v>
      </c>
      <c r="AS6" s="1">
        <v>-3.316076472401619E-2</v>
      </c>
      <c r="AT6" s="1">
        <v>-1.9972866401076317E-2</v>
      </c>
      <c r="AU6" s="1">
        <v>-4.3148491531610489E-2</v>
      </c>
      <c r="AV6" s="1">
        <v>-5.7214376283809543E-4</v>
      </c>
      <c r="AW6" s="1">
        <v>7.4167796410620213E-3</v>
      </c>
      <c r="AX6" s="1">
        <v>-3.4046556800603867E-2</v>
      </c>
      <c r="AY6" s="1">
        <v>7.5790234841406345E-3</v>
      </c>
      <c r="AZ6" s="1">
        <v>2.93862484395504E-2</v>
      </c>
      <c r="BA6" s="1">
        <v>8.8811255991458893E-2</v>
      </c>
      <c r="BB6" s="1">
        <v>6.6574536263942719E-2</v>
      </c>
      <c r="BC6" s="1">
        <v>3.1209798529744148E-2</v>
      </c>
      <c r="BD6" s="1">
        <v>8.6582355201244354E-2</v>
      </c>
      <c r="BE6" s="1">
        <v>4.6259831637144089E-2</v>
      </c>
      <c r="BF6" s="1">
        <v>6.9649845361709595E-2</v>
      </c>
      <c r="BG6" s="1">
        <v>3.2965138554573059E-2</v>
      </c>
      <c r="BH6" s="1">
        <v>5.0936061888933182E-2</v>
      </c>
      <c r="BI6" s="1">
        <v>4.280409961938858E-2</v>
      </c>
      <c r="BJ6" s="1">
        <v>6.3036277890205383E-2</v>
      </c>
      <c r="BK6" s="1">
        <v>4.8753850162029266E-2</v>
      </c>
      <c r="BL6" s="1">
        <v>1.153575349599123E-2</v>
      </c>
      <c r="BM6" s="1">
        <v>5.1940828561782837E-2</v>
      </c>
      <c r="BN6" s="1">
        <v>7.6467730104923248E-2</v>
      </c>
      <c r="BO6" s="1">
        <v>4.5912738889455795E-2</v>
      </c>
    </row>
    <row r="7" spans="1:67" x14ac:dyDescent="0.2">
      <c r="A7" s="1">
        <v>1985</v>
      </c>
      <c r="B7" s="1">
        <v>1.5894871205091476E-2</v>
      </c>
      <c r="C7" s="1">
        <v>1.2307051569223404E-2</v>
      </c>
      <c r="D7" s="1">
        <v>1.0990897193551064E-2</v>
      </c>
      <c r="E7" s="1">
        <v>1.0490253567695618E-2</v>
      </c>
      <c r="F7" s="1">
        <v>2.0279057323932648E-2</v>
      </c>
      <c r="G7" s="1">
        <v>4.7193150967359543E-2</v>
      </c>
      <c r="H7" s="1">
        <v>3.1990751624107361E-2</v>
      </c>
      <c r="I7" s="1">
        <v>4.487721249461174E-2</v>
      </c>
      <c r="J7" s="1">
        <v>-4.2045162990689278E-3</v>
      </c>
      <c r="K7" s="1">
        <v>3.4116286784410477E-2</v>
      </c>
      <c r="L7" s="1">
        <v>1.3137608766555786E-2</v>
      </c>
      <c r="M7" s="1">
        <v>-1.1240312829613686E-2</v>
      </c>
      <c r="N7" s="1">
        <v>-3.8033416494727135E-3</v>
      </c>
      <c r="O7" s="1">
        <v>4.0953494608402252E-2</v>
      </c>
      <c r="P7" s="1">
        <v>-3.9255931042134762E-3</v>
      </c>
      <c r="Q7" s="1">
        <v>-3.6497913300991058E-2</v>
      </c>
      <c r="R7" s="1">
        <v>2.4840447586029768E-3</v>
      </c>
      <c r="S7" s="1">
        <v>-5.7475574314594269E-2</v>
      </c>
      <c r="T7" s="1">
        <v>6.762573029845953E-4</v>
      </c>
      <c r="U7" s="1">
        <v>2.8272852301597595E-2</v>
      </c>
      <c r="V7" s="1">
        <v>1.2649437412619591E-2</v>
      </c>
      <c r="W7" s="1">
        <v>1.0794000700116158E-2</v>
      </c>
      <c r="X7" s="1">
        <v>-1.5844956040382385E-2</v>
      </c>
      <c r="Y7" s="1">
        <v>6.8453582935035229E-3</v>
      </c>
      <c r="Z7" s="1">
        <v>1.1487632989883423E-2</v>
      </c>
      <c r="AA7" s="1">
        <v>3.2453220337629318E-2</v>
      </c>
      <c r="AB7" s="1">
        <v>-4.8182019963860512E-4</v>
      </c>
      <c r="AC7" s="1">
        <v>-4.6753443777561188E-2</v>
      </c>
      <c r="AD7" s="1">
        <v>2.070361003279686E-2</v>
      </c>
      <c r="AE7" s="1">
        <v>1.2329011224210262E-2</v>
      </c>
      <c r="AF7" s="1">
        <v>1.4979369938373566E-2</v>
      </c>
      <c r="AG7" s="1">
        <v>1.0157276876270771E-2</v>
      </c>
      <c r="AH7" s="1">
        <v>8.2320041954517365E-2</v>
      </c>
      <c r="AI7" s="1">
        <v>0.11863872408866882</v>
      </c>
      <c r="AJ7" s="1">
        <v>9.2566579580307007E-2</v>
      </c>
      <c r="AK7" s="1">
        <v>-3.8712386041879654E-2</v>
      </c>
      <c r="AL7" s="1">
        <v>7.5292033143341541E-3</v>
      </c>
      <c r="AM7" s="1">
        <v>4.7247093170881271E-2</v>
      </c>
      <c r="AN7" s="1">
        <v>1.140957698225975E-2</v>
      </c>
      <c r="AO7" s="1">
        <v>3.4585073590278625E-2</v>
      </c>
      <c r="AP7" s="1">
        <v>1.4803269878029823E-2</v>
      </c>
      <c r="AQ7" s="1">
        <v>7.6389521360397339E-2</v>
      </c>
      <c r="AR7" s="1">
        <v>3.9159014821052551E-2</v>
      </c>
      <c r="AS7" s="1">
        <v>-1.9908171147108078E-2</v>
      </c>
      <c r="AT7" s="1">
        <v>-5.6741908192634583E-2</v>
      </c>
      <c r="AU7" s="1">
        <v>-2.4210412055253983E-2</v>
      </c>
      <c r="AV7" s="1">
        <v>-1.1879003141075373E-3</v>
      </c>
      <c r="AW7" s="1">
        <v>1.1663842014968395E-3</v>
      </c>
      <c r="AX7" s="1">
        <v>-3.3850640058517456E-2</v>
      </c>
      <c r="AY7" s="1">
        <v>1.1751716956496239E-2</v>
      </c>
      <c r="AZ7" s="1">
        <v>2.5995306670665741E-2</v>
      </c>
      <c r="BA7" s="1">
        <v>8.6562275886535645E-2</v>
      </c>
      <c r="BB7" s="1">
        <v>3.906182199716568E-2</v>
      </c>
      <c r="BC7" s="1">
        <v>2.6079397648572922E-2</v>
      </c>
      <c r="BD7" s="1">
        <v>8.5867896676063538E-2</v>
      </c>
      <c r="BE7" s="1">
        <v>4.0880382061004639E-2</v>
      </c>
      <c r="BF7" s="1">
        <v>6.8971939384937286E-2</v>
      </c>
      <c r="BG7" s="1">
        <v>4.9605913460254669E-2</v>
      </c>
      <c r="BH7" s="1">
        <v>4.4581864029169083E-2</v>
      </c>
      <c r="BI7" s="1">
        <v>4.4863797724246979E-2</v>
      </c>
      <c r="BJ7" s="1">
        <v>6.5043896436691284E-2</v>
      </c>
      <c r="BK7" s="1">
        <v>4.8693917691707611E-2</v>
      </c>
      <c r="BL7" s="1">
        <v>-8.2321614027023315E-3</v>
      </c>
      <c r="BM7" s="1">
        <v>4.4741362333297729E-2</v>
      </c>
      <c r="BN7" s="1">
        <v>7.8579708933830261E-2</v>
      </c>
      <c r="BO7" s="1">
        <v>4.5616988092660904E-2</v>
      </c>
    </row>
    <row r="8" spans="1:67" x14ac:dyDescent="0.2">
      <c r="A8" s="1">
        <v>1986</v>
      </c>
      <c r="B8" s="1">
        <v>1.7272036522626877E-2</v>
      </c>
      <c r="C8" s="1">
        <v>1.3059746474027634E-2</v>
      </c>
      <c r="D8" s="1">
        <v>1.5551794320344925E-2</v>
      </c>
      <c r="E8" s="1">
        <v>1.5242609195411205E-2</v>
      </c>
      <c r="F8" s="1">
        <v>1.7494209110736847E-2</v>
      </c>
      <c r="G8" s="1">
        <v>4.5729197561740875E-2</v>
      </c>
      <c r="H8" s="1">
        <v>2.7944723144173622E-2</v>
      </c>
      <c r="I8" s="1">
        <v>4.1361615061759949E-2</v>
      </c>
      <c r="J8" s="1">
        <v>-8.2447929307818413E-3</v>
      </c>
      <c r="K8" s="1">
        <v>3.2854873687028885E-2</v>
      </c>
      <c r="L8" s="1">
        <v>3.7214081734418869E-2</v>
      </c>
      <c r="M8" s="1">
        <v>7.3955283733084798E-4</v>
      </c>
      <c r="N8" s="1">
        <v>-2.0947889424860477E-3</v>
      </c>
      <c r="O8" s="1">
        <v>3.9783138781785965E-2</v>
      </c>
      <c r="P8" s="1">
        <v>-1.0640419088304043E-2</v>
      </c>
      <c r="Q8" s="1">
        <v>-2.4543628096580505E-2</v>
      </c>
      <c r="R8" s="1">
        <v>1.1973291402682662E-3</v>
      </c>
      <c r="S8" s="1">
        <v>-5.3656216710805893E-2</v>
      </c>
      <c r="T8" s="1">
        <v>5.1227803342044353E-3</v>
      </c>
      <c r="U8" s="1">
        <v>2.8638605028390884E-2</v>
      </c>
      <c r="V8" s="1">
        <v>1.7608877271413803E-2</v>
      </c>
      <c r="W8" s="1">
        <v>1.1496581137180328E-2</v>
      </c>
      <c r="X8" s="1">
        <v>-1.50021156296134E-2</v>
      </c>
      <c r="Y8" s="1">
        <v>1.6322020441293716E-2</v>
      </c>
      <c r="Z8" s="1">
        <v>1.5464413911104202E-2</v>
      </c>
      <c r="AA8" s="1">
        <v>1.2758310884237289E-2</v>
      </c>
      <c r="AB8" s="1">
        <v>8.8456133380532265E-3</v>
      </c>
      <c r="AC8" s="1">
        <v>-3.8913793861865997E-2</v>
      </c>
      <c r="AD8" s="1">
        <v>8.5043357685208321E-3</v>
      </c>
      <c r="AE8" s="1">
        <v>2.32248455286026E-2</v>
      </c>
      <c r="AF8" s="1">
        <v>2.4026481434702873E-2</v>
      </c>
      <c r="AG8" s="1">
        <v>1.2120303697884083E-2</v>
      </c>
      <c r="AH8" s="1">
        <v>8.2921355962753296E-2</v>
      </c>
      <c r="AI8" s="1">
        <v>9.5976203680038452E-2</v>
      </c>
      <c r="AJ8" s="1">
        <v>8.139173686504364E-2</v>
      </c>
      <c r="AK8" s="1">
        <v>-3.1701743602752686E-2</v>
      </c>
      <c r="AL8" s="1">
        <v>-5.1923524588346481E-3</v>
      </c>
      <c r="AM8" s="1">
        <v>5.3057938814163208E-2</v>
      </c>
      <c r="AN8" s="1">
        <v>7.1280952543020248E-3</v>
      </c>
      <c r="AO8" s="1">
        <v>2.8869247063994408E-2</v>
      </c>
      <c r="AP8" s="1">
        <v>1.6079671680927277E-2</v>
      </c>
      <c r="AQ8" s="1">
        <v>2.803187258541584E-2</v>
      </c>
      <c r="AR8" s="1">
        <v>3.4725621342658997E-2</v>
      </c>
      <c r="AS8" s="1">
        <v>1.774594746530056E-2</v>
      </c>
      <c r="AT8" s="1">
        <v>-3.8341309875249863E-2</v>
      </c>
      <c r="AU8" s="1">
        <v>-1.7617043107748032E-2</v>
      </c>
      <c r="AV8" s="1">
        <v>8.3300741389393806E-3</v>
      </c>
      <c r="AW8" s="1">
        <v>1.1601250618696213E-2</v>
      </c>
      <c r="AX8" s="1">
        <v>-4.1721653193235397E-2</v>
      </c>
      <c r="AY8" s="1">
        <v>9.4107948243618011E-3</v>
      </c>
      <c r="AZ8" s="1">
        <v>2.5600068271160126E-2</v>
      </c>
      <c r="BA8" s="1">
        <v>8.3191864192485809E-2</v>
      </c>
      <c r="BB8" s="1">
        <v>1.8347479403018951E-2</v>
      </c>
      <c r="BC8" s="1">
        <v>2.4802565574645996E-2</v>
      </c>
      <c r="BD8" s="1">
        <v>8.4809638559818268E-2</v>
      </c>
      <c r="BE8" s="1">
        <v>2.9983816668391228E-2</v>
      </c>
      <c r="BF8" s="1">
        <v>6.5060980618000031E-2</v>
      </c>
      <c r="BG8" s="1">
        <v>4.8852745443582535E-2</v>
      </c>
      <c r="BH8" s="1">
        <v>4.1321899741888046E-2</v>
      </c>
      <c r="BI8" s="1">
        <v>4.1784018278121948E-2</v>
      </c>
      <c r="BJ8" s="1">
        <v>5.9692647308111191E-2</v>
      </c>
      <c r="BK8" s="1">
        <v>5.4292745888233185E-2</v>
      </c>
      <c r="BL8" s="1">
        <v>-1.5638673678040504E-2</v>
      </c>
      <c r="BM8" s="1">
        <v>4.1633442044258118E-2</v>
      </c>
      <c r="BN8" s="1">
        <v>7.7145300805568695E-2</v>
      </c>
      <c r="BO8" s="1">
        <v>4.159998893737793E-2</v>
      </c>
    </row>
    <row r="9" spans="1:67" x14ac:dyDescent="0.2">
      <c r="A9" s="1">
        <v>1987</v>
      </c>
      <c r="B9" s="1">
        <v>2.545747347176075E-2</v>
      </c>
      <c r="C9" s="1">
        <v>1.4431748539209366E-2</v>
      </c>
      <c r="D9" s="1">
        <v>3.0398795381188393E-2</v>
      </c>
      <c r="E9" s="1">
        <v>2.1407676860690117E-2</v>
      </c>
      <c r="F9" s="1">
        <v>5.3967654705047607E-2</v>
      </c>
      <c r="G9" s="1">
        <v>4.5643854886293411E-2</v>
      </c>
      <c r="H9" s="1">
        <v>3.2787241041660309E-2</v>
      </c>
      <c r="I9" s="1">
        <v>4.0343578904867172E-2</v>
      </c>
      <c r="J9" s="1">
        <v>-2.8449126984924078E-3</v>
      </c>
      <c r="K9" s="1">
        <v>2.7000544592738152E-2</v>
      </c>
      <c r="L9" s="1">
        <v>6.4098373055458069E-2</v>
      </c>
      <c r="M9" s="1">
        <v>6.1414390802383423E-3</v>
      </c>
      <c r="N9" s="1">
        <v>2.6019378565251827E-3</v>
      </c>
      <c r="O9" s="1">
        <v>5.4171416908502579E-2</v>
      </c>
      <c r="P9" s="1">
        <v>-2.4832414463162422E-2</v>
      </c>
      <c r="Q9" s="1">
        <v>-1.573380664922297E-3</v>
      </c>
      <c r="R9" s="1">
        <v>2.2319257259368896E-2</v>
      </c>
      <c r="S9" s="1">
        <v>-3.2875634729862213E-2</v>
      </c>
      <c r="T9" s="1">
        <v>1.0958406142890453E-2</v>
      </c>
      <c r="U9" s="1">
        <v>3.4628849476575851E-2</v>
      </c>
      <c r="V9" s="1">
        <v>3.3722516149282455E-2</v>
      </c>
      <c r="W9" s="1">
        <v>2.1358411759138107E-2</v>
      </c>
      <c r="X9" s="1">
        <v>-1.3942480087280273E-2</v>
      </c>
      <c r="Y9" s="1">
        <v>1.2840346433222294E-2</v>
      </c>
      <c r="Z9" s="1">
        <v>3.1844783574342728E-2</v>
      </c>
      <c r="AA9" s="1">
        <v>4.6633604913949966E-2</v>
      </c>
      <c r="AB9" s="1">
        <v>3.1700320541858673E-2</v>
      </c>
      <c r="AC9" s="1">
        <v>-2.5416688993573189E-2</v>
      </c>
      <c r="AD9" s="1">
        <v>3.3777032047510147E-2</v>
      </c>
      <c r="AE9" s="1">
        <v>9.404357522726059E-3</v>
      </c>
      <c r="AF9" s="1">
        <v>1.6768889501690865E-2</v>
      </c>
      <c r="AG9" s="1">
        <v>8.8574858382344246E-3</v>
      </c>
      <c r="AH9" s="1">
        <v>9.9058844149112701E-2</v>
      </c>
      <c r="AI9" s="1">
        <v>0.10574286431074142</v>
      </c>
      <c r="AJ9" s="1">
        <v>0.10285831242799759</v>
      </c>
      <c r="AK9" s="1">
        <v>2.260209247469902E-2</v>
      </c>
      <c r="AL9" s="1">
        <v>5.357847735285759E-2</v>
      </c>
      <c r="AM9" s="1">
        <v>6.171199306845665E-2</v>
      </c>
      <c r="AN9" s="1">
        <v>4.9729898571968079E-2</v>
      </c>
      <c r="AO9" s="1">
        <v>4.8542391508817673E-2</v>
      </c>
      <c r="AP9" s="1">
        <v>2.1599605679512024E-2</v>
      </c>
      <c r="AQ9" s="1">
        <v>5.6026529520750046E-2</v>
      </c>
      <c r="AR9" s="1">
        <v>2.5473933666944504E-2</v>
      </c>
      <c r="AS9" s="1">
        <v>4.784083366394043E-2</v>
      </c>
      <c r="AT9" s="1">
        <v>-3.4010972827672958E-2</v>
      </c>
      <c r="AU9" s="1">
        <v>-1.0386278852820396E-2</v>
      </c>
      <c r="AV9" s="1">
        <v>1.191572193056345E-2</v>
      </c>
      <c r="AW9" s="1">
        <v>4.6436496078968048E-2</v>
      </c>
      <c r="AX9" s="1">
        <v>-4.2725279927253723E-2</v>
      </c>
      <c r="AY9" s="1">
        <v>1.7862029373645782E-2</v>
      </c>
      <c r="AZ9" s="1">
        <v>2.594354934990406E-2</v>
      </c>
      <c r="BA9" s="1">
        <v>8.2651376724243164E-2</v>
      </c>
      <c r="BB9" s="1">
        <v>1.5013295225799084E-2</v>
      </c>
      <c r="BC9" s="1">
        <v>3.1927414238452911E-2</v>
      </c>
      <c r="BD9" s="1">
        <v>8.0704398453235626E-2</v>
      </c>
      <c r="BE9" s="1">
        <v>4.7453023493289948E-2</v>
      </c>
      <c r="BF9" s="1">
        <v>6.7583978176116943E-2</v>
      </c>
      <c r="BG9" s="1">
        <v>4.3052289634943008E-2</v>
      </c>
      <c r="BH9" s="1">
        <v>3.7539277225732803E-2</v>
      </c>
      <c r="BI9" s="1">
        <v>4.8583485186100006E-2</v>
      </c>
      <c r="BJ9" s="1">
        <v>4.575604572892189E-2</v>
      </c>
      <c r="BK9" s="1">
        <v>4.7840025275945663E-2</v>
      </c>
      <c r="BL9" s="1">
        <v>-2.0143583416938782E-2</v>
      </c>
      <c r="BM9" s="1">
        <v>4.8208557069301605E-2</v>
      </c>
      <c r="BN9" s="1">
        <v>7.2909086942672729E-2</v>
      </c>
      <c r="BO9" s="1">
        <v>3.8414753973484039E-2</v>
      </c>
    </row>
    <row r="10" spans="1:67" x14ac:dyDescent="0.2">
      <c r="A10" s="1">
        <v>1988</v>
      </c>
      <c r="B10" s="1">
        <v>3.2707113772630692E-2</v>
      </c>
      <c r="C10" s="1">
        <v>1.9203159958124161E-2</v>
      </c>
      <c r="D10" s="1">
        <v>3.7678569555282593E-2</v>
      </c>
      <c r="E10" s="1">
        <v>2.639198862016201E-2</v>
      </c>
      <c r="F10" s="1">
        <v>4.4782251119613647E-2</v>
      </c>
      <c r="G10" s="1">
        <v>4.5775625854730606E-2</v>
      </c>
      <c r="H10" s="1">
        <v>5.2966535091400146E-2</v>
      </c>
      <c r="I10" s="1">
        <v>3.7373501807451248E-2</v>
      </c>
      <c r="J10" s="1">
        <v>-7.5582799036055803E-4</v>
      </c>
      <c r="K10" s="1">
        <v>2.3460954427719116E-2</v>
      </c>
      <c r="L10" s="1">
        <v>5.7287264615297318E-2</v>
      </c>
      <c r="M10" s="1">
        <v>3.4501396119594574E-2</v>
      </c>
      <c r="N10" s="1">
        <v>1.0530469939112663E-2</v>
      </c>
      <c r="O10" s="1">
        <v>6.9964177906513214E-2</v>
      </c>
      <c r="P10" s="1">
        <v>-2.7708332985639572E-2</v>
      </c>
      <c r="Q10" s="1">
        <v>1.7682647332549095E-2</v>
      </c>
      <c r="R10" s="1">
        <v>2.4634715169668198E-2</v>
      </c>
      <c r="S10" s="1">
        <v>-1.1513905599713326E-2</v>
      </c>
      <c r="T10" s="1">
        <v>1.4002795331180096E-2</v>
      </c>
      <c r="U10" s="1">
        <v>3.1363215297460556E-2</v>
      </c>
      <c r="V10" s="1">
        <v>4.1475638747215271E-2</v>
      </c>
      <c r="W10" s="1">
        <v>2.636139839887619E-2</v>
      </c>
      <c r="X10" s="1">
        <v>-1.2847107835114002E-2</v>
      </c>
      <c r="Y10" s="1">
        <v>1.6229566186666489E-2</v>
      </c>
      <c r="Z10" s="1">
        <v>3.4580763429403305E-2</v>
      </c>
      <c r="AA10" s="1">
        <v>2.0476417616009712E-2</v>
      </c>
      <c r="AB10" s="1">
        <v>3.3209286630153656E-2</v>
      </c>
      <c r="AC10" s="1">
        <v>2.4612659588456154E-2</v>
      </c>
      <c r="AD10" s="1">
        <v>4.00872603058815E-2</v>
      </c>
      <c r="AE10" s="1">
        <v>1.722552627325058E-2</v>
      </c>
      <c r="AF10" s="1">
        <v>3.073662705719471E-2</v>
      </c>
      <c r="AG10" s="1">
        <v>1.921321265399456E-2</v>
      </c>
      <c r="AH10" s="1">
        <v>8.7051354348659515E-2</v>
      </c>
      <c r="AI10" s="1">
        <v>8.6225725710391998E-2</v>
      </c>
      <c r="AJ10" s="1">
        <v>4.6712439507246017E-2</v>
      </c>
      <c r="AK10" s="1">
        <v>-3.0940985307097435E-2</v>
      </c>
      <c r="AL10" s="1">
        <v>3.4161847084760666E-2</v>
      </c>
      <c r="AM10" s="1">
        <v>7.2374634444713593E-2</v>
      </c>
      <c r="AN10" s="1">
        <v>3.732546791434288E-2</v>
      </c>
      <c r="AO10" s="1">
        <v>9.199187159538269E-3</v>
      </c>
      <c r="AP10" s="1">
        <v>2.7079343795776367E-2</v>
      </c>
      <c r="AQ10" s="1">
        <v>5.9266511350870132E-2</v>
      </c>
      <c r="AR10" s="1">
        <v>1.9114149734377861E-2</v>
      </c>
      <c r="AS10" s="1">
        <v>6.7432358860969543E-2</v>
      </c>
      <c r="AT10" s="1">
        <v>-5.9086769819259644E-2</v>
      </c>
      <c r="AU10" s="1">
        <v>-2.2631578613072634E-3</v>
      </c>
      <c r="AV10" s="1">
        <v>9.4971377402544022E-3</v>
      </c>
      <c r="AW10" s="1">
        <v>7.5092703104019165E-2</v>
      </c>
      <c r="AX10" s="1">
        <v>-3.0806917697191238E-2</v>
      </c>
      <c r="AY10" s="1">
        <v>1.4569059014320374E-2</v>
      </c>
      <c r="AZ10" s="1">
        <v>2.4506298825144768E-2</v>
      </c>
      <c r="BA10" s="1">
        <v>8.6265616118907928E-2</v>
      </c>
      <c r="BB10" s="1">
        <v>-1.5790380537509918E-2</v>
      </c>
      <c r="BC10" s="1">
        <v>6.1874896287918091E-2</v>
      </c>
      <c r="BD10" s="1">
        <v>8.3039969205856323E-2</v>
      </c>
      <c r="BE10" s="1">
        <v>7.9103901982307434E-2</v>
      </c>
      <c r="BF10" s="1">
        <v>7.8919500112533569E-2</v>
      </c>
      <c r="BG10" s="1">
        <v>3.6548659205436707E-2</v>
      </c>
      <c r="BH10" s="1">
        <v>3.6726750433444977E-2</v>
      </c>
      <c r="BI10" s="1">
        <v>3.5902757197618484E-2</v>
      </c>
      <c r="BJ10" s="1">
        <v>3.5083644092082977E-2</v>
      </c>
      <c r="BK10" s="1">
        <v>3.8738533854484558E-2</v>
      </c>
      <c r="BL10" s="1">
        <v>-1.458356250077486E-2</v>
      </c>
      <c r="BM10" s="1">
        <v>6.5620414912700653E-2</v>
      </c>
      <c r="BN10" s="1">
        <v>5.9180028736591339E-2</v>
      </c>
      <c r="BO10" s="1">
        <v>3.9163053035736084E-2</v>
      </c>
    </row>
    <row r="11" spans="1:67" x14ac:dyDescent="0.2">
      <c r="A11" s="1">
        <v>1989</v>
      </c>
      <c r="B11" s="1">
        <v>3.7632852792739868E-2</v>
      </c>
      <c r="C11" s="1">
        <v>2.3146376013755798E-2</v>
      </c>
      <c r="D11" s="1">
        <v>3.9142917841672897E-2</v>
      </c>
      <c r="E11" s="1">
        <v>4.2455319315195084E-2</v>
      </c>
      <c r="F11" s="1">
        <v>4.8442497849464417E-2</v>
      </c>
      <c r="G11" s="1">
        <v>4.5318298041820526E-2</v>
      </c>
      <c r="H11" s="1">
        <v>6.2526717782020569E-2</v>
      </c>
      <c r="I11" s="1">
        <v>4.5534342527389526E-2</v>
      </c>
      <c r="J11" s="1">
        <v>1.0555698536336422E-2</v>
      </c>
      <c r="K11" s="1">
        <v>2.0629515871405602E-2</v>
      </c>
      <c r="L11" s="1">
        <v>1.9322702661156654E-2</v>
      </c>
      <c r="M11" s="1">
        <v>6.4014934003353119E-2</v>
      </c>
      <c r="N11" s="1">
        <v>1.471235416829586E-2</v>
      </c>
      <c r="O11" s="1">
        <v>7.439054548740387E-2</v>
      </c>
      <c r="P11" s="1">
        <v>-2.4081660434603691E-2</v>
      </c>
      <c r="Q11" s="1">
        <v>1.9758883863687515E-2</v>
      </c>
      <c r="R11" s="1">
        <v>3.5406287759542465E-2</v>
      </c>
      <c r="S11" s="1">
        <v>6.5497839823365211E-3</v>
      </c>
      <c r="T11" s="1">
        <v>1.5964876860380173E-2</v>
      </c>
      <c r="U11" s="1">
        <v>2.6780121028423309E-2</v>
      </c>
      <c r="V11" s="1">
        <v>4.2145900428295135E-2</v>
      </c>
      <c r="W11" s="1">
        <v>2.043074369430542E-2</v>
      </c>
      <c r="X11" s="1">
        <v>9.5438947901129723E-3</v>
      </c>
      <c r="Y11" s="1">
        <v>2.4741752073168755E-2</v>
      </c>
      <c r="Z11" s="1">
        <v>3.9713382720947266E-2</v>
      </c>
      <c r="AA11" s="1">
        <v>3.2791387289762497E-2</v>
      </c>
      <c r="AB11" s="1">
        <v>3.3144209533929825E-2</v>
      </c>
      <c r="AC11" s="1">
        <v>5.0644479691982269E-2</v>
      </c>
      <c r="AD11" s="1">
        <v>4.5344311743974686E-2</v>
      </c>
      <c r="AE11" s="1">
        <v>6.2136512249708176E-2</v>
      </c>
      <c r="AF11" s="1">
        <v>4.4876333326101303E-2</v>
      </c>
      <c r="AG11" s="1">
        <v>1.9373020157217979E-2</v>
      </c>
      <c r="AH11" s="1">
        <v>9.3523815274238586E-2</v>
      </c>
      <c r="AI11" s="1">
        <v>6.5303795039653778E-2</v>
      </c>
      <c r="AJ11" s="1">
        <v>3.1339056789875031E-2</v>
      </c>
      <c r="AK11" s="1">
        <v>-3.8514449261128902E-4</v>
      </c>
      <c r="AL11" s="1">
        <v>4.3027259409427643E-2</v>
      </c>
      <c r="AM11" s="1">
        <v>7.7291406691074371E-2</v>
      </c>
      <c r="AN11" s="1">
        <v>4.0955979377031326E-2</v>
      </c>
      <c r="AO11" s="1">
        <v>7.4049821123480797E-3</v>
      </c>
      <c r="AP11" s="1">
        <v>3.75853031873703E-2</v>
      </c>
      <c r="AQ11" s="1">
        <v>3.6319922655820847E-2</v>
      </c>
      <c r="AR11" s="1">
        <v>2.8859710320830345E-2</v>
      </c>
      <c r="AS11" s="1">
        <v>0.10217958688735962</v>
      </c>
      <c r="AT11" s="1">
        <v>-2.8462093323469162E-2</v>
      </c>
      <c r="AU11" s="1">
        <v>2.9814485460519791E-2</v>
      </c>
      <c r="AV11" s="1">
        <v>1.8152846023440361E-3</v>
      </c>
      <c r="AW11" s="1">
        <v>5.3815219551324844E-2</v>
      </c>
      <c r="AX11" s="1">
        <v>-2.2543666884303093E-2</v>
      </c>
      <c r="AY11" s="1">
        <v>2.6871982961893082E-2</v>
      </c>
      <c r="AZ11" s="1">
        <v>2.3760262876749039E-2</v>
      </c>
      <c r="BA11" s="1">
        <v>8.6612522602081299E-2</v>
      </c>
      <c r="BB11" s="1">
        <v>-4.9965336918830872E-2</v>
      </c>
      <c r="BC11" s="1">
        <v>7.954985648393631E-2</v>
      </c>
      <c r="BD11" s="1">
        <v>8.2376614212989807E-2</v>
      </c>
      <c r="BE11" s="1">
        <v>8.3949953317642212E-2</v>
      </c>
      <c r="BF11" s="1">
        <v>8.1238001585006714E-2</v>
      </c>
      <c r="BG11" s="1">
        <v>4.1137095540761948E-2</v>
      </c>
      <c r="BH11" s="1">
        <v>4.8467818647623062E-2</v>
      </c>
      <c r="BI11" s="1">
        <v>4.0258213877677917E-2</v>
      </c>
      <c r="BJ11" s="1">
        <v>2.0667420700192451E-2</v>
      </c>
      <c r="BK11" s="1">
        <v>5.1276490092277527E-2</v>
      </c>
      <c r="BL11" s="1">
        <v>5.3834373829886317E-4</v>
      </c>
      <c r="BM11" s="1">
        <v>6.8641595542430878E-2</v>
      </c>
      <c r="BN11" s="1">
        <v>5.9778682887554169E-2</v>
      </c>
      <c r="BO11" s="1">
        <v>4.6780854463577271E-2</v>
      </c>
    </row>
    <row r="12" spans="1:67" x14ac:dyDescent="0.2">
      <c r="A12" s="1">
        <v>1990</v>
      </c>
      <c r="B12" s="1">
        <v>4.1542746126651764E-2</v>
      </c>
      <c r="C12" s="1">
        <v>2.7254164218902588E-2</v>
      </c>
      <c r="D12" s="1">
        <v>4.110143706202507E-2</v>
      </c>
      <c r="E12" s="1">
        <v>4.0997754782438278E-2</v>
      </c>
      <c r="F12" s="1">
        <v>4.5932542532682419E-2</v>
      </c>
      <c r="G12" s="1">
        <v>4.8555769026279449E-2</v>
      </c>
      <c r="H12" s="1">
        <v>7.3350973427295685E-2</v>
      </c>
      <c r="I12" s="1">
        <v>5.0660066306591034E-2</v>
      </c>
      <c r="J12" s="1">
        <v>1.0877303779125214E-2</v>
      </c>
      <c r="K12" s="1">
        <v>1.7719831317663193E-2</v>
      </c>
      <c r="L12" s="1">
        <v>9.4764959067106247E-3</v>
      </c>
      <c r="M12" s="1">
        <v>8.4137223660945892E-2</v>
      </c>
      <c r="N12" s="1">
        <v>2.2375203669071198E-2</v>
      </c>
      <c r="O12" s="1">
        <v>6.8871065974235535E-2</v>
      </c>
      <c r="P12" s="1">
        <v>-3.6371934693306684E-3</v>
      </c>
      <c r="Q12" s="1">
        <v>2.1055243909358978E-2</v>
      </c>
      <c r="R12" s="1">
        <v>3.7298828363418579E-2</v>
      </c>
      <c r="S12" s="1">
        <v>2.6638051494956017E-2</v>
      </c>
      <c r="T12" s="1">
        <v>1.6793986782431602E-2</v>
      </c>
      <c r="U12" s="1">
        <v>1.9737828522920609E-2</v>
      </c>
      <c r="V12" s="1">
        <v>4.3860282748937607E-2</v>
      </c>
      <c r="W12" s="1">
        <v>1.4665608294308186E-2</v>
      </c>
      <c r="X12" s="1">
        <v>2.4167571216821671E-2</v>
      </c>
      <c r="Y12" s="1">
        <v>2.7029708027839661E-2</v>
      </c>
      <c r="Z12" s="1">
        <v>4.6768397092819214E-2</v>
      </c>
      <c r="AA12" s="1">
        <v>2.9979078099131584E-2</v>
      </c>
      <c r="AB12" s="1">
        <v>2.3842589929699898E-2</v>
      </c>
      <c r="AC12" s="1">
        <v>6.1037499457597733E-2</v>
      </c>
      <c r="AD12" s="1">
        <v>4.8111215233802795E-2</v>
      </c>
      <c r="AE12" s="1">
        <v>6.9137267768383026E-2</v>
      </c>
      <c r="AF12" s="1">
        <v>4.3409563601016998E-2</v>
      </c>
      <c r="AG12" s="1">
        <v>3.3640339970588684E-2</v>
      </c>
      <c r="AH12" s="1">
        <v>8.7051212787628174E-2</v>
      </c>
      <c r="AI12" s="1">
        <v>5.2933633327484131E-2</v>
      </c>
      <c r="AJ12" s="1">
        <v>2.8364185243844986E-2</v>
      </c>
      <c r="AK12" s="1">
        <v>-7.0548262447118759E-3</v>
      </c>
      <c r="AL12" s="1">
        <v>3.8046699017286301E-2</v>
      </c>
      <c r="AM12" s="1">
        <v>7.2795756161212921E-2</v>
      </c>
      <c r="AN12" s="1">
        <v>3.9050556719303131E-2</v>
      </c>
      <c r="AO12" s="1">
        <v>1.7412221059203148E-2</v>
      </c>
      <c r="AP12" s="1">
        <v>5.7600934058427811E-2</v>
      </c>
      <c r="AQ12" s="1">
        <v>-2.3600379936397076E-3</v>
      </c>
      <c r="AR12" s="1">
        <v>3.3870503306388855E-2</v>
      </c>
      <c r="AS12" s="1">
        <v>0.10225736349821091</v>
      </c>
      <c r="AT12" s="1">
        <v>1.2755021452903748E-3</v>
      </c>
      <c r="AU12" s="1">
        <v>1.0342329740524292E-2</v>
      </c>
      <c r="AV12" s="1">
        <v>1.5017501078546047E-2</v>
      </c>
      <c r="AW12" s="1">
        <v>7.8003063797950745E-2</v>
      </c>
      <c r="AX12" s="1">
        <v>-1.7137886956334114E-2</v>
      </c>
      <c r="AY12" s="1">
        <v>2.437729574739933E-2</v>
      </c>
      <c r="AZ12" s="1">
        <v>2.6008957996964455E-2</v>
      </c>
      <c r="BA12" s="1">
        <v>9.1894246637821198E-2</v>
      </c>
      <c r="BB12" s="1">
        <v>-5.2013911306858063E-2</v>
      </c>
      <c r="BC12" s="1">
        <v>9.373309463262558E-2</v>
      </c>
      <c r="BD12" s="1">
        <v>7.8272506594657898E-2</v>
      </c>
      <c r="BE12" s="1">
        <v>9.6174068748950958E-2</v>
      </c>
      <c r="BF12" s="1">
        <v>8.1184759736061096E-2</v>
      </c>
      <c r="BG12" s="1">
        <v>3.2837033271789551E-2</v>
      </c>
      <c r="BH12" s="1">
        <v>5.6575749069452286E-2</v>
      </c>
      <c r="BI12" s="1">
        <v>4.0887892246246338E-2</v>
      </c>
      <c r="BJ12" s="1">
        <v>7.3578287847340107E-3</v>
      </c>
      <c r="BK12" s="1">
        <v>5.12518510222435E-2</v>
      </c>
      <c r="BL12" s="1">
        <v>2.8323166072368622E-2</v>
      </c>
      <c r="BM12" s="1">
        <v>8.7859362363815308E-2</v>
      </c>
      <c r="BN12" s="1">
        <v>5.0308875739574432E-2</v>
      </c>
      <c r="BO12" s="1">
        <v>5.184551328420639E-2</v>
      </c>
    </row>
    <row r="13" spans="1:67" x14ac:dyDescent="0.2">
      <c r="A13" s="1">
        <v>1991</v>
      </c>
      <c r="B13" s="1">
        <v>3.8979552686214447E-2</v>
      </c>
      <c r="C13" s="1">
        <v>2.5097116827964783E-2</v>
      </c>
      <c r="D13" s="1">
        <v>3.4733999520540237E-2</v>
      </c>
      <c r="E13" s="1">
        <v>3.3938586711883545E-2</v>
      </c>
      <c r="F13" s="1">
        <v>5.0426114350557327E-2</v>
      </c>
      <c r="G13" s="1">
        <v>4.2844559997320175E-2</v>
      </c>
      <c r="H13" s="1">
        <v>7.6657548546791077E-2</v>
      </c>
      <c r="I13" s="1">
        <v>5.4200462996959686E-2</v>
      </c>
      <c r="J13" s="1">
        <v>1.3480041176080704E-2</v>
      </c>
      <c r="K13" s="1">
        <v>-1.2480802251957357E-4</v>
      </c>
      <c r="L13" s="1">
        <v>-2.0073333755135536E-2</v>
      </c>
      <c r="M13" s="1">
        <v>8.099820464849472E-2</v>
      </c>
      <c r="N13" s="1">
        <v>2.126871794462204E-2</v>
      </c>
      <c r="O13" s="1">
        <v>5.3982634097337723E-2</v>
      </c>
      <c r="P13" s="1">
        <v>1.8262248486280441E-2</v>
      </c>
      <c r="Q13" s="1">
        <v>1.5448713675141335E-2</v>
      </c>
      <c r="R13" s="1">
        <v>3.1749304383993149E-2</v>
      </c>
      <c r="S13" s="1">
        <v>2.8149284422397614E-2</v>
      </c>
      <c r="T13" s="1">
        <v>1.0784188285470009E-2</v>
      </c>
      <c r="U13" s="1">
        <v>9.4810374081134796E-2</v>
      </c>
      <c r="V13" s="1">
        <v>3.5771019756793976E-2</v>
      </c>
      <c r="W13" s="1">
        <v>3.0711362138390541E-2</v>
      </c>
      <c r="X13" s="1">
        <v>2.5545584037899971E-2</v>
      </c>
      <c r="Y13" s="1">
        <v>9.9658407270908356E-3</v>
      </c>
      <c r="Z13" s="1">
        <v>3.781592845916748E-2</v>
      </c>
      <c r="AA13" s="1">
        <v>3.4619227051734924E-2</v>
      </c>
      <c r="AB13" s="1">
        <v>9.2756161466240883E-3</v>
      </c>
      <c r="AC13" s="1">
        <v>7.0419251918792725E-2</v>
      </c>
      <c r="AD13" s="1">
        <v>6.6378563642501831E-2</v>
      </c>
      <c r="AE13" s="1">
        <v>7.0734366774559021E-2</v>
      </c>
      <c r="AF13" s="1">
        <v>2.8209935873746872E-2</v>
      </c>
      <c r="AG13" s="1">
        <v>4.1917238384485245E-2</v>
      </c>
      <c r="AH13" s="1">
        <v>6.7917071282863617E-2</v>
      </c>
      <c r="AI13" s="1">
        <v>4.9559928476810455E-2</v>
      </c>
      <c r="AJ13" s="1">
        <v>1.9173825159668922E-2</v>
      </c>
      <c r="AK13" s="1">
        <v>-1.3851295225322247E-2</v>
      </c>
      <c r="AL13" s="1">
        <v>4.9230419099330902E-2</v>
      </c>
      <c r="AM13" s="1">
        <v>9.1195665299892426E-2</v>
      </c>
      <c r="AN13" s="1">
        <v>4.2417336255311966E-2</v>
      </c>
      <c r="AO13" s="1">
        <v>1.0327707976102829E-2</v>
      </c>
      <c r="AP13" s="1">
        <v>4.892238974571228E-2</v>
      </c>
      <c r="AQ13" s="1">
        <v>4.0418006479740143E-2</v>
      </c>
      <c r="AR13" s="1">
        <v>3.0787186697125435E-2</v>
      </c>
      <c r="AS13" s="1">
        <v>4.3027941137552261E-2</v>
      </c>
      <c r="AT13" s="1">
        <v>-8.4154317155480385E-3</v>
      </c>
      <c r="AU13" s="1">
        <v>2.2548876702785492E-2</v>
      </c>
      <c r="AV13" s="1">
        <v>-1.9541140645742416E-2</v>
      </c>
      <c r="AW13" s="1">
        <v>8.8061295449733734E-2</v>
      </c>
      <c r="AX13" s="1">
        <v>-1.0936859995126724E-2</v>
      </c>
      <c r="AY13" s="1">
        <v>2.4810401722788811E-2</v>
      </c>
      <c r="AZ13" s="1">
        <v>2.088874951004982E-2</v>
      </c>
      <c r="BA13" s="1">
        <v>8.5086382925510406E-2</v>
      </c>
      <c r="BB13" s="1">
        <v>-4.9426782876253128E-2</v>
      </c>
      <c r="BC13" s="1">
        <v>9.6620135009288788E-2</v>
      </c>
      <c r="BD13" s="1">
        <v>8.1293545663356781E-2</v>
      </c>
      <c r="BE13" s="1">
        <v>0.10944343358278275</v>
      </c>
      <c r="BF13" s="1">
        <v>8.5459060966968536E-2</v>
      </c>
      <c r="BG13" s="1">
        <v>3.3463411033153534E-2</v>
      </c>
      <c r="BH13" s="1">
        <v>6.6474549472332001E-2</v>
      </c>
      <c r="BI13" s="1">
        <v>4.1816338896751404E-2</v>
      </c>
      <c r="BJ13" s="1">
        <v>-1.4918443746864796E-2</v>
      </c>
      <c r="BK13" s="1">
        <v>4.4625870883464813E-2</v>
      </c>
      <c r="BL13" s="1">
        <v>4.1445910930633545E-2</v>
      </c>
      <c r="BM13" s="1">
        <v>7.7161513268947601E-2</v>
      </c>
      <c r="BN13" s="1">
        <v>4.2299892753362656E-2</v>
      </c>
      <c r="BO13" s="1">
        <v>5.1179029047489166E-2</v>
      </c>
    </row>
    <row r="14" spans="1:67" x14ac:dyDescent="0.2">
      <c r="A14" s="1">
        <v>1992</v>
      </c>
      <c r="B14" s="1">
        <v>2.8601501137018204E-2</v>
      </c>
      <c r="C14" s="1">
        <v>1.9342381507158279E-2</v>
      </c>
      <c r="D14" s="1">
        <v>2.3875076323747635E-2</v>
      </c>
      <c r="E14" s="1">
        <v>2.5976028293371201E-2</v>
      </c>
      <c r="F14" s="1">
        <v>3.3053599298000336E-2</v>
      </c>
      <c r="G14" s="1">
        <v>4.985552653670311E-2</v>
      </c>
      <c r="H14" s="1">
        <v>5.5665411055088043E-2</v>
      </c>
      <c r="I14" s="1">
        <v>4.8368252813816071E-2</v>
      </c>
      <c r="J14" s="1">
        <v>8.3009237423539162E-3</v>
      </c>
      <c r="K14" s="1">
        <v>1.9552779122022912E-5</v>
      </c>
      <c r="L14" s="1">
        <v>-2.352447435259819E-2</v>
      </c>
      <c r="M14" s="1">
        <v>8.1435643136501312E-2</v>
      </c>
      <c r="N14" s="1">
        <v>1.1945007368922234E-2</v>
      </c>
      <c r="O14" s="1">
        <v>3.0526084825396538E-2</v>
      </c>
      <c r="P14" s="1">
        <v>2.9388222843408585E-2</v>
      </c>
      <c r="Q14" s="1">
        <v>4.6842633746564388E-3</v>
      </c>
      <c r="R14" s="1">
        <v>8.869195356965065E-3</v>
      </c>
      <c r="S14" s="1">
        <v>-9.6196679805871099E-5</v>
      </c>
      <c r="T14" s="1">
        <v>7.1930973790585995E-3</v>
      </c>
      <c r="U14" s="1">
        <v>5.7151947170495987E-2</v>
      </c>
      <c r="V14" s="1">
        <v>2.2676862776279449E-2</v>
      </c>
      <c r="W14" s="1">
        <v>4.2425118386745453E-2</v>
      </c>
      <c r="X14" s="1">
        <v>2.6091976091265678E-2</v>
      </c>
      <c r="Y14" s="1">
        <v>7.2541022673249245E-3</v>
      </c>
      <c r="Z14" s="1">
        <v>3.3071495592594147E-2</v>
      </c>
      <c r="AA14" s="1">
        <v>3.1621098518371582E-2</v>
      </c>
      <c r="AB14" s="1">
        <v>-7.6169548556208611E-3</v>
      </c>
      <c r="AC14" s="1">
        <v>6.8384312093257904E-2</v>
      </c>
      <c r="AD14" s="1">
        <v>4.5836709439754486E-2</v>
      </c>
      <c r="AE14" s="1">
        <v>8.3877228200435638E-2</v>
      </c>
      <c r="AF14" s="1">
        <v>1.485627144575119E-2</v>
      </c>
      <c r="AG14" s="1">
        <v>5.4052431136369705E-2</v>
      </c>
      <c r="AH14" s="1">
        <v>2.4472055956721306E-2</v>
      </c>
      <c r="AI14" s="1">
        <v>4.4151276350021362E-2</v>
      </c>
      <c r="AJ14" s="1">
        <v>3.4049514681100845E-2</v>
      </c>
      <c r="AK14" s="1">
        <v>-3.4054186195135117E-2</v>
      </c>
      <c r="AL14" s="1">
        <v>2.7654465287923813E-2</v>
      </c>
      <c r="AM14" s="1">
        <v>8.2053050398826599E-2</v>
      </c>
      <c r="AN14" s="1">
        <v>2.5084920227527618E-2</v>
      </c>
      <c r="AO14" s="1">
        <v>2.674552146345377E-3</v>
      </c>
      <c r="AP14" s="1">
        <v>3.2789979130029678E-2</v>
      </c>
      <c r="AQ14" s="1">
        <v>2.6605299208313227E-3</v>
      </c>
      <c r="AR14" s="1">
        <v>1.5901707112789154E-2</v>
      </c>
      <c r="AS14" s="1">
        <v>5.0294816493988037E-2</v>
      </c>
      <c r="AT14" s="1">
        <v>-3.6720887292176485E-3</v>
      </c>
      <c r="AU14" s="1">
        <v>1.8192408606410027E-2</v>
      </c>
      <c r="AV14" s="1">
        <v>-1.47957568988204E-2</v>
      </c>
      <c r="AW14" s="1">
        <v>7.7098958194255829E-2</v>
      </c>
      <c r="AX14" s="1">
        <v>-1.4659268781542778E-2</v>
      </c>
      <c r="AY14" s="1">
        <v>1.8644336611032486E-2</v>
      </c>
      <c r="AZ14" s="1">
        <v>2.6678644120693207E-2</v>
      </c>
      <c r="BA14" s="1">
        <v>9.4511374831199646E-2</v>
      </c>
      <c r="BB14" s="1">
        <v>-5.6792303919792175E-2</v>
      </c>
      <c r="BC14" s="1">
        <v>7.1364551782608032E-2</v>
      </c>
      <c r="BD14" s="1">
        <v>8.3454638719558716E-2</v>
      </c>
      <c r="BE14" s="1">
        <v>7.9589970409870148E-2</v>
      </c>
      <c r="BF14" s="1">
        <v>7.5770065188407898E-2</v>
      </c>
      <c r="BG14" s="1">
        <v>1.6453230753540993E-2</v>
      </c>
      <c r="BH14" s="1">
        <v>5.5166933685541153E-2</v>
      </c>
      <c r="BI14" s="1">
        <v>3.3814705908298492E-2</v>
      </c>
      <c r="BJ14" s="1">
        <v>-2.3804500699043274E-2</v>
      </c>
      <c r="BK14" s="1">
        <v>4.0382895618677139E-2</v>
      </c>
      <c r="BL14" s="1">
        <v>3.2411936670541763E-2</v>
      </c>
      <c r="BM14" s="1">
        <v>8.0503776669502258E-2</v>
      </c>
      <c r="BN14" s="1">
        <v>5.7808756828308105E-2</v>
      </c>
      <c r="BO14" s="1">
        <v>5.1940541714429855E-2</v>
      </c>
    </row>
    <row r="15" spans="1:67" x14ac:dyDescent="0.2">
      <c r="A15" s="1">
        <v>1993</v>
      </c>
      <c r="B15" s="1">
        <v>2.0208273082971573E-2</v>
      </c>
      <c r="C15" s="1">
        <v>1.5952963382005692E-2</v>
      </c>
      <c r="D15" s="1">
        <v>1.9448669627308846E-2</v>
      </c>
      <c r="E15" s="1">
        <v>3.1321864575147629E-2</v>
      </c>
      <c r="F15" s="1">
        <v>5.0785895437002182E-2</v>
      </c>
      <c r="G15" s="1">
        <v>4.1806794703006744E-2</v>
      </c>
      <c r="H15" s="1">
        <v>1.7391066998243332E-2</v>
      </c>
      <c r="I15" s="1">
        <v>4.3219789862632751E-2</v>
      </c>
      <c r="J15" s="1">
        <v>-3.652151906862855E-3</v>
      </c>
      <c r="K15" s="1">
        <v>6.8155620247125626E-3</v>
      </c>
      <c r="L15" s="1">
        <v>-4.0213195607066154E-3</v>
      </c>
      <c r="M15" s="1">
        <v>4.5778997242450714E-2</v>
      </c>
      <c r="N15" s="1">
        <v>4.2910838965326548E-4</v>
      </c>
      <c r="O15" s="1">
        <v>1.3511884957551956E-2</v>
      </c>
      <c r="P15" s="1">
        <v>4.4748935848474503E-2</v>
      </c>
      <c r="Q15" s="1">
        <v>3.6118188290856779E-4</v>
      </c>
      <c r="R15" s="1">
        <v>9.3128085136413574E-3</v>
      </c>
      <c r="S15" s="1">
        <v>-2.8159894049167633E-2</v>
      </c>
      <c r="T15" s="1">
        <v>5.5763339623808861E-3</v>
      </c>
      <c r="U15" s="1">
        <v>4.984215646982193E-2</v>
      </c>
      <c r="V15" s="1">
        <v>1.6717121005058289E-2</v>
      </c>
      <c r="W15" s="1">
        <v>5.2857805043458939E-2</v>
      </c>
      <c r="X15" s="1">
        <v>3.080977126955986E-2</v>
      </c>
      <c r="Y15" s="1">
        <v>9.484490379691124E-3</v>
      </c>
      <c r="Z15" s="1">
        <v>2.7392018586397171E-2</v>
      </c>
      <c r="AA15" s="1">
        <v>4.727993905544281E-2</v>
      </c>
      <c r="AB15" s="1">
        <v>1.8995791906490922E-3</v>
      </c>
      <c r="AC15" s="1">
        <v>8.3161391317844391E-2</v>
      </c>
      <c r="AD15" s="1">
        <v>5.2852082997560501E-2</v>
      </c>
      <c r="AE15" s="1">
        <v>9.3680806457996368E-2</v>
      </c>
      <c r="AF15" s="1">
        <v>9.9337035790085793E-3</v>
      </c>
      <c r="AG15" s="1">
        <v>6.7126274108886719E-2</v>
      </c>
      <c r="AH15" s="1">
        <v>2.6786096394062042E-2</v>
      </c>
      <c r="AI15" s="1">
        <v>5.2863974124193192E-2</v>
      </c>
      <c r="AJ15" s="1">
        <v>6.1695147305727005E-2</v>
      </c>
      <c r="AK15" s="1">
        <v>-2.0540585741400719E-2</v>
      </c>
      <c r="AL15" s="1">
        <v>5.3325515240430832E-2</v>
      </c>
      <c r="AM15" s="1">
        <v>7.3350183665752411E-2</v>
      </c>
      <c r="AN15" s="1">
        <v>4.8382770270109177E-2</v>
      </c>
      <c r="AO15" s="1">
        <v>3.4668087027966976E-4</v>
      </c>
      <c r="AP15" s="1">
        <v>2.573060430586338E-2</v>
      </c>
      <c r="AQ15" s="1">
        <v>-1.2064837850630283E-2</v>
      </c>
      <c r="AR15" s="1">
        <v>2.1697846241295338E-3</v>
      </c>
      <c r="AS15" s="1">
        <v>3.187812864780426E-2</v>
      </c>
      <c r="AT15" s="1">
        <v>-1.1756187304854393E-2</v>
      </c>
      <c r="AU15" s="1">
        <v>1.4607375487685204E-2</v>
      </c>
      <c r="AV15" s="1">
        <v>9.2929545789957047E-3</v>
      </c>
      <c r="AW15" s="1">
        <v>3.6419358104467392E-2</v>
      </c>
      <c r="AX15" s="1">
        <v>-3.1185327097773552E-2</v>
      </c>
      <c r="AY15" s="1">
        <v>8.6285732686519623E-3</v>
      </c>
      <c r="AZ15" s="1">
        <v>2.28775255382061E-2</v>
      </c>
      <c r="BA15" s="1">
        <v>7.8121252357959747E-2</v>
      </c>
      <c r="BB15" s="1">
        <v>-4.219229519367218E-2</v>
      </c>
      <c r="BC15" s="1">
        <v>2.1507479250431061E-2</v>
      </c>
      <c r="BD15" s="1">
        <v>6.5187931060791016E-2</v>
      </c>
      <c r="BE15" s="1">
        <v>3.5204939544200897E-2</v>
      </c>
      <c r="BF15" s="1">
        <v>5.059606209397316E-2</v>
      </c>
      <c r="BG15" s="1">
        <v>1.6729243099689484E-2</v>
      </c>
      <c r="BH15" s="1">
        <v>3.5550553351640701E-2</v>
      </c>
      <c r="BI15" s="1">
        <v>3.7618324160575867E-2</v>
      </c>
      <c r="BJ15" s="1">
        <v>-1.5086247585713863E-3</v>
      </c>
      <c r="BK15" s="1">
        <v>3.0913524329662323E-2</v>
      </c>
      <c r="BL15" s="1">
        <v>2.7254458516836166E-2</v>
      </c>
      <c r="BM15" s="1">
        <v>7.8984871506690979E-2</v>
      </c>
      <c r="BN15" s="1">
        <v>6.7293651401996613E-2</v>
      </c>
      <c r="BO15" s="1">
        <v>5.3623247891664505E-2</v>
      </c>
    </row>
    <row r="16" spans="1:67" x14ac:dyDescent="0.2">
      <c r="A16" s="1">
        <v>1994</v>
      </c>
      <c r="B16" s="1">
        <v>1.3589456677436829E-2</v>
      </c>
      <c r="C16" s="1">
        <v>7.5531988404691219E-3</v>
      </c>
      <c r="D16" s="1">
        <v>1.9285382702946663E-2</v>
      </c>
      <c r="E16" s="1">
        <v>1.9967639818787575E-2</v>
      </c>
      <c r="F16" s="1">
        <v>4.3722543865442276E-2</v>
      </c>
      <c r="G16" s="1">
        <v>7.9041451215744019E-2</v>
      </c>
      <c r="H16" s="1">
        <v>-2.3028233554214239E-3</v>
      </c>
      <c r="I16" s="1">
        <v>3.5270903259515762E-2</v>
      </c>
      <c r="J16" s="1">
        <v>5.5723654804751277E-4</v>
      </c>
      <c r="K16" s="1">
        <v>-1.1832578107714653E-2</v>
      </c>
      <c r="L16" s="1">
        <v>1.2854083441197872E-2</v>
      </c>
      <c r="M16" s="1">
        <v>2.0098794251680374E-2</v>
      </c>
      <c r="N16" s="1">
        <v>-7.4728317558765411E-3</v>
      </c>
      <c r="O16" s="1">
        <v>4.3211630545556545E-3</v>
      </c>
      <c r="P16" s="1">
        <v>5.6841667741537094E-2</v>
      </c>
      <c r="Q16" s="1">
        <v>4.2088241316378117E-3</v>
      </c>
      <c r="R16" s="1">
        <v>-3.9658499881625175E-3</v>
      </c>
      <c r="S16" s="1">
        <v>-3.9167363196611404E-2</v>
      </c>
      <c r="T16" s="1">
        <v>-1.4556827954947948E-4</v>
      </c>
      <c r="U16" s="1">
        <v>4.8222202807664871E-2</v>
      </c>
      <c r="V16" s="1">
        <v>1.5846136957406998E-2</v>
      </c>
      <c r="W16" s="1">
        <v>7.0067919790744781E-2</v>
      </c>
      <c r="X16" s="1">
        <v>2.0980244502425194E-2</v>
      </c>
      <c r="Y16" s="1">
        <v>8.8898148387670517E-3</v>
      </c>
      <c r="Z16" s="1">
        <v>3.1003270298242569E-2</v>
      </c>
      <c r="AA16" s="1">
        <v>3.8549255579710007E-2</v>
      </c>
      <c r="AB16" s="1">
        <v>-1.0072929784655571E-2</v>
      </c>
      <c r="AC16" s="1">
        <v>8.1270098686218262E-2</v>
      </c>
      <c r="AD16" s="1">
        <v>5.1345225423574448E-2</v>
      </c>
      <c r="AE16" s="1">
        <v>7.5112365186214447E-2</v>
      </c>
      <c r="AF16" s="1">
        <v>-2.0798954647034407E-3</v>
      </c>
      <c r="AG16" s="1">
        <v>6.6043198108673096E-2</v>
      </c>
      <c r="AH16" s="1">
        <v>-2.0945803262293339E-3</v>
      </c>
      <c r="AI16" s="1">
        <v>6.2657222151756287E-2</v>
      </c>
      <c r="AJ16" s="1">
        <v>6.9199226796627045E-2</v>
      </c>
      <c r="AK16" s="1">
        <v>-5.0155296921730042E-2</v>
      </c>
      <c r="AL16" s="1">
        <v>3.4666575491428375E-2</v>
      </c>
      <c r="AM16" s="1">
        <v>7.8312218189239502E-2</v>
      </c>
      <c r="AN16" s="1">
        <v>4.0004562586545944E-2</v>
      </c>
      <c r="AO16" s="1">
        <v>-1.0858676396310329E-2</v>
      </c>
      <c r="AP16" s="1">
        <v>5.3157611546339467E-5</v>
      </c>
      <c r="AQ16" s="1">
        <v>3.2405510544776917E-2</v>
      </c>
      <c r="AR16" s="1">
        <v>-1.5794878825545311E-2</v>
      </c>
      <c r="AS16" s="1">
        <v>3.6285310983657837E-2</v>
      </c>
      <c r="AT16" s="1">
        <v>-8.6254803463816643E-3</v>
      </c>
      <c r="AU16" s="1">
        <v>-6.188797764480114E-3</v>
      </c>
      <c r="AV16" s="1">
        <v>-1.3881573686376214E-3</v>
      </c>
      <c r="AW16" s="1">
        <v>0.12455824762582779</v>
      </c>
      <c r="AX16" s="1">
        <v>-7.3335114866495132E-3</v>
      </c>
      <c r="AY16" s="1">
        <v>4.1864323429763317E-3</v>
      </c>
      <c r="AZ16" s="1">
        <v>3.3151548355817795E-2</v>
      </c>
      <c r="BA16" s="1">
        <v>0.16947034001350403</v>
      </c>
      <c r="BB16" s="1">
        <v>-4.2577413842082024E-3</v>
      </c>
      <c r="BC16" s="1">
        <v>-1.0295560583472252E-2</v>
      </c>
      <c r="BD16" s="1">
        <v>5.8894015848636627E-2</v>
      </c>
      <c r="BE16" s="1">
        <v>1.8326502293348312E-2</v>
      </c>
      <c r="BF16" s="1">
        <v>3.9879649877548218E-2</v>
      </c>
      <c r="BG16" s="1">
        <v>2.2599287331104279E-2</v>
      </c>
      <c r="BH16" s="1">
        <v>1.9392302259802818E-2</v>
      </c>
      <c r="BI16" s="1">
        <v>3.7768334150314331E-2</v>
      </c>
      <c r="BJ16" s="1">
        <v>3.1211646273732185E-2</v>
      </c>
      <c r="BK16" s="1">
        <v>1.9027192145586014E-2</v>
      </c>
      <c r="BL16" s="1">
        <v>2.1425521001219749E-2</v>
      </c>
      <c r="BM16" s="1">
        <v>6.7107558250427246E-2</v>
      </c>
      <c r="BN16" s="1">
        <v>6.5263934433460236E-2</v>
      </c>
      <c r="BO16" s="1">
        <v>4.7580968588590622E-2</v>
      </c>
    </row>
    <row r="17" spans="1:67" x14ac:dyDescent="0.2">
      <c r="A17" s="1">
        <v>1995</v>
      </c>
      <c r="B17" s="1">
        <v>6.7262472584843636E-3</v>
      </c>
      <c r="C17" s="1">
        <v>-3.1964418012648821E-3</v>
      </c>
      <c r="D17" s="1">
        <v>1.7638843506574631E-2</v>
      </c>
      <c r="E17" s="1">
        <v>2.6160228997468948E-2</v>
      </c>
      <c r="F17" s="1">
        <v>3.6920912563800812E-2</v>
      </c>
      <c r="G17" s="1">
        <v>5.7743959128856659E-2</v>
      </c>
      <c r="H17" s="1">
        <v>-1.6119750216603279E-2</v>
      </c>
      <c r="I17" s="1">
        <v>3.2955612987279892E-2</v>
      </c>
      <c r="J17" s="1">
        <v>1.3117904309183359E-3</v>
      </c>
      <c r="K17" s="1">
        <v>-2.4817811325192451E-2</v>
      </c>
      <c r="L17" s="1">
        <v>2.0573142915964127E-2</v>
      </c>
      <c r="M17" s="1">
        <v>3.3601413015276194E-3</v>
      </c>
      <c r="N17" s="1">
        <v>-1.8166054040193558E-2</v>
      </c>
      <c r="O17" s="1">
        <v>-2.7393510099500418E-3</v>
      </c>
      <c r="P17" s="1">
        <v>3.6625906825065613E-2</v>
      </c>
      <c r="Q17" s="1">
        <v>7.2516282089054585E-3</v>
      </c>
      <c r="R17" s="1">
        <v>-4.0043026092462242E-4</v>
      </c>
      <c r="S17" s="1">
        <v>-5.472886934876442E-2</v>
      </c>
      <c r="T17" s="1">
        <v>-2.8926765080541372E-3</v>
      </c>
      <c r="U17" s="1">
        <v>4.5649796724319458E-2</v>
      </c>
      <c r="V17" s="1">
        <v>1.336209662258625E-2</v>
      </c>
      <c r="W17" s="1">
        <v>8.1424713134765625E-2</v>
      </c>
      <c r="X17" s="1">
        <v>1.5032844617962837E-2</v>
      </c>
      <c r="Y17" s="1">
        <v>2.4589916691184044E-2</v>
      </c>
      <c r="Z17" s="1">
        <v>3.1237978488206863E-2</v>
      </c>
      <c r="AA17" s="1">
        <v>4.9617212265729904E-2</v>
      </c>
      <c r="AB17" s="1">
        <v>-3.554629860445857E-3</v>
      </c>
      <c r="AC17" s="1">
        <v>7.2756998240947723E-2</v>
      </c>
      <c r="AD17" s="1">
        <v>5.6221667677164078E-2</v>
      </c>
      <c r="AE17" s="1">
        <v>7.2784788906574249E-2</v>
      </c>
      <c r="AF17" s="1">
        <v>5.5010481737554073E-3</v>
      </c>
      <c r="AG17" s="1">
        <v>4.2045839130878448E-2</v>
      </c>
      <c r="AH17" s="1">
        <v>-3.0173433944582939E-2</v>
      </c>
      <c r="AI17" s="1">
        <v>7.2578676044940948E-2</v>
      </c>
      <c r="AJ17" s="1">
        <v>4.7807957977056503E-2</v>
      </c>
      <c r="AK17" s="1">
        <v>-3.4490279853343964E-2</v>
      </c>
      <c r="AL17" s="1">
        <v>3.4324031323194504E-2</v>
      </c>
      <c r="AM17" s="1">
        <v>5.4298412054777145E-2</v>
      </c>
      <c r="AN17" s="1">
        <v>3.7231035530567169E-2</v>
      </c>
      <c r="AO17" s="1">
        <v>-2.1670125424861908E-2</v>
      </c>
      <c r="AP17" s="1">
        <v>-2.8756022453308105E-2</v>
      </c>
      <c r="AQ17" s="1">
        <v>3.903544694185257E-2</v>
      </c>
      <c r="AR17" s="1">
        <v>-1.3917786069214344E-2</v>
      </c>
      <c r="AS17" s="1">
        <v>3.207864984869957E-2</v>
      </c>
      <c r="AT17" s="1">
        <v>-8.7073547765612602E-3</v>
      </c>
      <c r="AU17" s="1">
        <v>-1.6030094120651484E-3</v>
      </c>
      <c r="AV17" s="1">
        <v>-8.481975644826889E-2</v>
      </c>
      <c r="AW17" s="1">
        <v>5.8777481317520142E-2</v>
      </c>
      <c r="AX17" s="1">
        <v>6.7898044362664223E-3</v>
      </c>
      <c r="AY17" s="1">
        <v>-8.9750729966908693E-4</v>
      </c>
      <c r="AZ17" s="1">
        <v>2.8065158054232597E-2</v>
      </c>
      <c r="BA17" s="1">
        <v>0.12224265187978745</v>
      </c>
      <c r="BB17" s="1">
        <v>6.6601592116057873E-3</v>
      </c>
      <c r="BC17" s="1">
        <v>-2.907484769821167E-2</v>
      </c>
      <c r="BD17" s="1">
        <v>5.045979842543602E-2</v>
      </c>
      <c r="BE17" s="1">
        <v>3.2857770565897226E-3</v>
      </c>
      <c r="BF17" s="1">
        <v>3.1188048422336578E-2</v>
      </c>
      <c r="BG17" s="1">
        <v>1.4567782171070576E-2</v>
      </c>
      <c r="BH17" s="1">
        <v>1.5518846921622753E-2</v>
      </c>
      <c r="BI17" s="1">
        <v>3.5501092672348022E-2</v>
      </c>
      <c r="BJ17" s="1">
        <v>4.069189727306366E-2</v>
      </c>
      <c r="BK17" s="1">
        <v>1.03325005620718E-2</v>
      </c>
      <c r="BL17" s="1">
        <v>1.5937551856040955E-2</v>
      </c>
      <c r="BM17" s="1">
        <v>5.4262556135654449E-2</v>
      </c>
      <c r="BN17" s="1">
        <v>7.7572338283061981E-2</v>
      </c>
      <c r="BO17" s="1">
        <v>4.6076074242591858E-2</v>
      </c>
    </row>
    <row r="18" spans="1:67" x14ac:dyDescent="0.2">
      <c r="A18" s="1">
        <v>1996</v>
      </c>
      <c r="B18" s="1">
        <v>6.2187728472054005E-3</v>
      </c>
      <c r="C18" s="1">
        <v>-1.2731309980154037E-2</v>
      </c>
      <c r="D18" s="1">
        <v>2.3785917088389397E-2</v>
      </c>
      <c r="E18" s="1">
        <v>2.5242336094379425E-2</v>
      </c>
      <c r="F18" s="1">
        <v>3.9824124425649643E-2</v>
      </c>
      <c r="G18" s="1">
        <v>6.6879421472549438E-2</v>
      </c>
      <c r="H18" s="1">
        <v>-1.43221290782094E-2</v>
      </c>
      <c r="I18" s="1">
        <v>3.2277673482894897E-2</v>
      </c>
      <c r="J18" s="1">
        <v>5.5016521364450455E-3</v>
      </c>
      <c r="K18" s="1">
        <v>-2.5685857981443405E-2</v>
      </c>
      <c r="L18" s="1">
        <v>1.8074771389365196E-2</v>
      </c>
      <c r="M18" s="1">
        <v>-1.3243007706478238E-3</v>
      </c>
      <c r="N18" s="1">
        <v>-1.8037000671029091E-2</v>
      </c>
      <c r="O18" s="1">
        <v>-2.1660849452018738E-2</v>
      </c>
      <c r="P18" s="1">
        <v>1.1292562820017338E-2</v>
      </c>
      <c r="Q18" s="1">
        <v>2.7536837384104729E-2</v>
      </c>
      <c r="R18" s="1">
        <v>1.2481801211833954E-2</v>
      </c>
      <c r="S18" s="1">
        <v>-5.8421626687049866E-2</v>
      </c>
      <c r="T18" s="1">
        <v>1.3049137487541884E-4</v>
      </c>
      <c r="U18" s="1">
        <v>-3.1137539073824883E-2</v>
      </c>
      <c r="V18" s="1">
        <v>2.1068625152111053E-2</v>
      </c>
      <c r="W18" s="1">
        <v>6.5909624099731445E-2</v>
      </c>
      <c r="X18" s="1">
        <v>1.6344184055924416E-2</v>
      </c>
      <c r="Y18" s="1">
        <v>4.2665719985961914E-2</v>
      </c>
      <c r="Z18" s="1">
        <v>3.6627721041440964E-2</v>
      </c>
      <c r="AA18" s="1">
        <v>5.0066154450178146E-2</v>
      </c>
      <c r="AB18" s="1">
        <v>6.9908373989164829E-3</v>
      </c>
      <c r="AC18" s="1">
        <v>8.0482922494411469E-2</v>
      </c>
      <c r="AD18" s="1">
        <v>5.3940761834383011E-2</v>
      </c>
      <c r="AE18" s="1">
        <v>4.3312788009643555E-2</v>
      </c>
      <c r="AF18" s="1">
        <v>1.1420760303735733E-2</v>
      </c>
      <c r="AG18" s="1">
        <v>5.0136525183916092E-2</v>
      </c>
      <c r="AH18" s="1">
        <v>-2.1971281617879868E-2</v>
      </c>
      <c r="AI18" s="1">
        <v>9.1408580541610718E-2</v>
      </c>
      <c r="AJ18" s="1">
        <v>4.8910010606050491E-2</v>
      </c>
      <c r="AK18" s="1">
        <v>-4.6578943729400635E-2</v>
      </c>
      <c r="AL18" s="1">
        <v>3.8917619735002518E-2</v>
      </c>
      <c r="AM18" s="1">
        <v>3.2898034900426865E-2</v>
      </c>
      <c r="AN18" s="1">
        <v>4.383816197514534E-2</v>
      </c>
      <c r="AO18" s="1">
        <v>-1.7332341521978378E-2</v>
      </c>
      <c r="AP18" s="1">
        <v>-6.9144321605563164E-3</v>
      </c>
      <c r="AQ18" s="1">
        <v>4.6676658093929291E-2</v>
      </c>
      <c r="AR18" s="1">
        <v>-2.0875819609500468E-4</v>
      </c>
      <c r="AS18" s="1">
        <v>5.2881255745887756E-2</v>
      </c>
      <c r="AT18" s="1">
        <v>-2.3657442070543766E-3</v>
      </c>
      <c r="AU18" s="1">
        <v>-1.4671641401946545E-2</v>
      </c>
      <c r="AV18" s="1">
        <v>-1.7181649804115295E-2</v>
      </c>
      <c r="AW18" s="1">
        <v>2.5532862171530724E-2</v>
      </c>
      <c r="AX18" s="1">
        <v>1.287675928324461E-2</v>
      </c>
      <c r="AY18" s="1">
        <v>2.5881826877593994E-3</v>
      </c>
      <c r="AZ18" s="1">
        <v>5.413166806101799E-2</v>
      </c>
      <c r="BA18" s="1">
        <v>0.10128423571586609</v>
      </c>
      <c r="BB18" s="1">
        <v>3.1867578625679016E-2</v>
      </c>
      <c r="BC18" s="1">
        <v>-2.9967974871397018E-2</v>
      </c>
      <c r="BD18" s="1">
        <v>3.735077753663063E-2</v>
      </c>
      <c r="BE18" s="1">
        <v>-4.3779718689620495E-3</v>
      </c>
      <c r="BF18" s="1">
        <v>2.2082824259996414E-2</v>
      </c>
      <c r="BG18" s="1">
        <v>1.4738421887159348E-2</v>
      </c>
      <c r="BH18" s="1">
        <v>7.8272875398397446E-3</v>
      </c>
      <c r="BI18" s="1">
        <v>3.5281982272863388E-2</v>
      </c>
      <c r="BJ18" s="1">
        <v>6.0883630067110062E-2</v>
      </c>
      <c r="BK18" s="1">
        <v>6.3060526736080647E-3</v>
      </c>
      <c r="BL18" s="1">
        <v>2.5842960923910141E-2</v>
      </c>
      <c r="BM18" s="1">
        <v>6.42966628074646E-2</v>
      </c>
      <c r="BN18" s="1">
        <v>9.0113796293735504E-2</v>
      </c>
      <c r="BO18" s="1">
        <v>5.1527809351682663E-2</v>
      </c>
    </row>
    <row r="19" spans="1:67" x14ac:dyDescent="0.2">
      <c r="A19" s="1">
        <v>1997</v>
      </c>
      <c r="B19" s="1">
        <v>8.6254123598337173E-3</v>
      </c>
      <c r="C19" s="1">
        <v>-1.5125649981200695E-2</v>
      </c>
      <c r="D19" s="1">
        <v>2.9725205153226852E-2</v>
      </c>
      <c r="E19" s="1">
        <v>2.0380986854434013E-2</v>
      </c>
      <c r="F19" s="1">
        <v>3.2741155475378036E-2</v>
      </c>
      <c r="G19" s="1">
        <v>4.2005974799394608E-2</v>
      </c>
      <c r="H19" s="1">
        <v>-5.9765921905636787E-3</v>
      </c>
      <c r="I19" s="1">
        <v>4.00535948574543E-2</v>
      </c>
      <c r="J19" s="1">
        <v>5.5941739119589329E-3</v>
      </c>
      <c r="K19" s="1">
        <v>-4.9619786441326141E-2</v>
      </c>
      <c r="L19" s="1">
        <v>2.4568025022745132E-2</v>
      </c>
      <c r="M19" s="1">
        <v>-1.0681606829166412E-2</v>
      </c>
      <c r="N19" s="1">
        <v>-5.6493156589567661E-3</v>
      </c>
      <c r="O19" s="1">
        <v>-1.5762455761432648E-2</v>
      </c>
      <c r="P19" s="1">
        <v>-2.5605210103094578E-3</v>
      </c>
      <c r="Q19" s="1">
        <v>4.0677301585674286E-2</v>
      </c>
      <c r="R19" s="1">
        <v>2.0842151716351509E-2</v>
      </c>
      <c r="S19" s="1">
        <v>-2.8140868991613388E-2</v>
      </c>
      <c r="T19" s="1">
        <v>6.2358570285141468E-3</v>
      </c>
      <c r="U19" s="1">
        <v>6.3726883381605148E-3</v>
      </c>
      <c r="V19" s="1">
        <v>2.8622455894947052E-2</v>
      </c>
      <c r="W19" s="1">
        <v>5.3946636617183685E-2</v>
      </c>
      <c r="X19" s="1">
        <v>1.4542357064783573E-2</v>
      </c>
      <c r="Y19" s="1">
        <v>5.8771919459104538E-2</v>
      </c>
      <c r="Z19" s="1">
        <v>3.0814912170171738E-2</v>
      </c>
      <c r="AA19" s="1">
        <v>2.6779958978295326E-2</v>
      </c>
      <c r="AB19" s="1">
        <v>5.3123710677027702E-3</v>
      </c>
      <c r="AC19" s="1">
        <v>6.9811031222343445E-2</v>
      </c>
      <c r="AD19" s="1">
        <v>4.8828788101673126E-2</v>
      </c>
      <c r="AE19" s="1">
        <v>4.3040551245212555E-2</v>
      </c>
      <c r="AF19" s="1">
        <v>8.362501859664917E-3</v>
      </c>
      <c r="AG19" s="1">
        <v>4.8835448920726776E-2</v>
      </c>
      <c r="AH19" s="1">
        <v>9.3195522204041481E-3</v>
      </c>
      <c r="AI19" s="1">
        <v>7.5026795268058777E-2</v>
      </c>
      <c r="AJ19" s="1">
        <v>3.1888045370578766E-2</v>
      </c>
      <c r="AK19" s="1">
        <v>-3.3003125339746475E-2</v>
      </c>
      <c r="AL19" s="1">
        <v>1.2966005131602287E-2</v>
      </c>
      <c r="AM19" s="1">
        <v>3.7802718579769135E-2</v>
      </c>
      <c r="AN19" s="1">
        <v>3.2417658716440201E-2</v>
      </c>
      <c r="AO19" s="1">
        <v>-7.9312875866889954E-2</v>
      </c>
      <c r="AP19" s="1">
        <v>1.3383336365222931E-2</v>
      </c>
      <c r="AQ19" s="1">
        <v>6.8946965038776398E-2</v>
      </c>
      <c r="AR19" s="1">
        <v>5.8243637904524803E-3</v>
      </c>
      <c r="AS19" s="1">
        <v>2.8613641858100891E-2</v>
      </c>
      <c r="AT19" s="1">
        <v>6.5624266862869263E-3</v>
      </c>
      <c r="AU19" s="1">
        <v>-9.858274832367897E-3</v>
      </c>
      <c r="AV19" s="1">
        <v>7.2881532832980156E-3</v>
      </c>
      <c r="AW19" s="1">
        <v>4.0435772389173508E-2</v>
      </c>
      <c r="AX19" s="1">
        <v>1.5300239436328411E-2</v>
      </c>
      <c r="AY19" s="1">
        <v>1.7953645437955856E-3</v>
      </c>
      <c r="AZ19" s="1">
        <v>3.2837431877851486E-2</v>
      </c>
      <c r="BA19" s="1">
        <v>6.9779805839061737E-2</v>
      </c>
      <c r="BB19" s="1">
        <v>4.8609036952257156E-2</v>
      </c>
      <c r="BC19" s="1">
        <v>-2.2992499172687531E-2</v>
      </c>
      <c r="BD19" s="1">
        <v>3.6433383822441101E-2</v>
      </c>
      <c r="BE19" s="1">
        <v>6.1865514144301414E-3</v>
      </c>
      <c r="BF19" s="1">
        <v>2.2673383355140686E-2</v>
      </c>
      <c r="BG19" s="1">
        <v>3.3941563218832016E-2</v>
      </c>
      <c r="BH19" s="1">
        <v>2.1569691598415375E-2</v>
      </c>
      <c r="BI19" s="1">
        <v>4.0944181382656097E-2</v>
      </c>
      <c r="BJ19" s="1">
        <v>7.2727233171463013E-2</v>
      </c>
      <c r="BK19" s="1">
        <v>1.1615152470767498E-2</v>
      </c>
      <c r="BL19" s="1">
        <v>4.1758555918931961E-2</v>
      </c>
      <c r="BM19" s="1">
        <v>6.2709681689739227E-2</v>
      </c>
      <c r="BN19" s="1">
        <v>7.71341472864151E-2</v>
      </c>
      <c r="BO19" s="1">
        <v>5.4589599370956421E-2</v>
      </c>
    </row>
    <row r="20" spans="1:67" x14ac:dyDescent="0.2">
      <c r="A20" s="1">
        <v>1998</v>
      </c>
      <c r="B20" s="1">
        <v>1.4080604538321495E-2</v>
      </c>
      <c r="C20" s="1">
        <v>-1.2477653101086617E-2</v>
      </c>
      <c r="D20" s="1">
        <v>3.7600632756948471E-2</v>
      </c>
      <c r="E20" s="1">
        <v>1.3149590231478214E-2</v>
      </c>
      <c r="F20" s="1">
        <v>1.352886576205492E-2</v>
      </c>
      <c r="G20" s="1">
        <v>5.2755557000637054E-2</v>
      </c>
      <c r="H20" s="1">
        <v>6.9268434308469296E-3</v>
      </c>
      <c r="I20" s="1">
        <v>4.3739601969718933E-2</v>
      </c>
      <c r="J20" s="1">
        <v>1.8135067075490952E-2</v>
      </c>
      <c r="K20" s="1">
        <v>-5.7061865925788879E-2</v>
      </c>
      <c r="L20" s="1">
        <v>4.0626194328069687E-2</v>
      </c>
      <c r="M20" s="1">
        <v>6.8540456704795361E-3</v>
      </c>
      <c r="N20" s="1">
        <v>3.0070848297327757E-3</v>
      </c>
      <c r="O20" s="1">
        <v>-4.6473769471049309E-3</v>
      </c>
      <c r="P20" s="1">
        <v>-1.0019216686487198E-2</v>
      </c>
      <c r="Q20" s="1">
        <v>4.4592142105102539E-2</v>
      </c>
      <c r="R20" s="1">
        <v>2.0253755152225494E-2</v>
      </c>
      <c r="S20" s="1">
        <v>8.1771574914455414E-3</v>
      </c>
      <c r="T20" s="1">
        <v>1.2123143300414085E-2</v>
      </c>
      <c r="U20" s="1">
        <v>7.4073029682040215E-3</v>
      </c>
      <c r="V20" s="1">
        <v>3.7247370928525925E-2</v>
      </c>
      <c r="W20" s="1">
        <v>4.8048593103885651E-2</v>
      </c>
      <c r="X20" s="1">
        <v>2.6633821427822113E-2</v>
      </c>
      <c r="Y20" s="1">
        <v>7.1574628353118896E-2</v>
      </c>
      <c r="Z20" s="1">
        <v>2.9105732217431068E-2</v>
      </c>
      <c r="AA20" s="1">
        <v>1.0313353501260281E-2</v>
      </c>
      <c r="AB20" s="1">
        <v>-9.5824355958029628E-4</v>
      </c>
      <c r="AC20" s="1">
        <v>4.9608703702688217E-2</v>
      </c>
      <c r="AD20" s="1">
        <v>3.7197306752204895E-2</v>
      </c>
      <c r="AE20" s="1">
        <v>4.0274392813444138E-2</v>
      </c>
      <c r="AF20" s="1">
        <v>2.4323209654539824E-3</v>
      </c>
      <c r="AG20" s="1">
        <v>4.1517581790685654E-2</v>
      </c>
      <c r="AH20" s="1">
        <v>-2.6363929733633995E-2</v>
      </c>
      <c r="AI20" s="1">
        <v>6.9987468421459198E-2</v>
      </c>
      <c r="AJ20" s="1">
        <v>1.8156006932258606E-2</v>
      </c>
      <c r="AK20" s="1">
        <v>-3.5561282187700272E-2</v>
      </c>
      <c r="AL20" s="1">
        <v>-1.0363328270614147E-2</v>
      </c>
      <c r="AM20" s="1">
        <v>2.7468938380479813E-2</v>
      </c>
      <c r="AN20" s="1">
        <v>1.1972738429903984E-2</v>
      </c>
      <c r="AO20" s="1">
        <v>-4.1287429630756378E-2</v>
      </c>
      <c r="AP20" s="1">
        <v>2.9717870056629181E-2</v>
      </c>
      <c r="AQ20" s="1">
        <v>6.1573360115289688E-2</v>
      </c>
      <c r="AR20" s="1">
        <v>1.8450420349836349E-2</v>
      </c>
      <c r="AS20" s="1">
        <v>2.5724012404680252E-2</v>
      </c>
      <c r="AT20" s="1">
        <v>2.8224330395460129E-2</v>
      </c>
      <c r="AU20" s="1">
        <v>-1.9773910753428936E-3</v>
      </c>
      <c r="AV20" s="1">
        <v>1.5452031977474689E-2</v>
      </c>
      <c r="AW20" s="1">
        <v>5.9676211327314377E-2</v>
      </c>
      <c r="AX20" s="1">
        <v>1.9913161173462868E-2</v>
      </c>
      <c r="AY20" s="1">
        <v>1.8039792776107788E-2</v>
      </c>
      <c r="AZ20" s="1">
        <v>4.5928109437227249E-2</v>
      </c>
      <c r="BA20" s="1">
        <v>7.5585536658763885E-2</v>
      </c>
      <c r="BB20" s="1">
        <v>6.7178398370742798E-2</v>
      </c>
      <c r="BC20" s="1">
        <v>-1.2381866574287415E-2</v>
      </c>
      <c r="BD20" s="1">
        <v>2.9740592464804649E-2</v>
      </c>
      <c r="BE20" s="1">
        <v>1.7149722203612328E-2</v>
      </c>
      <c r="BF20" s="1">
        <v>2.2928087040781975E-2</v>
      </c>
      <c r="BG20" s="1">
        <v>4.9034427851438522E-2</v>
      </c>
      <c r="BH20" s="1">
        <v>4.4100526720285416E-2</v>
      </c>
      <c r="BI20" s="1">
        <v>3.9523914456367493E-2</v>
      </c>
      <c r="BJ20" s="1">
        <v>4.9516193568706512E-2</v>
      </c>
      <c r="BK20" s="1">
        <v>1.2163528241217136E-2</v>
      </c>
      <c r="BL20" s="1">
        <v>4.7978665679693222E-2</v>
      </c>
      <c r="BM20" s="1">
        <v>4.1544679552316666E-2</v>
      </c>
      <c r="BN20" s="1">
        <v>8.3401061594486237E-2</v>
      </c>
      <c r="BO20" s="1">
        <v>4.5707054436206818E-2</v>
      </c>
    </row>
    <row r="21" spans="1:67" x14ac:dyDescent="0.2">
      <c r="A21" s="1">
        <v>1999</v>
      </c>
      <c r="B21" s="1">
        <v>2.1459203213453293E-2</v>
      </c>
      <c r="C21" s="1">
        <v>-3.3091558143496513E-3</v>
      </c>
      <c r="D21" s="1">
        <v>4.7689754515886307E-2</v>
      </c>
      <c r="E21" s="1">
        <v>2.5110963732004166E-2</v>
      </c>
      <c r="F21" s="1">
        <v>1.9838361069560051E-2</v>
      </c>
      <c r="G21" s="1">
        <v>6.1661791987717152E-3</v>
      </c>
      <c r="H21" s="1">
        <v>1.3830459676682949E-2</v>
      </c>
      <c r="I21" s="1">
        <v>2.8829462826251984E-2</v>
      </c>
      <c r="J21" s="1">
        <v>1.4076076447963715E-2</v>
      </c>
      <c r="K21" s="1">
        <v>-3.8452859967947006E-2</v>
      </c>
      <c r="L21" s="1">
        <v>4.5115489512681961E-2</v>
      </c>
      <c r="M21" s="1">
        <v>1.6617506742477417E-2</v>
      </c>
      <c r="N21" s="1">
        <v>9.5914099365472794E-3</v>
      </c>
      <c r="O21" s="1">
        <v>7.7591388253495097E-4</v>
      </c>
      <c r="P21" s="1">
        <v>-1.1402545496821404E-2</v>
      </c>
      <c r="Q21" s="1">
        <v>4.5015070587396622E-2</v>
      </c>
      <c r="R21" s="1">
        <v>3.2024793326854706E-2</v>
      </c>
      <c r="S21" s="1">
        <v>2.7844566851854324E-2</v>
      </c>
      <c r="T21" s="1">
        <v>2.089783176779747E-2</v>
      </c>
      <c r="U21" s="1">
        <v>1.4726202934980392E-2</v>
      </c>
      <c r="V21" s="1">
        <v>4.9078900367021561E-2</v>
      </c>
      <c r="W21" s="1">
        <v>3.9629749953746796E-2</v>
      </c>
      <c r="X21" s="1">
        <v>3.0491510406136513E-2</v>
      </c>
      <c r="Y21" s="1">
        <v>7.8020296990871429E-2</v>
      </c>
      <c r="Z21" s="1">
        <v>2.5634149089455605E-2</v>
      </c>
      <c r="AA21" s="1">
        <v>1.8687762320041656E-2</v>
      </c>
      <c r="AB21" s="1">
        <v>1.1306627653539181E-2</v>
      </c>
      <c r="AC21" s="1">
        <v>5.0155486911535263E-2</v>
      </c>
      <c r="AD21" s="1">
        <v>3.4539300948381424E-2</v>
      </c>
      <c r="AE21" s="1">
        <v>5.4510451853275299E-2</v>
      </c>
      <c r="AF21" s="1">
        <v>1.644301600754261E-2</v>
      </c>
      <c r="AG21" s="1">
        <v>5.2466999739408493E-2</v>
      </c>
      <c r="AH21" s="1">
        <v>5.3614350035786629E-3</v>
      </c>
      <c r="AI21" s="1">
        <v>6.6867932677268982E-2</v>
      </c>
      <c r="AJ21" s="1">
        <v>2.4709923192858696E-2</v>
      </c>
      <c r="AK21" s="1">
        <v>-1.5188787132501602E-2</v>
      </c>
      <c r="AL21" s="1">
        <v>-6.4140185713768005E-3</v>
      </c>
      <c r="AM21" s="1">
        <v>2.4889038875699043E-2</v>
      </c>
      <c r="AN21" s="1">
        <v>1.8824255093932152E-2</v>
      </c>
      <c r="AO21" s="1">
        <v>-3.1718164682388306E-2</v>
      </c>
      <c r="AP21" s="1">
        <v>5.4426733404397964E-2</v>
      </c>
      <c r="AQ21" s="1">
        <v>2.3452796041965485E-2</v>
      </c>
      <c r="AR21" s="1">
        <v>3.3958129584789276E-2</v>
      </c>
      <c r="AS21" s="1">
        <v>3.4487243741750717E-2</v>
      </c>
      <c r="AT21" s="1">
        <v>4.5197322964668274E-2</v>
      </c>
      <c r="AU21" s="1">
        <v>-6.6158468835055828E-3</v>
      </c>
      <c r="AV21" s="1">
        <v>4.8633165657520294E-2</v>
      </c>
      <c r="AW21" s="1">
        <v>4.2550452053546906E-2</v>
      </c>
      <c r="AX21" s="1">
        <v>-2.0435182377696037E-3</v>
      </c>
      <c r="AY21" s="1">
        <v>2.1315757185220718E-2</v>
      </c>
      <c r="AZ21" s="1">
        <v>2.7773333713412285E-2</v>
      </c>
      <c r="BA21" s="1">
        <v>-2.5871943682432175E-2</v>
      </c>
      <c r="BB21" s="1">
        <v>6.493203341960907E-2</v>
      </c>
      <c r="BC21" s="1">
        <v>-4.4320495799183846E-3</v>
      </c>
      <c r="BD21" s="1">
        <v>1.5517664141952991E-2</v>
      </c>
      <c r="BE21" s="1">
        <v>2.9998637735843658E-2</v>
      </c>
      <c r="BF21" s="1">
        <v>1.8974637612700462E-2</v>
      </c>
      <c r="BG21" s="1">
        <v>6.45914226770401E-2</v>
      </c>
      <c r="BH21" s="1">
        <v>4.3152507394552231E-2</v>
      </c>
      <c r="BI21" s="1">
        <v>1.1449195153545588E-4</v>
      </c>
      <c r="BJ21" s="1">
        <v>3.2594617456197739E-2</v>
      </c>
      <c r="BK21" s="1">
        <v>2.2494440898299217E-2</v>
      </c>
      <c r="BL21" s="1">
        <v>4.6213828027248383E-2</v>
      </c>
      <c r="BM21" s="1">
        <v>1.8072174862027168E-2</v>
      </c>
      <c r="BN21" s="1">
        <v>8.2838743925094604E-2</v>
      </c>
      <c r="BO21" s="1">
        <v>3.48333939909935E-2</v>
      </c>
    </row>
    <row r="22" spans="1:67" x14ac:dyDescent="0.2">
      <c r="A22" s="1">
        <v>2000</v>
      </c>
      <c r="B22" s="1">
        <v>3.1179757788777351E-2</v>
      </c>
      <c r="C22" s="1">
        <v>9.4859516248106956E-3</v>
      </c>
      <c r="D22" s="1">
        <v>5.7555574923753738E-2</v>
      </c>
      <c r="E22" s="1">
        <v>2.4901894852519035E-2</v>
      </c>
      <c r="F22" s="1">
        <v>2.5069322437047958E-2</v>
      </c>
      <c r="G22" s="1">
        <v>7.0272861048579216E-3</v>
      </c>
      <c r="H22" s="1">
        <v>2.4140864610671997E-2</v>
      </c>
      <c r="I22" s="1">
        <v>2.6932276785373688E-2</v>
      </c>
      <c r="J22" s="1">
        <v>1.4941574074327946E-2</v>
      </c>
      <c r="K22" s="1">
        <v>-2.8383305296301842E-2</v>
      </c>
      <c r="L22" s="1">
        <v>5.8581322431564331E-2</v>
      </c>
      <c r="M22" s="1">
        <v>2.9890917241573334E-2</v>
      </c>
      <c r="N22" s="1">
        <v>2.4146981537342072E-2</v>
      </c>
      <c r="O22" s="1">
        <v>1.6024148091673851E-2</v>
      </c>
      <c r="P22" s="1">
        <v>2.2241286933422089E-4</v>
      </c>
      <c r="Q22" s="1">
        <v>4.9549158662557602E-2</v>
      </c>
      <c r="R22" s="1">
        <v>2.3505613207817078E-2</v>
      </c>
      <c r="S22" s="1">
        <v>5.2122984081506729E-2</v>
      </c>
      <c r="T22" s="1">
        <v>3.2287467271089554E-2</v>
      </c>
      <c r="U22" s="1">
        <v>2.6829659938812256E-2</v>
      </c>
      <c r="V22" s="1">
        <v>6.0759130865335464E-2</v>
      </c>
      <c r="W22" s="1">
        <v>3.1165247783064842E-2</v>
      </c>
      <c r="X22" s="1">
        <v>3.508826345205307E-2</v>
      </c>
      <c r="Y22" s="1">
        <v>6.7810043692588806E-2</v>
      </c>
      <c r="Z22" s="1">
        <v>2.7253622189164162E-2</v>
      </c>
      <c r="AA22" s="1">
        <v>1.3438933528959751E-2</v>
      </c>
      <c r="AB22" s="1">
        <v>6.5138298086822033E-3</v>
      </c>
      <c r="AC22" s="1">
        <v>4.5895900577306747E-2</v>
      </c>
      <c r="AD22" s="1">
        <v>1.40642449259758E-2</v>
      </c>
      <c r="AE22" s="1">
        <v>6.1006665229797363E-2</v>
      </c>
      <c r="AF22" s="1">
        <v>1.8830010667443275E-2</v>
      </c>
      <c r="AG22" s="1">
        <v>6.0422703623771667E-2</v>
      </c>
      <c r="AH22" s="1">
        <v>4.2583778500556946E-2</v>
      </c>
      <c r="AI22" s="1">
        <v>7.1965232491493225E-2</v>
      </c>
      <c r="AJ22" s="1">
        <v>4.3834008276462555E-2</v>
      </c>
      <c r="AK22" s="1">
        <v>-2.6190949603915215E-2</v>
      </c>
      <c r="AL22" s="1">
        <v>-7.297733798623085E-3</v>
      </c>
      <c r="AM22" s="1">
        <v>3.6333892494440079E-2</v>
      </c>
      <c r="AN22" s="1">
        <v>2.1121013909578323E-2</v>
      </c>
      <c r="AO22" s="1">
        <v>-3.7907037883996964E-2</v>
      </c>
      <c r="AP22" s="1">
        <v>6.4466536045074463E-2</v>
      </c>
      <c r="AQ22" s="1">
        <v>3.2184001058340073E-2</v>
      </c>
      <c r="AR22" s="1">
        <v>3.206317126750946E-2</v>
      </c>
      <c r="AS22" s="1">
        <v>2.183975838124752E-2</v>
      </c>
      <c r="AT22" s="1">
        <v>5.0128370523452759E-2</v>
      </c>
      <c r="AU22" s="1">
        <v>-7.6511246152222157E-3</v>
      </c>
      <c r="AV22" s="1">
        <v>0.13376879692077637</v>
      </c>
      <c r="AW22" s="1">
        <v>0.10144875198602676</v>
      </c>
      <c r="AX22" s="1">
        <v>-5.7627521455287933E-3</v>
      </c>
      <c r="AY22" s="1">
        <v>2.4452053010463715E-2</v>
      </c>
      <c r="AZ22" s="1">
        <v>1.3676836155354977E-2</v>
      </c>
      <c r="BA22" s="1">
        <v>7.6186424121260643E-4</v>
      </c>
      <c r="BB22" s="1">
        <v>9.3206830322742462E-2</v>
      </c>
      <c r="BC22" s="1">
        <v>-8.9701905380934477E-4</v>
      </c>
      <c r="BD22" s="1">
        <v>1.1584470048546791E-2</v>
      </c>
      <c r="BE22" s="1">
        <v>4.2871706187725067E-2</v>
      </c>
      <c r="BF22" s="1">
        <v>2.1494358777999878E-2</v>
      </c>
      <c r="BG22" s="1">
        <v>9.4279341399669647E-2</v>
      </c>
      <c r="BH22" s="1">
        <v>4.6120315790176392E-2</v>
      </c>
      <c r="BI22" s="1">
        <v>-1.3317164266481996E-3</v>
      </c>
      <c r="BJ22" s="1">
        <v>4.1020587086677551E-2</v>
      </c>
      <c r="BK22" s="1">
        <v>2.8032541275024414E-2</v>
      </c>
      <c r="BL22" s="1">
        <v>3.0039435252547264E-2</v>
      </c>
      <c r="BM22" s="1">
        <v>5.7203732430934906E-3</v>
      </c>
      <c r="BN22" s="1">
        <v>7.0793464779853821E-2</v>
      </c>
      <c r="BO22" s="1">
        <v>2.9073670506477356E-2</v>
      </c>
    </row>
    <row r="23" spans="1:67" x14ac:dyDescent="0.2">
      <c r="A23" s="1">
        <v>2001</v>
      </c>
      <c r="B23" s="1">
        <v>3.5758644342422485E-2</v>
      </c>
      <c r="C23" s="1">
        <v>2.5540301576256752E-2</v>
      </c>
      <c r="D23" s="1">
        <v>5.5323582142591476E-2</v>
      </c>
      <c r="E23" s="1">
        <v>3.1048493459820747E-2</v>
      </c>
      <c r="F23" s="1">
        <v>2.3037666454911232E-2</v>
      </c>
      <c r="G23" s="1">
        <v>-6.750261876732111E-3</v>
      </c>
      <c r="H23" s="1">
        <v>2.5031469762325287E-2</v>
      </c>
      <c r="I23" s="1">
        <v>2.5077702477574348E-2</v>
      </c>
      <c r="J23" s="1">
        <v>1.801626943051815E-2</v>
      </c>
      <c r="K23" s="1">
        <v>-1.0752246715128422E-2</v>
      </c>
      <c r="L23" s="1">
        <v>7.5202852487564087E-2</v>
      </c>
      <c r="M23" s="1">
        <v>4.0849320590496063E-2</v>
      </c>
      <c r="N23" s="1">
        <v>3.4104488790035248E-2</v>
      </c>
      <c r="O23" s="1">
        <v>5.4661594331264496E-2</v>
      </c>
      <c r="P23" s="1">
        <v>1.4747712761163712E-2</v>
      </c>
      <c r="Q23" s="1">
        <v>4.1953947395086288E-2</v>
      </c>
      <c r="R23" s="1">
        <v>-3.2078754156827927E-3</v>
      </c>
      <c r="S23" s="1">
        <v>7.0921957492828369E-2</v>
      </c>
      <c r="T23" s="1">
        <v>3.7849418818950653E-2</v>
      </c>
      <c r="U23" s="1">
        <v>2.9922274872660637E-2</v>
      </c>
      <c r="V23" s="1">
        <v>5.796920508146286E-2</v>
      </c>
      <c r="W23" s="1">
        <v>2.4845220148563385E-2</v>
      </c>
      <c r="X23" s="1">
        <v>4.7427784651517868E-2</v>
      </c>
      <c r="Y23" s="1">
        <v>6.4807750284671783E-2</v>
      </c>
      <c r="Z23" s="1">
        <v>4.1004717350006104E-2</v>
      </c>
      <c r="AA23" s="1">
        <v>2.1101301535964012E-2</v>
      </c>
      <c r="AB23" s="1">
        <v>-1.8822343554347754E-3</v>
      </c>
      <c r="AC23" s="1">
        <v>3.696812316775322E-2</v>
      </c>
      <c r="AD23" s="1">
        <v>1.1678014881908894E-2</v>
      </c>
      <c r="AE23" s="1">
        <v>9.0059362351894379E-2</v>
      </c>
      <c r="AF23" s="1">
        <v>2.2074917331337929E-2</v>
      </c>
      <c r="AG23" s="1">
        <v>5.6766059249639511E-2</v>
      </c>
      <c r="AH23" s="1">
        <v>2.0045185461640358E-2</v>
      </c>
      <c r="AI23" s="1">
        <v>6.7074984312057495E-2</v>
      </c>
      <c r="AJ23" s="1">
        <v>5.551399290561676E-2</v>
      </c>
      <c r="AK23" s="1">
        <v>-9.4944089651107788E-3</v>
      </c>
      <c r="AL23" s="1">
        <v>-1.2137538753449917E-2</v>
      </c>
      <c r="AM23" s="1">
        <v>4.575512558221817E-2</v>
      </c>
      <c r="AN23" s="1">
        <v>1.8273076042532921E-2</v>
      </c>
      <c r="AO23" s="1">
        <v>-7.8761212527751923E-2</v>
      </c>
      <c r="AP23" s="1">
        <v>4.3961178511381149E-2</v>
      </c>
      <c r="AQ23" s="1">
        <v>2.409735880792141E-2</v>
      </c>
      <c r="AR23" s="1">
        <v>1.9511863589286804E-2</v>
      </c>
      <c r="AS23" s="1">
        <v>2.088300883769989E-2</v>
      </c>
      <c r="AT23" s="1">
        <v>3.7618037313222885E-2</v>
      </c>
      <c r="AU23" s="1">
        <v>-5.9721334837377071E-3</v>
      </c>
      <c r="AV23" s="1">
        <v>9.5988191664218903E-2</v>
      </c>
      <c r="AW23" s="1">
        <v>0.13329853117465973</v>
      </c>
      <c r="AX23" s="1">
        <v>9.0090036392211914E-3</v>
      </c>
      <c r="AY23" s="1">
        <v>2.2483868524432182E-2</v>
      </c>
      <c r="AZ23" s="1">
        <v>-1.6821114346385002E-2</v>
      </c>
      <c r="BA23" s="1">
        <v>1.7787311226129532E-2</v>
      </c>
      <c r="BB23" s="1">
        <v>0.10155601054430008</v>
      </c>
      <c r="BC23" s="1">
        <v>-5.9915739111602306E-3</v>
      </c>
      <c r="BD23" s="1">
        <v>9.2933559790253639E-3</v>
      </c>
      <c r="BE23" s="1">
        <v>4.927879199385643E-2</v>
      </c>
      <c r="BF23" s="1">
        <v>2.3311885073781013E-2</v>
      </c>
      <c r="BG23" s="1">
        <v>9.0827725827693939E-2</v>
      </c>
      <c r="BH23" s="1">
        <v>5.1291003823280334E-2</v>
      </c>
      <c r="BI23" s="1">
        <v>-6.5518217161297798E-3</v>
      </c>
      <c r="BJ23" s="1">
        <v>5.1061466336250305E-2</v>
      </c>
      <c r="BK23" s="1">
        <v>2.686062827706337E-2</v>
      </c>
      <c r="BL23" s="1">
        <v>1.8922392278909683E-2</v>
      </c>
      <c r="BM23" s="1">
        <v>-7.1364665927831084E-5</v>
      </c>
      <c r="BN23" s="1">
        <v>5.8723326772451401E-2</v>
      </c>
      <c r="BO23" s="1">
        <v>2.3163154721260071E-2</v>
      </c>
    </row>
    <row r="24" spans="1:67" x14ac:dyDescent="0.2">
      <c r="A24" s="1">
        <v>2002</v>
      </c>
      <c r="B24" s="1">
        <v>3.3513437956571579E-2</v>
      </c>
      <c r="C24" s="1">
        <v>3.1135139986872673E-2</v>
      </c>
      <c r="D24" s="1">
        <v>4.433257132768631E-2</v>
      </c>
      <c r="E24" s="1">
        <v>3.1848356127738953E-2</v>
      </c>
      <c r="F24" s="1">
        <v>1.7175182700157166E-2</v>
      </c>
      <c r="G24" s="1">
        <v>1.9410707056522369E-2</v>
      </c>
      <c r="H24" s="1">
        <v>2.4196326732635498E-2</v>
      </c>
      <c r="I24" s="1">
        <v>1.985582709312439E-2</v>
      </c>
      <c r="J24" s="1">
        <v>2.4442438036203384E-2</v>
      </c>
      <c r="K24" s="1">
        <v>1.0328118689358234E-2</v>
      </c>
      <c r="L24" s="1">
        <v>6.5250366926193237E-2</v>
      </c>
      <c r="M24" s="1">
        <v>5.1117844879627228E-2</v>
      </c>
      <c r="N24" s="1">
        <v>2.8540387749671936E-2</v>
      </c>
      <c r="O24" s="1">
        <v>6.0324527323246002E-2</v>
      </c>
      <c r="P24" s="1">
        <v>1.8482668325304985E-2</v>
      </c>
      <c r="Q24" s="1">
        <v>3.895033523440361E-2</v>
      </c>
      <c r="R24" s="1">
        <v>-2.5651126634329557E-3</v>
      </c>
      <c r="S24" s="1">
        <v>6.04722760617733E-2</v>
      </c>
      <c r="T24" s="1">
        <v>3.4233309328556061E-2</v>
      </c>
      <c r="U24" s="1">
        <v>2.6253538206219673E-2</v>
      </c>
      <c r="V24" s="1">
        <v>4.5581202954053879E-2</v>
      </c>
      <c r="W24" s="1">
        <v>1.7552079632878304E-2</v>
      </c>
      <c r="X24" s="1">
        <v>5.7246025651693344E-2</v>
      </c>
      <c r="Y24" s="1">
        <v>5.3271196782588959E-2</v>
      </c>
      <c r="Z24" s="1">
        <v>3.8060031831264496E-2</v>
      </c>
      <c r="AA24" s="1">
        <v>1.9032327458262444E-2</v>
      </c>
      <c r="AB24" s="1">
        <v>7.7578076161444187E-3</v>
      </c>
      <c r="AC24" s="1">
        <v>3.5256881266832352E-2</v>
      </c>
      <c r="AD24" s="1">
        <v>1.7647778615355492E-2</v>
      </c>
      <c r="AE24" s="1">
        <v>7.5996115803718567E-2</v>
      </c>
      <c r="AF24" s="1">
        <v>2.5427404791116714E-2</v>
      </c>
      <c r="AG24" s="1">
        <v>4.5394528657197952E-2</v>
      </c>
      <c r="AH24" s="1">
        <v>5.4918830282986164E-3</v>
      </c>
      <c r="AI24" s="1">
        <v>7.5391575694084167E-2</v>
      </c>
      <c r="AJ24" s="1">
        <v>5.3718797862529755E-2</v>
      </c>
      <c r="AK24" s="1">
        <v>-2.3309424519538879E-2</v>
      </c>
      <c r="AL24" s="1">
        <v>-1.8974404782056808E-2</v>
      </c>
      <c r="AM24" s="1">
        <v>3.0131649225950241E-2</v>
      </c>
      <c r="AN24" s="1">
        <v>1.4087061397731304E-2</v>
      </c>
      <c r="AO24" s="1">
        <v>-2.8008248656988144E-2</v>
      </c>
      <c r="AP24" s="1">
        <v>4.1405621916055679E-2</v>
      </c>
      <c r="AQ24" s="1">
        <v>2.2846290841698647E-2</v>
      </c>
      <c r="AR24" s="1">
        <v>2.8279529884457588E-2</v>
      </c>
      <c r="AS24" s="1">
        <v>2.5918163359165192E-2</v>
      </c>
      <c r="AT24" s="1">
        <v>4.1031118482351303E-2</v>
      </c>
      <c r="AU24" s="1">
        <v>-4.573894664645195E-3</v>
      </c>
      <c r="AV24" s="1">
        <v>8.5688933730125427E-2</v>
      </c>
      <c r="AW24" s="1">
        <v>8.989793062210083E-2</v>
      </c>
      <c r="AX24" s="1">
        <v>1.4180952683091164E-2</v>
      </c>
      <c r="AY24" s="1">
        <v>2.9366075992584229E-2</v>
      </c>
      <c r="AZ24" s="1">
        <v>8.7840557098388672E-3</v>
      </c>
      <c r="BA24" s="1">
        <v>4.5327123254537582E-2</v>
      </c>
      <c r="BB24" s="1">
        <v>0.10337856411933899</v>
      </c>
      <c r="BC24" s="1">
        <v>-8.3499951288104057E-3</v>
      </c>
      <c r="BD24" s="1">
        <v>-2.7162316255271435E-3</v>
      </c>
      <c r="BE24" s="1">
        <v>3.3012580126523972E-2</v>
      </c>
      <c r="BF24" s="1">
        <v>1.470467820763588E-2</v>
      </c>
      <c r="BG24" s="1">
        <v>0.10183361917734146</v>
      </c>
      <c r="BH24" s="1">
        <v>4.9921412020921707E-2</v>
      </c>
      <c r="BI24" s="1">
        <v>-1.611710898578167E-2</v>
      </c>
      <c r="BJ24" s="1">
        <v>5.3347393870353699E-2</v>
      </c>
      <c r="BK24" s="1">
        <v>1.4785819686949253E-2</v>
      </c>
      <c r="BL24" s="1">
        <v>1.3989892788231373E-2</v>
      </c>
      <c r="BM24" s="1">
        <v>-1.0112088173627853E-2</v>
      </c>
      <c r="BN24" s="1">
        <v>6.0199778527021408E-2</v>
      </c>
      <c r="BO24" s="1">
        <v>1.7314821481704712E-2</v>
      </c>
    </row>
    <row r="25" spans="1:67" x14ac:dyDescent="0.2">
      <c r="A25" s="1">
        <v>2003</v>
      </c>
      <c r="B25" s="1">
        <v>2.6207178831100464E-2</v>
      </c>
      <c r="C25" s="1">
        <v>2.6740096509456635E-2</v>
      </c>
      <c r="D25" s="1">
        <v>2.7480129152536392E-2</v>
      </c>
      <c r="E25" s="1">
        <v>1.6623396426439285E-2</v>
      </c>
      <c r="F25" s="1">
        <v>1.7786873504519463E-2</v>
      </c>
      <c r="G25" s="1">
        <v>3.4699834883213043E-2</v>
      </c>
      <c r="H25" s="1">
        <v>2.9017537832260132E-2</v>
      </c>
      <c r="I25" s="1">
        <v>1.9049685448408127E-2</v>
      </c>
      <c r="J25" s="1">
        <v>2.1717505529522896E-2</v>
      </c>
      <c r="K25" s="1">
        <v>1.1964012082898989E-4</v>
      </c>
      <c r="L25" s="1">
        <v>4.8180468380451202E-2</v>
      </c>
      <c r="M25" s="1">
        <v>5.855323001742363E-2</v>
      </c>
      <c r="N25" s="1">
        <v>2.7498973533511162E-2</v>
      </c>
      <c r="O25" s="1">
        <v>5.4823361337184906E-2</v>
      </c>
      <c r="P25" s="1">
        <v>1.4065890572965145E-2</v>
      </c>
      <c r="Q25" s="1">
        <v>3.3153790980577469E-2</v>
      </c>
      <c r="R25" s="1">
        <v>4.185311496257782E-3</v>
      </c>
      <c r="S25" s="1">
        <v>4.1460797190666199E-2</v>
      </c>
      <c r="T25" s="1">
        <v>2.6760861277580261E-2</v>
      </c>
      <c r="U25" s="1">
        <v>3.4808259457349777E-2</v>
      </c>
      <c r="V25" s="1">
        <v>2.7332363650202751E-2</v>
      </c>
      <c r="W25" s="1">
        <v>8.0891521647572517E-3</v>
      </c>
      <c r="X25" s="1">
        <v>5.5326659232378006E-2</v>
      </c>
      <c r="Y25" s="1">
        <v>4.27679643034935E-2</v>
      </c>
      <c r="Z25" s="1">
        <v>2.8697904199361801E-2</v>
      </c>
      <c r="AA25" s="1">
        <v>-1.4350136741995811E-2</v>
      </c>
      <c r="AB25" s="1">
        <v>-5.7618999853730202E-3</v>
      </c>
      <c r="AC25" s="1">
        <v>2.7049515396356583E-2</v>
      </c>
      <c r="AD25" s="1">
        <v>2.0532663911581039E-2</v>
      </c>
      <c r="AE25" s="1">
        <v>5.6037381291389465E-2</v>
      </c>
      <c r="AF25" s="1">
        <v>1.4450994320213795E-2</v>
      </c>
      <c r="AG25" s="1">
        <v>3.4504279494285583E-2</v>
      </c>
      <c r="AH25" s="1">
        <v>3.1057525426149368E-2</v>
      </c>
      <c r="AI25" s="1">
        <v>5.9362038969993591E-2</v>
      </c>
      <c r="AJ25" s="1">
        <v>4.0336154401302338E-2</v>
      </c>
      <c r="AK25" s="1">
        <v>-1.6337133944034576E-2</v>
      </c>
      <c r="AL25" s="1">
        <v>-1.8516786396503448E-2</v>
      </c>
      <c r="AM25" s="1">
        <v>4.7476373612880707E-2</v>
      </c>
      <c r="AN25" s="1">
        <v>1.102940272539854E-2</v>
      </c>
      <c r="AO25" s="1">
        <v>-6.6505469381809235E-2</v>
      </c>
      <c r="AP25" s="1">
        <v>2.2654959931969643E-2</v>
      </c>
      <c r="AQ25" s="1">
        <v>1.9305210560560226E-2</v>
      </c>
      <c r="AR25" s="1">
        <v>2.1815178915858269E-2</v>
      </c>
      <c r="AS25" s="1">
        <v>3.8313858211040497E-2</v>
      </c>
      <c r="AT25" s="1">
        <v>3.5712223500013351E-2</v>
      </c>
      <c r="AU25" s="1">
        <v>7.0480084978044033E-3</v>
      </c>
      <c r="AV25" s="1">
        <v>6.9962538778781891E-2</v>
      </c>
      <c r="AW25" s="1">
        <v>8.2955449819564819E-2</v>
      </c>
      <c r="AX25" s="1">
        <v>1.3868300244212151E-2</v>
      </c>
      <c r="AY25" s="1">
        <v>2.5241177529096603E-2</v>
      </c>
      <c r="AZ25" s="1">
        <v>2.6521611958742142E-2</v>
      </c>
      <c r="BA25" s="1">
        <v>5.4869424551725388E-2</v>
      </c>
      <c r="BB25" s="1">
        <v>0.10237372666597366</v>
      </c>
      <c r="BC25" s="1">
        <v>-7.6585244387388229E-3</v>
      </c>
      <c r="BD25" s="1">
        <v>1.4114257879555225E-2</v>
      </c>
      <c r="BE25" s="1">
        <v>3.6767490208148956E-2</v>
      </c>
      <c r="BF25" s="1">
        <v>2.3359829559922218E-2</v>
      </c>
      <c r="BG25" s="1">
        <v>9.0477205812931061E-2</v>
      </c>
      <c r="BH25" s="1">
        <v>4.4591031968593597E-2</v>
      </c>
      <c r="BI25" s="1">
        <v>-1.6606917604804039E-2</v>
      </c>
      <c r="BJ25" s="1">
        <v>7.4317760765552521E-2</v>
      </c>
      <c r="BK25" s="1">
        <v>1.6697792336344719E-2</v>
      </c>
      <c r="BL25" s="1">
        <v>5.6053623557090759E-3</v>
      </c>
      <c r="BM25" s="1">
        <v>-3.067634766921401E-3</v>
      </c>
      <c r="BN25" s="1">
        <v>5.753641203045845E-2</v>
      </c>
      <c r="BO25" s="1">
        <v>1.9331865012645721E-2</v>
      </c>
    </row>
    <row r="26" spans="1:67" x14ac:dyDescent="0.2">
      <c r="A26" s="1">
        <v>2004</v>
      </c>
      <c r="B26" s="1">
        <v>2.2683084011077881E-2</v>
      </c>
      <c r="C26" s="1">
        <v>2.3753812536597252E-2</v>
      </c>
      <c r="D26" s="1">
        <v>1.5266965143382549E-2</v>
      </c>
      <c r="E26" s="1">
        <v>1.0160266421735287E-2</v>
      </c>
      <c r="F26" s="1">
        <v>2.1998817101120949E-2</v>
      </c>
      <c r="G26" s="1">
        <v>5.322541669011116E-2</v>
      </c>
      <c r="H26" s="1">
        <v>3.4213200211524963E-2</v>
      </c>
      <c r="I26" s="1">
        <v>3.7112046033143997E-2</v>
      </c>
      <c r="J26" s="1">
        <v>2.7914775535464287E-2</v>
      </c>
      <c r="K26" s="1">
        <v>-9.1422880068421364E-3</v>
      </c>
      <c r="L26" s="1">
        <v>3.3523466438055038E-2</v>
      </c>
      <c r="M26" s="1">
        <v>6.6796325147151947E-2</v>
      </c>
      <c r="N26" s="1">
        <v>3.5480093210935593E-2</v>
      </c>
      <c r="O26" s="1">
        <v>4.8214837908744812E-2</v>
      </c>
      <c r="P26" s="1">
        <v>9.9781863391399384E-3</v>
      </c>
      <c r="Q26" s="1">
        <v>2.8204835951328278E-2</v>
      </c>
      <c r="R26" s="1">
        <v>-9.2120794579386711E-3</v>
      </c>
      <c r="S26" s="1">
        <v>3.1184514984488487E-2</v>
      </c>
      <c r="T26" s="1">
        <v>1.9973903894424438E-2</v>
      </c>
      <c r="U26" s="1">
        <v>3.7222761660814285E-2</v>
      </c>
      <c r="V26" s="1">
        <v>1.3541298918426037E-2</v>
      </c>
      <c r="W26" s="1">
        <v>-8.4114214405417442E-4</v>
      </c>
      <c r="X26" s="1">
        <v>6.2434189021587372E-2</v>
      </c>
      <c r="Y26" s="1">
        <v>5.3068175911903381E-2</v>
      </c>
      <c r="Z26" s="1">
        <v>3.487766906619072E-2</v>
      </c>
      <c r="AA26" s="1">
        <v>-1.0382412932813168E-2</v>
      </c>
      <c r="AB26" s="1">
        <v>-1.6551926732063293E-2</v>
      </c>
      <c r="AC26" s="1">
        <v>2.501947246491909E-2</v>
      </c>
      <c r="AD26" s="1">
        <v>3.0147729441523552E-2</v>
      </c>
      <c r="AE26" s="1">
        <v>4.5989386737346649E-2</v>
      </c>
      <c r="AF26" s="1">
        <v>7.9884463921189308E-3</v>
      </c>
      <c r="AG26" s="1">
        <v>4.0779817849397659E-2</v>
      </c>
      <c r="AH26" s="1">
        <v>1.8760830163955688E-2</v>
      </c>
      <c r="AI26" s="1">
        <v>6.0809683054685593E-2</v>
      </c>
      <c r="AJ26" s="1">
        <v>3.6115534603595734E-2</v>
      </c>
      <c r="AK26" s="1">
        <v>-2.2579841315746307E-2</v>
      </c>
      <c r="AL26" s="1">
        <v>-3.317277180030942E-3</v>
      </c>
      <c r="AM26" s="1">
        <v>5.5876091122627258E-2</v>
      </c>
      <c r="AN26" s="1">
        <v>1.5249029733240604E-2</v>
      </c>
      <c r="AO26" s="1">
        <v>-5.0564296543598175E-2</v>
      </c>
      <c r="AP26" s="1">
        <v>1.7702203243970871E-2</v>
      </c>
      <c r="AQ26" s="1">
        <v>3.1598284840583801E-2</v>
      </c>
      <c r="AR26" s="1">
        <v>2.8022861108183861E-2</v>
      </c>
      <c r="AS26" s="1">
        <v>3.5348974168300629E-2</v>
      </c>
      <c r="AT26" s="1">
        <v>1.6797728836536407E-2</v>
      </c>
      <c r="AU26" s="1">
        <v>1.7282305285334587E-2</v>
      </c>
      <c r="AV26" s="1">
        <v>5.6488394737243652E-2</v>
      </c>
      <c r="AW26" s="1">
        <v>5.0829723477363586E-2</v>
      </c>
      <c r="AX26" s="1">
        <v>2.5186557322740555E-2</v>
      </c>
      <c r="AY26" s="1">
        <v>2.9206765815615654E-2</v>
      </c>
      <c r="AZ26" s="1">
        <v>5.0846021622419357E-2</v>
      </c>
      <c r="BA26" s="1">
        <v>5.888725072145462E-2</v>
      </c>
      <c r="BB26" s="1">
        <v>0.10361137986183167</v>
      </c>
      <c r="BC26" s="1">
        <v>-6.9213854148983955E-3</v>
      </c>
      <c r="BD26" s="1">
        <v>3.7634976208209991E-2</v>
      </c>
      <c r="BE26" s="1">
        <v>3.4913670271635056E-2</v>
      </c>
      <c r="BF26" s="1">
        <v>3.6602728068828583E-2</v>
      </c>
      <c r="BG26" s="1">
        <v>8.3438612520694733E-2</v>
      </c>
      <c r="BH26" s="1">
        <v>4.9188420176506042E-2</v>
      </c>
      <c r="BI26" s="1">
        <v>2.1883608773350716E-2</v>
      </c>
      <c r="BJ26" s="1">
        <v>8.7903857231140137E-2</v>
      </c>
      <c r="BK26" s="1">
        <v>2.2176953032612801E-2</v>
      </c>
      <c r="BL26" s="1">
        <v>7.9373801127076149E-3</v>
      </c>
      <c r="BM26" s="1">
        <v>2.163306251168251E-2</v>
      </c>
      <c r="BN26" s="1">
        <v>6.6030241549015045E-2</v>
      </c>
      <c r="BO26" s="1">
        <v>3.5370275378227234E-2</v>
      </c>
    </row>
    <row r="27" spans="1:67" x14ac:dyDescent="0.2">
      <c r="A27" s="1">
        <v>2005</v>
      </c>
      <c r="B27" s="1">
        <v>2.2424202412366867E-2</v>
      </c>
      <c r="C27" s="1">
        <v>2.1680835634469986E-2</v>
      </c>
      <c r="D27" s="1">
        <v>1.6662947833538055E-2</v>
      </c>
      <c r="E27" s="1">
        <v>7.6378504745662212E-3</v>
      </c>
      <c r="F27" s="1">
        <v>3.2027892768383026E-2</v>
      </c>
      <c r="G27" s="1">
        <v>7.5196854770183563E-2</v>
      </c>
      <c r="H27" s="1">
        <v>3.1343039125204086E-2</v>
      </c>
      <c r="I27" s="1">
        <v>3.2554276287555695E-2</v>
      </c>
      <c r="J27" s="1">
        <v>3.5543244332075119E-2</v>
      </c>
      <c r="K27" s="1">
        <v>-1.4891299419105053E-2</v>
      </c>
      <c r="L27" s="1">
        <v>2.7380416169762611E-2</v>
      </c>
      <c r="M27" s="1">
        <v>7.2889074683189392E-2</v>
      </c>
      <c r="N27" s="1">
        <v>4.0797945111989975E-2</v>
      </c>
      <c r="O27" s="1">
        <v>4.1362758725881577E-2</v>
      </c>
      <c r="P27" s="1">
        <v>1.1229227297008038E-2</v>
      </c>
      <c r="Q27" s="1">
        <v>1.6918880864977837E-2</v>
      </c>
      <c r="R27" s="1">
        <v>-8.0103445798158646E-3</v>
      </c>
      <c r="S27" s="1">
        <v>2.4505564942955971E-2</v>
      </c>
      <c r="T27" s="1">
        <v>1.2696790508925915E-2</v>
      </c>
      <c r="U27" s="1">
        <v>3.3676903694868088E-2</v>
      </c>
      <c r="V27" s="1">
        <v>1.4924165792763233E-2</v>
      </c>
      <c r="W27" s="1">
        <v>-3.448534058406949E-3</v>
      </c>
      <c r="X27" s="1">
        <v>6.634628027677536E-2</v>
      </c>
      <c r="Y27" s="1">
        <v>6.666901707649231E-2</v>
      </c>
      <c r="Z27" s="1">
        <v>3.390832245349884E-2</v>
      </c>
      <c r="AA27" s="1">
        <v>2.6878900825977325E-3</v>
      </c>
      <c r="AB27" s="1">
        <v>-1.5910783782601357E-2</v>
      </c>
      <c r="AC27" s="1">
        <v>1.9824644550681114E-2</v>
      </c>
      <c r="AD27" s="1">
        <v>4.641452431678772E-2</v>
      </c>
      <c r="AE27" s="1">
        <v>2.2290883585810661E-2</v>
      </c>
      <c r="AF27" s="1">
        <v>1.2534569017589092E-2</v>
      </c>
      <c r="AG27" s="1">
        <v>2.4394650012254715E-2</v>
      </c>
      <c r="AH27" s="1">
        <v>5.2293785847723484E-3</v>
      </c>
      <c r="AI27" s="1">
        <v>5.16788549721241E-2</v>
      </c>
      <c r="AJ27" s="1">
        <v>3.657069057226181E-2</v>
      </c>
      <c r="AK27" s="1">
        <v>-2.2489646449685097E-2</v>
      </c>
      <c r="AL27" s="1">
        <v>1.7474832013249397E-2</v>
      </c>
      <c r="AM27" s="1">
        <v>8.0116420984268188E-2</v>
      </c>
      <c r="AN27" s="1">
        <v>2.4332579225301743E-2</v>
      </c>
      <c r="AO27" s="1">
        <v>-3.0914926901459694E-2</v>
      </c>
      <c r="AP27" s="1">
        <v>1.6035761684179306E-2</v>
      </c>
      <c r="AQ27" s="1">
        <v>4.5950479805469513E-2</v>
      </c>
      <c r="AR27" s="1">
        <v>3.2901439815759659E-2</v>
      </c>
      <c r="AS27" s="1">
        <v>4.6820472925901413E-2</v>
      </c>
      <c r="AT27" s="1">
        <v>1.0658890008926392E-2</v>
      </c>
      <c r="AU27" s="1">
        <v>3.8953937590122223E-2</v>
      </c>
      <c r="AV27" s="1">
        <v>5.1021795719861984E-2</v>
      </c>
      <c r="AW27" s="1">
        <v>3.562438115477562E-2</v>
      </c>
      <c r="AX27" s="1">
        <v>2.6919851079583168E-2</v>
      </c>
      <c r="AY27" s="1">
        <v>3.9144199341535568E-2</v>
      </c>
      <c r="AZ27" s="1">
        <v>7.5904667377471924E-2</v>
      </c>
      <c r="BA27" s="1">
        <v>7.3496013879776001E-2</v>
      </c>
      <c r="BB27" s="1">
        <v>8.9501678943634033E-2</v>
      </c>
      <c r="BC27" s="1">
        <v>-1.0165772400796413E-2</v>
      </c>
      <c r="BD27" s="1">
        <v>5.2265681326389313E-2</v>
      </c>
      <c r="BE27" s="1">
        <v>2.6721682399511337E-2</v>
      </c>
      <c r="BF27" s="1">
        <v>4.1130378842353821E-2</v>
      </c>
      <c r="BG27" s="1">
        <v>5.9544309973716736E-2</v>
      </c>
      <c r="BH27" s="1">
        <v>4.9277469515800476E-2</v>
      </c>
      <c r="BI27" s="1">
        <v>4.4920737855136395E-3</v>
      </c>
      <c r="BJ27" s="1">
        <v>8.6018472909927368E-2</v>
      </c>
      <c r="BK27" s="1">
        <v>2.7215750887989998E-2</v>
      </c>
      <c r="BL27" s="1">
        <v>2.1116670221090317E-2</v>
      </c>
      <c r="BM27" s="1">
        <v>2.0435025915503502E-2</v>
      </c>
      <c r="BN27" s="1">
        <v>7.1162305772304535E-2</v>
      </c>
      <c r="BO27" s="1">
        <v>3.3135004341602325E-2</v>
      </c>
    </row>
    <row r="28" spans="1:67" x14ac:dyDescent="0.2">
      <c r="A28" s="1">
        <v>2006</v>
      </c>
      <c r="B28" s="1">
        <v>2.7479737997055054E-2</v>
      </c>
      <c r="C28" s="1">
        <v>2.4493943899869919E-2</v>
      </c>
      <c r="D28" s="1">
        <v>2.5429708883166313E-2</v>
      </c>
      <c r="E28" s="1">
        <v>7.2312867268919945E-3</v>
      </c>
      <c r="F28" s="1">
        <v>3.6197546869516373E-2</v>
      </c>
      <c r="G28" s="1">
        <v>8.7113060057163239E-2</v>
      </c>
      <c r="H28" s="1">
        <v>3.285115584731102E-2</v>
      </c>
      <c r="I28" s="1">
        <v>3.8794822990894318E-2</v>
      </c>
      <c r="J28" s="1">
        <v>4.2316745966672897E-2</v>
      </c>
      <c r="K28" s="1">
        <v>-1.8943635746836662E-2</v>
      </c>
      <c r="L28" s="1">
        <v>4.1742950677871704E-2</v>
      </c>
      <c r="M28" s="1">
        <v>8.0107055604457855E-2</v>
      </c>
      <c r="N28" s="1">
        <v>4.893777146935463E-2</v>
      </c>
      <c r="O28" s="1">
        <v>3.7608493119478226E-2</v>
      </c>
      <c r="P28" s="1">
        <v>2.1813644096255302E-2</v>
      </c>
      <c r="Q28" s="1">
        <v>5.5045080371201038E-3</v>
      </c>
      <c r="R28" s="1">
        <v>1.0613465681672096E-2</v>
      </c>
      <c r="S28" s="1">
        <v>3.4723665565252304E-2</v>
      </c>
      <c r="T28" s="1">
        <v>1.2288665398955345E-2</v>
      </c>
      <c r="U28" s="1">
        <v>3.9817597717046738E-2</v>
      </c>
      <c r="V28" s="1">
        <v>2.4520000442862511E-2</v>
      </c>
      <c r="W28" s="1">
        <v>3.8736122660338879E-3</v>
      </c>
      <c r="X28" s="1">
        <v>6.0464534908533096E-2</v>
      </c>
      <c r="Y28" s="1">
        <v>7.9382672905921936E-2</v>
      </c>
      <c r="Z28" s="1">
        <v>3.5158883780241013E-2</v>
      </c>
      <c r="AA28" s="1">
        <v>1.7442284151911736E-2</v>
      </c>
      <c r="AB28" s="1">
        <v>-1.0525146499276161E-2</v>
      </c>
      <c r="AC28" s="1">
        <v>1.8367640674114227E-2</v>
      </c>
      <c r="AD28" s="1">
        <v>5.3364548832178116E-2</v>
      </c>
      <c r="AE28" s="1">
        <v>3.0667854007333517E-3</v>
      </c>
      <c r="AF28" s="1">
        <v>1.7004113644361496E-2</v>
      </c>
      <c r="AG28" s="1">
        <v>1.1027895845472813E-2</v>
      </c>
      <c r="AH28" s="1">
        <v>3.0436553061008453E-2</v>
      </c>
      <c r="AI28" s="1">
        <v>4.8978269100189209E-2</v>
      </c>
      <c r="AJ28" s="1">
        <v>2.7833601459860802E-2</v>
      </c>
      <c r="AK28" s="1">
        <v>-2.3727189749479294E-2</v>
      </c>
      <c r="AL28" s="1">
        <v>3.1578440219163895E-2</v>
      </c>
      <c r="AM28" s="1">
        <v>7.9335436224937439E-2</v>
      </c>
      <c r="AN28" s="1">
        <v>2.8194259852170944E-2</v>
      </c>
      <c r="AO28" s="1">
        <v>1.4704282395541668E-2</v>
      </c>
      <c r="AP28" s="1">
        <v>1.7420729622244835E-2</v>
      </c>
      <c r="AQ28" s="1">
        <v>6.3558191061019897E-2</v>
      </c>
      <c r="AR28" s="1">
        <v>4.1588790714740753E-2</v>
      </c>
      <c r="AS28" s="1">
        <v>7.0952810347080231E-2</v>
      </c>
      <c r="AT28" s="1">
        <v>2.9662067070603371E-2</v>
      </c>
      <c r="AU28" s="1">
        <v>3.9406865835189819E-2</v>
      </c>
      <c r="AV28" s="1">
        <v>5.640842393040657E-2</v>
      </c>
      <c r="AW28" s="1">
        <v>2.848009392619133E-2</v>
      </c>
      <c r="AX28" s="1">
        <v>3.0188720673322678E-2</v>
      </c>
      <c r="AY28" s="1">
        <v>4.7459475696086884E-2</v>
      </c>
      <c r="AZ28" s="1">
        <v>9.2104621231555939E-2</v>
      </c>
      <c r="BA28" s="1">
        <v>7.494845986366272E-2</v>
      </c>
      <c r="BB28" s="1">
        <v>8.4258079528808594E-2</v>
      </c>
      <c r="BC28" s="1">
        <v>-1.0738848708570004E-2</v>
      </c>
      <c r="BD28" s="1">
        <v>6.8368740379810333E-2</v>
      </c>
      <c r="BE28" s="1">
        <v>2.6463862508535385E-2</v>
      </c>
      <c r="BF28" s="1">
        <v>4.8785559833049774E-2</v>
      </c>
      <c r="BG28" s="1">
        <v>6.8811267614364624E-2</v>
      </c>
      <c r="BH28" s="1">
        <v>5.0482727587223053E-2</v>
      </c>
      <c r="BI28" s="1">
        <v>1.8443500623106956E-2</v>
      </c>
      <c r="BJ28" s="1">
        <v>9.1550536453723907E-2</v>
      </c>
      <c r="BK28" s="1">
        <v>2.9038742184638977E-2</v>
      </c>
      <c r="BL28" s="1">
        <v>2.4336628615856171E-2</v>
      </c>
      <c r="BM28" s="1">
        <v>3.0255008488893509E-2</v>
      </c>
      <c r="BN28" s="1">
        <v>7.5953975319862366E-2</v>
      </c>
      <c r="BO28" s="1">
        <v>3.9460498839616776E-2</v>
      </c>
    </row>
    <row r="29" spans="1:67" x14ac:dyDescent="0.2">
      <c r="A29" s="1">
        <v>2007</v>
      </c>
      <c r="B29" s="1">
        <v>3.7408839911222458E-2</v>
      </c>
      <c r="C29" s="1">
        <v>3.2852429896593094E-2</v>
      </c>
      <c r="D29" s="1">
        <v>3.6223724484443665E-2</v>
      </c>
      <c r="E29" s="1">
        <v>1.1582924053072929E-2</v>
      </c>
      <c r="F29" s="1">
        <v>4.6575702726840973E-2</v>
      </c>
      <c r="G29" s="1">
        <v>0.10968717932701111</v>
      </c>
      <c r="H29" s="1">
        <v>4.4053956866264343E-2</v>
      </c>
      <c r="I29" s="1">
        <v>4.4726528227329254E-2</v>
      </c>
      <c r="J29" s="1">
        <v>4.7604735940694809E-2</v>
      </c>
      <c r="K29" s="1">
        <v>-1.715470477938652E-2</v>
      </c>
      <c r="L29" s="1">
        <v>6.8771123886108398E-2</v>
      </c>
      <c r="M29" s="1">
        <v>8.4514178335666656E-2</v>
      </c>
      <c r="N29" s="1">
        <v>6.3688606023788452E-2</v>
      </c>
      <c r="O29" s="1">
        <v>3.9198525249958038E-2</v>
      </c>
      <c r="P29" s="1">
        <v>3.6562282592058182E-2</v>
      </c>
      <c r="Q29" s="1">
        <v>-2.0895739726256579E-4</v>
      </c>
      <c r="R29" s="1">
        <v>1.2592194834724069E-3</v>
      </c>
      <c r="S29" s="1">
        <v>5.9412360191345215E-2</v>
      </c>
      <c r="T29" s="1">
        <v>1.9744217395782471E-2</v>
      </c>
      <c r="U29" s="1">
        <v>5.3217619657516479E-2</v>
      </c>
      <c r="V29" s="1">
        <v>3.5419322550296783E-2</v>
      </c>
      <c r="W29" s="1">
        <v>1.7448686063289642E-2</v>
      </c>
      <c r="X29" s="1">
        <v>6.295381486415863E-2</v>
      </c>
      <c r="Y29" s="1">
        <v>0.10798384249210358</v>
      </c>
      <c r="Z29" s="1">
        <v>3.9501819759607315E-2</v>
      </c>
      <c r="AA29" s="1">
        <v>4.1275881230831146E-2</v>
      </c>
      <c r="AB29" s="1">
        <v>-7.0502264425158501E-3</v>
      </c>
      <c r="AC29" s="1">
        <v>1.2304222211241722E-2</v>
      </c>
      <c r="AD29" s="1">
        <v>6.6876061260700226E-2</v>
      </c>
      <c r="AE29" s="1">
        <v>-9.6575188217684627E-4</v>
      </c>
      <c r="AF29" s="1">
        <v>2.2934818640351295E-2</v>
      </c>
      <c r="AG29" s="1">
        <v>1.0885491967201233E-2</v>
      </c>
      <c r="AH29" s="1">
        <v>4.6987712383270264E-2</v>
      </c>
      <c r="AI29" s="1">
        <v>4.6225111931562424E-2</v>
      </c>
      <c r="AJ29" s="1">
        <v>2.7280878275632858E-2</v>
      </c>
      <c r="AK29" s="1">
        <v>-1.7227284610271454E-2</v>
      </c>
      <c r="AL29" s="1">
        <v>4.7740407288074493E-2</v>
      </c>
      <c r="AM29" s="1">
        <v>0.10026264935731888</v>
      </c>
      <c r="AN29" s="1">
        <v>3.6634333431720734E-2</v>
      </c>
      <c r="AO29" s="1">
        <v>3.3292859792709351E-2</v>
      </c>
      <c r="AP29" s="1">
        <v>1.5935942064970732E-3</v>
      </c>
      <c r="AQ29" s="1">
        <v>7.4389196932315826E-2</v>
      </c>
      <c r="AR29" s="1">
        <v>4.4612888246774673E-2</v>
      </c>
      <c r="AS29" s="1">
        <v>5.3271230310201645E-2</v>
      </c>
      <c r="AT29" s="1">
        <v>3.4435272216796875E-2</v>
      </c>
      <c r="AU29" s="1">
        <v>4.0245108306407928E-2</v>
      </c>
      <c r="AV29" s="1">
        <v>6.4701594412326813E-2</v>
      </c>
      <c r="AW29" s="1">
        <v>3.9072897285223007E-2</v>
      </c>
      <c r="AX29" s="1">
        <v>4.6025391668081284E-2</v>
      </c>
      <c r="AY29" s="1">
        <v>4.8542335629463196E-2</v>
      </c>
      <c r="AZ29" s="1">
        <v>0.12285676598548889</v>
      </c>
      <c r="BA29" s="1">
        <v>7.6383970677852631E-2</v>
      </c>
      <c r="BB29" s="1">
        <v>9.1366991400718689E-2</v>
      </c>
      <c r="BC29" s="1">
        <v>-2.4232198484241962E-3</v>
      </c>
      <c r="BD29" s="1">
        <v>9.1306284070014954E-2</v>
      </c>
      <c r="BE29" s="1">
        <v>4.5879598706960678E-2</v>
      </c>
      <c r="BF29" s="1">
        <v>6.8745627999305725E-2</v>
      </c>
      <c r="BG29" s="1">
        <v>5.7846486568450928E-2</v>
      </c>
      <c r="BH29" s="1">
        <v>5.537727102637291E-2</v>
      </c>
      <c r="BI29" s="1">
        <v>2.1582053974270821E-2</v>
      </c>
      <c r="BJ29" s="1">
        <v>0.12187852710485458</v>
      </c>
      <c r="BK29" s="1">
        <v>5.0933748483657837E-2</v>
      </c>
      <c r="BL29" s="1">
        <v>2.9479388147592545E-2</v>
      </c>
      <c r="BM29" s="1">
        <v>4.4532161206007004E-2</v>
      </c>
      <c r="BN29" s="1">
        <v>8.0231696367263794E-2</v>
      </c>
      <c r="BO29" s="1">
        <v>4.7459665685892105E-2</v>
      </c>
    </row>
    <row r="30" spans="1:67" x14ac:dyDescent="0.2">
      <c r="A30" s="1">
        <v>2008</v>
      </c>
      <c r="B30" s="1">
        <v>4.2912755161523819E-2</v>
      </c>
      <c r="C30" s="1">
        <v>3.7029340863227844E-2</v>
      </c>
      <c r="D30" s="1">
        <v>4.2816177010536194E-2</v>
      </c>
      <c r="E30" s="1">
        <v>2.3610290139913559E-2</v>
      </c>
      <c r="F30" s="1">
        <v>4.7873575240373611E-2</v>
      </c>
      <c r="G30" s="1">
        <v>0.12713319063186646</v>
      </c>
      <c r="H30" s="1">
        <v>4.5674271881580353E-2</v>
      </c>
      <c r="I30" s="1">
        <v>4.8292234539985657E-2</v>
      </c>
      <c r="J30" s="1">
        <v>5.2767384797334671E-2</v>
      </c>
      <c r="K30" s="1">
        <v>-1.1966371908783913E-2</v>
      </c>
      <c r="L30" s="1">
        <v>8.2807734608650208E-2</v>
      </c>
      <c r="M30" s="1">
        <v>8.3653241395950317E-2</v>
      </c>
      <c r="N30" s="1">
        <v>6.9557435810565948E-2</v>
      </c>
      <c r="O30" s="1">
        <v>4.0111090987920761E-2</v>
      </c>
      <c r="P30" s="1">
        <v>3.8437582552433014E-2</v>
      </c>
      <c r="Q30" s="1">
        <v>-2.9055145569145679E-3</v>
      </c>
      <c r="R30" s="1">
        <v>4.792120773345232E-3</v>
      </c>
      <c r="S30" s="1">
        <v>6.5256170928478241E-2</v>
      </c>
      <c r="T30" s="1">
        <v>2.4950463324785233E-2</v>
      </c>
      <c r="U30" s="1">
        <v>6.1436861753463745E-2</v>
      </c>
      <c r="V30" s="1">
        <v>4.2142938822507858E-2</v>
      </c>
      <c r="W30" s="1">
        <v>2.556605264544487E-2</v>
      </c>
      <c r="X30" s="1">
        <v>6.4753875136375427E-2</v>
      </c>
      <c r="Y30" s="1">
        <v>0.10879252851009369</v>
      </c>
      <c r="Z30" s="1">
        <v>5.371098592877388E-2</v>
      </c>
      <c r="AA30" s="1">
        <v>7.1403682231903076E-2</v>
      </c>
      <c r="AB30" s="1">
        <v>1.336071640253067E-2</v>
      </c>
      <c r="AC30" s="1">
        <v>8.9987609535455704E-3</v>
      </c>
      <c r="AD30" s="1">
        <v>7.2227247059345245E-2</v>
      </c>
      <c r="AE30" s="1">
        <v>-4.7923792153596878E-3</v>
      </c>
      <c r="AF30" s="1">
        <v>3.7192102521657944E-2</v>
      </c>
      <c r="AG30" s="1">
        <v>-5.1107103936374187E-3</v>
      </c>
      <c r="AH30" s="1">
        <v>5.1581099629402161E-2</v>
      </c>
      <c r="AI30" s="1">
        <v>5.0272490829229355E-2</v>
      </c>
      <c r="AJ30" s="1">
        <v>4.0055755525827408E-2</v>
      </c>
      <c r="AK30" s="1">
        <v>-1.2270707637071609E-2</v>
      </c>
      <c r="AL30" s="1">
        <v>4.8103637993335724E-2</v>
      </c>
      <c r="AM30" s="1">
        <v>9.6459046006202698E-2</v>
      </c>
      <c r="AN30" s="1">
        <v>3.8016550242900848E-2</v>
      </c>
      <c r="AO30" s="1">
        <v>5.2303925156593323E-2</v>
      </c>
      <c r="AP30" s="1">
        <v>2.1708770655095577E-3</v>
      </c>
      <c r="AQ30" s="1">
        <v>0.10469809174537659</v>
      </c>
      <c r="AR30" s="1">
        <v>5.624176561832428E-2</v>
      </c>
      <c r="AS30" s="1">
        <v>5.3238224238157272E-2</v>
      </c>
      <c r="AT30" s="1">
        <v>1.7807060852646828E-2</v>
      </c>
      <c r="AU30" s="1">
        <v>2.1953647956252098E-2</v>
      </c>
      <c r="AV30" s="1">
        <v>5.9018213301897049E-2</v>
      </c>
      <c r="AW30" s="1">
        <v>4.2745672166347504E-2</v>
      </c>
      <c r="AX30" s="1">
        <v>6.1599086970090866E-2</v>
      </c>
      <c r="AY30" s="1">
        <v>4.9439486116170883E-2</v>
      </c>
      <c r="AZ30" s="1">
        <v>0.13971242308616638</v>
      </c>
      <c r="BA30" s="1">
        <v>9.3608595430850983E-2</v>
      </c>
      <c r="BB30" s="1">
        <v>8.4635093808174133E-2</v>
      </c>
      <c r="BC30" s="1">
        <v>-1.2852230574935675E-3</v>
      </c>
      <c r="BD30" s="1">
        <v>9.5360949635505676E-2</v>
      </c>
      <c r="BE30" s="1">
        <v>4.5496024191379547E-2</v>
      </c>
      <c r="BF30" s="1">
        <v>7.3552064597606659E-2</v>
      </c>
      <c r="BG30" s="1">
        <v>5.3324364125728607E-2</v>
      </c>
      <c r="BH30" s="1">
        <v>6.2122348695993423E-2</v>
      </c>
      <c r="BI30" s="1">
        <v>2.2855572402477264E-2</v>
      </c>
      <c r="BJ30" s="1">
        <v>0.11981577426195145</v>
      </c>
      <c r="BK30" s="1">
        <v>5.7913415133953094E-2</v>
      </c>
      <c r="BL30" s="1">
        <v>3.4181445837020874E-2</v>
      </c>
      <c r="BM30" s="1">
        <v>4.1467905044555664E-2</v>
      </c>
      <c r="BN30" s="1">
        <v>8.057008683681488E-2</v>
      </c>
      <c r="BO30" s="1">
        <v>4.9218907952308655E-2</v>
      </c>
    </row>
    <row r="31" spans="1:67" x14ac:dyDescent="0.2">
      <c r="A31" s="1">
        <v>2009</v>
      </c>
      <c r="B31" s="1">
        <v>2.8442908078432083E-2</v>
      </c>
      <c r="C31" s="1">
        <v>2.7078839018940926E-2</v>
      </c>
      <c r="D31" s="1">
        <v>2.0381830632686615E-2</v>
      </c>
      <c r="E31" s="1">
        <v>2.2881461307406425E-2</v>
      </c>
      <c r="F31" s="1">
        <v>2.1082829684019089E-2</v>
      </c>
      <c r="G31" s="1">
        <v>0.10713285952806473</v>
      </c>
      <c r="H31" s="1">
        <v>3.5316206514835358E-2</v>
      </c>
      <c r="I31" s="1">
        <v>4.2707059532403946E-2</v>
      </c>
      <c r="J31" s="1">
        <v>3.9314113557338715E-2</v>
      </c>
      <c r="K31" s="1">
        <v>-8.9249694719910622E-3</v>
      </c>
      <c r="L31" s="1">
        <v>7.3177255690097809E-2</v>
      </c>
      <c r="M31" s="1">
        <v>6.4688988029956818E-2</v>
      </c>
      <c r="N31" s="1">
        <v>5.036337673664093E-2</v>
      </c>
      <c r="O31" s="1">
        <v>1.6386684030294418E-2</v>
      </c>
      <c r="P31" s="1">
        <v>3.1710006296634674E-2</v>
      </c>
      <c r="Q31" s="1">
        <v>-5.5384826846420765E-3</v>
      </c>
      <c r="R31" s="1">
        <v>-8.0089401453733444E-3</v>
      </c>
      <c r="S31" s="1">
        <v>4.7320052981376648E-2</v>
      </c>
      <c r="T31" s="1">
        <v>1.8495364114642143E-2</v>
      </c>
      <c r="U31" s="1">
        <v>6.1007309705018997E-2</v>
      </c>
      <c r="V31" s="1">
        <v>1.8883466720581055E-2</v>
      </c>
      <c r="W31" s="1">
        <v>1.5200743451714516E-2</v>
      </c>
      <c r="X31" s="1">
        <v>4.1407447308301926E-2</v>
      </c>
      <c r="Y31" s="1">
        <v>9.4236522912979126E-2</v>
      </c>
      <c r="Z31" s="1">
        <v>1.9700173288583755E-2</v>
      </c>
      <c r="AA31" s="1">
        <v>5.6676611304283142E-2</v>
      </c>
      <c r="AB31" s="1">
        <v>3.0368095263838768E-2</v>
      </c>
      <c r="AC31" s="1">
        <v>2.1892944350838661E-2</v>
      </c>
      <c r="AD31" s="1">
        <v>6.788848340511322E-2</v>
      </c>
      <c r="AE31" s="1">
        <v>-2.7819730341434479E-2</v>
      </c>
      <c r="AF31" s="1">
        <v>4.0650557726621628E-2</v>
      </c>
      <c r="AG31" s="1">
        <v>-3.3009909093379974E-2</v>
      </c>
      <c r="AH31" s="1">
        <v>2.7765693143010139E-2</v>
      </c>
      <c r="AI31" s="1">
        <v>2.557540126144886E-2</v>
      </c>
      <c r="AJ31" s="1">
        <v>2.0942917093634605E-2</v>
      </c>
      <c r="AK31" s="1">
        <v>-9.4912992790341377E-3</v>
      </c>
      <c r="AL31" s="1">
        <v>9.0635074302554131E-3</v>
      </c>
      <c r="AM31" s="1">
        <v>6.7434534430503845E-2</v>
      </c>
      <c r="AN31" s="1">
        <v>1.130374800413847E-2</v>
      </c>
      <c r="AO31" s="1">
        <v>4.3337356299161911E-2</v>
      </c>
      <c r="AP31" s="1">
        <v>-9.9131260067224503E-3</v>
      </c>
      <c r="AQ31" s="1">
        <v>9.0250715613365173E-2</v>
      </c>
      <c r="AR31" s="1">
        <v>2.0090796053409576E-2</v>
      </c>
      <c r="AS31" s="1">
        <v>1.968936063349247E-2</v>
      </c>
      <c r="AT31" s="1">
        <v>7.6892399229109287E-3</v>
      </c>
      <c r="AU31" s="1">
        <v>1.414123922586441E-2</v>
      </c>
      <c r="AV31" s="1">
        <v>5.6652754545211792E-2</v>
      </c>
      <c r="AW31" s="1">
        <v>-2.3124044761061668E-2</v>
      </c>
      <c r="AX31" s="1">
        <v>5.2312798798084259E-2</v>
      </c>
      <c r="AY31" s="1">
        <v>3.4369472414255142E-2</v>
      </c>
      <c r="AZ31" s="1">
        <v>0.11738778650760651</v>
      </c>
      <c r="BA31" s="1">
        <v>7.9515151679515839E-2</v>
      </c>
      <c r="BB31" s="1">
        <v>6.4901478588581085E-2</v>
      </c>
      <c r="BC31" s="1">
        <v>-6.0948440805077553E-3</v>
      </c>
      <c r="BD31" s="1">
        <v>8.5252635180950165E-2</v>
      </c>
      <c r="BE31" s="1">
        <v>3.2943643629550934E-2</v>
      </c>
      <c r="BF31" s="1">
        <v>6.2554217875003815E-2</v>
      </c>
      <c r="BG31" s="1">
        <v>5.0698865205049515E-2</v>
      </c>
      <c r="BH31" s="1">
        <v>5.850442498922348E-2</v>
      </c>
      <c r="BI31" s="1">
        <v>1.7607690766453743E-2</v>
      </c>
      <c r="BJ31" s="1">
        <v>0.11035839468240738</v>
      </c>
      <c r="BK31" s="1">
        <v>5.6363470852375031E-2</v>
      </c>
      <c r="BL31" s="1">
        <v>3.3148515969514847E-2</v>
      </c>
      <c r="BM31" s="1">
        <v>2.209087461233139E-2</v>
      </c>
      <c r="BN31" s="1">
        <v>8.0809295177459717E-2</v>
      </c>
      <c r="BO31" s="1">
        <v>4.1427448391914368E-2</v>
      </c>
    </row>
    <row r="32" spans="1:67" x14ac:dyDescent="0.2">
      <c r="A32" s="1">
        <v>2010</v>
      </c>
      <c r="B32" s="1">
        <v>1.2319032102823257E-2</v>
      </c>
      <c r="C32" s="1">
        <v>1.4094344340264797E-2</v>
      </c>
      <c r="D32" s="1">
        <v>-1.2093747034668922E-2</v>
      </c>
      <c r="E32" s="1">
        <v>2.0448876544833183E-2</v>
      </c>
      <c r="F32" s="1">
        <v>1.1050320230424404E-2</v>
      </c>
      <c r="G32" s="1">
        <v>8.7752290070056915E-2</v>
      </c>
      <c r="H32" s="1">
        <v>3.4613627940416336E-2</v>
      </c>
      <c r="I32" s="1">
        <v>4.3862685561180115E-2</v>
      </c>
      <c r="J32" s="1">
        <v>2.8649548068642616E-2</v>
      </c>
      <c r="K32" s="1">
        <v>-8.534199558198452E-3</v>
      </c>
      <c r="L32" s="1">
        <v>4.7736700624227524E-2</v>
      </c>
      <c r="M32" s="1">
        <v>2.581745944917202E-2</v>
      </c>
      <c r="N32" s="1">
        <v>2.563902735710144E-2</v>
      </c>
      <c r="O32" s="1">
        <v>-1.7075880896300077E-3</v>
      </c>
      <c r="P32" s="1">
        <v>2.5033190846443176E-2</v>
      </c>
      <c r="Q32" s="1">
        <v>-7.8554789070039988E-4</v>
      </c>
      <c r="R32" s="1">
        <v>1.5460465103387833E-2</v>
      </c>
      <c r="S32" s="1">
        <v>3.4463632851839066E-2</v>
      </c>
      <c r="T32" s="1">
        <v>1.2199334800243378E-2</v>
      </c>
      <c r="U32" s="1">
        <v>5.0758864730596542E-2</v>
      </c>
      <c r="V32" s="1">
        <v>-1.6948997974395752E-2</v>
      </c>
      <c r="W32" s="1">
        <v>2.7439620345830917E-2</v>
      </c>
      <c r="X32" s="1">
        <v>1.1720244772732258E-2</v>
      </c>
      <c r="Y32" s="1">
        <v>7.4097283184528351E-2</v>
      </c>
      <c r="Z32" s="1">
        <v>2.3502751719206572E-3</v>
      </c>
      <c r="AA32" s="1">
        <v>3.791181743144989E-2</v>
      </c>
      <c r="AB32" s="1">
        <v>3.6363892257213593E-2</v>
      </c>
      <c r="AC32" s="1">
        <v>1.9122488796710968E-2</v>
      </c>
      <c r="AD32" s="1">
        <v>6.575419008731842E-2</v>
      </c>
      <c r="AE32" s="1">
        <v>-2.4928795173764229E-2</v>
      </c>
      <c r="AF32" s="1">
        <v>3.1476289033889771E-2</v>
      </c>
      <c r="AG32" s="1">
        <v>-1.7488807439804077E-2</v>
      </c>
      <c r="AH32" s="1">
        <v>2.8218731284141541E-2</v>
      </c>
      <c r="AI32" s="1">
        <v>1.2745290994644165E-2</v>
      </c>
      <c r="AJ32" s="1">
        <v>4.177567083388567E-3</v>
      </c>
      <c r="AK32" s="1">
        <v>9.9394172430038452E-3</v>
      </c>
      <c r="AL32" s="1">
        <v>2.1433844231069088E-3</v>
      </c>
      <c r="AM32" s="1">
        <v>4.6237200498580933E-2</v>
      </c>
      <c r="AN32" s="1">
        <v>3.0942424200475216E-3</v>
      </c>
      <c r="AO32" s="1">
        <v>3.6392949521541595E-2</v>
      </c>
      <c r="AP32" s="1">
        <v>-1.5514854341745377E-2</v>
      </c>
      <c r="AQ32" s="1">
        <v>7.8937031328678131E-2</v>
      </c>
      <c r="AR32" s="1">
        <v>1.6541561111807823E-2</v>
      </c>
      <c r="AS32" s="1">
        <v>2.3571526631712914E-2</v>
      </c>
      <c r="AT32" s="1">
        <v>-8.8090570643544197E-3</v>
      </c>
      <c r="AU32" s="1">
        <v>3.0400662217289209E-3</v>
      </c>
      <c r="AV32" s="1">
        <v>4.7980833798646927E-2</v>
      </c>
      <c r="AW32" s="1">
        <v>-4.5087419450283051E-2</v>
      </c>
      <c r="AX32" s="1">
        <v>3.0841819941997528E-2</v>
      </c>
      <c r="AY32" s="1">
        <v>2.7750996872782707E-2</v>
      </c>
      <c r="AZ32" s="1">
        <v>9.7038820385932922E-2</v>
      </c>
      <c r="BA32" s="1">
        <v>6.3566334545612335E-2</v>
      </c>
      <c r="BB32" s="1">
        <v>6.0865599662065506E-2</v>
      </c>
      <c r="BC32" s="1">
        <v>-4.7384626232087612E-3</v>
      </c>
      <c r="BD32" s="1">
        <v>7.8941643238067627E-2</v>
      </c>
      <c r="BE32" s="1">
        <v>3.0376274138689041E-2</v>
      </c>
      <c r="BF32" s="1">
        <v>5.5968422442674637E-2</v>
      </c>
      <c r="BG32" s="1">
        <v>4.7465860843658447E-2</v>
      </c>
      <c r="BH32" s="1">
        <v>5.5362530052661896E-2</v>
      </c>
      <c r="BI32" s="1">
        <v>2.7607791125774384E-2</v>
      </c>
      <c r="BJ32" s="1">
        <v>0.11158718168735504</v>
      </c>
      <c r="BK32" s="1">
        <v>4.1952185332775116E-2</v>
      </c>
      <c r="BL32" s="1">
        <v>2.5261417031288147E-2</v>
      </c>
      <c r="BM32" s="1">
        <v>2.1949846297502518E-2</v>
      </c>
      <c r="BN32" s="1">
        <v>0.10252624005079269</v>
      </c>
      <c r="BO32" s="1">
        <v>4.0789783000946045E-2</v>
      </c>
    </row>
    <row r="33" spans="1:67" x14ac:dyDescent="0.2">
      <c r="A33" s="1">
        <v>2011</v>
      </c>
      <c r="B33" s="1">
        <v>4.7439290210604668E-3</v>
      </c>
      <c r="C33" s="1">
        <v>3.8076085038483143E-3</v>
      </c>
      <c r="D33" s="1">
        <v>-2.2089701145887375E-2</v>
      </c>
      <c r="E33" s="1">
        <v>2.1298741921782494E-2</v>
      </c>
      <c r="F33" s="1">
        <v>4.2634462006390095E-3</v>
      </c>
      <c r="G33" s="1">
        <v>7.5626619160175323E-2</v>
      </c>
      <c r="H33" s="1">
        <v>3.325364738702774E-2</v>
      </c>
      <c r="I33" s="1">
        <v>3.8035023957490921E-2</v>
      </c>
      <c r="J33" s="1">
        <v>2.1699810400605202E-2</v>
      </c>
      <c r="K33" s="1">
        <v>-9.709114208817482E-3</v>
      </c>
      <c r="L33" s="1">
        <v>1.1620627716183662E-2</v>
      </c>
      <c r="M33" s="1">
        <v>4.0190545842051506E-3</v>
      </c>
      <c r="N33" s="1">
        <v>1.0941803455352783E-2</v>
      </c>
      <c r="O33" s="1">
        <v>-5.1479386165738106E-3</v>
      </c>
      <c r="P33" s="1">
        <v>8.7558561936020851E-3</v>
      </c>
      <c r="Q33" s="1">
        <v>-3.3975651022046804E-3</v>
      </c>
      <c r="R33" s="1">
        <v>1.3891076669096947E-2</v>
      </c>
      <c r="S33" s="1">
        <v>2.7472665533423424E-2</v>
      </c>
      <c r="T33" s="1">
        <v>3.2790852710604668E-3</v>
      </c>
      <c r="U33" s="1">
        <v>3.5008523613214493E-2</v>
      </c>
      <c r="V33" s="1">
        <v>-2.9453752562403679E-2</v>
      </c>
      <c r="W33" s="1">
        <v>3.4491140395402908E-2</v>
      </c>
      <c r="X33" s="1">
        <v>2.3328498005867004E-2</v>
      </c>
      <c r="Y33" s="1">
        <v>5.2003070712089539E-2</v>
      </c>
      <c r="Z33" s="1">
        <v>-1.4213563874363899E-2</v>
      </c>
      <c r="AA33" s="1">
        <v>3.4593742340803146E-2</v>
      </c>
      <c r="AB33" s="1">
        <v>5.2626356482505798E-2</v>
      </c>
      <c r="AC33" s="1">
        <v>6.2582781538367271E-3</v>
      </c>
      <c r="AD33" s="1">
        <v>5.697675421833992E-2</v>
      </c>
      <c r="AE33" s="1">
        <v>-1.6316739842295647E-2</v>
      </c>
      <c r="AF33" s="1">
        <v>1.6567397862672806E-2</v>
      </c>
      <c r="AG33" s="1">
        <v>-1.8524022772908211E-2</v>
      </c>
      <c r="AH33" s="1">
        <v>1.3631795533001423E-2</v>
      </c>
      <c r="AI33" s="1">
        <v>7.4821156449615955E-3</v>
      </c>
      <c r="AJ33" s="1">
        <v>2.9919389635324478E-4</v>
      </c>
      <c r="AK33" s="1">
        <v>1.3506143353879452E-2</v>
      </c>
      <c r="AL33" s="1">
        <v>-1.2094811536371708E-2</v>
      </c>
      <c r="AM33" s="1">
        <v>4.5098382979631424E-2</v>
      </c>
      <c r="AN33" s="1">
        <v>-4.5399069786071777E-3</v>
      </c>
      <c r="AO33" s="1">
        <v>4.1462115943431854E-2</v>
      </c>
      <c r="AP33" s="1">
        <v>-6.6138035617768764E-3</v>
      </c>
      <c r="AQ33" s="1">
        <v>6.8076632916927338E-2</v>
      </c>
      <c r="AR33" s="1">
        <v>1.7854297533631325E-2</v>
      </c>
      <c r="AS33" s="1">
        <v>6.739339791238308E-3</v>
      </c>
      <c r="AT33" s="1">
        <v>-1.5689466148614883E-2</v>
      </c>
      <c r="AU33" s="1">
        <v>1.6909213736653328E-3</v>
      </c>
      <c r="AV33" s="1">
        <v>4.6014007180929184E-2</v>
      </c>
      <c r="AW33" s="1">
        <v>-9.0781383216381073E-2</v>
      </c>
      <c r="AX33" s="1">
        <v>1.9447116181254387E-2</v>
      </c>
      <c r="AY33" s="1">
        <v>2.2464074194431305E-2</v>
      </c>
      <c r="AZ33" s="1">
        <v>8.2666292786598206E-2</v>
      </c>
      <c r="BA33" s="1">
        <v>5.7288527488708496E-2</v>
      </c>
      <c r="BB33" s="1">
        <v>5.7600364089012146E-2</v>
      </c>
      <c r="BC33" s="1">
        <v>-5.929999053478241E-3</v>
      </c>
      <c r="BD33" s="1">
        <v>6.2553323805332184E-2</v>
      </c>
      <c r="BE33" s="1">
        <v>3.3996187150478363E-2</v>
      </c>
      <c r="BF33" s="1">
        <v>4.832952469587326E-2</v>
      </c>
      <c r="BG33" s="1">
        <v>5.0697684288024902E-2</v>
      </c>
      <c r="BH33" s="1">
        <v>4.5207403600215912E-2</v>
      </c>
      <c r="BI33" s="1">
        <v>1.575082540512085E-2</v>
      </c>
      <c r="BJ33" s="1">
        <v>0.1056402251124382</v>
      </c>
      <c r="BK33" s="1">
        <v>4.2867127805948257E-2</v>
      </c>
      <c r="BL33" s="1">
        <v>1.7828024923801422E-2</v>
      </c>
      <c r="BM33" s="1">
        <v>1.4103799127042294E-2</v>
      </c>
      <c r="BN33" s="1">
        <v>0.11212040483951569</v>
      </c>
      <c r="BO33" s="1">
        <v>4.1570369154214859E-2</v>
      </c>
    </row>
    <row r="34" spans="1:67" x14ac:dyDescent="0.2">
      <c r="A34" s="1">
        <v>2012</v>
      </c>
      <c r="B34" s="1">
        <v>-6.2606818974018097E-3</v>
      </c>
      <c r="C34" s="1">
        <v>-7.5224842876195908E-3</v>
      </c>
      <c r="D34" s="1">
        <v>-3.1930834054946899E-2</v>
      </c>
      <c r="E34" s="1">
        <v>2.4534337222576141E-2</v>
      </c>
      <c r="F34" s="1">
        <v>-5.1515437662601471E-3</v>
      </c>
      <c r="G34" s="1">
        <v>1.180310919880867E-2</v>
      </c>
      <c r="H34" s="1">
        <v>2.2044148296117783E-2</v>
      </c>
      <c r="I34" s="1">
        <v>2.9565831646323204E-2</v>
      </c>
      <c r="J34" s="1">
        <v>6.5047075040638447E-3</v>
      </c>
      <c r="K34" s="1">
        <v>-1.1665121652185917E-2</v>
      </c>
      <c r="L34" s="1">
        <v>-2.0463913679122925E-2</v>
      </c>
      <c r="M34" s="1">
        <v>-2.0023610442876816E-2</v>
      </c>
      <c r="N34" s="1">
        <v>7.8428129199892282E-4</v>
      </c>
      <c r="O34" s="1">
        <v>-9.7711933776736259E-3</v>
      </c>
      <c r="P34" s="1">
        <v>-1.0284769348800182E-2</v>
      </c>
      <c r="Q34" s="1">
        <v>-7.5340765761211514E-4</v>
      </c>
      <c r="R34" s="1">
        <v>1.3378364965319633E-2</v>
      </c>
      <c r="S34" s="1">
        <v>4.5454050414264202E-3</v>
      </c>
      <c r="T34" s="1">
        <v>-8.0842217430472374E-3</v>
      </c>
      <c r="U34" s="1">
        <v>2.1383864805102348E-2</v>
      </c>
      <c r="V34" s="1">
        <v>-3.8365207612514496E-2</v>
      </c>
      <c r="W34" s="1">
        <v>2.4940300732851028E-2</v>
      </c>
      <c r="X34" s="1">
        <v>1.2840591371059418E-3</v>
      </c>
      <c r="Y34" s="1">
        <v>2.3890474811196327E-2</v>
      </c>
      <c r="Z34" s="1">
        <v>-4.0396023541688919E-2</v>
      </c>
      <c r="AA34" s="1">
        <v>2.3851523175835609E-2</v>
      </c>
      <c r="AB34" s="1">
        <v>7.2519630193710327E-2</v>
      </c>
      <c r="AC34" s="1">
        <v>6.8053854629397392E-3</v>
      </c>
      <c r="AD34" s="1">
        <v>3.5996925085783005E-2</v>
      </c>
      <c r="AE34" s="1">
        <v>-1.3335574418306351E-2</v>
      </c>
      <c r="AF34" s="1">
        <v>1.0318838991224766E-2</v>
      </c>
      <c r="AG34" s="1">
        <v>-2.0038986578583717E-2</v>
      </c>
      <c r="AH34" s="1">
        <v>-1.8728446215391159E-2</v>
      </c>
      <c r="AI34" s="1">
        <v>-4.6966169029474258E-3</v>
      </c>
      <c r="AJ34" s="1">
        <v>-2.5240622460842133E-2</v>
      </c>
      <c r="AK34" s="1">
        <v>1.2152057141065598E-2</v>
      </c>
      <c r="AL34" s="1">
        <v>-5.9667844325304031E-3</v>
      </c>
      <c r="AM34" s="1">
        <v>3.4896545112133026E-2</v>
      </c>
      <c r="AN34" s="1">
        <v>-1.2618100270628929E-2</v>
      </c>
      <c r="AO34" s="1">
        <v>2.4962183088064194E-2</v>
      </c>
      <c r="AP34" s="1">
        <v>-1.5600478276610374E-2</v>
      </c>
      <c r="AQ34" s="1">
        <v>5.2697129547595978E-2</v>
      </c>
      <c r="AR34" s="1">
        <v>-1.4824200188741088E-3</v>
      </c>
      <c r="AS34" s="1">
        <v>-9.2591717839241028E-3</v>
      </c>
      <c r="AT34" s="1">
        <v>-3.2871443778276443E-2</v>
      </c>
      <c r="AU34" s="1">
        <v>-7.5519434176385403E-3</v>
      </c>
      <c r="AV34" s="1">
        <v>1.7980732023715973E-2</v>
      </c>
      <c r="AW34" s="1">
        <v>-0.10118111222982407</v>
      </c>
      <c r="AX34" s="1">
        <v>2.6466284180060029E-4</v>
      </c>
      <c r="AY34" s="1">
        <v>8.8890427723526955E-3</v>
      </c>
      <c r="AZ34" s="1">
        <v>9.6688997000455856E-3</v>
      </c>
      <c r="BA34" s="1">
        <v>1.8201107159256935E-2</v>
      </c>
      <c r="BB34" s="1">
        <v>4.186147078871727E-2</v>
      </c>
      <c r="BC34" s="1">
        <v>-1.1308525688946247E-2</v>
      </c>
      <c r="BD34" s="1">
        <v>4.2804192751646042E-2</v>
      </c>
      <c r="BE34" s="1">
        <v>2.9359206557273865E-2</v>
      </c>
      <c r="BF34" s="1">
        <v>3.3867806196212769E-2</v>
      </c>
      <c r="BG34" s="1">
        <v>4.8242256045341492E-2</v>
      </c>
      <c r="BH34" s="1">
        <v>3.7441287189722061E-2</v>
      </c>
      <c r="BI34" s="1">
        <v>7.492878008633852E-3</v>
      </c>
      <c r="BJ34" s="1">
        <v>6.8358145654201508E-2</v>
      </c>
      <c r="BK34" s="1">
        <v>2.0974259823560715E-2</v>
      </c>
      <c r="BL34" s="1">
        <v>6.7701609805226326E-3</v>
      </c>
      <c r="BM34" s="1">
        <v>-8.9841093868017197E-3</v>
      </c>
      <c r="BN34" s="1">
        <v>9.6618950366973877E-2</v>
      </c>
      <c r="BO34" s="1">
        <v>3.1913746148347855E-2</v>
      </c>
    </row>
    <row r="35" spans="1:67" x14ac:dyDescent="0.2">
      <c r="A35" s="1">
        <v>2013</v>
      </c>
      <c r="B35" s="1">
        <v>-1.0347908362746239E-2</v>
      </c>
      <c r="C35" s="1">
        <v>-1.3541771098971367E-2</v>
      </c>
      <c r="D35" s="1">
        <v>-3.3471725881099701E-2</v>
      </c>
      <c r="E35" s="1">
        <v>2.6727460324764252E-2</v>
      </c>
      <c r="F35" s="1">
        <v>-1.0547398123890162E-3</v>
      </c>
      <c r="G35" s="1">
        <v>-3.2272089272737503E-2</v>
      </c>
      <c r="H35" s="1">
        <v>1.6367685049772263E-2</v>
      </c>
      <c r="I35" s="1">
        <v>2.4772893637418747E-2</v>
      </c>
      <c r="J35" s="1">
        <v>7.5095631182193756E-3</v>
      </c>
      <c r="K35" s="1">
        <v>-7.7280313707888126E-3</v>
      </c>
      <c r="L35" s="1">
        <v>-3.6143861711025238E-2</v>
      </c>
      <c r="M35" s="1">
        <v>-4.463663324713707E-2</v>
      </c>
      <c r="N35" s="1">
        <v>-7.2813471779227257E-3</v>
      </c>
      <c r="O35" s="1">
        <v>-1.4523375779390335E-2</v>
      </c>
      <c r="P35" s="1">
        <v>-1.2111274525523186E-2</v>
      </c>
      <c r="Q35" s="1">
        <v>1.6156370111275464E-4</v>
      </c>
      <c r="R35" s="1">
        <v>4.7144708223640919E-3</v>
      </c>
      <c r="S35" s="1">
        <v>-6.0031572356820107E-3</v>
      </c>
      <c r="T35" s="1">
        <v>-1.3158067129552364E-2</v>
      </c>
      <c r="U35" s="1">
        <v>7.3286802507936954E-3</v>
      </c>
      <c r="V35" s="1">
        <v>-3.9051935076713562E-2</v>
      </c>
      <c r="W35" s="1">
        <v>2.3893900215625763E-2</v>
      </c>
      <c r="X35" s="1">
        <v>-1.6845924779772758E-2</v>
      </c>
      <c r="Y35" s="1">
        <v>2.3833122104406357E-2</v>
      </c>
      <c r="Z35" s="1">
        <v>-4.3112631887197495E-2</v>
      </c>
      <c r="AA35" s="1">
        <v>1.4678286388516426E-2</v>
      </c>
      <c r="AB35" s="1">
        <v>7.6180495321750641E-2</v>
      </c>
      <c r="AC35" s="1">
        <v>1.6056284308433533E-2</v>
      </c>
      <c r="AD35" s="1">
        <v>2.4963751435279846E-2</v>
      </c>
      <c r="AE35" s="1">
        <v>-2.7043239679187536E-3</v>
      </c>
      <c r="AF35" s="1">
        <v>6.9920327514410019E-3</v>
      </c>
      <c r="AG35" s="1">
        <v>-1.172860711812973E-2</v>
      </c>
      <c r="AH35" s="1">
        <v>-2.1910447627305984E-2</v>
      </c>
      <c r="AI35" s="1">
        <v>-1.7816917970776558E-2</v>
      </c>
      <c r="AJ35" s="1">
        <v>-4.1985485702753067E-2</v>
      </c>
      <c r="AK35" s="1">
        <v>1.6575250774621964E-2</v>
      </c>
      <c r="AL35" s="1">
        <v>8.2690184935927391E-3</v>
      </c>
      <c r="AM35" s="1">
        <v>3.5435538738965988E-2</v>
      </c>
      <c r="AN35" s="1">
        <v>-6.9049973972141743E-3</v>
      </c>
      <c r="AO35" s="1">
        <v>2.8234079480171204E-2</v>
      </c>
      <c r="AP35" s="1">
        <v>2.2310405969619751E-2</v>
      </c>
      <c r="AQ35" s="1">
        <v>4.5351851731538773E-2</v>
      </c>
      <c r="AR35" s="1">
        <v>-3.4328256733715534E-3</v>
      </c>
      <c r="AS35" s="1">
        <v>-2.2277757525444031E-2</v>
      </c>
      <c r="AT35" s="1">
        <v>-1.6626853030174971E-3</v>
      </c>
      <c r="AU35" s="1">
        <v>-6.6205300390720367E-4</v>
      </c>
      <c r="AV35" s="1">
        <v>1.9073585048317909E-2</v>
      </c>
      <c r="AW35" s="1">
        <v>1.0698418132960796E-2</v>
      </c>
      <c r="AX35" s="1">
        <v>-7.1156672202050686E-3</v>
      </c>
      <c r="AY35" s="1">
        <v>1.2836173176765442E-2</v>
      </c>
      <c r="AZ35" s="1">
        <v>-3.7032172083854675E-2</v>
      </c>
      <c r="BA35" s="1">
        <v>-1.8180482089519501E-2</v>
      </c>
      <c r="BB35" s="1">
        <v>3.0388953164219856E-2</v>
      </c>
      <c r="BC35" s="1">
        <v>-1.0109092108905315E-2</v>
      </c>
      <c r="BD35" s="1">
        <v>3.2964255660772324E-2</v>
      </c>
      <c r="BE35" s="1">
        <v>2.3000374436378479E-2</v>
      </c>
      <c r="BF35" s="1">
        <v>2.4531295523047447E-2</v>
      </c>
      <c r="BG35" s="1">
        <v>5.1132991909980774E-2</v>
      </c>
      <c r="BH35" s="1">
        <v>3.0753133818507195E-2</v>
      </c>
      <c r="BI35" s="1">
        <v>5.9477756731212139E-3</v>
      </c>
      <c r="BJ35" s="1">
        <v>4.9904927611351013E-2</v>
      </c>
      <c r="BK35" s="1">
        <v>2.0810995250940323E-2</v>
      </c>
      <c r="BL35" s="1">
        <v>-7.0184364449232817E-4</v>
      </c>
      <c r="BM35" s="1">
        <v>-8.6332382634282112E-3</v>
      </c>
      <c r="BN35" s="1">
        <v>7.2332784533500671E-2</v>
      </c>
      <c r="BO35" s="1">
        <v>2.7160264551639557E-2</v>
      </c>
    </row>
    <row r="36" spans="1:67" x14ac:dyDescent="0.2">
      <c r="A36" s="1">
        <v>2014</v>
      </c>
      <c r="B36" s="1">
        <v>4.7130640596151352E-3</v>
      </c>
      <c r="C36" s="1">
        <v>-7.8414715826511383E-3</v>
      </c>
      <c r="D36" s="1">
        <v>-2.6841808576136827E-3</v>
      </c>
      <c r="E36" s="1">
        <v>3.156164288520813E-2</v>
      </c>
      <c r="F36" s="1">
        <v>1.7036044970154762E-2</v>
      </c>
      <c r="G36" s="1">
        <v>-2.2530484944581985E-2</v>
      </c>
      <c r="H36" s="1">
        <v>2.4129817262291908E-2</v>
      </c>
      <c r="I36" s="1">
        <v>2.4375326931476593E-2</v>
      </c>
      <c r="J36" s="1">
        <v>1.5390504151582718E-2</v>
      </c>
      <c r="K36" s="1">
        <v>2.026277594268322E-3</v>
      </c>
      <c r="L36" s="1">
        <v>-2.968287281692028E-2</v>
      </c>
      <c r="M36" s="1">
        <v>-5.2693895995616913E-2</v>
      </c>
      <c r="N36" s="1">
        <v>-3.0504391179420054E-4</v>
      </c>
      <c r="O36" s="1">
        <v>-2.8422848117770627E-5</v>
      </c>
      <c r="P36" s="1">
        <v>-7.9016219824552536E-3</v>
      </c>
      <c r="Q36" s="1">
        <v>-6.4653237350285053E-3</v>
      </c>
      <c r="R36" s="1">
        <v>2.3175477981567383E-2</v>
      </c>
      <c r="S36" s="1">
        <v>9.6083758398890495E-3</v>
      </c>
      <c r="T36" s="1">
        <v>-8.1058461219072342E-3</v>
      </c>
      <c r="U36" s="1">
        <v>-6.0961471172049642E-4</v>
      </c>
      <c r="V36" s="1">
        <v>-6.1722886748611927E-3</v>
      </c>
      <c r="W36" s="1">
        <v>4.3910112231969833E-2</v>
      </c>
      <c r="X36" s="1">
        <v>-2.4132863618433475E-3</v>
      </c>
      <c r="Y36" s="1">
        <v>1.918979175388813E-2</v>
      </c>
      <c r="Z36" s="1">
        <v>-1.4210756868124008E-2</v>
      </c>
      <c r="AA36" s="1">
        <v>2.7082636952400208E-2</v>
      </c>
      <c r="AB36" s="1">
        <v>7.348138839006424E-2</v>
      </c>
      <c r="AC36" s="1">
        <v>6.4499210566282272E-3</v>
      </c>
      <c r="AD36" s="1">
        <v>1.7435943707823753E-2</v>
      </c>
      <c r="AE36" s="1">
        <v>1.4090806245803833E-2</v>
      </c>
      <c r="AF36" s="1">
        <v>1.0416090488433838E-2</v>
      </c>
      <c r="AG36" s="1">
        <v>1.4457620680332184E-2</v>
      </c>
      <c r="AH36" s="1">
        <v>-3.6271922290325165E-3</v>
      </c>
      <c r="AI36" s="1">
        <v>-7.429786492139101E-3</v>
      </c>
      <c r="AJ36" s="1">
        <v>-4.5825589448213577E-2</v>
      </c>
      <c r="AK36" s="1">
        <v>1.8753495067358017E-2</v>
      </c>
      <c r="AL36" s="1">
        <v>4.166005551815033E-2</v>
      </c>
      <c r="AM36" s="1">
        <v>5.5658537894487381E-2</v>
      </c>
      <c r="AN36" s="1">
        <v>1.0965278372168541E-2</v>
      </c>
      <c r="AO36" s="1">
        <v>2.6202486827969551E-2</v>
      </c>
      <c r="AP36" s="1">
        <v>4.2716585099697113E-2</v>
      </c>
      <c r="AQ36" s="1">
        <v>6.3332505524158478E-2</v>
      </c>
      <c r="AR36" s="1">
        <v>1.1819683015346527E-2</v>
      </c>
      <c r="AS36" s="1">
        <v>-1.2252654880285263E-2</v>
      </c>
      <c r="AT36" s="1">
        <v>-1.1655830778181553E-2</v>
      </c>
      <c r="AU36" s="1">
        <v>2.3072808980941772E-3</v>
      </c>
      <c r="AV36" s="1">
        <v>8.0456659197807312E-3</v>
      </c>
      <c r="AW36" s="1">
        <v>6.8443626165390015E-2</v>
      </c>
      <c r="AX36" s="1">
        <v>5.7947197929024696E-3</v>
      </c>
      <c r="AY36" s="1">
        <v>1.9128885120153427E-2</v>
      </c>
      <c r="AZ36" s="1">
        <v>-2.7869222685694695E-2</v>
      </c>
      <c r="BA36" s="1">
        <v>-6.8676602095365524E-3</v>
      </c>
      <c r="BB36" s="1">
        <v>3.9007317274808884E-2</v>
      </c>
      <c r="BC36" s="1">
        <v>-1.3437023153528571E-3</v>
      </c>
      <c r="BD36" s="1">
        <v>2.4431090801954269E-2</v>
      </c>
      <c r="BE36" s="1">
        <v>3.0986584722995758E-2</v>
      </c>
      <c r="BF36" s="1">
        <v>2.4647299200296402E-2</v>
      </c>
      <c r="BG36" s="1">
        <v>4.9317792057991028E-2</v>
      </c>
      <c r="BH36" s="1">
        <v>2.8056686744093895E-2</v>
      </c>
      <c r="BI36" s="1">
        <v>8.2454094663262367E-3</v>
      </c>
      <c r="BJ36" s="1">
        <v>5.0480104982852936E-2</v>
      </c>
      <c r="BK36" s="1">
        <v>2.1854856982827187E-2</v>
      </c>
      <c r="BL36" s="1">
        <v>-3.3976442646235228E-3</v>
      </c>
      <c r="BM36" s="1">
        <v>-4.7253728844225407E-3</v>
      </c>
      <c r="BN36" s="1">
        <v>5.3649269044399261E-2</v>
      </c>
      <c r="BO36" s="1">
        <v>2.7623498812317848E-2</v>
      </c>
    </row>
    <row r="37" spans="1:67" x14ac:dyDescent="0.2">
      <c r="A37" s="1">
        <v>2015</v>
      </c>
      <c r="B37" s="1">
        <v>1.7632218077778816E-2</v>
      </c>
      <c r="C37" s="1">
        <v>1.0194603819400072E-3</v>
      </c>
      <c r="D37" s="1">
        <v>2.6752926409244537E-2</v>
      </c>
      <c r="E37" s="1">
        <v>2.7925336733460426E-2</v>
      </c>
      <c r="F37" s="1">
        <v>1.2541824951767921E-2</v>
      </c>
      <c r="G37" s="1">
        <v>-1.5975499525666237E-2</v>
      </c>
      <c r="H37" s="1">
        <v>2.6902329176664352E-2</v>
      </c>
      <c r="I37" s="1">
        <v>2.4892823770642281E-2</v>
      </c>
      <c r="J37" s="1">
        <v>2.2362560033798218E-2</v>
      </c>
      <c r="K37" s="1">
        <v>1.1904892511665821E-2</v>
      </c>
      <c r="L37" s="1">
        <v>-1.0643886402249336E-2</v>
      </c>
      <c r="M37" s="1">
        <v>-3.509155660867691E-2</v>
      </c>
      <c r="N37" s="1">
        <v>5.5216457694768906E-3</v>
      </c>
      <c r="O37" s="1">
        <v>1.7211712896823883E-2</v>
      </c>
      <c r="P37" s="1">
        <v>-7.4720117263495922E-3</v>
      </c>
      <c r="Q37" s="1">
        <v>-9.2721143737435341E-3</v>
      </c>
      <c r="R37" s="1">
        <v>6.2966858968138695E-3</v>
      </c>
      <c r="S37" s="1">
        <v>2.0383760333061218E-2</v>
      </c>
      <c r="T37" s="1">
        <v>-3.4242072142660618E-3</v>
      </c>
      <c r="U37" s="1">
        <v>9.9834892898797989E-3</v>
      </c>
      <c r="V37" s="1">
        <v>2.5999784469604492E-2</v>
      </c>
      <c r="W37" s="1">
        <v>3.6991115659475327E-2</v>
      </c>
      <c r="X37" s="1">
        <v>2.704828605055809E-2</v>
      </c>
      <c r="Y37" s="1">
        <v>2.9813336208462715E-2</v>
      </c>
      <c r="Z37" s="1">
        <v>1.1957812123000622E-2</v>
      </c>
      <c r="AA37" s="1">
        <v>2.640095166862011E-2</v>
      </c>
      <c r="AB37" s="1">
        <v>6.6126346588134766E-2</v>
      </c>
      <c r="AC37" s="1">
        <v>1.0804938152432442E-2</v>
      </c>
      <c r="AD37" s="1">
        <v>1.4311979524791241E-2</v>
      </c>
      <c r="AE37" s="1">
        <v>3.0184746719896793E-3</v>
      </c>
      <c r="AF37" s="1">
        <v>1.1607241816818714E-2</v>
      </c>
      <c r="AG37" s="1">
        <v>3.8181976415216923E-3</v>
      </c>
      <c r="AH37" s="1">
        <v>-8.7048681452870369E-3</v>
      </c>
      <c r="AI37" s="1">
        <v>4.2697242461144924E-3</v>
      </c>
      <c r="AJ37" s="1">
        <v>-4.3902546167373657E-2</v>
      </c>
      <c r="AK37" s="1">
        <v>6.7751621827483177E-3</v>
      </c>
      <c r="AL37" s="1">
        <v>2.9794899746775627E-2</v>
      </c>
      <c r="AM37" s="1">
        <v>6.4489409327507019E-2</v>
      </c>
      <c r="AN37" s="1">
        <v>2.9378093313425779E-3</v>
      </c>
      <c r="AO37" s="1">
        <v>4.4898927211761475E-2</v>
      </c>
      <c r="AP37" s="1">
        <v>6.9323860108852386E-2</v>
      </c>
      <c r="AQ37" s="1">
        <v>6.3237704336643219E-2</v>
      </c>
      <c r="AR37" s="1">
        <v>3.5276389680802822E-3</v>
      </c>
      <c r="AS37" s="1">
        <v>-9.0421075001358986E-3</v>
      </c>
      <c r="AT37" s="1">
        <v>1.6655148938298225E-2</v>
      </c>
      <c r="AU37" s="1">
        <v>4.8005660064518452E-3</v>
      </c>
      <c r="AV37" s="1">
        <v>9.0236952528357506E-3</v>
      </c>
      <c r="AW37" s="1">
        <v>0.10348454117774963</v>
      </c>
      <c r="AX37" s="1">
        <v>2.117474190890789E-2</v>
      </c>
      <c r="AY37" s="1">
        <v>2.2860998287796974E-2</v>
      </c>
      <c r="AZ37" s="1">
        <v>-1.9974740222096443E-2</v>
      </c>
      <c r="BA37" s="1">
        <v>-4.5647514052689075E-3</v>
      </c>
      <c r="BB37" s="1">
        <v>4.0916956961154938E-2</v>
      </c>
      <c r="BC37" s="1">
        <v>1.4534766087308526E-3</v>
      </c>
      <c r="BD37" s="1">
        <v>2.1417701616883278E-2</v>
      </c>
      <c r="BE37" s="1">
        <v>3.3507123589515686E-2</v>
      </c>
      <c r="BF37" s="1">
        <v>2.4913979694247246E-2</v>
      </c>
      <c r="BG37" s="1">
        <v>5.3222313523292542E-2</v>
      </c>
      <c r="BH37" s="1">
        <v>2.6297660544514656E-2</v>
      </c>
      <c r="BI37" s="1">
        <v>1.2122533284127712E-2</v>
      </c>
      <c r="BJ37" s="1">
        <v>3.9170108735561371E-2</v>
      </c>
      <c r="BK37" s="1">
        <v>2.4248285219073296E-2</v>
      </c>
      <c r="BL37" s="1">
        <v>3.2532359473407269E-3</v>
      </c>
      <c r="BM37" s="1">
        <v>2.2989010903984308E-3</v>
      </c>
      <c r="BN37" s="1">
        <v>2.0678170025348663E-2</v>
      </c>
      <c r="BO37" s="1">
        <v>2.8409788385033607E-2</v>
      </c>
    </row>
    <row r="38" spans="1:67" x14ac:dyDescent="0.2">
      <c r="A38" s="1">
        <v>2016</v>
      </c>
      <c r="B38" s="1">
        <v>2.0596688613295555E-2</v>
      </c>
      <c r="C38" s="1">
        <v>6.2513407319784164E-3</v>
      </c>
      <c r="D38" s="1">
        <v>3.0641065910458565E-2</v>
      </c>
      <c r="E38" s="1">
        <v>2.425001934170723E-2</v>
      </c>
      <c r="F38" s="1">
        <v>1.7180744558572769E-2</v>
      </c>
      <c r="G38" s="1">
        <v>-1.7351631075143814E-2</v>
      </c>
      <c r="H38" s="1">
        <v>2.6032067835330963E-2</v>
      </c>
      <c r="I38" s="1">
        <v>2.8370585292577744E-2</v>
      </c>
      <c r="J38" s="1">
        <v>3.0207851901650429E-2</v>
      </c>
      <c r="K38" s="1">
        <v>2.0641414448618889E-2</v>
      </c>
      <c r="L38" s="1">
        <v>2.0634420216083527E-2</v>
      </c>
      <c r="M38" s="1">
        <v>-2.8406465426087379E-2</v>
      </c>
      <c r="N38" s="1">
        <v>-2.4309297441504896E-4</v>
      </c>
      <c r="O38" s="1">
        <v>2.5318082422018051E-2</v>
      </c>
      <c r="P38" s="1">
        <v>-7.6059834100306034E-3</v>
      </c>
      <c r="Q38" s="1">
        <v>1.7267756629735231E-3</v>
      </c>
      <c r="R38" s="1">
        <v>2.5290269404649734E-2</v>
      </c>
      <c r="S38" s="1">
        <v>2.0886875689029694E-2</v>
      </c>
      <c r="T38" s="1">
        <v>5.712803453207016E-3</v>
      </c>
      <c r="U38" s="1">
        <v>1.9304936751723289E-2</v>
      </c>
      <c r="V38" s="1">
        <v>2.9474226757884026E-2</v>
      </c>
      <c r="W38" s="1">
        <v>4.1246440261602402E-2</v>
      </c>
      <c r="X38" s="1">
        <v>3.3441971987485886E-2</v>
      </c>
      <c r="Y38" s="1">
        <v>5.9279598295688629E-2</v>
      </c>
      <c r="Z38" s="1">
        <v>1.7720622941851616E-2</v>
      </c>
      <c r="AA38" s="1">
        <v>1.7607057467103004E-2</v>
      </c>
      <c r="AB38" s="1">
        <v>4.4219329953193665E-2</v>
      </c>
      <c r="AC38" s="1">
        <v>3.1473476439714432E-2</v>
      </c>
      <c r="AD38" s="1">
        <v>3.6246150732040405E-2</v>
      </c>
      <c r="AE38" s="1">
        <v>7.3444453300908208E-4</v>
      </c>
      <c r="AF38" s="1">
        <v>1.8948826938867569E-2</v>
      </c>
      <c r="AG38" s="1">
        <v>1.1830417439341545E-2</v>
      </c>
      <c r="AH38" s="1">
        <v>9.6042808145284653E-3</v>
      </c>
      <c r="AI38" s="1">
        <v>1.7107153311371803E-2</v>
      </c>
      <c r="AJ38" s="1">
        <v>-3.7026491016149521E-2</v>
      </c>
      <c r="AK38" s="1">
        <v>1.3519712723791599E-2</v>
      </c>
      <c r="AL38" s="1">
        <v>3.9205051958560944E-2</v>
      </c>
      <c r="AM38" s="1">
        <v>6.0320399701595306E-2</v>
      </c>
      <c r="AN38" s="1">
        <v>8.1220464780926704E-3</v>
      </c>
      <c r="AO38" s="1">
        <v>5.2956007421016693E-2</v>
      </c>
      <c r="AP38" s="1">
        <v>9.8087489604949951E-2</v>
      </c>
      <c r="AQ38" s="1">
        <v>8.1970088183879852E-2</v>
      </c>
      <c r="AR38" s="1">
        <v>8.9924987405538559E-3</v>
      </c>
      <c r="AS38" s="1">
        <v>1.2268426828086376E-2</v>
      </c>
      <c r="AT38" s="1">
        <v>2.3808930069208145E-2</v>
      </c>
      <c r="AU38" s="1">
        <v>1.1112561449408531E-2</v>
      </c>
      <c r="AV38" s="1">
        <v>2.6797186583280563E-2</v>
      </c>
      <c r="AW38" s="1">
        <v>0.15440759062767029</v>
      </c>
      <c r="AX38" s="1">
        <v>2.6492854580283165E-2</v>
      </c>
      <c r="AY38" s="1">
        <v>3.1493775546550751E-2</v>
      </c>
      <c r="AZ38" s="1">
        <v>-2.4355864152312279E-2</v>
      </c>
      <c r="BA38" s="1">
        <v>2.5084491353482008E-3</v>
      </c>
      <c r="BB38" s="1">
        <v>3.9284240454435349E-2</v>
      </c>
      <c r="BC38" s="1">
        <v>-2.7876952663064003E-4</v>
      </c>
      <c r="BD38" s="1">
        <v>2.0847147330641747E-2</v>
      </c>
      <c r="BE38" s="1">
        <v>2.2637486457824707E-2</v>
      </c>
      <c r="BF38" s="1">
        <v>2.0540729165077209E-2</v>
      </c>
      <c r="BG38" s="1">
        <v>5.3512886166572571E-2</v>
      </c>
      <c r="BH38" s="1">
        <v>3.1970664858818054E-2</v>
      </c>
      <c r="BI38" s="1">
        <v>2.4694215506315231E-2</v>
      </c>
      <c r="BJ38" s="1">
        <v>3.5091493278741837E-2</v>
      </c>
      <c r="BK38" s="1">
        <v>2.967359870672226E-2</v>
      </c>
      <c r="BL38" s="1">
        <v>1.284253504127264E-2</v>
      </c>
      <c r="BM38" s="1">
        <v>7.2323190979659557E-3</v>
      </c>
      <c r="BN38" s="1">
        <v>1.1133752763271332E-2</v>
      </c>
      <c r="BO38" s="1">
        <v>2.6207895949482918E-2</v>
      </c>
    </row>
    <row r="39" spans="1:67" x14ac:dyDescent="0.2">
      <c r="A39" s="1">
        <v>2017</v>
      </c>
      <c r="B39" s="1">
        <v>2.7010452002286911E-2</v>
      </c>
      <c r="C39" s="1">
        <v>1.287046167999506E-2</v>
      </c>
      <c r="D39" s="1">
        <v>3.6491479724645615E-2</v>
      </c>
      <c r="E39" s="1">
        <v>1.100486982613802E-2</v>
      </c>
      <c r="F39" s="1">
        <v>2.1846232935786247E-2</v>
      </c>
      <c r="G39" s="1">
        <v>-8.2519035786390305E-3</v>
      </c>
      <c r="H39" s="1">
        <v>3.7498354911804199E-2</v>
      </c>
      <c r="I39" s="1">
        <v>3.0656471848487854E-2</v>
      </c>
      <c r="J39" s="1">
        <v>4.0257986634969711E-2</v>
      </c>
      <c r="K39" s="1">
        <v>3.4440997987985611E-2</v>
      </c>
      <c r="L39" s="1">
        <v>2.8336085379123688E-2</v>
      </c>
      <c r="M39" s="1">
        <v>-1.5026221051812172E-2</v>
      </c>
      <c r="N39" s="1">
        <v>-2.9233600944280624E-3</v>
      </c>
      <c r="O39" s="1">
        <v>3.0033117160201073E-2</v>
      </c>
      <c r="P39" s="1">
        <v>-8.2659218460321426E-3</v>
      </c>
      <c r="Q39" s="1">
        <v>8.0261165276169777E-3</v>
      </c>
      <c r="R39" s="1">
        <v>4.5886330306529999E-2</v>
      </c>
      <c r="S39" s="1">
        <v>3.5460475832223892E-2</v>
      </c>
      <c r="T39" s="1">
        <v>1.4209686778485775E-2</v>
      </c>
      <c r="U39" s="1">
        <v>2.5508472695946693E-2</v>
      </c>
      <c r="V39" s="1">
        <v>3.3945262432098389E-2</v>
      </c>
      <c r="W39" s="1">
        <v>5.2674751728773117E-2</v>
      </c>
      <c r="X39" s="1">
        <v>5.0321772694587708E-2</v>
      </c>
      <c r="Y39" s="1">
        <v>7.2457015514373779E-2</v>
      </c>
      <c r="Z39" s="1">
        <v>3.8087192922830582E-2</v>
      </c>
      <c r="AA39" s="1">
        <v>1.4846619218587875E-2</v>
      </c>
      <c r="AB39" s="1">
        <v>7.9073747619986534E-3</v>
      </c>
      <c r="AC39" s="1">
        <v>3.5577978938817978E-2</v>
      </c>
      <c r="AD39" s="1">
        <v>5.1213480532169342E-2</v>
      </c>
      <c r="AE39" s="1">
        <v>5.1046989392489195E-4</v>
      </c>
      <c r="AF39" s="1">
        <v>1.140388660132885E-2</v>
      </c>
      <c r="AG39" s="1">
        <v>2.2097822278738022E-2</v>
      </c>
      <c r="AH39" s="1">
        <v>2.3736640810966492E-2</v>
      </c>
      <c r="AI39" s="1">
        <v>2.3778662085533142E-2</v>
      </c>
      <c r="AJ39" s="1">
        <v>-1.4490807428956032E-2</v>
      </c>
      <c r="AK39" s="1">
        <v>1.0778522118926048E-2</v>
      </c>
      <c r="AL39" s="1">
        <v>2.9030328616499901E-2</v>
      </c>
      <c r="AM39" s="1">
        <v>6.0133896768093109E-2</v>
      </c>
      <c r="AN39" s="1">
        <v>1.3211188837885857E-2</v>
      </c>
      <c r="AO39" s="1">
        <v>6.0759305953979492E-2</v>
      </c>
      <c r="AP39" s="1">
        <v>0.12582685053348541</v>
      </c>
      <c r="AQ39" s="1">
        <v>0.1143849641084671</v>
      </c>
      <c r="AR39" s="1">
        <v>2.2124391049146652E-2</v>
      </c>
      <c r="AS39" s="1">
        <v>3.4330163151025772E-2</v>
      </c>
      <c r="AT39" s="1">
        <v>4.2314011603593826E-2</v>
      </c>
      <c r="AU39" s="1">
        <v>1.8235901370644569E-2</v>
      </c>
      <c r="AV39" s="1">
        <v>3.9335034787654877E-2</v>
      </c>
      <c r="AW39" s="1">
        <v>0.16225746273994446</v>
      </c>
      <c r="AX39" s="1">
        <v>2.9460730031132698E-2</v>
      </c>
      <c r="AY39" s="1">
        <v>4.3794617056846619E-2</v>
      </c>
      <c r="AZ39" s="1">
        <v>-1.5974733978509903E-2</v>
      </c>
      <c r="BA39" s="1">
        <v>1.3129988685250282E-2</v>
      </c>
      <c r="BB39" s="1">
        <v>5.7798773050308228E-2</v>
      </c>
      <c r="BC39" s="1">
        <v>1.5168916434049606E-4</v>
      </c>
      <c r="BD39" s="1">
        <v>1.9069768488407135E-2</v>
      </c>
      <c r="BE39" s="1">
        <v>1.885693147778511E-2</v>
      </c>
      <c r="BF39" s="1">
        <v>1.8716657534241676E-2</v>
      </c>
      <c r="BG39" s="1">
        <v>6.3284479081630707E-2</v>
      </c>
      <c r="BH39" s="1">
        <v>3.4300878643989563E-2</v>
      </c>
      <c r="BI39" s="1">
        <v>2.1253170445561409E-2</v>
      </c>
      <c r="BJ39" s="1">
        <v>3.8275204598903656E-2</v>
      </c>
      <c r="BK39" s="1">
        <v>4.1405800729990005E-2</v>
      </c>
      <c r="BL39" s="1">
        <v>1.8593313172459602E-2</v>
      </c>
      <c r="BM39" s="1">
        <v>1.5473907813429832E-2</v>
      </c>
      <c r="BN39" s="1">
        <v>1.4341943897306919E-2</v>
      </c>
      <c r="BO39" s="1">
        <v>3.0304130166769028E-2</v>
      </c>
    </row>
    <row r="40" spans="1:67" x14ac:dyDescent="0.2">
      <c r="A40" s="1">
        <v>2018</v>
      </c>
      <c r="B40" s="1">
        <v>3.1884625554084778E-2</v>
      </c>
      <c r="C40" s="1">
        <v>1.9435524940490723E-2</v>
      </c>
      <c r="D40" s="1">
        <v>4.63593490421772E-2</v>
      </c>
      <c r="E40" s="1">
        <v>3.1302317511290312E-3</v>
      </c>
      <c r="F40" s="1">
        <v>1.7514122650027275E-2</v>
      </c>
      <c r="G40" s="1">
        <v>-1.2954615987837315E-2</v>
      </c>
      <c r="H40" s="1">
        <v>3.9757318794727325E-2</v>
      </c>
      <c r="I40" s="1">
        <v>3.1113041564822197E-2</v>
      </c>
      <c r="J40" s="1">
        <v>3.9763417094945908E-2</v>
      </c>
      <c r="K40" s="1">
        <v>4.5222867280244827E-2</v>
      </c>
      <c r="L40" s="1">
        <v>3.4599769860506058E-2</v>
      </c>
      <c r="M40" s="1">
        <v>-8.1467709969729185E-4</v>
      </c>
      <c r="N40" s="1">
        <v>3.2980197574943304E-3</v>
      </c>
      <c r="O40" s="1">
        <v>3.6192514002323151E-2</v>
      </c>
      <c r="P40" s="1">
        <v>-1.3256361708045006E-2</v>
      </c>
      <c r="Q40" s="1">
        <v>1.5046861954033375E-2</v>
      </c>
      <c r="R40" s="1">
        <v>4.5103326439857483E-2</v>
      </c>
      <c r="S40" s="1">
        <v>4.9843177199363708E-2</v>
      </c>
      <c r="T40" s="1">
        <v>1.9542176276445389E-2</v>
      </c>
      <c r="U40" s="1">
        <v>3.3093810081481934E-2</v>
      </c>
      <c r="V40" s="1">
        <v>4.38101626932621E-2</v>
      </c>
      <c r="W40" s="1">
        <v>5.4063819348812103E-2</v>
      </c>
      <c r="X40" s="1">
        <v>7.2024904191493988E-2</v>
      </c>
      <c r="Y40" s="1">
        <v>6.8566270172595978E-2</v>
      </c>
      <c r="Z40" s="1">
        <v>4.0825642645359039E-2</v>
      </c>
      <c r="AA40" s="1">
        <v>1.3136150315403938E-2</v>
      </c>
      <c r="AB40" s="1">
        <v>-4.0778303518891335E-3</v>
      </c>
      <c r="AC40" s="1">
        <v>2.4075422435998917E-2</v>
      </c>
      <c r="AD40" s="1">
        <v>5.012170597910881E-2</v>
      </c>
      <c r="AE40" s="1">
        <v>9.8791613709181547E-4</v>
      </c>
      <c r="AF40" s="1">
        <v>1.511964073870331E-4</v>
      </c>
      <c r="AG40" s="1">
        <v>2.0866498351097107E-2</v>
      </c>
      <c r="AH40" s="1">
        <v>2.1581385284662247E-2</v>
      </c>
      <c r="AI40" s="1">
        <v>2.4514991790056229E-2</v>
      </c>
      <c r="AJ40" s="1">
        <v>-2.3117147386074066E-2</v>
      </c>
      <c r="AK40" s="1">
        <v>1.5772091224789619E-2</v>
      </c>
      <c r="AL40" s="1">
        <v>2.2793684154748917E-2</v>
      </c>
      <c r="AM40" s="1">
        <v>5.8056417852640152E-2</v>
      </c>
      <c r="AN40" s="1">
        <v>7.7736722305417061E-3</v>
      </c>
      <c r="AO40" s="1">
        <v>6.2185414135456085E-2</v>
      </c>
      <c r="AP40" s="1">
        <v>9.9588379263877869E-2</v>
      </c>
      <c r="AQ40" s="1">
        <v>0.12527906894683838</v>
      </c>
      <c r="AR40" s="1">
        <v>2.4534290656447411E-2</v>
      </c>
      <c r="AS40" s="1">
        <v>5.4597139358520508E-2</v>
      </c>
      <c r="AT40" s="1">
        <v>3.6269310861825943E-2</v>
      </c>
      <c r="AU40" s="1">
        <v>1.4184975996613503E-2</v>
      </c>
      <c r="AV40" s="1">
        <v>4.6136584132909775E-2</v>
      </c>
      <c r="AW40" s="1">
        <v>4.7827038913965225E-2</v>
      </c>
      <c r="AX40" s="1">
        <v>2.9681092128157616E-2</v>
      </c>
      <c r="AY40" s="1">
        <v>4.2751561850309372E-2</v>
      </c>
      <c r="AZ40" s="1">
        <v>-2.2711463272571564E-2</v>
      </c>
      <c r="BA40" s="1">
        <v>1.3669921085238457E-2</v>
      </c>
      <c r="BB40" s="1">
        <v>5.9466477483510971E-2</v>
      </c>
      <c r="BC40" s="1">
        <v>2.1940739825367928E-3</v>
      </c>
      <c r="BD40" s="1">
        <v>1.7466438934206963E-2</v>
      </c>
      <c r="BE40" s="1">
        <v>2.0367171615362167E-2</v>
      </c>
      <c r="BF40" s="1">
        <v>1.9966311752796173E-2</v>
      </c>
      <c r="BG40" s="1">
        <v>7.6852165162563324E-2</v>
      </c>
      <c r="BH40" s="1">
        <v>3.1895726919174194E-2</v>
      </c>
      <c r="BI40" s="1">
        <v>1.9638160243630409E-2</v>
      </c>
      <c r="BJ40" s="1">
        <v>3.5331796854734421E-2</v>
      </c>
      <c r="BK40" s="1">
        <v>5.3232219070196152E-2</v>
      </c>
      <c r="BL40" s="1">
        <v>2.4355428293347359E-2</v>
      </c>
      <c r="BM40" s="1">
        <v>1.6027864068746567E-2</v>
      </c>
      <c r="BN40" s="1">
        <v>2.7783939614892006E-2</v>
      </c>
      <c r="BO40" s="1">
        <v>3.4983020275831223E-2</v>
      </c>
    </row>
    <row r="41" spans="1:67" x14ac:dyDescent="0.2">
      <c r="A41" s="1">
        <v>2019</v>
      </c>
      <c r="B41" s="1">
        <v>2.6989545673131943E-2</v>
      </c>
      <c r="C41" s="1">
        <v>2.086273767054081E-2</v>
      </c>
      <c r="D41" s="1">
        <v>3.6255005747079849E-2</v>
      </c>
      <c r="E41" s="1">
        <v>-9.2423846945166588E-3</v>
      </c>
      <c r="F41" s="1">
        <v>8.2361800596117973E-3</v>
      </c>
      <c r="G41" s="1">
        <v>-2.8468579053878784E-2</v>
      </c>
      <c r="H41" s="1">
        <v>3.6450751125812531E-2</v>
      </c>
      <c r="I41" s="1">
        <v>2.9117632657289505E-2</v>
      </c>
      <c r="J41" s="1">
        <v>3.6638736724853516E-2</v>
      </c>
      <c r="K41" s="1">
        <v>4.7550905495882034E-2</v>
      </c>
      <c r="L41" s="1">
        <v>3.4372895956039429E-2</v>
      </c>
      <c r="M41" s="1">
        <v>8.8825952261686325E-3</v>
      </c>
      <c r="N41" s="1">
        <v>6.4586992375552654E-3</v>
      </c>
      <c r="O41" s="1">
        <v>3.4467875957489014E-2</v>
      </c>
      <c r="P41" s="1">
        <v>-1.844627782702446E-2</v>
      </c>
      <c r="Q41" s="1">
        <v>2.3808827623724937E-2</v>
      </c>
      <c r="R41" s="1">
        <v>3.0344786122441292E-2</v>
      </c>
      <c r="S41" s="1">
        <v>4.5779675245285034E-2</v>
      </c>
      <c r="T41" s="1">
        <v>2.0573223009705544E-2</v>
      </c>
      <c r="U41" s="1">
        <v>3.6077890545129776E-2</v>
      </c>
      <c r="V41" s="1">
        <v>3.2995499670505524E-2</v>
      </c>
      <c r="W41" s="1">
        <v>4.7334779053926468E-2</v>
      </c>
      <c r="X41" s="1">
        <v>6.5746955573558807E-2</v>
      </c>
      <c r="Y41" s="1">
        <v>7.5174972414970398E-2</v>
      </c>
      <c r="Z41" s="1">
        <v>3.1490176916122437E-2</v>
      </c>
      <c r="AA41" s="1">
        <v>-6.9853216409683228E-3</v>
      </c>
      <c r="AB41" s="1">
        <v>-1.3834130018949509E-2</v>
      </c>
      <c r="AC41" s="1">
        <v>1.9525595009326935E-2</v>
      </c>
      <c r="AD41" s="1">
        <v>5.6948896497488022E-2</v>
      </c>
      <c r="AE41" s="1">
        <v>-7.4665294960141182E-5</v>
      </c>
      <c r="AF41" s="1">
        <v>-2.5026559829711914E-2</v>
      </c>
      <c r="AG41" s="1">
        <v>-1.64936447981745E-3</v>
      </c>
      <c r="AH41" s="1">
        <v>6.292250007390976E-3</v>
      </c>
      <c r="AI41" s="1">
        <v>2.679327130317688E-2</v>
      </c>
      <c r="AJ41" s="1">
        <v>-2.0556360483169556E-2</v>
      </c>
      <c r="AK41" s="1">
        <v>1.063066441565752E-2</v>
      </c>
      <c r="AL41" s="1">
        <v>7.1725258603692055E-3</v>
      </c>
      <c r="AM41" s="1">
        <v>4.3057575821876526E-2</v>
      </c>
      <c r="AN41" s="1">
        <v>-4.4320858432911336E-4</v>
      </c>
      <c r="AO41" s="1">
        <v>6.4244180917739868E-2</v>
      </c>
      <c r="AP41" s="1">
        <v>9.3041449785232544E-2</v>
      </c>
      <c r="AQ41" s="1">
        <v>0.12363121658563614</v>
      </c>
      <c r="AR41" s="1">
        <v>3.890053927898407E-2</v>
      </c>
      <c r="AS41" s="1">
        <v>5.6877050548791885E-2</v>
      </c>
      <c r="AT41" s="1">
        <v>6.1806663870811462E-2</v>
      </c>
      <c r="AU41" s="1">
        <v>7.5090350583195686E-3</v>
      </c>
      <c r="AV41" s="1">
        <v>6.2381643801927567E-2</v>
      </c>
      <c r="AW41" s="1">
        <v>4.2530428618192673E-2</v>
      </c>
      <c r="AX41" s="1">
        <v>2.0538061857223511E-2</v>
      </c>
      <c r="AY41" s="1">
        <v>4.1548054665327072E-2</v>
      </c>
      <c r="AZ41" s="1">
        <v>-3.7907376885414124E-2</v>
      </c>
      <c r="BA41" s="1">
        <v>-2.8488598763942719E-3</v>
      </c>
      <c r="BB41" s="1">
        <v>5.4494593292474747E-2</v>
      </c>
      <c r="BC41" s="1">
        <v>-1.3908457476645708E-3</v>
      </c>
      <c r="BD41" s="1">
        <v>2.5621252134442329E-2</v>
      </c>
      <c r="BE41" s="1">
        <v>1.4542294666171074E-2</v>
      </c>
      <c r="BF41" s="1">
        <v>2.1705413237214088E-2</v>
      </c>
      <c r="BG41" s="1">
        <v>8.6587995290756226E-2</v>
      </c>
      <c r="BH41" s="1">
        <v>2.8275752440094948E-2</v>
      </c>
      <c r="BI41" s="1">
        <v>1.8907492980360985E-2</v>
      </c>
      <c r="BJ41" s="1">
        <v>2.4222727864980698E-2</v>
      </c>
      <c r="BK41" s="1">
        <v>4.9963008612394333E-2</v>
      </c>
      <c r="BL41" s="1">
        <v>2.5478269904851913E-2</v>
      </c>
      <c r="BM41" s="1">
        <v>2.001495286822319E-2</v>
      </c>
      <c r="BN41" s="1">
        <v>3.3678267151117325E-2</v>
      </c>
      <c r="BO41" s="1">
        <v>3.4631703048944473E-2</v>
      </c>
    </row>
    <row r="42" spans="1:67" x14ac:dyDescent="0.2">
      <c r="A42" s="1">
        <v>2020</v>
      </c>
      <c r="B42" s="1">
        <v>2.2295393049716949E-2</v>
      </c>
      <c r="C42" s="1">
        <v>1.7250474542379379E-2</v>
      </c>
      <c r="D42" s="1">
        <v>2.7403011918067932E-2</v>
      </c>
      <c r="E42" s="1">
        <v>-1.5946673229336739E-2</v>
      </c>
      <c r="F42" s="1">
        <v>3.4536859020590782E-3</v>
      </c>
      <c r="G42" s="1">
        <v>-2.6369314640760422E-2</v>
      </c>
      <c r="H42" s="1">
        <v>3.4974630922079086E-2</v>
      </c>
      <c r="I42" s="1">
        <v>2.3670827969908714E-2</v>
      </c>
      <c r="J42" s="1">
        <v>3.6514993757009506E-2</v>
      </c>
      <c r="K42" s="1">
        <v>4.634595662355423E-2</v>
      </c>
      <c r="L42" s="1">
        <v>2.5611160323023796E-2</v>
      </c>
      <c r="M42" s="1">
        <v>4.8602474853396416E-3</v>
      </c>
      <c r="N42" s="1">
        <v>9.5370318740606308E-3</v>
      </c>
      <c r="O42" s="1">
        <v>1.9483443349599838E-2</v>
      </c>
      <c r="P42" s="1">
        <v>-2.3380476981401443E-2</v>
      </c>
      <c r="Q42" s="1">
        <v>2.5442022830247879E-2</v>
      </c>
      <c r="R42" s="1">
        <v>2.683570608496666E-2</v>
      </c>
      <c r="S42" s="1">
        <v>4.012351855635643E-2</v>
      </c>
      <c r="T42" s="1">
        <v>1.696690171957016E-2</v>
      </c>
      <c r="U42" s="1">
        <v>3.4954756498336792E-2</v>
      </c>
      <c r="V42" s="1">
        <v>2.4285387247800827E-2</v>
      </c>
      <c r="W42" s="1">
        <v>4.4076845049858093E-2</v>
      </c>
      <c r="X42" s="1">
        <v>4.782639816403389E-2</v>
      </c>
      <c r="Y42" s="1">
        <v>7.1633346378803253E-2</v>
      </c>
      <c r="Z42" s="1">
        <v>1.5174227766692638E-2</v>
      </c>
      <c r="AA42" s="1">
        <v>-2.6149633340537548E-3</v>
      </c>
      <c r="AB42" s="1">
        <v>-2.2898856550455093E-2</v>
      </c>
      <c r="AC42" s="1">
        <v>1.6547208651900291E-2</v>
      </c>
      <c r="AD42" s="1">
        <v>5.4370228201150894E-2</v>
      </c>
      <c r="AE42" s="1">
        <v>-1.9595928024500608E-3</v>
      </c>
      <c r="AF42" s="1">
        <v>-3.7298165261745453E-2</v>
      </c>
      <c r="AG42" s="1">
        <v>-1.1474328115582466E-2</v>
      </c>
      <c r="AH42" s="1">
        <v>-2.3857611231505871E-3</v>
      </c>
      <c r="AI42" s="1">
        <v>1.5152804553508759E-2</v>
      </c>
      <c r="AJ42" s="1">
        <v>-3.9687745273113251E-2</v>
      </c>
      <c r="AK42" s="1">
        <v>5.1550446078181267E-3</v>
      </c>
      <c r="AL42" s="1">
        <v>2.0067640580236912E-3</v>
      </c>
      <c r="AM42" s="1">
        <v>3.0388945713639259E-2</v>
      </c>
      <c r="AN42" s="1">
        <v>-3.1168865971267223E-3</v>
      </c>
      <c r="AO42" s="1">
        <v>6.1843477189540863E-2</v>
      </c>
      <c r="AP42" s="1">
        <v>8.2390882074832916E-2</v>
      </c>
      <c r="AQ42" s="1">
        <v>0.13314396142959595</v>
      </c>
      <c r="AR42" s="1">
        <v>5.2960295230150223E-2</v>
      </c>
      <c r="AS42" s="1">
        <v>5.7311646640300751E-2</v>
      </c>
      <c r="AT42" s="1">
        <v>5.3013674914836884E-2</v>
      </c>
      <c r="AU42" s="1">
        <v>9.0165780857205391E-3</v>
      </c>
      <c r="AV42" s="1">
        <v>7.7411346137523651E-2</v>
      </c>
      <c r="AW42" s="1">
        <v>3.1826578080654144E-2</v>
      </c>
      <c r="AX42" s="1">
        <v>1.2972620315849781E-2</v>
      </c>
      <c r="AY42" s="1">
        <v>4.3340131640434265E-2</v>
      </c>
      <c r="AZ42" s="1">
        <v>-3.5283442586660385E-2</v>
      </c>
      <c r="BA42" s="1">
        <v>-2.2906782105565071E-3</v>
      </c>
      <c r="BB42" s="1">
        <v>5.2680544555187225E-2</v>
      </c>
      <c r="BC42" s="1">
        <v>-6.1335945501923561E-3</v>
      </c>
      <c r="BD42" s="1">
        <v>2.8336301445960999E-2</v>
      </c>
      <c r="BE42" s="1">
        <v>9.4843478873372078E-3</v>
      </c>
      <c r="BF42" s="1">
        <v>2.0378135144710541E-2</v>
      </c>
      <c r="BG42" s="1">
        <v>8.1598818302154541E-2</v>
      </c>
      <c r="BH42" s="1">
        <v>1.8159026280045509E-2</v>
      </c>
      <c r="BI42" s="1">
        <v>2.3017045110464096E-2</v>
      </c>
      <c r="BJ42" s="1">
        <v>1.6404248774051666E-2</v>
      </c>
      <c r="BK42" s="1">
        <v>3.9389569312334061E-2</v>
      </c>
      <c r="BL42" s="1">
        <v>1.8942292779684067E-2</v>
      </c>
      <c r="BM42" s="1">
        <v>1.3160176575183868E-2</v>
      </c>
      <c r="BN42" s="1">
        <v>3.9639197289943695E-2</v>
      </c>
      <c r="BO42" s="1">
        <v>3.1331103295087814E-2</v>
      </c>
    </row>
    <row r="43" spans="1:67" x14ac:dyDescent="0.2">
      <c r="A43" s="1">
        <v>2021</v>
      </c>
      <c r="B43" s="1">
        <v>2.903047576546669E-2</v>
      </c>
      <c r="C43" s="1">
        <v>2.1134240552783012E-2</v>
      </c>
      <c r="D43" s="1">
        <v>4.3692458420991898E-2</v>
      </c>
      <c r="E43" s="1">
        <v>-1.6698183491826057E-2</v>
      </c>
      <c r="F43" s="1">
        <v>4.2175948619842529E-3</v>
      </c>
      <c r="G43" s="1">
        <v>-1.4986615628004074E-2</v>
      </c>
      <c r="H43" s="1">
        <v>3.6963425576686859E-2</v>
      </c>
      <c r="I43" s="1">
        <v>1.8837496638298035E-2</v>
      </c>
      <c r="J43" s="1">
        <v>3.4913696348667145E-2</v>
      </c>
      <c r="K43" s="1">
        <v>4.7861106693744659E-2</v>
      </c>
      <c r="L43" s="1">
        <v>1.8155645579099655E-2</v>
      </c>
      <c r="M43" s="1">
        <v>3.5482782404869795E-3</v>
      </c>
      <c r="N43" s="1">
        <v>2.0917154848575592E-2</v>
      </c>
      <c r="O43" s="1">
        <v>1.1902035214006901E-2</v>
      </c>
      <c r="P43" s="1">
        <v>-1.4882172457873821E-2</v>
      </c>
      <c r="Q43" s="1">
        <v>3.5421080887317657E-2</v>
      </c>
      <c r="R43" s="1">
        <v>3.7314865738153458E-2</v>
      </c>
      <c r="S43" s="1">
        <v>4.020271822810173E-2</v>
      </c>
      <c r="T43" s="1">
        <v>2.5332119315862656E-2</v>
      </c>
      <c r="U43" s="1">
        <v>3.5641960799694061E-2</v>
      </c>
      <c r="V43" s="1">
        <v>4.405520111322403E-2</v>
      </c>
      <c r="W43" s="1">
        <v>5.4568342864513397E-2</v>
      </c>
      <c r="X43" s="1">
        <v>2.4977432563900948E-2</v>
      </c>
      <c r="Y43" s="1">
        <v>5.7092048227787018E-2</v>
      </c>
      <c r="Z43" s="1">
        <v>2.3538354784250259E-2</v>
      </c>
      <c r="AA43" s="1">
        <v>-1.9829128868877888E-3</v>
      </c>
      <c r="AB43" s="1">
        <v>-1.3390269130468369E-2</v>
      </c>
      <c r="AC43" s="1">
        <v>1.9411973189562559E-3</v>
      </c>
      <c r="AD43" s="1">
        <v>2.0999744534492493E-2</v>
      </c>
      <c r="AE43" s="1">
        <v>3.8681679870933294E-3</v>
      </c>
      <c r="AF43" s="1">
        <v>-4.8711169511079788E-2</v>
      </c>
      <c r="AG43" s="1">
        <v>-9.1443918645381927E-3</v>
      </c>
      <c r="AH43" s="1">
        <v>-1.5499243512749672E-2</v>
      </c>
      <c r="AI43" s="1">
        <v>4.0702026337385178E-2</v>
      </c>
      <c r="AJ43" s="1">
        <v>-2.9063163325190544E-2</v>
      </c>
      <c r="AK43" s="1">
        <v>-4.7097103670239449E-3</v>
      </c>
      <c r="AL43" s="1">
        <v>-4.4227894395589828E-3</v>
      </c>
      <c r="AM43" s="1">
        <v>3.4453310072422028E-2</v>
      </c>
      <c r="AN43" s="1">
        <v>-3.9417343214154243E-3</v>
      </c>
      <c r="AO43" s="1">
        <v>6.2948085367679596E-2</v>
      </c>
      <c r="AP43" s="1">
        <v>6.3771903514862061E-2</v>
      </c>
      <c r="AQ43" s="1">
        <v>0.1212555468082428</v>
      </c>
      <c r="AR43" s="1">
        <v>4.9696475267410278E-2</v>
      </c>
      <c r="AS43" s="1">
        <v>3.8678590208292007E-2</v>
      </c>
      <c r="AT43" s="1">
        <v>5.634487047791481E-2</v>
      </c>
      <c r="AU43" s="1">
        <v>8.3445888012647629E-3</v>
      </c>
      <c r="AV43" s="1">
        <v>5.9861265122890472E-2</v>
      </c>
      <c r="AW43" s="1">
        <v>1.8654167652130127E-2</v>
      </c>
      <c r="AX43" s="1">
        <v>8.4870839491486549E-3</v>
      </c>
      <c r="AY43" s="1">
        <v>4.2275320738554001E-2</v>
      </c>
      <c r="AZ43" s="1">
        <v>-2.1388616412878036E-2</v>
      </c>
      <c r="BA43" s="1">
        <v>1.7497454537078738E-3</v>
      </c>
      <c r="BB43" s="1">
        <v>5.1225394010543823E-2</v>
      </c>
      <c r="BC43" s="1">
        <v>-1.1712206760421395E-3</v>
      </c>
      <c r="BD43" s="1">
        <v>3.9043236523866653E-2</v>
      </c>
      <c r="BE43" s="1">
        <v>9.5766689628362656E-3</v>
      </c>
      <c r="BF43" s="1">
        <v>2.6791136711835861E-2</v>
      </c>
      <c r="BG43" s="1">
        <v>7.8061185777187347E-2</v>
      </c>
      <c r="BH43" s="1">
        <v>5.1669771783053875E-3</v>
      </c>
      <c r="BI43" s="1">
        <v>1.2218618765473366E-2</v>
      </c>
      <c r="BJ43" s="1">
        <v>1.298332866281271E-2</v>
      </c>
      <c r="BK43" s="1">
        <v>5.10064996778965E-2</v>
      </c>
      <c r="BL43" s="1">
        <v>5.2107726223766804E-3</v>
      </c>
      <c r="BM43" s="1">
        <v>2.2086108103394508E-2</v>
      </c>
      <c r="BN43" s="1">
        <v>6.8385936319828033E-2</v>
      </c>
      <c r="BO43" s="1">
        <v>3.8868982344865799E-2</v>
      </c>
    </row>
    <row r="44" spans="1:67" x14ac:dyDescent="0.2">
      <c r="A44" s="1">
        <v>2022</v>
      </c>
      <c r="B44" s="1">
        <v>2.8140995651483536E-2</v>
      </c>
      <c r="C44" s="1">
        <v>1.9298013299703598E-2</v>
      </c>
      <c r="D44" s="1">
        <v>5.0517968833446503E-2</v>
      </c>
      <c r="E44" s="1">
        <v>-1.2826981022953987E-2</v>
      </c>
      <c r="F44" s="1">
        <v>-2.7336082421243191E-3</v>
      </c>
      <c r="G44" s="1">
        <v>-9.5258643850684166E-3</v>
      </c>
      <c r="H44" s="1">
        <v>3.058621846139431E-2</v>
      </c>
      <c r="I44" s="1">
        <v>-1.0441793128848076E-3</v>
      </c>
      <c r="J44" s="1">
        <v>2.260328084230423E-2</v>
      </c>
      <c r="K44" s="1">
        <v>4.0366090834140778E-2</v>
      </c>
      <c r="L44" s="1">
        <v>2.8715582564473152E-2</v>
      </c>
      <c r="M44" s="1">
        <v>-3.6929447669535875E-3</v>
      </c>
      <c r="N44" s="1">
        <v>2.2915532812476158E-2</v>
      </c>
      <c r="O44" s="1">
        <v>1.2030372396111488E-2</v>
      </c>
      <c r="P44" s="1">
        <v>-1.0496319271624088E-2</v>
      </c>
      <c r="Q44" s="1">
        <v>3.4276410937309265E-2</v>
      </c>
      <c r="R44" s="1">
        <v>1.4449656940996647E-2</v>
      </c>
      <c r="S44" s="1">
        <v>3.8287926465272903E-2</v>
      </c>
      <c r="T44" s="1">
        <v>2.4554772302508354E-2</v>
      </c>
      <c r="U44" s="1">
        <v>2.5179333984851837E-2</v>
      </c>
      <c r="V44" s="1">
        <v>5.1519330590963364E-2</v>
      </c>
      <c r="W44" s="1">
        <v>5.0432801246643066E-2</v>
      </c>
      <c r="X44" s="1">
        <v>3.7374723702669144E-2</v>
      </c>
      <c r="Y44" s="1">
        <v>5.3673140704631805E-2</v>
      </c>
      <c r="Z44" s="1">
        <v>2.3749807849526405E-2</v>
      </c>
      <c r="AA44" s="1">
        <v>1.5796706080436707E-2</v>
      </c>
      <c r="AB44" s="1">
        <v>-7.3272143490612507E-3</v>
      </c>
      <c r="AC44" s="1">
        <v>1.8189914990216494E-3</v>
      </c>
      <c r="AD44" s="1">
        <v>1.3939477867097594E-5</v>
      </c>
      <c r="AE44" s="1">
        <v>1.1877570301294327E-2</v>
      </c>
      <c r="AF44" s="1">
        <v>-5.0537995994091034E-2</v>
      </c>
      <c r="AG44" s="1">
        <v>-2.4145476520061493E-2</v>
      </c>
      <c r="AH44" s="1">
        <v>-1.2429656460881233E-2</v>
      </c>
      <c r="AI44" s="1">
        <v>4.1330084204673767E-2</v>
      </c>
      <c r="AJ44" s="1">
        <v>-4.216277226805687E-2</v>
      </c>
      <c r="AK44" s="1">
        <v>4.6625165268778801E-3</v>
      </c>
      <c r="AL44" s="1">
        <v>-8.7316501885652542E-3</v>
      </c>
      <c r="AM44" s="1">
        <v>3.3092699944972992E-2</v>
      </c>
      <c r="AN44" s="1">
        <v>-1.3441383838653564E-2</v>
      </c>
      <c r="AO44" s="1">
        <v>4.4917777180671692E-2</v>
      </c>
      <c r="AP44" s="1">
        <v>4.335317388176918E-2</v>
      </c>
      <c r="AQ44" s="1">
        <v>9.4780363142490387E-2</v>
      </c>
      <c r="AR44" s="1">
        <v>3.9763353765010834E-2</v>
      </c>
      <c r="AS44" s="1">
        <v>1.8703056499361992E-2</v>
      </c>
      <c r="AT44" s="1">
        <v>2.4743717163801193E-2</v>
      </c>
      <c r="AU44" s="1">
        <v>-1.0296585038304329E-2</v>
      </c>
      <c r="AV44" s="1">
        <v>5.8517169207334518E-2</v>
      </c>
      <c r="AW44" s="1">
        <v>-5.2768541499972343E-3</v>
      </c>
      <c r="AX44" s="1">
        <v>2.4712178856134415E-3</v>
      </c>
      <c r="AY44" s="1">
        <v>2.8145104646682739E-2</v>
      </c>
      <c r="AZ44" s="1">
        <v>-1.2992354109883308E-2</v>
      </c>
      <c r="BA44" s="1">
        <v>-7.4782437877729535E-4</v>
      </c>
      <c r="BB44" s="1">
        <v>3.9087355136871338E-2</v>
      </c>
      <c r="BC44" s="1">
        <v>9.2297804076224566E-4</v>
      </c>
      <c r="BD44" s="1">
        <v>4.5106332749128342E-2</v>
      </c>
      <c r="BE44" s="1">
        <v>9.1216797009110451E-3</v>
      </c>
      <c r="BF44" s="1">
        <v>2.9837952926754951E-2</v>
      </c>
      <c r="BG44" s="1">
        <v>7.4850350618362427E-2</v>
      </c>
      <c r="BH44" s="1">
        <v>-2.5660684332251549E-2</v>
      </c>
      <c r="BI44" s="1">
        <v>8.1505756825208664E-3</v>
      </c>
      <c r="BJ44" s="1">
        <v>-8.1075150519609451E-3</v>
      </c>
      <c r="BK44" s="1">
        <v>4.7736391425132751E-2</v>
      </c>
      <c r="BL44" s="1">
        <v>-1.4581282623112202E-2</v>
      </c>
      <c r="BM44" s="1">
        <v>7.5219320133328438E-3</v>
      </c>
      <c r="BN44" s="1">
        <v>4.4995669275522232E-2</v>
      </c>
      <c r="BO44" s="1">
        <v>2.563423290848732E-2</v>
      </c>
    </row>
    <row r="45" spans="1:67" x14ac:dyDescent="0.2">
      <c r="A45" s="1">
        <v>2023</v>
      </c>
      <c r="B45" s="1">
        <v>1.7814084887504578E-2</v>
      </c>
      <c r="C45" s="1">
        <v>1.0220191441476345E-2</v>
      </c>
      <c r="D45" s="1">
        <v>3.2383129000663757E-2</v>
      </c>
      <c r="E45" s="1">
        <v>-7.3561300523579121E-3</v>
      </c>
      <c r="F45" s="1">
        <v>4.6929433010518551E-3</v>
      </c>
      <c r="G45" s="1">
        <v>-5.4851328022778034E-3</v>
      </c>
      <c r="H45" s="1">
        <v>2.0003661513328552E-2</v>
      </c>
      <c r="I45" s="1">
        <v>-8.9310348266735673E-4</v>
      </c>
      <c r="J45" s="1">
        <v>2.0931608974933624E-2</v>
      </c>
      <c r="K45" s="1">
        <v>2.8373993933200836E-2</v>
      </c>
      <c r="L45" s="1">
        <v>1.2662624940276146E-2</v>
      </c>
      <c r="M45" s="1">
        <v>-8.0075850710272789E-3</v>
      </c>
      <c r="N45" s="1">
        <v>1.5986867249011993E-2</v>
      </c>
      <c r="O45" s="1">
        <v>-1.0203426703810692E-2</v>
      </c>
      <c r="P45" s="1">
        <v>-1.0427528992295265E-2</v>
      </c>
      <c r="Q45" s="1">
        <v>1.8101880326867104E-2</v>
      </c>
      <c r="R45" s="1">
        <v>-4.1960907401517034E-4</v>
      </c>
      <c r="S45" s="1">
        <v>2.1110981702804565E-2</v>
      </c>
      <c r="T45" s="1">
        <v>1.4659847132861614E-2</v>
      </c>
      <c r="U45" s="1">
        <v>2.904215082526207E-2</v>
      </c>
      <c r="V45" s="1">
        <v>3.2915621995925903E-2</v>
      </c>
      <c r="W45" s="1">
        <v>3.569614514708519E-2</v>
      </c>
      <c r="X45" s="1">
        <v>1.9337646663188934E-2</v>
      </c>
      <c r="Y45" s="1">
        <v>5.9018116444349289E-2</v>
      </c>
      <c r="Z45" s="1">
        <v>3.3294525928795338E-3</v>
      </c>
      <c r="AA45" s="1">
        <v>1.8655603751540184E-2</v>
      </c>
      <c r="AB45" s="1">
        <v>-5.6507200933992863E-3</v>
      </c>
      <c r="AC45" s="1">
        <v>-5.5179034825414419E-4</v>
      </c>
      <c r="AD45" s="1">
        <v>3.4720210824161768E-3</v>
      </c>
      <c r="AE45" s="1">
        <v>1.3494049198925495E-2</v>
      </c>
      <c r="AF45" s="1">
        <v>-3.4746285527944565E-2</v>
      </c>
      <c r="AG45" s="1">
        <v>-1.8143417313694954E-2</v>
      </c>
      <c r="AH45" s="1">
        <v>-1.8724413588643074E-2</v>
      </c>
      <c r="AI45" s="1">
        <v>5.079466849565506E-2</v>
      </c>
      <c r="AJ45" s="1">
        <v>-2.2207450121641159E-2</v>
      </c>
      <c r="AK45" s="1">
        <v>-1.9448996754363179E-3</v>
      </c>
      <c r="AL45" s="1">
        <v>-2.6410846039652824E-3</v>
      </c>
      <c r="AM45" s="1">
        <v>4.6314448118209839E-2</v>
      </c>
      <c r="AN45" s="1">
        <v>-7.8684287145733833E-3</v>
      </c>
      <c r="AO45" s="1">
        <v>4.3822310864925385E-2</v>
      </c>
      <c r="AP45" s="1">
        <v>4.5860987156629562E-2</v>
      </c>
      <c r="AQ45" s="1">
        <v>9.3212619423866272E-2</v>
      </c>
      <c r="AR45" s="1">
        <v>3.9802879095077515E-2</v>
      </c>
      <c r="AS45" s="1">
        <v>1.6399731859564781E-2</v>
      </c>
      <c r="AT45" s="1">
        <v>2.8848864138126373E-2</v>
      </c>
      <c r="AU45" s="1">
        <v>-9.9281212314963341E-3</v>
      </c>
      <c r="AV45" s="1">
        <v>5.8131478726863861E-2</v>
      </c>
      <c r="AW45" s="1">
        <v>-1.7523324117064476E-2</v>
      </c>
      <c r="AX45" s="1">
        <v>-4.0664947591722012E-3</v>
      </c>
      <c r="AY45" s="1">
        <v>2.7404902502894402E-2</v>
      </c>
      <c r="AZ45" s="1">
        <v>-6.9563481956720352E-3</v>
      </c>
      <c r="BA45" s="1">
        <v>-1.804182305932045E-3</v>
      </c>
      <c r="BB45" s="1">
        <v>2.3747267201542854E-2</v>
      </c>
      <c r="BC45" s="1">
        <v>2.9066184069961309E-3</v>
      </c>
      <c r="BD45" s="1">
        <v>5.3303148597478867E-2</v>
      </c>
      <c r="BE45" s="1">
        <v>3.8349700625985861E-3</v>
      </c>
      <c r="BF45" s="1">
        <v>2.7064226567745209E-2</v>
      </c>
      <c r="BG45" s="1">
        <v>7.7601358294487E-2</v>
      </c>
      <c r="BH45" s="1">
        <v>-2.5102466344833374E-2</v>
      </c>
      <c r="BI45" s="1">
        <v>1.0613937862217426E-2</v>
      </c>
      <c r="BJ45" s="1">
        <v>-1.0614422149956226E-2</v>
      </c>
      <c r="BK45" s="1">
        <v>4.5182619243860245E-2</v>
      </c>
      <c r="BL45" s="1">
        <v>7.0721185766160488E-3</v>
      </c>
      <c r="BM45" s="1">
        <v>8.4622660651803017E-3</v>
      </c>
      <c r="BN45" s="1">
        <v>5.3829997777938843E-2</v>
      </c>
      <c r="BO45" s="1">
        <v>2.4248689413070679E-2</v>
      </c>
    </row>
    <row r="46" spans="1:67" x14ac:dyDescent="0.2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</row>
    <row r="47" spans="1:67" x14ac:dyDescent="0.2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BO47"/>
  <sheetViews>
    <sheetView topLeftCell="A31" workbookViewId="0">
      <selection activeCell="A46" sqref="A46:A47"/>
    </sheetView>
  </sheetViews>
  <sheetFormatPr baseColWidth="10" defaultColWidth="8.83203125" defaultRowHeight="15" x14ac:dyDescent="0.2"/>
  <sheetData>
    <row r="1" spans="1:67" x14ac:dyDescent="0.2">
      <c r="A1" t="s">
        <v>8</v>
      </c>
      <c r="B1" t="s">
        <v>74</v>
      </c>
      <c r="C1" t="s">
        <v>137</v>
      </c>
      <c r="D1" t="s">
        <v>138</v>
      </c>
      <c r="E1" t="s">
        <v>139</v>
      </c>
      <c r="F1" t="s">
        <v>140</v>
      </c>
      <c r="G1" t="s">
        <v>141</v>
      </c>
      <c r="H1" t="s">
        <v>142</v>
      </c>
      <c r="I1" t="s">
        <v>143</v>
      </c>
      <c r="J1" t="s">
        <v>144</v>
      </c>
      <c r="K1" t="s">
        <v>96</v>
      </c>
      <c r="L1" t="s">
        <v>97</v>
      </c>
      <c r="M1" t="s">
        <v>100</v>
      </c>
      <c r="N1" t="s">
        <v>102</v>
      </c>
      <c r="O1" t="s">
        <v>103</v>
      </c>
      <c r="P1" t="s">
        <v>107</v>
      </c>
      <c r="Q1" t="s">
        <v>117</v>
      </c>
      <c r="R1" t="s">
        <v>118</v>
      </c>
      <c r="S1" t="s">
        <v>126</v>
      </c>
      <c r="T1" t="s">
        <v>331</v>
      </c>
      <c r="U1" t="s">
        <v>332</v>
      </c>
      <c r="V1" t="s">
        <v>130</v>
      </c>
      <c r="W1" t="s">
        <v>90</v>
      </c>
      <c r="X1" t="s">
        <v>87</v>
      </c>
      <c r="Y1" t="s">
        <v>119</v>
      </c>
      <c r="Z1" t="s">
        <v>333</v>
      </c>
      <c r="AA1" t="s">
        <v>86</v>
      </c>
      <c r="AB1" t="s">
        <v>89</v>
      </c>
      <c r="AC1" t="s">
        <v>93</v>
      </c>
      <c r="AD1" t="s">
        <v>95</v>
      </c>
      <c r="AE1" t="s">
        <v>114</v>
      </c>
      <c r="AF1" t="s">
        <v>334</v>
      </c>
      <c r="AG1" t="s">
        <v>85</v>
      </c>
      <c r="AH1" t="s">
        <v>98</v>
      </c>
      <c r="AI1" t="s">
        <v>99</v>
      </c>
      <c r="AJ1" t="s">
        <v>106</v>
      </c>
      <c r="AK1" t="s">
        <v>111</v>
      </c>
      <c r="AL1" t="s">
        <v>124</v>
      </c>
      <c r="AM1" t="s">
        <v>128</v>
      </c>
      <c r="AN1" t="s">
        <v>335</v>
      </c>
      <c r="AO1" t="s">
        <v>91</v>
      </c>
      <c r="AP1" t="s">
        <v>92</v>
      </c>
      <c r="AQ1" t="s">
        <v>101</v>
      </c>
      <c r="AR1" t="s">
        <v>109</v>
      </c>
      <c r="AS1" t="s">
        <v>112</v>
      </c>
      <c r="AT1" t="s">
        <v>115</v>
      </c>
      <c r="AU1" t="s">
        <v>116</v>
      </c>
      <c r="AV1" t="s">
        <v>123</v>
      </c>
      <c r="AW1" t="s">
        <v>125</v>
      </c>
      <c r="AX1" t="s">
        <v>132</v>
      </c>
      <c r="AY1" t="s">
        <v>336</v>
      </c>
      <c r="AZ1" t="s">
        <v>122</v>
      </c>
      <c r="BA1" t="s">
        <v>337</v>
      </c>
      <c r="BB1" t="s">
        <v>94</v>
      </c>
      <c r="BC1" t="s">
        <v>108</v>
      </c>
      <c r="BD1" t="s">
        <v>110</v>
      </c>
      <c r="BE1" t="s">
        <v>129</v>
      </c>
      <c r="BF1" t="s">
        <v>338</v>
      </c>
      <c r="BG1" t="s">
        <v>88</v>
      </c>
      <c r="BH1" t="s">
        <v>105</v>
      </c>
      <c r="BI1" t="s">
        <v>104</v>
      </c>
      <c r="BJ1" t="s">
        <v>113</v>
      </c>
      <c r="BK1" t="s">
        <v>121</v>
      </c>
      <c r="BL1" t="s">
        <v>120</v>
      </c>
      <c r="BM1" t="s">
        <v>127</v>
      </c>
      <c r="BN1" t="s">
        <v>131</v>
      </c>
      <c r="BO1" t="s">
        <v>339</v>
      </c>
    </row>
    <row r="2" spans="1:67" x14ac:dyDescent="0.2">
      <c r="A2" s="1">
        <v>1980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</row>
    <row r="3" spans="1:67" x14ac:dyDescent="0.2">
      <c r="A3" s="1">
        <v>1981</v>
      </c>
      <c r="B3" s="1">
        <v>3.8119103759527206E-2</v>
      </c>
      <c r="C3" s="1">
        <v>3.0108494684100151E-2</v>
      </c>
      <c r="D3" s="1">
        <v>0.10904575139284134</v>
      </c>
      <c r="E3" s="1">
        <v>3.0029943212866783E-2</v>
      </c>
      <c r="F3" s="1">
        <v>5.5731493048369884E-3</v>
      </c>
      <c r="G3" s="1">
        <v>-1.0271336883306503E-2</v>
      </c>
      <c r="H3" s="1">
        <v>2.0919619128108025E-2</v>
      </c>
      <c r="I3" s="1">
        <v>2.0471064373850822E-2</v>
      </c>
      <c r="J3" s="1">
        <v>2.0828001201152802E-2</v>
      </c>
      <c r="K3" s="1">
        <v>6.5220005810260773E-2</v>
      </c>
      <c r="L3" s="1">
        <v>-5.4934035986661911E-2</v>
      </c>
      <c r="M3" s="1">
        <v>-6.2278427183628082E-2</v>
      </c>
      <c r="N3" s="1">
        <v>5.7480610907077789E-2</v>
      </c>
      <c r="O3" s="1">
        <v>4.6303290873765945E-2</v>
      </c>
      <c r="P3" s="1">
        <v>0.48696085810661316</v>
      </c>
      <c r="Q3" s="1">
        <v>3.5796675831079483E-2</v>
      </c>
      <c r="R3" s="1">
        <v>-0.12623459100723267</v>
      </c>
      <c r="S3" s="1">
        <v>1.5890220180153847E-2</v>
      </c>
      <c r="T3" s="1">
        <v>9.1567561030387878E-3</v>
      </c>
      <c r="U3" s="1">
        <v>4.8934901133179665E-3</v>
      </c>
      <c r="V3" s="1">
        <v>0.12822814285755157</v>
      </c>
      <c r="W3" s="1">
        <v>-4.3933358043432236E-2</v>
      </c>
      <c r="X3" s="1">
        <v>0.1040772944688797</v>
      </c>
      <c r="Y3" s="1">
        <v>0.11332154273986816</v>
      </c>
      <c r="Z3" s="1">
        <v>2.129218727350235E-2</v>
      </c>
      <c r="AA3" s="1">
        <v>-0.31089022755622864</v>
      </c>
      <c r="AB3" s="1">
        <v>2.5489926338195801E-3</v>
      </c>
      <c r="AC3" s="1">
        <v>0.17351508140563965</v>
      </c>
      <c r="AD3" s="1">
        <v>9.505431167781353E-3</v>
      </c>
      <c r="AE3" s="1">
        <v>9.874175488948822E-2</v>
      </c>
      <c r="AF3" s="1">
        <v>4.7730665653944016E-2</v>
      </c>
      <c r="AG3" s="1">
        <v>3.6570977419614792E-2</v>
      </c>
      <c r="AH3" s="1">
        <v>0.31239089369773865</v>
      </c>
      <c r="AI3" s="1">
        <v>1.5007776021957397</v>
      </c>
      <c r="AJ3" s="1">
        <v>-0.14945583045482635</v>
      </c>
      <c r="AK3" s="1">
        <v>-0.17017923295497894</v>
      </c>
      <c r="AL3" s="1">
        <v>5.8245565742254257E-2</v>
      </c>
      <c r="AM3" s="1">
        <v>5.9115223586559296E-2</v>
      </c>
      <c r="AN3" s="1">
        <v>-3.7100370973348618E-3</v>
      </c>
      <c r="AO3" s="1">
        <v>1.8098441362380981</v>
      </c>
      <c r="AP3" s="1">
        <v>0.10038711130619049</v>
      </c>
      <c r="AQ3" s="1">
        <v>-1.9650903940200806</v>
      </c>
      <c r="AR3" s="1">
        <v>6.1625491827726364E-2</v>
      </c>
      <c r="AS3" s="1">
        <v>2.6093235015869141</v>
      </c>
      <c r="AT3" s="1">
        <v>-4.5485280454158783E-2</v>
      </c>
      <c r="AU3" s="1">
        <v>-9.6827521920204163E-3</v>
      </c>
      <c r="AV3" s="1">
        <v>2.3634888231754303E-2</v>
      </c>
      <c r="AW3" s="1">
        <v>-9.5483206212520599E-2</v>
      </c>
      <c r="AX3" s="1">
        <v>4.1577272117137909E-2</v>
      </c>
      <c r="AY3" s="1">
        <v>-2.4655751883983612E-2</v>
      </c>
      <c r="AZ3" s="1">
        <v>2.1835600957274437E-2</v>
      </c>
      <c r="BA3" s="1">
        <v>1.9336583092808723E-2</v>
      </c>
      <c r="BB3" s="1">
        <v>-2.6276798918843269E-2</v>
      </c>
      <c r="BC3" s="1">
        <v>7.9684719443321228E-2</v>
      </c>
      <c r="BD3" s="1">
        <v>6.1088882386684418E-2</v>
      </c>
      <c r="BE3" s="1">
        <v>8.4290452301502228E-2</v>
      </c>
      <c r="BF3" s="1">
        <v>7.1167133748531342E-2</v>
      </c>
      <c r="BG3" s="1">
        <v>1.2430382892489433E-2</v>
      </c>
      <c r="BH3" s="1">
        <v>4.5863952487707138E-2</v>
      </c>
      <c r="BI3" s="1">
        <v>-8.1955894827842712E-2</v>
      </c>
      <c r="BJ3" s="1">
        <v>-8.0488637089729309E-2</v>
      </c>
      <c r="BK3" s="1">
        <v>0.15317188203334808</v>
      </c>
      <c r="BL3" s="1">
        <v>-2.7410898357629776E-2</v>
      </c>
      <c r="BM3" s="1">
        <v>4.178261011838913E-2</v>
      </c>
      <c r="BN3" s="1">
        <v>0.15284696221351624</v>
      </c>
      <c r="BO3" s="1">
        <v>-8.5729155689477921E-3</v>
      </c>
    </row>
    <row r="4" spans="1:67" x14ac:dyDescent="0.2">
      <c r="A4" s="1">
        <v>1982</v>
      </c>
      <c r="B4" s="1">
        <v>1.5091466717422009E-2</v>
      </c>
      <c r="C4" s="1">
        <v>7.3919575661420822E-3</v>
      </c>
      <c r="D4" s="1">
        <v>4.7798618674278259E-2</v>
      </c>
      <c r="E4" s="1">
        <v>-7.3080003261566162E-2</v>
      </c>
      <c r="F4" s="1">
        <v>6.9121532142162323E-2</v>
      </c>
      <c r="G4" s="1">
        <v>-5.0528232008218765E-2</v>
      </c>
      <c r="H4" s="1">
        <v>6.9862678647041321E-3</v>
      </c>
      <c r="I4" s="1">
        <v>4.8539403825998306E-2</v>
      </c>
      <c r="J4" s="1">
        <v>-9.4435345381498337E-3</v>
      </c>
      <c r="K4" s="1">
        <v>2.1799583919346333E-3</v>
      </c>
      <c r="L4" s="1">
        <v>-0.10972711443901062</v>
      </c>
      <c r="M4" s="1">
        <v>-2.8912045061588287E-2</v>
      </c>
      <c r="N4" s="1">
        <v>1.3780667213723063E-3</v>
      </c>
      <c r="O4" s="1">
        <v>-2.8687991201877594E-2</v>
      </c>
      <c r="P4" s="1">
        <v>0.98559176921844482</v>
      </c>
      <c r="Q4" s="1">
        <v>1.5269438736140728E-2</v>
      </c>
      <c r="R4" s="1">
        <v>-9.2954598367214203E-2</v>
      </c>
      <c r="S4" s="1">
        <v>-5.0986792892217636E-2</v>
      </c>
      <c r="T4" s="1">
        <v>1.7719121649861336E-2</v>
      </c>
      <c r="U4" s="1">
        <v>9.6112489700317383E-3</v>
      </c>
      <c r="V4" s="1">
        <v>5.628131702542305E-2</v>
      </c>
      <c r="W4" s="1">
        <v>-0.11591308563947678</v>
      </c>
      <c r="X4" s="1">
        <v>0.13129612803459167</v>
      </c>
      <c r="Y4" s="1">
        <v>7.2675198316574097E-2</v>
      </c>
      <c r="Z4" s="1">
        <v>2.7879944071173668E-2</v>
      </c>
      <c r="AA4" s="1">
        <v>-0.91536957025527954</v>
      </c>
      <c r="AB4" s="1">
        <v>3.3692259341478348E-2</v>
      </c>
      <c r="AC4" s="1">
        <v>-0.15729594230651855</v>
      </c>
      <c r="AD4" s="1">
        <v>-2.0392948761582375E-2</v>
      </c>
      <c r="AE4" s="1">
        <v>-0.21572545170783997</v>
      </c>
      <c r="AF4" s="1">
        <v>5.2027897909283638E-3</v>
      </c>
      <c r="AG4" s="1">
        <v>-5.105242133140564E-2</v>
      </c>
      <c r="AH4" s="1">
        <v>9.7519978880882263E-2</v>
      </c>
      <c r="AI4" s="1">
        <v>0.58671140670776367</v>
      </c>
      <c r="AJ4" s="1">
        <v>0.26828840374946594</v>
      </c>
      <c r="AK4" s="1">
        <v>-8.4735840559005737E-2</v>
      </c>
      <c r="AL4" s="1">
        <v>0.1278899759054184</v>
      </c>
      <c r="AM4" s="1">
        <v>2.1152349188923836E-2</v>
      </c>
      <c r="AN4" s="1">
        <v>7.4775531888008118E-2</v>
      </c>
      <c r="AO4" s="1">
        <v>-0.21305552124977112</v>
      </c>
      <c r="AP4" s="1">
        <v>9.3603335320949554E-2</v>
      </c>
      <c r="AQ4" s="1">
        <v>2.913348913192749</v>
      </c>
      <c r="AR4" s="1">
        <v>3.4065108746290207E-2</v>
      </c>
      <c r="AS4" s="1">
        <v>0.72933989763259888</v>
      </c>
      <c r="AT4" s="1">
        <v>9.7369253635406494E-2</v>
      </c>
      <c r="AU4" s="1">
        <v>-7.8488491475582123E-2</v>
      </c>
      <c r="AV4" s="1">
        <v>1.6814664006233215E-2</v>
      </c>
      <c r="AW4" s="1">
        <v>-0.10339628159999847</v>
      </c>
      <c r="AX4" s="1">
        <v>2.5245390832424164E-2</v>
      </c>
      <c r="AY4" s="1">
        <v>-7.3655389249324799E-2</v>
      </c>
      <c r="AZ4" s="1">
        <v>5.3121284581720829E-3</v>
      </c>
      <c r="BA4" s="1">
        <v>9.9358744919300079E-3</v>
      </c>
      <c r="BB4" s="1">
        <v>5.6214302778244019E-2</v>
      </c>
      <c r="BC4" s="1">
        <v>2.2366568446159363E-2</v>
      </c>
      <c r="BD4" s="1">
        <v>8.9169144630432129E-2</v>
      </c>
      <c r="BE4" s="1">
        <v>9.7328312695026398E-2</v>
      </c>
      <c r="BF4" s="1">
        <v>8.8580742478370667E-2</v>
      </c>
      <c r="BG4" s="1">
        <v>6.0174789279699326E-2</v>
      </c>
      <c r="BH4" s="1">
        <v>4.1997477412223816E-2</v>
      </c>
      <c r="BI4" s="1">
        <v>-0.75612175464630127</v>
      </c>
      <c r="BJ4" s="1">
        <v>-0.56341415643692017</v>
      </c>
      <c r="BK4" s="1">
        <v>-5.9267487376928329E-3</v>
      </c>
      <c r="BL4" s="1">
        <v>-6.6433697938919067E-2</v>
      </c>
      <c r="BM4" s="1">
        <v>4.9538612365722656E-2</v>
      </c>
      <c r="BN4" s="1">
        <v>0.11072418093681335</v>
      </c>
      <c r="BO4" s="1">
        <v>-1.9127970561385155E-2</v>
      </c>
    </row>
    <row r="5" spans="1:67" x14ac:dyDescent="0.2">
      <c r="A5" s="1">
        <v>1983</v>
      </c>
      <c r="B5" s="1">
        <v>1.4129312708973885E-2</v>
      </c>
      <c r="C5" s="1">
        <v>-6.4639574848115444E-3</v>
      </c>
      <c r="D5" s="1">
        <v>-3.1220953911542892E-2</v>
      </c>
      <c r="E5" s="1">
        <v>6.2510602176189423E-2</v>
      </c>
      <c r="F5" s="1">
        <v>9.2044517397880554E-2</v>
      </c>
      <c r="G5" s="1">
        <v>-1.61016546189785E-2</v>
      </c>
      <c r="H5" s="1">
        <v>3.0295617878437042E-2</v>
      </c>
      <c r="I5" s="1">
        <v>2.1718623116612434E-2</v>
      </c>
      <c r="J5" s="1">
        <v>5.5391579866409302E-2</v>
      </c>
      <c r="K5" s="1">
        <v>1.4832070097327232E-2</v>
      </c>
      <c r="L5" s="1">
        <v>-0.12885832786560059</v>
      </c>
      <c r="M5" s="1">
        <v>-3.6314316093921661E-2</v>
      </c>
      <c r="N5" s="1">
        <v>5.4207821376621723E-3</v>
      </c>
      <c r="O5" s="1">
        <v>-2.8447607532143593E-2</v>
      </c>
      <c r="P5" s="1">
        <v>1.092360258102417</v>
      </c>
      <c r="Q5" s="1">
        <v>1.4244579710066319E-2</v>
      </c>
      <c r="R5" s="1">
        <v>-3.4787073731422424E-2</v>
      </c>
      <c r="S5" s="1">
        <v>-5.5429209023714066E-2</v>
      </c>
      <c r="T5" s="1">
        <v>-7.0925191044807434E-2</v>
      </c>
      <c r="U5" s="1">
        <v>2.7934720739722252E-2</v>
      </c>
      <c r="V5" s="1">
        <v>-2.4239899590611458E-2</v>
      </c>
      <c r="W5" s="1">
        <v>-0.14690382778644562</v>
      </c>
      <c r="X5" s="1">
        <v>5.8749555610120296E-3</v>
      </c>
      <c r="Y5" s="1">
        <v>-7.1887589991092682E-2</v>
      </c>
      <c r="Z5" s="1">
        <v>-3.9033837616443634E-2</v>
      </c>
      <c r="AA5" s="1">
        <v>6.92578125</v>
      </c>
      <c r="AB5" s="1">
        <v>7.3192745447158813E-2</v>
      </c>
      <c r="AC5" s="1">
        <v>-1.3472635746002197</v>
      </c>
      <c r="AD5" s="1">
        <v>-4.1654527187347412E-2</v>
      </c>
      <c r="AE5" s="1">
        <v>0.14186899363994598</v>
      </c>
      <c r="AF5" s="1">
        <v>3.2501574605703354E-2</v>
      </c>
      <c r="AG5" s="1">
        <v>5.8584105223417282E-2</v>
      </c>
      <c r="AH5" s="1">
        <v>0.13962247967720032</v>
      </c>
      <c r="AI5" s="1">
        <v>-0.25339576601982117</v>
      </c>
      <c r="AJ5" s="1">
        <v>0.25319626927375793</v>
      </c>
      <c r="AK5" s="1">
        <v>-0.17224021255970001</v>
      </c>
      <c r="AL5" s="1">
        <v>9.4336345791816711E-2</v>
      </c>
      <c r="AM5" s="1">
        <v>6.5751358866691589E-2</v>
      </c>
      <c r="AN5" s="1">
        <v>8.8839165866374969E-2</v>
      </c>
      <c r="AO5" s="1">
        <v>5.7219300270080566</v>
      </c>
      <c r="AP5" s="1">
        <v>0.67215389013290405</v>
      </c>
      <c r="AQ5" s="1">
        <v>0.41685447096824646</v>
      </c>
      <c r="AR5" s="1">
        <v>0.1000605896115303</v>
      </c>
      <c r="AS5" s="1">
        <v>0.10556188970804214</v>
      </c>
      <c r="AT5" s="1">
        <v>-4.6543095260858536E-2</v>
      </c>
      <c r="AU5" s="1">
        <v>-4.9483120441436768E-2</v>
      </c>
      <c r="AV5" s="1">
        <v>2.5892145931720734E-2</v>
      </c>
      <c r="AW5" s="1">
        <v>-5.0840616226196289E-2</v>
      </c>
      <c r="AX5" s="1">
        <v>7.3425188660621643E-2</v>
      </c>
      <c r="AY5" s="1">
        <v>-4.6821150928735733E-2</v>
      </c>
      <c r="AZ5" s="1">
        <v>2.4631384760141373E-2</v>
      </c>
      <c r="BA5" s="1">
        <v>4.0395934134721756E-2</v>
      </c>
      <c r="BB5" s="1">
        <v>2.5256164371967316E-2</v>
      </c>
      <c r="BC5" s="1">
        <v>-1.1692016385495663E-2</v>
      </c>
      <c r="BD5" s="1">
        <v>9.9752269685268402E-2</v>
      </c>
      <c r="BE5" s="1">
        <v>8.7302409112453461E-2</v>
      </c>
      <c r="BF5" s="1">
        <v>9.4802394509315491E-2</v>
      </c>
      <c r="BG5" s="1">
        <v>5.1648169755935669E-2</v>
      </c>
      <c r="BH5" s="1">
        <v>9.0092018246650696E-2</v>
      </c>
      <c r="BI5" s="1">
        <v>-0.22410851716995239</v>
      </c>
      <c r="BJ5" s="1">
        <v>-5.1269987598061562E-3</v>
      </c>
      <c r="BK5" s="1">
        <v>9.649098664522171E-2</v>
      </c>
      <c r="BL5" s="1">
        <v>-0.14010919630527496</v>
      </c>
      <c r="BM5" s="1">
        <v>3.7121932953596115E-2</v>
      </c>
      <c r="BN5" s="1">
        <v>0.10006587207317352</v>
      </c>
      <c r="BO5" s="1">
        <v>8.6104227229952812E-3</v>
      </c>
    </row>
    <row r="6" spans="1:67" x14ac:dyDescent="0.2">
      <c r="A6" s="1">
        <v>1984</v>
      </c>
      <c r="B6" s="1">
        <v>-1.579245924949646E-2</v>
      </c>
      <c r="C6" s="1">
        <v>7.5425123795866966E-3</v>
      </c>
      <c r="D6" s="1">
        <v>-4.9846529960632324E-2</v>
      </c>
      <c r="E6" s="1">
        <v>-0.11057983338832855</v>
      </c>
      <c r="F6" s="1">
        <v>1.8711758777499199E-2</v>
      </c>
      <c r="G6" s="1">
        <v>1.6660021618008614E-2</v>
      </c>
      <c r="H6" s="1">
        <v>8.6073093116283417E-3</v>
      </c>
      <c r="I6" s="1">
        <v>-2.1787092089653015E-2</v>
      </c>
      <c r="J6" s="1">
        <v>8.1677719950675964E-2</v>
      </c>
      <c r="K6" s="1">
        <v>5.8348700404167175E-2</v>
      </c>
      <c r="L6" s="1">
        <v>-0.11190010607242584</v>
      </c>
      <c r="M6" s="1">
        <v>-3.2124519348144531E-2</v>
      </c>
      <c r="N6" s="1">
        <v>2.1043636661488563E-4</v>
      </c>
      <c r="O6" s="1">
        <v>9.5601305365562439E-3</v>
      </c>
      <c r="P6" s="1">
        <v>-0.4146425724029541</v>
      </c>
      <c r="Q6" s="1">
        <v>-2.3126181215047836E-2</v>
      </c>
      <c r="R6" s="1">
        <v>-4.4849321246147156E-2</v>
      </c>
      <c r="S6" s="1">
        <v>-1.7062187194824219E-2</v>
      </c>
      <c r="T6" s="1">
        <v>-7.4126226827502251E-3</v>
      </c>
      <c r="U6" s="1">
        <v>-6.4469035714864731E-3</v>
      </c>
      <c r="V6" s="1">
        <v>-5.6220125406980515E-2</v>
      </c>
      <c r="W6" s="1">
        <v>-0.12457361072301865</v>
      </c>
      <c r="X6" s="1">
        <v>4.259919747710228E-2</v>
      </c>
      <c r="Y6" s="1">
        <v>0.12754331529140472</v>
      </c>
      <c r="Z6" s="1">
        <v>-7.3667503893375397E-2</v>
      </c>
      <c r="AA6" s="1">
        <v>-1.1217598915100098</v>
      </c>
      <c r="AB6" s="1">
        <v>-0.30026280879974365</v>
      </c>
      <c r="AC6" s="1">
        <v>3.0292267799377441</v>
      </c>
      <c r="AD6" s="1">
        <v>-7.3053792119026184E-2</v>
      </c>
      <c r="AE6" s="1">
        <v>8.78005251288414E-2</v>
      </c>
      <c r="AF6" s="1">
        <v>-6.6210351884365082E-2</v>
      </c>
      <c r="AG6" s="1">
        <v>6.4868301153182983E-2</v>
      </c>
      <c r="AH6" s="1">
        <v>0.15166054666042328</v>
      </c>
      <c r="AI6" s="1">
        <v>2.4319974705576897E-2</v>
      </c>
      <c r="AJ6" s="1">
        <v>0.17014025151729584</v>
      </c>
      <c r="AK6" s="1">
        <v>-0.29352003335952759</v>
      </c>
      <c r="AL6" s="1">
        <v>-2.2052720189094543E-2</v>
      </c>
      <c r="AM6" s="1">
        <v>-5.8945786207914352E-2</v>
      </c>
      <c r="AN6" s="1">
        <v>1.8376808613538742E-2</v>
      </c>
      <c r="AO6" s="1">
        <v>-0.42002516984939575</v>
      </c>
      <c r="AP6" s="1">
        <v>-1.0610612807795405E-3</v>
      </c>
      <c r="AQ6" s="1">
        <v>0.53586262464523315</v>
      </c>
      <c r="AR6" s="1">
        <v>5.051717534661293E-2</v>
      </c>
      <c r="AS6" s="1">
        <v>0.18594808876514435</v>
      </c>
      <c r="AT6" s="1">
        <v>1.7206601798534393E-2</v>
      </c>
      <c r="AU6" s="1">
        <v>-8.8095907121896744E-3</v>
      </c>
      <c r="AV6" s="1">
        <v>1.7535068094730377E-2</v>
      </c>
      <c r="AW6" s="1">
        <v>0.15793713927268982</v>
      </c>
      <c r="AX6" s="1">
        <v>2.0792014896869659E-2</v>
      </c>
      <c r="AY6" s="1">
        <v>1.503337174654007E-2</v>
      </c>
      <c r="AZ6" s="1">
        <v>4.3140267953276634E-3</v>
      </c>
      <c r="BA6" s="1">
        <v>1.627124659717083E-2</v>
      </c>
      <c r="BB6" s="1">
        <v>-4.6127863228321075E-2</v>
      </c>
      <c r="BC6" s="1">
        <v>-1.435106061398983E-2</v>
      </c>
      <c r="BD6" s="1">
        <v>7.9163357615470886E-2</v>
      </c>
      <c r="BE6" s="1">
        <v>5.6264143437147141E-2</v>
      </c>
      <c r="BF6" s="1">
        <v>6.838255375623703E-2</v>
      </c>
      <c r="BG6" s="1">
        <v>8.5205301642417908E-2</v>
      </c>
      <c r="BH6" s="1">
        <v>7.5385309755802155E-2</v>
      </c>
      <c r="BI6" s="1">
        <v>0.74566489458084106</v>
      </c>
      <c r="BJ6" s="1">
        <v>0.46445274353027344</v>
      </c>
      <c r="BK6" s="1">
        <v>4.2927693575620651E-2</v>
      </c>
      <c r="BL6" s="1">
        <v>9.7375325858592987E-2</v>
      </c>
      <c r="BM6" s="1">
        <v>4.3817490339279175E-2</v>
      </c>
      <c r="BN6" s="1">
        <v>6.6707253456115723E-2</v>
      </c>
      <c r="BO6" s="1">
        <v>7.6092816889286041E-2</v>
      </c>
    </row>
    <row r="7" spans="1:67" x14ac:dyDescent="0.2">
      <c r="A7" s="1">
        <v>1985</v>
      </c>
      <c r="B7" s="1">
        <v>1.0808758437633514E-2</v>
      </c>
      <c r="C7" s="1">
        <v>4.3937028385698795E-3</v>
      </c>
      <c r="D7" s="1">
        <v>1.2876510620117188E-2</v>
      </c>
      <c r="E7" s="1">
        <v>0.11166863143444061</v>
      </c>
      <c r="F7" s="1">
        <v>3.4661825746297836E-2</v>
      </c>
      <c r="G7" s="1">
        <v>1.5968731604516506E-3</v>
      </c>
      <c r="H7" s="1">
        <v>1.0863546282052994E-2</v>
      </c>
      <c r="I7" s="1">
        <v>-3.6131948232650757E-2</v>
      </c>
      <c r="J7" s="1">
        <v>9.2565519735217094E-3</v>
      </c>
      <c r="K7" s="1">
        <v>7.6300181448459625E-2</v>
      </c>
      <c r="L7" s="1">
        <v>-3.7264402955770493E-2</v>
      </c>
      <c r="M7" s="1">
        <v>-1.2158920988440514E-2</v>
      </c>
      <c r="N7" s="1">
        <v>-1.741238497197628E-2</v>
      </c>
      <c r="O7" s="1">
        <v>2.7766356244683266E-2</v>
      </c>
      <c r="P7" s="1">
        <v>-0.32021039724349976</v>
      </c>
      <c r="Q7" s="1">
        <v>-3.6791834980249405E-2</v>
      </c>
      <c r="R7" s="1">
        <v>-5.2368685603141785E-2</v>
      </c>
      <c r="S7" s="1">
        <v>-9.8432973027229309E-4</v>
      </c>
      <c r="T7" s="1">
        <v>-9.5052951946854591E-3</v>
      </c>
      <c r="U7" s="1">
        <v>-3.2540295273065567E-2</v>
      </c>
      <c r="V7" s="1">
        <v>2.1352794021368027E-2</v>
      </c>
      <c r="W7" s="1">
        <v>-0.18586763739585876</v>
      </c>
      <c r="X7" s="1">
        <v>5.8551959693431854E-2</v>
      </c>
      <c r="Y7" s="1">
        <v>1.913866400718689E-2</v>
      </c>
      <c r="Z7" s="1">
        <v>-2.9630274511873722E-3</v>
      </c>
      <c r="AA7" s="1">
        <v>2.6095728874206543</v>
      </c>
      <c r="AB7" s="1">
        <v>0.39919725060462952</v>
      </c>
      <c r="AC7" s="1">
        <v>1.1239693164825439</v>
      </c>
      <c r="AD7" s="1">
        <v>-5.4545033723115921E-2</v>
      </c>
      <c r="AE7" s="1">
        <v>-1.6895690932869911E-2</v>
      </c>
      <c r="AF7" s="1">
        <v>1.5602440573275089E-2</v>
      </c>
      <c r="AG7" s="1">
        <v>-1.8185809254646301E-2</v>
      </c>
      <c r="AH7" s="1">
        <v>0.1604684442281723</v>
      </c>
      <c r="AI7" s="1">
        <v>-0.27300435304641724</v>
      </c>
      <c r="AJ7" s="1">
        <v>-4.1489057242870331E-2</v>
      </c>
      <c r="AK7" s="1">
        <v>-0.62203985452651978</v>
      </c>
      <c r="AL7" s="1">
        <v>5.7731088250875473E-2</v>
      </c>
      <c r="AM7" s="1">
        <v>3.325561061501503E-2</v>
      </c>
      <c r="AN7" s="1">
        <v>2.6803921908140182E-2</v>
      </c>
      <c r="AO7" s="1">
        <v>0.48357692360877991</v>
      </c>
      <c r="AP7" s="1">
        <v>-0.42923048138618469</v>
      </c>
      <c r="AQ7" s="1">
        <v>-0.3243567943572998</v>
      </c>
      <c r="AR7" s="1">
        <v>-2.4937458802014589E-3</v>
      </c>
      <c r="AS7" s="1">
        <v>0.5296747088432312</v>
      </c>
      <c r="AT7" s="1">
        <v>-0.11172240972518921</v>
      </c>
      <c r="AU7" s="1">
        <v>1.4872869476675987E-2</v>
      </c>
      <c r="AV7" s="1">
        <v>7.3226369917392731E-2</v>
      </c>
      <c r="AW7" s="1">
        <v>-0.34013092517852783</v>
      </c>
      <c r="AX7" s="1">
        <v>3.9073579013347626E-2</v>
      </c>
      <c r="AY7" s="1">
        <v>-1.3401400297880173E-2</v>
      </c>
      <c r="AZ7" s="1">
        <v>1.2633430771529675E-2</v>
      </c>
      <c r="BA7" s="1">
        <v>7.6909121125936508E-3</v>
      </c>
      <c r="BB7" s="1">
        <v>-5.5907156318426132E-2</v>
      </c>
      <c r="BC7" s="1">
        <v>-3.8211192935705185E-2</v>
      </c>
      <c r="BD7" s="1">
        <v>6.2226150184869766E-2</v>
      </c>
      <c r="BE7" s="1">
        <v>4.6034436672925949E-2</v>
      </c>
      <c r="BF7" s="1">
        <v>5.0853069871664047E-2</v>
      </c>
      <c r="BG7" s="1">
        <v>1.4128563925623894E-3</v>
      </c>
      <c r="BH7" s="1">
        <v>3.9967399090528488E-2</v>
      </c>
      <c r="BI7" s="1">
        <v>-0.50508886575698853</v>
      </c>
      <c r="BJ7" s="1">
        <v>-0.79339694976806641</v>
      </c>
      <c r="BK7" s="1">
        <v>-3.8170494139194489E-2</v>
      </c>
      <c r="BL7" s="1">
        <v>-2.0924010314047337E-3</v>
      </c>
      <c r="BM7" s="1">
        <v>2.5588658172637224E-3</v>
      </c>
      <c r="BN7" s="1">
        <v>0.13007837533950806</v>
      </c>
      <c r="BO7" s="1">
        <v>-1.237939577549696E-2</v>
      </c>
    </row>
    <row r="8" spans="1:67" x14ac:dyDescent="0.2">
      <c r="A8" s="1">
        <v>1986</v>
      </c>
      <c r="B8" s="1">
        <v>-1.2681141961365938E-3</v>
      </c>
      <c r="C8" s="1">
        <v>1.4018183574080467E-2</v>
      </c>
      <c r="D8" s="1">
        <v>-1.1850005015730858E-2</v>
      </c>
      <c r="E8" s="1">
        <v>-2.178150974214077E-2</v>
      </c>
      <c r="F8" s="1">
        <v>-3.5851031541824341E-2</v>
      </c>
      <c r="G8" s="1">
        <v>-8.3645686507225037E-2</v>
      </c>
      <c r="H8" s="1">
        <v>2.3618055507540703E-2</v>
      </c>
      <c r="I8" s="1">
        <v>-7.5031653977930546E-4</v>
      </c>
      <c r="J8" s="1">
        <v>-4.2676191776990891E-2</v>
      </c>
      <c r="K8" s="1">
        <v>7.9962402582168579E-2</v>
      </c>
      <c r="L8" s="1">
        <v>-7.2332806885242462E-2</v>
      </c>
      <c r="M8" s="1">
        <v>-5.0385046750307083E-2</v>
      </c>
      <c r="N8" s="1">
        <v>-3.5367213189601898E-2</v>
      </c>
      <c r="O8" s="1">
        <v>4.0959961712360382E-2</v>
      </c>
      <c r="P8" s="1">
        <v>-0.22274896502494812</v>
      </c>
      <c r="Q8" s="1">
        <v>-1.7995359376072884E-2</v>
      </c>
      <c r="R8" s="1">
        <v>-2.0315602421760559E-2</v>
      </c>
      <c r="S8" s="1">
        <v>-2.2781994193792343E-2</v>
      </c>
      <c r="T8" s="1">
        <v>8.9694978669285774E-3</v>
      </c>
      <c r="U8" s="1">
        <v>-1.456157024949789E-2</v>
      </c>
      <c r="V8" s="1">
        <v>-5.7553447550162673E-4</v>
      </c>
      <c r="W8" s="1">
        <v>-0.52981668710708618</v>
      </c>
      <c r="X8" s="1">
        <v>7.1730658411979675E-2</v>
      </c>
      <c r="Y8" s="1">
        <v>0.37407168745994568</v>
      </c>
      <c r="Z8" s="1">
        <v>-9.1998651623725891E-3</v>
      </c>
      <c r="AA8" s="1">
        <v>-1.5121649503707886</v>
      </c>
      <c r="AB8" s="1">
        <v>6.7101612687110901E-2</v>
      </c>
      <c r="AC8" s="1">
        <v>0.30715206265449524</v>
      </c>
      <c r="AD8" s="1">
        <v>2.1101834252476692E-2</v>
      </c>
      <c r="AE8" s="1">
        <v>-0.14990426599979401</v>
      </c>
      <c r="AF8" s="1">
        <v>-4.6404473483562469E-2</v>
      </c>
      <c r="AG8" s="1">
        <v>-0.17439049482345581</v>
      </c>
      <c r="AH8" s="1">
        <v>-2.912149578332901E-2</v>
      </c>
      <c r="AI8" s="1">
        <v>-0.46684890985488892</v>
      </c>
      <c r="AJ8" s="1">
        <v>-0.31655639410018921</v>
      </c>
      <c r="AK8" s="1">
        <v>0.58031529188156128</v>
      </c>
      <c r="AL8" s="1">
        <v>4.9395158886909485E-2</v>
      </c>
      <c r="AM8" s="1">
        <v>0.12593403458595276</v>
      </c>
      <c r="AN8" s="1">
        <v>-4.7542527318000793E-2</v>
      </c>
      <c r="AO8" s="1">
        <v>0.16827051341533661</v>
      </c>
      <c r="AP8" s="1">
        <v>1.95693039894104</v>
      </c>
      <c r="AQ8" s="1">
        <v>0.4971015453338623</v>
      </c>
      <c r="AR8" s="1">
        <v>1.125679723918438E-2</v>
      </c>
      <c r="AS8" s="1">
        <v>-7.9012930393218994E-2</v>
      </c>
      <c r="AT8" s="1">
        <v>0.11400606483221054</v>
      </c>
      <c r="AU8" s="1">
        <v>-0.17177221179008484</v>
      </c>
      <c r="AV8" s="1">
        <v>2.6113355532288551E-2</v>
      </c>
      <c r="AW8" s="1">
        <v>-1.1264150142669678</v>
      </c>
      <c r="AX8" s="1">
        <v>4.1615240275859833E-2</v>
      </c>
      <c r="AY8" s="1">
        <v>-0.13699418306350708</v>
      </c>
      <c r="AZ8" s="1">
        <v>2.4671966210007668E-2</v>
      </c>
      <c r="BA8" s="1">
        <v>2.1689329296350479E-2</v>
      </c>
      <c r="BB8" s="1">
        <v>-4.2180046439170837E-3</v>
      </c>
      <c r="BC8" s="1">
        <v>-2.5983309373259544E-2</v>
      </c>
      <c r="BD8" s="1">
        <v>8.9487098157405853E-2</v>
      </c>
      <c r="BE8" s="1">
        <v>5.5270247161388397E-2</v>
      </c>
      <c r="BF8" s="1">
        <v>6.722646951675415E-2</v>
      </c>
      <c r="BG8" s="1">
        <v>-4.4536396861076355E-2</v>
      </c>
      <c r="BH8" s="1">
        <v>4.1294053196907043E-2</v>
      </c>
      <c r="BI8" s="1">
        <v>-2.4165065288543701</v>
      </c>
      <c r="BJ8" s="1">
        <v>-4.4438457489013672</v>
      </c>
      <c r="BK8" s="1">
        <v>-4.7171127051115036E-2</v>
      </c>
      <c r="BL8" s="1">
        <v>-0.43508893251419067</v>
      </c>
      <c r="BM8" s="1">
        <v>1.6620822250843048E-2</v>
      </c>
      <c r="BN8" s="1">
        <v>7.1838840842247009E-2</v>
      </c>
      <c r="BO8" s="1">
        <v>-0.10080807656049728</v>
      </c>
    </row>
    <row r="9" spans="1:67" x14ac:dyDescent="0.2">
      <c r="A9" s="1">
        <v>1987</v>
      </c>
      <c r="B9" s="1">
        <v>-1.697920635342598E-2</v>
      </c>
      <c r="C9" s="1">
        <v>4.4584805145859718E-3</v>
      </c>
      <c r="D9" s="1">
        <v>-1.8668621778488159E-2</v>
      </c>
      <c r="E9" s="1">
        <v>-0.19601495563983917</v>
      </c>
      <c r="F9" s="1">
        <v>1.4357622712850571E-3</v>
      </c>
      <c r="G9" s="1">
        <v>-0.10937459021806717</v>
      </c>
      <c r="H9" s="1">
        <v>1.0272206738591194E-2</v>
      </c>
      <c r="I9" s="1">
        <v>1.5104115009307861E-2</v>
      </c>
      <c r="J9" s="1">
        <v>4.159918986260891E-3</v>
      </c>
      <c r="K9" s="1">
        <v>0.15078286826610565</v>
      </c>
      <c r="L9" s="1">
        <v>2.8767429757863283E-3</v>
      </c>
      <c r="M9" s="1">
        <v>6.2128219753503799E-2</v>
      </c>
      <c r="N9" s="1">
        <v>2.9336040839552879E-2</v>
      </c>
      <c r="O9" s="1">
        <v>-0.1644214540719986</v>
      </c>
      <c r="P9" s="1">
        <v>-0.18119357526302338</v>
      </c>
      <c r="Q9" s="1">
        <v>2.6731429621577263E-2</v>
      </c>
      <c r="R9" s="1">
        <v>-6.4079873263835907E-2</v>
      </c>
      <c r="S9" s="1">
        <v>1.545387040823698E-2</v>
      </c>
      <c r="T9" s="1">
        <v>1.6084356233477592E-2</v>
      </c>
      <c r="U9" s="1">
        <v>-1.45870391279459E-2</v>
      </c>
      <c r="V9" s="1">
        <v>-1.7198666930198669E-2</v>
      </c>
      <c r="W9" s="1">
        <v>-0.69977962970733643</v>
      </c>
      <c r="X9" s="1">
        <v>3.5637021064758301E-2</v>
      </c>
      <c r="Y9" s="1">
        <v>0.18164916336536407</v>
      </c>
      <c r="Z9" s="1">
        <v>-5.2146270871162415E-2</v>
      </c>
      <c r="AA9" s="1">
        <v>-9.3863725662231445</v>
      </c>
      <c r="AB9" s="1">
        <v>-0.37630492448806763</v>
      </c>
      <c r="AC9" s="1">
        <v>-6.0190197080373764E-2</v>
      </c>
      <c r="AD9" s="1">
        <v>4.127463698387146E-2</v>
      </c>
      <c r="AE9" s="1">
        <v>3.524383157491684E-2</v>
      </c>
      <c r="AF9" s="1">
        <v>-9.4727925956249237E-2</v>
      </c>
      <c r="AG9" s="1">
        <v>2.1124592050909996E-2</v>
      </c>
      <c r="AH9" s="1">
        <v>3.0163850169628859E-3</v>
      </c>
      <c r="AI9" s="1">
        <v>-3.7820045948028564</v>
      </c>
      <c r="AJ9" s="1">
        <v>-2.5849072262644768E-2</v>
      </c>
      <c r="AK9" s="1">
        <v>-0.12719644606113434</v>
      </c>
      <c r="AL9" s="1">
        <v>3.0832025222480297E-3</v>
      </c>
      <c r="AM9" s="1">
        <v>-8.2565553486347198E-2</v>
      </c>
      <c r="AN9" s="1">
        <v>-1.8370206234976649E-3</v>
      </c>
      <c r="AO9" s="1">
        <v>0.46789348125457764</v>
      </c>
      <c r="AP9" s="1">
        <v>-0.80444610118865967</v>
      </c>
      <c r="AQ9" s="1">
        <v>0.48323279619216919</v>
      </c>
      <c r="AR9" s="1">
        <v>-7.4147172272205353E-2</v>
      </c>
      <c r="AS9" s="1">
        <v>1.8986497074365616E-2</v>
      </c>
      <c r="AT9" s="1">
        <v>-2.5807207450270653E-2</v>
      </c>
      <c r="AU9" s="1">
        <v>-0.1965777575969696</v>
      </c>
      <c r="AV9" s="1">
        <v>-5.1813237369060516E-3</v>
      </c>
      <c r="AW9" s="1">
        <v>17.1488037109375</v>
      </c>
      <c r="AX9" s="1">
        <v>5.2209842950105667E-2</v>
      </c>
      <c r="AY9" s="1">
        <v>-0.19290643930435181</v>
      </c>
      <c r="AZ9" s="1">
        <v>-7.2493631159886718E-4</v>
      </c>
      <c r="BA9" s="1">
        <v>3.0777376145124435E-2</v>
      </c>
      <c r="BB9" s="1">
        <v>-3.5844188183546066E-2</v>
      </c>
      <c r="BC9" s="1">
        <v>7.6572373509407043E-2</v>
      </c>
      <c r="BD9" s="1">
        <v>0.10583817213773727</v>
      </c>
      <c r="BE9" s="1">
        <v>7.4596881866455078E-2</v>
      </c>
      <c r="BF9" s="1">
        <v>8.1641919910907745E-2</v>
      </c>
      <c r="BG9" s="1">
        <v>7.507912814617157E-2</v>
      </c>
      <c r="BH9" s="1">
        <v>7.5401216745376587E-2</v>
      </c>
      <c r="BI9" s="1">
        <v>2.4075884819030762</v>
      </c>
      <c r="BJ9" s="1">
        <v>-0.19903609156608582</v>
      </c>
      <c r="BK9" s="1">
        <v>1.2683122418820858E-2</v>
      </c>
      <c r="BL9" s="1">
        <v>-6.3688784837722778E-2</v>
      </c>
      <c r="BM9" s="1">
        <v>-1.5229007229208946E-2</v>
      </c>
      <c r="BN9" s="1">
        <v>5.7398762553930283E-2</v>
      </c>
      <c r="BO9" s="1">
        <v>-1.4879916794598103E-2</v>
      </c>
    </row>
    <row r="10" spans="1:67" x14ac:dyDescent="0.2">
      <c r="A10" s="1">
        <v>1988</v>
      </c>
      <c r="B10" s="1">
        <v>3.9792358875274658E-2</v>
      </c>
      <c r="C10" s="1">
        <v>9.5506198704242706E-3</v>
      </c>
      <c r="D10" s="1">
        <v>4.2306758463382721E-2</v>
      </c>
      <c r="E10" s="1">
        <v>0.32286450266838074</v>
      </c>
      <c r="F10" s="1">
        <v>-1.739848218858242E-2</v>
      </c>
      <c r="G10" s="1">
        <v>7.3700837790966034E-2</v>
      </c>
      <c r="H10" s="1">
        <v>3.0121747404336929E-2</v>
      </c>
      <c r="I10" s="1">
        <v>2.4331407621502876E-3</v>
      </c>
      <c r="J10" s="1">
        <v>2.5592725723981857E-2</v>
      </c>
      <c r="K10" s="1">
        <v>0.12887151539325714</v>
      </c>
      <c r="L10" s="1">
        <v>-7.4165347032248974E-3</v>
      </c>
      <c r="M10" s="1">
        <v>0.1419471800327301</v>
      </c>
      <c r="N10" s="1">
        <v>4.075724259018898E-2</v>
      </c>
      <c r="O10" s="1">
        <v>-6.2692165374755859E-2</v>
      </c>
      <c r="P10" s="1">
        <v>-0.17452618479728699</v>
      </c>
      <c r="Q10" s="1">
        <v>-7.3721166700124741E-3</v>
      </c>
      <c r="R10" s="1">
        <v>-3.2251231372356415E-2</v>
      </c>
      <c r="S10" s="1">
        <v>4.3749645352363586E-2</v>
      </c>
      <c r="T10" s="1">
        <v>5.8522829785943031E-3</v>
      </c>
      <c r="U10" s="1">
        <v>-5.1799234002828598E-2</v>
      </c>
      <c r="V10" s="1">
        <v>1.2689946219325066E-2</v>
      </c>
      <c r="W10" s="1">
        <v>-2.1342916488647461</v>
      </c>
      <c r="X10" s="1">
        <v>0.10097335278987885</v>
      </c>
      <c r="Y10" s="1">
        <v>0.18761186301708221</v>
      </c>
      <c r="Z10" s="1">
        <v>4.7678768634796143E-2</v>
      </c>
      <c r="AA10" s="1">
        <v>-1.0964599847793579</v>
      </c>
      <c r="AB10" s="1">
        <v>0.5357661247253418</v>
      </c>
      <c r="AC10" s="1">
        <v>-0.13109748065471649</v>
      </c>
      <c r="AD10" s="1">
        <v>5.4897937923669815E-2</v>
      </c>
      <c r="AE10" s="1">
        <v>0.23443047702312469</v>
      </c>
      <c r="AF10" s="1">
        <v>0.12558741867542267</v>
      </c>
      <c r="AG10" s="1">
        <v>-5.0902955234050751E-2</v>
      </c>
      <c r="AH10" s="1">
        <v>-7.6184384524822235E-2</v>
      </c>
      <c r="AI10" s="1">
        <v>0.65863913297653198</v>
      </c>
      <c r="AJ10" s="1">
        <v>-7.5149521231651306E-2</v>
      </c>
      <c r="AK10" s="1">
        <v>6.9728173315525055E-2</v>
      </c>
      <c r="AL10" s="1">
        <v>2.12421715259552E-2</v>
      </c>
      <c r="AM10" s="1">
        <v>6.9390997290611267E-2</v>
      </c>
      <c r="AN10" s="1">
        <v>-2.3952655494213104E-2</v>
      </c>
      <c r="AO10" s="1">
        <v>-0.21497610211372375</v>
      </c>
      <c r="AP10" s="1">
        <v>-1.5219854116439819</v>
      </c>
      <c r="AQ10" s="1">
        <v>4.9002747982740402E-2</v>
      </c>
      <c r="AR10" s="1">
        <v>6.3078299164772034E-2</v>
      </c>
      <c r="AS10" s="1">
        <v>0.1102520227432251</v>
      </c>
      <c r="AT10" s="1">
        <v>-7.7168293297290802E-2</v>
      </c>
      <c r="AU10" s="1">
        <v>0.1402401477098465</v>
      </c>
      <c r="AV10" s="1">
        <v>-2.6740707457065582E-2</v>
      </c>
      <c r="AW10" s="1">
        <v>0.37992766499519348</v>
      </c>
      <c r="AX10" s="1">
        <v>1.8198896199464798E-2</v>
      </c>
      <c r="AY10" s="1">
        <v>0.11094265431165695</v>
      </c>
      <c r="AZ10" s="1">
        <v>2.199162170290947E-2</v>
      </c>
      <c r="BA10" s="1">
        <v>4.5046757906675339E-2</v>
      </c>
      <c r="BB10" s="1">
        <v>-5.690254271030426E-2</v>
      </c>
      <c r="BC10" s="1">
        <v>6.9729045033454895E-2</v>
      </c>
      <c r="BD10" s="1">
        <v>9.4597563147544861E-2</v>
      </c>
      <c r="BE10" s="1">
        <v>3.6530476063489914E-2</v>
      </c>
      <c r="BF10" s="1">
        <v>6.2516473233699799E-2</v>
      </c>
      <c r="BG10" s="1">
        <v>0.11243210732936859</v>
      </c>
      <c r="BH10" s="1">
        <v>5.417143926024437E-3</v>
      </c>
      <c r="BI10" s="1">
        <v>-0.20672878623008728</v>
      </c>
      <c r="BJ10" s="1">
        <v>-1.665984034538269</v>
      </c>
      <c r="BK10" s="1">
        <v>9.2790741473436356E-3</v>
      </c>
      <c r="BL10" s="1">
        <v>0.18497872352600098</v>
      </c>
      <c r="BM10" s="1">
        <v>-1.8206522800028324E-3</v>
      </c>
      <c r="BN10" s="1">
        <v>1.8103897571563721E-2</v>
      </c>
      <c r="BO10" s="1">
        <v>2.8769074007868767E-2</v>
      </c>
    </row>
    <row r="11" spans="1:67" x14ac:dyDescent="0.2">
      <c r="A11" s="1">
        <v>1989</v>
      </c>
      <c r="B11" s="1">
        <v>5.8324813842773438E-2</v>
      </c>
      <c r="C11" s="1">
        <v>6.4256355166435242E-2</v>
      </c>
      <c r="D11" s="1">
        <v>8.8065162301063538E-2</v>
      </c>
      <c r="E11" s="1">
        <v>0.12697675824165344</v>
      </c>
      <c r="F11" s="1">
        <v>0.10044556856155396</v>
      </c>
      <c r="G11" s="1">
        <v>6.0158600099384785E-3</v>
      </c>
      <c r="H11" s="1">
        <v>2.6407526805996895E-2</v>
      </c>
      <c r="I11" s="1">
        <v>2.6146961376070976E-2</v>
      </c>
      <c r="J11" s="1">
        <v>3.4774713218212128E-2</v>
      </c>
      <c r="K11" s="1">
        <v>0.19589921832084656</v>
      </c>
      <c r="L11" s="1">
        <v>2.1669913083314896E-2</v>
      </c>
      <c r="M11" s="1">
        <v>0.10527577996253967</v>
      </c>
      <c r="N11" s="1">
        <v>5.8126047253608704E-2</v>
      </c>
      <c r="O11" s="1">
        <v>0.20389764010906219</v>
      </c>
      <c r="P11" s="1">
        <v>-0.30389803647994995</v>
      </c>
      <c r="Q11" s="1">
        <v>2.7500960975885391E-2</v>
      </c>
      <c r="R11" s="1">
        <v>-4.5269548892974854E-2</v>
      </c>
      <c r="S11" s="1">
        <v>5.348765105009079E-2</v>
      </c>
      <c r="T11" s="1">
        <v>4.722701758146286E-2</v>
      </c>
      <c r="U11" s="1">
        <v>-7.1016855537891388E-2</v>
      </c>
      <c r="V11" s="1">
        <v>7.7890381217002869E-2</v>
      </c>
      <c r="W11" s="1">
        <v>-0.46473127603530884</v>
      </c>
      <c r="X11" s="1">
        <v>0.10346437990665436</v>
      </c>
      <c r="Y11" s="1">
        <v>0.10285351425409317</v>
      </c>
      <c r="Z11" s="1">
        <v>-2.4205230176448822E-2</v>
      </c>
      <c r="AA11" s="1">
        <v>56.3310546875</v>
      </c>
      <c r="AB11" s="1">
        <v>0.44469207525253296</v>
      </c>
      <c r="AC11" s="1">
        <v>-0.40858209133148193</v>
      </c>
      <c r="AD11" s="1">
        <v>4.589274525642395E-2</v>
      </c>
      <c r="AE11" s="1">
        <v>5.7704117149114609E-2</v>
      </c>
      <c r="AF11" s="1">
        <v>-5.6019719690084457E-2</v>
      </c>
      <c r="AG11" s="1">
        <v>0.14195054769515991</v>
      </c>
      <c r="AH11" s="1">
        <v>0.12513530254364014</v>
      </c>
      <c r="AI11" s="1">
        <v>0.1536763608455658</v>
      </c>
      <c r="AJ11" s="1">
        <v>0.11932353675365448</v>
      </c>
      <c r="AK11" s="1">
        <v>-0.14500631392002106</v>
      </c>
      <c r="AL11" s="1">
        <v>2.236345037817955E-2</v>
      </c>
      <c r="AM11" s="1">
        <v>0.30192485451698303</v>
      </c>
      <c r="AN11" s="1">
        <v>8.600364625453949E-2</v>
      </c>
      <c r="AO11" s="1">
        <v>0.17831861972808838</v>
      </c>
      <c r="AP11" s="1">
        <v>4.9312067031860352</v>
      </c>
      <c r="AQ11" s="1">
        <v>-0.15126439929008484</v>
      </c>
      <c r="AR11" s="1">
        <v>8.454577624797821E-2</v>
      </c>
      <c r="AS11" s="1">
        <v>-0.23073680698871613</v>
      </c>
      <c r="AT11" s="1">
        <v>0.17497988045215607</v>
      </c>
      <c r="AU11" s="1">
        <v>-1.4562575146555901E-2</v>
      </c>
      <c r="AV11" s="1">
        <v>0.14650334417819977</v>
      </c>
      <c r="AW11" s="1">
        <v>0.13976560533046722</v>
      </c>
      <c r="AX11" s="1">
        <v>2.0073868334293365E-2</v>
      </c>
      <c r="AY11" s="1">
        <v>-2.6819671038538218E-3</v>
      </c>
      <c r="AZ11" s="1">
        <v>1.6430959105491638E-2</v>
      </c>
      <c r="BA11" s="1">
        <v>4.4590745121240616E-2</v>
      </c>
      <c r="BB11" s="1">
        <v>-8.5396962240338326E-3</v>
      </c>
      <c r="BC11" s="1">
        <v>6.3639365136623383E-2</v>
      </c>
      <c r="BD11" s="1">
        <v>6.0526277869939804E-2</v>
      </c>
      <c r="BE11" s="1">
        <v>4.8839401453733444E-2</v>
      </c>
      <c r="BF11" s="1">
        <v>4.7769803553819656E-2</v>
      </c>
      <c r="BG11" s="1">
        <v>0.15134160220623016</v>
      </c>
      <c r="BH11" s="1">
        <v>3.7204284220933914E-2</v>
      </c>
      <c r="BI11" s="1">
        <v>-0.13055664300918579</v>
      </c>
      <c r="BJ11" s="1">
        <v>-40.825405120849609</v>
      </c>
      <c r="BK11" s="1">
        <v>8.0858534201979637E-3</v>
      </c>
      <c r="BL11" s="1">
        <v>0.10693497210741043</v>
      </c>
      <c r="BM11" s="1">
        <v>-1.9454263150691986E-2</v>
      </c>
      <c r="BN11" s="1">
        <v>2.6211842894554138E-2</v>
      </c>
      <c r="BO11" s="1">
        <v>1.5211376361548901E-2</v>
      </c>
    </row>
    <row r="12" spans="1:67" x14ac:dyDescent="0.2">
      <c r="A12" s="1">
        <v>1990</v>
      </c>
      <c r="B12" s="1">
        <v>-9.7466772422194481E-3</v>
      </c>
      <c r="C12" s="1">
        <v>-6.1376165598630905E-2</v>
      </c>
      <c r="D12" s="1">
        <v>-3.278413787484169E-2</v>
      </c>
      <c r="E12" s="1">
        <v>7.5296610593795776E-2</v>
      </c>
      <c r="F12" s="1">
        <v>4.5957855880260468E-2</v>
      </c>
      <c r="G12" s="1">
        <v>3.6783035844564438E-2</v>
      </c>
      <c r="H12" s="1">
        <v>-3.4085717052221298E-2</v>
      </c>
      <c r="I12" s="1">
        <v>3.3467225730419159E-3</v>
      </c>
      <c r="J12" s="1">
        <v>2.8953099623322487E-2</v>
      </c>
      <c r="K12" s="1">
        <v>0.32394465804100037</v>
      </c>
      <c r="L12" s="1">
        <v>-3.4700330346822739E-2</v>
      </c>
      <c r="M12" s="1">
        <v>6.7451164126396179E-2</v>
      </c>
      <c r="N12" s="1">
        <v>7.0027947425842285E-2</v>
      </c>
      <c r="O12" s="1">
        <v>2.0609823986887932E-2</v>
      </c>
      <c r="P12" s="1">
        <v>-0.32678395509719849</v>
      </c>
      <c r="Q12" s="1">
        <v>2.1190864965319633E-2</v>
      </c>
      <c r="R12" s="1">
        <v>-3.8225471973419189E-2</v>
      </c>
      <c r="S12" s="1">
        <v>-4.0387898683547974E-2</v>
      </c>
      <c r="T12" s="1">
        <v>3.0156871071085334E-4</v>
      </c>
      <c r="U12" s="1">
        <v>-0.34278550744056702</v>
      </c>
      <c r="V12" s="1">
        <v>1.274629682302475E-2</v>
      </c>
      <c r="W12" s="1">
        <v>1.4847366809844971</v>
      </c>
      <c r="X12" s="1">
        <v>-4.9018830060958862E-2</v>
      </c>
      <c r="Y12" s="1">
        <v>2.6136055588722229E-2</v>
      </c>
      <c r="Z12" s="1">
        <v>-4.4030897319316864E-2</v>
      </c>
      <c r="AA12" s="1">
        <v>-1.5122932195663452</v>
      </c>
      <c r="AB12" s="1">
        <v>-6.5239161252975464E-2</v>
      </c>
      <c r="AC12" s="1">
        <v>-0.62778425216674805</v>
      </c>
      <c r="AD12" s="1">
        <v>7.7982701361179352E-2</v>
      </c>
      <c r="AE12" s="1">
        <v>6.3338898122310638E-2</v>
      </c>
      <c r="AF12" s="1">
        <v>7.6199889183044434E-2</v>
      </c>
      <c r="AG12" s="1">
        <v>0.16977660357952118</v>
      </c>
      <c r="AH12" s="1">
        <v>0.13871584832668304</v>
      </c>
      <c r="AI12" s="1">
        <v>0.29097685217857361</v>
      </c>
      <c r="AJ12" s="1">
        <v>0.18192017078399658</v>
      </c>
      <c r="AK12" s="1">
        <v>0.25532135367393494</v>
      </c>
      <c r="AL12" s="1">
        <v>5.037293303757906E-3</v>
      </c>
      <c r="AM12" s="1">
        <v>0.14672008156776428</v>
      </c>
      <c r="AN12" s="1">
        <v>3.0551515519618988E-2</v>
      </c>
      <c r="AO12" s="1">
        <v>0.43727636337280273</v>
      </c>
      <c r="AP12" s="1">
        <v>4.8065993934869766E-2</v>
      </c>
      <c r="AQ12" s="1">
        <v>0.3451964259147644</v>
      </c>
      <c r="AR12" s="1">
        <v>-6.3731417059898376E-2</v>
      </c>
      <c r="AS12" s="1">
        <v>1.5501574613153934E-2</v>
      </c>
      <c r="AT12" s="1">
        <v>3.7881702184677124E-2</v>
      </c>
      <c r="AU12" s="1">
        <v>0.11647547036409378</v>
      </c>
      <c r="AV12" s="1">
        <v>-0.13115371763706207</v>
      </c>
      <c r="AW12" s="1">
        <v>0.92105180025100708</v>
      </c>
      <c r="AX12" s="1">
        <v>5.9155412018299103E-2</v>
      </c>
      <c r="AY12" s="1">
        <v>2.2628908976912498E-2</v>
      </c>
      <c r="AZ12" s="1">
        <v>-1.1731102131307125E-2</v>
      </c>
      <c r="BA12" s="1">
        <v>-7.4329838156700134E-2</v>
      </c>
      <c r="BB12" s="1">
        <v>-4.1037146002054214E-2</v>
      </c>
      <c r="BC12" s="1">
        <v>3.5851899534463882E-2</v>
      </c>
      <c r="BD12" s="1">
        <v>7.4411861598491669E-2</v>
      </c>
      <c r="BE12" s="1">
        <v>6.5092630684375763E-2</v>
      </c>
      <c r="BF12" s="1">
        <v>6.0156103223562241E-2</v>
      </c>
      <c r="BG12" s="1">
        <v>1.4871321618556976E-3</v>
      </c>
      <c r="BH12" s="1">
        <v>4.5867796987295151E-2</v>
      </c>
      <c r="BI12" s="1">
        <v>-5.9396222233772278E-2</v>
      </c>
      <c r="BJ12" s="1">
        <v>4.3307773768901825E-2</v>
      </c>
      <c r="BK12" s="1">
        <v>1.9656188786029816E-2</v>
      </c>
      <c r="BL12" s="1">
        <v>-3.084912896156311E-2</v>
      </c>
      <c r="BM12" s="1">
        <v>4.6090621501207352E-2</v>
      </c>
      <c r="BN12" s="1">
        <v>0.17797443270683289</v>
      </c>
      <c r="BO12" s="1">
        <v>-7.1567748673260212E-3</v>
      </c>
    </row>
    <row r="13" spans="1:67" x14ac:dyDescent="0.2">
      <c r="A13" s="1">
        <v>1991</v>
      </c>
      <c r="B13" s="1">
        <v>-4.1055221110582352E-2</v>
      </c>
      <c r="C13" s="1">
        <v>5.5351737886667252E-2</v>
      </c>
      <c r="D13" s="1">
        <v>-0.18410758674144745</v>
      </c>
      <c r="E13" s="1">
        <v>6.3307642936706543E-2</v>
      </c>
      <c r="F13" s="1">
        <v>-8.412574976682663E-2</v>
      </c>
      <c r="G13" s="1">
        <v>7.0790328085422516E-2</v>
      </c>
      <c r="H13" s="1">
        <v>-0.16105441749095917</v>
      </c>
      <c r="I13" s="1">
        <v>-4.4848963618278503E-2</v>
      </c>
      <c r="J13" s="1">
        <v>-0.10282788425683975</v>
      </c>
      <c r="K13" s="1">
        <v>0.30646657943725586</v>
      </c>
      <c r="L13" s="1">
        <v>-7.8676387667655945E-2</v>
      </c>
      <c r="M13" s="1">
        <v>8.4929816424846649E-2</v>
      </c>
      <c r="N13" s="1">
        <v>6.3846960663795471E-2</v>
      </c>
      <c r="O13" s="1">
        <v>-6.7403040826320648E-2</v>
      </c>
      <c r="P13" s="1">
        <v>-0.184186652302742</v>
      </c>
      <c r="Q13" s="1">
        <v>6.3227944076061249E-2</v>
      </c>
      <c r="R13" s="1">
        <v>-4.5482892543077469E-2</v>
      </c>
      <c r="S13" s="1">
        <v>-0.15047873556613922</v>
      </c>
      <c r="T13" s="1">
        <v>-1.1227858252823353E-2</v>
      </c>
      <c r="U13" s="1">
        <v>-2.2037912276573479E-4</v>
      </c>
      <c r="V13" s="1">
        <v>-0.14751410484313965</v>
      </c>
      <c r="W13" s="1">
        <v>0.9579775333404541</v>
      </c>
      <c r="X13" s="1">
        <v>8.0863106995820999E-3</v>
      </c>
      <c r="Y13" s="1">
        <v>0.10621284693479538</v>
      </c>
      <c r="Z13" s="1">
        <v>-6.8185724318027496E-2</v>
      </c>
      <c r="AA13" s="1">
        <v>0.57270991802215576</v>
      </c>
      <c r="AB13" s="1">
        <v>-1.0378744453191757E-2</v>
      </c>
      <c r="AC13" s="1">
        <v>-0.23574300110340118</v>
      </c>
      <c r="AD13" s="1">
        <v>0.10875135660171509</v>
      </c>
      <c r="AE13" s="1">
        <v>0.10070211440324783</v>
      </c>
      <c r="AF13" s="1">
        <v>9.9768757820129395E-2</v>
      </c>
      <c r="AG13" s="1">
        <v>3.6660086363554001E-2</v>
      </c>
      <c r="AH13" s="1">
        <v>-7.5153767829760909E-4</v>
      </c>
      <c r="AI13" s="1">
        <v>-0.61655360460281372</v>
      </c>
      <c r="AJ13" s="1">
        <v>0.1577485054731369</v>
      </c>
      <c r="AK13" s="1">
        <v>0.19294261932373047</v>
      </c>
      <c r="AL13" s="1">
        <v>-0.1149040013551712</v>
      </c>
      <c r="AM13" s="1">
        <v>2.8999943286180496E-2</v>
      </c>
      <c r="AN13" s="1">
        <v>-8.8975481688976288E-2</v>
      </c>
      <c r="AO13" s="1">
        <v>-0.14553353190422058</v>
      </c>
      <c r="AP13" s="1">
        <v>2.5760481134057045E-2</v>
      </c>
      <c r="AQ13" s="1">
        <v>-0.35338678956031799</v>
      </c>
      <c r="AR13" s="1">
        <v>-4.7827307134866714E-2</v>
      </c>
      <c r="AS13" s="1">
        <v>0.29255771636962891</v>
      </c>
      <c r="AT13" s="1">
        <v>0.2196439653635025</v>
      </c>
      <c r="AU13" s="1">
        <v>8.4478579461574554E-2</v>
      </c>
      <c r="AV13" s="1">
        <v>6.1851993203163147E-2</v>
      </c>
      <c r="AW13" s="1">
        <v>0.81242150068283081</v>
      </c>
      <c r="AX13" s="1">
        <v>3.2526098191738129E-2</v>
      </c>
      <c r="AY13" s="1">
        <v>9.5451444387435913E-2</v>
      </c>
      <c r="AZ13" s="1">
        <v>-0.16990566253662109</v>
      </c>
      <c r="BA13" s="1">
        <v>-0.14377716183662415</v>
      </c>
      <c r="BB13" s="1">
        <v>-5.8405261486768723E-2</v>
      </c>
      <c r="BC13" s="1">
        <v>-5.9220530092716217E-2</v>
      </c>
      <c r="BD13" s="1">
        <v>5.0526924431324005E-2</v>
      </c>
      <c r="BE13" s="1">
        <v>4.7639042139053345E-2</v>
      </c>
      <c r="BF13" s="1">
        <v>3.7203468382358551E-2</v>
      </c>
      <c r="BG13" s="1">
        <v>0.20426203310489655</v>
      </c>
      <c r="BH13" s="1">
        <v>-0.15356044471263885</v>
      </c>
      <c r="BI13" s="1">
        <v>-0.33763721585273743</v>
      </c>
      <c r="BJ13" s="1">
        <v>-8.6952649056911469E-2</v>
      </c>
      <c r="BK13" s="1">
        <v>-0.10740800946950912</v>
      </c>
      <c r="BL13" s="1">
        <v>0.19575180113315582</v>
      </c>
      <c r="BM13" s="1">
        <v>2.8141148388385773E-2</v>
      </c>
      <c r="BN13" s="1">
        <v>0.15986441075801849</v>
      </c>
      <c r="BO13" s="1">
        <v>-2.7544984593987465E-2</v>
      </c>
    </row>
    <row r="14" spans="1:67" x14ac:dyDescent="0.2">
      <c r="A14" s="1">
        <v>1992</v>
      </c>
      <c r="B14" s="1">
        <v>-4.6927317976951599E-2</v>
      </c>
      <c r="C14" s="1">
        <v>1.3497224077582359E-2</v>
      </c>
      <c r="D14" s="1">
        <v>-0.41602659225463867</v>
      </c>
      <c r="E14" s="1">
        <v>3.8037057965993881E-3</v>
      </c>
      <c r="F14" s="1">
        <v>0.10330483317375183</v>
      </c>
      <c r="G14" s="1">
        <v>0.16567549109458923</v>
      </c>
      <c r="H14" s="1">
        <v>-0.23185104131698608</v>
      </c>
      <c r="I14" s="1">
        <v>-3.4874379634857178E-2</v>
      </c>
      <c r="J14" s="1">
        <v>0.13308596611022949</v>
      </c>
      <c r="K14" s="1">
        <v>0.13705809414386749</v>
      </c>
      <c r="L14" s="1">
        <v>0.29589188098907471</v>
      </c>
      <c r="M14" s="1">
        <v>-3.2597698271274567E-2</v>
      </c>
      <c r="N14" s="1">
        <v>2.851279079914093E-2</v>
      </c>
      <c r="O14" s="1">
        <v>-0.13729028403759003</v>
      </c>
      <c r="P14" s="1">
        <v>-9.4314053654670715E-2</v>
      </c>
      <c r="Q14" s="1">
        <v>0.23550109565258026</v>
      </c>
      <c r="R14" s="1">
        <v>-1.9655222073197365E-2</v>
      </c>
      <c r="S14" s="1">
        <v>-0.11945305019617081</v>
      </c>
      <c r="T14" s="1">
        <v>0.17160998284816742</v>
      </c>
      <c r="U14" s="1">
        <v>-0.10740260034799576</v>
      </c>
      <c r="V14" s="1">
        <v>-0.42611244320869446</v>
      </c>
      <c r="W14" s="1">
        <v>0.31126469373703003</v>
      </c>
      <c r="X14" s="1">
        <v>-2.5328248739242554E-2</v>
      </c>
      <c r="Y14" s="1">
        <v>0.31479430198669434</v>
      </c>
      <c r="Z14" s="1">
        <v>-7.7053748071193695E-2</v>
      </c>
      <c r="AA14" s="1">
        <v>0.5177420973777771</v>
      </c>
      <c r="AB14" s="1">
        <v>-0.15339989960193634</v>
      </c>
      <c r="AC14" s="1">
        <v>-3.8750195503234863</v>
      </c>
      <c r="AD14" s="1">
        <v>0.12814843654632568</v>
      </c>
      <c r="AE14" s="1">
        <v>8.4966763854026794E-2</v>
      </c>
      <c r="AF14" s="1">
        <v>7.5928010046482086E-2</v>
      </c>
      <c r="AG14" s="1">
        <v>-1.9612647593021393E-2</v>
      </c>
      <c r="AH14" s="1">
        <v>3.9882790297269821E-2</v>
      </c>
      <c r="AI14" s="1">
        <v>0.72800284624099731</v>
      </c>
      <c r="AJ14" s="1">
        <v>6.1096992343664169E-2</v>
      </c>
      <c r="AK14" s="1">
        <v>0.17756426334381104</v>
      </c>
      <c r="AL14" s="1">
        <v>0.1175859123468399</v>
      </c>
      <c r="AM14" s="1">
        <v>0.11148437112569809</v>
      </c>
      <c r="AN14" s="1">
        <v>0.10208569467067719</v>
      </c>
      <c r="AO14" s="1">
        <v>-0.15555089712142944</v>
      </c>
      <c r="AP14" s="1">
        <v>-0.3825029730796814</v>
      </c>
      <c r="AQ14" s="1">
        <v>-0.49302038550376892</v>
      </c>
      <c r="AR14" s="1">
        <v>0.40382245182991028</v>
      </c>
      <c r="AS14" s="1">
        <v>3.1397532671689987E-2</v>
      </c>
      <c r="AT14" s="1">
        <v>0.1165514811873436</v>
      </c>
      <c r="AU14" s="1">
        <v>0.10742183029651642</v>
      </c>
      <c r="AV14" s="1">
        <v>2.9044557362794876E-2</v>
      </c>
      <c r="AW14" s="1">
        <v>4.7338586300611496E-2</v>
      </c>
      <c r="AX14" s="1">
        <v>0.11272849142551422</v>
      </c>
      <c r="AY14" s="1">
        <v>0.19755834341049194</v>
      </c>
      <c r="AZ14" s="1">
        <v>-0.22983884811401367</v>
      </c>
      <c r="BA14" s="1">
        <v>-0.23570986092090607</v>
      </c>
      <c r="BB14" s="1">
        <v>-1.437003817409277E-2</v>
      </c>
      <c r="BC14" s="1">
        <v>-9.0728029608726501E-2</v>
      </c>
      <c r="BD14" s="1">
        <v>3.1923990696668625E-2</v>
      </c>
      <c r="BE14" s="1">
        <v>0.10053892433643341</v>
      </c>
      <c r="BF14" s="1">
        <v>5.6658267974853516E-2</v>
      </c>
      <c r="BG14" s="1">
        <v>0.12918134033679962</v>
      </c>
      <c r="BH14" s="1">
        <v>5.9688396751880646E-2</v>
      </c>
      <c r="BI14" s="1">
        <v>-2.0212805271148682</v>
      </c>
      <c r="BJ14" s="1">
        <v>-0.21116745471954346</v>
      </c>
      <c r="BK14" s="1">
        <v>0.13242657482624054</v>
      </c>
      <c r="BL14" s="1">
        <v>0.17178989946842194</v>
      </c>
      <c r="BM14" s="1">
        <v>0.15876442193984985</v>
      </c>
      <c r="BN14" s="1">
        <v>-0.1538865864276886</v>
      </c>
      <c r="BO14" s="1">
        <v>0.18114590644836426</v>
      </c>
    </row>
    <row r="15" spans="1:67" x14ac:dyDescent="0.2">
      <c r="A15" s="1">
        <v>1993</v>
      </c>
      <c r="B15" s="1">
        <v>-5.6322243064641953E-2</v>
      </c>
      <c r="C15" s="1">
        <v>-4.2443178594112396E-2</v>
      </c>
      <c r="D15" s="1">
        <v>-0.90616321563720703</v>
      </c>
      <c r="E15" s="1">
        <v>5.9011947363615036E-2</v>
      </c>
      <c r="F15" s="1">
        <v>-6.8345703184604645E-2</v>
      </c>
      <c r="G15" s="1">
        <v>-8.855351060628891E-2</v>
      </c>
      <c r="H15" s="1">
        <v>-0.18501290678977966</v>
      </c>
      <c r="I15" s="1">
        <v>-4.8449239693582058E-3</v>
      </c>
      <c r="J15" s="1">
        <v>-1.7861511558294296E-2</v>
      </c>
      <c r="K15" s="1">
        <v>0.16283564269542694</v>
      </c>
      <c r="L15" s="1">
        <v>-0.32087597250938416</v>
      </c>
      <c r="M15" s="1">
        <v>-7.2973430156707764E-2</v>
      </c>
      <c r="N15" s="1">
        <v>-4.1230488568544388E-2</v>
      </c>
      <c r="O15" s="1">
        <v>-0.1974039226770401</v>
      </c>
      <c r="P15" s="1">
        <v>-1.962459459900856E-2</v>
      </c>
      <c r="Q15" s="1">
        <v>-6.0750242322683334E-2</v>
      </c>
      <c r="R15" s="1">
        <v>-3.2426867634057999E-2</v>
      </c>
      <c r="S15" s="1">
        <v>-2.2899016737937927E-2</v>
      </c>
      <c r="T15" s="1">
        <v>-9.4465889036655426E-2</v>
      </c>
      <c r="U15" s="1">
        <v>-4.2150195688009262E-2</v>
      </c>
      <c r="V15" s="1">
        <v>-0.95570921897888184</v>
      </c>
      <c r="W15" s="1">
        <v>0.22697903215885162</v>
      </c>
      <c r="X15" s="1">
        <v>-1.3981625437736511E-2</v>
      </c>
      <c r="Y15" s="1">
        <v>-9.2429116368293762E-2</v>
      </c>
      <c r="Z15" s="1">
        <v>-0.15573418140411377</v>
      </c>
      <c r="AA15" s="1">
        <v>-3.8931280374526978E-2</v>
      </c>
      <c r="AB15" s="1">
        <v>0.20123903453350067</v>
      </c>
      <c r="AC15" s="1">
        <v>-0.48173016309738159</v>
      </c>
      <c r="AD15" s="1">
        <v>2.9951354488730431E-2</v>
      </c>
      <c r="AE15" s="1">
        <v>1.2197966687381268E-2</v>
      </c>
      <c r="AF15" s="1">
        <v>-3.1150240451097488E-2</v>
      </c>
      <c r="AG15" s="1">
        <v>-2.8738943859934807E-2</v>
      </c>
      <c r="AH15" s="1">
        <v>-0.21201807260513306</v>
      </c>
      <c r="AI15" s="1">
        <v>0.7064361572265625</v>
      </c>
      <c r="AJ15" s="1">
        <v>-3.0509013682603836E-2</v>
      </c>
      <c r="AK15" s="1">
        <v>-0.19054041802883148</v>
      </c>
      <c r="AL15" s="1">
        <v>-0.14173582196235657</v>
      </c>
      <c r="AM15" s="1">
        <v>-1.3304028660058975E-2</v>
      </c>
      <c r="AN15" s="1">
        <v>-7.3435179889202118E-2</v>
      </c>
      <c r="AO15" s="1">
        <v>-0.42956781387329102</v>
      </c>
      <c r="AP15" s="1">
        <v>-0.10503292828798294</v>
      </c>
      <c r="AQ15" s="1">
        <v>3.7112889289855957</v>
      </c>
      <c r="AR15" s="1">
        <v>-0.45894923806190491</v>
      </c>
      <c r="AS15" s="1">
        <v>0.10032613575458527</v>
      </c>
      <c r="AT15" s="1">
        <v>-4.3906532227993011E-3</v>
      </c>
      <c r="AU15" s="1">
        <v>-4.9473598599433899E-2</v>
      </c>
      <c r="AV15" s="1">
        <v>-8.4047749638557434E-2</v>
      </c>
      <c r="AW15" s="1">
        <v>0.30495354533195496</v>
      </c>
      <c r="AX15" s="1">
        <v>5.9122228994965553E-3</v>
      </c>
      <c r="AY15" s="1">
        <v>-0.13926772773265839</v>
      </c>
      <c r="AZ15" s="1">
        <v>-0.19024111330509186</v>
      </c>
      <c r="BA15" s="1">
        <v>-0.1747727245092392</v>
      </c>
      <c r="BB15" s="1">
        <v>5.7065904140472412E-2</v>
      </c>
      <c r="BC15" s="1">
        <v>-9.5847368240356445E-2</v>
      </c>
      <c r="BD15" s="1">
        <v>4.2279705405235291E-2</v>
      </c>
      <c r="BE15" s="1">
        <v>9.140431135892868E-2</v>
      </c>
      <c r="BF15" s="1">
        <v>4.7789279371500015E-2</v>
      </c>
      <c r="BG15" s="1">
        <v>-3.609541745390743E-4</v>
      </c>
      <c r="BH15" s="1">
        <v>5.133427307009697E-2</v>
      </c>
      <c r="BI15" s="1">
        <v>0.2242758572101593</v>
      </c>
      <c r="BJ15" s="1">
        <v>-2.4411497637629509E-2</v>
      </c>
      <c r="BK15" s="1">
        <v>-7.7511683106422424E-2</v>
      </c>
      <c r="BL15" s="1">
        <v>-0.34273725748062134</v>
      </c>
      <c r="BM15" s="1">
        <v>-0.14805249869823456</v>
      </c>
      <c r="BN15" s="1">
        <v>-4.263237863779068E-2</v>
      </c>
      <c r="BO15" s="1">
        <v>-0.11009636521339417</v>
      </c>
    </row>
    <row r="16" spans="1:67" x14ac:dyDescent="0.2">
      <c r="A16" s="1">
        <v>1994</v>
      </c>
      <c r="B16" s="1">
        <v>-2.4167494848370552E-2</v>
      </c>
      <c r="C16" s="1">
        <v>2.0150573924183846E-2</v>
      </c>
      <c r="D16" s="1">
        <v>2.5575389862060547</v>
      </c>
      <c r="E16" s="1">
        <v>0.11129904538393021</v>
      </c>
      <c r="F16" s="1">
        <v>-4.2108744382858276E-2</v>
      </c>
      <c r="G16" s="1">
        <v>-5.6699886918067932E-2</v>
      </c>
      <c r="H16" s="1">
        <v>-0.23461994528770447</v>
      </c>
      <c r="I16" s="1">
        <v>-3.1936485320329666E-2</v>
      </c>
      <c r="J16" s="1">
        <v>9.0865366160869598E-2</v>
      </c>
      <c r="K16" s="1">
        <v>0.17470385134220123</v>
      </c>
      <c r="L16" s="1">
        <v>-0.1905650794506073</v>
      </c>
      <c r="M16" s="1">
        <v>-4.3326705694198608E-2</v>
      </c>
      <c r="N16" s="1">
        <v>-4.6703886240720749E-2</v>
      </c>
      <c r="O16" s="1">
        <v>-0.10079577565193176</v>
      </c>
      <c r="P16" s="1">
        <v>-4.8121087253093719E-2</v>
      </c>
      <c r="Q16" s="1">
        <v>2.2498898208141327E-2</v>
      </c>
      <c r="R16" s="1">
        <v>3.122854046523571E-2</v>
      </c>
      <c r="S16" s="1">
        <v>-4.0176203474402428E-3</v>
      </c>
      <c r="T16" s="1">
        <v>-1.3845433481037617E-2</v>
      </c>
      <c r="U16" s="1">
        <v>1.1638417840003967E-2</v>
      </c>
      <c r="V16" s="1">
        <v>1.392794132232666</v>
      </c>
      <c r="W16" s="1">
        <v>0.11860266327857971</v>
      </c>
      <c r="X16" s="1">
        <v>-1.3128441758453846E-2</v>
      </c>
      <c r="Y16" s="1">
        <v>-2.1522787865251303E-3</v>
      </c>
      <c r="Z16" s="1">
        <v>-0.19656670093536377</v>
      </c>
      <c r="AA16" s="1">
        <v>-5.6280799210071564E-2</v>
      </c>
      <c r="AB16" s="1">
        <v>0.33373042941093445</v>
      </c>
      <c r="AC16" s="1">
        <v>0.76880621910095215</v>
      </c>
      <c r="AD16" s="1">
        <v>4.4496901333332062E-2</v>
      </c>
      <c r="AE16" s="1">
        <v>-7.8802160918712616E-2</v>
      </c>
      <c r="AF16" s="1">
        <v>3.6312341690063477E-2</v>
      </c>
      <c r="AG16" s="1">
        <v>2.9445800930261612E-2</v>
      </c>
      <c r="AH16" s="1">
        <v>1.7802981659770012E-2</v>
      </c>
      <c r="AI16" s="1">
        <v>0.24694915115833282</v>
      </c>
      <c r="AJ16" s="1">
        <v>-4.1805658489465714E-2</v>
      </c>
      <c r="AK16" s="1">
        <v>-7.2720572352409363E-2</v>
      </c>
      <c r="AL16" s="1">
        <v>-0.10536215454339981</v>
      </c>
      <c r="AM16" s="1">
        <v>-6.7967504262924194E-2</v>
      </c>
      <c r="AN16" s="1">
        <v>-4.9439344555139542E-2</v>
      </c>
      <c r="AO16" s="1">
        <v>1.2392311096191406</v>
      </c>
      <c r="AP16" s="1">
        <v>0.17616613209247589</v>
      </c>
      <c r="AQ16" s="1">
        <v>0.29445597529411316</v>
      </c>
      <c r="AR16" s="1">
        <v>0.52065324783325195</v>
      </c>
      <c r="AS16" s="1">
        <v>0.4866943359375</v>
      </c>
      <c r="AT16" s="1">
        <v>-0.23446343839168549</v>
      </c>
      <c r="AU16" s="1">
        <v>0.13596698641777039</v>
      </c>
      <c r="AV16" s="1">
        <v>-0.17974275350570679</v>
      </c>
      <c r="AW16" s="1">
        <v>0.2265523225069046</v>
      </c>
      <c r="AX16" s="1">
        <v>-7.0462837815284729E-2</v>
      </c>
      <c r="AY16" s="1">
        <v>-4.849214106798172E-2</v>
      </c>
      <c r="AZ16" s="1">
        <v>-0.26208871603012085</v>
      </c>
      <c r="BA16" s="1">
        <v>-0.1806396096944809</v>
      </c>
      <c r="BB16" s="1">
        <v>-3.3919375389814377E-2</v>
      </c>
      <c r="BC16" s="1">
        <v>-6.6072992980480194E-2</v>
      </c>
      <c r="BD16" s="1">
        <v>2.6355596259236336E-2</v>
      </c>
      <c r="BE16" s="1">
        <v>0.10107135772705078</v>
      </c>
      <c r="BF16" s="1">
        <v>4.7368921339511871E-2</v>
      </c>
      <c r="BG16" s="1">
        <v>5.1097463816404343E-2</v>
      </c>
      <c r="BH16" s="1">
        <v>9.0861789882183075E-2</v>
      </c>
      <c r="BI16" s="1">
        <v>0.4257260262966156</v>
      </c>
      <c r="BJ16" s="1">
        <v>0.36433261632919312</v>
      </c>
      <c r="BK16" s="1">
        <v>2.8822567313909531E-2</v>
      </c>
      <c r="BL16" s="1">
        <v>2.6345366612076759E-2</v>
      </c>
      <c r="BM16" s="1">
        <v>8.3301171660423279E-2</v>
      </c>
      <c r="BN16" s="1">
        <v>-0.27705702185630798</v>
      </c>
      <c r="BO16" s="1">
        <v>7.6639764010906219E-2</v>
      </c>
    </row>
    <row r="17" spans="1:67" x14ac:dyDescent="0.2">
      <c r="A17" s="1">
        <v>1995</v>
      </c>
      <c r="B17" s="1">
        <v>3.1570710241794586E-2</v>
      </c>
      <c r="C17" s="1">
        <v>3.1861867755651474E-2</v>
      </c>
      <c r="D17" s="1">
        <v>-0.51183813810348511</v>
      </c>
      <c r="E17" s="1">
        <v>7.5157083570957184E-2</v>
      </c>
      <c r="F17" s="1">
        <v>6.4255751669406891E-2</v>
      </c>
      <c r="G17" s="1">
        <v>9.9427804350852966E-2</v>
      </c>
      <c r="H17" s="1">
        <v>-0.20514282584190369</v>
      </c>
      <c r="I17" s="1">
        <v>7.8388890251517296E-3</v>
      </c>
      <c r="J17" s="1">
        <v>3.8132559508085251E-2</v>
      </c>
      <c r="K17" s="1">
        <v>0.15151931345462799</v>
      </c>
      <c r="L17" s="1">
        <v>-0.49167561531066895</v>
      </c>
      <c r="M17" s="1">
        <v>-4.0434222668409348E-2</v>
      </c>
      <c r="N17" s="1">
        <v>1.7853034660220146E-2</v>
      </c>
      <c r="O17" s="1">
        <v>-0.4339444637298584</v>
      </c>
      <c r="P17" s="1">
        <v>-0.14266851544380188</v>
      </c>
      <c r="Q17" s="1">
        <v>-7.5331687927246094E-2</v>
      </c>
      <c r="R17" s="1">
        <v>4.0154498070478439E-2</v>
      </c>
      <c r="S17" s="1">
        <v>-0.11830196529626846</v>
      </c>
      <c r="T17" s="1">
        <v>7.3308069258928299E-3</v>
      </c>
      <c r="U17" s="1">
        <v>6.1426244676113129E-2</v>
      </c>
      <c r="V17" s="1">
        <v>-0.53155547380447388</v>
      </c>
      <c r="W17" s="1">
        <v>-3.7507859524339437E-3</v>
      </c>
      <c r="X17" s="1">
        <v>5.2603274583816528E-2</v>
      </c>
      <c r="Y17" s="1">
        <v>-5.5665019899606705E-2</v>
      </c>
      <c r="Z17" s="1">
        <v>-2.6871247217059135E-2</v>
      </c>
      <c r="AA17" s="1">
        <v>7.1174153126776218E-3</v>
      </c>
      <c r="AB17" s="1">
        <v>0.10827028751373291</v>
      </c>
      <c r="AC17" s="1">
        <v>0.44798415899276733</v>
      </c>
      <c r="AD17" s="1">
        <v>3.1854387372732162E-2</v>
      </c>
      <c r="AE17" s="1">
        <v>-3.0182434245944023E-2</v>
      </c>
      <c r="AF17" s="1">
        <v>0.12704245746135712</v>
      </c>
      <c r="AG17" s="1">
        <v>7.8084833920001984E-2</v>
      </c>
      <c r="AH17" s="1">
        <v>-0.11314337700605392</v>
      </c>
      <c r="AI17" s="1">
        <v>0.23762425780296326</v>
      </c>
      <c r="AJ17" s="1">
        <v>6.5834946930408478E-2</v>
      </c>
      <c r="AK17" s="1">
        <v>5.0794873386621475E-2</v>
      </c>
      <c r="AL17" s="1">
        <v>1.0153932496905327E-2</v>
      </c>
      <c r="AM17" s="1">
        <v>0.19895994663238525</v>
      </c>
      <c r="AN17" s="1">
        <v>5.7907253503799438E-2</v>
      </c>
      <c r="AO17" s="1">
        <v>-0.16638083755970001</v>
      </c>
      <c r="AP17" s="1">
        <v>-0.20731605589389801</v>
      </c>
      <c r="AQ17" s="1">
        <v>0.13461671769618988</v>
      </c>
      <c r="AR17" s="1">
        <v>0.1258319765329361</v>
      </c>
      <c r="AS17" s="1">
        <v>-0.23150154948234558</v>
      </c>
      <c r="AT17" s="1">
        <v>0.10841095447540283</v>
      </c>
      <c r="AU17" s="1">
        <v>0.13737104833126068</v>
      </c>
      <c r="AV17" s="1">
        <v>8.1429004669189453E-2</v>
      </c>
      <c r="AW17" s="1">
        <v>-0.29318186640739441</v>
      </c>
      <c r="AX17" s="1">
        <v>2.1631188690662384E-2</v>
      </c>
      <c r="AY17" s="1">
        <v>0.14187557995319366</v>
      </c>
      <c r="AZ17" s="1">
        <v>-0.22844208776950836</v>
      </c>
      <c r="BA17" s="1">
        <v>-0.16310040652751923</v>
      </c>
      <c r="BB17" s="1">
        <v>2.0338283851742744E-2</v>
      </c>
      <c r="BC17" s="1">
        <v>-3.2958664000034332E-2</v>
      </c>
      <c r="BD17" s="1">
        <v>3.8190204650163651E-2</v>
      </c>
      <c r="BE17" s="1">
        <v>7.4521191418170929E-2</v>
      </c>
      <c r="BF17" s="1">
        <v>5.1261730492115021E-2</v>
      </c>
      <c r="BG17" s="1">
        <v>-2.6181682478636503E-3</v>
      </c>
      <c r="BH17" s="1">
        <v>5.9500809758901596E-2</v>
      </c>
      <c r="BI17" s="1">
        <v>-0.12173550575971603</v>
      </c>
      <c r="BJ17" s="1">
        <v>3.1039560213685036E-2</v>
      </c>
      <c r="BK17" s="1">
        <v>1.7474481835961342E-2</v>
      </c>
      <c r="BL17" s="1">
        <v>-7.9358607530593872E-2</v>
      </c>
      <c r="BM17" s="1">
        <v>6.6244974732398987E-2</v>
      </c>
      <c r="BN17" s="1">
        <v>-0.28798019886016846</v>
      </c>
      <c r="BO17" s="1">
        <v>2.7070393785834312E-2</v>
      </c>
    </row>
    <row r="18" spans="1:67" x14ac:dyDescent="0.2">
      <c r="A18" s="1">
        <v>1996</v>
      </c>
      <c r="B18" s="1">
        <v>3.4864220768213272E-2</v>
      </c>
      <c r="C18" s="1">
        <v>1.6361849382519722E-2</v>
      </c>
      <c r="D18" s="1">
        <v>-0.88017463684082031</v>
      </c>
      <c r="E18" s="1">
        <v>2.8368605300784111E-2</v>
      </c>
      <c r="F18" s="1">
        <v>3.3809512853622437E-2</v>
      </c>
      <c r="G18" s="1">
        <v>3.075067512691021E-2</v>
      </c>
      <c r="H18" s="1">
        <v>-7.5712703168392181E-2</v>
      </c>
      <c r="I18" s="1">
        <v>-3.0147792771458626E-2</v>
      </c>
      <c r="J18" s="1">
        <v>8.8667690753936768E-2</v>
      </c>
      <c r="K18" s="1">
        <v>0.13454806804656982</v>
      </c>
      <c r="L18" s="1">
        <v>-0.19374805688858032</v>
      </c>
      <c r="M18" s="1">
        <v>-0.12210625410079956</v>
      </c>
      <c r="N18" s="1">
        <v>-2.2183846682310104E-2</v>
      </c>
      <c r="O18" s="1">
        <v>-0.61870896816253662</v>
      </c>
      <c r="P18" s="1">
        <v>-0.10375348478555679</v>
      </c>
      <c r="Q18" s="1">
        <v>3.2109472900629044E-2</v>
      </c>
      <c r="R18" s="1">
        <v>3.8537590298801661E-3</v>
      </c>
      <c r="S18" s="1">
        <v>-5.2437655627727509E-2</v>
      </c>
      <c r="T18" s="1">
        <v>5.4902654141187668E-2</v>
      </c>
      <c r="U18" s="1">
        <v>-1.6582716256380081E-2</v>
      </c>
      <c r="V18" s="1">
        <v>-0.96224254369735718</v>
      </c>
      <c r="W18" s="1">
        <v>-9.9501777440309525E-3</v>
      </c>
      <c r="X18" s="1">
        <v>5.1327557303011417E-3</v>
      </c>
      <c r="Y18" s="1">
        <v>8.8464461266994476E-2</v>
      </c>
      <c r="Z18" s="1">
        <v>0.17102421820163727</v>
      </c>
      <c r="AA18" s="1">
        <v>7.1569144725799561E-2</v>
      </c>
      <c r="AB18" s="1">
        <v>1.0992600582540035E-2</v>
      </c>
      <c r="AC18" s="1">
        <v>0.20968857407569885</v>
      </c>
      <c r="AD18" s="1">
        <v>-0.20542746782302856</v>
      </c>
      <c r="AE18" s="1">
        <v>0.12789992988109589</v>
      </c>
      <c r="AF18" s="1">
        <v>-1.7231205478310585E-2</v>
      </c>
      <c r="AG18" s="1">
        <v>-3.5142358392477036E-2</v>
      </c>
      <c r="AH18" s="1">
        <v>7.2150044143199921E-2</v>
      </c>
      <c r="AI18" s="1">
        <v>0.18480999767780304</v>
      </c>
      <c r="AJ18" s="1">
        <v>3.0901335179805756E-2</v>
      </c>
      <c r="AK18" s="1">
        <v>1.2261609546840191E-2</v>
      </c>
      <c r="AL18" s="1">
        <v>7.3388621211051941E-2</v>
      </c>
      <c r="AM18" s="1">
        <v>7.6788989827036858E-3</v>
      </c>
      <c r="AN18" s="1">
        <v>2.8848089277744293E-2</v>
      </c>
      <c r="AO18" s="1">
        <v>-7.7204383909702301E-2</v>
      </c>
      <c r="AP18" s="1">
        <v>9.7120314836502075E-2</v>
      </c>
      <c r="AQ18" s="1">
        <v>0.13324591517448425</v>
      </c>
      <c r="AR18" s="1">
        <v>0.71222519874572754</v>
      </c>
      <c r="AS18" s="1">
        <v>0.1702120453119278</v>
      </c>
      <c r="AT18" s="1">
        <v>1.9974982365965843E-2</v>
      </c>
      <c r="AU18" s="1">
        <v>9.80801647529006E-4</v>
      </c>
      <c r="AV18" s="1">
        <v>-1.5982048586010933E-2</v>
      </c>
      <c r="AW18" s="1">
        <v>0.33316537737846375</v>
      </c>
      <c r="AX18" s="1">
        <v>2.3339208215475082E-2</v>
      </c>
      <c r="AY18" s="1">
        <v>3.4148488193750381E-2</v>
      </c>
      <c r="AZ18" s="1">
        <v>-0.10333750396966934</v>
      </c>
      <c r="BA18" s="1">
        <v>-2.8941631317138672E-2</v>
      </c>
      <c r="BB18" s="1">
        <v>-4.6579822897911072E-2</v>
      </c>
      <c r="BC18" s="1">
        <v>-4.3110590428113937E-2</v>
      </c>
      <c r="BD18" s="1">
        <v>3.0340293422341347E-2</v>
      </c>
      <c r="BE18" s="1">
        <v>6.4501740038394928E-2</v>
      </c>
      <c r="BF18" s="1">
        <v>3.70517298579216E-2</v>
      </c>
      <c r="BG18" s="1">
        <v>7.845345139503479E-2</v>
      </c>
      <c r="BH18" s="1">
        <v>7.7819295227527618E-2</v>
      </c>
      <c r="BI18" s="1">
        <v>0.72843974828720093</v>
      </c>
      <c r="BJ18" s="1">
        <v>-1.488220039755106E-2</v>
      </c>
      <c r="BK18" s="1">
        <v>-4.5221995562314987E-2</v>
      </c>
      <c r="BL18" s="1">
        <v>-6.2198966043069959E-4</v>
      </c>
      <c r="BM18" s="1">
        <v>0.14029167592525482</v>
      </c>
      <c r="BN18" s="1">
        <v>-0.21928401291370392</v>
      </c>
      <c r="BO18" s="1">
        <v>5.1681049168109894E-2</v>
      </c>
    </row>
    <row r="19" spans="1:67" x14ac:dyDescent="0.2">
      <c r="A19" s="1">
        <v>1997</v>
      </c>
      <c r="B19" s="1">
        <v>4.8030287027359009E-2</v>
      </c>
      <c r="C19" s="1">
        <v>-3.3179275691509247E-2</v>
      </c>
      <c r="D19" s="1">
        <v>-2.0786688327789307</v>
      </c>
      <c r="E19" s="1">
        <v>3.1043048948049545E-2</v>
      </c>
      <c r="F19" s="1">
        <v>-1.381195499561727E-3</v>
      </c>
      <c r="G19" s="1">
        <v>7.7488422393798828E-2</v>
      </c>
      <c r="H19" s="1">
        <v>-0.10601969063282013</v>
      </c>
      <c r="I19" s="1">
        <v>8.523356169462204E-3</v>
      </c>
      <c r="J19" s="1">
        <v>6.1333596706390381E-2</v>
      </c>
      <c r="K19" s="1">
        <v>2.447277307510376E-2</v>
      </c>
      <c r="L19" s="1">
        <v>4.3243296444416046E-2</v>
      </c>
      <c r="M19" s="1">
        <v>-1.338866725564003E-2</v>
      </c>
      <c r="N19" s="1">
        <v>-4.5113667845726013E-2</v>
      </c>
      <c r="O19" s="1">
        <v>1.344409704208374</v>
      </c>
      <c r="P19" s="1">
        <v>-3.9078019559383392E-2</v>
      </c>
      <c r="Q19" s="1">
        <v>6.3020192086696625E-2</v>
      </c>
      <c r="R19" s="1">
        <v>-6.7814281210303307E-3</v>
      </c>
      <c r="S19" s="1">
        <v>-2.6320843026041985E-2</v>
      </c>
      <c r="T19" s="1">
        <v>-2.2402031347155571E-2</v>
      </c>
      <c r="U19" s="1">
        <v>-9.1592110693454742E-2</v>
      </c>
      <c r="V19" s="1">
        <v>-2.53865647315979</v>
      </c>
      <c r="W19" s="1">
        <v>-2.9963869601488113E-2</v>
      </c>
      <c r="X19" s="1">
        <v>1.9813956692814827E-2</v>
      </c>
      <c r="Y19" s="1">
        <v>-9.083358570933342E-3</v>
      </c>
      <c r="Z19" s="1">
        <v>3.7139393389225006E-2</v>
      </c>
      <c r="AA19" s="1">
        <v>7.3040612041950226E-2</v>
      </c>
      <c r="AB19" s="1">
        <v>-9.0260041179135442E-4</v>
      </c>
      <c r="AC19" s="1">
        <v>9.9547013640403748E-2</v>
      </c>
      <c r="AD19" s="1">
        <v>-3.5694971680641174E-2</v>
      </c>
      <c r="AE19" s="1">
        <v>8.6724109947681427E-2</v>
      </c>
      <c r="AF19" s="1">
        <v>2.9477149248123169E-2</v>
      </c>
      <c r="AG19" s="1">
        <v>1.7247593030333519E-2</v>
      </c>
      <c r="AH19" s="1">
        <v>0.16601286828517914</v>
      </c>
      <c r="AI19" s="1">
        <v>0.1183345764875412</v>
      </c>
      <c r="AJ19" s="1">
        <v>4.6236449852585793E-3</v>
      </c>
      <c r="AK19" s="1">
        <v>-6.5673001110553741E-2</v>
      </c>
      <c r="AL19" s="1">
        <v>-9.7121745347976685E-2</v>
      </c>
      <c r="AM19" s="1">
        <v>-2.9895942658185959E-2</v>
      </c>
      <c r="AN19" s="1">
        <v>-1.228733267635107E-2</v>
      </c>
      <c r="AO19" s="1">
        <v>-0.13973701000213623</v>
      </c>
      <c r="AP19" s="1">
        <v>-0.20988558232784271</v>
      </c>
      <c r="AQ19" s="1">
        <v>-0.54503834247589111</v>
      </c>
      <c r="AR19" s="1">
        <v>0.25765436887741089</v>
      </c>
      <c r="AS19" s="1">
        <v>6.9058217108249664E-2</v>
      </c>
      <c r="AT19" s="1">
        <v>-1.1945903301239014E-2</v>
      </c>
      <c r="AU19" s="1">
        <v>-1.6716437414288521E-2</v>
      </c>
      <c r="AV19" s="1">
        <v>1.4034290798008442E-2</v>
      </c>
      <c r="AW19" s="1">
        <v>3.4146443009376526E-2</v>
      </c>
      <c r="AX19" s="1">
        <v>4.6611707657575607E-2</v>
      </c>
      <c r="AY19" s="1">
        <v>9.048055112361908E-2</v>
      </c>
      <c r="AZ19" s="1">
        <v>-0.12310734391212463</v>
      </c>
      <c r="BA19" s="1">
        <v>-7.9069122672080994E-2</v>
      </c>
      <c r="BB19" s="1">
        <v>5.7327780872583389E-2</v>
      </c>
      <c r="BC19" s="1">
        <v>-6.3337184488773346E-2</v>
      </c>
      <c r="BD19" s="1">
        <v>-4.26752008497715E-2</v>
      </c>
      <c r="BE19" s="1">
        <v>3.0622463673353195E-2</v>
      </c>
      <c r="BF19" s="1">
        <v>-1.0357944993302226E-3</v>
      </c>
      <c r="BG19" s="1">
        <v>0.11862470954656601</v>
      </c>
      <c r="BH19" s="1">
        <v>2.1146340295672417E-2</v>
      </c>
      <c r="BI19" s="1">
        <v>0.29024466872215271</v>
      </c>
      <c r="BJ19" s="1">
        <v>6.1298813670873642E-2</v>
      </c>
      <c r="BK19" s="1">
        <v>8.8651962578296661E-2</v>
      </c>
      <c r="BL19" s="1">
        <v>-0.20471854507923126</v>
      </c>
      <c r="BM19" s="1">
        <v>0.30734258890151978</v>
      </c>
      <c r="BN19" s="1">
        <v>-0.51797682046890259</v>
      </c>
      <c r="BO19" s="1">
        <v>7.9635798931121826E-2</v>
      </c>
    </row>
    <row r="20" spans="1:67" x14ac:dyDescent="0.2">
      <c r="A20" s="1">
        <v>1998</v>
      </c>
      <c r="B20" s="1">
        <v>1.7633900046348572E-2</v>
      </c>
      <c r="C20" s="1">
        <v>1.6940661007538438E-3</v>
      </c>
      <c r="D20" s="1">
        <v>3.0050134658813477</v>
      </c>
      <c r="E20" s="1">
        <v>-1.1888107983395457E-3</v>
      </c>
      <c r="F20" s="1">
        <v>-7.5024686753749847E-2</v>
      </c>
      <c r="G20" s="1">
        <v>-1.1156178079545498E-2</v>
      </c>
      <c r="H20" s="1">
        <v>-0.20081651210784912</v>
      </c>
      <c r="I20" s="1">
        <v>-1.1240139603614807E-2</v>
      </c>
      <c r="J20" s="1">
        <v>-7.040107250213623E-2</v>
      </c>
      <c r="K20" s="1">
        <v>-4.3785315006971359E-2</v>
      </c>
      <c r="L20" s="1">
        <v>-0.15156519412994385</v>
      </c>
      <c r="M20" s="1">
        <v>6.1210442334413528E-2</v>
      </c>
      <c r="N20" s="1">
        <v>-9.8960790783166885E-3</v>
      </c>
      <c r="O20" s="1">
        <v>-0.20750226080417633</v>
      </c>
      <c r="P20" s="1">
        <v>-7.6703382655978203E-3</v>
      </c>
      <c r="Q20" s="1">
        <v>-2.3266978561878204E-2</v>
      </c>
      <c r="R20" s="1">
        <v>2.6369443163275719E-2</v>
      </c>
      <c r="S20" s="1">
        <v>-4.0717165917158127E-2</v>
      </c>
      <c r="T20" s="1">
        <v>4.7080390155315399E-2</v>
      </c>
      <c r="U20" s="1">
        <v>-1.5563883818686008E-2</v>
      </c>
      <c r="V20" s="1">
        <v>2.49064040184021</v>
      </c>
      <c r="W20" s="1">
        <v>4.9677606672048569E-2</v>
      </c>
      <c r="X20" s="1">
        <v>0.15347455441951752</v>
      </c>
      <c r="Y20" s="1">
        <v>1.2640497647225857E-2</v>
      </c>
      <c r="Z20" s="1">
        <v>0.30171108245849609</v>
      </c>
      <c r="AA20" s="1">
        <v>5.5348839610815048E-2</v>
      </c>
      <c r="AB20" s="1">
        <v>-3.8255289196968079E-2</v>
      </c>
      <c r="AC20" s="1">
        <v>0.1069260910153389</v>
      </c>
      <c r="AD20" s="1">
        <v>-7.1036079898476601E-3</v>
      </c>
      <c r="AE20" s="1">
        <v>3.68611179292202E-2</v>
      </c>
      <c r="AF20" s="1">
        <v>1.2303886935114861E-2</v>
      </c>
      <c r="AG20" s="1">
        <v>-3.541719913482666E-2</v>
      </c>
      <c r="AH20" s="1">
        <v>-4.3804440647363663E-2</v>
      </c>
      <c r="AI20" s="1">
        <v>2.6627283543348312E-2</v>
      </c>
      <c r="AJ20" s="1">
        <v>1.6980187967419624E-2</v>
      </c>
      <c r="AK20" s="1">
        <v>-4.1922830045223236E-2</v>
      </c>
      <c r="AL20" s="1">
        <v>-0.20400601625442505</v>
      </c>
      <c r="AM20" s="1">
        <v>7.6317176222801208E-2</v>
      </c>
      <c r="AN20" s="1">
        <v>-9.4333887100219727E-2</v>
      </c>
      <c r="AO20" s="1">
        <v>0.37055224180221558</v>
      </c>
      <c r="AP20" s="1">
        <v>0.51798319816589355</v>
      </c>
      <c r="AQ20" s="1">
        <v>0.13043804466724396</v>
      </c>
      <c r="AR20" s="1">
        <v>7.2038039565086365E-2</v>
      </c>
      <c r="AS20" s="1">
        <v>0.19102169573307037</v>
      </c>
      <c r="AT20" s="1">
        <v>6.5543919801712036E-2</v>
      </c>
      <c r="AU20" s="1">
        <v>1.9138684496283531E-2</v>
      </c>
      <c r="AV20" s="1">
        <v>-3.8056887686252594E-2</v>
      </c>
      <c r="AW20" s="1">
        <v>1.2238993644714355</v>
      </c>
      <c r="AX20" s="1">
        <v>7.5128749012947083E-2</v>
      </c>
      <c r="AY20" s="1">
        <v>-4.3052475899457932E-2</v>
      </c>
      <c r="AZ20" s="1">
        <v>-0.27660441398620605</v>
      </c>
      <c r="BA20" s="1">
        <v>-8.3136856555938721E-2</v>
      </c>
      <c r="BB20" s="1">
        <v>9.1570541262626648E-3</v>
      </c>
      <c r="BC20" s="1">
        <v>-6.5629608929157257E-2</v>
      </c>
      <c r="BD20" s="1">
        <v>-3.0502848327159882E-2</v>
      </c>
      <c r="BE20" s="1">
        <v>7.8276053071022034E-2</v>
      </c>
      <c r="BF20" s="1">
        <v>1.4388789422810078E-2</v>
      </c>
      <c r="BG20" s="1">
        <v>4.2770584113895893E-3</v>
      </c>
      <c r="BH20" s="1">
        <v>2.2743094712495804E-2</v>
      </c>
      <c r="BI20" s="1">
        <v>-1.588962197303772</v>
      </c>
      <c r="BJ20" s="1">
        <v>1.0890141725540161</v>
      </c>
      <c r="BK20" s="1">
        <v>-5.690094456076622E-2</v>
      </c>
      <c r="BL20" s="1">
        <v>6.7744821310043335E-2</v>
      </c>
      <c r="BM20" s="1">
        <v>0.32849732041358948</v>
      </c>
      <c r="BN20" s="1">
        <v>0.30959779024124146</v>
      </c>
      <c r="BO20" s="1">
        <v>7.9379186034202576E-2</v>
      </c>
    </row>
    <row r="21" spans="1:67" x14ac:dyDescent="0.2">
      <c r="A21" s="1">
        <v>1999</v>
      </c>
      <c r="B21" s="1">
        <v>8.5466444492340088E-2</v>
      </c>
      <c r="C21" s="1">
        <v>0.15947797894477844</v>
      </c>
      <c r="D21" s="1">
        <v>0.77435725927352905</v>
      </c>
      <c r="E21" s="1">
        <v>9.7045563161373138E-3</v>
      </c>
      <c r="F21" s="1">
        <v>5.6617602705955505E-2</v>
      </c>
      <c r="G21" s="1">
        <v>-4.0786438621580601E-3</v>
      </c>
      <c r="H21" s="1">
        <v>-0.11038472503423691</v>
      </c>
      <c r="I21" s="1">
        <v>4.6341042965650558E-2</v>
      </c>
      <c r="J21" s="1">
        <v>-6.4157508313655853E-2</v>
      </c>
      <c r="K21" s="1">
        <v>0.34071287512779236</v>
      </c>
      <c r="L21" s="1">
        <v>0.12975588440895081</v>
      </c>
      <c r="M21" s="1">
        <v>0.20966844260692596</v>
      </c>
      <c r="N21" s="1">
        <v>0.14355066418647766</v>
      </c>
      <c r="O21" s="1">
        <v>2.8219684958457947E-2</v>
      </c>
      <c r="P21" s="1">
        <v>-6.934087723493576E-2</v>
      </c>
      <c r="Q21" s="1">
        <v>2.5568354874849319E-2</v>
      </c>
      <c r="R21" s="1">
        <v>-7.8657791018486023E-3</v>
      </c>
      <c r="S21" s="1">
        <v>5.8541655540466309E-2</v>
      </c>
      <c r="T21" s="1">
        <v>7.9122968018054962E-2</v>
      </c>
      <c r="U21" s="1">
        <v>2.7113534510135651E-2</v>
      </c>
      <c r="V21" s="1">
        <v>0.67172807455062866</v>
      </c>
      <c r="W21" s="1">
        <v>-0.11791075766086578</v>
      </c>
      <c r="X21" s="1">
        <v>0.15684202313423157</v>
      </c>
      <c r="Y21" s="1">
        <v>4.5028854161500931E-2</v>
      </c>
      <c r="Z21" s="1">
        <v>0.16278174519538879</v>
      </c>
      <c r="AA21" s="1">
        <v>2.999887615442276E-2</v>
      </c>
      <c r="AB21" s="1">
        <v>-1.2281495146453381E-2</v>
      </c>
      <c r="AC21" s="1">
        <v>0.20357032120227814</v>
      </c>
      <c r="AD21" s="1">
        <v>-8.3634711802005768E-2</v>
      </c>
      <c r="AE21" s="1">
        <v>3.189212828874588E-2</v>
      </c>
      <c r="AF21" s="1">
        <v>1.7299247905611992E-2</v>
      </c>
      <c r="AG21" s="1">
        <v>7.2229601442813873E-2</v>
      </c>
      <c r="AH21" s="1">
        <v>6.3042908906936646E-2</v>
      </c>
      <c r="AI21" s="1">
        <v>-3.1705864239484072E-3</v>
      </c>
      <c r="AJ21" s="1">
        <v>7.9994358122348785E-2</v>
      </c>
      <c r="AK21" s="1">
        <v>3.4142730291932821E-3</v>
      </c>
      <c r="AL21" s="1">
        <v>0.100717693567276</v>
      </c>
      <c r="AM21" s="1">
        <v>-8.5224367678165436E-2</v>
      </c>
      <c r="AN21" s="1">
        <v>7.3139689862728119E-2</v>
      </c>
      <c r="AO21" s="1">
        <v>-5.0612304359674454E-2</v>
      </c>
      <c r="AP21" s="1">
        <v>-1.5511212348937988</v>
      </c>
      <c r="AQ21" s="1">
        <v>0.38868919014930725</v>
      </c>
      <c r="AR21" s="1">
        <v>1.3702161610126495E-2</v>
      </c>
      <c r="AS21" s="1">
        <v>-0.14979180693626404</v>
      </c>
      <c r="AT21" s="1">
        <v>1.9218342378735542E-2</v>
      </c>
      <c r="AU21" s="1">
        <v>-0.11370386928319931</v>
      </c>
      <c r="AV21" s="1">
        <v>-8.6408145725727081E-2</v>
      </c>
      <c r="AW21" s="1">
        <v>-3.1249227002263069E-2</v>
      </c>
      <c r="AX21" s="1">
        <v>6.7851774394512177E-2</v>
      </c>
      <c r="AY21" s="1">
        <v>-3.1570971012115479E-2</v>
      </c>
      <c r="AZ21" s="1">
        <v>-0.13632877171039581</v>
      </c>
      <c r="BA21" s="1">
        <v>-7.7088698744773865E-2</v>
      </c>
      <c r="BB21" s="1">
        <v>9.0610682964324951E-2</v>
      </c>
      <c r="BC21" s="1">
        <v>-3.1165115535259247E-2</v>
      </c>
      <c r="BD21" s="1">
        <v>6.8631432950496674E-3</v>
      </c>
      <c r="BE21" s="1">
        <v>7.6941214501857758E-2</v>
      </c>
      <c r="BF21" s="1">
        <v>2.7419609948992729E-2</v>
      </c>
      <c r="BG21" s="1">
        <v>4.5737147331237793E-2</v>
      </c>
      <c r="BH21" s="1">
        <v>-7.5596198439598083E-3</v>
      </c>
      <c r="BI21" s="1">
        <v>1.3751163482666016</v>
      </c>
      <c r="BJ21" s="1">
        <v>-7.1283983998000622E-3</v>
      </c>
      <c r="BK21" s="1">
        <v>-0.13047437369823456</v>
      </c>
      <c r="BL21" s="1">
        <v>-0.13093593716621399</v>
      </c>
      <c r="BM21" s="1">
        <v>8.7386445375159383E-4</v>
      </c>
      <c r="BN21" s="1">
        <v>-0.41148260235786438</v>
      </c>
      <c r="BO21" s="1">
        <v>-6.2075629830360413E-3</v>
      </c>
    </row>
    <row r="22" spans="1:67" x14ac:dyDescent="0.2">
      <c r="A22" s="1">
        <v>2000</v>
      </c>
      <c r="B22" s="1">
        <v>8.5965916514396667E-2</v>
      </c>
      <c r="C22" s="1">
        <v>0.15863382816314697</v>
      </c>
      <c r="D22" s="1">
        <v>0.33970409631729126</v>
      </c>
      <c r="E22" s="1">
        <v>5.8019071817398071E-2</v>
      </c>
      <c r="F22" s="1">
        <v>3.5601470619440079E-2</v>
      </c>
      <c r="G22" s="1">
        <v>-4.9560647457838058E-2</v>
      </c>
      <c r="H22" s="1">
        <v>-1.8529247492551804E-2</v>
      </c>
      <c r="I22" s="1">
        <v>4.4283654540777206E-2</v>
      </c>
      <c r="J22" s="1">
        <v>2.9900544323027134E-3</v>
      </c>
      <c r="K22" s="1">
        <v>0.34453120827674866</v>
      </c>
      <c r="L22" s="1">
        <v>0.15823023021221161</v>
      </c>
      <c r="M22" s="1">
        <v>0.19618992507457733</v>
      </c>
      <c r="N22" s="1">
        <v>0.12634982168674469</v>
      </c>
      <c r="O22" s="1">
        <v>0.38654583692550659</v>
      </c>
      <c r="P22" s="1">
        <v>-0.11529761552810669</v>
      </c>
      <c r="Q22" s="1">
        <v>9.8563447594642639E-2</v>
      </c>
      <c r="R22" s="1">
        <v>-7.8064411878585815E-2</v>
      </c>
      <c r="S22" s="1">
        <v>0.14343902468681335</v>
      </c>
      <c r="T22" s="1">
        <v>4.6782650053501129E-2</v>
      </c>
      <c r="U22" s="1">
        <v>1.4242933131754398E-2</v>
      </c>
      <c r="V22" s="1">
        <v>0.30049577355384827</v>
      </c>
      <c r="W22" s="1">
        <v>-0.27137553691864014</v>
      </c>
      <c r="X22" s="1">
        <v>3.3696748316287994E-2</v>
      </c>
      <c r="Y22" s="1">
        <v>0.14640606939792633</v>
      </c>
      <c r="Z22" s="1">
        <v>8.2382887601852417E-2</v>
      </c>
      <c r="AA22" s="1">
        <v>4.201473668217659E-2</v>
      </c>
      <c r="AB22" s="1">
        <v>7.9488784074783325E-2</v>
      </c>
      <c r="AC22" s="1">
        <v>8.0694913864135742E-2</v>
      </c>
      <c r="AD22" s="1">
        <v>-0.10660708695650101</v>
      </c>
      <c r="AE22" s="1">
        <v>7.2826966643333435E-2</v>
      </c>
      <c r="AF22" s="1">
        <v>2.1916478872299194E-2</v>
      </c>
      <c r="AG22" s="1">
        <v>4.5126784592866898E-2</v>
      </c>
      <c r="AH22" s="1">
        <v>0.25218331813812256</v>
      </c>
      <c r="AI22" s="1">
        <v>7.6522074639797211E-2</v>
      </c>
      <c r="AJ22" s="1">
        <v>7.5953369960188866E-3</v>
      </c>
      <c r="AK22" s="1">
        <v>-9.2710763216018677E-2</v>
      </c>
      <c r="AL22" s="1">
        <v>6.7971564829349518E-2</v>
      </c>
      <c r="AM22" s="1">
        <v>-0.23867957293987274</v>
      </c>
      <c r="AN22" s="1">
        <v>4.191996157169342E-2</v>
      </c>
      <c r="AO22" s="1">
        <v>-0.22028331458568573</v>
      </c>
      <c r="AP22" s="1">
        <v>0.2603793740272522</v>
      </c>
      <c r="AQ22" s="1">
        <v>0.18005697429180145</v>
      </c>
      <c r="AR22" s="1">
        <v>-6.1136256903409958E-2</v>
      </c>
      <c r="AS22" s="1">
        <v>0.1422727108001709</v>
      </c>
      <c r="AT22" s="1">
        <v>-0.19972632825374603</v>
      </c>
      <c r="AU22" s="1">
        <v>-5.4683700203895569E-2</v>
      </c>
      <c r="AV22" s="1">
        <v>-7.7196590602397919E-2</v>
      </c>
      <c r="AW22" s="1">
        <v>0.24421641230583191</v>
      </c>
      <c r="AX22" s="1">
        <v>7.5808592140674591E-2</v>
      </c>
      <c r="AY22" s="1">
        <v>-9.9049091339111328E-2</v>
      </c>
      <c r="AZ22" s="1">
        <v>-5.8662459254264832E-2</v>
      </c>
      <c r="BA22" s="1">
        <v>3.236759826540947E-2</v>
      </c>
      <c r="BB22" s="1">
        <v>8.5565224289894104E-2</v>
      </c>
      <c r="BC22" s="1">
        <v>-5.1640145480632782E-2</v>
      </c>
      <c r="BD22" s="1">
        <v>2.7585515752434731E-2</v>
      </c>
      <c r="BE22" s="1">
        <v>6.4439401030540466E-2</v>
      </c>
      <c r="BF22" s="1">
        <v>3.9829079061746597E-2</v>
      </c>
      <c r="BG22" s="1">
        <v>6.0890030115842819E-2</v>
      </c>
      <c r="BH22" s="1">
        <v>6.1439457349479198E-3</v>
      </c>
      <c r="BI22" s="1">
        <v>0.25855657458305359</v>
      </c>
      <c r="BJ22" s="1">
        <v>0.25426310300827026</v>
      </c>
      <c r="BK22" s="1">
        <v>-0.105804443359375</v>
      </c>
      <c r="BL22" s="1">
        <v>-8.3224095404148102E-2</v>
      </c>
      <c r="BM22" s="1">
        <v>5.5142100900411606E-2</v>
      </c>
      <c r="BN22" s="1">
        <v>-7.8033628463745117</v>
      </c>
      <c r="BO22" s="1">
        <v>4.4613461941480637E-2</v>
      </c>
    </row>
    <row r="23" spans="1:67" x14ac:dyDescent="0.2">
      <c r="A23" s="1">
        <v>2001</v>
      </c>
      <c r="B23" s="1">
        <v>1.3921945355832577E-2</v>
      </c>
      <c r="C23" s="1">
        <v>1.6324317082762718E-2</v>
      </c>
      <c r="D23" s="1">
        <v>4.4992644339799881E-2</v>
      </c>
      <c r="E23" s="1">
        <v>2.5877872481942177E-2</v>
      </c>
      <c r="F23" s="1">
        <v>-2.0796118304133415E-2</v>
      </c>
      <c r="G23" s="1">
        <v>0.1363384872674942</v>
      </c>
      <c r="H23" s="1">
        <v>0.25721427798271179</v>
      </c>
      <c r="I23" s="1">
        <v>-2.3505089804530144E-2</v>
      </c>
      <c r="J23" s="1">
        <v>2.7828514575958252E-2</v>
      </c>
      <c r="K23" s="1">
        <v>-3.0110729858279228E-2</v>
      </c>
      <c r="L23" s="1">
        <v>2.2100349888205528E-2</v>
      </c>
      <c r="M23" s="1">
        <v>0.10310760140419006</v>
      </c>
      <c r="N23" s="1">
        <v>-4.259839653968811E-2</v>
      </c>
      <c r="O23" s="1">
        <v>-0.1265953928232193</v>
      </c>
      <c r="P23" s="1">
        <v>-6.5034233033657074E-2</v>
      </c>
      <c r="Q23" s="1">
        <v>0.11947501450777054</v>
      </c>
      <c r="R23" s="1">
        <v>1.5775656327605247E-2</v>
      </c>
      <c r="S23" s="1">
        <v>6.8107838742434978E-3</v>
      </c>
      <c r="T23" s="1">
        <v>-6.9255377165973186E-3</v>
      </c>
      <c r="U23" s="1">
        <v>6.1767209321260452E-2</v>
      </c>
      <c r="V23" s="1">
        <v>5.4278623312711716E-2</v>
      </c>
      <c r="W23" s="1">
        <v>9.0395398437976837E-2</v>
      </c>
      <c r="X23" s="1">
        <v>1.1825216934084892E-2</v>
      </c>
      <c r="Y23" s="1">
        <v>5.8659855276346207E-2</v>
      </c>
      <c r="Z23" s="1">
        <v>-5.0020273774862289E-2</v>
      </c>
      <c r="AA23" s="1">
        <v>-0.29109907150268555</v>
      </c>
      <c r="AB23" s="1">
        <v>7.94955063611269E-3</v>
      </c>
      <c r="AC23" s="1">
        <v>5.2100244909524918E-2</v>
      </c>
      <c r="AD23" s="1">
        <v>-8.7089948356151581E-2</v>
      </c>
      <c r="AE23" s="1">
        <v>3.5958465188741684E-2</v>
      </c>
      <c r="AF23" s="1">
        <v>6.5091393887996674E-2</v>
      </c>
      <c r="AG23" s="1">
        <v>6.3583768904209137E-2</v>
      </c>
      <c r="AH23" s="1">
        <v>9.8102673888206482E-2</v>
      </c>
      <c r="AI23" s="1">
        <v>-5.691518634557724E-2</v>
      </c>
      <c r="AJ23" s="1">
        <v>-4.7508096322417259E-3</v>
      </c>
      <c r="AK23" s="1">
        <v>6.2131263315677643E-2</v>
      </c>
      <c r="AL23" s="1">
        <v>-4.6663772314786911E-2</v>
      </c>
      <c r="AM23" s="1">
        <v>-0.49689206480979919</v>
      </c>
      <c r="AN23" s="1">
        <v>-1.1487042065709829E-3</v>
      </c>
      <c r="AO23" s="1">
        <v>0.34977027773857117</v>
      </c>
      <c r="AP23" s="1">
        <v>0.39481166005134583</v>
      </c>
      <c r="AQ23" s="1">
        <v>0.14790740609169006</v>
      </c>
      <c r="AR23" s="1">
        <v>0.16355875134468079</v>
      </c>
      <c r="AS23" s="1">
        <v>-0.40278926491737366</v>
      </c>
      <c r="AT23" s="1">
        <v>0.18086986243724823</v>
      </c>
      <c r="AU23" s="1">
        <v>0.18409320712089539</v>
      </c>
      <c r="AV23" s="1">
        <v>-2.2676689550280571E-3</v>
      </c>
      <c r="AW23" s="1">
        <v>-0.23062923550605774</v>
      </c>
      <c r="AX23" s="1">
        <v>9.6667803823947906E-2</v>
      </c>
      <c r="AY23" s="1">
        <v>0.15357962250709534</v>
      </c>
      <c r="AZ23" s="1">
        <v>0.36488616466522217</v>
      </c>
      <c r="BA23" s="1">
        <v>0.12620946764945984</v>
      </c>
      <c r="BB23" s="1">
        <v>-1.3531977310776711E-2</v>
      </c>
      <c r="BC23" s="1">
        <v>-7.8074194490909576E-2</v>
      </c>
      <c r="BD23" s="1">
        <v>1.2748477980494499E-2</v>
      </c>
      <c r="BE23" s="1">
        <v>-2.6187557727098465E-2</v>
      </c>
      <c r="BF23" s="1">
        <v>4.8542041331529617E-3</v>
      </c>
      <c r="BG23" s="1">
        <v>2.0741291344165802E-2</v>
      </c>
      <c r="BH23" s="1">
        <v>-3.632180392742157E-2</v>
      </c>
      <c r="BI23" s="1">
        <v>-0.48569652438163757</v>
      </c>
      <c r="BJ23" s="1">
        <v>0.42134356498718262</v>
      </c>
      <c r="BK23" s="1">
        <v>-4.1576262563467026E-2</v>
      </c>
      <c r="BL23" s="1">
        <v>3.5355571657419205E-2</v>
      </c>
      <c r="BM23" s="1">
        <v>1.7879431834444404E-3</v>
      </c>
      <c r="BN23" s="1">
        <v>6.5159209072589874E-2</v>
      </c>
      <c r="BO23" s="1">
        <v>-1.42029644921422E-2</v>
      </c>
    </row>
    <row r="24" spans="1:67" x14ac:dyDescent="0.2">
      <c r="A24" s="1">
        <v>2002</v>
      </c>
      <c r="B24" s="1">
        <v>-1.8725205212831497E-2</v>
      </c>
      <c r="C24" s="1">
        <v>-2.5919180363416672E-2</v>
      </c>
      <c r="D24" s="1">
        <v>1.4023364521563053E-2</v>
      </c>
      <c r="E24" s="1">
        <v>-0.1111486554145813</v>
      </c>
      <c r="F24" s="1">
        <v>2.9863832518458366E-2</v>
      </c>
      <c r="G24" s="1">
        <v>0.1761702299118042</v>
      </c>
      <c r="H24" s="1">
        <v>0.15988762676715851</v>
      </c>
      <c r="I24" s="1">
        <v>-3.7650700658559799E-2</v>
      </c>
      <c r="J24" s="1">
        <v>4.0173076093196869E-2</v>
      </c>
      <c r="K24" s="1">
        <v>-2.6587266474962234E-2</v>
      </c>
      <c r="L24" s="1">
        <v>-9.6643641591072083E-3</v>
      </c>
      <c r="M24" s="1">
        <v>5.4107815027236938E-2</v>
      </c>
      <c r="N24" s="1">
        <v>-4.6856828033924103E-2</v>
      </c>
      <c r="O24" s="1">
        <v>-0.3063296377658844</v>
      </c>
      <c r="P24" s="1">
        <v>-4.116135835647583E-2</v>
      </c>
      <c r="Q24" s="1">
        <v>-5.6407316587865353E-3</v>
      </c>
      <c r="R24" s="1">
        <v>-4.0578540414571762E-2</v>
      </c>
      <c r="S24" s="1">
        <v>-7.3680408298969269E-2</v>
      </c>
      <c r="T24" s="1">
        <v>-4.7273352742195129E-2</v>
      </c>
      <c r="U24" s="1">
        <v>1.6567567363381386E-2</v>
      </c>
      <c r="V24" s="1">
        <v>2.3975526914000511E-2</v>
      </c>
      <c r="W24" s="1">
        <v>0.14986896514892578</v>
      </c>
      <c r="X24" s="1">
        <v>3.1451895833015442E-2</v>
      </c>
      <c r="Y24" s="1">
        <v>-1.0666701942682266E-2</v>
      </c>
      <c r="Z24" s="1">
        <v>-2.7582932263612747E-2</v>
      </c>
      <c r="AA24" s="1">
        <v>-5.7271065711975098</v>
      </c>
      <c r="AB24" s="1">
        <v>2.0607805345207453E-3</v>
      </c>
      <c r="AC24" s="1">
        <v>7.7124588191509247E-2</v>
      </c>
      <c r="AD24" s="1">
        <v>-0.10815440863370895</v>
      </c>
      <c r="AE24" s="1">
        <v>-2.1510707214474678E-2</v>
      </c>
      <c r="AF24" s="1">
        <v>-0.12589024007320404</v>
      </c>
      <c r="AG24" s="1">
        <v>-2.0147140603512526E-3</v>
      </c>
      <c r="AH24" s="1">
        <v>5.3202450275421143E-2</v>
      </c>
      <c r="AI24" s="1">
        <v>-0.12104824185371399</v>
      </c>
      <c r="AJ24" s="1">
        <v>4.6385608613491058E-2</v>
      </c>
      <c r="AK24" s="1">
        <v>-1.3693387154489756E-3</v>
      </c>
      <c r="AL24" s="1">
        <v>2.733895368874073E-2</v>
      </c>
      <c r="AM24" s="1">
        <v>0.40181109309196472</v>
      </c>
      <c r="AN24" s="1">
        <v>2.5618227198719978E-2</v>
      </c>
      <c r="AO24" s="1">
        <v>-0.2791958749294281</v>
      </c>
      <c r="AP24" s="1">
        <v>0.22152420878410339</v>
      </c>
      <c r="AQ24" s="1">
        <v>0.14830462634563446</v>
      </c>
      <c r="AR24" s="1">
        <v>3.5143095999956131E-2</v>
      </c>
      <c r="AS24" s="1">
        <v>-1.9452954530715942</v>
      </c>
      <c r="AT24" s="1">
        <v>5.3331498056650162E-2</v>
      </c>
      <c r="AU24" s="1">
        <v>0.16171783208847046</v>
      </c>
      <c r="AV24" s="1">
        <v>-0.21301949024200439</v>
      </c>
      <c r="AW24" s="1">
        <v>7.8180029988288879E-2</v>
      </c>
      <c r="AX24" s="1">
        <v>0.13476382195949554</v>
      </c>
      <c r="AY24" s="1">
        <v>0.19235982000827789</v>
      </c>
      <c r="AZ24" s="1">
        <v>0.20586176216602325</v>
      </c>
      <c r="BA24" s="1">
        <v>9.0209245681762695E-2</v>
      </c>
      <c r="BB24" s="1">
        <v>-3.0246991664171219E-2</v>
      </c>
      <c r="BC24" s="1">
        <v>-0.11388444155454636</v>
      </c>
      <c r="BD24" s="1">
        <v>1.8528511747717857E-2</v>
      </c>
      <c r="BE24" s="1">
        <v>2.9121842235326767E-3</v>
      </c>
      <c r="BF24" s="1">
        <v>1.4330203644931316E-2</v>
      </c>
      <c r="BG24" s="1">
        <v>1.753857359290123E-2</v>
      </c>
      <c r="BH24" s="1">
        <v>3.6632642149925232E-2</v>
      </c>
      <c r="BI24" s="1">
        <v>-0.71383821964263916</v>
      </c>
      <c r="BJ24" s="1">
        <v>2.448003739118576E-3</v>
      </c>
      <c r="BK24" s="1">
        <v>3.3693660050630569E-2</v>
      </c>
      <c r="BL24" s="1">
        <v>-0.18505747616291046</v>
      </c>
      <c r="BM24" s="1">
        <v>-6.4960703253746033E-2</v>
      </c>
      <c r="BN24" s="1">
        <v>-3.7970475852489471E-2</v>
      </c>
      <c r="BO24" s="1">
        <v>-2.0867304876446724E-2</v>
      </c>
    </row>
    <row r="25" spans="1:67" x14ac:dyDescent="0.2">
      <c r="A25" s="1">
        <v>2003</v>
      </c>
      <c r="B25" s="1">
        <v>2.7902539819478989E-2</v>
      </c>
      <c r="C25" s="1">
        <v>1.5571877360343933E-2</v>
      </c>
      <c r="D25" s="1">
        <v>0.19219589233398438</v>
      </c>
      <c r="E25" s="1">
        <v>3.4932952374219894E-2</v>
      </c>
      <c r="F25" s="1">
        <v>8.2607127726078033E-2</v>
      </c>
      <c r="G25" s="1">
        <v>2.8837427496910095E-2</v>
      </c>
      <c r="H25" s="1">
        <v>1.2931209057569504E-2</v>
      </c>
      <c r="I25" s="1">
        <v>-2.4669043719768524E-2</v>
      </c>
      <c r="J25" s="1">
        <v>9.8147112876176834E-3</v>
      </c>
      <c r="K25" s="1">
        <v>-2.3425107821822166E-2</v>
      </c>
      <c r="L25" s="1">
        <v>4.0041524916887283E-2</v>
      </c>
      <c r="M25" s="1">
        <v>6.1406068503856659E-2</v>
      </c>
      <c r="N25" s="1">
        <v>9.334275871515274E-2</v>
      </c>
      <c r="O25" s="1">
        <v>-0.11511120945215225</v>
      </c>
      <c r="P25" s="1">
        <v>-9.1365605592727661E-2</v>
      </c>
      <c r="Q25" s="1">
        <v>-6.4522847533226013E-2</v>
      </c>
      <c r="R25" s="1">
        <v>-4.7539252787828445E-2</v>
      </c>
      <c r="S25" s="1">
        <v>-3.459760919213295E-2</v>
      </c>
      <c r="T25" s="1">
        <v>-2.8421545401215553E-2</v>
      </c>
      <c r="U25" s="1">
        <v>2.1153348498046398E-3</v>
      </c>
      <c r="V25" s="1">
        <v>0.21436411142349243</v>
      </c>
      <c r="W25" s="1">
        <v>-6.1320386826992035E-2</v>
      </c>
      <c r="X25" s="1">
        <v>-4.8150592483580112E-3</v>
      </c>
      <c r="Y25" s="1">
        <v>-4.1931934654712677E-2</v>
      </c>
      <c r="Z25" s="1">
        <v>9.2109270393848419E-2</v>
      </c>
      <c r="AA25" s="1">
        <v>-0.20275731384754181</v>
      </c>
      <c r="AB25" s="1">
        <v>7.8508645296096802E-2</v>
      </c>
      <c r="AC25" s="1">
        <v>9.8294183611869812E-2</v>
      </c>
      <c r="AD25" s="1">
        <v>-8.2064412534236908E-2</v>
      </c>
      <c r="AE25" s="1">
        <v>2.6310447603464127E-2</v>
      </c>
      <c r="AF25" s="1">
        <v>-6.6095910966396332E-2</v>
      </c>
      <c r="AG25" s="1">
        <v>4.6206444501876831E-2</v>
      </c>
      <c r="AH25" s="1">
        <v>0.11044615507125854</v>
      </c>
      <c r="AI25" s="1">
        <v>-0.13478067517280579</v>
      </c>
      <c r="AJ25" s="1">
        <v>-6.2334205955266953E-2</v>
      </c>
      <c r="AK25" s="1">
        <v>-5.983344279229641E-3</v>
      </c>
      <c r="AL25" s="1">
        <v>0.12263093143701553</v>
      </c>
      <c r="AM25" s="1">
        <v>0.30137282609939575</v>
      </c>
      <c r="AN25" s="1">
        <v>8.1903010606765747E-2</v>
      </c>
      <c r="AO25" s="1">
        <v>-0.22792397439479828</v>
      </c>
      <c r="AP25" s="1">
        <v>0.1351841539144516</v>
      </c>
      <c r="AQ25" s="1">
        <v>-3.8016330450773239E-2</v>
      </c>
      <c r="AR25" s="1">
        <v>1.7035065218806267E-2</v>
      </c>
      <c r="AS25" s="1">
        <v>8.883146196603775E-2</v>
      </c>
      <c r="AT25" s="1">
        <v>0.11993961036205292</v>
      </c>
      <c r="AU25" s="1">
        <v>-9.2933215200901031E-3</v>
      </c>
      <c r="AV25" s="1">
        <v>0.19637428224086761</v>
      </c>
      <c r="AW25" s="1">
        <v>6.4142239280045033E-3</v>
      </c>
      <c r="AX25" s="1">
        <v>3.5752911120653152E-2</v>
      </c>
      <c r="AY25" s="1">
        <v>2.642802894115448E-2</v>
      </c>
      <c r="AZ25" s="1">
        <v>4.2178260628134012E-4</v>
      </c>
      <c r="BA25" s="1">
        <v>3.4219373017549515E-2</v>
      </c>
      <c r="BB25" s="1">
        <v>-2.0943522453308105E-2</v>
      </c>
      <c r="BC25" s="1">
        <v>-8.5336349904537201E-2</v>
      </c>
      <c r="BD25" s="1">
        <v>1.3041840866208076E-2</v>
      </c>
      <c r="BE25" s="1">
        <v>5.7120798155665398E-3</v>
      </c>
      <c r="BF25" s="1">
        <v>1.4922004193067551E-2</v>
      </c>
      <c r="BG25" s="1">
        <v>5.9033408761024475E-2</v>
      </c>
      <c r="BH25" s="1">
        <v>-5.5080102756619453E-3</v>
      </c>
      <c r="BI25" s="1">
        <v>-2.8729183673858643</v>
      </c>
      <c r="BJ25" s="1">
        <v>-0.1114465519785881</v>
      </c>
      <c r="BK25" s="1">
        <v>6.6715613007545471E-2</v>
      </c>
      <c r="BL25" s="1">
        <v>-0.30275776982307434</v>
      </c>
      <c r="BM25" s="1">
        <v>-5.4149076342582703E-2</v>
      </c>
      <c r="BN25" s="1">
        <v>2.5914436206221581E-2</v>
      </c>
      <c r="BO25" s="1">
        <v>-5.9828157536685467E-3</v>
      </c>
    </row>
    <row r="26" spans="1:67" x14ac:dyDescent="0.2">
      <c r="A26" s="1">
        <v>2004</v>
      </c>
      <c r="B26" s="1">
        <v>4.5005656778812408E-2</v>
      </c>
      <c r="C26" s="1">
        <v>5.7950988411903381E-2</v>
      </c>
      <c r="D26" s="1">
        <v>0.2453223317861557</v>
      </c>
      <c r="E26" s="1">
        <v>4.2604219168424606E-2</v>
      </c>
      <c r="F26" s="1">
        <v>1.8714342266321182E-2</v>
      </c>
      <c r="G26" s="1">
        <v>-1.5531436540186405E-2</v>
      </c>
      <c r="H26" s="1">
        <v>-1.2037611566483974E-2</v>
      </c>
      <c r="I26" s="1">
        <v>1.1959850788116455E-2</v>
      </c>
      <c r="J26" s="1">
        <v>4.0826997719705105E-3</v>
      </c>
      <c r="K26" s="1">
        <v>4.1436990723013878E-3</v>
      </c>
      <c r="L26" s="1">
        <v>9.7725085914134979E-2</v>
      </c>
      <c r="M26" s="1">
        <v>9.1555200517177582E-2</v>
      </c>
      <c r="N26" s="1">
        <v>0.20213381946086884</v>
      </c>
      <c r="O26" s="1">
        <v>2.4986808300018311</v>
      </c>
      <c r="P26" s="1">
        <v>-6.1369538307189941E-2</v>
      </c>
      <c r="Q26" s="1">
        <v>-1.2882093898952007E-2</v>
      </c>
      <c r="R26" s="1">
        <v>1.3235108926892281E-2</v>
      </c>
      <c r="S26" s="1">
        <v>6.336115300655365E-2</v>
      </c>
      <c r="T26" s="1">
        <v>2.4897826835513115E-2</v>
      </c>
      <c r="U26" s="1">
        <v>-4.8769436776638031E-2</v>
      </c>
      <c r="V26" s="1">
        <v>0.25625953078269958</v>
      </c>
      <c r="W26" s="1">
        <v>-0.13387197256088257</v>
      </c>
      <c r="X26" s="1">
        <v>9.7700238227844238E-2</v>
      </c>
      <c r="Y26" s="1">
        <v>-0.13610020279884338</v>
      </c>
      <c r="Z26" s="1">
        <v>5.6575547903776169E-2</v>
      </c>
      <c r="AA26" s="1">
        <v>-1.5963854268193245E-2</v>
      </c>
      <c r="AB26" s="1">
        <v>3.3269204199314117E-2</v>
      </c>
      <c r="AC26" s="1">
        <v>-5.8168627321720123E-2</v>
      </c>
      <c r="AD26" s="1">
        <v>1.0820750147104263E-2</v>
      </c>
      <c r="AE26" s="1">
        <v>3.7597887217998505E-2</v>
      </c>
      <c r="AF26" s="1">
        <v>5.8313407003879547E-2</v>
      </c>
      <c r="AG26" s="1">
        <v>-0.10253541171550751</v>
      </c>
      <c r="AH26" s="1">
        <v>8.6123369634151459E-2</v>
      </c>
      <c r="AI26" s="1">
        <v>5.2020186558365822E-3</v>
      </c>
      <c r="AJ26" s="1">
        <v>6.0623664408922195E-2</v>
      </c>
      <c r="AK26" s="1">
        <v>-3.3337172120809555E-2</v>
      </c>
      <c r="AL26" s="1">
        <v>0.11826053261756897</v>
      </c>
      <c r="AM26" s="1">
        <v>0.23378786444664001</v>
      </c>
      <c r="AN26" s="1">
        <v>4.9845003522932529E-3</v>
      </c>
      <c r="AO26" s="1">
        <v>0.59814375638961792</v>
      </c>
      <c r="AP26" s="1">
        <v>-4.3083220720291138E-2</v>
      </c>
      <c r="AQ26" s="1">
        <v>0.31518682837486267</v>
      </c>
      <c r="AR26" s="1">
        <v>0.1025097593665123</v>
      </c>
      <c r="AS26" s="1">
        <v>0.47272491455078125</v>
      </c>
      <c r="AT26" s="1">
        <v>0.10916463285684586</v>
      </c>
      <c r="AU26" s="1">
        <v>-5.1022406667470932E-2</v>
      </c>
      <c r="AV26" s="1">
        <v>-7.9420097172260284E-2</v>
      </c>
      <c r="AW26" s="1">
        <v>-0.32288551330566406</v>
      </c>
      <c r="AX26" s="1">
        <v>6.5035007894039154E-2</v>
      </c>
      <c r="AY26" s="1">
        <v>-4.190957173705101E-2</v>
      </c>
      <c r="AZ26" s="1">
        <v>-4.1984803974628448E-2</v>
      </c>
      <c r="BA26" s="1">
        <v>3.7989236414432526E-2</v>
      </c>
      <c r="BB26" s="1">
        <v>2.989969402551651E-2</v>
      </c>
      <c r="BC26" s="1">
        <v>-6.2685772776603699E-2</v>
      </c>
      <c r="BD26" s="1">
        <v>2.3473057895898819E-2</v>
      </c>
      <c r="BE26" s="1">
        <v>3.8419202901422977E-3</v>
      </c>
      <c r="BF26" s="1">
        <v>1.5930492430925369E-2</v>
      </c>
      <c r="BG26" s="1">
        <v>3.5225242376327515E-2</v>
      </c>
      <c r="BH26" s="1">
        <v>-1.0091028176248074E-2</v>
      </c>
      <c r="BI26" s="1">
        <v>0.4274660050868988</v>
      </c>
      <c r="BJ26" s="1">
        <v>-0.10296052694320679</v>
      </c>
      <c r="BK26" s="1">
        <v>8.1331916153430939E-2</v>
      </c>
      <c r="BL26" s="1">
        <v>-0.25076106190681458</v>
      </c>
      <c r="BM26" s="1">
        <v>-1.2388120405375957E-2</v>
      </c>
      <c r="BN26" s="1">
        <v>0.14657303690910339</v>
      </c>
      <c r="BO26" s="1">
        <v>1.44407176412642E-3</v>
      </c>
    </row>
    <row r="27" spans="1:67" x14ac:dyDescent="0.2">
      <c r="A27" s="1">
        <v>2005</v>
      </c>
      <c r="B27" s="1">
        <v>6.6050440073013306E-2</v>
      </c>
      <c r="C27" s="1">
        <v>9.5146030187606812E-2</v>
      </c>
      <c r="D27" s="1">
        <v>0.31641453504562378</v>
      </c>
      <c r="E27" s="1">
        <v>0.10384668409824371</v>
      </c>
      <c r="F27" s="1">
        <v>7.0108205080032349E-2</v>
      </c>
      <c r="G27" s="1">
        <v>0.10411844402551651</v>
      </c>
      <c r="H27" s="1">
        <v>3.2988693565130234E-2</v>
      </c>
      <c r="I27" s="1">
        <v>-1.5472328290343285E-2</v>
      </c>
      <c r="J27" s="1">
        <v>4.8737343400716782E-2</v>
      </c>
      <c r="K27" s="1">
        <v>4.6268939040601254E-3</v>
      </c>
      <c r="L27" s="1">
        <v>8.6932532489299774E-2</v>
      </c>
      <c r="M27" s="1">
        <v>0.11991710215806961</v>
      </c>
      <c r="N27" s="1">
        <v>0.2409176379442215</v>
      </c>
      <c r="O27" s="1">
        <v>2.8016271591186523</v>
      </c>
      <c r="P27" s="1">
        <v>1.769985631108284E-2</v>
      </c>
      <c r="Q27" s="1">
        <v>3.5484913736581802E-2</v>
      </c>
      <c r="R27" s="1">
        <v>-1.0451406240463257E-2</v>
      </c>
      <c r="S27" s="1">
        <v>7.5613744556903839E-2</v>
      </c>
      <c r="T27" s="1">
        <v>5.7443052530288696E-2</v>
      </c>
      <c r="U27" s="1">
        <v>5.1583521999418736E-3</v>
      </c>
      <c r="V27" s="1">
        <v>0.34236800670623779</v>
      </c>
      <c r="W27" s="1">
        <v>-0.31374654173851013</v>
      </c>
      <c r="X27" s="1">
        <v>7.8098885715007782E-2</v>
      </c>
      <c r="Y27" s="1">
        <v>4.2428299784660339E-2</v>
      </c>
      <c r="Z27" s="1">
        <v>0.1461036205291748</v>
      </c>
      <c r="AA27" s="1">
        <v>-0.82897204160690308</v>
      </c>
      <c r="AB27" s="1">
        <v>1.4061290770769119E-2</v>
      </c>
      <c r="AC27" s="1">
        <v>-2.7654500678181648E-2</v>
      </c>
      <c r="AD27" s="1">
        <v>-2.8077390044927597E-2</v>
      </c>
      <c r="AE27" s="1">
        <v>8.7434954941272736E-2</v>
      </c>
      <c r="AF27" s="1">
        <v>0.10325036942958832</v>
      </c>
      <c r="AG27" s="1">
        <v>-4.8767857253551483E-2</v>
      </c>
      <c r="AH27" s="1">
        <v>0.1734863817691803</v>
      </c>
      <c r="AI27" s="1">
        <v>4.6972595155239105E-2</v>
      </c>
      <c r="AJ27" s="1">
        <v>8.5683718323707581E-2</v>
      </c>
      <c r="AK27" s="1">
        <v>-6.3632233068346977E-3</v>
      </c>
      <c r="AL27" s="1">
        <v>7.3163002729415894E-2</v>
      </c>
      <c r="AM27" s="1">
        <v>0.22109559178352356</v>
      </c>
      <c r="AN27" s="1">
        <v>5.4790448397397995E-2</v>
      </c>
      <c r="AO27" s="1">
        <v>-0.51267266273498535</v>
      </c>
      <c r="AP27" s="1">
        <v>-0.11122835427522659</v>
      </c>
      <c r="AQ27" s="1">
        <v>-0.18254756927490234</v>
      </c>
      <c r="AR27" s="1">
        <v>0.19352081418037415</v>
      </c>
      <c r="AS27" s="1">
        <v>-5.2167825400829315E-2</v>
      </c>
      <c r="AT27" s="1">
        <v>-2.6696649729274213E-4</v>
      </c>
      <c r="AU27" s="1">
        <v>4.00213822722435E-2</v>
      </c>
      <c r="AV27" s="1">
        <v>0.31339874863624573</v>
      </c>
      <c r="AW27" s="1">
        <v>-0.54288476705551147</v>
      </c>
      <c r="AX27" s="1">
        <v>7.1374766528606415E-2</v>
      </c>
      <c r="AY27" s="1">
        <v>0.11503946036100388</v>
      </c>
      <c r="AZ27" s="1">
        <v>1.3196505606174469E-2</v>
      </c>
      <c r="BA27" s="1">
        <v>6.4432881772518158E-2</v>
      </c>
      <c r="BB27" s="1">
        <v>-2.6917951181530952E-2</v>
      </c>
      <c r="BC27" s="1">
        <v>-3.1189572066068649E-2</v>
      </c>
      <c r="BD27" s="1">
        <v>4.9681656062602997E-2</v>
      </c>
      <c r="BE27" s="1">
        <v>-4.1613904759287834E-3</v>
      </c>
      <c r="BF27" s="1">
        <v>2.9421817511320114E-2</v>
      </c>
      <c r="BG27" s="1">
        <v>2.92369294911623E-2</v>
      </c>
      <c r="BH27" s="1">
        <v>1.3965175487101078E-2</v>
      </c>
      <c r="BI27" s="1">
        <v>0.72643625736236572</v>
      </c>
      <c r="BJ27" s="1">
        <v>5.1923017948865891E-2</v>
      </c>
      <c r="BK27" s="1">
        <v>4.6957880258560181E-3</v>
      </c>
      <c r="BL27" s="1">
        <v>8.0371454358100891E-2</v>
      </c>
      <c r="BM27" s="1">
        <v>-1.6808588057756424E-2</v>
      </c>
      <c r="BN27" s="1">
        <v>0.2121674120426178</v>
      </c>
      <c r="BO27" s="1">
        <v>3.254932165145874E-2</v>
      </c>
    </row>
    <row r="28" spans="1:67" x14ac:dyDescent="0.2">
      <c r="A28" s="1">
        <v>2006</v>
      </c>
      <c r="B28" s="1">
        <v>0.1051679328083992</v>
      </c>
      <c r="C28" s="1">
        <v>0.14939410984516144</v>
      </c>
      <c r="D28" s="1">
        <v>0.42775607109069824</v>
      </c>
      <c r="E28" s="1">
        <v>5.9923075139522552E-2</v>
      </c>
      <c r="F28" s="1">
        <v>4.0629100054502487E-2</v>
      </c>
      <c r="G28" s="1">
        <v>0.13492490351200104</v>
      </c>
      <c r="H28" s="1">
        <v>0.16235910356044769</v>
      </c>
      <c r="I28" s="1">
        <v>2.7324886992573738E-2</v>
      </c>
      <c r="J28" s="1">
        <v>7.8552022576332092E-2</v>
      </c>
      <c r="K28" s="1">
        <v>0.18503779172897339</v>
      </c>
      <c r="L28" s="1">
        <v>5.9097308665513992E-2</v>
      </c>
      <c r="M28" s="1">
        <v>9.405931830406189E-2</v>
      </c>
      <c r="N28" s="1">
        <v>0.24257972836494446</v>
      </c>
      <c r="O28" s="1">
        <v>2.4833753108978271</v>
      </c>
      <c r="P28" s="1">
        <v>-6.4067400991916656E-2</v>
      </c>
      <c r="Q28" s="1">
        <v>0.1202046126127243</v>
      </c>
      <c r="R28" s="1">
        <v>-2.2895192727446556E-2</v>
      </c>
      <c r="S28" s="1">
        <v>6.4587734639644623E-2</v>
      </c>
      <c r="T28" s="1">
        <v>6.4338654279708862E-2</v>
      </c>
      <c r="U28" s="1">
        <v>6.3988476991653442E-2</v>
      </c>
      <c r="V28" s="1">
        <v>0.53056645393371582</v>
      </c>
      <c r="W28" s="1">
        <v>-0.2519184947013855</v>
      </c>
      <c r="X28" s="1">
        <v>3.9356827735900879E-2</v>
      </c>
      <c r="Y28" s="1">
        <v>6.8117827177047729E-2</v>
      </c>
      <c r="Z28" s="1">
        <v>0.11306894570589066</v>
      </c>
      <c r="AA28" s="1">
        <v>-0.94919449090957642</v>
      </c>
      <c r="AB28" s="1">
        <v>9.9298069253563881E-3</v>
      </c>
      <c r="AC28" s="1">
        <v>-7.9612573608756065E-3</v>
      </c>
      <c r="AD28" s="1">
        <v>4.2048394680023193E-2</v>
      </c>
      <c r="AE28" s="1">
        <v>4.786357656121254E-2</v>
      </c>
      <c r="AF28" s="1">
        <v>0.11253448575735092</v>
      </c>
      <c r="AG28" s="1">
        <v>2.1390361711382866E-2</v>
      </c>
      <c r="AH28" s="1">
        <v>7.582438737154007E-2</v>
      </c>
      <c r="AI28" s="1">
        <v>0.16808629035949707</v>
      </c>
      <c r="AJ28" s="1">
        <v>6.0005269944667816E-2</v>
      </c>
      <c r="AK28" s="1">
        <v>-5.7991873472929001E-3</v>
      </c>
      <c r="AL28" s="1">
        <v>-4.0321964770555496E-2</v>
      </c>
      <c r="AM28" s="1">
        <v>0.1695929616689682</v>
      </c>
      <c r="AN28" s="1">
        <v>2.6536928489804268E-2</v>
      </c>
      <c r="AO28" s="1">
        <v>2.2973272949457169E-2</v>
      </c>
      <c r="AP28" s="1">
        <v>-4.6244475990533829E-2</v>
      </c>
      <c r="AQ28" s="1">
        <v>-2.741585485637188E-3</v>
      </c>
      <c r="AR28" s="1">
        <v>7.565782219171524E-2</v>
      </c>
      <c r="AS28" s="1">
        <v>0.93055647611618042</v>
      </c>
      <c r="AT28" s="1">
        <v>0.43908905982971191</v>
      </c>
      <c r="AU28" s="1">
        <v>8.9259877800941467E-2</v>
      </c>
      <c r="AV28" s="1">
        <v>0.88869351148605347</v>
      </c>
      <c r="AW28" s="1">
        <v>-0.74288517236709595</v>
      </c>
      <c r="AX28" s="1">
        <v>3.3012602478265762E-2</v>
      </c>
      <c r="AY28" s="1">
        <v>0.16565901041030884</v>
      </c>
      <c r="AZ28" s="1">
        <v>0.19897320866584778</v>
      </c>
      <c r="BA28" s="1">
        <v>0.10535670071840286</v>
      </c>
      <c r="BB28" s="1">
        <v>1.6847249120473862E-2</v>
      </c>
      <c r="BC28" s="1">
        <v>3.104487806558609E-2</v>
      </c>
      <c r="BD28" s="1">
        <v>7.4254877865314484E-2</v>
      </c>
      <c r="BE28" s="1">
        <v>2.45212372392416E-2</v>
      </c>
      <c r="BF28" s="1">
        <v>5.5641934275627136E-2</v>
      </c>
      <c r="BG28" s="1">
        <v>4.228644073009491E-2</v>
      </c>
      <c r="BH28" s="1">
        <v>8.6449570953845978E-2</v>
      </c>
      <c r="BI28" s="1">
        <v>0.29310876131057739</v>
      </c>
      <c r="BJ28" s="1">
        <v>-0.23967225849628448</v>
      </c>
      <c r="BK28" s="1">
        <v>2.8091391548514366E-2</v>
      </c>
      <c r="BL28" s="1">
        <v>-3.6653948482125998E-3</v>
      </c>
      <c r="BM28" s="1">
        <v>8.9852623641490936E-2</v>
      </c>
      <c r="BN28" s="1">
        <v>0.17560406029224396</v>
      </c>
      <c r="BO28" s="1">
        <v>5.0996605306863785E-2</v>
      </c>
    </row>
    <row r="29" spans="1:67" x14ac:dyDescent="0.2">
      <c r="A29" s="1">
        <v>2007</v>
      </c>
      <c r="B29" s="1">
        <v>0.10645023733377457</v>
      </c>
      <c r="C29" s="1">
        <v>9.9759422242641449E-2</v>
      </c>
      <c r="D29" s="1">
        <v>0.22396887838840485</v>
      </c>
      <c r="E29" s="1">
        <v>4.2965974658727646E-2</v>
      </c>
      <c r="F29" s="1">
        <v>1.2092518620193005E-2</v>
      </c>
      <c r="G29" s="1">
        <v>2.6962423697113991E-2</v>
      </c>
      <c r="H29" s="1">
        <v>9.3686841428279877E-2</v>
      </c>
      <c r="I29" s="1">
        <v>0.13802516460418701</v>
      </c>
      <c r="J29" s="1">
        <v>9.0962192043662071E-3</v>
      </c>
      <c r="K29" s="1">
        <v>0.22872929275035858</v>
      </c>
      <c r="L29" s="1">
        <v>8.8449539616703987E-3</v>
      </c>
      <c r="M29" s="1">
        <v>5.0665039569139481E-2</v>
      </c>
      <c r="N29" s="1">
        <v>0.12964968383312225</v>
      </c>
      <c r="O29" s="1">
        <v>0.12370482832193375</v>
      </c>
      <c r="P29" s="1">
        <v>-0.15743966400623322</v>
      </c>
      <c r="Q29" s="1">
        <v>4.8165444284677505E-2</v>
      </c>
      <c r="R29" s="1">
        <v>-3.1936883926391602E-2</v>
      </c>
      <c r="S29" s="1">
        <v>8.7235458195209503E-3</v>
      </c>
      <c r="T29" s="1">
        <v>4.0394648909568787E-2</v>
      </c>
      <c r="U29" s="1">
        <v>3.8440756499767303E-2</v>
      </c>
      <c r="V29" s="1">
        <v>0.26134547591209412</v>
      </c>
      <c r="W29" s="1">
        <v>-0.81709229946136475</v>
      </c>
      <c r="X29" s="1">
        <v>7.9776331782341003E-2</v>
      </c>
      <c r="Y29" s="1">
        <v>-2.1998263895511627E-2</v>
      </c>
      <c r="Z29" s="1">
        <v>0.14540505409240723</v>
      </c>
      <c r="AA29" s="1">
        <v>-6.8443617820739746</v>
      </c>
      <c r="AB29" s="1">
        <v>8.3148740231990814E-3</v>
      </c>
      <c r="AC29" s="1">
        <v>8.8727883994579315E-3</v>
      </c>
      <c r="AD29" s="1">
        <v>3.172013908624649E-3</v>
      </c>
      <c r="AE29" s="1">
        <v>4.9649666994810104E-2</v>
      </c>
      <c r="AF29" s="1">
        <v>5.090038850903511E-2</v>
      </c>
      <c r="AG29" s="1">
        <v>-5.6186385452747345E-2</v>
      </c>
      <c r="AH29" s="1">
        <v>8.1818878650665283E-2</v>
      </c>
      <c r="AI29" s="1">
        <v>6.88934326171875E-2</v>
      </c>
      <c r="AJ29" s="1">
        <v>3.231535479426384E-2</v>
      </c>
      <c r="AK29" s="1">
        <v>-1.4084778726100922E-2</v>
      </c>
      <c r="AL29" s="1">
        <v>-3.5909637808799744E-2</v>
      </c>
      <c r="AM29" s="1">
        <v>0.13413445651531219</v>
      </c>
      <c r="AN29" s="1">
        <v>-3.4954966977238655E-3</v>
      </c>
      <c r="AO29" s="1">
        <v>-0.45283699035644531</v>
      </c>
      <c r="AP29" s="1">
        <v>-1.2991411611437798E-2</v>
      </c>
      <c r="AQ29" s="1">
        <v>-0.64282804727554321</v>
      </c>
      <c r="AR29" s="1">
        <v>0.14839567244052887</v>
      </c>
      <c r="AS29" s="1">
        <v>7.9257018864154816E-2</v>
      </c>
      <c r="AT29" s="1">
        <v>-0.16923320293426514</v>
      </c>
      <c r="AU29" s="1">
        <v>-3.4770067781209946E-2</v>
      </c>
      <c r="AV29" s="1">
        <v>0.10411637276411057</v>
      </c>
      <c r="AW29" s="1">
        <v>48.060298919677734</v>
      </c>
      <c r="AX29" s="1">
        <v>9.7215510904788971E-3</v>
      </c>
      <c r="AY29" s="1">
        <v>3.1354542821645737E-2</v>
      </c>
      <c r="AZ29" s="1">
        <v>0.11366195231676102</v>
      </c>
      <c r="BA29" s="1">
        <v>5.9505362063646317E-2</v>
      </c>
      <c r="BB29" s="1">
        <v>0.20180532336235046</v>
      </c>
      <c r="BC29" s="1">
        <v>3.5172507632523775E-3</v>
      </c>
      <c r="BD29" s="1">
        <v>3.556881844997406E-2</v>
      </c>
      <c r="BE29" s="1">
        <v>3.124576061964035E-2</v>
      </c>
      <c r="BF29" s="1">
        <v>3.345615416765213E-2</v>
      </c>
      <c r="BG29" s="1">
        <v>2.2716989740729332E-2</v>
      </c>
      <c r="BH29" s="1">
        <v>9.0904593467712402E-2</v>
      </c>
      <c r="BI29" s="1">
        <v>-0.18976664543151855</v>
      </c>
      <c r="BJ29" s="1">
        <v>-0.76483023166656494</v>
      </c>
      <c r="BK29" s="1">
        <v>-1.3737903907895088E-2</v>
      </c>
      <c r="BL29" s="1">
        <v>-6.1246827244758606E-2</v>
      </c>
      <c r="BM29" s="1">
        <v>9.975925087928772E-3</v>
      </c>
      <c r="BN29" s="1">
        <v>7.0741012692451477E-2</v>
      </c>
      <c r="BO29" s="1">
        <v>-1.1924822814762592E-2</v>
      </c>
    </row>
    <row r="30" spans="1:67" x14ac:dyDescent="0.2">
      <c r="A30" s="1">
        <v>2008</v>
      </c>
      <c r="B30" s="1">
        <v>-4.0265332907438278E-2</v>
      </c>
      <c r="C30" s="1">
        <v>-4.9809008836746216E-2</v>
      </c>
      <c r="D30" s="1">
        <v>-0.1791185587644577</v>
      </c>
      <c r="E30" s="1">
        <v>0.10598732531070709</v>
      </c>
      <c r="F30" s="1">
        <v>2.5704933330416679E-2</v>
      </c>
      <c r="G30" s="1">
        <v>8.5418317466974258E-3</v>
      </c>
      <c r="H30" s="1">
        <v>-9.0641587972640991E-2</v>
      </c>
      <c r="I30" s="1">
        <v>-6.4967580139636993E-2</v>
      </c>
      <c r="J30" s="1">
        <v>0.11404115706682205</v>
      </c>
      <c r="K30" s="1">
        <v>1.972744707018137E-3</v>
      </c>
      <c r="L30" s="1">
        <v>-2.7454541996121407E-2</v>
      </c>
      <c r="M30" s="1">
        <v>-3.9131440222263336E-2</v>
      </c>
      <c r="N30" s="1">
        <v>-6.1882819980382919E-2</v>
      </c>
      <c r="O30" s="1">
        <v>-1.9705132246017456</v>
      </c>
      <c r="P30" s="1">
        <v>-6.4013116061687469E-2</v>
      </c>
      <c r="Q30" s="1">
        <v>2.239895798265934E-2</v>
      </c>
      <c r="R30" s="1">
        <v>-0.17816933989524841</v>
      </c>
      <c r="S30" s="1">
        <v>-7.4978537857532501E-2</v>
      </c>
      <c r="T30" s="1">
        <v>-6.2500350177288055E-2</v>
      </c>
      <c r="U30" s="1">
        <v>4.4806834310293198E-2</v>
      </c>
      <c r="V30" s="1">
        <v>-0.2333122193813324</v>
      </c>
      <c r="W30" s="1">
        <v>-0.96772825717926025</v>
      </c>
      <c r="X30" s="1">
        <v>0.10186251997947693</v>
      </c>
      <c r="Y30" s="1">
        <v>-1.2817560695111752E-2</v>
      </c>
      <c r="Z30" s="1">
        <v>-7.3467634618282318E-2</v>
      </c>
      <c r="AA30" s="1">
        <v>3.1093292236328125</v>
      </c>
      <c r="AB30" s="1">
        <v>-3.1086497008800507E-2</v>
      </c>
      <c r="AC30" s="1">
        <v>6.6937282681465149E-2</v>
      </c>
      <c r="AD30" s="1">
        <v>-8.0767415463924408E-2</v>
      </c>
      <c r="AE30" s="1">
        <v>0.17903351783752441</v>
      </c>
      <c r="AF30" s="1">
        <v>0.13274750113487244</v>
      </c>
      <c r="AG30" s="1">
        <v>4.9705658107995987E-2</v>
      </c>
      <c r="AH30" s="1">
        <v>-2.5162640959024429E-2</v>
      </c>
      <c r="AI30" s="1">
        <v>-4.5002210885286331E-2</v>
      </c>
      <c r="AJ30" s="1">
        <v>9.5284946262836456E-2</v>
      </c>
      <c r="AK30" s="1">
        <v>-2.7641810476779938E-2</v>
      </c>
      <c r="AL30" s="1">
        <v>-1.817097538150847E-3</v>
      </c>
      <c r="AM30" s="1">
        <v>9.2456035315990448E-2</v>
      </c>
      <c r="AN30" s="1">
        <v>2.9621284455060959E-2</v>
      </c>
      <c r="AO30" s="1">
        <v>-0.26278612017631531</v>
      </c>
      <c r="AP30" s="1">
        <v>4.5847006142139435E-2</v>
      </c>
      <c r="AQ30" s="1">
        <v>-0.31615224480628967</v>
      </c>
      <c r="AR30" s="1">
        <v>6.6257357597351074E-2</v>
      </c>
      <c r="AS30" s="1">
        <v>2.8295671567320824E-2</v>
      </c>
      <c r="AT30" s="1">
        <v>3.4930910915136337E-2</v>
      </c>
      <c r="AU30" s="1">
        <v>-2.7902953326702118E-2</v>
      </c>
      <c r="AV30" s="1">
        <v>-6.7837469279766083E-2</v>
      </c>
      <c r="AW30" s="1">
        <v>-0.26495775580406189</v>
      </c>
      <c r="AX30" s="1">
        <v>4.6151548624038696E-2</v>
      </c>
      <c r="AY30" s="1">
        <v>-5.3325947374105453E-4</v>
      </c>
      <c r="AZ30" s="1">
        <v>-0.10028231889009476</v>
      </c>
      <c r="BA30" s="1">
        <v>-7.3210179805755615E-2</v>
      </c>
      <c r="BB30" s="1">
        <v>-7.8974127769470215E-2</v>
      </c>
      <c r="BC30" s="1">
        <v>-0.10557734221220016</v>
      </c>
      <c r="BD30" s="1">
        <v>7.1450173854827881E-3</v>
      </c>
      <c r="BE30" s="1">
        <v>2.5226905941963196E-2</v>
      </c>
      <c r="BF30" s="1">
        <v>9.0142311528325081E-3</v>
      </c>
      <c r="BG30" s="1">
        <v>9.3918986618518829E-2</v>
      </c>
      <c r="BH30" s="1">
        <v>0.23300358653068542</v>
      </c>
      <c r="BI30" s="1">
        <v>0.4306495189666748</v>
      </c>
      <c r="BJ30" s="1">
        <v>-4.5264229774475098</v>
      </c>
      <c r="BK30" s="1">
        <v>-1.375292707234621E-2</v>
      </c>
      <c r="BL30" s="1">
        <v>-0.22395041584968567</v>
      </c>
      <c r="BM30" s="1">
        <v>0.1085004061460495</v>
      </c>
      <c r="BN30" s="1">
        <v>0.11657612025737762</v>
      </c>
      <c r="BO30" s="1">
        <v>8.994709700345993E-3</v>
      </c>
    </row>
    <row r="31" spans="1:67" x14ac:dyDescent="0.2">
      <c r="A31" s="1">
        <v>2009</v>
      </c>
      <c r="B31" s="1">
        <v>-0.10863533616065979</v>
      </c>
      <c r="C31" s="1">
        <v>-9.7650334239006042E-2</v>
      </c>
      <c r="D31" s="1">
        <v>-0.51322799921035767</v>
      </c>
      <c r="E31" s="1">
        <v>-3.8262875750660896E-3</v>
      </c>
      <c r="F31" s="1">
        <v>-4.8787936568260193E-2</v>
      </c>
      <c r="G31" s="1">
        <v>-3.2420184463262558E-2</v>
      </c>
      <c r="H31" s="1">
        <v>-0.1853155791759491</v>
      </c>
      <c r="I31" s="1">
        <v>-9.4726093113422394E-2</v>
      </c>
      <c r="J31" s="1">
        <v>5.9985397383570671E-3</v>
      </c>
      <c r="K31" s="1">
        <v>-6.7625410854816437E-2</v>
      </c>
      <c r="L31" s="1">
        <v>-3.8333110511302948E-2</v>
      </c>
      <c r="M31" s="1">
        <v>-9.9606126546859741E-2</v>
      </c>
      <c r="N31" s="1">
        <v>-0.1112198606133461</v>
      </c>
      <c r="O31" s="1">
        <v>1.1750777959823608</v>
      </c>
      <c r="P31" s="1">
        <v>3.4420080482959747E-2</v>
      </c>
      <c r="Q31" s="1">
        <v>-2.554590255022049E-2</v>
      </c>
      <c r="R31" s="1">
        <v>1.5140755102038383E-2</v>
      </c>
      <c r="S31" s="1">
        <v>5.4242863552644849E-4</v>
      </c>
      <c r="T31" s="1">
        <v>-4.2665667831897736E-2</v>
      </c>
      <c r="U31" s="1">
        <v>-4.1165634989738464E-2</v>
      </c>
      <c r="V31" s="1">
        <v>-0.79418152570724487</v>
      </c>
      <c r="W31" s="1">
        <v>-2.2006461620330811</v>
      </c>
      <c r="X31" s="1">
        <v>7.9885721206665039E-2</v>
      </c>
      <c r="Y31" s="1">
        <v>5.0221439450979233E-2</v>
      </c>
      <c r="Z31" s="1">
        <v>-8.7006568908691406E-2</v>
      </c>
      <c r="AA31" s="1">
        <v>0.22633913159370422</v>
      </c>
      <c r="AB31" s="1">
        <v>-6.4372777938842773E-2</v>
      </c>
      <c r="AC31" s="1">
        <v>-8.9562706649303436E-2</v>
      </c>
      <c r="AD31" s="1">
        <v>-0.10966964066028595</v>
      </c>
      <c r="AE31" s="1">
        <v>6.0154039412736893E-2</v>
      </c>
      <c r="AF31" s="1">
        <v>-2.3114901036024094E-2</v>
      </c>
      <c r="AG31" s="1">
        <v>-7.7507528476417065E-3</v>
      </c>
      <c r="AH31" s="1">
        <v>3.6149255931377411E-2</v>
      </c>
      <c r="AI31" s="1">
        <v>-0.10273228585720062</v>
      </c>
      <c r="AJ31" s="1">
        <v>-9.5337973907589912E-3</v>
      </c>
      <c r="AK31" s="1">
        <v>-0.10708452761173248</v>
      </c>
      <c r="AL31" s="1">
        <v>-9.7765795886516571E-2</v>
      </c>
      <c r="AM31" s="1">
        <v>-8.0107115209102631E-2</v>
      </c>
      <c r="AN31" s="1">
        <v>-5.313081294298172E-2</v>
      </c>
      <c r="AO31" s="1">
        <v>1.6437380313873291</v>
      </c>
      <c r="AP31" s="1">
        <v>6.9860830903053284E-2</v>
      </c>
      <c r="AQ31" s="1">
        <v>-1.1055763959884644</v>
      </c>
      <c r="AR31" s="1">
        <v>2.4311728775501251E-2</v>
      </c>
      <c r="AS31" s="1">
        <v>-4.8347827047109604E-2</v>
      </c>
      <c r="AT31" s="1">
        <v>-6.9033578038215637E-2</v>
      </c>
      <c r="AU31" s="1">
        <v>-5.3280431777238846E-2</v>
      </c>
      <c r="AV31" s="1">
        <v>4.1773971170186996E-2</v>
      </c>
      <c r="AW31" s="1">
        <v>-0.80560219287872314</v>
      </c>
      <c r="AX31" s="1">
        <v>3.6837115883827209E-2</v>
      </c>
      <c r="AY31" s="1">
        <v>-4.8769004642963409E-2</v>
      </c>
      <c r="AZ31" s="1">
        <v>-8.9141800999641418E-2</v>
      </c>
      <c r="BA31" s="1">
        <v>-0.354096919298172</v>
      </c>
      <c r="BB31" s="1">
        <v>-0.10510443150997162</v>
      </c>
      <c r="BC31" s="1">
        <v>-0.1732916384935379</v>
      </c>
      <c r="BD31" s="1">
        <v>-1.2473435141146183E-2</v>
      </c>
      <c r="BE31" s="1">
        <v>-1.7977990210056305E-2</v>
      </c>
      <c r="BF31" s="1">
        <v>-1.9603926688432693E-2</v>
      </c>
      <c r="BG31" s="1">
        <v>6.7957445979118347E-2</v>
      </c>
      <c r="BH31" s="1">
        <v>6.9404475390911102E-2</v>
      </c>
      <c r="BI31" s="1">
        <v>9.9815689027309418E-2</v>
      </c>
      <c r="BJ31" s="1">
        <v>0.45067635178565979</v>
      </c>
      <c r="BK31" s="1">
        <v>5.0047852098941803E-2</v>
      </c>
      <c r="BL31" s="1">
        <v>-0.19501514732837677</v>
      </c>
      <c r="BM31" s="1">
        <v>7.70981190726161E-3</v>
      </c>
      <c r="BN31" s="1">
        <v>-0.1211278960108757</v>
      </c>
      <c r="BO31" s="1">
        <v>-5.0403665751218796E-2</v>
      </c>
    </row>
    <row r="32" spans="1:67" x14ac:dyDescent="0.2">
      <c r="A32" s="1">
        <v>2010</v>
      </c>
      <c r="B32" s="1">
        <v>2.7996940538287163E-2</v>
      </c>
      <c r="C32" s="1">
        <v>2.7369821444153786E-2</v>
      </c>
      <c r="D32" s="1">
        <v>-1.7202433198690414E-2</v>
      </c>
      <c r="E32" s="1">
        <v>-4.8233110457658768E-2</v>
      </c>
      <c r="F32" s="1">
        <v>3.633200004696846E-2</v>
      </c>
      <c r="G32" s="1">
        <v>-2.2525012493133545E-2</v>
      </c>
      <c r="H32" s="1">
        <v>-0.11521725356578827</v>
      </c>
      <c r="I32" s="1">
        <v>7.82431960105896E-2</v>
      </c>
      <c r="J32" s="1">
        <v>-7.1623311378061771E-3</v>
      </c>
      <c r="K32" s="1">
        <v>7.0190317928791046E-2</v>
      </c>
      <c r="L32" s="1">
        <v>-3.1538683921098709E-2</v>
      </c>
      <c r="M32" s="1">
        <v>1.2261423282325268E-2</v>
      </c>
      <c r="N32" s="1">
        <v>7.1345053613185883E-2</v>
      </c>
      <c r="O32" s="1">
        <v>-9.3361347913742065E-2</v>
      </c>
      <c r="P32" s="1">
        <v>-6.9429047405719757E-2</v>
      </c>
      <c r="Q32" s="1">
        <v>-9.4980284571647644E-2</v>
      </c>
      <c r="R32" s="1">
        <v>-2.0951056852936745E-2</v>
      </c>
      <c r="S32" s="1">
        <v>4.8559203743934631E-2</v>
      </c>
      <c r="T32" s="1">
        <v>3.9459523395635188E-4</v>
      </c>
      <c r="U32" s="1">
        <v>-6.0643281787633896E-2</v>
      </c>
      <c r="V32" s="1">
        <v>1.3705135323107243E-2</v>
      </c>
      <c r="W32" s="1">
        <v>-0.34972348809242249</v>
      </c>
      <c r="X32" s="1">
        <v>6.2222033739089966E-3</v>
      </c>
      <c r="Y32" s="1">
        <v>-3.6115976981818676E-3</v>
      </c>
      <c r="Z32" s="1">
        <v>0.15717536211013794</v>
      </c>
      <c r="AA32" s="1">
        <v>0.66338711977005005</v>
      </c>
      <c r="AB32" s="1">
        <v>-2.6934759691357613E-2</v>
      </c>
      <c r="AC32" s="1">
        <v>-6.7778833210468292E-2</v>
      </c>
      <c r="AD32" s="1">
        <v>-6.5969593822956085E-2</v>
      </c>
      <c r="AE32" s="1">
        <v>-7.6342172920703888E-2</v>
      </c>
      <c r="AF32" s="1">
        <v>-7.9080700874328613E-2</v>
      </c>
      <c r="AG32" s="1">
        <v>6.6495132632553577E-3</v>
      </c>
      <c r="AH32" s="1">
        <v>3.3393289893865585E-2</v>
      </c>
      <c r="AI32" s="1">
        <v>-8.3659254014492035E-2</v>
      </c>
      <c r="AJ32" s="1">
        <v>-2.7591891586780548E-2</v>
      </c>
      <c r="AK32" s="1">
        <v>-8.0554217100143433E-2</v>
      </c>
      <c r="AL32" s="1">
        <v>5.7624116539955139E-2</v>
      </c>
      <c r="AM32" s="1">
        <v>8.5125893354415894E-2</v>
      </c>
      <c r="AN32" s="1">
        <v>3.7677321583032608E-2</v>
      </c>
      <c r="AO32" s="1">
        <v>-2.7456550598144531</v>
      </c>
      <c r="AP32" s="1">
        <v>-0.11740300804376602</v>
      </c>
      <c r="AQ32" s="1">
        <v>-3.3677487373352051</v>
      </c>
      <c r="AR32" s="1">
        <v>-0.10342922061681747</v>
      </c>
      <c r="AS32" s="1">
        <v>-4.9951296299695969E-2</v>
      </c>
      <c r="AT32" s="1">
        <v>-6.3854423351585865E-3</v>
      </c>
      <c r="AU32" s="1">
        <v>-6.7177675664424896E-2</v>
      </c>
      <c r="AV32" s="1">
        <v>-3.7693601101636887E-2</v>
      </c>
      <c r="AW32" s="1">
        <v>-1.4606548547744751</v>
      </c>
      <c r="AX32" s="1">
        <v>-5.332845076918602E-2</v>
      </c>
      <c r="AY32" s="1">
        <v>-1.5130121260881424E-2</v>
      </c>
      <c r="AZ32" s="1">
        <v>-0.14900659024715424</v>
      </c>
      <c r="BA32" s="1">
        <v>-3.2781586050987244E-2</v>
      </c>
      <c r="BB32" s="1">
        <v>0.12827607989311218</v>
      </c>
      <c r="BC32" s="1">
        <v>-0.12779949605464935</v>
      </c>
      <c r="BD32" s="1">
        <v>-1.8068509176373482E-2</v>
      </c>
      <c r="BE32" s="1">
        <v>6.5334094688296318E-3</v>
      </c>
      <c r="BF32" s="1">
        <v>-9.2917531728744507E-3</v>
      </c>
      <c r="BG32" s="1">
        <v>2.6915142312645912E-2</v>
      </c>
      <c r="BH32" s="1">
        <v>0.12587796151638031</v>
      </c>
      <c r="BI32" s="1">
        <v>-0.12209685891866684</v>
      </c>
      <c r="BJ32" s="1">
        <v>0.30426719784736633</v>
      </c>
      <c r="BK32" s="1">
        <v>-0.1147773414850235</v>
      </c>
      <c r="BL32" s="1">
        <v>-0.15857017040252686</v>
      </c>
      <c r="BM32" s="1">
        <v>-0.14563708007335663</v>
      </c>
      <c r="BN32" s="1">
        <v>6.4351387321949005E-2</v>
      </c>
      <c r="BO32" s="1">
        <v>-6.9242589175701141E-2</v>
      </c>
    </row>
    <row r="33" spans="1:67" x14ac:dyDescent="0.2">
      <c r="A33" s="1">
        <v>2011</v>
      </c>
      <c r="B33" s="1">
        <v>2.49942597001791E-2</v>
      </c>
      <c r="C33" s="1">
        <v>4.9950707703828812E-2</v>
      </c>
      <c r="D33" s="1">
        <v>-0.24520772695541382</v>
      </c>
      <c r="E33" s="1">
        <v>8.3108745515346527E-2</v>
      </c>
      <c r="F33" s="1">
        <v>-2.3407847620546818E-3</v>
      </c>
      <c r="G33" s="1">
        <v>-2.0865540951490402E-2</v>
      </c>
      <c r="H33" s="1">
        <v>-0.16571894288063049</v>
      </c>
      <c r="I33" s="1">
        <v>-8.0775590613484383E-3</v>
      </c>
      <c r="J33" s="1">
        <v>5.9732899069786072E-2</v>
      </c>
      <c r="K33" s="1">
        <v>3.5812966525554657E-2</v>
      </c>
      <c r="L33" s="1">
        <v>-6.3275061547756195E-2</v>
      </c>
      <c r="M33" s="1">
        <v>2.3339346516877413E-3</v>
      </c>
      <c r="N33" s="1">
        <v>0.11266308277845383</v>
      </c>
      <c r="O33" s="1">
        <v>5.6278053671121597E-2</v>
      </c>
      <c r="P33" s="1">
        <v>-0.20687964558601379</v>
      </c>
      <c r="Q33" s="1">
        <v>-3.301331028342247E-2</v>
      </c>
      <c r="R33" s="1">
        <v>-6.6654607653617859E-2</v>
      </c>
      <c r="S33" s="1">
        <v>1.3287798501551151E-2</v>
      </c>
      <c r="T33" s="1">
        <v>-6.1708977445960045E-3</v>
      </c>
      <c r="U33" s="1">
        <v>8.1953447079285979E-4</v>
      </c>
      <c r="V33" s="1">
        <v>-0.17101342976093292</v>
      </c>
      <c r="W33" s="1">
        <v>-0.21591854095458984</v>
      </c>
      <c r="X33" s="1">
        <v>-7.9027013853192329E-3</v>
      </c>
      <c r="Y33" s="1">
        <v>2.6553871110081673E-2</v>
      </c>
      <c r="Z33" s="1">
        <v>0.15614961087703705</v>
      </c>
      <c r="AA33" s="1">
        <v>0.37299305200576782</v>
      </c>
      <c r="AB33" s="1">
        <v>4.9698062241077423E-2</v>
      </c>
      <c r="AC33" s="1">
        <v>-1.1312840506434441E-2</v>
      </c>
      <c r="AD33" s="1">
        <v>-2.7052773162722588E-2</v>
      </c>
      <c r="AE33" s="1">
        <v>0.16026210784912109</v>
      </c>
      <c r="AF33" s="1">
        <v>-3.8245189352892339E-4</v>
      </c>
      <c r="AG33" s="1">
        <v>1.3703622855246067E-2</v>
      </c>
      <c r="AH33" s="1">
        <v>-1.8413355574011803E-2</v>
      </c>
      <c r="AI33" s="1">
        <v>-0.1020069345831871</v>
      </c>
      <c r="AJ33" s="1">
        <v>-1.4198986813426018E-2</v>
      </c>
      <c r="AK33" s="1">
        <v>-0.13643977046012878</v>
      </c>
      <c r="AL33" s="1">
        <v>8.3202511072158813E-2</v>
      </c>
      <c r="AM33" s="1">
        <v>7.2509624063968658E-2</v>
      </c>
      <c r="AN33" s="1">
        <v>-2.2463684435933828E-3</v>
      </c>
      <c r="AO33" s="1">
        <v>0.19514718651771545</v>
      </c>
      <c r="AP33" s="1">
        <v>-0.14683032035827637</v>
      </c>
      <c r="AQ33" s="1">
        <v>3.916135311126709</v>
      </c>
      <c r="AR33" s="1">
        <v>4.1883543133735657E-2</v>
      </c>
      <c r="AS33" s="1">
        <v>2.2472720593214035E-2</v>
      </c>
      <c r="AT33" s="1">
        <v>8.7340995669364929E-2</v>
      </c>
      <c r="AU33" s="1">
        <v>-9.7177796065807343E-2</v>
      </c>
      <c r="AV33" s="1">
        <v>-1.0851286351680756E-2</v>
      </c>
      <c r="AW33" s="1">
        <v>7.9129867553710938</v>
      </c>
      <c r="AX33" s="1">
        <v>-2.5901639834046364E-2</v>
      </c>
      <c r="AY33" s="1">
        <v>-1.9780620932579041E-2</v>
      </c>
      <c r="AZ33" s="1">
        <v>-0.2089727520942688</v>
      </c>
      <c r="BA33" s="1">
        <v>-7.3832020163536072E-2</v>
      </c>
      <c r="BB33" s="1">
        <v>-6.2078994233161211E-4</v>
      </c>
      <c r="BC33" s="1">
        <v>-0.19740122556686401</v>
      </c>
      <c r="BD33" s="1">
        <v>-2.0672890823334455E-3</v>
      </c>
      <c r="BE33" s="1">
        <v>5.831461027264595E-2</v>
      </c>
      <c r="BF33" s="1">
        <v>1.6157697886228561E-2</v>
      </c>
      <c r="BG33" s="1">
        <v>3.5804860293865204E-2</v>
      </c>
      <c r="BH33" s="1">
        <v>0.10294447839260101</v>
      </c>
      <c r="BI33" s="1">
        <v>0.11879536509513855</v>
      </c>
      <c r="BJ33" s="1">
        <v>0.47445318102836609</v>
      </c>
      <c r="BK33" s="1">
        <v>2.9441006481647491E-2</v>
      </c>
      <c r="BL33" s="1">
        <v>-0.1366422176361084</v>
      </c>
      <c r="BM33" s="1">
        <v>4.625634104013443E-2</v>
      </c>
      <c r="BN33" s="1">
        <v>0.14846637845039368</v>
      </c>
      <c r="BO33" s="1">
        <v>1.8411971628665924E-2</v>
      </c>
    </row>
    <row r="34" spans="1:67" x14ac:dyDescent="0.2">
      <c r="A34" s="1">
        <v>2012</v>
      </c>
      <c r="B34" s="1">
        <v>2.4373492226004601E-2</v>
      </c>
      <c r="C34" s="1">
        <v>-7.0087045431137085E-2</v>
      </c>
      <c r="D34" s="1">
        <v>-0.21975989639759064</v>
      </c>
      <c r="E34" s="1">
        <v>6.8262189626693726E-2</v>
      </c>
      <c r="F34" s="1">
        <v>7.0582658052444458E-2</v>
      </c>
      <c r="G34" s="1">
        <v>6.6309990361332893E-3</v>
      </c>
      <c r="H34" s="1">
        <v>-6.2780871987342834E-2</v>
      </c>
      <c r="I34" s="1">
        <v>-1.4861918054521084E-2</v>
      </c>
      <c r="J34" s="1">
        <v>9.3062818050384521E-3</v>
      </c>
      <c r="K34" s="1">
        <v>-4.9179870635271072E-2</v>
      </c>
      <c r="L34" s="1">
        <v>-0.13923893868923187</v>
      </c>
      <c r="M34" s="1">
        <v>-4.3711557984352112E-2</v>
      </c>
      <c r="N34" s="1">
        <v>-2.374594658613205E-2</v>
      </c>
      <c r="O34" s="1">
        <v>0.1019405871629715</v>
      </c>
      <c r="P34" s="1">
        <v>3.7148434668779373E-2</v>
      </c>
      <c r="Q34" s="1">
        <v>1.5400802716612816E-2</v>
      </c>
      <c r="R34" s="1">
        <v>-4.4019531458616257E-2</v>
      </c>
      <c r="S34" s="1">
        <v>1.1981752701103687E-2</v>
      </c>
      <c r="T34" s="1">
        <v>-3.4615293145179749E-2</v>
      </c>
      <c r="U34" s="1">
        <v>-5.6459829211235046E-2</v>
      </c>
      <c r="V34" s="1">
        <v>-0.19861455261707306</v>
      </c>
      <c r="W34" s="1">
        <v>0.48724564909934998</v>
      </c>
      <c r="X34" s="1">
        <v>-9.1509215533733368E-2</v>
      </c>
      <c r="Y34" s="1">
        <v>1.1558973230421543E-2</v>
      </c>
      <c r="Z34" s="1">
        <v>-3.8201276212930679E-2</v>
      </c>
      <c r="AA34" s="1">
        <v>0.42409583926200867</v>
      </c>
      <c r="AB34" s="1">
        <v>2.2850736975669861E-2</v>
      </c>
      <c r="AC34" s="1">
        <v>6.8082764744758606E-2</v>
      </c>
      <c r="AD34" s="1">
        <v>7.679471280425787E-3</v>
      </c>
      <c r="AE34" s="1">
        <v>8.7550431489944458E-2</v>
      </c>
      <c r="AF34" s="1">
        <v>4.2489059269428253E-2</v>
      </c>
      <c r="AG34" s="1">
        <v>3.131001815199852E-2</v>
      </c>
      <c r="AH34" s="1">
        <v>-3.0876372009515762E-2</v>
      </c>
      <c r="AI34" s="1">
        <v>0.1118321567773819</v>
      </c>
      <c r="AJ34" s="1">
        <v>5.4621648043394089E-2</v>
      </c>
      <c r="AK34" s="1">
        <v>-4.0063515305519104E-2</v>
      </c>
      <c r="AL34" s="1">
        <v>8.0340631306171417E-2</v>
      </c>
      <c r="AM34" s="1">
        <v>3.0850920826196671E-2</v>
      </c>
      <c r="AN34" s="1">
        <v>8.2510411739349365E-2</v>
      </c>
      <c r="AO34" s="1">
        <v>0.29570320248603821</v>
      </c>
      <c r="AP34" s="1">
        <v>0.53567898273468018</v>
      </c>
      <c r="AQ34" s="1">
        <v>-0.28895804286003113</v>
      </c>
      <c r="AR34" s="1">
        <v>1.2410392984747887E-2</v>
      </c>
      <c r="AS34" s="1">
        <v>-0.1390472799539566</v>
      </c>
      <c r="AT34" s="1">
        <v>-5.8880556374788284E-2</v>
      </c>
      <c r="AU34" s="1">
        <v>-4.4727317988872528E-2</v>
      </c>
      <c r="AV34" s="1">
        <v>-2.6322366669774055E-2</v>
      </c>
      <c r="AW34" s="1">
        <v>112.05998229980469</v>
      </c>
      <c r="AX34" s="1">
        <v>1.2551031075417995E-2</v>
      </c>
      <c r="AY34" s="1">
        <v>5.4577612318098545E-3</v>
      </c>
      <c r="AZ34" s="1">
        <v>-0.10307031869888306</v>
      </c>
      <c r="BA34" s="1">
        <v>1.2340260669589043E-2</v>
      </c>
      <c r="BB34" s="1">
        <v>-1.4206968247890472E-2</v>
      </c>
      <c r="BC34" s="1">
        <v>-0.11843699961900711</v>
      </c>
      <c r="BD34" s="1">
        <v>-4.7540445812046528E-3</v>
      </c>
      <c r="BE34" s="1">
        <v>2.7259308844804764E-2</v>
      </c>
      <c r="BF34" s="1">
        <v>7.2978984098881483E-4</v>
      </c>
      <c r="BG34" s="1">
        <v>5.9902500361204147E-2</v>
      </c>
      <c r="BH34" s="1">
        <v>8.8376946747303009E-2</v>
      </c>
      <c r="BI34" s="1">
        <v>8.7160006165504456E-2</v>
      </c>
      <c r="BJ34" s="1">
        <v>0.41876879334449768</v>
      </c>
      <c r="BK34" s="1">
        <v>-0.10465161502361298</v>
      </c>
      <c r="BL34" s="1">
        <v>-0.23392428457736969</v>
      </c>
      <c r="BM34" s="1">
        <v>-0.16054823994636536</v>
      </c>
      <c r="BN34" s="1">
        <v>8.0990791320800781E-2</v>
      </c>
      <c r="BO34" s="1">
        <v>-6.0199625790119171E-2</v>
      </c>
    </row>
    <row r="35" spans="1:67" x14ac:dyDescent="0.2">
      <c r="A35" s="1">
        <v>2013</v>
      </c>
      <c r="B35" s="1">
        <v>4.3603111058473587E-2</v>
      </c>
      <c r="C35" s="1">
        <v>-3.9258502423763275E-2</v>
      </c>
      <c r="D35" s="1">
        <v>-0.25141951441764832</v>
      </c>
      <c r="E35" s="1">
        <v>-7.5400196947157383E-3</v>
      </c>
      <c r="F35" s="1">
        <v>-1.1291964910924435E-2</v>
      </c>
      <c r="G35" s="1">
        <v>-2.9959328472614288E-2</v>
      </c>
      <c r="H35" s="1">
        <v>-2.4225320667028427E-2</v>
      </c>
      <c r="I35" s="1">
        <v>4.0761236101388931E-2</v>
      </c>
      <c r="J35" s="1">
        <v>7.2201923467218876E-3</v>
      </c>
      <c r="K35" s="1">
        <v>6.8668057210743427E-3</v>
      </c>
      <c r="L35" s="1">
        <v>-1.0238254442811012E-2</v>
      </c>
      <c r="M35" s="1">
        <v>-6.6007092595100403E-2</v>
      </c>
      <c r="N35" s="1">
        <v>-3.547297790646553E-2</v>
      </c>
      <c r="O35" s="1">
        <v>-0.14536705613136292</v>
      </c>
      <c r="P35" s="1">
        <v>0.18527893722057343</v>
      </c>
      <c r="Q35" s="1">
        <v>-9.0419482439756393E-3</v>
      </c>
      <c r="R35" s="1">
        <v>3.8803771138191223E-2</v>
      </c>
      <c r="S35" s="1">
        <v>1.3845385052263737E-2</v>
      </c>
      <c r="T35" s="1">
        <v>-1.6824757680296898E-2</v>
      </c>
      <c r="U35" s="1">
        <v>-6.0428399592638016E-2</v>
      </c>
      <c r="V35" s="1">
        <v>-0.18227724730968475</v>
      </c>
      <c r="W35" s="1">
        <v>-0.51704734563827515</v>
      </c>
      <c r="X35" s="1">
        <v>0.11397623270750046</v>
      </c>
      <c r="Y35" s="1">
        <v>-6.4939491450786591E-2</v>
      </c>
      <c r="Z35" s="1">
        <v>-4.8402011394500732E-2</v>
      </c>
      <c r="AA35" s="1">
        <v>-5.6699132546782494E-3</v>
      </c>
      <c r="AB35" s="1">
        <v>6.6090136766433716E-2</v>
      </c>
      <c r="AC35" s="1">
        <v>8.8332928717136383E-3</v>
      </c>
      <c r="AD35" s="1">
        <v>3.880724310874939E-2</v>
      </c>
      <c r="AE35" s="1">
        <v>-2.877189964056015E-2</v>
      </c>
      <c r="AF35" s="1">
        <v>-5.0169765949249268E-2</v>
      </c>
      <c r="AG35" s="1">
        <v>6.1092358082532883E-2</v>
      </c>
      <c r="AH35" s="1">
        <v>-3.8829643279314041E-2</v>
      </c>
      <c r="AI35" s="1">
        <v>-0.18536373972892761</v>
      </c>
      <c r="AJ35" s="1">
        <v>-7.7877826988697052E-2</v>
      </c>
      <c r="AK35" s="1">
        <v>-1.7467983067035675E-2</v>
      </c>
      <c r="AL35" s="1">
        <v>-4.1415862506255507E-4</v>
      </c>
      <c r="AM35" s="1">
        <v>4.5002765953540802E-2</v>
      </c>
      <c r="AN35" s="1">
        <v>-8.0343950539827347E-3</v>
      </c>
      <c r="AO35" s="1">
        <v>-1.6841074451804161E-2</v>
      </c>
      <c r="AP35" s="1">
        <v>-1.1135086417198181E-2</v>
      </c>
      <c r="AQ35" s="1">
        <v>3.1537754535675049</v>
      </c>
      <c r="AR35" s="1">
        <v>-6.2834367156028748E-2</v>
      </c>
      <c r="AS35" s="1">
        <v>-8.793957531452179E-2</v>
      </c>
      <c r="AT35" s="1">
        <v>-6.8911784328520298E-3</v>
      </c>
      <c r="AU35" s="1">
        <v>-6.3641652464866638E-2</v>
      </c>
      <c r="AV35" s="1">
        <v>-4.7669149935245514E-2</v>
      </c>
      <c r="AW35" s="1">
        <v>-0.11486143618822098</v>
      </c>
      <c r="AX35" s="1">
        <v>-6.0496795922517776E-3</v>
      </c>
      <c r="AY35" s="1">
        <v>-3.4316178411245346E-2</v>
      </c>
      <c r="AZ35" s="1">
        <v>-5.7161904871463776E-2</v>
      </c>
      <c r="BA35" s="1">
        <v>3.2377805560827255E-2</v>
      </c>
      <c r="BB35" s="1">
        <v>4.4089991599321365E-2</v>
      </c>
      <c r="BC35" s="1">
        <v>0.26998293399810791</v>
      </c>
      <c r="BD35" s="1">
        <v>-2.2976376116275787E-2</v>
      </c>
      <c r="BE35" s="1">
        <v>5.3066760301589966E-2</v>
      </c>
      <c r="BF35" s="1">
        <v>-1.2638425687327981E-4</v>
      </c>
      <c r="BG35" s="1">
        <v>5.942327156662941E-2</v>
      </c>
      <c r="BH35" s="1">
        <v>3.8967207074165344E-2</v>
      </c>
      <c r="BI35" s="1">
        <v>-9.0265668928623199E-2</v>
      </c>
      <c r="BJ35" s="1">
        <v>0.1484101265668869</v>
      </c>
      <c r="BK35" s="1">
        <v>-9.2027954757213593E-2</v>
      </c>
      <c r="BL35" s="1">
        <v>-0.14409367740154266</v>
      </c>
      <c r="BM35" s="1">
        <v>-3.0653826892375946E-2</v>
      </c>
      <c r="BN35" s="1">
        <v>2.6015898212790489E-2</v>
      </c>
      <c r="BO35" s="1">
        <v>1.1172645725309849E-2</v>
      </c>
    </row>
    <row r="36" spans="1:67" x14ac:dyDescent="0.2">
      <c r="A36" s="1">
        <v>2014</v>
      </c>
      <c r="B36" s="1">
        <v>4.3978825211524963E-2</v>
      </c>
      <c r="C36" s="1">
        <v>-6.7641660571098328E-2</v>
      </c>
      <c r="D36" s="1">
        <v>-0.15996019542217255</v>
      </c>
      <c r="E36" s="1">
        <v>-2.1086428314447403E-2</v>
      </c>
      <c r="F36" s="1">
        <v>-1.373291015625E-2</v>
      </c>
      <c r="G36" s="1">
        <v>-2.3732258006930351E-2</v>
      </c>
      <c r="H36" s="1">
        <v>-6.7055977880954742E-2</v>
      </c>
      <c r="I36" s="1">
        <v>7.5255207717418671E-2</v>
      </c>
      <c r="J36" s="1">
        <v>-1.2015007436275482E-2</v>
      </c>
      <c r="K36" s="1">
        <v>-5.4634153842926025E-2</v>
      </c>
      <c r="L36" s="1">
        <v>-3.5011395812034607E-2</v>
      </c>
      <c r="M36" s="1">
        <v>-0.20596209168434143</v>
      </c>
      <c r="N36" s="1">
        <v>-0.13450953364372253</v>
      </c>
      <c r="O36" s="1">
        <v>-5.1673119887709618E-3</v>
      </c>
      <c r="P36" s="1">
        <v>0.12180550396442413</v>
      </c>
      <c r="Q36" s="1">
        <v>-0.11074706166982651</v>
      </c>
      <c r="R36" s="1">
        <v>0.11622055619955063</v>
      </c>
      <c r="S36" s="1">
        <v>7.5744455680251122E-3</v>
      </c>
      <c r="T36" s="1">
        <v>4.0485687553882599E-2</v>
      </c>
      <c r="U36" s="1">
        <v>-2.7080528438091278E-2</v>
      </c>
      <c r="V36" s="1">
        <v>-9.9200375378131866E-2</v>
      </c>
      <c r="W36" s="1">
        <v>-1.5224161148071289</v>
      </c>
      <c r="X36" s="1">
        <v>8.257729560136795E-2</v>
      </c>
      <c r="Y36" s="1">
        <v>4.420044831931591E-3</v>
      </c>
      <c r="Z36" s="1">
        <v>0.1182379350066185</v>
      </c>
      <c r="AA36" s="1">
        <v>0.14387805759906769</v>
      </c>
      <c r="AB36" s="1">
        <v>3.3257570117712021E-2</v>
      </c>
      <c r="AC36" s="1">
        <v>-1.135051716119051E-2</v>
      </c>
      <c r="AD36" s="1">
        <v>-1.5274143777787685E-2</v>
      </c>
      <c r="AE36" s="1">
        <v>-8.8290795683860779E-2</v>
      </c>
      <c r="AF36" s="1">
        <v>-8.8679054751992226E-3</v>
      </c>
      <c r="AG36" s="1">
        <v>7.5441962108016014E-3</v>
      </c>
      <c r="AH36" s="1">
        <v>-5.3133554756641388E-3</v>
      </c>
      <c r="AI36" s="1">
        <v>-1.6237559029832482E-3</v>
      </c>
      <c r="AJ36" s="1">
        <v>-3.10349240899086E-2</v>
      </c>
      <c r="AK36" s="1">
        <v>-6.1012166552245617E-3</v>
      </c>
      <c r="AL36" s="1">
        <v>8.5157966241240501E-3</v>
      </c>
      <c r="AM36" s="1">
        <v>4.8259876668453217E-2</v>
      </c>
      <c r="AN36" s="1">
        <v>-1.8227202817797661E-2</v>
      </c>
      <c r="AO36" s="1">
        <v>0.24409005045890808</v>
      </c>
      <c r="AP36" s="1">
        <v>-5.8604341000318527E-2</v>
      </c>
      <c r="AQ36" s="1">
        <v>-0.19902981817722321</v>
      </c>
      <c r="AR36" s="1">
        <v>-4.6838458627462387E-2</v>
      </c>
      <c r="AS36" s="1">
        <v>-6.8799175322055817E-2</v>
      </c>
      <c r="AT36" s="1">
        <v>-6.2216449528932571E-2</v>
      </c>
      <c r="AU36" s="1">
        <v>-4.0348093956708908E-2</v>
      </c>
      <c r="AV36" s="1">
        <v>-2.6240041479468346E-2</v>
      </c>
      <c r="AW36" s="1">
        <v>-0.60024690628051758</v>
      </c>
      <c r="AX36" s="1">
        <v>-2.3715110495686531E-2</v>
      </c>
      <c r="AY36" s="1">
        <v>-2.3735195398330688E-2</v>
      </c>
      <c r="AZ36" s="1">
        <v>-5.7338345795869827E-2</v>
      </c>
      <c r="BA36" s="1">
        <v>-8.2258172333240509E-2</v>
      </c>
      <c r="BB36" s="1">
        <v>8.4205672144889832E-2</v>
      </c>
      <c r="BC36" s="1">
        <v>0.28761783242225647</v>
      </c>
      <c r="BD36" s="1">
        <v>-1.4089874923229218E-2</v>
      </c>
      <c r="BE36" s="1">
        <v>7.0608131587505341E-2</v>
      </c>
      <c r="BF36" s="1">
        <v>9.5226364210247993E-3</v>
      </c>
      <c r="BG36" s="1">
        <v>5.4752402007579803E-2</v>
      </c>
      <c r="BH36" s="1">
        <v>2.2451937198638916E-2</v>
      </c>
      <c r="BI36" s="1">
        <v>-8.999142050743103E-2</v>
      </c>
      <c r="BJ36" s="1">
        <v>0.13122209906578064</v>
      </c>
      <c r="BK36" s="1">
        <v>-7.7805392444133759E-2</v>
      </c>
      <c r="BL36" s="1">
        <v>-0.13057239353656769</v>
      </c>
      <c r="BM36" s="1">
        <v>-5.3285382688045502E-2</v>
      </c>
      <c r="BN36" s="1">
        <v>5.9996370226144791E-2</v>
      </c>
      <c r="BO36" s="1">
        <v>-1.701919361948967E-2</v>
      </c>
    </row>
    <row r="37" spans="1:67" x14ac:dyDescent="0.2">
      <c r="A37" s="1">
        <v>2015</v>
      </c>
      <c r="B37" s="1">
        <v>1.2758368626236916E-2</v>
      </c>
      <c r="C37" s="1">
        <v>-6.4349062740802765E-2</v>
      </c>
      <c r="D37" s="1">
        <v>-9.3621723353862762E-2</v>
      </c>
      <c r="E37" s="1">
        <v>-9.4342179596424103E-2</v>
      </c>
      <c r="F37" s="1">
        <v>-1.3257698155939579E-2</v>
      </c>
      <c r="G37" s="1">
        <v>-8.6113855242729187E-2</v>
      </c>
      <c r="H37" s="1">
        <v>-9.1997064650058746E-2</v>
      </c>
      <c r="I37" s="1">
        <v>5.1718246191740036E-2</v>
      </c>
      <c r="J37" s="1">
        <v>-3.5451021045446396E-2</v>
      </c>
      <c r="K37" s="1">
        <v>1.9457900896668434E-2</v>
      </c>
      <c r="L37" s="1">
        <v>-8.9211277663707733E-2</v>
      </c>
      <c r="M37" s="1">
        <v>-0.23049652576446533</v>
      </c>
      <c r="N37" s="1">
        <v>-0.18726511299610138</v>
      </c>
      <c r="O37" s="1">
        <v>3.2054856419563293E-2</v>
      </c>
      <c r="P37" s="1">
        <v>8.4402754902839661E-2</v>
      </c>
      <c r="Q37" s="1">
        <v>-0.12115270644426346</v>
      </c>
      <c r="R37" s="1">
        <v>0.13194327056407928</v>
      </c>
      <c r="S37" s="1">
        <v>-4.2674061842262745E-3</v>
      </c>
      <c r="T37" s="1">
        <v>3.1149957329034805E-2</v>
      </c>
      <c r="U37" s="1">
        <v>-7.6774805784225464E-3</v>
      </c>
      <c r="V37" s="1">
        <v>-6.4969055354595184E-2</v>
      </c>
      <c r="W37" s="1">
        <v>-0.52600079774856567</v>
      </c>
      <c r="X37" s="1">
        <v>6.3669860363006592E-2</v>
      </c>
      <c r="Y37" s="1">
        <v>0.10767093300819397</v>
      </c>
      <c r="Z37" s="1">
        <v>-9.2428043484687805E-2</v>
      </c>
      <c r="AA37" s="1">
        <v>-4.9466483294963837E-2</v>
      </c>
      <c r="AB37" s="1">
        <v>3.7774104624986649E-2</v>
      </c>
      <c r="AC37" s="1">
        <v>4.5759726315736771E-2</v>
      </c>
      <c r="AD37" s="1">
        <v>-7.5715415179729462E-2</v>
      </c>
      <c r="AE37" s="1">
        <v>-0.19252713024616241</v>
      </c>
      <c r="AF37" s="1">
        <v>-0.1250457763671875</v>
      </c>
      <c r="AG37" s="1">
        <v>8.6086923256516457E-3</v>
      </c>
      <c r="AH37" s="1">
        <v>-7.3068737983703613E-3</v>
      </c>
      <c r="AI37" s="1">
        <v>-8.1106044352054596E-2</v>
      </c>
      <c r="AJ37" s="1">
        <v>-0.14464148879051208</v>
      </c>
      <c r="AK37" s="1">
        <v>5.673372745513916E-2</v>
      </c>
      <c r="AL37" s="1">
        <v>3.7172485142946243E-2</v>
      </c>
      <c r="AM37" s="1">
        <v>1.4467578381299973E-2</v>
      </c>
      <c r="AN37" s="1">
        <v>-1.4454579912126064E-2</v>
      </c>
      <c r="AO37" s="1">
        <v>3.1627971678972244E-2</v>
      </c>
      <c r="AP37" s="1">
        <v>1.1646375060081482E-2</v>
      </c>
      <c r="AQ37" s="1">
        <v>29.269817352294922</v>
      </c>
      <c r="AR37" s="1">
        <v>-0.12739799916744232</v>
      </c>
      <c r="AS37" s="1">
        <v>-8.6783505976200104E-3</v>
      </c>
      <c r="AT37" s="1">
        <v>-7.6154917478561401E-2</v>
      </c>
      <c r="AU37" s="1">
        <v>-8.3368122577667236E-2</v>
      </c>
      <c r="AV37" s="1">
        <v>-2.5044068694114685E-2</v>
      </c>
      <c r="AW37" s="1">
        <v>1.751455545425415</v>
      </c>
      <c r="AX37" s="1">
        <v>1.1221542023122311E-2</v>
      </c>
      <c r="AY37" s="1">
        <v>-0.10125838220119476</v>
      </c>
      <c r="AZ37" s="1">
        <v>-8.9373126626014709E-2</v>
      </c>
      <c r="BA37" s="1">
        <v>-9.6143126487731934E-2</v>
      </c>
      <c r="BB37" s="1">
        <v>7.0541545748710632E-2</v>
      </c>
      <c r="BC37" s="1">
        <v>-8.8813319802284241E-2</v>
      </c>
      <c r="BD37" s="1">
        <v>-3.1297158449888229E-2</v>
      </c>
      <c r="BE37" s="1">
        <v>2.6663962751626968E-2</v>
      </c>
      <c r="BF37" s="1">
        <v>-1.3963602483272552E-2</v>
      </c>
      <c r="BG37" s="1">
        <v>0.10305310785770416</v>
      </c>
      <c r="BH37" s="1">
        <v>1.5900222584605217E-2</v>
      </c>
      <c r="BI37" s="1">
        <v>-0.24156287312507629</v>
      </c>
      <c r="BJ37" s="1">
        <v>0.12767302989959717</v>
      </c>
      <c r="BK37" s="1">
        <v>-0.10117504745721817</v>
      </c>
      <c r="BL37" s="1">
        <v>-0.14138951897621155</v>
      </c>
      <c r="BM37" s="1">
        <v>2.1795189008116722E-2</v>
      </c>
      <c r="BN37" s="1">
        <v>5.4057235829532146E-3</v>
      </c>
      <c r="BO37" s="1">
        <v>-2.0570293068885803E-2</v>
      </c>
    </row>
    <row r="38" spans="1:67" x14ac:dyDescent="0.2">
      <c r="A38" s="1">
        <v>2016</v>
      </c>
      <c r="B38" s="1">
        <v>2.0193776115775108E-2</v>
      </c>
      <c r="C38" s="1">
        <v>3.7546664476394653E-2</v>
      </c>
      <c r="D38" s="1">
        <v>-7.5277678668498993E-2</v>
      </c>
      <c r="E38" s="1">
        <v>-8.215063065290451E-2</v>
      </c>
      <c r="F38" s="1">
        <v>-1.8479466438293457E-2</v>
      </c>
      <c r="G38" s="1">
        <v>-8.020416647195816E-2</v>
      </c>
      <c r="H38" s="1">
        <v>-0.11524878442287445</v>
      </c>
      <c r="I38" s="1">
        <v>4.7336410731077194E-2</v>
      </c>
      <c r="J38" s="1">
        <v>-4.3080870062112808E-2</v>
      </c>
      <c r="K38" s="1">
        <v>5.9486139565706253E-2</v>
      </c>
      <c r="L38" s="1">
        <v>1.8569454550743103E-2</v>
      </c>
      <c r="M38" s="1">
        <v>8.2860790193080902E-2</v>
      </c>
      <c r="N38" s="1">
        <v>-1.9688926637172699E-2</v>
      </c>
      <c r="O38" s="1">
        <v>6.7254588939249516E-3</v>
      </c>
      <c r="P38" s="1">
        <v>-1.5929637476801872E-2</v>
      </c>
      <c r="Q38" s="1">
        <v>-0.16486175358295441</v>
      </c>
      <c r="R38" s="1">
        <v>5.7399943470954895E-2</v>
      </c>
      <c r="S38" s="1">
        <v>1.9336001947522163E-2</v>
      </c>
      <c r="T38" s="1">
        <v>1.3844826258718967E-2</v>
      </c>
      <c r="U38" s="1">
        <v>1.3553231954574585E-2</v>
      </c>
      <c r="V38" s="1">
        <v>-6.9154009222984314E-2</v>
      </c>
      <c r="W38" s="1">
        <v>0.64324384927749634</v>
      </c>
      <c r="X38" s="1">
        <v>-7.6270066201686859E-2</v>
      </c>
      <c r="Y38" s="1">
        <v>3.8647890090942383E-2</v>
      </c>
      <c r="Z38" s="1">
        <v>9.8585737869143486E-3</v>
      </c>
      <c r="AA38" s="1">
        <v>2.1129675209522247E-2</v>
      </c>
      <c r="AB38" s="1">
        <v>1.284897793084383E-2</v>
      </c>
      <c r="AC38" s="1">
        <v>-8.6202379316091537E-3</v>
      </c>
      <c r="AD38" s="1">
        <v>4.782041534781456E-2</v>
      </c>
      <c r="AE38" s="1">
        <v>-0.19588285684585571</v>
      </c>
      <c r="AF38" s="1">
        <v>-9.2054590582847595E-2</v>
      </c>
      <c r="AG38" s="1">
        <v>-2.0639069378376007E-2</v>
      </c>
      <c r="AH38" s="1">
        <v>-5.8832871727645397E-3</v>
      </c>
      <c r="AI38" s="1">
        <v>-0.19356989860534668</v>
      </c>
      <c r="AJ38" s="1">
        <v>-9.0331114828586578E-2</v>
      </c>
      <c r="AK38" s="1">
        <v>-2.8934014961123466E-2</v>
      </c>
      <c r="AL38" s="1">
        <v>2.6770351454615593E-2</v>
      </c>
      <c r="AM38" s="1">
        <v>2.1787978708744049E-2</v>
      </c>
      <c r="AN38" s="1">
        <v>-1.9993947818875313E-2</v>
      </c>
      <c r="AO38" s="1">
        <v>-3.7445120513439178E-2</v>
      </c>
      <c r="AP38" s="1">
        <v>-2.4592891335487366E-2</v>
      </c>
      <c r="AQ38" s="1">
        <v>0.63532727956771851</v>
      </c>
      <c r="AR38" s="1">
        <v>-0.10186763852834702</v>
      </c>
      <c r="AS38" s="1">
        <v>-0.14486801624298096</v>
      </c>
      <c r="AT38" s="1">
        <v>-2.5306511670351028E-2</v>
      </c>
      <c r="AU38" s="1">
        <v>-6.9114603102207184E-2</v>
      </c>
      <c r="AV38" s="1">
        <v>-4.8669904470443726E-2</v>
      </c>
      <c r="AW38" s="1">
        <v>0.99844628572463989</v>
      </c>
      <c r="AX38" s="1">
        <v>2.5872910395264626E-2</v>
      </c>
      <c r="AY38" s="1">
        <v>-9.7304396331310272E-2</v>
      </c>
      <c r="AZ38" s="1">
        <v>-0.11165052652359009</v>
      </c>
      <c r="BA38" s="1">
        <v>-0.12091508507728577</v>
      </c>
      <c r="BB38" s="1">
        <v>6.8311646580696106E-2</v>
      </c>
      <c r="BC38" s="1">
        <v>-0.30162087082862854</v>
      </c>
      <c r="BD38" s="1">
        <v>-1.5888579189777374E-2</v>
      </c>
      <c r="BE38" s="1">
        <v>1.0777026414871216E-2</v>
      </c>
      <c r="BF38" s="1">
        <v>-7.5720958411693573E-3</v>
      </c>
      <c r="BG38" s="1">
        <v>5.1920901983976364E-2</v>
      </c>
      <c r="BH38" s="1">
        <v>7.7587109990417957E-3</v>
      </c>
      <c r="BI38" s="1">
        <v>-0.19978064298629761</v>
      </c>
      <c r="BJ38" s="1">
        <v>7.6696641743183136E-2</v>
      </c>
      <c r="BK38" s="1">
        <v>-0.18601721525192261</v>
      </c>
      <c r="BL38" s="1">
        <v>-0.15336573123931885</v>
      </c>
      <c r="BM38" s="1">
        <v>-1.7016500234603882E-2</v>
      </c>
      <c r="BN38" s="1">
        <v>-5.268618930131197E-3</v>
      </c>
      <c r="BO38" s="1">
        <v>-4.6276219189167023E-2</v>
      </c>
    </row>
    <row r="39" spans="1:67" x14ac:dyDescent="0.2">
      <c r="A39" s="1">
        <v>2017</v>
      </c>
      <c r="B39" s="1">
        <v>5.4575875401496887E-2</v>
      </c>
      <c r="C39" s="1">
        <v>8.4809198975563049E-2</v>
      </c>
      <c r="D39" s="1">
        <v>-0.25673037767410278</v>
      </c>
      <c r="E39" s="1">
        <v>-1.1194586753845215E-2</v>
      </c>
      <c r="F39" s="1">
        <v>1.5555682592093945E-2</v>
      </c>
      <c r="G39" s="1">
        <v>-5.0575196743011475E-2</v>
      </c>
      <c r="H39" s="1">
        <v>-6.3548997044563293E-2</v>
      </c>
      <c r="I39" s="1">
        <v>2.8104811906814575E-2</v>
      </c>
      <c r="J39" s="1">
        <v>-4.5403181575238705E-3</v>
      </c>
      <c r="K39" s="1">
        <v>7.3086142539978027E-2</v>
      </c>
      <c r="L39" s="1">
        <v>3.4026134759187698E-2</v>
      </c>
      <c r="M39" s="1">
        <v>9.2628970742225647E-2</v>
      </c>
      <c r="N39" s="1">
        <v>0.19179095327854156</v>
      </c>
      <c r="O39" s="1">
        <v>2.5582339614629745E-2</v>
      </c>
      <c r="P39" s="1">
        <v>-4.0346883237361908E-2</v>
      </c>
      <c r="Q39" s="1">
        <v>-0.17616423964500427</v>
      </c>
      <c r="R39" s="1">
        <v>-1.4154118252918124E-3</v>
      </c>
      <c r="S39" s="1">
        <v>4.3399903923273087E-2</v>
      </c>
      <c r="T39" s="1">
        <v>1.8481569364666939E-2</v>
      </c>
      <c r="U39" s="1">
        <v>3.5332560539245605E-2</v>
      </c>
      <c r="V39" s="1">
        <v>-0.1829833984375</v>
      </c>
      <c r="W39" s="1">
        <v>1.5506309270858765</v>
      </c>
      <c r="X39" s="1">
        <v>0.10525491088628769</v>
      </c>
      <c r="Y39" s="1">
        <v>1.2202040292322636E-2</v>
      </c>
      <c r="Z39" s="1">
        <v>0.17600126564502716</v>
      </c>
      <c r="AA39" s="1">
        <v>0.20488215982913971</v>
      </c>
      <c r="AB39" s="1">
        <v>-3.731141984462738E-2</v>
      </c>
      <c r="AC39" s="1">
        <v>-3.7958282977342606E-2</v>
      </c>
      <c r="AD39" s="1">
        <v>8.6106948554515839E-2</v>
      </c>
      <c r="AE39" s="1">
        <v>1.0467419400811195E-2</v>
      </c>
      <c r="AF39" s="1">
        <v>-3.5977136343717575E-2</v>
      </c>
      <c r="AG39" s="1">
        <v>-7.3181879706680775E-3</v>
      </c>
      <c r="AH39" s="1">
        <v>3.2505020499229431E-3</v>
      </c>
      <c r="AI39" s="1">
        <v>0.1192147433757782</v>
      </c>
      <c r="AJ39" s="1">
        <v>-5.7552773505449295E-2</v>
      </c>
      <c r="AK39" s="1">
        <v>1.7797820270061493E-2</v>
      </c>
      <c r="AL39" s="1">
        <v>3.2704796642065048E-2</v>
      </c>
      <c r="AM39" s="1">
        <v>-3.6282211542129517E-2</v>
      </c>
      <c r="AN39" s="1">
        <v>1.9190249964594841E-2</v>
      </c>
      <c r="AO39" s="1">
        <v>-6.7438200116157532E-2</v>
      </c>
      <c r="AP39" s="1">
        <v>-0.10708294808864594</v>
      </c>
      <c r="AQ39" s="1">
        <v>0.42356079816818237</v>
      </c>
      <c r="AR39" s="1">
        <v>-5.0618886947631836E-2</v>
      </c>
      <c r="AS39" s="1">
        <v>4.4783946126699448E-2</v>
      </c>
      <c r="AT39" s="1">
        <v>1.0644460096955299E-2</v>
      </c>
      <c r="AU39" s="1">
        <v>-9.0139120817184448E-2</v>
      </c>
      <c r="AV39" s="1">
        <v>1.1741884052753448E-2</v>
      </c>
      <c r="AW39" s="1">
        <v>0.6581377387046814</v>
      </c>
      <c r="AX39" s="1">
        <v>7.7021587640047073E-4</v>
      </c>
      <c r="AY39" s="1">
        <v>-5.9173818677663803E-2</v>
      </c>
      <c r="AZ39" s="1">
        <v>-8.8625654578208923E-2</v>
      </c>
      <c r="BA39" s="1">
        <v>-2.3101674392819405E-2</v>
      </c>
      <c r="BB39" s="1">
        <v>3.7334997206926346E-2</v>
      </c>
      <c r="BC39" s="1">
        <v>-0.1446598619222641</v>
      </c>
      <c r="BD39" s="1">
        <v>-1.7963310703635216E-2</v>
      </c>
      <c r="BE39" s="1">
        <v>5.7848747819662094E-3</v>
      </c>
      <c r="BF39" s="1">
        <v>-3.5746642388403416E-3</v>
      </c>
      <c r="BG39" s="1">
        <v>5.5157586932182312E-2</v>
      </c>
      <c r="BH39" s="1">
        <v>2.4189408868551254E-2</v>
      </c>
      <c r="BI39" s="1">
        <v>-0.1390279233455658</v>
      </c>
      <c r="BJ39" s="1">
        <v>6.681196391582489E-2</v>
      </c>
      <c r="BK39" s="1">
        <v>-0.12307792156934738</v>
      </c>
      <c r="BL39" s="1">
        <v>-0.12969440221786499</v>
      </c>
      <c r="BM39" s="1">
        <v>-1.1741642840206623E-2</v>
      </c>
      <c r="BN39" s="1">
        <v>0.1098518967628479</v>
      </c>
      <c r="BO39" s="1">
        <v>-1.8642094801180065E-4</v>
      </c>
    </row>
    <row r="40" spans="1:67" x14ac:dyDescent="0.2">
      <c r="A40" s="1">
        <v>2018</v>
      </c>
      <c r="B40" s="1">
        <v>2.9117763042449951E-2</v>
      </c>
      <c r="C40" s="1">
        <v>0.12082931399345398</v>
      </c>
      <c r="D40" s="1">
        <v>-0.2127835750579834</v>
      </c>
      <c r="E40" s="1">
        <v>-8.5607757791876793E-3</v>
      </c>
      <c r="F40" s="1">
        <v>-7.7951210550963879E-3</v>
      </c>
      <c r="G40" s="1">
        <v>8.2554696127772331E-3</v>
      </c>
      <c r="H40" s="1">
        <v>-1.1738484725356102E-2</v>
      </c>
      <c r="I40" s="1">
        <v>5.7661806931719184E-4</v>
      </c>
      <c r="J40" s="1">
        <v>5.8119548484683037E-3</v>
      </c>
      <c r="K40" s="1">
        <v>0.10771514475345612</v>
      </c>
      <c r="L40" s="1">
        <v>7.9283732920885086E-3</v>
      </c>
      <c r="M40" s="1">
        <v>0.11867659538984299</v>
      </c>
      <c r="N40" s="1">
        <v>0.26602327823638916</v>
      </c>
      <c r="O40" s="1">
        <v>-6.4212173223495483E-2</v>
      </c>
      <c r="P40" s="1">
        <v>-5.8766622096300125E-2</v>
      </c>
      <c r="Q40" s="1">
        <v>-3.3789444714784622E-2</v>
      </c>
      <c r="R40" s="1">
        <v>-6.4532175660133362E-2</v>
      </c>
      <c r="S40" s="1">
        <v>1.8578169867396355E-2</v>
      </c>
      <c r="T40" s="1">
        <v>-1.0843132622539997E-2</v>
      </c>
      <c r="U40" s="1">
        <v>6.0335259884595871E-2</v>
      </c>
      <c r="V40" s="1">
        <v>-0.14620628952980042</v>
      </c>
      <c r="W40" s="1">
        <v>0.48005902767181396</v>
      </c>
      <c r="X40" s="1">
        <v>3.1489841639995575E-2</v>
      </c>
      <c r="Y40" s="1">
        <v>3.940950334072113E-2</v>
      </c>
      <c r="Z40" s="1">
        <v>1.8535535782575607E-2</v>
      </c>
      <c r="AA40" s="1">
        <v>-0.47098809480667114</v>
      </c>
      <c r="AB40" s="1">
        <v>7.9604145139455795E-3</v>
      </c>
      <c r="AC40" s="1">
        <v>2.5620415806770325E-2</v>
      </c>
      <c r="AD40" s="1">
        <v>-0.11522483080625534</v>
      </c>
      <c r="AE40" s="1">
        <v>0.10265257954597473</v>
      </c>
      <c r="AF40" s="1">
        <v>-5.9540197253227234E-2</v>
      </c>
      <c r="AG40" s="1">
        <v>-1.8540192395448685E-2</v>
      </c>
      <c r="AH40" s="1">
        <v>-6.0732211917638779E-2</v>
      </c>
      <c r="AI40" s="1">
        <v>0.49558299779891968</v>
      </c>
      <c r="AJ40" s="1">
        <v>7.0886439643800259E-3</v>
      </c>
      <c r="AK40" s="1">
        <v>-2.7913831174373627E-2</v>
      </c>
      <c r="AL40" s="1">
        <v>-1.9174505025148392E-2</v>
      </c>
      <c r="AM40" s="1">
        <v>-1.0710378177464008E-2</v>
      </c>
      <c r="AN40" s="1">
        <v>-6.3527971506118774E-3</v>
      </c>
      <c r="AO40" s="1">
        <v>0.17938843369483948</v>
      </c>
      <c r="AP40" s="1">
        <v>7.3118709027767181E-2</v>
      </c>
      <c r="AQ40" s="1">
        <v>-0.27673327922821045</v>
      </c>
      <c r="AR40" s="1">
        <v>0.1026403084397316</v>
      </c>
      <c r="AS40" s="1">
        <v>2.4116469547152519E-2</v>
      </c>
      <c r="AT40" s="1">
        <v>-3.0680445954203606E-2</v>
      </c>
      <c r="AU40" s="1">
        <v>-4.5132778584957123E-2</v>
      </c>
      <c r="AV40" s="1">
        <v>-1.5091617591679096E-2</v>
      </c>
      <c r="AW40" s="1">
        <v>-0.18690285086631775</v>
      </c>
      <c r="AX40" s="1">
        <v>0.10210280865430832</v>
      </c>
      <c r="AY40" s="1">
        <v>-6.6690319217741489E-3</v>
      </c>
      <c r="AZ40" s="1">
        <v>-3.8326386362314224E-2</v>
      </c>
      <c r="BA40" s="1">
        <v>2.8746519237756729E-2</v>
      </c>
      <c r="BB40" s="1">
        <v>1.6097739571705461E-3</v>
      </c>
      <c r="BC40" s="1">
        <v>-0.15444478392601013</v>
      </c>
      <c r="BD40" s="1">
        <v>1.0529127903282642E-2</v>
      </c>
      <c r="BE40" s="1">
        <v>3.9525208994746208E-3</v>
      </c>
      <c r="BF40" s="1">
        <v>1.1735991574823856E-2</v>
      </c>
      <c r="BG40" s="1">
        <v>1.6060736030340195E-2</v>
      </c>
      <c r="BH40" s="1">
        <v>7.1732930839061737E-2</v>
      </c>
      <c r="BI40" s="1">
        <v>-8.8363125920295715E-2</v>
      </c>
      <c r="BJ40" s="1">
        <v>2.089536190032959E-2</v>
      </c>
      <c r="BK40" s="1">
        <v>-7.9461954534053802E-2</v>
      </c>
      <c r="BL40" s="1">
        <v>-0.11745937913656235</v>
      </c>
      <c r="BM40" s="1">
        <v>1.5161582268774509E-3</v>
      </c>
      <c r="BN40" s="1">
        <v>0.12669554352760315</v>
      </c>
      <c r="BO40" s="1">
        <v>-1.9849848002195358E-2</v>
      </c>
    </row>
    <row r="41" spans="1:67" x14ac:dyDescent="0.2">
      <c r="A41" s="1">
        <v>2019</v>
      </c>
      <c r="B41" s="1">
        <v>1.5260550193488598E-2</v>
      </c>
      <c r="C41" s="1">
        <v>3.3504985272884369E-2</v>
      </c>
      <c r="D41" s="1">
        <v>-0.17706672847270966</v>
      </c>
      <c r="E41" s="1">
        <v>-1.9531801342964172E-2</v>
      </c>
      <c r="F41" s="1">
        <v>-3.8329161703586578E-2</v>
      </c>
      <c r="G41" s="1">
        <v>-8.0030418932437897E-2</v>
      </c>
      <c r="H41" s="1">
        <v>-0.1819530725479126</v>
      </c>
      <c r="I41" s="1">
        <v>1.2954072095453739E-2</v>
      </c>
      <c r="J41" s="1">
        <v>2.1896285936236382E-2</v>
      </c>
      <c r="K41" s="1">
        <v>3.3482860773801804E-2</v>
      </c>
      <c r="L41" s="1">
        <v>2.7876336127519608E-2</v>
      </c>
      <c r="M41" s="1">
        <v>-0.17695699632167816</v>
      </c>
      <c r="N41" s="1">
        <v>0.15081499516963959</v>
      </c>
      <c r="O41" s="1">
        <v>-1.6339128836989403E-2</v>
      </c>
      <c r="P41" s="1">
        <v>-5.6543112732470036E-3</v>
      </c>
      <c r="Q41" s="1">
        <v>-4.261389747262001E-2</v>
      </c>
      <c r="R41" s="1">
        <v>2.0155534148216248E-2</v>
      </c>
      <c r="S41" s="1">
        <v>3.4894060343503952E-2</v>
      </c>
      <c r="T41" s="1">
        <v>4.423083271831274E-3</v>
      </c>
      <c r="U41" s="1">
        <v>2.9024397954344749E-3</v>
      </c>
      <c r="V41" s="1">
        <v>-0.13841280341148376</v>
      </c>
      <c r="W41" s="1">
        <v>-4.2858030647039413E-2</v>
      </c>
      <c r="X41" s="1">
        <v>-1.9551895558834076E-2</v>
      </c>
      <c r="Y41" s="1">
        <v>2.318226546049118E-2</v>
      </c>
      <c r="Z41" s="1">
        <v>9.2489585280418396E-2</v>
      </c>
      <c r="AA41" s="1">
        <v>0.39601948857307434</v>
      </c>
      <c r="AB41" s="1">
        <v>3.3229321707040071E-3</v>
      </c>
      <c r="AC41" s="1">
        <v>-3.5388901829719543E-2</v>
      </c>
      <c r="AD41" s="1">
        <v>-9.3582786619663239E-2</v>
      </c>
      <c r="AE41" s="1">
        <v>-9.7803613170981407E-3</v>
      </c>
      <c r="AF41" s="1">
        <v>-7.7742002904415131E-2</v>
      </c>
      <c r="AG41" s="1">
        <v>-2.8106549754738808E-2</v>
      </c>
      <c r="AH41" s="1">
        <v>-3.6019627004861832E-2</v>
      </c>
      <c r="AI41" s="1">
        <v>0.5627320408821106</v>
      </c>
      <c r="AJ41" s="1">
        <v>-0.10213455557823181</v>
      </c>
      <c r="AK41" s="1">
        <v>3.3080794382840395E-3</v>
      </c>
      <c r="AL41" s="1">
        <v>-4.0093906223773956E-2</v>
      </c>
      <c r="AM41" s="1">
        <v>-3.9841607213020325E-2</v>
      </c>
      <c r="AN41" s="1">
        <v>-4.3537523597478867E-2</v>
      </c>
      <c r="AO41" s="1">
        <v>-2.4585610255599022E-2</v>
      </c>
      <c r="AP41" s="1">
        <v>-6.3045029528439045E-3</v>
      </c>
      <c r="AQ41" s="1">
        <v>0.27357220649719238</v>
      </c>
      <c r="AR41" s="1">
        <v>-5.7173192501068115E-2</v>
      </c>
      <c r="AS41" s="1">
        <v>-8.1688165664672852E-2</v>
      </c>
      <c r="AT41" s="1">
        <v>5.4420839995145798E-2</v>
      </c>
      <c r="AU41" s="1">
        <v>-8.6904279887676239E-2</v>
      </c>
      <c r="AV41" s="1">
        <v>-5.3306836634874344E-2</v>
      </c>
      <c r="AW41" s="1">
        <v>0.21178145706653595</v>
      </c>
      <c r="AX41" s="1">
        <v>-4.0036965161561966E-2</v>
      </c>
      <c r="AY41" s="1">
        <v>-8.6352512240409851E-2</v>
      </c>
      <c r="AZ41" s="1">
        <v>-7.8665480017662048E-2</v>
      </c>
      <c r="BA41" s="1">
        <v>-0.33957311511039734</v>
      </c>
      <c r="BB41" s="1">
        <v>1.6333805397152901E-2</v>
      </c>
      <c r="BC41" s="1">
        <v>-9.381258487701416E-2</v>
      </c>
      <c r="BD41" s="1">
        <v>6.7166970111429691E-3</v>
      </c>
      <c r="BE41" s="1">
        <v>3.9343456737697124E-3</v>
      </c>
      <c r="BF41" s="1">
        <v>4.7972491011023521E-3</v>
      </c>
      <c r="BG41" s="1">
        <v>2.2289926710072905E-4</v>
      </c>
      <c r="BH41" s="1">
        <v>3.0911708250641823E-2</v>
      </c>
      <c r="BI41" s="1">
        <v>0.26587134599685669</v>
      </c>
      <c r="BJ41" s="1">
        <v>0.12094469368457794</v>
      </c>
      <c r="BK41" s="1">
        <v>-0.64242422580718994</v>
      </c>
      <c r="BL41" s="1">
        <v>-5.6043107062578201E-2</v>
      </c>
      <c r="BM41" s="1">
        <v>2.133164182305336E-2</v>
      </c>
      <c r="BN41" s="1">
        <v>0.12363559007644653</v>
      </c>
      <c r="BO41" s="1">
        <v>-2.5099139660596848E-2</v>
      </c>
    </row>
    <row r="42" spans="1:67" x14ac:dyDescent="0.2">
      <c r="A42" s="1">
        <v>2020</v>
      </c>
      <c r="B42" s="1">
        <v>-1.2309916317462921E-2</v>
      </c>
      <c r="C42" s="1">
        <v>-0.16484092175960541</v>
      </c>
      <c r="D42" s="1">
        <v>-3.6036547273397446E-2</v>
      </c>
      <c r="E42" s="1">
        <v>-7.9994648694992065E-2</v>
      </c>
      <c r="F42" s="1">
        <v>-7.8981973230838776E-2</v>
      </c>
      <c r="G42" s="1">
        <v>-0.15325915813446045</v>
      </c>
      <c r="H42" s="1">
        <v>-0.12863835692405701</v>
      </c>
      <c r="I42" s="1">
        <v>4.724368080496788E-2</v>
      </c>
      <c r="J42" s="1">
        <v>-0.17946740984916687</v>
      </c>
      <c r="K42" s="1">
        <v>-7.3457054793834686E-2</v>
      </c>
      <c r="L42" s="1">
        <v>1.2631281279027462E-2</v>
      </c>
      <c r="M42" s="1">
        <v>-0.85648918151855469</v>
      </c>
      <c r="N42" s="1">
        <v>-1.5220786444842815E-2</v>
      </c>
      <c r="O42" s="1">
        <v>0.23194096982479095</v>
      </c>
      <c r="P42" s="1">
        <v>0.17334559559822083</v>
      </c>
      <c r="Q42" s="1">
        <v>-0.1142674908041954</v>
      </c>
      <c r="R42" s="1">
        <v>0.16449107229709625</v>
      </c>
      <c r="S42" s="1">
        <v>1.9916268065571785E-2</v>
      </c>
      <c r="T42" s="1">
        <v>1.2465484440326691E-2</v>
      </c>
      <c r="U42" s="1">
        <v>-8.6063683032989502E-2</v>
      </c>
      <c r="V42" s="1">
        <v>-2.8373660519719124E-2</v>
      </c>
      <c r="W42" s="1">
        <v>-0.27687385678291321</v>
      </c>
      <c r="X42" s="1">
        <v>6.6448606550693512E-2</v>
      </c>
      <c r="Y42" s="1">
        <v>1.6668332740664482E-2</v>
      </c>
      <c r="Z42" s="1">
        <v>-0.13309241831302643</v>
      </c>
      <c r="AA42" s="1">
        <v>-0.24376875162124634</v>
      </c>
      <c r="AB42" s="1">
        <v>-5.9529535472393036E-2</v>
      </c>
      <c r="AC42" s="1">
        <v>-0.13831588625907898</v>
      </c>
      <c r="AD42" s="1">
        <v>-0.58487844467163086</v>
      </c>
      <c r="AE42" s="1">
        <v>4.2971363291144371E-3</v>
      </c>
      <c r="AF42" s="1">
        <v>-0.15055999159812927</v>
      </c>
      <c r="AG42" s="1">
        <v>-7.1850023232400417E-3</v>
      </c>
      <c r="AH42" s="1">
        <v>-0.1004721075296402</v>
      </c>
      <c r="AI42" s="1">
        <v>7.0129454135894775E-2</v>
      </c>
      <c r="AJ42" s="1">
        <v>9.5782287418842316E-2</v>
      </c>
      <c r="AK42" s="1">
        <v>-0.17770460247993469</v>
      </c>
      <c r="AL42" s="1">
        <v>-5.736103281378746E-2</v>
      </c>
      <c r="AM42" s="1">
        <v>-9.1323882341384888E-2</v>
      </c>
      <c r="AN42" s="1">
        <v>-7.8143969178199768E-2</v>
      </c>
      <c r="AO42" s="1">
        <v>-3.8687828928232193E-2</v>
      </c>
      <c r="AP42" s="1">
        <v>-0.2158711850643158</v>
      </c>
      <c r="AQ42" s="1">
        <v>112.74495697021484</v>
      </c>
      <c r="AR42" s="1">
        <v>-0.26734691858291626</v>
      </c>
      <c r="AS42" s="1">
        <v>-0.11108030378818512</v>
      </c>
      <c r="AT42" s="1">
        <v>-3.8841471076011658E-2</v>
      </c>
      <c r="AU42" s="1">
        <v>-8.8450178503990173E-2</v>
      </c>
      <c r="AV42" s="1">
        <v>-0.17756132781505585</v>
      </c>
      <c r="AW42" s="1">
        <v>0.60391080379486084</v>
      </c>
      <c r="AX42" s="1">
        <v>-0.23537684977054596</v>
      </c>
      <c r="AY42" s="1">
        <v>-0.14164651930332184</v>
      </c>
      <c r="AZ42" s="1">
        <v>-0.13134977221488953</v>
      </c>
      <c r="BA42" s="1">
        <v>-0.1224796324968338</v>
      </c>
      <c r="BB42" s="1">
        <v>5.8551240712404251E-2</v>
      </c>
      <c r="BC42" s="1">
        <v>-7.5216986238956451E-2</v>
      </c>
      <c r="BD42" s="1">
        <v>3.5491996095515788E-4</v>
      </c>
      <c r="BE42" s="1">
        <v>4.6495668357238173E-4</v>
      </c>
      <c r="BF42" s="1">
        <v>-5.4875263012945652E-3</v>
      </c>
      <c r="BG42" s="1">
        <v>3.5379495471715927E-2</v>
      </c>
      <c r="BH42" s="1">
        <v>-0.24916550517082214</v>
      </c>
      <c r="BI42" s="1">
        <v>-0.29563683271408081</v>
      </c>
      <c r="BJ42" s="1">
        <v>3.4512348473072052E-2</v>
      </c>
      <c r="BK42" s="1">
        <v>-0.18893150985240936</v>
      </c>
      <c r="BL42" s="1">
        <v>-0.40114641189575195</v>
      </c>
      <c r="BM42" s="1">
        <v>-5.0122145563364029E-2</v>
      </c>
      <c r="BN42" s="1">
        <v>0.13185229897499084</v>
      </c>
      <c r="BO42" s="1">
        <v>-0.1104719266295433</v>
      </c>
    </row>
    <row r="43" spans="1:67" x14ac:dyDescent="0.2">
      <c r="A43" s="1">
        <v>2021</v>
      </c>
      <c r="B43" s="1">
        <v>0.12504090368747711</v>
      </c>
      <c r="C43" s="1">
        <v>0.25714805722236633</v>
      </c>
      <c r="D43" s="1">
        <v>-0.35453015565872192</v>
      </c>
      <c r="E43" s="1">
        <v>0.2485429048538208</v>
      </c>
      <c r="F43" s="1">
        <v>2.4380907416343689E-2</v>
      </c>
      <c r="G43" s="1">
        <v>9.9573664367198944E-2</v>
      </c>
      <c r="H43" s="1">
        <v>-8.6265183985233307E-2</v>
      </c>
      <c r="I43" s="1">
        <v>3.4985166043043137E-2</v>
      </c>
      <c r="J43" s="1">
        <v>-2.9286334291100502E-2</v>
      </c>
      <c r="K43" s="1">
        <v>4.7953393310308456E-2</v>
      </c>
      <c r="L43" s="1">
        <v>3.5482833627611399E-3</v>
      </c>
      <c r="M43" s="1">
        <v>-0.45670622587203979</v>
      </c>
      <c r="N43" s="1">
        <v>0.67480278015136719</v>
      </c>
      <c r="O43" s="1">
        <v>-5.2898772060871124E-2</v>
      </c>
      <c r="P43" s="1">
        <v>-2.337992750108242E-2</v>
      </c>
      <c r="Q43" s="1">
        <v>6.8320028483867645E-2</v>
      </c>
      <c r="R43" s="1">
        <v>-4.5727726072072983E-2</v>
      </c>
      <c r="S43" s="1">
        <v>5.8138098567724228E-2</v>
      </c>
      <c r="T43" s="1">
        <v>5.8180816471576691E-2</v>
      </c>
      <c r="U43" s="1">
        <v>7.8593336045742035E-2</v>
      </c>
      <c r="V43" s="1">
        <v>-0.25885507464408875</v>
      </c>
      <c r="W43" s="1">
        <v>7.0330252647399902</v>
      </c>
      <c r="X43" s="1">
        <v>0.18536911904811859</v>
      </c>
      <c r="Y43" s="1">
        <v>8.0056168138980865E-2</v>
      </c>
      <c r="Z43" s="1">
        <v>0.62396597862243652</v>
      </c>
      <c r="AA43" s="1">
        <v>3.128697395324707</v>
      </c>
      <c r="AB43" s="1">
        <v>0.32845064997673035</v>
      </c>
      <c r="AC43" s="1">
        <v>0.30912777781486511</v>
      </c>
      <c r="AD43" s="1">
        <v>1.4852422475814819</v>
      </c>
      <c r="AE43" s="1">
        <v>0.20399363338947296</v>
      </c>
      <c r="AF43" s="1">
        <v>5.9408918023109436E-2</v>
      </c>
      <c r="AG43" s="1">
        <v>-6.8627595901489258E-3</v>
      </c>
      <c r="AH43" s="1">
        <v>-1.2633600272238255E-2</v>
      </c>
      <c r="AI43" s="1">
        <v>-0.15067704021930695</v>
      </c>
      <c r="AJ43" s="1">
        <v>4.7056317329406738E-2</v>
      </c>
      <c r="AK43" s="1">
        <v>5.1463551819324493E-2</v>
      </c>
      <c r="AL43" s="1">
        <v>2.9323752969503403E-2</v>
      </c>
      <c r="AM43" s="1">
        <v>8.2319676876068115E-2</v>
      </c>
      <c r="AN43" s="1">
        <v>2.5672895833849907E-2</v>
      </c>
      <c r="AO43" s="1">
        <v>7.6663471758365631E-2</v>
      </c>
      <c r="AP43" s="1">
        <v>-9.6268631517887115E-2</v>
      </c>
      <c r="AQ43" s="1">
        <v>-0.24247531592845917</v>
      </c>
      <c r="AR43" s="1">
        <v>9.9249266088008881E-2</v>
      </c>
      <c r="AS43" s="1">
        <v>-0.12038165330886841</v>
      </c>
      <c r="AT43" s="1">
        <v>-0.10553625971078873</v>
      </c>
      <c r="AU43" s="1">
        <v>-3.3967848867177963E-2</v>
      </c>
      <c r="AV43" s="1">
        <v>-2.1974228322505951E-2</v>
      </c>
      <c r="AW43" s="1">
        <v>-0.19013527035713196</v>
      </c>
      <c r="AX43" s="1">
        <v>0.63140732049942017</v>
      </c>
      <c r="AY43" s="1">
        <v>5.6109678000211716E-2</v>
      </c>
      <c r="AZ43" s="1">
        <v>-0.11044872552156448</v>
      </c>
      <c r="BA43" s="1">
        <v>-2.8365878388285637E-2</v>
      </c>
      <c r="BB43" s="1">
        <v>3.2626315951347351E-2</v>
      </c>
      <c r="BC43" s="1">
        <v>0.68037247657775879</v>
      </c>
      <c r="BD43" s="1">
        <v>1.9732669461518526E-3</v>
      </c>
      <c r="BE43" s="1">
        <v>9.8391659557819366E-3</v>
      </c>
      <c r="BF43" s="1">
        <v>1.1042232625186443E-2</v>
      </c>
      <c r="BG43" s="1">
        <v>-9.714771993458271E-3</v>
      </c>
      <c r="BH43" s="1">
        <v>0.21076506376266479</v>
      </c>
      <c r="BI43" s="1">
        <v>-7.1668326854705811E-2</v>
      </c>
      <c r="BJ43" s="1">
        <v>-0.39070415496826172</v>
      </c>
      <c r="BK43" s="1">
        <v>0.58698815107345581</v>
      </c>
      <c r="BL43" s="1">
        <v>-0.40720662474632263</v>
      </c>
      <c r="BM43" s="1">
        <v>-0.26797744631767273</v>
      </c>
      <c r="BN43" s="1">
        <v>-6.7606471478939056E-2</v>
      </c>
      <c r="BO43" s="1">
        <v>-0.1173446998000145</v>
      </c>
    </row>
    <row r="44" spans="1:67" x14ac:dyDescent="0.2">
      <c r="A44" s="1">
        <v>2022</v>
      </c>
      <c r="B44" s="1">
        <v>9.9169723689556122E-2</v>
      </c>
      <c r="C44" s="1">
        <v>0.59656709432601929</v>
      </c>
      <c r="D44" s="1">
        <v>-0.5258592963218689</v>
      </c>
      <c r="E44" s="1">
        <v>0.11248720437288284</v>
      </c>
      <c r="F44" s="1">
        <v>4.7579076141119003E-2</v>
      </c>
      <c r="G44" s="1">
        <v>-5.8030959218740463E-2</v>
      </c>
      <c r="H44" s="1">
        <v>-0.13606292009353638</v>
      </c>
      <c r="I44" s="1">
        <v>-3.8027621805667877E-2</v>
      </c>
      <c r="J44" s="1">
        <v>-7.9591888934373856E-3</v>
      </c>
      <c r="K44" s="1">
        <v>0.26961454749107361</v>
      </c>
      <c r="L44" s="1">
        <v>-9.5761664211750031E-2</v>
      </c>
      <c r="M44" s="1">
        <v>-1.1677781343460083</v>
      </c>
      <c r="N44" s="1">
        <v>0.87785571813583374</v>
      </c>
      <c r="O44" s="1">
        <v>-0.34239113330841064</v>
      </c>
      <c r="P44" s="1">
        <v>-0.1862545907497406</v>
      </c>
      <c r="Q44" s="1">
        <v>0.28086528182029724</v>
      </c>
      <c r="R44" s="1">
        <v>-0.16101992130279541</v>
      </c>
      <c r="S44" s="1">
        <v>2.5563433766365051E-2</v>
      </c>
      <c r="T44" s="1">
        <v>1.3492045924067497E-2</v>
      </c>
      <c r="U44" s="1">
        <v>0.10566537082195282</v>
      </c>
      <c r="V44" s="1">
        <v>-0.36658844351768494</v>
      </c>
      <c r="W44" s="1">
        <v>0.99563324451446533</v>
      </c>
      <c r="X44" s="1">
        <v>0.30373686552047729</v>
      </c>
      <c r="Y44" s="1">
        <v>4.222434014081955E-2</v>
      </c>
      <c r="Z44" s="1">
        <v>0.59174805879592896</v>
      </c>
      <c r="AA44" s="1">
        <v>-8.9155778288841248E-2</v>
      </c>
      <c r="AB44" s="1">
        <v>6.4211033284664154E-2</v>
      </c>
      <c r="AC44" s="1">
        <v>0.22534960508346558</v>
      </c>
      <c r="AD44" s="1">
        <v>1.0480244159698486</v>
      </c>
      <c r="AE44" s="1">
        <v>0.16328722238540649</v>
      </c>
      <c r="AF44" s="1">
        <v>9.5484979450702667E-2</v>
      </c>
      <c r="AG44" s="1">
        <v>3.4729272127151489E-2</v>
      </c>
      <c r="AH44" s="1">
        <v>6.0638222843408585E-2</v>
      </c>
      <c r="AI44" s="1">
        <v>9.6355132758617401E-2</v>
      </c>
      <c r="AJ44" s="1">
        <v>7.207777351140976E-2</v>
      </c>
      <c r="AK44" s="1">
        <v>-5.8897793292999268E-2</v>
      </c>
      <c r="AL44" s="1">
        <v>3.1196745112538338E-2</v>
      </c>
      <c r="AM44" s="1">
        <v>0.12741804122924805</v>
      </c>
      <c r="AN44" s="1">
        <v>4.0646791458129883E-2</v>
      </c>
      <c r="AO44" s="1">
        <v>-2.1945718675851822E-2</v>
      </c>
      <c r="AP44" s="1">
        <v>-0.34620040655136108</v>
      </c>
      <c r="AQ44" s="1">
        <v>0.48659342527389526</v>
      </c>
      <c r="AR44" s="1">
        <v>-0.13725949823856354</v>
      </c>
      <c r="AS44" s="1">
        <v>-0.18503287434577942</v>
      </c>
      <c r="AT44" s="1">
        <v>-3.576001850888133E-3</v>
      </c>
      <c r="AU44" s="1">
        <v>-8.5555024445056915E-2</v>
      </c>
      <c r="AV44" s="1">
        <v>2.6830323040485382E-3</v>
      </c>
      <c r="AW44" s="1">
        <v>-5.8448821306228638E-2</v>
      </c>
      <c r="AX44" s="1">
        <v>-6.5462803468108177E-3</v>
      </c>
      <c r="AY44" s="1">
        <v>-6.3158087432384491E-2</v>
      </c>
      <c r="AZ44" s="1">
        <v>-0.15315540134906769</v>
      </c>
      <c r="BA44" s="1">
        <v>-9.6520394086837769E-2</v>
      </c>
      <c r="BB44" s="1">
        <v>-5.6924108415842056E-2</v>
      </c>
      <c r="BC44" s="1">
        <v>0.74613845348358154</v>
      </c>
      <c r="BD44" s="1">
        <v>2.0299557596445084E-2</v>
      </c>
      <c r="BE44" s="1">
        <v>1.6996152698993683E-2</v>
      </c>
      <c r="BF44" s="1">
        <v>1.0814755223691463E-2</v>
      </c>
      <c r="BG44" s="1">
        <v>-8.7095111608505249E-2</v>
      </c>
      <c r="BH44" s="1">
        <v>0.18302600085735321</v>
      </c>
      <c r="BI44" s="1">
        <v>-0.1127675324678421</v>
      </c>
      <c r="BJ44" s="1">
        <v>-4.4651799835264683E-3</v>
      </c>
      <c r="BK44" s="1">
        <v>-0.43478518724441528</v>
      </c>
      <c r="BL44" s="1">
        <v>2.0239157602190971E-2</v>
      </c>
      <c r="BM44" s="1">
        <v>-0.15406428277492523</v>
      </c>
      <c r="BN44" s="1">
        <v>1.0366681963205338E-2</v>
      </c>
      <c r="BO44" s="1">
        <v>-7.4889354407787323E-2</v>
      </c>
    </row>
    <row r="45" spans="1:67" x14ac:dyDescent="0.2">
      <c r="A45" s="1">
        <v>2023</v>
      </c>
      <c r="B45" s="1">
        <v>4.1075769811868668E-2</v>
      </c>
      <c r="C45" s="1">
        <v>0.24388709664344788</v>
      </c>
      <c r="D45" s="1">
        <v>-0.29669833183288574</v>
      </c>
      <c r="E45" s="1">
        <v>1.724981889128685E-2</v>
      </c>
      <c r="F45" s="1">
        <v>-2.9631583020091057E-2</v>
      </c>
      <c r="G45" s="1">
        <v>-0.11335767060518265</v>
      </c>
      <c r="H45" s="1">
        <v>-6.1275865882635117E-2</v>
      </c>
      <c r="I45" s="1">
        <v>7.3113529942929745E-3</v>
      </c>
      <c r="J45" s="1">
        <v>-8.9619949460029602E-2</v>
      </c>
      <c r="K45" s="1">
        <v>0.12421303987503052</v>
      </c>
      <c r="L45" s="1">
        <v>2.5879194959998131E-2</v>
      </c>
      <c r="M45" s="1">
        <v>-7.5796656608581543</v>
      </c>
      <c r="N45" s="1">
        <v>0.13739435374736786</v>
      </c>
      <c r="O45" s="1">
        <v>-0.32035097479820251</v>
      </c>
      <c r="P45" s="1">
        <v>-0.19184523820877075</v>
      </c>
      <c r="Q45" s="1">
        <v>5.6214362382888794E-2</v>
      </c>
      <c r="R45" s="1">
        <v>0.12090039998292923</v>
      </c>
      <c r="S45" s="1">
        <v>-3.9005868136882782E-2</v>
      </c>
      <c r="T45" s="1">
        <v>7.2042904794216156E-2</v>
      </c>
      <c r="U45" s="1">
        <v>5.3769121877849102E-3</v>
      </c>
      <c r="V45" s="1">
        <v>-0.14498093724250793</v>
      </c>
      <c r="W45" s="1">
        <v>9.1636739671230316E-2</v>
      </c>
      <c r="X45" s="1">
        <v>0.17786119878292084</v>
      </c>
      <c r="Y45" s="1">
        <v>-1.7192136496305466E-2</v>
      </c>
      <c r="Z45" s="1">
        <v>4.3768841773271561E-2</v>
      </c>
      <c r="AA45" s="1">
        <v>8.1941947340965271E-2</v>
      </c>
      <c r="AB45" s="1">
        <v>1.2396121397614479E-2</v>
      </c>
      <c r="AC45" s="1">
        <v>-7.2777889668941498E-2</v>
      </c>
      <c r="AD45" s="1">
        <v>7.5465202331542969E-2</v>
      </c>
      <c r="AE45" s="1">
        <v>4.3524935841560364E-2</v>
      </c>
      <c r="AF45" s="1">
        <v>-1.6860740259289742E-2</v>
      </c>
      <c r="AG45" s="1">
        <v>3.7895973771810532E-2</v>
      </c>
      <c r="AH45" s="1">
        <v>-3.702234011143446E-3</v>
      </c>
      <c r="AI45" s="1">
        <v>-0.26973444223403931</v>
      </c>
      <c r="AJ45" s="1">
        <v>5.0190601497888565E-2</v>
      </c>
      <c r="AK45" s="1">
        <v>-6.8481490015983582E-2</v>
      </c>
      <c r="AL45" s="1">
        <v>-7.4255794286727905E-2</v>
      </c>
      <c r="AM45" s="1">
        <v>5.528563167899847E-3</v>
      </c>
      <c r="AN45" s="1">
        <v>-3.3299125730991364E-2</v>
      </c>
      <c r="AO45" s="1">
        <v>-2.489464171230793E-2</v>
      </c>
      <c r="AP45" s="1">
        <v>-0.19856420159339905</v>
      </c>
      <c r="AQ45" s="1">
        <v>-0.75644075870513916</v>
      </c>
      <c r="AR45" s="1">
        <v>-0.28652405738830566</v>
      </c>
      <c r="AS45" s="1">
        <v>-9.6066348254680634E-2</v>
      </c>
      <c r="AT45" s="1">
        <v>-6.1659026890993118E-2</v>
      </c>
      <c r="AU45" s="1">
        <v>-8.4229357540607452E-2</v>
      </c>
      <c r="AV45" s="1">
        <v>-2.3876387625932693E-2</v>
      </c>
      <c r="AW45" s="1">
        <v>4.2057111859321594E-2</v>
      </c>
      <c r="AX45" s="1">
        <v>-3.5659763962030411E-2</v>
      </c>
      <c r="AY45" s="1">
        <v>-0.11983722448348999</v>
      </c>
      <c r="AZ45" s="1">
        <v>-5.5124703794717789E-2</v>
      </c>
      <c r="BA45" s="1">
        <v>-7.5150705873966217E-2</v>
      </c>
      <c r="BB45" s="1">
        <v>1.0910326614975929E-2</v>
      </c>
      <c r="BC45" s="1">
        <v>-0.18910039961338043</v>
      </c>
      <c r="BD45" s="1">
        <v>-6.4597693271934986E-3</v>
      </c>
      <c r="BE45" s="1">
        <v>4.140264168381691E-2</v>
      </c>
      <c r="BF45" s="1">
        <v>1.4220980927348137E-2</v>
      </c>
      <c r="BG45" s="1">
        <v>-6.8591147661209106E-2</v>
      </c>
      <c r="BH45" s="1">
        <v>1.5791416168212891E-2</v>
      </c>
      <c r="BI45" s="1">
        <v>-0.2351168692111969</v>
      </c>
      <c r="BJ45" s="1">
        <v>-8.6573600769042969E-2</v>
      </c>
      <c r="BK45" s="1">
        <v>-0.88461917638778687</v>
      </c>
      <c r="BL45" s="1">
        <v>-0.27243930101394653</v>
      </c>
      <c r="BM45" s="1">
        <v>-0.16942970454692841</v>
      </c>
      <c r="BN45" s="1">
        <v>-6.2412630766630173E-2</v>
      </c>
      <c r="BO45" s="1">
        <v>-0.11215775460004807</v>
      </c>
    </row>
    <row r="46" spans="1:67" x14ac:dyDescent="0.2">
      <c r="A46" s="1"/>
    </row>
    <row r="47" spans="1:67" x14ac:dyDescent="0.2">
      <c r="A47" s="1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BO45"/>
  <sheetViews>
    <sheetView workbookViewId="0"/>
  </sheetViews>
  <sheetFormatPr baseColWidth="10" defaultColWidth="8.83203125" defaultRowHeight="15" x14ac:dyDescent="0.2"/>
  <sheetData>
    <row r="1" spans="1:67" x14ac:dyDescent="0.2">
      <c r="A1" t="s">
        <v>8</v>
      </c>
      <c r="B1" t="s">
        <v>74</v>
      </c>
      <c r="C1" t="s">
        <v>145</v>
      </c>
      <c r="D1" t="s">
        <v>146</v>
      </c>
      <c r="E1" t="s">
        <v>147</v>
      </c>
      <c r="F1" t="s">
        <v>148</v>
      </c>
      <c r="G1" t="s">
        <v>149</v>
      </c>
      <c r="H1" t="s">
        <v>150</v>
      </c>
      <c r="I1" t="s">
        <v>151</v>
      </c>
      <c r="J1" t="s">
        <v>152</v>
      </c>
      <c r="K1" t="s">
        <v>96</v>
      </c>
      <c r="L1" t="s">
        <v>97</v>
      </c>
      <c r="M1" t="s">
        <v>100</v>
      </c>
      <c r="N1" t="s">
        <v>102</v>
      </c>
      <c r="O1" t="s">
        <v>103</v>
      </c>
      <c r="P1" t="s">
        <v>107</v>
      </c>
      <c r="Q1" t="s">
        <v>117</v>
      </c>
      <c r="R1" t="s">
        <v>118</v>
      </c>
      <c r="S1" t="s">
        <v>126</v>
      </c>
      <c r="T1" t="s">
        <v>331</v>
      </c>
      <c r="U1" t="s">
        <v>332</v>
      </c>
      <c r="V1" t="s">
        <v>130</v>
      </c>
      <c r="W1" t="s">
        <v>90</v>
      </c>
      <c r="X1" t="s">
        <v>87</v>
      </c>
      <c r="Y1" t="s">
        <v>119</v>
      </c>
      <c r="Z1" t="s">
        <v>333</v>
      </c>
      <c r="AA1" t="s">
        <v>86</v>
      </c>
      <c r="AB1" t="s">
        <v>89</v>
      </c>
      <c r="AC1" t="s">
        <v>93</v>
      </c>
      <c r="AD1" t="s">
        <v>95</v>
      </c>
      <c r="AE1" t="s">
        <v>114</v>
      </c>
      <c r="AF1" t="s">
        <v>334</v>
      </c>
      <c r="AG1" t="s">
        <v>85</v>
      </c>
      <c r="AH1" t="s">
        <v>98</v>
      </c>
      <c r="AI1" t="s">
        <v>99</v>
      </c>
      <c r="AJ1" t="s">
        <v>106</v>
      </c>
      <c r="AK1" t="s">
        <v>111</v>
      </c>
      <c r="AL1" t="s">
        <v>124</v>
      </c>
      <c r="AM1" t="s">
        <v>128</v>
      </c>
      <c r="AN1" t="s">
        <v>335</v>
      </c>
      <c r="AO1" t="s">
        <v>91</v>
      </c>
      <c r="AP1" t="s">
        <v>92</v>
      </c>
      <c r="AQ1" t="s">
        <v>101</v>
      </c>
      <c r="AR1" t="s">
        <v>109</v>
      </c>
      <c r="AS1" t="s">
        <v>112</v>
      </c>
      <c r="AT1" t="s">
        <v>115</v>
      </c>
      <c r="AU1" t="s">
        <v>116</v>
      </c>
      <c r="AV1" t="s">
        <v>123</v>
      </c>
      <c r="AW1" t="s">
        <v>125</v>
      </c>
      <c r="AX1" t="s">
        <v>132</v>
      </c>
      <c r="AY1" t="s">
        <v>336</v>
      </c>
      <c r="AZ1" t="s">
        <v>122</v>
      </c>
      <c r="BA1" t="s">
        <v>337</v>
      </c>
      <c r="BB1" t="s">
        <v>94</v>
      </c>
      <c r="BC1" t="s">
        <v>108</v>
      </c>
      <c r="BD1" t="s">
        <v>110</v>
      </c>
      <c r="BE1" t="s">
        <v>129</v>
      </c>
      <c r="BF1" t="s">
        <v>338</v>
      </c>
      <c r="BG1" t="s">
        <v>88</v>
      </c>
      <c r="BH1" t="s">
        <v>105</v>
      </c>
      <c r="BI1" t="s">
        <v>104</v>
      </c>
      <c r="BJ1" t="s">
        <v>113</v>
      </c>
      <c r="BK1" t="s">
        <v>121</v>
      </c>
      <c r="BL1" t="s">
        <v>120</v>
      </c>
      <c r="BM1" t="s">
        <v>127</v>
      </c>
      <c r="BN1" t="s">
        <v>131</v>
      </c>
      <c r="BO1" t="s">
        <v>339</v>
      </c>
    </row>
    <row r="2" spans="1:67" x14ac:dyDescent="0.2">
      <c r="A2" s="1">
        <v>1980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</row>
    <row r="3" spans="1:67" x14ac:dyDescent="0.2">
      <c r="A3" s="1">
        <v>1981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</row>
    <row r="4" spans="1:67" x14ac:dyDescent="0.2">
      <c r="A4" s="1">
        <v>1982</v>
      </c>
      <c r="B4" s="1">
        <v>3.8119103759527206E-2</v>
      </c>
      <c r="C4" s="1">
        <v>3.0108494684100151E-2</v>
      </c>
      <c r="D4" s="1">
        <v>0.10904575139284134</v>
      </c>
      <c r="E4" s="1">
        <v>3.0029943212866783E-2</v>
      </c>
      <c r="F4" s="1">
        <v>5.5731493048369884E-3</v>
      </c>
      <c r="G4" s="1">
        <v>2.0919619128108025E-2</v>
      </c>
      <c r="H4" s="1">
        <v>2.0471064373850822E-2</v>
      </c>
      <c r="I4" s="1">
        <v>2.0828001201152802E-2</v>
      </c>
      <c r="J4" s="1">
        <v>-1.0271336883306503E-2</v>
      </c>
      <c r="K4" s="1">
        <v>6.5220005810260773E-2</v>
      </c>
      <c r="L4" s="1">
        <v>-5.4934035986661911E-2</v>
      </c>
      <c r="M4" s="1">
        <v>-6.2278427183628082E-2</v>
      </c>
      <c r="N4" s="1">
        <v>5.7480610907077789E-2</v>
      </c>
      <c r="O4" s="1">
        <v>4.6303290873765945E-2</v>
      </c>
      <c r="P4" s="1">
        <v>0.48696085810661316</v>
      </c>
      <c r="Q4" s="1">
        <v>3.5796675831079483E-2</v>
      </c>
      <c r="R4" s="1">
        <v>-0.12623459100723267</v>
      </c>
      <c r="S4" s="1">
        <v>1.5890220180153847E-2</v>
      </c>
      <c r="T4" s="1">
        <v>9.1567561030387878E-3</v>
      </c>
      <c r="U4" s="1">
        <v>4.8934901133179665E-3</v>
      </c>
      <c r="V4" s="1">
        <v>0.12822814285755157</v>
      </c>
      <c r="W4" s="1">
        <v>-4.3933358043432236E-2</v>
      </c>
      <c r="X4" s="1">
        <v>0.1040772944688797</v>
      </c>
      <c r="Y4" s="1">
        <v>0.11332154273986816</v>
      </c>
      <c r="Z4" s="1">
        <v>2.129218727350235E-2</v>
      </c>
      <c r="AA4" s="1">
        <v>-0.31089022755622864</v>
      </c>
      <c r="AB4" s="1">
        <v>2.5489926338195801E-3</v>
      </c>
      <c r="AC4" s="1">
        <v>0.17351508140563965</v>
      </c>
      <c r="AD4" s="1">
        <v>9.505431167781353E-3</v>
      </c>
      <c r="AE4" s="1">
        <v>9.874175488948822E-2</v>
      </c>
      <c r="AF4" s="1">
        <v>4.7730665653944016E-2</v>
      </c>
      <c r="AG4" s="1">
        <v>3.6570977419614792E-2</v>
      </c>
      <c r="AH4" s="1">
        <v>0.31239089369773865</v>
      </c>
      <c r="AI4" s="1">
        <v>1.5007776021957397</v>
      </c>
      <c r="AJ4" s="1">
        <v>-0.14945583045482635</v>
      </c>
      <c r="AK4" s="1">
        <v>-0.17017923295497894</v>
      </c>
      <c r="AL4" s="1">
        <v>5.8245565742254257E-2</v>
      </c>
      <c r="AM4" s="1">
        <v>5.9115223586559296E-2</v>
      </c>
      <c r="AN4" s="1">
        <v>-3.7100370973348618E-3</v>
      </c>
      <c r="AO4" s="1">
        <v>1.8098441362380981</v>
      </c>
      <c r="AP4" s="1">
        <v>0.10038711130619049</v>
      </c>
      <c r="AQ4" s="1">
        <v>-1.9650903940200806</v>
      </c>
      <c r="AR4" s="1">
        <v>6.1625491827726364E-2</v>
      </c>
      <c r="AS4" s="1">
        <v>2.6093235015869141</v>
      </c>
      <c r="AT4" s="1">
        <v>-4.5485280454158783E-2</v>
      </c>
      <c r="AU4" s="1">
        <v>-9.6827521920204163E-3</v>
      </c>
      <c r="AV4" s="1">
        <v>2.3634888231754303E-2</v>
      </c>
      <c r="AW4" s="1">
        <v>-9.5483206212520599E-2</v>
      </c>
      <c r="AX4" s="1">
        <v>4.1577272117137909E-2</v>
      </c>
      <c r="AY4" s="1">
        <v>-2.4655751883983612E-2</v>
      </c>
      <c r="AZ4" s="1">
        <v>2.1835600957274437E-2</v>
      </c>
      <c r="BA4" s="1">
        <v>1.9336583092808723E-2</v>
      </c>
      <c r="BB4" s="1">
        <v>-2.6276798918843269E-2</v>
      </c>
      <c r="BC4" s="1">
        <v>7.9684719443321228E-2</v>
      </c>
      <c r="BD4" s="1">
        <v>6.1088882386684418E-2</v>
      </c>
      <c r="BE4" s="1">
        <v>8.4290452301502228E-2</v>
      </c>
      <c r="BF4" s="1">
        <v>7.1167133748531342E-2</v>
      </c>
      <c r="BG4" s="1">
        <v>1.2430382892489433E-2</v>
      </c>
      <c r="BH4" s="1">
        <v>4.5863952487707138E-2</v>
      </c>
      <c r="BI4" s="1">
        <v>-8.1955894827842712E-2</v>
      </c>
      <c r="BJ4" s="1">
        <v>-8.0488637089729309E-2</v>
      </c>
      <c r="BK4" s="1">
        <v>0.15317188203334808</v>
      </c>
      <c r="BL4" s="1">
        <v>-2.7410898357629776E-2</v>
      </c>
      <c r="BM4" s="1">
        <v>4.178261011838913E-2</v>
      </c>
      <c r="BN4" s="1">
        <v>0.15284696221351624</v>
      </c>
      <c r="BO4" s="1">
        <v>-8.5729155689477921E-3</v>
      </c>
    </row>
    <row r="5" spans="1:67" x14ac:dyDescent="0.2">
      <c r="A5" s="1">
        <v>1983</v>
      </c>
      <c r="B5" s="1">
        <v>2.6605285704135895E-2</v>
      </c>
      <c r="C5" s="1">
        <v>1.8750226125121117E-2</v>
      </c>
      <c r="D5" s="1">
        <v>7.8422188758850098E-2</v>
      </c>
      <c r="E5" s="1">
        <v>-2.1525029093027115E-2</v>
      </c>
      <c r="F5" s="1">
        <v>3.734733909368515E-2</v>
      </c>
      <c r="G5" s="1">
        <v>1.3952943496406078E-2</v>
      </c>
      <c r="H5" s="1">
        <v>3.450523316860199E-2</v>
      </c>
      <c r="I5" s="1">
        <v>5.6922333315014839E-3</v>
      </c>
      <c r="J5" s="1">
        <v>-3.0399784445762634E-2</v>
      </c>
      <c r="K5" s="1">
        <v>3.3699981868267059E-2</v>
      </c>
      <c r="L5" s="1">
        <v>-8.2330577075481415E-2</v>
      </c>
      <c r="M5" s="1">
        <v>-4.5595236122608185E-2</v>
      </c>
      <c r="N5" s="1">
        <v>2.9429338872432709E-2</v>
      </c>
      <c r="O5" s="1">
        <v>8.8076498359441757E-3</v>
      </c>
      <c r="P5" s="1">
        <v>0.73627632856369019</v>
      </c>
      <c r="Q5" s="1">
        <v>2.5533057749271393E-2</v>
      </c>
      <c r="R5" s="1">
        <v>-0.10959459841251373</v>
      </c>
      <c r="S5" s="1">
        <v>-1.754828542470932E-2</v>
      </c>
      <c r="T5" s="1">
        <v>1.3437938876450062E-2</v>
      </c>
      <c r="U5" s="1">
        <v>7.2523695416748524E-3</v>
      </c>
      <c r="V5" s="1">
        <v>9.2254728078842163E-2</v>
      </c>
      <c r="W5" s="1">
        <v>-7.9923219978809357E-2</v>
      </c>
      <c r="X5" s="1">
        <v>0.11768671125173569</v>
      </c>
      <c r="Y5" s="1">
        <v>9.299837052822113E-2</v>
      </c>
      <c r="Z5" s="1">
        <v>2.4586066603660583E-2</v>
      </c>
      <c r="AA5" s="1">
        <v>-0.61312991380691528</v>
      </c>
      <c r="AB5" s="1">
        <v>1.8120625987648964E-2</v>
      </c>
      <c r="AC5" s="1">
        <v>8.1095695495605469E-3</v>
      </c>
      <c r="AD5" s="1">
        <v>-5.4437587969005108E-3</v>
      </c>
      <c r="AE5" s="1">
        <v>-5.8491848409175873E-2</v>
      </c>
      <c r="AF5" s="1">
        <v>2.6466727256774902E-2</v>
      </c>
      <c r="AG5" s="1">
        <v>-7.2407219558954239E-3</v>
      </c>
      <c r="AH5" s="1">
        <v>0.20495542883872986</v>
      </c>
      <c r="AI5" s="1">
        <v>1.0437445640563965</v>
      </c>
      <c r="AJ5" s="1">
        <v>5.9416286647319794E-2</v>
      </c>
      <c r="AK5" s="1">
        <v>-0.12745752930641174</v>
      </c>
      <c r="AL5" s="1">
        <v>9.3067772686481476E-2</v>
      </c>
      <c r="AM5" s="1">
        <v>4.0133785456418991E-2</v>
      </c>
      <c r="AN5" s="1">
        <v>3.5532746464014053E-2</v>
      </c>
      <c r="AO5" s="1">
        <v>0.79839432239532471</v>
      </c>
      <c r="AP5" s="1">
        <v>9.6995219588279724E-2</v>
      </c>
      <c r="AQ5" s="1">
        <v>0.47412925958633423</v>
      </c>
      <c r="AR5" s="1">
        <v>4.7845300287008286E-2</v>
      </c>
      <c r="AS5" s="1">
        <v>1.6693316698074341</v>
      </c>
      <c r="AT5" s="1">
        <v>2.5941986590623856E-2</v>
      </c>
      <c r="AU5" s="1">
        <v>-4.408562183380127E-2</v>
      </c>
      <c r="AV5" s="1">
        <v>2.0224776118993759E-2</v>
      </c>
      <c r="AW5" s="1">
        <v>-9.9439740180969238E-2</v>
      </c>
      <c r="AX5" s="1">
        <v>3.3411331474781036E-2</v>
      </c>
      <c r="AY5" s="1">
        <v>-4.9155570566654205E-2</v>
      </c>
      <c r="AZ5" s="1">
        <v>1.3573864474892616E-2</v>
      </c>
      <c r="BA5" s="1">
        <v>1.4636228792369366E-2</v>
      </c>
      <c r="BB5" s="1">
        <v>1.4968751929700375E-2</v>
      </c>
      <c r="BC5" s="1">
        <v>5.1025643944740295E-2</v>
      </c>
      <c r="BD5" s="1">
        <v>7.5129017233848572E-2</v>
      </c>
      <c r="BE5" s="1">
        <v>9.0809382498264313E-2</v>
      </c>
      <c r="BF5" s="1">
        <v>7.9873934388160706E-2</v>
      </c>
      <c r="BG5" s="1">
        <v>3.6302585154771805E-2</v>
      </c>
      <c r="BH5" s="1">
        <v>4.3930716812610626E-2</v>
      </c>
      <c r="BI5" s="1">
        <v>-0.41903883218765259</v>
      </c>
      <c r="BJ5" s="1">
        <v>-0.32195138931274414</v>
      </c>
      <c r="BK5" s="1">
        <v>7.3622569441795349E-2</v>
      </c>
      <c r="BL5" s="1">
        <v>-4.6922296285629272E-2</v>
      </c>
      <c r="BM5" s="1">
        <v>4.5660611242055893E-2</v>
      </c>
      <c r="BN5" s="1">
        <v>0.13178557157516479</v>
      </c>
      <c r="BO5" s="1">
        <v>-1.3850443065166473E-2</v>
      </c>
    </row>
    <row r="6" spans="1:67" x14ac:dyDescent="0.2">
      <c r="A6" s="1">
        <v>1984</v>
      </c>
      <c r="B6" s="1">
        <v>2.2446628659963608E-2</v>
      </c>
      <c r="C6" s="1">
        <v>1.0345498099923134E-2</v>
      </c>
      <c r="D6" s="1">
        <v>4.1874472051858902E-2</v>
      </c>
      <c r="E6" s="1">
        <v>6.4868475310504436E-3</v>
      </c>
      <c r="F6" s="1">
        <v>5.5579733103513718E-2</v>
      </c>
      <c r="G6" s="1">
        <v>1.9400501623749733E-2</v>
      </c>
      <c r="H6" s="1">
        <v>3.0243029817938805E-2</v>
      </c>
      <c r="I6" s="1">
        <v>2.2258682176470757E-2</v>
      </c>
      <c r="J6" s="1">
        <v>-2.5633741170167923E-2</v>
      </c>
      <c r="K6" s="1">
        <v>2.7410678565502167E-2</v>
      </c>
      <c r="L6" s="1">
        <v>-9.7839824855327606E-2</v>
      </c>
      <c r="M6" s="1">
        <v>-4.2501594871282578E-2</v>
      </c>
      <c r="N6" s="1">
        <v>2.1426485851407051E-2</v>
      </c>
      <c r="O6" s="1">
        <v>-3.6107692867517471E-3</v>
      </c>
      <c r="P6" s="1">
        <v>0.85497093200683594</v>
      </c>
      <c r="Q6" s="1">
        <v>2.1770231425762177E-2</v>
      </c>
      <c r="R6" s="1">
        <v>-8.4658756852149963E-2</v>
      </c>
      <c r="S6" s="1">
        <v>-3.0175261199474335E-2</v>
      </c>
      <c r="T6" s="1">
        <v>-1.4683104120194912E-2</v>
      </c>
      <c r="U6" s="1">
        <v>1.4146486297249794E-2</v>
      </c>
      <c r="V6" s="1">
        <v>5.3423188626766205E-2</v>
      </c>
      <c r="W6" s="1">
        <v>-0.10225009173154831</v>
      </c>
      <c r="X6" s="1">
        <v>8.0416128039360046E-2</v>
      </c>
      <c r="Y6" s="1">
        <v>3.803638368844986E-2</v>
      </c>
      <c r="Z6" s="1">
        <v>3.3794313203543425E-3</v>
      </c>
      <c r="AA6" s="1">
        <v>1.8998404741287231</v>
      </c>
      <c r="AB6" s="1">
        <v>3.6477997899055481E-2</v>
      </c>
      <c r="AC6" s="1">
        <v>-0.44368147850036621</v>
      </c>
      <c r="AD6" s="1">
        <v>-1.751401461660862E-2</v>
      </c>
      <c r="AE6" s="1">
        <v>8.295099250972271E-3</v>
      </c>
      <c r="AF6" s="1">
        <v>2.8478343039751053E-2</v>
      </c>
      <c r="AG6" s="1">
        <v>1.470088679343462E-2</v>
      </c>
      <c r="AH6" s="1">
        <v>0.18317778408527374</v>
      </c>
      <c r="AI6" s="1">
        <v>0.61136442422866821</v>
      </c>
      <c r="AJ6" s="1">
        <v>0.12400961667299271</v>
      </c>
      <c r="AK6" s="1">
        <v>-0.1423850953578949</v>
      </c>
      <c r="AL6" s="1">
        <v>9.3490630388259888E-2</v>
      </c>
      <c r="AM6" s="1">
        <v>4.8672977834939957E-2</v>
      </c>
      <c r="AN6" s="1">
        <v>5.3301554173231125E-2</v>
      </c>
      <c r="AO6" s="1">
        <v>2.439572811126709</v>
      </c>
      <c r="AP6" s="1">
        <v>0.28871476650238037</v>
      </c>
      <c r="AQ6" s="1">
        <v>0.45503765344619751</v>
      </c>
      <c r="AR6" s="1">
        <v>6.5250396728515625E-2</v>
      </c>
      <c r="AS6" s="1">
        <v>1.1480751037597656</v>
      </c>
      <c r="AT6" s="1">
        <v>1.7802926013246179E-3</v>
      </c>
      <c r="AU6" s="1">
        <v>-4.5884788036346436E-2</v>
      </c>
      <c r="AV6" s="1">
        <v>2.2113898769021034E-2</v>
      </c>
      <c r="AW6" s="1">
        <v>-8.3240032196044922E-2</v>
      </c>
      <c r="AX6" s="1">
        <v>4.6749282628297806E-2</v>
      </c>
      <c r="AY6" s="1">
        <v>-4.8377431929111481E-2</v>
      </c>
      <c r="AZ6" s="1">
        <v>1.7259703949093819E-2</v>
      </c>
      <c r="BA6" s="1">
        <v>2.3222796618938446E-2</v>
      </c>
      <c r="BB6" s="1">
        <v>1.8397890031337738E-2</v>
      </c>
      <c r="BC6" s="1">
        <v>3.0119758099317551E-2</v>
      </c>
      <c r="BD6" s="1">
        <v>8.3336763083934784E-2</v>
      </c>
      <c r="BE6" s="1">
        <v>8.9640393853187561E-2</v>
      </c>
      <c r="BF6" s="1">
        <v>8.4850087761878967E-2</v>
      </c>
      <c r="BG6" s="1">
        <v>4.1417781263589859E-2</v>
      </c>
      <c r="BH6" s="1">
        <v>5.931781604886055E-2</v>
      </c>
      <c r="BI6" s="1">
        <v>-0.35406205058097839</v>
      </c>
      <c r="BJ6" s="1">
        <v>-0.21634326875209808</v>
      </c>
      <c r="BK6" s="1">
        <v>8.1245370209217072E-2</v>
      </c>
      <c r="BL6" s="1">
        <v>-7.7984601259231567E-2</v>
      </c>
      <c r="BM6" s="1">
        <v>4.2814385145902634E-2</v>
      </c>
      <c r="BN6" s="1">
        <v>0.12121234089136124</v>
      </c>
      <c r="BO6" s="1">
        <v>-6.3634878024458885E-3</v>
      </c>
    </row>
    <row r="7" spans="1:67" x14ac:dyDescent="0.2">
      <c r="A7" s="1">
        <v>1985</v>
      </c>
      <c r="B7" s="1">
        <v>1.2886855751276016E-2</v>
      </c>
      <c r="C7" s="1">
        <v>9.6447514370083809E-3</v>
      </c>
      <c r="D7" s="1">
        <v>1.894422248005867E-2</v>
      </c>
      <c r="E7" s="1">
        <v>-2.277982234954834E-2</v>
      </c>
      <c r="F7" s="1">
        <v>4.6362739056348801E-2</v>
      </c>
      <c r="G7" s="1">
        <v>1.6702203080058098E-2</v>
      </c>
      <c r="H7" s="1">
        <v>1.7235498875379562E-2</v>
      </c>
      <c r="I7" s="1">
        <v>3.711344301700592E-2</v>
      </c>
      <c r="J7" s="1">
        <v>-1.5060300007462502E-2</v>
      </c>
      <c r="K7" s="1">
        <v>3.514518216252327E-2</v>
      </c>
      <c r="L7" s="1">
        <v>-0.10135489702224731</v>
      </c>
      <c r="M7" s="1">
        <v>-3.990732878446579E-2</v>
      </c>
      <c r="N7" s="1">
        <v>1.6122473403811455E-2</v>
      </c>
      <c r="O7" s="1">
        <v>-3.1804433092474937E-4</v>
      </c>
      <c r="P7" s="1">
        <v>0.53756755590438843</v>
      </c>
      <c r="Q7" s="1">
        <v>1.0546128265559673E-2</v>
      </c>
      <c r="R7" s="1">
        <v>-7.4706397950649261E-2</v>
      </c>
      <c r="S7" s="1">
        <v>-2.6896992698311806E-2</v>
      </c>
      <c r="T7" s="1">
        <v>-1.286548376083374E-2</v>
      </c>
      <c r="U7" s="1">
        <v>8.9981388300657272E-3</v>
      </c>
      <c r="V7" s="1">
        <v>2.601235918700695E-2</v>
      </c>
      <c r="W7" s="1">
        <v>-0.10783097147941589</v>
      </c>
      <c r="X7" s="1">
        <v>7.0961892604827881E-2</v>
      </c>
      <c r="Y7" s="1">
        <v>6.0413114726543427E-2</v>
      </c>
      <c r="Z7" s="1">
        <v>-1.5882302075624466E-2</v>
      </c>
      <c r="AA7" s="1">
        <v>1.1444404125213623</v>
      </c>
      <c r="AB7" s="1">
        <v>-4.7707203775644302E-2</v>
      </c>
      <c r="AC7" s="1">
        <v>0.42454558610916138</v>
      </c>
      <c r="AD7" s="1">
        <v>-3.1398959457874298E-2</v>
      </c>
      <c r="AE7" s="1">
        <v>2.817145548760891E-2</v>
      </c>
      <c r="AF7" s="1">
        <v>4.8061693087220192E-3</v>
      </c>
      <c r="AG7" s="1">
        <v>2.7242740616202354E-2</v>
      </c>
      <c r="AH7" s="1">
        <v>0.17529848217964172</v>
      </c>
      <c r="AI7" s="1">
        <v>0.46460330486297607</v>
      </c>
      <c r="AJ7" s="1">
        <v>0.13554227352142334</v>
      </c>
      <c r="AK7" s="1">
        <v>-0.18016883730888367</v>
      </c>
      <c r="AL7" s="1">
        <v>6.4604789018630981E-2</v>
      </c>
      <c r="AM7" s="1">
        <v>2.1768286824226379E-2</v>
      </c>
      <c r="AN7" s="1">
        <v>4.4570367783308029E-2</v>
      </c>
      <c r="AO7" s="1">
        <v>1.7246733903884888</v>
      </c>
      <c r="AP7" s="1">
        <v>0.2162708193063736</v>
      </c>
      <c r="AQ7" s="1">
        <v>0.47524389624595642</v>
      </c>
      <c r="AR7" s="1">
        <v>6.1567090451717377E-2</v>
      </c>
      <c r="AS7" s="1">
        <v>0.9075433611869812</v>
      </c>
      <c r="AT7" s="1">
        <v>5.6368699297308922E-3</v>
      </c>
      <c r="AU7" s="1">
        <v>-3.6615990102291107E-2</v>
      </c>
      <c r="AV7" s="1">
        <v>2.0969191566109657E-2</v>
      </c>
      <c r="AW7" s="1">
        <v>-2.2945741191506386E-2</v>
      </c>
      <c r="AX7" s="1">
        <v>4.0259964764118195E-2</v>
      </c>
      <c r="AY7" s="1">
        <v>-3.2524731010198593E-2</v>
      </c>
      <c r="AZ7" s="1">
        <v>1.4023285359144211E-2</v>
      </c>
      <c r="BA7" s="1">
        <v>2.1484909579157829E-2</v>
      </c>
      <c r="BB7" s="1">
        <v>2.2664512507617474E-3</v>
      </c>
      <c r="BC7" s="1">
        <v>1.9002052024006844E-2</v>
      </c>
      <c r="BD7" s="1">
        <v>8.2293413579463959E-2</v>
      </c>
      <c r="BE7" s="1">
        <v>8.1296332180500031E-2</v>
      </c>
      <c r="BF7" s="1">
        <v>8.0733209848403931E-2</v>
      </c>
      <c r="BG7" s="1">
        <v>5.2364662289619446E-2</v>
      </c>
      <c r="BH7" s="1">
        <v>6.3334688544273376E-2</v>
      </c>
      <c r="BI7" s="1">
        <v>-7.9130321741104126E-2</v>
      </c>
      <c r="BJ7" s="1">
        <v>-4.6144261956214905E-2</v>
      </c>
      <c r="BK7" s="1">
        <v>7.1665950119495392E-2</v>
      </c>
      <c r="BL7" s="1">
        <v>-3.414461761713028E-2</v>
      </c>
      <c r="BM7" s="1">
        <v>4.3065160512924194E-2</v>
      </c>
      <c r="BN7" s="1">
        <v>0.10758607089519501</v>
      </c>
      <c r="BO7" s="1">
        <v>1.4250588603317738E-2</v>
      </c>
    </row>
    <row r="8" spans="1:67" x14ac:dyDescent="0.2">
      <c r="A8" s="1">
        <v>1986</v>
      </c>
      <c r="B8" s="1">
        <v>1.2471236288547516E-2</v>
      </c>
      <c r="C8" s="1">
        <v>8.5945418104529381E-3</v>
      </c>
      <c r="D8" s="1">
        <v>1.7730679363012314E-2</v>
      </c>
      <c r="E8" s="1">
        <v>4.1098678484559059E-3</v>
      </c>
      <c r="F8" s="1">
        <v>4.4022556394338608E-2</v>
      </c>
      <c r="G8" s="1">
        <v>1.5534471720457077E-2</v>
      </c>
      <c r="H8" s="1">
        <v>6.5620103850960732E-3</v>
      </c>
      <c r="I8" s="1">
        <v>3.1542062759399414E-2</v>
      </c>
      <c r="J8" s="1">
        <v>-1.1728866025805473E-2</v>
      </c>
      <c r="K8" s="1">
        <v>4.337618499994278E-2</v>
      </c>
      <c r="L8" s="1">
        <v>-8.853679895401001E-2</v>
      </c>
      <c r="M8" s="1">
        <v>-3.4357644617557526E-2</v>
      </c>
      <c r="N8" s="1">
        <v>9.4155026599764824E-3</v>
      </c>
      <c r="O8" s="1">
        <v>5.2988356910645962E-3</v>
      </c>
      <c r="P8" s="1">
        <v>0.36601197719573975</v>
      </c>
      <c r="Q8" s="1">
        <v>1.0785355698317289E-3</v>
      </c>
      <c r="R8" s="1">
        <v>-7.0238851010799408E-2</v>
      </c>
      <c r="S8" s="1">
        <v>-2.1714460104703903E-2</v>
      </c>
      <c r="T8" s="1">
        <v>-1.2193446047604084E-2</v>
      </c>
      <c r="U8" s="1">
        <v>6.9045217242091894E-4</v>
      </c>
      <c r="V8" s="1">
        <v>2.5080446153879166E-2</v>
      </c>
      <c r="W8" s="1">
        <v>-0.12343830615282059</v>
      </c>
      <c r="X8" s="1">
        <v>6.8479910492897034E-2</v>
      </c>
      <c r="Y8" s="1">
        <v>5.2158225327730179E-2</v>
      </c>
      <c r="Z8" s="1">
        <v>-1.3298447243869305E-2</v>
      </c>
      <c r="AA8" s="1">
        <v>1.4374668598175049</v>
      </c>
      <c r="AB8" s="1">
        <v>4.1673686355352402E-2</v>
      </c>
      <c r="AC8" s="1">
        <v>0.5644303560256958</v>
      </c>
      <c r="AD8" s="1">
        <v>-3.6028172820806503E-2</v>
      </c>
      <c r="AE8" s="1">
        <v>1.9158026203513145E-2</v>
      </c>
      <c r="AF8" s="1">
        <v>6.9654239341616631E-3</v>
      </c>
      <c r="AG8" s="1">
        <v>1.8157031387090683E-2</v>
      </c>
      <c r="AH8" s="1">
        <v>0.17233246564865112</v>
      </c>
      <c r="AI8" s="1">
        <v>0.31708177924156189</v>
      </c>
      <c r="AJ8" s="1">
        <v>0.10013600438833237</v>
      </c>
      <c r="AK8" s="1">
        <v>-0.26854303479194641</v>
      </c>
      <c r="AL8" s="1">
        <v>6.3230052590370178E-2</v>
      </c>
      <c r="AM8" s="1">
        <v>2.4065751582384109E-2</v>
      </c>
      <c r="AN8" s="1">
        <v>4.10170778632164E-2</v>
      </c>
      <c r="AO8" s="1">
        <v>1.4764540195465088</v>
      </c>
      <c r="AP8" s="1">
        <v>8.71705561876297E-2</v>
      </c>
      <c r="AQ8" s="1">
        <v>0.31532377004623413</v>
      </c>
      <c r="AR8" s="1">
        <v>4.8754923045635223E-2</v>
      </c>
      <c r="AS8" s="1">
        <v>0.83196961879730225</v>
      </c>
      <c r="AT8" s="1">
        <v>-1.7834985628724098E-2</v>
      </c>
      <c r="AU8" s="1">
        <v>-2.6318216696381569E-2</v>
      </c>
      <c r="AV8" s="1">
        <v>3.1420625746250153E-2</v>
      </c>
      <c r="AW8" s="1">
        <v>-8.6382776498794556E-2</v>
      </c>
      <c r="AX8" s="1">
        <v>4.002268984913826E-2</v>
      </c>
      <c r="AY8" s="1">
        <v>-2.8700064867734909E-2</v>
      </c>
      <c r="AZ8" s="1">
        <v>1.3745314441621304E-2</v>
      </c>
      <c r="BA8" s="1">
        <v>1.8726110458374023E-2</v>
      </c>
      <c r="BB8" s="1">
        <v>-9.3682706356048584E-3</v>
      </c>
      <c r="BC8" s="1">
        <v>7.5594037771224976E-3</v>
      </c>
      <c r="BD8" s="1">
        <v>7.8279957175254822E-2</v>
      </c>
      <c r="BE8" s="1">
        <v>7.4243947863578796E-2</v>
      </c>
      <c r="BF8" s="1">
        <v>7.4757181107997894E-2</v>
      </c>
      <c r="BG8" s="1">
        <v>4.2174298316240311E-2</v>
      </c>
      <c r="BH8" s="1">
        <v>5.8661229908466339E-2</v>
      </c>
      <c r="BI8" s="1">
        <v>-0.16432203352451324</v>
      </c>
      <c r="BJ8" s="1">
        <v>-0.19559480249881744</v>
      </c>
      <c r="BK8" s="1">
        <v>4.9698665738105774E-2</v>
      </c>
      <c r="BL8" s="1">
        <v>-2.7734173461794853E-2</v>
      </c>
      <c r="BM8" s="1">
        <v>3.4963902086019516E-2</v>
      </c>
      <c r="BN8" s="1">
        <v>0.1120845302939415</v>
      </c>
      <c r="BO8" s="1">
        <v>8.9245913550257683E-3</v>
      </c>
    </row>
    <row r="9" spans="1:67" x14ac:dyDescent="0.2">
      <c r="A9" s="1">
        <v>1987</v>
      </c>
      <c r="B9" s="1">
        <v>4.593792837113142E-3</v>
      </c>
      <c r="C9" s="1">
        <v>5.3764795884490013E-3</v>
      </c>
      <c r="D9" s="1">
        <v>-6.4484719187021255E-3</v>
      </c>
      <c r="E9" s="1">
        <v>-6.2524224631488323E-3</v>
      </c>
      <c r="F9" s="1">
        <v>3.5737719386816025E-2</v>
      </c>
      <c r="G9" s="1">
        <v>1.6074160113930702E-2</v>
      </c>
      <c r="H9" s="1">
        <v>2.3177340626716614E-3</v>
      </c>
      <c r="I9" s="1">
        <v>1.8841225653886795E-2</v>
      </c>
      <c r="J9" s="1">
        <v>-2.640373632311821E-2</v>
      </c>
      <c r="K9" s="1">
        <v>4.6324662864208221E-2</v>
      </c>
      <c r="L9" s="1">
        <v>-9.2016547918319702E-2</v>
      </c>
      <c r="M9" s="1">
        <v>-3.1978968530893326E-2</v>
      </c>
      <c r="N9" s="1">
        <v>-9.1540627181529999E-3</v>
      </c>
      <c r="O9" s="1">
        <v>4.2301700450479984E-3</v>
      </c>
      <c r="P9" s="1">
        <v>0.22407001256942749</v>
      </c>
      <c r="Q9" s="1">
        <v>-9.6798716112971306E-3</v>
      </c>
      <c r="R9" s="1">
        <v>-4.9055054783821106E-2</v>
      </c>
      <c r="S9" s="1">
        <v>-2.9448902234435081E-2</v>
      </c>
      <c r="T9" s="1">
        <v>-1.2230898253619671E-2</v>
      </c>
      <c r="U9" s="1">
        <v>-3.2005598768591881E-3</v>
      </c>
      <c r="V9" s="1">
        <v>-6.8028969690203667E-4</v>
      </c>
      <c r="W9" s="1">
        <v>-0.2206149697303772</v>
      </c>
      <c r="X9" s="1">
        <v>6.2010578811168671E-2</v>
      </c>
      <c r="Y9" s="1">
        <v>0.10430825501680374</v>
      </c>
      <c r="Z9" s="1">
        <v>-1.9396858289837837E-2</v>
      </c>
      <c r="AA9" s="1">
        <v>1.1972119808197021</v>
      </c>
      <c r="AB9" s="1">
        <v>5.4584212601184845E-2</v>
      </c>
      <c r="AC9" s="1">
        <v>0.59115773439407349</v>
      </c>
      <c r="AD9" s="1">
        <v>-3.370889276266098E-2</v>
      </c>
      <c r="AE9" s="1">
        <v>-3.057117760181427E-2</v>
      </c>
      <c r="AF9" s="1">
        <v>-1.1861603707075119E-2</v>
      </c>
      <c r="AG9" s="1">
        <v>-2.4035263806581497E-2</v>
      </c>
      <c r="AH9" s="1">
        <v>0.10402999073266983</v>
      </c>
      <c r="AI9" s="1">
        <v>-7.644353061914444E-2</v>
      </c>
      <c r="AJ9" s="1">
        <v>6.6715896129608154E-2</v>
      </c>
      <c r="AK9" s="1">
        <v>-0.11844412982463837</v>
      </c>
      <c r="AL9" s="1">
        <v>6.1459969729185104E-2</v>
      </c>
      <c r="AM9" s="1">
        <v>3.7429511547088623E-2</v>
      </c>
      <c r="AN9" s="1">
        <v>3.2250579446554184E-2</v>
      </c>
      <c r="AO9" s="1">
        <v>1.1481393575668335</v>
      </c>
      <c r="AP9" s="1">
        <v>0.45847922563552856</v>
      </c>
      <c r="AQ9" s="1">
        <v>0.80776214599609375</v>
      </c>
      <c r="AR9" s="1">
        <v>3.8681186735630035E-2</v>
      </c>
      <c r="AS9" s="1">
        <v>0.29430234432220459</v>
      </c>
      <c r="AT9" s="1">
        <v>1.4063282869756222E-2</v>
      </c>
      <c r="AU9" s="1">
        <v>-5.8736108243465424E-2</v>
      </c>
      <c r="AV9" s="1">
        <v>3.1916320323944092E-2</v>
      </c>
      <c r="AW9" s="1">
        <v>-0.29256913065910339</v>
      </c>
      <c r="AX9" s="1">
        <v>4.0030281990766525E-2</v>
      </c>
      <c r="AY9" s="1">
        <v>-5.1167748868465424E-2</v>
      </c>
      <c r="AZ9" s="1">
        <v>1.4312587678432465E-2</v>
      </c>
      <c r="BA9" s="1">
        <v>1.9196659326553345E-2</v>
      </c>
      <c r="BB9" s="1">
        <v>-4.956511314958334E-3</v>
      </c>
      <c r="BC9" s="1">
        <v>-1.3574202544987202E-2</v>
      </c>
      <c r="BD9" s="1">
        <v>8.3959601819515228E-2</v>
      </c>
      <c r="BE9" s="1">
        <v>6.843990832567215E-2</v>
      </c>
      <c r="BF9" s="1">
        <v>7.3969043791294098E-2</v>
      </c>
      <c r="BG9" s="1">
        <v>3.0780944973230362E-2</v>
      </c>
      <c r="BH9" s="1">
        <v>5.7747252285480499E-2</v>
      </c>
      <c r="BI9" s="1">
        <v>-0.63123214244842529</v>
      </c>
      <c r="BJ9" s="1">
        <v>-1.0682662725448608</v>
      </c>
      <c r="BK9" s="1">
        <v>9.6300616860389709E-3</v>
      </c>
      <c r="BL9" s="1">
        <v>-0.10926978290081024</v>
      </c>
      <c r="BM9" s="1">
        <v>2.9931545257568359E-2</v>
      </c>
      <c r="BN9" s="1">
        <v>9.5882907509803772E-2</v>
      </c>
      <c r="BO9" s="1">
        <v>-9.5224408432841301E-3</v>
      </c>
    </row>
    <row r="10" spans="1:67" x14ac:dyDescent="0.2">
      <c r="A10" s="1">
        <v>1988</v>
      </c>
      <c r="B10" s="1">
        <v>-1.8203416839241982E-3</v>
      </c>
      <c r="C10" s="1">
        <v>4.7897845506668091E-3</v>
      </c>
      <c r="D10" s="1">
        <v>-1.9741920754313469E-2</v>
      </c>
      <c r="E10" s="1">
        <v>-3.0839413404464722E-2</v>
      </c>
      <c r="F10" s="1">
        <v>2.2200565785169601E-2</v>
      </c>
      <c r="G10" s="1">
        <v>1.6731347888708115E-2</v>
      </c>
      <c r="H10" s="1">
        <v>-4.3693236075341702E-3</v>
      </c>
      <c r="I10" s="1">
        <v>2.1561915054917336E-2</v>
      </c>
      <c r="J10" s="1">
        <v>-3.817300871014595E-2</v>
      </c>
      <c r="K10" s="1">
        <v>7.6045244932174683E-2</v>
      </c>
      <c r="L10" s="1">
        <v>-6.9495782256126404E-2</v>
      </c>
      <c r="M10" s="1">
        <v>-1.3770916499197483E-2</v>
      </c>
      <c r="N10" s="1">
        <v>-3.5624678712338209E-3</v>
      </c>
      <c r="O10" s="1">
        <v>-2.29165218770504E-2</v>
      </c>
      <c r="P10" s="1">
        <v>-9.2870499938726425E-3</v>
      </c>
      <c r="Q10" s="1">
        <v>-7.3874732479453087E-3</v>
      </c>
      <c r="R10" s="1">
        <v>-4.3280109763145447E-2</v>
      </c>
      <c r="S10" s="1">
        <v>-1.6160769388079643E-2</v>
      </c>
      <c r="T10" s="1">
        <v>-1.2557851150631905E-2</v>
      </c>
      <c r="U10" s="1">
        <v>-8.0402176827192307E-3</v>
      </c>
      <c r="V10" s="1">
        <v>-1.5376286581158638E-2</v>
      </c>
      <c r="W10" s="1">
        <v>-0.33738827705383301</v>
      </c>
      <c r="X10" s="1">
        <v>4.2878758162260056E-2</v>
      </c>
      <c r="Y10" s="1">
        <v>0.12610304355621338</v>
      </c>
      <c r="Z10" s="1">
        <v>-3.5402100533246994E-2</v>
      </c>
      <c r="AA10" s="1">
        <v>-0.49698865413665771</v>
      </c>
      <c r="AB10" s="1">
        <v>-2.741522528231144E-2</v>
      </c>
      <c r="AC10" s="1">
        <v>0.61057889461517334</v>
      </c>
      <c r="AD10" s="1">
        <v>-2.1375376731157303E-2</v>
      </c>
      <c r="AE10" s="1">
        <v>1.9622677937150002E-2</v>
      </c>
      <c r="AF10" s="1">
        <v>-3.1847748905420303E-2</v>
      </c>
      <c r="AG10" s="1">
        <v>-9.5998607575893402E-3</v>
      </c>
      <c r="AH10" s="1">
        <v>8.51292684674263E-2</v>
      </c>
      <c r="AI10" s="1">
        <v>-0.95018672943115234</v>
      </c>
      <c r="AJ10" s="1">
        <v>7.888399064540863E-3</v>
      </c>
      <c r="AK10" s="1">
        <v>-0.12693625688552856</v>
      </c>
      <c r="AL10" s="1">
        <v>3.6498613655567169E-2</v>
      </c>
      <c r="AM10" s="1">
        <v>1.6685932874679565E-2</v>
      </c>
      <c r="AN10" s="1">
        <v>1.6928069293498993E-2</v>
      </c>
      <c r="AO10" s="1">
        <v>1.2843291759490967</v>
      </c>
      <c r="AP10" s="1">
        <v>0.27886933088302612</v>
      </c>
      <c r="AQ10" s="1">
        <v>0.32173892855644226</v>
      </c>
      <c r="AR10" s="1">
        <v>1.7038729041814804E-2</v>
      </c>
      <c r="AS10" s="1">
        <v>0.15223164856433868</v>
      </c>
      <c r="AT10" s="1">
        <v>-1.0572008788585663E-2</v>
      </c>
      <c r="AU10" s="1">
        <v>-8.2353964447975159E-2</v>
      </c>
      <c r="AV10" s="1">
        <v>2.7517123147845268E-2</v>
      </c>
      <c r="AW10" s="1">
        <v>3.1578707695007324</v>
      </c>
      <c r="AX10" s="1">
        <v>4.5423172414302826E-2</v>
      </c>
      <c r="AY10" s="1">
        <v>-7.5017958879470825E-2</v>
      </c>
      <c r="AZ10" s="1">
        <v>1.3105174526572227E-2</v>
      </c>
      <c r="BA10" s="1">
        <v>2.33649592846632E-2</v>
      </c>
      <c r="BB10" s="1">
        <v>-2.3368209600448608E-2</v>
      </c>
      <c r="BC10" s="1">
        <v>-2.7330410666763783E-3</v>
      </c>
      <c r="BD10" s="1">
        <v>8.7293408811092377E-2</v>
      </c>
      <c r="BE10" s="1">
        <v>6.3893623650074005E-2</v>
      </c>
      <c r="BF10" s="1">
        <v>7.2581283748149872E-2</v>
      </c>
      <c r="BG10" s="1">
        <v>3.3761810511350632E-2</v>
      </c>
      <c r="BH10" s="1">
        <v>6.4428001642227173E-2</v>
      </c>
      <c r="BI10" s="1">
        <v>1.509892987087369E-3</v>
      </c>
      <c r="BJ10" s="1">
        <v>-0.99539059400558472</v>
      </c>
      <c r="BK10" s="1">
        <v>1.3352036476135254E-2</v>
      </c>
      <c r="BL10" s="1">
        <v>-0.10872079432010651</v>
      </c>
      <c r="BM10" s="1">
        <v>1.6978021711111069E-2</v>
      </c>
      <c r="BN10" s="1">
        <v>8.521781861782074E-2</v>
      </c>
      <c r="BO10" s="1">
        <v>-8.6728297173976898E-3</v>
      </c>
    </row>
    <row r="11" spans="1:67" x14ac:dyDescent="0.2">
      <c r="A11" s="1">
        <v>1989</v>
      </c>
      <c r="B11" s="1">
        <v>3.3122675959020853E-3</v>
      </c>
      <c r="C11" s="1">
        <v>7.9926997423171997E-3</v>
      </c>
      <c r="D11" s="1">
        <v>-5.0363773480057716E-3</v>
      </c>
      <c r="E11" s="1">
        <v>2.1231366321444511E-2</v>
      </c>
      <c r="F11" s="1">
        <v>3.1196660711430013E-4</v>
      </c>
      <c r="G11" s="1">
        <v>1.6696572303771973E-2</v>
      </c>
      <c r="H11" s="1">
        <v>-8.2264197990298271E-3</v>
      </c>
      <c r="I11" s="1">
        <v>1.5602145344018936E-2</v>
      </c>
      <c r="J11" s="1">
        <v>-2.0212508738040924E-2</v>
      </c>
      <c r="K11" s="1">
        <v>9.8853133618831635E-2</v>
      </c>
      <c r="L11" s="1">
        <v>-4.5207422226667404E-2</v>
      </c>
      <c r="M11" s="1">
        <v>2.1881382912397385E-2</v>
      </c>
      <c r="N11" s="1">
        <v>3.5048243589699268E-3</v>
      </c>
      <c r="O11" s="1">
        <v>-2.9765434563159943E-2</v>
      </c>
      <c r="P11" s="1">
        <v>-0.26266434788703918</v>
      </c>
      <c r="Q11" s="1">
        <v>-1.1710812337696552E-2</v>
      </c>
      <c r="R11" s="1">
        <v>-4.2772941291332245E-2</v>
      </c>
      <c r="S11" s="1">
        <v>3.6750009749084711E-3</v>
      </c>
      <c r="T11" s="1">
        <v>2.7976438868790865E-3</v>
      </c>
      <c r="U11" s="1">
        <v>-2.3987008258700371E-2</v>
      </c>
      <c r="V11" s="1">
        <v>-7.9903174191713333E-3</v>
      </c>
      <c r="W11" s="1">
        <v>-0.73486584424972534</v>
      </c>
      <c r="X11" s="1">
        <v>6.1898436397314072E-2</v>
      </c>
      <c r="Y11" s="1">
        <v>0.17800293862819672</v>
      </c>
      <c r="Z11" s="1">
        <v>-1.8059579655528069E-2</v>
      </c>
      <c r="AA11" s="1">
        <v>-2.1014368534088135</v>
      </c>
      <c r="AB11" s="1">
        <v>6.5099447965621948E-2</v>
      </c>
      <c r="AC11" s="1">
        <v>0.85381209850311279</v>
      </c>
      <c r="AD11" s="1">
        <v>-2.0648832432925701E-3</v>
      </c>
      <c r="AE11" s="1">
        <v>3.8134977221488953E-2</v>
      </c>
      <c r="AF11" s="1">
        <v>-1.3230578042566776E-2</v>
      </c>
      <c r="AG11" s="1">
        <v>-3.1497273594141006E-2</v>
      </c>
      <c r="AH11" s="1">
        <v>4.1967898607254028E-2</v>
      </c>
      <c r="AI11" s="1">
        <v>-0.76777976751327515</v>
      </c>
      <c r="AJ11" s="1">
        <v>-5.7780757546424866E-2</v>
      </c>
      <c r="AK11" s="1">
        <v>-7.8542575240135193E-2</v>
      </c>
      <c r="AL11" s="1">
        <v>2.1879781037569046E-2</v>
      </c>
      <c r="AM11" s="1">
        <v>1.7413860186934471E-2</v>
      </c>
      <c r="AN11" s="1">
        <v>-5.6302947923541069E-3</v>
      </c>
      <c r="AO11" s="1">
        <v>9.6947930753231049E-2</v>
      </c>
      <c r="AP11" s="1">
        <v>-0.15995852649211884</v>
      </c>
      <c r="AQ11" s="1">
        <v>0.24816858768463135</v>
      </c>
      <c r="AR11" s="1">
        <v>9.6422703936696053E-3</v>
      </c>
      <c r="AS11" s="1">
        <v>0.15316967666149139</v>
      </c>
      <c r="AT11" s="1">
        <v>-1.6697049140930176E-2</v>
      </c>
      <c r="AU11" s="1">
        <v>-4.4409308582544327E-2</v>
      </c>
      <c r="AV11" s="1">
        <v>1.6990551725029945E-2</v>
      </c>
      <c r="AW11" s="1">
        <v>3.2440245151519775</v>
      </c>
      <c r="AX11" s="1">
        <v>3.4377913922071457E-2</v>
      </c>
      <c r="AY11" s="1">
        <v>-4.3465200811624527E-2</v>
      </c>
      <c r="AZ11" s="1">
        <v>1.2577221728861332E-2</v>
      </c>
      <c r="BA11" s="1">
        <v>2.4295125156641006E-2</v>
      </c>
      <c r="BB11" s="1">
        <v>-3.9799951016902924E-2</v>
      </c>
      <c r="BC11" s="1">
        <v>1.3551170937716961E-2</v>
      </c>
      <c r="BD11" s="1">
        <v>8.626246452331543E-2</v>
      </c>
      <c r="BE11" s="1">
        <v>5.3739238530397415E-2</v>
      </c>
      <c r="BF11" s="1">
        <v>6.6124096512794495E-2</v>
      </c>
      <c r="BG11" s="1">
        <v>4.5918598771095276E-2</v>
      </c>
      <c r="BH11" s="1">
        <v>4.7493025660514832E-2</v>
      </c>
      <c r="BI11" s="1">
        <v>4.9858391284942627E-3</v>
      </c>
      <c r="BJ11" s="1">
        <v>-1.3275619745254517</v>
      </c>
      <c r="BK11" s="1">
        <v>-4.0903463959693909E-3</v>
      </c>
      <c r="BL11" s="1">
        <v>-4.3703213334083557E-2</v>
      </c>
      <c r="BM11" s="1">
        <v>9.1895041987299919E-3</v>
      </c>
      <c r="BN11" s="1">
        <v>6.8825423717498779E-2</v>
      </c>
      <c r="BO11" s="1">
        <v>-4.6410998329520226E-3</v>
      </c>
    </row>
    <row r="12" spans="1:67" x14ac:dyDescent="0.2">
      <c r="A12" s="1">
        <v>1990</v>
      </c>
      <c r="B12" s="1">
        <v>1.8135722726583481E-2</v>
      </c>
      <c r="C12" s="1">
        <v>1.9335469231009483E-2</v>
      </c>
      <c r="D12" s="1">
        <v>2.2545961663126945E-2</v>
      </c>
      <c r="E12" s="1">
        <v>6.874268501996994E-2</v>
      </c>
      <c r="F12" s="1">
        <v>1.6658728942275047E-2</v>
      </c>
      <c r="G12" s="1">
        <v>2.0256616175174713E-2</v>
      </c>
      <c r="H12" s="1">
        <v>1.3603904517367482E-3</v>
      </c>
      <c r="I12" s="1">
        <v>6.2215435318648815E-3</v>
      </c>
      <c r="J12" s="1">
        <v>-2.2341340780258179E-2</v>
      </c>
      <c r="K12" s="1">
        <v>0.12636323273181915</v>
      </c>
      <c r="L12" s="1">
        <v>-1.8493417650461197E-2</v>
      </c>
      <c r="M12" s="1">
        <v>4.9361441284418106E-2</v>
      </c>
      <c r="N12" s="1">
        <v>1.5087946318089962E-2</v>
      </c>
      <c r="O12" s="1">
        <v>9.1020679101347923E-3</v>
      </c>
      <c r="P12" s="1">
        <v>-0.24051542580127716</v>
      </c>
      <c r="Q12" s="1">
        <v>-1.5853841323405504E-3</v>
      </c>
      <c r="R12" s="1">
        <v>-4.2856987565755844E-2</v>
      </c>
      <c r="S12" s="1">
        <v>1.7784968018531799E-2</v>
      </c>
      <c r="T12" s="1">
        <v>1.3725572265684605E-2</v>
      </c>
      <c r="U12" s="1">
        <v>-3.6900997161865234E-2</v>
      </c>
      <c r="V12" s="1">
        <v>1.8831783905625343E-2</v>
      </c>
      <c r="W12" s="1">
        <v>-0.80289739370346069</v>
      </c>
      <c r="X12" s="1">
        <v>7.4071474373340607E-2</v>
      </c>
      <c r="Y12" s="1">
        <v>0.17306497693061829</v>
      </c>
      <c r="Z12" s="1">
        <v>-8.1671252846717834E-3</v>
      </c>
      <c r="AA12" s="1">
        <v>9.3891258239746094</v>
      </c>
      <c r="AB12" s="1">
        <v>0.21409042179584503</v>
      </c>
      <c r="AC12" s="1">
        <v>0.1662503182888031</v>
      </c>
      <c r="AD12" s="1">
        <v>2.172442339360714E-2</v>
      </c>
      <c r="AE12" s="1">
        <v>3.2115694135427475E-2</v>
      </c>
      <c r="AF12" s="1">
        <v>-1.1192452162504196E-2</v>
      </c>
      <c r="AG12" s="1">
        <v>-1.6080824658274651E-2</v>
      </c>
      <c r="AH12" s="1">
        <v>3.666285052895546E-2</v>
      </c>
      <c r="AI12" s="1">
        <v>-0.7419084906578064</v>
      </c>
      <c r="AJ12" s="1">
        <v>-6.7944101989269257E-2</v>
      </c>
      <c r="AK12" s="1">
        <v>-4.8839829862117767E-2</v>
      </c>
      <c r="AL12" s="1">
        <v>3.0763015151023865E-2</v>
      </c>
      <c r="AM12" s="1">
        <v>8.9587986469268799E-2</v>
      </c>
      <c r="AN12" s="1">
        <v>7.8950729221105576E-3</v>
      </c>
      <c r="AO12" s="1">
        <v>0.21661669015884399</v>
      </c>
      <c r="AP12" s="1">
        <v>0.82649505138397217</v>
      </c>
      <c r="AQ12" s="1">
        <v>0.11074317991733551</v>
      </c>
      <c r="AR12" s="1">
        <v>1.6447991132736206E-2</v>
      </c>
      <c r="AS12" s="1">
        <v>6.9832697510719299E-2</v>
      </c>
      <c r="AT12" s="1">
        <v>1.4857606962323189E-2</v>
      </c>
      <c r="AU12" s="1">
        <v>-4.5559905469417572E-2</v>
      </c>
      <c r="AV12" s="1">
        <v>4.2784206569194794E-2</v>
      </c>
      <c r="AW12" s="1">
        <v>3.2403903007507324</v>
      </c>
      <c r="AX12" s="1">
        <v>3.4234285354614258E-2</v>
      </c>
      <c r="AY12" s="1">
        <v>-4.7008268535137177E-2</v>
      </c>
      <c r="AZ12" s="1">
        <v>1.5000608749687672E-2</v>
      </c>
      <c r="BA12" s="1">
        <v>2.9959024861454964E-2</v>
      </c>
      <c r="BB12" s="1">
        <v>-3.2282318919897079E-2</v>
      </c>
      <c r="BC12" s="1">
        <v>2.9149256646633148E-2</v>
      </c>
      <c r="BD12" s="1">
        <v>8.2535050809383392E-2</v>
      </c>
      <c r="BE12" s="1">
        <v>5.2254289388656616E-2</v>
      </c>
      <c r="BF12" s="1">
        <v>6.2001548707485199E-2</v>
      </c>
      <c r="BG12" s="1">
        <v>5.9145860373973846E-2</v>
      </c>
      <c r="BH12" s="1">
        <v>3.9856821298599243E-2</v>
      </c>
      <c r="BI12" s="1">
        <v>-0.17025846242904663</v>
      </c>
      <c r="BJ12" s="1">
        <v>-9.5855331420898438</v>
      </c>
      <c r="BK12" s="1">
        <v>-1.1058714240789413E-2</v>
      </c>
      <c r="BL12" s="1">
        <v>-4.1791286319494247E-2</v>
      </c>
      <c r="BM12" s="1">
        <v>-3.4648468717932701E-3</v>
      </c>
      <c r="BN12" s="1">
        <v>6.0726344585418701E-2</v>
      </c>
      <c r="BO12" s="1">
        <v>-1.6817387193441391E-2</v>
      </c>
    </row>
    <row r="13" spans="1:67" x14ac:dyDescent="0.2">
      <c r="A13" s="1">
        <v>1991</v>
      </c>
      <c r="B13" s="1">
        <v>1.4024634845554829E-2</v>
      </c>
      <c r="C13" s="1">
        <v>6.1814947985112667E-3</v>
      </c>
      <c r="D13" s="1">
        <v>1.341383159160614E-2</v>
      </c>
      <c r="E13" s="1">
        <v>6.1468280851840973E-2</v>
      </c>
      <c r="F13" s="1">
        <v>1.8917934969067574E-2</v>
      </c>
      <c r="G13" s="1">
        <v>1.1266764253377914E-2</v>
      </c>
      <c r="H13" s="1">
        <v>9.2561244964599609E-3</v>
      </c>
      <c r="I13" s="1">
        <v>1.0160853154957294E-2</v>
      </c>
      <c r="J13" s="1">
        <v>-1.5304109081625938E-2</v>
      </c>
      <c r="K13" s="1">
        <v>0.17589212954044342</v>
      </c>
      <c r="L13" s="1">
        <v>-1.7980603501200676E-2</v>
      </c>
      <c r="M13" s="1">
        <v>6.5283462405204773E-2</v>
      </c>
      <c r="N13" s="1">
        <v>3.257601335644722E-2</v>
      </c>
      <c r="O13" s="1">
        <v>7.6707610860466957E-3</v>
      </c>
      <c r="P13" s="1">
        <v>-0.24183014035224915</v>
      </c>
      <c r="Q13" s="1">
        <v>1.0011156089603901E-2</v>
      </c>
      <c r="R13" s="1">
        <v>-4.0028344839811325E-2</v>
      </c>
      <c r="S13" s="1">
        <v>9.9042551591992378E-3</v>
      </c>
      <c r="T13" s="1">
        <v>1.5686944127082825E-2</v>
      </c>
      <c r="U13" s="1">
        <v>-9.8950043320655823E-2</v>
      </c>
      <c r="V13" s="1">
        <v>1.7110483720898628E-2</v>
      </c>
      <c r="W13" s="1">
        <v>-0.46877652406692505</v>
      </c>
      <c r="X13" s="1">
        <v>5.2557315677404404E-2</v>
      </c>
      <c r="Y13" s="1">
        <v>0.17446446418762207</v>
      </c>
      <c r="Z13" s="1">
        <v>-1.6380699351429939E-2</v>
      </c>
      <c r="AA13" s="1">
        <v>8.5647525787353516</v>
      </c>
      <c r="AB13" s="1">
        <v>0.12120314687490463</v>
      </c>
      <c r="AC13" s="1">
        <v>-0.18410038948059082</v>
      </c>
      <c r="AD13" s="1">
        <v>4.8229970037937164E-2</v>
      </c>
      <c r="AE13" s="1">
        <v>4.8162613064050674E-2</v>
      </c>
      <c r="AF13" s="1">
        <v>9.2703773407265544E-4</v>
      </c>
      <c r="AG13" s="1">
        <v>2.1511659026145935E-2</v>
      </c>
      <c r="AH13" s="1">
        <v>3.2312329858541489E-2</v>
      </c>
      <c r="AI13" s="1">
        <v>-0.62911224365234375</v>
      </c>
      <c r="AJ13" s="1">
        <v>-2.3262256756424904E-2</v>
      </c>
      <c r="AK13" s="1">
        <v>0.12663240730762482</v>
      </c>
      <c r="AL13" s="1">
        <v>2.0224254578351974E-2</v>
      </c>
      <c r="AM13" s="1">
        <v>0.11228088289499283</v>
      </c>
      <c r="AN13" s="1">
        <v>8.6445920169353485E-3</v>
      </c>
      <c r="AO13" s="1">
        <v>0.20735657215118408</v>
      </c>
      <c r="AP13" s="1">
        <v>0.92195433378219604</v>
      </c>
      <c r="AQ13" s="1">
        <v>0.24465382099151611</v>
      </c>
      <c r="AR13" s="1">
        <v>4.2004566639661789E-3</v>
      </c>
      <c r="AS13" s="1">
        <v>-3.3001929521560669E-2</v>
      </c>
      <c r="AT13" s="1">
        <v>4.4778428971767426E-2</v>
      </c>
      <c r="AU13" s="1">
        <v>-2.5239385664463043E-2</v>
      </c>
      <c r="AV13" s="1">
        <v>1.9081901991739869E-3</v>
      </c>
      <c r="AW13" s="1">
        <v>3.4926266670227051</v>
      </c>
      <c r="AX13" s="1">
        <v>3.8250651210546494E-2</v>
      </c>
      <c r="AY13" s="1">
        <v>-3.9802204817533493E-2</v>
      </c>
      <c r="AZ13" s="1">
        <v>1.0127701796591282E-2</v>
      </c>
      <c r="BA13" s="1">
        <v>1.3554873876273632E-2</v>
      </c>
      <c r="BB13" s="1">
        <v>-2.9308315366506577E-2</v>
      </c>
      <c r="BC13" s="1">
        <v>4.3961875140666962E-2</v>
      </c>
      <c r="BD13" s="1">
        <v>8.4972195327281952E-2</v>
      </c>
      <c r="BE13" s="1">
        <v>5.6065928190946579E-2</v>
      </c>
      <c r="BF13" s="1">
        <v>6.3862152397632599E-2</v>
      </c>
      <c r="BG13" s="1">
        <v>5.9160713106393814E-2</v>
      </c>
      <c r="BH13" s="1">
        <v>4.1036900132894516E-2</v>
      </c>
      <c r="BI13" s="1">
        <v>-8.1119939684867859E-2</v>
      </c>
      <c r="BJ13" s="1">
        <v>-9.4181928634643555</v>
      </c>
      <c r="BK13" s="1">
        <v>5.0662236753851175E-4</v>
      </c>
      <c r="BL13" s="1">
        <v>-4.754263162612915E-2</v>
      </c>
      <c r="BM13" s="1">
        <v>5.2415044046938419E-3</v>
      </c>
      <c r="BN13" s="1">
        <v>7.0305556058883667E-2</v>
      </c>
      <c r="BO13" s="1">
        <v>-1.577286422252655E-2</v>
      </c>
    </row>
    <row r="14" spans="1:67" x14ac:dyDescent="0.2">
      <c r="A14" s="1">
        <v>1992</v>
      </c>
      <c r="B14" s="1">
        <v>6.0672136023640633E-3</v>
      </c>
      <c r="C14" s="1">
        <v>1.4448205940425396E-2</v>
      </c>
      <c r="D14" s="1">
        <v>-2.1037684753537178E-2</v>
      </c>
      <c r="E14" s="1">
        <v>7.8486114740371704E-2</v>
      </c>
      <c r="F14" s="1">
        <v>9.2629911378026009E-3</v>
      </c>
      <c r="G14" s="1">
        <v>-2.5667730718851089E-2</v>
      </c>
      <c r="H14" s="1">
        <v>4.3639523210003972E-4</v>
      </c>
      <c r="I14" s="1">
        <v>-1.8694853642955422E-3</v>
      </c>
      <c r="J14" s="1">
        <v>1.5583094209432602E-2</v>
      </c>
      <c r="K14" s="1">
        <v>0.22119297087192535</v>
      </c>
      <c r="L14" s="1">
        <v>-1.9249320030212402E-2</v>
      </c>
      <c r="M14" s="1">
        <v>9.2346429824829102E-2</v>
      </c>
      <c r="N14" s="1">
        <v>5.2418846637010574E-2</v>
      </c>
      <c r="O14" s="1">
        <v>-1.4001838862895966E-2</v>
      </c>
      <c r="P14" s="1">
        <v>-0.23411768674850464</v>
      </c>
      <c r="Q14" s="1">
        <v>2.6255816221237183E-2</v>
      </c>
      <c r="R14" s="1">
        <v>-4.5061804354190826E-2</v>
      </c>
      <c r="S14" s="1">
        <v>-1.5635093674063683E-2</v>
      </c>
      <c r="T14" s="1">
        <v>1.1647473089396954E-2</v>
      </c>
      <c r="U14" s="1">
        <v>-9.6081800758838654E-2</v>
      </c>
      <c r="V14" s="1">
        <v>-1.2277229689061642E-2</v>
      </c>
      <c r="W14" s="1">
        <v>-0.1712176650762558</v>
      </c>
      <c r="X14" s="1">
        <v>3.9828445762395859E-2</v>
      </c>
      <c r="Y14" s="1">
        <v>0.12089268863201141</v>
      </c>
      <c r="Z14" s="1">
        <v>-2.8177870437502861E-2</v>
      </c>
      <c r="AA14" s="1">
        <v>8.9817276000976562</v>
      </c>
      <c r="AB14" s="1">
        <v>0.1057070717215538</v>
      </c>
      <c r="AC14" s="1">
        <v>-0.29267939925193787</v>
      </c>
      <c r="AD14" s="1">
        <v>6.5759874880313873E-2</v>
      </c>
      <c r="AE14" s="1">
        <v>9.8283886909484863E-2</v>
      </c>
      <c r="AF14" s="1">
        <v>3.016168437898159E-2</v>
      </c>
      <c r="AG14" s="1">
        <v>6.3721776008605957E-2</v>
      </c>
      <c r="AH14" s="1">
        <v>3.7986323237419128E-2</v>
      </c>
      <c r="AI14" s="1">
        <v>-0.65905314683914185</v>
      </c>
      <c r="AJ14" s="1">
        <v>7.1598723530769348E-2</v>
      </c>
      <c r="AK14" s="1">
        <v>4.9157876521348953E-2</v>
      </c>
      <c r="AL14" s="1">
        <v>-1.2635576538741589E-2</v>
      </c>
      <c r="AM14" s="1">
        <v>9.2894062399864197E-2</v>
      </c>
      <c r="AN14" s="1">
        <v>3.5800080513581634E-4</v>
      </c>
      <c r="AO14" s="1">
        <v>0.14459577202796936</v>
      </c>
      <c r="AP14" s="1">
        <v>0.5357203483581543</v>
      </c>
      <c r="AQ14" s="1">
        <v>7.4556156992912292E-2</v>
      </c>
      <c r="AR14" s="1">
        <v>-7.6163643971085548E-3</v>
      </c>
      <c r="AS14" s="1">
        <v>4.1312199085950851E-2</v>
      </c>
      <c r="AT14" s="1">
        <v>6.5906010568141937E-2</v>
      </c>
      <c r="AU14" s="1">
        <v>2.6010772213339806E-2</v>
      </c>
      <c r="AV14" s="1">
        <v>9.0559180825948715E-3</v>
      </c>
      <c r="AW14" s="1">
        <v>3.8803939819335938</v>
      </c>
      <c r="AX14" s="1">
        <v>3.6432825028896332E-2</v>
      </c>
      <c r="AY14" s="1">
        <v>6.6869203001260757E-3</v>
      </c>
      <c r="AZ14" s="1">
        <v>-2.8787823393940926E-2</v>
      </c>
      <c r="BA14" s="1">
        <v>-1.9538424909114838E-2</v>
      </c>
      <c r="BB14" s="1">
        <v>-4.0145765990018845E-2</v>
      </c>
      <c r="BC14" s="1">
        <v>3.7314429879188538E-2</v>
      </c>
      <c r="BD14" s="1">
        <v>7.7180162072181702E-2</v>
      </c>
      <c r="BE14" s="1">
        <v>5.4539687931537628E-2</v>
      </c>
      <c r="BF14" s="1">
        <v>5.7857554405927658E-2</v>
      </c>
      <c r="BG14" s="1">
        <v>0.10892040282487869</v>
      </c>
      <c r="BH14" s="1">
        <v>2.0659994333982468E-3</v>
      </c>
      <c r="BI14" s="1">
        <v>0.33465391397476196</v>
      </c>
      <c r="BJ14" s="1">
        <v>-8.54681396484375</v>
      </c>
      <c r="BK14" s="1">
        <v>-1.1540753766894341E-2</v>
      </c>
      <c r="BL14" s="1">
        <v>7.8625515103340149E-2</v>
      </c>
      <c r="BM14" s="1">
        <v>7.5455694459378719E-3</v>
      </c>
      <c r="BN14" s="1">
        <v>8.7910667061805725E-2</v>
      </c>
      <c r="BO14" s="1">
        <v>-1.1202452005818486E-3</v>
      </c>
    </row>
    <row r="15" spans="1:67" x14ac:dyDescent="0.2">
      <c r="A15" s="1">
        <v>1993</v>
      </c>
      <c r="B15" s="1">
        <v>7.7591277658939362E-5</v>
      </c>
      <c r="C15" s="1">
        <v>1.6255954280495644E-2</v>
      </c>
      <c r="D15" s="1">
        <v>-0.10050927847623825</v>
      </c>
      <c r="E15" s="1">
        <v>0.11844984441995621</v>
      </c>
      <c r="F15" s="1">
        <v>2.96368058770895E-2</v>
      </c>
      <c r="G15" s="1">
        <v>-7.4092380702495575E-2</v>
      </c>
      <c r="H15" s="1">
        <v>-9.5593035221099854E-3</v>
      </c>
      <c r="I15" s="1">
        <v>2.3915724828839302E-2</v>
      </c>
      <c r="J15" s="1">
        <v>7.0593111217021942E-2</v>
      </c>
      <c r="K15" s="1">
        <v>0.21844801306724548</v>
      </c>
      <c r="L15" s="1">
        <v>3.9353709667921066E-2</v>
      </c>
      <c r="M15" s="1">
        <v>7.3401249945163727E-2</v>
      </c>
      <c r="N15" s="1">
        <v>5.2254196256399155E-2</v>
      </c>
      <c r="O15" s="1">
        <v>-8.5756052285432816E-3</v>
      </c>
      <c r="P15" s="1">
        <v>-0.21674177050590515</v>
      </c>
      <c r="Q15" s="1">
        <v>6.8009749054908752E-2</v>
      </c>
      <c r="R15" s="1">
        <v>-3.6176875233650208E-2</v>
      </c>
      <c r="S15" s="1">
        <v>-4.2616479098796844E-2</v>
      </c>
      <c r="T15" s="1">
        <v>4.2752597481012344E-2</v>
      </c>
      <c r="U15" s="1">
        <v>-0.11464491486549377</v>
      </c>
      <c r="V15" s="1">
        <v>-9.4059981405735016E-2</v>
      </c>
      <c r="W15" s="1">
        <v>3.0991196632385254E-2</v>
      </c>
      <c r="X15" s="1">
        <v>2.7635393664240837E-2</v>
      </c>
      <c r="Y15" s="1">
        <v>0.1475217193365097</v>
      </c>
      <c r="Z15" s="1">
        <v>-3.3159367740154266E-2</v>
      </c>
      <c r="AA15" s="1">
        <v>10.962551116943359</v>
      </c>
      <c r="AB15" s="1">
        <v>0.15028807520866394</v>
      </c>
      <c r="AC15" s="1">
        <v>-1.055645227432251</v>
      </c>
      <c r="AD15" s="1">
        <v>8.3134636282920837E-2</v>
      </c>
      <c r="AE15" s="1">
        <v>0.10822847485542297</v>
      </c>
      <c r="AF15" s="1">
        <v>6.4292870461940765E-2</v>
      </c>
      <c r="AG15" s="1">
        <v>5.5574327707290649E-2</v>
      </c>
      <c r="AH15" s="1">
        <v>4.5359604060649872E-2</v>
      </c>
      <c r="AI15" s="1">
        <v>0.24294832348823547</v>
      </c>
      <c r="AJ15" s="1">
        <v>8.8987939059734344E-2</v>
      </c>
      <c r="AK15" s="1">
        <v>0.11011002212762833</v>
      </c>
      <c r="AL15" s="1">
        <v>1.0264964774250984E-2</v>
      </c>
      <c r="AM15" s="1">
        <v>0.13170404732227325</v>
      </c>
      <c r="AN15" s="1">
        <v>2.1142544224858284E-2</v>
      </c>
      <c r="AO15" s="1">
        <v>1.9906889647245407E-2</v>
      </c>
      <c r="AP15" s="1">
        <v>0.620108962059021</v>
      </c>
      <c r="AQ15" s="1">
        <v>-0.12069448083639145</v>
      </c>
      <c r="AR15" s="1">
        <v>8.7977558374404907E-2</v>
      </c>
      <c r="AS15" s="1">
        <v>4.3794408440589905E-2</v>
      </c>
      <c r="AT15" s="1">
        <v>9.4377748668193817E-2</v>
      </c>
      <c r="AU15" s="1">
        <v>8.6810693144798279E-2</v>
      </c>
      <c r="AV15" s="1">
        <v>1.5901094302535057E-2</v>
      </c>
      <c r="AW15" s="1">
        <v>0.46010103821754456</v>
      </c>
      <c r="AX15" s="1">
        <v>4.8536553978919983E-2</v>
      </c>
      <c r="AY15" s="1">
        <v>8.4779873490333557E-2</v>
      </c>
      <c r="AZ15" s="1">
        <v>-7.4610605835914612E-2</v>
      </c>
      <c r="BA15" s="1">
        <v>-7.2835870087146759E-2</v>
      </c>
      <c r="BB15" s="1">
        <v>-3.5850938409566879E-2</v>
      </c>
      <c r="BC15" s="1">
        <v>3.8543499540537596E-3</v>
      </c>
      <c r="BD15" s="1">
        <v>6.2397323548793793E-2</v>
      </c>
      <c r="BE15" s="1">
        <v>5.9728093445301056E-2</v>
      </c>
      <c r="BF15" s="1">
        <v>5.2860822528600693E-2</v>
      </c>
      <c r="BG15" s="1">
        <v>0.11974084377288818</v>
      </c>
      <c r="BH15" s="1">
        <v>-1.0765645420178771E-3</v>
      </c>
      <c r="BI15" s="1">
        <v>-0.55111986398696899</v>
      </c>
      <c r="BJ15" s="1">
        <v>-8.5492401123046875</v>
      </c>
      <c r="BK15" s="1">
        <v>1.2407936155796051E-2</v>
      </c>
      <c r="BL15" s="1">
        <v>0.12572124600410461</v>
      </c>
      <c r="BM15" s="1">
        <v>4.234425351023674E-2</v>
      </c>
      <c r="BN15" s="1">
        <v>4.5653600245714188E-2</v>
      </c>
      <c r="BO15" s="1">
        <v>3.808492049574852E-2</v>
      </c>
    </row>
    <row r="16" spans="1:67" x14ac:dyDescent="0.2">
      <c r="A16" s="1">
        <v>1994</v>
      </c>
      <c r="B16" s="1">
        <v>-1.9145328551530838E-2</v>
      </c>
      <c r="C16" s="1">
        <v>5.8571947738528252E-3</v>
      </c>
      <c r="D16" s="1">
        <v>-0.2902032732963562</v>
      </c>
      <c r="E16" s="1">
        <v>6.5679334104061127E-2</v>
      </c>
      <c r="F16" s="1">
        <v>1.9447360187768936E-2</v>
      </c>
      <c r="G16" s="1">
        <v>-0.11711931228637695</v>
      </c>
      <c r="H16" s="1">
        <v>-1.1014916934072971E-2</v>
      </c>
      <c r="I16" s="1">
        <v>1.5224876813590527E-2</v>
      </c>
      <c r="J16" s="1">
        <v>3.8142241537570953E-2</v>
      </c>
      <c r="K16" s="1">
        <v>0.22524084150791168</v>
      </c>
      <c r="L16" s="1">
        <v>-2.3338180035352707E-2</v>
      </c>
      <c r="M16" s="1">
        <v>3.0417125672101974E-2</v>
      </c>
      <c r="N16" s="1">
        <v>3.585665300488472E-2</v>
      </c>
      <c r="O16" s="1">
        <v>-3.551795706152916E-2</v>
      </c>
      <c r="P16" s="1">
        <v>-0.18576145172119141</v>
      </c>
      <c r="Q16" s="1">
        <v>5.733412504196167E-2</v>
      </c>
      <c r="R16" s="1">
        <v>-3.6212000995874405E-2</v>
      </c>
      <c r="S16" s="1">
        <v>-5.5946208536624908E-2</v>
      </c>
      <c r="T16" s="1">
        <v>2.2688964381814003E-2</v>
      </c>
      <c r="U16" s="1">
        <v>-0.11271511018276215</v>
      </c>
      <c r="V16" s="1">
        <v>-0.28773981332778931</v>
      </c>
      <c r="W16" s="1">
        <v>0.50324535369873047</v>
      </c>
      <c r="X16" s="1">
        <v>4.6443971805274487E-3</v>
      </c>
      <c r="Y16" s="1">
        <v>9.151352196931839E-2</v>
      </c>
      <c r="Z16" s="1">
        <v>-7.3841959238052368E-2</v>
      </c>
      <c r="AA16" s="1">
        <v>11.174056053161621</v>
      </c>
      <c r="AB16" s="1">
        <v>8.3382658660411835E-2</v>
      </c>
      <c r="AC16" s="1">
        <v>-1.1257717609405518</v>
      </c>
      <c r="AD16" s="1">
        <v>7.8145317733287811E-2</v>
      </c>
      <c r="AE16" s="1">
        <v>6.3781969249248505E-2</v>
      </c>
      <c r="AF16" s="1">
        <v>3.2945338636636734E-2</v>
      </c>
      <c r="AG16" s="1">
        <v>6.0007128864526749E-2</v>
      </c>
      <c r="AH16" s="1">
        <v>1.8192866817116737E-2</v>
      </c>
      <c r="AI16" s="1">
        <v>0.25250771641731262</v>
      </c>
      <c r="AJ16" s="1">
        <v>9.791603684425354E-2</v>
      </c>
      <c r="AK16" s="1">
        <v>5.80563023686409E-2</v>
      </c>
      <c r="AL16" s="1">
        <v>-2.2330634295940399E-2</v>
      </c>
      <c r="AM16" s="1">
        <v>0.11516504734754562</v>
      </c>
      <c r="AN16" s="1">
        <v>1.1246038600802422E-2</v>
      </c>
      <c r="AO16" s="1">
        <v>-2.3011451587080956E-2</v>
      </c>
      <c r="AP16" s="1">
        <v>0.90349948406219482</v>
      </c>
      <c r="AQ16" s="1">
        <v>0.61176276206970215</v>
      </c>
      <c r="AR16" s="1">
        <v>-1.6427947208285332E-2</v>
      </c>
      <c r="AS16" s="1">
        <v>4.1809231042861938E-2</v>
      </c>
      <c r="AT16" s="1">
        <v>0.10893327742815018</v>
      </c>
      <c r="AU16" s="1">
        <v>4.8867940902709961E-2</v>
      </c>
      <c r="AV16" s="1">
        <v>4.4396854937076569E-3</v>
      </c>
      <c r="AW16" s="1">
        <v>0.44510620832443237</v>
      </c>
      <c r="AX16" s="1">
        <v>4.607921838760376E-2</v>
      </c>
      <c r="AY16" s="1">
        <v>3.4737799316644669E-2</v>
      </c>
      <c r="AZ16" s="1">
        <v>-0.11705715209245682</v>
      </c>
      <c r="BA16" s="1">
        <v>-0.11679977178573608</v>
      </c>
      <c r="BB16" s="1">
        <v>-1.305724773555994E-2</v>
      </c>
      <c r="BC16" s="1">
        <v>-2.9260933399200439E-2</v>
      </c>
      <c r="BD16" s="1">
        <v>5.1933750510215759E-2</v>
      </c>
      <c r="BE16" s="1">
        <v>7.0702865719795227E-2</v>
      </c>
      <c r="BF16" s="1">
        <v>4.9915384501218796E-2</v>
      </c>
      <c r="BG16" s="1">
        <v>9.7182229161262512E-2</v>
      </c>
      <c r="BH16" s="1">
        <v>8.1068612635135651E-3</v>
      </c>
      <c r="BI16" s="1">
        <v>-0.46491894125938416</v>
      </c>
      <c r="BJ16" s="1">
        <v>-8.2209253311157227</v>
      </c>
      <c r="BK16" s="1">
        <v>-4.950215108692646E-3</v>
      </c>
      <c r="BL16" s="1">
        <v>2.0178057253360748E-2</v>
      </c>
      <c r="BM16" s="1">
        <v>1.3097885996103287E-2</v>
      </c>
      <c r="BN16" s="1">
        <v>3.3506345003843307E-2</v>
      </c>
      <c r="BO16" s="1">
        <v>1.0311831720173359E-2</v>
      </c>
    </row>
    <row r="17" spans="1:67" x14ac:dyDescent="0.2">
      <c r="A17" s="1">
        <v>1995</v>
      </c>
      <c r="B17" s="1">
        <v>-3.5643789917230606E-2</v>
      </c>
      <c r="C17" s="1">
        <v>-2.9639615677297115E-3</v>
      </c>
      <c r="D17" s="1">
        <v>0.20369149744510651</v>
      </c>
      <c r="E17" s="1">
        <v>6.2543787062168121E-2</v>
      </c>
      <c r="F17" s="1">
        <v>-9.0635018423199654E-3</v>
      </c>
      <c r="G17" s="1">
        <v>-0.16932480037212372</v>
      </c>
      <c r="H17" s="1">
        <v>-2.2631606087088585E-2</v>
      </c>
      <c r="I17" s="1">
        <v>2.6443006470799446E-2</v>
      </c>
      <c r="J17" s="1">
        <v>2.5599092245101929E-2</v>
      </c>
      <c r="K17" s="1">
        <v>0.2210017591714859</v>
      </c>
      <c r="L17" s="1">
        <v>-6.5785177052021027E-2</v>
      </c>
      <c r="M17" s="1">
        <v>6.9662928581237793E-4</v>
      </c>
      <c r="N17" s="1">
        <v>1.489066518843174E-2</v>
      </c>
      <c r="O17" s="1">
        <v>-9.6456639468669891E-2</v>
      </c>
      <c r="P17" s="1">
        <v>-0.13460606336593628</v>
      </c>
      <c r="Q17" s="1">
        <v>5.6333713233470917E-2</v>
      </c>
      <c r="R17" s="1">
        <v>-2.0912382751703262E-2</v>
      </c>
      <c r="S17" s="1">
        <v>-6.7447267472743988E-2</v>
      </c>
      <c r="T17" s="1">
        <v>1.0474474169313908E-2</v>
      </c>
      <c r="U17" s="1">
        <v>-9.6184052526950836E-2</v>
      </c>
      <c r="V17" s="1">
        <v>-2.4759067222476006E-2</v>
      </c>
      <c r="W17" s="1">
        <v>0.61991214752197266</v>
      </c>
      <c r="X17" s="1">
        <v>-1.867416687309742E-2</v>
      </c>
      <c r="Y17" s="1">
        <v>7.0512361824512482E-2</v>
      </c>
      <c r="Z17" s="1">
        <v>-0.10831425338983536</v>
      </c>
      <c r="AA17" s="1">
        <v>-0.10341065376996994</v>
      </c>
      <c r="AB17" s="1">
        <v>6.1190333217382431E-2</v>
      </c>
      <c r="AC17" s="1">
        <v>-0.89029413461685181</v>
      </c>
      <c r="AD17" s="1">
        <v>7.7866151928901672E-2</v>
      </c>
      <c r="AE17" s="1">
        <v>3.6480717360973358E-2</v>
      </c>
      <c r="AF17" s="1">
        <v>5.141175165772438E-2</v>
      </c>
      <c r="AG17" s="1">
        <v>3.7506178021430969E-2</v>
      </c>
      <c r="AH17" s="1">
        <v>-3.2735979184508324E-3</v>
      </c>
      <c r="AI17" s="1">
        <v>0.27116227149963379</v>
      </c>
      <c r="AJ17" s="1">
        <v>6.5690197050571442E-2</v>
      </c>
      <c r="AK17" s="1">
        <v>7.251344621181488E-2</v>
      </c>
      <c r="AL17" s="1">
        <v>-4.7875754535198212E-2</v>
      </c>
      <c r="AM17" s="1">
        <v>4.118657112121582E-2</v>
      </c>
      <c r="AN17" s="1">
        <v>-1.5842558816075325E-2</v>
      </c>
      <c r="AO17" s="1">
        <v>0.18917104601860046</v>
      </c>
      <c r="AP17" s="1">
        <v>-4.7508656978607178E-2</v>
      </c>
      <c r="AQ17" s="1">
        <v>0.70090681314468384</v>
      </c>
      <c r="AR17" s="1">
        <v>7.0793546736240387E-2</v>
      </c>
      <c r="AS17" s="1">
        <v>0.1852954626083374</v>
      </c>
      <c r="AT17" s="1">
        <v>2.7044611051678658E-2</v>
      </c>
      <c r="AU17" s="1">
        <v>7.8973852097988129E-2</v>
      </c>
      <c r="AV17" s="1">
        <v>-6.0809534043073654E-2</v>
      </c>
      <c r="AW17" s="1">
        <v>0.46246355772018433</v>
      </c>
      <c r="AX17" s="1">
        <v>2.7971876785159111E-2</v>
      </c>
      <c r="AY17" s="1">
        <v>2.5575766339898109E-2</v>
      </c>
      <c r="AZ17" s="1">
        <v>-0.17276108264923096</v>
      </c>
      <c r="BA17" s="1">
        <v>-0.16184583306312561</v>
      </c>
      <c r="BB17" s="1">
        <v>-1.8133183941245079E-2</v>
      </c>
      <c r="BC17" s="1">
        <v>-5.5203404277563095E-2</v>
      </c>
      <c r="BD17" s="1">
        <v>4.5099616050720215E-2</v>
      </c>
      <c r="BE17" s="1">
        <v>8.1149250268936157E-2</v>
      </c>
      <c r="BF17" s="1">
        <v>4.9835208803415298E-2</v>
      </c>
      <c r="BG17" s="1">
        <v>7.7133402228355408E-2</v>
      </c>
      <c r="BH17" s="1">
        <v>1.8838362768292427E-2</v>
      </c>
      <c r="BI17" s="1">
        <v>-0.35366243124008179</v>
      </c>
      <c r="BJ17" s="1">
        <v>1.7021758481860161E-2</v>
      </c>
      <c r="BK17" s="1">
        <v>-8.0287235323339701E-4</v>
      </c>
      <c r="BL17" s="1">
        <v>4.060136154294014E-3</v>
      </c>
      <c r="BM17" s="1">
        <v>3.364897146821022E-2</v>
      </c>
      <c r="BN17" s="1">
        <v>-2.7147429063916206E-2</v>
      </c>
      <c r="BO17" s="1">
        <v>2.2597508504986763E-2</v>
      </c>
    </row>
    <row r="18" spans="1:67" x14ac:dyDescent="0.2">
      <c r="A18" s="1">
        <v>1996</v>
      </c>
      <c r="B18" s="1">
        <v>-2.7380313724279404E-2</v>
      </c>
      <c r="C18" s="1">
        <v>1.5683645382523537E-2</v>
      </c>
      <c r="D18" s="1">
        <v>0.10788068920373917</v>
      </c>
      <c r="E18" s="1">
        <v>6.2515884637832642E-2</v>
      </c>
      <c r="F18" s="1">
        <v>-5.4039224050939083E-3</v>
      </c>
      <c r="G18" s="1">
        <v>-0.20353622734546661</v>
      </c>
      <c r="H18" s="1">
        <v>-2.1733172237873077E-2</v>
      </c>
      <c r="I18" s="1">
        <v>2.8278898447751999E-2</v>
      </c>
      <c r="J18" s="1">
        <v>3.8128044456243515E-2</v>
      </c>
      <c r="K18" s="1">
        <v>0.18651670217514038</v>
      </c>
      <c r="L18" s="1">
        <v>-0.15718023478984833</v>
      </c>
      <c r="M18" s="1">
        <v>-2.0880447700619698E-2</v>
      </c>
      <c r="N18" s="1">
        <v>4.4556823559105396E-3</v>
      </c>
      <c r="O18" s="1">
        <v>-0.18736749887466431</v>
      </c>
      <c r="P18" s="1">
        <v>-9.7782984375953674E-2</v>
      </c>
      <c r="Q18" s="1">
        <v>3.7029203027486801E-2</v>
      </c>
      <c r="R18" s="1">
        <v>-5.2363886497914791E-3</v>
      </c>
      <c r="S18" s="1">
        <v>-8.3030074834823608E-2</v>
      </c>
      <c r="T18" s="1">
        <v>1.1880321428179741E-2</v>
      </c>
      <c r="U18" s="1">
        <v>-1.5341702848672867E-2</v>
      </c>
      <c r="V18" s="1">
        <v>-0.13361942768096924</v>
      </c>
      <c r="W18" s="1">
        <v>0.32221463322639465</v>
      </c>
      <c r="X18" s="1">
        <v>1.6502538928762078E-3</v>
      </c>
      <c r="Y18" s="1">
        <v>5.4152145981788635E-2</v>
      </c>
      <c r="Z18" s="1">
        <v>-0.10488232225179672</v>
      </c>
      <c r="AA18" s="1">
        <v>0.20047147572040558</v>
      </c>
      <c r="AB18" s="1">
        <v>9.5892220735549927E-2</v>
      </c>
      <c r="AC18" s="1">
        <v>-0.67514044046401978</v>
      </c>
      <c r="AD18" s="1">
        <v>6.8640485405921936E-2</v>
      </c>
      <c r="AE18" s="1">
        <v>1.7776450142264366E-2</v>
      </c>
      <c r="AF18" s="1">
        <v>6.1580266803503036E-2</v>
      </c>
      <c r="AG18" s="1">
        <v>1.916782557964325E-2</v>
      </c>
      <c r="AH18" s="1">
        <v>-5.3645443171262741E-2</v>
      </c>
      <c r="AI18" s="1">
        <v>0.2604917585849762</v>
      </c>
      <c r="AJ18" s="1">
        <v>4.2473156005144119E-2</v>
      </c>
      <c r="AK18" s="1">
        <v>3.1608153134584427E-2</v>
      </c>
      <c r="AL18" s="1">
        <v>-4.6852424740791321E-2</v>
      </c>
      <c r="AM18" s="1">
        <v>5.1634546369314194E-2</v>
      </c>
      <c r="AN18" s="1">
        <v>-1.0371411219239235E-2</v>
      </c>
      <c r="AO18" s="1">
        <v>6.8439602851867676E-2</v>
      </c>
      <c r="AP18" s="1">
        <v>-9.8585069179534912E-2</v>
      </c>
      <c r="AQ18" s="1">
        <v>0.65879088640213013</v>
      </c>
      <c r="AR18" s="1">
        <v>0.10870622843503952</v>
      </c>
      <c r="AS18" s="1">
        <v>0.13589483499526978</v>
      </c>
      <c r="AT18" s="1">
        <v>4.1150461882352829E-2</v>
      </c>
      <c r="AU18" s="1">
        <v>8.3152972161769867E-2</v>
      </c>
      <c r="AV18" s="1">
        <v>-1.8292989581823349E-2</v>
      </c>
      <c r="AW18" s="1">
        <v>0.21961681544780731</v>
      </c>
      <c r="AX18" s="1">
        <v>2.0467031747102737E-2</v>
      </c>
      <c r="AY18" s="1">
        <v>4.9425099045038223E-2</v>
      </c>
      <c r="AZ18" s="1">
        <v>-0.21610328555107117</v>
      </c>
      <c r="BA18" s="1">
        <v>-0.17959995567798615</v>
      </c>
      <c r="BB18" s="1">
        <v>-5.8580972254276276E-3</v>
      </c>
      <c r="BC18" s="1">
        <v>-6.8965516984462738E-2</v>
      </c>
      <c r="BD18" s="1">
        <v>3.7855282425880432E-2</v>
      </c>
      <c r="BE18" s="1">
        <v>8.303496241569519E-2</v>
      </c>
      <c r="BF18" s="1">
        <v>4.8056334257125854E-2</v>
      </c>
      <c r="BG18" s="1">
        <v>7.6312340795993805E-2</v>
      </c>
      <c r="BH18" s="1">
        <v>2.1564964205026627E-2</v>
      </c>
      <c r="BI18" s="1">
        <v>-0.36613026261329651</v>
      </c>
      <c r="BJ18" s="1">
        <v>1.4568114653229713E-2</v>
      </c>
      <c r="BK18" s="1">
        <v>-1.2392137432470918E-3</v>
      </c>
      <c r="BL18" s="1">
        <v>-5.6417593732476234E-3</v>
      </c>
      <c r="BM18" s="1">
        <v>3.7679843604564667E-2</v>
      </c>
      <c r="BN18" s="1">
        <v>-0.12033835798501968</v>
      </c>
      <c r="BO18" s="1">
        <v>2.9442943632602692E-2</v>
      </c>
    </row>
    <row r="19" spans="1:67" x14ac:dyDescent="0.2">
      <c r="A19" s="1">
        <v>1997</v>
      </c>
      <c r="B19" s="1">
        <v>-1.2196425348520279E-2</v>
      </c>
      <c r="C19" s="1">
        <v>7.8856674954295158E-3</v>
      </c>
      <c r="D19" s="1">
        <v>-3.1332720071077347E-2</v>
      </c>
      <c r="E19" s="1">
        <v>5.5528078228235245E-2</v>
      </c>
      <c r="F19" s="1">
        <v>1.8183130770921707E-2</v>
      </c>
      <c r="G19" s="1">
        <v>-0.18646788597106934</v>
      </c>
      <c r="H19" s="1">
        <v>-1.8792938441038132E-2</v>
      </c>
      <c r="I19" s="1">
        <v>6.6578015685081482E-2</v>
      </c>
      <c r="J19" s="1">
        <v>3.0120113864541054E-2</v>
      </c>
      <c r="K19" s="1">
        <v>0.15213298797607422</v>
      </c>
      <c r="L19" s="1">
        <v>-0.18019457161426544</v>
      </c>
      <c r="M19" s="1">
        <v>-6.2287662178277969E-2</v>
      </c>
      <c r="N19" s="1">
        <v>-1.2750479392707348E-2</v>
      </c>
      <c r="O19" s="1">
        <v>-0.29762867093086243</v>
      </c>
      <c r="P19" s="1">
        <v>-8.1696346402168274E-2</v>
      </c>
      <c r="Q19" s="1">
        <v>3.0805507674813271E-2</v>
      </c>
      <c r="R19" s="1">
        <v>4.6309414319694042E-3</v>
      </c>
      <c r="S19" s="1">
        <v>-6.3421860337257385E-2</v>
      </c>
      <c r="T19" s="1">
        <v>2.510642446577549E-2</v>
      </c>
      <c r="U19" s="1">
        <v>-1.8614169210195541E-2</v>
      </c>
      <c r="V19" s="1">
        <v>-0.29656511545181274</v>
      </c>
      <c r="W19" s="1">
        <v>0.12862908840179443</v>
      </c>
      <c r="X19" s="1">
        <v>1.0595428757369518E-3</v>
      </c>
      <c r="Y19" s="1">
        <v>5.0602469593286514E-2</v>
      </c>
      <c r="Z19" s="1">
        <v>-5.704033374786377E-2</v>
      </c>
      <c r="AA19" s="1">
        <v>0.10024331510066986</v>
      </c>
      <c r="AB19" s="1">
        <v>0.10016649216413498</v>
      </c>
      <c r="AC19" s="1">
        <v>-0.58605414628982544</v>
      </c>
      <c r="AD19" s="1">
        <v>5.8047221973538399E-3</v>
      </c>
      <c r="AE19" s="1">
        <v>2.3216012865304947E-2</v>
      </c>
      <c r="AF19" s="1">
        <v>3.8180273026227951E-2</v>
      </c>
      <c r="AG19" s="1">
        <v>4.807337187230587E-3</v>
      </c>
      <c r="AH19" s="1">
        <v>-3.9065126329660416E-2</v>
      </c>
      <c r="AI19" s="1">
        <v>0.42076447606086731</v>
      </c>
      <c r="AJ19" s="1">
        <v>1.7103720456361771E-2</v>
      </c>
      <c r="AK19" s="1">
        <v>-4.5280489139258862E-3</v>
      </c>
      <c r="AL19" s="1">
        <v>-9.1939019039273262E-3</v>
      </c>
      <c r="AM19" s="1">
        <v>4.7370336949825287E-2</v>
      </c>
      <c r="AN19" s="1">
        <v>1.3193302787840366E-2</v>
      </c>
      <c r="AO19" s="1">
        <v>8.2105435431003571E-2</v>
      </c>
      <c r="AP19" s="1">
        <v>-8.4313102066516876E-2</v>
      </c>
      <c r="AQ19" s="1">
        <v>0.75611740350723267</v>
      </c>
      <c r="AR19" s="1">
        <v>0.26071673631668091</v>
      </c>
      <c r="AS19" s="1">
        <v>0.11142569780349731</v>
      </c>
      <c r="AT19" s="1">
        <v>1.2166652595624328E-3</v>
      </c>
      <c r="AU19" s="1">
        <v>6.6453412175178528E-2</v>
      </c>
      <c r="AV19" s="1">
        <v>-3.3859796822071075E-2</v>
      </c>
      <c r="AW19" s="1">
        <v>0.12376559525728226</v>
      </c>
      <c r="AX19" s="1">
        <v>1.8629655241966248E-2</v>
      </c>
      <c r="AY19" s="1">
        <v>3.7164509296417236E-2</v>
      </c>
      <c r="AZ19" s="1">
        <v>-0.20278964936733246</v>
      </c>
      <c r="BA19" s="1">
        <v>-0.15663284063339233</v>
      </c>
      <c r="BB19" s="1">
        <v>-3.4930096007883549E-3</v>
      </c>
      <c r="BC19" s="1">
        <v>-6.5743528306484222E-2</v>
      </c>
      <c r="BD19" s="1">
        <v>3.381795808672905E-2</v>
      </c>
      <c r="BE19" s="1">
        <v>8.6407504975795746E-2</v>
      </c>
      <c r="BF19" s="1">
        <v>4.8025984317064285E-2</v>
      </c>
      <c r="BG19" s="1">
        <v>5.1150627434253693E-2</v>
      </c>
      <c r="BH19" s="1">
        <v>6.7840911448001862E-2</v>
      </c>
      <c r="BI19" s="1">
        <v>-0.15291488170623779</v>
      </c>
      <c r="BJ19" s="1">
        <v>2.898220531642437E-2</v>
      </c>
      <c r="BK19" s="1">
        <v>1.1197988875210285E-2</v>
      </c>
      <c r="BL19" s="1">
        <v>-4.4916518032550812E-2</v>
      </c>
      <c r="BM19" s="1">
        <v>6.0109950602054596E-2</v>
      </c>
      <c r="BN19" s="1">
        <v>-0.19616803526878357</v>
      </c>
      <c r="BO19" s="1">
        <v>4.5288149267435074E-2</v>
      </c>
    </row>
    <row r="20" spans="1:67" x14ac:dyDescent="0.2">
      <c r="A20" s="1">
        <v>1998</v>
      </c>
      <c r="B20" s="1">
        <v>6.7950962111353874E-3</v>
      </c>
      <c r="C20" s="1">
        <v>-1.449632691219449E-3</v>
      </c>
      <c r="D20" s="1">
        <v>-0.36386117339134216</v>
      </c>
      <c r="E20" s="1">
        <v>6.0975946485996246E-2</v>
      </c>
      <c r="F20" s="1">
        <v>-2.7540756855159998E-3</v>
      </c>
      <c r="G20" s="1">
        <v>-0.16130161285400391</v>
      </c>
      <c r="H20" s="1">
        <v>-1.011339109390974E-2</v>
      </c>
      <c r="I20" s="1">
        <v>5.222754180431366E-2</v>
      </c>
      <c r="J20" s="1">
        <v>1.2482700869441032E-2</v>
      </c>
      <c r="K20" s="1">
        <v>0.12961593270301819</v>
      </c>
      <c r="L20" s="1">
        <v>-0.23072429001331329</v>
      </c>
      <c r="M20" s="1">
        <v>-5.8445855975151062E-2</v>
      </c>
      <c r="N20" s="1">
        <v>-2.7475770562887192E-2</v>
      </c>
      <c r="O20" s="1">
        <v>-1.2886852491647005E-3</v>
      </c>
      <c r="P20" s="1">
        <v>-7.0649139583110809E-2</v>
      </c>
      <c r="Q20" s="1">
        <v>-3.690673504024744E-3</v>
      </c>
      <c r="R20" s="1">
        <v>7.2057005017995834E-3</v>
      </c>
      <c r="S20" s="1">
        <v>-4.479542002081871E-2</v>
      </c>
      <c r="T20" s="1">
        <v>-1.3695978559553623E-2</v>
      </c>
      <c r="U20" s="1">
        <v>-1.5452072024345398E-2</v>
      </c>
      <c r="V20" s="1">
        <v>-0.71907389163970947</v>
      </c>
      <c r="W20" s="1">
        <v>6.0383372008800507E-2</v>
      </c>
      <c r="X20" s="1">
        <v>1.0087983682751656E-2</v>
      </c>
      <c r="Y20" s="1">
        <v>-1.4173062518239021E-2</v>
      </c>
      <c r="Z20" s="1">
        <v>-3.420170396566391E-2</v>
      </c>
      <c r="AA20" s="1">
        <v>1.1303018778562546E-2</v>
      </c>
      <c r="AB20" s="1">
        <v>0.13066594302654266</v>
      </c>
      <c r="AC20" s="1">
        <v>0.2088591605424881</v>
      </c>
      <c r="AD20" s="1">
        <v>-2.6963958516716957E-2</v>
      </c>
      <c r="AE20" s="1">
        <v>2.3567482829093933E-2</v>
      </c>
      <c r="AF20" s="1">
        <v>2.8890101239085197E-2</v>
      </c>
      <c r="AG20" s="1">
        <v>1.217938493937254E-2</v>
      </c>
      <c r="AH20" s="1">
        <v>-1.3839110732078552E-2</v>
      </c>
      <c r="AI20" s="1">
        <v>0.29883083701133728</v>
      </c>
      <c r="AJ20" s="1">
        <v>5.8090509846806526E-3</v>
      </c>
      <c r="AK20" s="1">
        <v>-5.3175501525402069E-2</v>
      </c>
      <c r="AL20" s="1">
        <v>-5.2135434001684189E-2</v>
      </c>
      <c r="AM20" s="1">
        <v>1.9094273447990417E-2</v>
      </c>
      <c r="AN20" s="1">
        <v>-9.6813030540943146E-3</v>
      </c>
      <c r="AO20" s="1">
        <v>8.5268214344978333E-2</v>
      </c>
      <c r="AP20" s="1">
        <v>-4.978962242603302E-2</v>
      </c>
      <c r="AQ20" s="1">
        <v>0.74571382999420166</v>
      </c>
      <c r="AR20" s="1">
        <v>0.23148311674594879</v>
      </c>
      <c r="AS20" s="1">
        <v>0.11895783990621567</v>
      </c>
      <c r="AT20" s="1">
        <v>-2.4482810869812965E-2</v>
      </c>
      <c r="AU20" s="1">
        <v>4.1625760495662689E-2</v>
      </c>
      <c r="AV20" s="1">
        <v>-3.6861851811408997E-2</v>
      </c>
      <c r="AW20" s="1">
        <v>0.1211271658539772</v>
      </c>
      <c r="AX20" s="1">
        <v>5.4062977433204651E-3</v>
      </c>
      <c r="AY20" s="1">
        <v>1.5748949721455574E-2</v>
      </c>
      <c r="AZ20" s="1">
        <v>-0.18144334852695465</v>
      </c>
      <c r="BA20" s="1">
        <v>-0.1253046989440918</v>
      </c>
      <c r="BB20" s="1">
        <v>1.0846554301679134E-2</v>
      </c>
      <c r="BC20" s="1">
        <v>-6.0265358537435532E-2</v>
      </c>
      <c r="BD20" s="1">
        <v>1.8898120149970055E-2</v>
      </c>
      <c r="BE20" s="1">
        <v>7.2424210608005524E-2</v>
      </c>
      <c r="BF20" s="1">
        <v>3.6487173289060593E-2</v>
      </c>
      <c r="BG20" s="1">
        <v>4.9039300531148911E-2</v>
      </c>
      <c r="BH20" s="1">
        <v>6.0132503509521484E-2</v>
      </c>
      <c r="BI20" s="1">
        <v>0.30939015746116638</v>
      </c>
      <c r="BJ20" s="1">
        <v>8.3475455641746521E-2</v>
      </c>
      <c r="BK20" s="1">
        <v>2.4430665653198957E-3</v>
      </c>
      <c r="BL20" s="1">
        <v>-0.12021820992231369</v>
      </c>
      <c r="BM20" s="1">
        <v>8.98255854845047E-2</v>
      </c>
      <c r="BN20" s="1">
        <v>-0.26898607611656189</v>
      </c>
      <c r="BO20" s="1">
        <v>2.4986127391457558E-2</v>
      </c>
    </row>
    <row r="21" spans="1:67" x14ac:dyDescent="0.2">
      <c r="A21" s="1">
        <v>1999</v>
      </c>
      <c r="B21" s="1">
        <v>2.1586325019598007E-2</v>
      </c>
      <c r="C21" s="1">
        <v>7.3778163641691208E-3</v>
      </c>
      <c r="D21" s="1">
        <v>0.41837418079376221</v>
      </c>
      <c r="E21" s="1">
        <v>4.8935793340206146E-2</v>
      </c>
      <c r="F21" s="1">
        <v>-4.0898723527789116E-3</v>
      </c>
      <c r="G21" s="1">
        <v>-0.16446232795715332</v>
      </c>
      <c r="H21" s="1">
        <v>-1.1392434127628803E-2</v>
      </c>
      <c r="I21" s="1">
        <v>4.1719626635313034E-2</v>
      </c>
      <c r="J21" s="1">
        <v>2.796216681599617E-2</v>
      </c>
      <c r="K21" s="1">
        <v>8.8291734457015991E-2</v>
      </c>
      <c r="L21" s="1">
        <v>-0.19686213135719299</v>
      </c>
      <c r="M21" s="1">
        <v>-3.1609080731868744E-2</v>
      </c>
      <c r="N21" s="1">
        <v>-2.1208889782428741E-2</v>
      </c>
      <c r="O21" s="1">
        <v>-3.3083527814596891E-3</v>
      </c>
      <c r="P21" s="1">
        <v>-6.8258285522460938E-2</v>
      </c>
      <c r="Q21" s="1">
        <v>3.8059793878346682E-3</v>
      </c>
      <c r="R21" s="1">
        <v>1.8964963033795357E-2</v>
      </c>
      <c r="S21" s="1">
        <v>-4.835905134677887E-2</v>
      </c>
      <c r="T21" s="1">
        <v>1.4613277278840542E-2</v>
      </c>
      <c r="U21" s="1">
        <v>-1.0134809650480747E-2</v>
      </c>
      <c r="V21" s="1">
        <v>-2.9803991317749023E-2</v>
      </c>
      <c r="W21" s="1">
        <v>2.4923088029026985E-2</v>
      </c>
      <c r="X21" s="1">
        <v>4.3579220771789551E-2</v>
      </c>
      <c r="Y21" s="1">
        <v>6.8408604711294174E-3</v>
      </c>
      <c r="Z21" s="1">
        <v>5.7287350296974182E-2</v>
      </c>
      <c r="AA21" s="1">
        <v>3.0159043148159981E-2</v>
      </c>
      <c r="AB21" s="1">
        <v>8.2767084240913391E-2</v>
      </c>
      <c r="AC21" s="1">
        <v>0.32659041881561279</v>
      </c>
      <c r="AD21" s="1">
        <v>-3.437495231628418E-2</v>
      </c>
      <c r="AE21" s="1">
        <v>2.8500111773610115E-2</v>
      </c>
      <c r="AF21" s="1">
        <v>3.7580925971269608E-2</v>
      </c>
      <c r="AG21" s="1">
        <v>1.0843734256923199E-2</v>
      </c>
      <c r="AH21" s="1">
        <v>1.9803615286946297E-2</v>
      </c>
      <c r="AI21" s="1">
        <v>0.16286905109882355</v>
      </c>
      <c r="AJ21" s="1">
        <v>1.5306890942156315E-2</v>
      </c>
      <c r="AK21" s="1">
        <v>-2.345198392868042E-2</v>
      </c>
      <c r="AL21" s="1">
        <v>-6.4589470624923706E-2</v>
      </c>
      <c r="AM21" s="1">
        <v>3.7018515169620514E-2</v>
      </c>
      <c r="AN21" s="1">
        <v>-1.3861044310033321E-2</v>
      </c>
      <c r="AO21" s="1">
        <v>0.24529221653938293</v>
      </c>
      <c r="AP21" s="1">
        <v>7.4813604354858398E-2</v>
      </c>
      <c r="AQ21" s="1">
        <v>2.9543662443757057E-2</v>
      </c>
      <c r="AR21" s="1">
        <v>0.33768057823181152</v>
      </c>
      <c r="AS21" s="1">
        <v>0.13709694147109985</v>
      </c>
      <c r="AT21" s="1">
        <v>-1.0495897382497787E-2</v>
      </c>
      <c r="AU21" s="1">
        <v>5.5348217487335205E-2</v>
      </c>
      <c r="AV21" s="1">
        <v>-2.7663677930831909E-2</v>
      </c>
      <c r="AW21" s="1">
        <v>0.30491632223129272</v>
      </c>
      <c r="AX21" s="1">
        <v>1.9249603152275085E-2</v>
      </c>
      <c r="AY21" s="1">
        <v>3.4992001950740814E-2</v>
      </c>
      <c r="AZ21" s="1">
        <v>-0.19871601462364197</v>
      </c>
      <c r="BA21" s="1">
        <v>-0.10697752237319946</v>
      </c>
      <c r="BB21" s="1">
        <v>1.2647841358557343E-3</v>
      </c>
      <c r="BC21" s="1">
        <v>-5.4221808910369873E-2</v>
      </c>
      <c r="BD21" s="1">
        <v>4.3416088446974754E-3</v>
      </c>
      <c r="BE21" s="1">
        <v>6.9798558950424194E-2</v>
      </c>
      <c r="BF21" s="1">
        <v>2.980707585811615E-2</v>
      </c>
      <c r="BG21" s="1">
        <v>4.9966901540756226E-2</v>
      </c>
      <c r="BH21" s="1">
        <v>5.4414264857769012E-2</v>
      </c>
      <c r="BI21" s="1">
        <v>-5.3257450461387634E-2</v>
      </c>
      <c r="BJ21" s="1">
        <v>0.30616059899330139</v>
      </c>
      <c r="BK21" s="1">
        <v>6.5652141347527504E-3</v>
      </c>
      <c r="BL21" s="1">
        <v>-3.8121789693832397E-2</v>
      </c>
      <c r="BM21" s="1">
        <v>0.18513554334640503</v>
      </c>
      <c r="BN21" s="1">
        <v>-0.19854004681110382</v>
      </c>
      <c r="BO21" s="1">
        <v>6.2881238758563995E-2</v>
      </c>
    </row>
    <row r="22" spans="1:67" x14ac:dyDescent="0.2">
      <c r="A22" s="1">
        <v>2000</v>
      </c>
      <c r="B22" s="1">
        <v>4.3513111770153046E-2</v>
      </c>
      <c r="C22" s="1">
        <v>3.524329885840416E-2</v>
      </c>
      <c r="D22" s="1">
        <v>6.1737824231386185E-2</v>
      </c>
      <c r="E22" s="1">
        <v>2.8616895899176598E-2</v>
      </c>
      <c r="F22" s="1">
        <v>1.56553965061903E-2</v>
      </c>
      <c r="G22" s="1">
        <v>-0.13961529731750488</v>
      </c>
      <c r="H22" s="1">
        <v>4.2630713433027267E-3</v>
      </c>
      <c r="I22" s="1">
        <v>1.0715053416788578E-2</v>
      </c>
      <c r="J22" s="1">
        <v>3.8486417382955551E-2</v>
      </c>
      <c r="K22" s="1">
        <v>0.12149354070425034</v>
      </c>
      <c r="L22" s="1">
        <v>-0.13279794156551361</v>
      </c>
      <c r="M22" s="1">
        <v>1.8989948555827141E-2</v>
      </c>
      <c r="N22" s="1">
        <v>1.684202067553997E-2</v>
      </c>
      <c r="O22" s="1">
        <v>2.2494738921523094E-2</v>
      </c>
      <c r="P22" s="1">
        <v>-7.2502247989177704E-2</v>
      </c>
      <c r="Q22" s="1">
        <v>4.4198706746101379E-3</v>
      </c>
      <c r="R22" s="1">
        <v>1.1146098375320435E-2</v>
      </c>
      <c r="S22" s="1">
        <v>-3.5847194492816925E-2</v>
      </c>
      <c r="T22" s="1">
        <v>3.3206958323717117E-2</v>
      </c>
      <c r="U22" s="1">
        <v>-7.0397863164544106E-3</v>
      </c>
      <c r="V22" s="1">
        <v>-0.17401720583438873</v>
      </c>
      <c r="W22" s="1">
        <v>-2.2379597648978233E-2</v>
      </c>
      <c r="X22" s="1">
        <v>7.7573314309120178E-2</v>
      </c>
      <c r="Y22" s="1">
        <v>1.6277085989713669E-2</v>
      </c>
      <c r="Z22" s="1">
        <v>0.12915703654289246</v>
      </c>
      <c r="AA22" s="1">
        <v>4.7414977103471756E-2</v>
      </c>
      <c r="AB22" s="1">
        <v>1.35647002607584E-2</v>
      </c>
      <c r="AC22" s="1">
        <v>0.21354323625564575</v>
      </c>
      <c r="AD22" s="1">
        <v>-6.0001272708177567E-2</v>
      </c>
      <c r="AE22" s="1">
        <v>5.0638969987630844E-2</v>
      </c>
      <c r="AF22" s="1">
        <v>3.3778306096792221E-2</v>
      </c>
      <c r="AG22" s="1">
        <v>1.9400494173169136E-2</v>
      </c>
      <c r="AH22" s="1">
        <v>2.8851600363850594E-2</v>
      </c>
      <c r="AI22" s="1">
        <v>0.11284510791301727</v>
      </c>
      <c r="AJ22" s="1">
        <v>3.9666894823312759E-2</v>
      </c>
      <c r="AK22" s="1">
        <v>-8.225015364587307E-3</v>
      </c>
      <c r="AL22" s="1">
        <v>-2.3373503237962723E-2</v>
      </c>
      <c r="AM22" s="1">
        <v>3.3567141741514206E-2</v>
      </c>
      <c r="AN22" s="1">
        <v>1.0654762387275696E-2</v>
      </c>
      <c r="AO22" s="1">
        <v>-1.2676458805799484E-2</v>
      </c>
      <c r="AP22" s="1">
        <v>-0.27064386010169983</v>
      </c>
      <c r="AQ22" s="1">
        <v>4.8390306532382965E-2</v>
      </c>
      <c r="AR22" s="1">
        <v>0.2362903505563736</v>
      </c>
      <c r="AS22" s="1">
        <v>9.7997207194566727E-3</v>
      </c>
      <c r="AT22" s="1">
        <v>4.0240459144115448E-2</v>
      </c>
      <c r="AU22" s="1">
        <v>5.4140454158186913E-3</v>
      </c>
      <c r="AV22" s="1">
        <v>-8.9967576786875725E-3</v>
      </c>
      <c r="AW22" s="1">
        <v>0.25335600972175598</v>
      </c>
      <c r="AX22" s="1">
        <v>4.6912524849176407E-2</v>
      </c>
      <c r="AY22" s="1">
        <v>3.8376234471797943E-2</v>
      </c>
      <c r="AZ22" s="1">
        <v>-0.17356401681900024</v>
      </c>
      <c r="BA22" s="1">
        <v>-8.6267344653606415E-2</v>
      </c>
      <c r="BB22" s="1">
        <v>2.6170795783400536E-2</v>
      </c>
      <c r="BC22" s="1">
        <v>-4.7240231186151505E-2</v>
      </c>
      <c r="BD22" s="1">
        <v>4.4311844976618886E-4</v>
      </c>
      <c r="BE22" s="1">
        <v>6.4972534775733948E-2</v>
      </c>
      <c r="BF22" s="1">
        <v>2.5817213580012321E-2</v>
      </c>
      <c r="BG22" s="1">
        <v>4.8894841223955154E-2</v>
      </c>
      <c r="BH22" s="1">
        <v>3.4729983657598495E-2</v>
      </c>
      <c r="BI22" s="1">
        <v>0.13662061095237732</v>
      </c>
      <c r="BJ22" s="1">
        <v>0.23186838626861572</v>
      </c>
      <c r="BK22" s="1">
        <v>-2.5294173508882523E-2</v>
      </c>
      <c r="BL22" s="1">
        <v>-6.9578051567077637E-2</v>
      </c>
      <c r="BM22" s="1">
        <v>0.16865009069442749</v>
      </c>
      <c r="BN22" s="1">
        <v>-0.22542516887187958</v>
      </c>
      <c r="BO22" s="1">
        <v>4.6311773359775543E-2</v>
      </c>
    </row>
    <row r="23" spans="1:67" x14ac:dyDescent="0.2">
      <c r="A23" s="1">
        <v>2001</v>
      </c>
      <c r="B23" s="1">
        <v>5.4392155259847641E-2</v>
      </c>
      <c r="C23" s="1">
        <v>6.0597687959671021E-2</v>
      </c>
      <c r="D23" s="1">
        <v>0.23204627633094788</v>
      </c>
      <c r="E23" s="1">
        <v>2.5189293548464775E-2</v>
      </c>
      <c r="F23" s="1">
        <v>9.9245412275195122E-3</v>
      </c>
      <c r="G23" s="1">
        <v>-0.10229257494211197</v>
      </c>
      <c r="H23" s="1">
        <v>1.1552024632692337E-2</v>
      </c>
      <c r="I23" s="1">
        <v>3.6865521688014269E-3</v>
      </c>
      <c r="J23" s="1">
        <v>8.6887255311012268E-3</v>
      </c>
      <c r="K23" s="1">
        <v>0.16009591519832611</v>
      </c>
      <c r="L23" s="1">
        <v>-2.8167678974568844E-3</v>
      </c>
      <c r="M23" s="1">
        <v>6.6314779222011566E-2</v>
      </c>
      <c r="N23" s="1">
        <v>3.854137659072876E-2</v>
      </c>
      <c r="O23" s="1">
        <v>0.18659280240535736</v>
      </c>
      <c r="P23" s="1">
        <v>-6.7028068006038666E-2</v>
      </c>
      <c r="Q23" s="1">
        <v>3.9198897778987885E-2</v>
      </c>
      <c r="R23" s="1">
        <v>-1.2497683055698872E-2</v>
      </c>
      <c r="S23" s="1">
        <v>1.6501003876328468E-2</v>
      </c>
      <c r="T23" s="1">
        <v>4.1097328066825867E-2</v>
      </c>
      <c r="U23" s="1">
        <v>-1.6476448625326157E-2</v>
      </c>
      <c r="V23" s="1">
        <v>-7.6069533824920654E-3</v>
      </c>
      <c r="W23" s="1">
        <v>-7.5904548168182373E-2</v>
      </c>
      <c r="X23" s="1">
        <v>7.3792010545730591E-2</v>
      </c>
      <c r="Y23" s="1">
        <v>5.6691303849220276E-2</v>
      </c>
      <c r="Z23" s="1">
        <v>0.15100786089897156</v>
      </c>
      <c r="AA23" s="1">
        <v>5.4394442588090897E-2</v>
      </c>
      <c r="AB23" s="1">
        <v>7.8083998523652554E-3</v>
      </c>
      <c r="AC23" s="1">
        <v>0.14008538424968719</v>
      </c>
      <c r="AD23" s="1">
        <v>-8.7693572044372559E-2</v>
      </c>
      <c r="AE23" s="1">
        <v>7.1240849792957306E-2</v>
      </c>
      <c r="AF23" s="1">
        <v>1.2753111310303211E-2</v>
      </c>
      <c r="AG23" s="1">
        <v>1.2808884494006634E-2</v>
      </c>
      <c r="AH23" s="1">
        <v>0.10191693902015686</v>
      </c>
      <c r="AI23" s="1">
        <v>8.0624669790267944E-2</v>
      </c>
      <c r="AJ23" s="1">
        <v>2.8018971905112267E-2</v>
      </c>
      <c r="AK23" s="1">
        <v>-3.6926142871379852E-2</v>
      </c>
      <c r="AL23" s="1">
        <v>-1.1809976771473885E-2</v>
      </c>
      <c r="AM23" s="1">
        <v>-5.3960762917995453E-2</v>
      </c>
      <c r="AN23" s="1">
        <v>7.4573042802512646E-3</v>
      </c>
      <c r="AO23" s="1">
        <v>-2.3456953465938568E-2</v>
      </c>
      <c r="AP23" s="1">
        <v>-0.17710478603839874</v>
      </c>
      <c r="AQ23" s="1">
        <v>5.747835710644722E-2</v>
      </c>
      <c r="AR23" s="1">
        <v>0.19889670610427856</v>
      </c>
      <c r="AS23" s="1">
        <v>8.4554575383663177E-2</v>
      </c>
      <c r="AT23" s="1">
        <v>-2.1386997774243355E-2</v>
      </c>
      <c r="AU23" s="1">
        <v>-3.2996904104948044E-2</v>
      </c>
      <c r="AV23" s="1">
        <v>-4.0721874684095383E-2</v>
      </c>
      <c r="AW23" s="1">
        <v>0.36083567142486572</v>
      </c>
      <c r="AX23" s="1">
        <v>5.7748004794120789E-2</v>
      </c>
      <c r="AY23" s="1">
        <v>-9.8086996003985405E-3</v>
      </c>
      <c r="AZ23" s="1">
        <v>-0.13960810005664825</v>
      </c>
      <c r="BA23" s="1">
        <v>-4.7173742204904556E-2</v>
      </c>
      <c r="BB23" s="1">
        <v>3.9216183125972748E-2</v>
      </c>
      <c r="BC23" s="1">
        <v>-5.0976529717445374E-2</v>
      </c>
      <c r="BD23" s="1">
        <v>-1.6778192948549986E-3</v>
      </c>
      <c r="BE23" s="1">
        <v>6.2956176698207855E-2</v>
      </c>
      <c r="BF23" s="1">
        <v>2.3530682548880577E-2</v>
      </c>
      <c r="BG23" s="1">
        <v>6.1596479266881943E-2</v>
      </c>
      <c r="BH23" s="1">
        <v>2.4058612063527107E-2</v>
      </c>
      <c r="BI23" s="1">
        <v>0.21267902851104736</v>
      </c>
      <c r="BJ23" s="1">
        <v>0.27651309967041016</v>
      </c>
      <c r="BK23" s="1">
        <v>-4.9949958920478821E-2</v>
      </c>
      <c r="BL23" s="1">
        <v>-7.0351146161556244E-2</v>
      </c>
      <c r="BM23" s="1">
        <v>0.16642950475215912</v>
      </c>
      <c r="BN23" s="1">
        <v>-1.7285016775131226</v>
      </c>
      <c r="BO23" s="1">
        <v>4.9820385873317719E-2</v>
      </c>
    </row>
    <row r="24" spans="1:67" x14ac:dyDescent="0.2">
      <c r="A24" s="1">
        <v>2002</v>
      </c>
      <c r="B24" s="1">
        <v>5.0203699618577957E-2</v>
      </c>
      <c r="C24" s="1">
        <v>6.059018149971962E-2</v>
      </c>
      <c r="D24" s="1">
        <v>0.41707971692085266</v>
      </c>
      <c r="E24" s="1">
        <v>2.4691147729754448E-2</v>
      </c>
      <c r="F24" s="1">
        <v>-9.9658546969294548E-4</v>
      </c>
      <c r="G24" s="1">
        <v>-3.5707179456949234E-2</v>
      </c>
      <c r="H24" s="1">
        <v>1.2880564667284489E-2</v>
      </c>
      <c r="I24" s="1">
        <v>-8.4812827408313751E-3</v>
      </c>
      <c r="J24" s="1">
        <v>2.9806287959218025E-2</v>
      </c>
      <c r="K24" s="1">
        <v>0.12716415524482727</v>
      </c>
      <c r="L24" s="1">
        <v>4.0352914482355118E-2</v>
      </c>
      <c r="M24" s="1">
        <v>0.11135754734277725</v>
      </c>
      <c r="N24" s="1">
        <v>3.4458469599485397E-2</v>
      </c>
      <c r="O24" s="1">
        <v>0.2850155234336853</v>
      </c>
      <c r="P24" s="1">
        <v>-5.9284217655658722E-2</v>
      </c>
      <c r="Q24" s="1">
        <v>5.6672006845474243E-2</v>
      </c>
      <c r="R24" s="1">
        <v>-1.0113303549587727E-2</v>
      </c>
      <c r="S24" s="1">
        <v>2.8350690379738808E-2</v>
      </c>
      <c r="T24" s="1">
        <v>2.8731686994433403E-2</v>
      </c>
      <c r="U24" s="1">
        <v>-8.0646353308111429E-4</v>
      </c>
      <c r="V24" s="1">
        <v>0.19569727778434753</v>
      </c>
      <c r="W24" s="1">
        <v>-5.5835433304309845E-2</v>
      </c>
      <c r="X24" s="1">
        <v>7.513049989938736E-2</v>
      </c>
      <c r="Y24" s="1">
        <v>5.0730384886264801E-2</v>
      </c>
      <c r="Z24" s="1">
        <v>0.10679896920919418</v>
      </c>
      <c r="AA24" s="1">
        <v>-1.8139202147722244E-2</v>
      </c>
      <c r="AB24" s="1">
        <v>7.1997898630797863E-3</v>
      </c>
      <c r="AC24" s="1">
        <v>0.10856771469116211</v>
      </c>
      <c r="AD24" s="1">
        <v>-6.4026065170764923E-2</v>
      </c>
      <c r="AE24" s="1">
        <v>5.2852556109428406E-2</v>
      </c>
      <c r="AF24" s="1">
        <v>2.9217630624771118E-2</v>
      </c>
      <c r="AG24" s="1">
        <v>3.2554108649492264E-2</v>
      </c>
      <c r="AH24" s="1">
        <v>0.10710746794939041</v>
      </c>
      <c r="AI24" s="1">
        <v>3.2279632985591888E-2</v>
      </c>
      <c r="AJ24" s="1">
        <v>2.0888544619083405E-2</v>
      </c>
      <c r="AK24" s="1">
        <v>-2.6952210813760757E-2</v>
      </c>
      <c r="AL24" s="1">
        <v>-3.5820454359054565E-2</v>
      </c>
      <c r="AM24" s="1">
        <v>-0.15487495064735413</v>
      </c>
      <c r="AN24" s="1">
        <v>1.4579454436898232E-3</v>
      </c>
      <c r="AO24" s="1">
        <v>6.1937976628541946E-2</v>
      </c>
      <c r="AP24" s="1">
        <v>-0.11756651848554611</v>
      </c>
      <c r="AQ24" s="1">
        <v>6.0410656034946442E-2</v>
      </c>
      <c r="AR24" s="1">
        <v>8.9163415133953094E-2</v>
      </c>
      <c r="AS24" s="1">
        <v>-3.0045690014958382E-2</v>
      </c>
      <c r="AT24" s="1">
        <v>1.0791978798806667E-2</v>
      </c>
      <c r="AU24" s="1">
        <v>3.6255768500268459E-3</v>
      </c>
      <c r="AV24" s="1">
        <v>-3.7978999316692352E-2</v>
      </c>
      <c r="AW24" s="1">
        <v>0.24807675182819366</v>
      </c>
      <c r="AX24" s="1">
        <v>7.2413727641105652E-2</v>
      </c>
      <c r="AY24" s="1">
        <v>1.4077527448534966E-2</v>
      </c>
      <c r="AZ24" s="1">
        <v>-4.5963365584611893E-2</v>
      </c>
      <c r="BA24" s="1">
        <v>-1.6143523156642914E-2</v>
      </c>
      <c r="BB24" s="1">
        <v>4.582575336098671E-2</v>
      </c>
      <c r="BC24" s="1">
        <v>-5.7969249784946442E-2</v>
      </c>
      <c r="BD24" s="1">
        <v>-5.1961825229227543E-3</v>
      </c>
      <c r="BE24" s="1">
        <v>4.4818315654993057E-2</v>
      </c>
      <c r="BF24" s="1">
        <v>1.7091177403926849E-2</v>
      </c>
      <c r="BG24" s="1">
        <v>5.0054047256708145E-2</v>
      </c>
      <c r="BH24" s="1">
        <v>1.2303914409130812E-3</v>
      </c>
      <c r="BI24" s="1">
        <v>-3.0148226767778397E-2</v>
      </c>
      <c r="BJ24" s="1">
        <v>0.36375826597213745</v>
      </c>
      <c r="BK24" s="1">
        <v>-4.9220811575651169E-2</v>
      </c>
      <c r="BL24" s="1">
        <v>-6.3155636191368103E-2</v>
      </c>
      <c r="BM24" s="1">
        <v>0.13872876763343811</v>
      </c>
      <c r="BN24" s="1">
        <v>-1.6716130971908569</v>
      </c>
      <c r="BO24" s="1">
        <v>3.6643583327531815E-2</v>
      </c>
    </row>
    <row r="25" spans="1:67" x14ac:dyDescent="0.2">
      <c r="A25" s="1">
        <v>2003</v>
      </c>
      <c r="B25" s="1">
        <v>3.6852601915597916E-2</v>
      </c>
      <c r="C25" s="1">
        <v>6.2042202800512314E-2</v>
      </c>
      <c r="D25" s="1">
        <v>0.83561813831329346</v>
      </c>
      <c r="E25" s="1">
        <v>-3.7471931427717209E-3</v>
      </c>
      <c r="F25" s="1">
        <v>5.2524199709296227E-3</v>
      </c>
      <c r="G25" s="1">
        <v>1.7474284395575523E-2</v>
      </c>
      <c r="H25" s="1">
        <v>3.645753487944603E-3</v>
      </c>
      <c r="I25" s="1">
        <v>-1.2713387608528137E-2</v>
      </c>
      <c r="J25" s="1">
        <v>4.9542650580406189E-2</v>
      </c>
      <c r="K25" s="1">
        <v>0.11695215106010437</v>
      </c>
      <c r="L25" s="1">
        <v>2.9771381989121437E-2</v>
      </c>
      <c r="M25" s="1">
        <v>0.12485684454441071</v>
      </c>
      <c r="N25" s="1">
        <v>3.4109838306903839E-2</v>
      </c>
      <c r="O25" s="1">
        <v>-4.5132353901863098E-2</v>
      </c>
      <c r="P25" s="1">
        <v>-5.970088392496109E-2</v>
      </c>
      <c r="Q25" s="1">
        <v>4.2939823120832443E-2</v>
      </c>
      <c r="R25" s="1">
        <v>-1.6872726380825043E-2</v>
      </c>
      <c r="S25" s="1">
        <v>1.887877844274044E-2</v>
      </c>
      <c r="T25" s="1">
        <v>2.3757424205541611E-2</v>
      </c>
      <c r="U25" s="1">
        <v>2.0825471729040146E-2</v>
      </c>
      <c r="V25" s="1">
        <v>0.70822370052337646</v>
      </c>
      <c r="W25" s="1">
        <v>-1.9868865609169006E-2</v>
      </c>
      <c r="X25" s="1">
        <v>7.7458091080188751E-2</v>
      </c>
      <c r="Y25" s="1">
        <v>5.0413716584444046E-2</v>
      </c>
      <c r="Z25" s="1">
        <v>9.3854501843452454E-2</v>
      </c>
      <c r="AA25" s="1">
        <v>-1.1781686544418335</v>
      </c>
      <c r="AB25" s="1">
        <v>7.7924663200974464E-3</v>
      </c>
      <c r="AC25" s="1">
        <v>0.10408323258161545</v>
      </c>
      <c r="AD25" s="1">
        <v>-7.851795107126236E-2</v>
      </c>
      <c r="AE25" s="1">
        <v>3.1205594539642334E-2</v>
      </c>
      <c r="AF25" s="1">
        <v>-1.855846494436264E-3</v>
      </c>
      <c r="AG25" s="1">
        <v>2.8701648116111755E-2</v>
      </c>
      <c r="AH25" s="1">
        <v>8.4545381367206573E-2</v>
      </c>
      <c r="AI25" s="1">
        <v>-1.5596930868923664E-2</v>
      </c>
      <c r="AJ25" s="1">
        <v>2.9240936040878296E-2</v>
      </c>
      <c r="AK25" s="1">
        <v>-1.4091478660702705E-2</v>
      </c>
      <c r="AL25" s="1">
        <v>-1.0928315110504627E-2</v>
      </c>
      <c r="AM25" s="1">
        <v>-6.8533547222614288E-2</v>
      </c>
      <c r="AN25" s="1">
        <v>9.0390574187040329E-3</v>
      </c>
      <c r="AO25" s="1">
        <v>3.4046206623315811E-2</v>
      </c>
      <c r="AP25" s="1">
        <v>-3.1284559518098831E-2</v>
      </c>
      <c r="AQ25" s="1">
        <v>0.1990792453289032</v>
      </c>
      <c r="AR25" s="1">
        <v>4.4661156833171844E-2</v>
      </c>
      <c r="AS25" s="1">
        <v>-0.43291643261909485</v>
      </c>
      <c r="AT25" s="1">
        <v>2.3847458884119987E-2</v>
      </c>
      <c r="AU25" s="1">
        <v>3.931242972612381E-2</v>
      </c>
      <c r="AV25" s="1">
        <v>-8.3389759063720703E-2</v>
      </c>
      <c r="AW25" s="1">
        <v>0.25688347220420837</v>
      </c>
      <c r="AX25" s="1">
        <v>9.004414826631546E-2</v>
      </c>
      <c r="AY25" s="1">
        <v>3.4453380852937698E-2</v>
      </c>
      <c r="AZ25" s="1">
        <v>1.9830456003546715E-2</v>
      </c>
      <c r="BA25" s="1">
        <v>1.7712151631712914E-2</v>
      </c>
      <c r="BB25" s="1">
        <v>2.8310798108577728E-2</v>
      </c>
      <c r="BC25" s="1">
        <v>-6.8078704178333282E-2</v>
      </c>
      <c r="BD25" s="1">
        <v>7.0445602759718895E-3</v>
      </c>
      <c r="BE25" s="1">
        <v>3.9276257157325745E-2</v>
      </c>
      <c r="BF25" s="1">
        <v>2.0164377987384796E-2</v>
      </c>
      <c r="BG25" s="1">
        <v>2.9836820438504219E-2</v>
      </c>
      <c r="BH25" s="1">
        <v>4.3276515789330006E-3</v>
      </c>
      <c r="BI25" s="1">
        <v>-0.23096480965614319</v>
      </c>
      <c r="BJ25" s="1">
        <v>0.35198807716369629</v>
      </c>
      <c r="BK25" s="1">
        <v>-6.0212474316358566E-2</v>
      </c>
      <c r="BL25" s="1">
        <v>-5.9223424643278122E-2</v>
      </c>
      <c r="BM25" s="1">
        <v>6.4268104732036591E-2</v>
      </c>
      <c r="BN25" s="1">
        <v>-1.5756118297576904</v>
      </c>
      <c r="BO25" s="1">
        <v>1.6542963683605194E-2</v>
      </c>
    </row>
    <row r="26" spans="1:67" x14ac:dyDescent="0.2">
      <c r="A26" s="1">
        <v>2004</v>
      </c>
      <c r="B26" s="1">
        <v>3.890632838010788E-2</v>
      </c>
      <c r="C26" s="1">
        <v>6.4817763864994049E-2</v>
      </c>
      <c r="D26" s="1">
        <v>0.27305465936660767</v>
      </c>
      <c r="E26" s="1">
        <v>3.477159421890974E-3</v>
      </c>
      <c r="F26" s="1">
        <v>3.6778781563043594E-2</v>
      </c>
      <c r="G26" s="1">
        <v>6.0223829001188278E-2</v>
      </c>
      <c r="H26" s="1">
        <v>9.5997267635539174E-4</v>
      </c>
      <c r="I26" s="1">
        <v>3.3297697082161903E-3</v>
      </c>
      <c r="J26" s="1">
        <v>5.7541370391845703E-2</v>
      </c>
      <c r="K26" s="1">
        <v>0.12102419883012772</v>
      </c>
      <c r="L26" s="1">
        <v>6.8092726171016693E-2</v>
      </c>
      <c r="M26" s="1">
        <v>0.12489596754312515</v>
      </c>
      <c r="N26" s="1">
        <v>5.4757602512836456E-2</v>
      </c>
      <c r="O26" s="1">
        <v>-2.6654142886400223E-2</v>
      </c>
      <c r="P26" s="1">
        <v>-7.6439939439296722E-2</v>
      </c>
      <c r="Q26" s="1">
        <v>3.4688647836446762E-2</v>
      </c>
      <c r="R26" s="1">
        <v>-3.1654465943574905E-2</v>
      </c>
      <c r="S26" s="1">
        <v>2.0102689042687416E-2</v>
      </c>
      <c r="T26" s="1">
        <v>8.6570363491773605E-3</v>
      </c>
      <c r="U26" s="1">
        <v>2.4361316114664078E-2</v>
      </c>
      <c r="V26" s="1">
        <v>0.252968430519104</v>
      </c>
      <c r="W26" s="1">
        <v>-4.2068462818861008E-2</v>
      </c>
      <c r="X26" s="1">
        <v>4.5800164341926575E-2</v>
      </c>
      <c r="Y26" s="1">
        <v>3.9499226957559586E-2</v>
      </c>
      <c r="Z26" s="1">
        <v>5.1934137940406799E-2</v>
      </c>
      <c r="AA26" s="1">
        <v>-1.2297898530960083</v>
      </c>
      <c r="AB26" s="1">
        <v>3.1145252287387848E-2</v>
      </c>
      <c r="AC26" s="1">
        <v>0.10235685110092163</v>
      </c>
      <c r="AD26" s="1">
        <v>-9.3510113656520844E-2</v>
      </c>
      <c r="AE26" s="1">
        <v>2.909545972943306E-2</v>
      </c>
      <c r="AF26" s="1">
        <v>-1.7535805702209473E-2</v>
      </c>
      <c r="AG26" s="1">
        <v>4.5026376843452454E-2</v>
      </c>
      <c r="AH26" s="1">
        <v>0.11539550125598907</v>
      </c>
      <c r="AI26" s="1">
        <v>-4.7878522425889969E-2</v>
      </c>
      <c r="AJ26" s="1">
        <v>1.337805762887001E-2</v>
      </c>
      <c r="AK26" s="1">
        <v>-6.9035817869007587E-3</v>
      </c>
      <c r="AL26" s="1">
        <v>5.4399073123931885E-2</v>
      </c>
      <c r="AM26" s="1">
        <v>-2.3522417992353439E-2</v>
      </c>
      <c r="AN26" s="1">
        <v>4.4286437332630157E-2</v>
      </c>
      <c r="AO26" s="1">
        <v>-8.56490358710289E-2</v>
      </c>
      <c r="AP26" s="1">
        <v>-0.10784436762332916</v>
      </c>
      <c r="AQ26" s="1">
        <v>0.16538837552070618</v>
      </c>
      <c r="AR26" s="1">
        <v>3.3660564571619034E-2</v>
      </c>
      <c r="AS26" s="1">
        <v>-0.45335447788238525</v>
      </c>
      <c r="AT26" s="1">
        <v>3.4726597368717194E-2</v>
      </c>
      <c r="AU26" s="1">
        <v>3.3626031130552292E-2</v>
      </c>
      <c r="AV26" s="1">
        <v>-3.6503523588180542E-2</v>
      </c>
      <c r="AW26" s="1">
        <v>1.3386440463364124E-2</v>
      </c>
      <c r="AX26" s="1">
        <v>8.2168981432914734E-2</v>
      </c>
      <c r="AY26" s="1">
        <v>4.8349481076002121E-2</v>
      </c>
      <c r="AZ26" s="1">
        <v>7.5235694646835327E-2</v>
      </c>
      <c r="BA26" s="1">
        <v>4.1183397173881531E-2</v>
      </c>
      <c r="BB26" s="1">
        <v>2.2290682420134544E-2</v>
      </c>
      <c r="BC26" s="1">
        <v>-7.2020046412944794E-2</v>
      </c>
      <c r="BD26" s="1">
        <v>1.5753498300909996E-2</v>
      </c>
      <c r="BE26" s="1">
        <v>2.476346492767334E-2</v>
      </c>
      <c r="BF26" s="1">
        <v>2.0271020010113716E-2</v>
      </c>
      <c r="BG26" s="1">
        <v>4.0788091719150543E-2</v>
      </c>
      <c r="BH26" s="1">
        <v>-1.32256920915097E-3</v>
      </c>
      <c r="BI26" s="1">
        <v>-0.48775604367256165</v>
      </c>
      <c r="BJ26" s="1">
        <v>0.11189594119787216</v>
      </c>
      <c r="BK26" s="1">
        <v>-3.5489160567522049E-2</v>
      </c>
      <c r="BL26" s="1">
        <v>-0.13332393765449524</v>
      </c>
      <c r="BM26" s="1">
        <v>-1.2261174619197845E-2</v>
      </c>
      <c r="BN26" s="1">
        <v>-1.6323484182357788</v>
      </c>
      <c r="BO26" s="1">
        <v>-5.2943720947951078E-4</v>
      </c>
    </row>
    <row r="27" spans="1:67" x14ac:dyDescent="0.2">
      <c r="A27" s="1">
        <v>2005</v>
      </c>
      <c r="B27" s="1">
        <v>3.0814170837402344E-2</v>
      </c>
      <c r="C27" s="1">
        <v>4.4512365013360977E-2</v>
      </c>
      <c r="D27" s="1">
        <v>0.16724766790866852</v>
      </c>
      <c r="E27" s="1">
        <v>1.005709171295166E-2</v>
      </c>
      <c r="F27" s="1">
        <v>2.9198130592703819E-2</v>
      </c>
      <c r="G27" s="1">
        <v>7.9893253743648529E-2</v>
      </c>
      <c r="H27" s="1">
        <v>-5.9162657707929611E-3</v>
      </c>
      <c r="I27" s="1">
        <v>1.6977811232209206E-2</v>
      </c>
      <c r="J27" s="1">
        <v>5.5250812321901321E-2</v>
      </c>
      <c r="K27" s="1">
        <v>5.3710360080003738E-2</v>
      </c>
      <c r="L27" s="1">
        <v>6.1686564236879349E-2</v>
      </c>
      <c r="M27" s="1">
        <v>0.1012733206152916</v>
      </c>
      <c r="N27" s="1">
        <v>6.647423654794693E-2</v>
      </c>
      <c r="O27" s="1">
        <v>0.46743807196617126</v>
      </c>
      <c r="P27" s="1">
        <v>-7.4845671653747559E-2</v>
      </c>
      <c r="Q27" s="1">
        <v>2.6998557150363922E-2</v>
      </c>
      <c r="R27" s="1">
        <v>-2.7434287592768669E-2</v>
      </c>
      <c r="S27" s="1">
        <v>2.1066589280962944E-2</v>
      </c>
      <c r="T27" s="1">
        <v>-2.1879917476326227E-3</v>
      </c>
      <c r="U27" s="1">
        <v>9.1847218573093414E-3</v>
      </c>
      <c r="V27" s="1">
        <v>0.16987471282482147</v>
      </c>
      <c r="W27" s="1">
        <v>-4.5260705053806305E-2</v>
      </c>
      <c r="X27" s="1">
        <v>3.3971808850765228E-2</v>
      </c>
      <c r="Y27" s="1">
        <v>3.2734170090407133E-3</v>
      </c>
      <c r="Z27" s="1">
        <v>3.0692899599671364E-2</v>
      </c>
      <c r="AA27" s="1">
        <v>-1.2389824390411377</v>
      </c>
      <c r="AB27" s="1">
        <v>4.0255393832921982E-2</v>
      </c>
      <c r="AC27" s="1">
        <v>5.0009060651063919E-2</v>
      </c>
      <c r="AD27" s="1">
        <v>-7.4619024991989136E-2</v>
      </c>
      <c r="AE27" s="1">
        <v>3.0236611142754555E-2</v>
      </c>
      <c r="AF27" s="1">
        <v>-9.3329744413495064E-3</v>
      </c>
      <c r="AG27" s="1">
        <v>1.0073374025523663E-2</v>
      </c>
      <c r="AH27" s="1">
        <v>0.1200115904211998</v>
      </c>
      <c r="AI27" s="1">
        <v>-4.620400071144104E-2</v>
      </c>
      <c r="AJ27" s="1">
        <v>9.5039186999201775E-3</v>
      </c>
      <c r="AK27" s="1">
        <v>-1.4253870584070683E-2</v>
      </c>
      <c r="AL27" s="1">
        <v>5.7907640933990479E-2</v>
      </c>
      <c r="AM27" s="1">
        <v>4.028002917766571E-2</v>
      </c>
      <c r="AN27" s="1">
        <v>3.0655398964881897E-2</v>
      </c>
      <c r="AO27" s="1">
        <v>4.4102173298597336E-2</v>
      </c>
      <c r="AP27" s="1">
        <v>0.19376324117183685</v>
      </c>
      <c r="AQ27" s="1">
        <v>0.15068790316581726</v>
      </c>
      <c r="AR27" s="1">
        <v>5.1422081887722015E-2</v>
      </c>
      <c r="AS27" s="1">
        <v>-0.3288511335849762</v>
      </c>
      <c r="AT27" s="1">
        <v>5.2715856581926346E-2</v>
      </c>
      <c r="AU27" s="1">
        <v>4.6162322163581848E-2</v>
      </c>
      <c r="AV27" s="1">
        <v>-3.5105913877487183E-2</v>
      </c>
      <c r="AW27" s="1">
        <v>-4.4940818101167679E-2</v>
      </c>
      <c r="AX27" s="1">
        <v>8.1605628132820129E-2</v>
      </c>
      <c r="AY27" s="1">
        <v>4.6281762421131134E-2</v>
      </c>
      <c r="AZ27" s="1">
        <v>9.4104491174221039E-2</v>
      </c>
      <c r="BA27" s="1">
        <v>6.4198985695838928E-2</v>
      </c>
      <c r="BB27" s="1">
        <v>1.0148485191166401E-2</v>
      </c>
      <c r="BC27" s="1">
        <v>-7.8324183821678162E-2</v>
      </c>
      <c r="BD27" s="1">
        <v>1.9075481221079826E-2</v>
      </c>
      <c r="BE27" s="1">
        <v>1.014360599219799E-2</v>
      </c>
      <c r="BF27" s="1">
        <v>1.7973195761442184E-2</v>
      </c>
      <c r="BG27" s="1">
        <v>3.8685709238052368E-2</v>
      </c>
      <c r="BH27" s="1">
        <v>-1.8288509454578161E-3</v>
      </c>
      <c r="BI27" s="1">
        <v>-0.67728608846664429</v>
      </c>
      <c r="BJ27" s="1">
        <v>9.2729516327381134E-2</v>
      </c>
      <c r="BK27" s="1">
        <v>6.8720965646207333E-3</v>
      </c>
      <c r="BL27" s="1">
        <v>-0.15728896856307983</v>
      </c>
      <c r="BM27" s="1">
        <v>-1.4913571067154408E-2</v>
      </c>
      <c r="BN27" s="1">
        <v>-1.5207372903823853</v>
      </c>
      <c r="BO27" s="1">
        <v>1.0008896933868527E-3</v>
      </c>
    </row>
    <row r="28" spans="1:67" x14ac:dyDescent="0.2">
      <c r="A28" s="1">
        <v>2006</v>
      </c>
      <c r="B28" s="1">
        <v>2.6831075549125671E-2</v>
      </c>
      <c r="C28" s="1">
        <v>3.1814806163311005E-2</v>
      </c>
      <c r="D28" s="1">
        <v>0.16258975863456726</v>
      </c>
      <c r="E28" s="1">
        <v>1.9222615286707878E-2</v>
      </c>
      <c r="F28" s="1">
        <v>3.6099478602409363E-2</v>
      </c>
      <c r="G28" s="1">
        <v>9.0196840465068817E-2</v>
      </c>
      <c r="H28" s="1">
        <v>-1.7867462709546089E-2</v>
      </c>
      <c r="I28" s="1">
        <v>2.6127269491553307E-2</v>
      </c>
      <c r="J28" s="1">
        <v>8.5986629128456116E-2</v>
      </c>
      <c r="K28" s="1">
        <v>-1.4270502142608166E-2</v>
      </c>
      <c r="L28" s="1">
        <v>4.7427024692296982E-2</v>
      </c>
      <c r="M28" s="1">
        <v>8.6018756031990051E-2</v>
      </c>
      <c r="N28" s="1">
        <v>8.9387796819210052E-2</v>
      </c>
      <c r="O28" s="1">
        <v>0.95045435428619385</v>
      </c>
      <c r="P28" s="1">
        <v>-4.8246175050735474E-2</v>
      </c>
      <c r="Q28" s="1">
        <v>1.4382851310074329E-2</v>
      </c>
      <c r="R28" s="1">
        <v>-1.3911686837673187E-2</v>
      </c>
      <c r="S28" s="1">
        <v>7.5015327893197536E-3</v>
      </c>
      <c r="T28" s="1">
        <v>-5.5911299568833783E-5</v>
      </c>
      <c r="U28" s="1">
        <v>7.367805577814579E-3</v>
      </c>
      <c r="V28" s="1">
        <v>0.17824916541576385</v>
      </c>
      <c r="W28" s="1">
        <v>-5.3734906017780304E-2</v>
      </c>
      <c r="X28" s="1">
        <v>4.2852234095335007E-2</v>
      </c>
      <c r="Y28" s="1">
        <v>-1.7522137612104416E-2</v>
      </c>
      <c r="Z28" s="1">
        <v>4.3437045067548752E-2</v>
      </c>
      <c r="AA28" s="1">
        <v>-1.4131797552108765</v>
      </c>
      <c r="AB28" s="1">
        <v>2.7169894427061081E-2</v>
      </c>
      <c r="AC28" s="1">
        <v>2.8339177370071411E-2</v>
      </c>
      <c r="AD28" s="1">
        <v>-5.8913081884384155E-2</v>
      </c>
      <c r="AE28" s="1">
        <v>3.3158209174871445E-2</v>
      </c>
      <c r="AF28" s="1">
        <v>6.9338036701083183E-3</v>
      </c>
      <c r="AG28" s="1">
        <v>-8.7055535987019539E-3</v>
      </c>
      <c r="AH28" s="1">
        <v>0.10427220910787582</v>
      </c>
      <c r="AI28" s="1">
        <v>-5.2113898098468781E-2</v>
      </c>
      <c r="AJ28" s="1">
        <v>2.5121595710515976E-2</v>
      </c>
      <c r="AK28" s="1">
        <v>3.015636932104826E-3</v>
      </c>
      <c r="AL28" s="1">
        <v>5.8945931494235992E-2</v>
      </c>
      <c r="AM28" s="1">
        <v>0.13223506510257721</v>
      </c>
      <c r="AN28" s="1">
        <v>3.3229496330022812E-2</v>
      </c>
      <c r="AO28" s="1">
        <v>-1.4375695958733559E-2</v>
      </c>
      <c r="AP28" s="1">
        <v>0.1194416880607605</v>
      </c>
      <c r="AQ28" s="1">
        <v>7.8166991472244263E-2</v>
      </c>
      <c r="AR28" s="1">
        <v>0.10235349833965302</v>
      </c>
      <c r="AS28" s="1">
        <v>-0.3677392303943634</v>
      </c>
      <c r="AT28" s="1">
        <v>9.2607729136943817E-2</v>
      </c>
      <c r="AU28" s="1">
        <v>6.5103337168693542E-2</v>
      </c>
      <c r="AV28" s="1">
        <v>4.3013155460357666E-2</v>
      </c>
      <c r="AW28" s="1">
        <v>-0.20236104726791382</v>
      </c>
      <c r="AX28" s="1">
        <v>8.0718860030174255E-2</v>
      </c>
      <c r="AY28" s="1">
        <v>8.9099474251270294E-2</v>
      </c>
      <c r="AZ28" s="1">
        <v>0.10847628116607666</v>
      </c>
      <c r="BA28" s="1">
        <v>7.0612043142318726E-2</v>
      </c>
      <c r="BB28" s="1">
        <v>-1.234814990311861E-2</v>
      </c>
      <c r="BC28" s="1">
        <v>-7.4234068393707275E-2</v>
      </c>
      <c r="BD28" s="1">
        <v>2.349470928311348E-2</v>
      </c>
      <c r="BE28" s="1">
        <v>-3.5765527281910181E-3</v>
      </c>
      <c r="BF28" s="1">
        <v>1.5891743823885918E-2</v>
      </c>
      <c r="BG28" s="1">
        <v>3.2355088740587234E-2</v>
      </c>
      <c r="BH28" s="1">
        <v>-2.6460495428182185E-4</v>
      </c>
      <c r="BI28" s="1">
        <v>-0.5837101936340332</v>
      </c>
      <c r="BJ28" s="1">
        <v>5.2261501550674438E-2</v>
      </c>
      <c r="BK28" s="1">
        <v>2.8972143307328224E-2</v>
      </c>
      <c r="BL28" s="1">
        <v>-0.1245698556303978</v>
      </c>
      <c r="BM28" s="1">
        <v>-2.9303709045052528E-2</v>
      </c>
      <c r="BN28" s="1">
        <v>8.2368724048137665E-2</v>
      </c>
      <c r="BO28" s="1">
        <v>-1.4119383413344622E-3</v>
      </c>
    </row>
    <row r="29" spans="1:67" x14ac:dyDescent="0.2">
      <c r="A29" s="1">
        <v>2007</v>
      </c>
      <c r="B29" s="1">
        <v>4.5080274343490601E-2</v>
      </c>
      <c r="C29" s="1">
        <v>5.8428764343261719E-2</v>
      </c>
      <c r="D29" s="1">
        <v>0.23914243280887604</v>
      </c>
      <c r="E29" s="1">
        <v>2.6031654328107834E-2</v>
      </c>
      <c r="F29" s="1">
        <v>4.8384521156549454E-2</v>
      </c>
      <c r="G29" s="1">
        <v>7.1225807070732117E-2</v>
      </c>
      <c r="H29" s="1">
        <v>-7.701466791331768E-3</v>
      </c>
      <c r="I29" s="1">
        <v>3.6271970719099045E-2</v>
      </c>
      <c r="J29" s="1">
        <v>8.5703916847705841E-2</v>
      </c>
      <c r="K29" s="1">
        <v>2.8759201988577843E-2</v>
      </c>
      <c r="L29" s="1">
        <v>5.4826416075229645E-2</v>
      </c>
      <c r="M29" s="1">
        <v>8.4209099411964417E-2</v>
      </c>
      <c r="N29" s="1">
        <v>0.14642342925071716</v>
      </c>
      <c r="O29" s="1">
        <v>1.472448468208313</v>
      </c>
      <c r="P29" s="1">
        <v>-4.805281013250351E-2</v>
      </c>
      <c r="Q29" s="1">
        <v>1.4528770931065083E-2</v>
      </c>
      <c r="R29" s="1">
        <v>-2.1645857021212578E-2</v>
      </c>
      <c r="S29" s="1">
        <v>1.9056923687458038E-2</v>
      </c>
      <c r="T29" s="1">
        <v>1.4196926727890968E-2</v>
      </c>
      <c r="U29" s="1">
        <v>7.8120590187609196E-3</v>
      </c>
      <c r="V29" s="1">
        <v>0.27350673079490662</v>
      </c>
      <c r="W29" s="1">
        <v>-0.12219768762588501</v>
      </c>
      <c r="X29" s="1">
        <v>4.8358555883169174E-2</v>
      </c>
      <c r="Y29" s="1">
        <v>-1.5630543231964111E-2</v>
      </c>
      <c r="Z29" s="1">
        <v>7.6054893434047699E-2</v>
      </c>
      <c r="AA29" s="1">
        <v>-1.5447988510131836</v>
      </c>
      <c r="AB29" s="1">
        <v>2.7565944939851761E-2</v>
      </c>
      <c r="AC29" s="1">
        <v>1.6326878219842911E-2</v>
      </c>
      <c r="AD29" s="1">
        <v>-3.30854132771492E-2</v>
      </c>
      <c r="AE29" s="1">
        <v>3.5539232194423676E-2</v>
      </c>
      <c r="AF29" s="1">
        <v>1.6422422602772713E-2</v>
      </c>
      <c r="AG29" s="1">
        <v>-1.7144234851002693E-2</v>
      </c>
      <c r="AH29" s="1">
        <v>9.9816545844078064E-2</v>
      </c>
      <c r="AI29" s="1">
        <v>-7.1136024780571461E-3</v>
      </c>
      <c r="AJ29" s="1">
        <v>3.807280957698822E-2</v>
      </c>
      <c r="AK29" s="1">
        <v>-1.0570453479886055E-2</v>
      </c>
      <c r="AL29" s="1">
        <v>6.0214292258024216E-2</v>
      </c>
      <c r="AM29" s="1">
        <v>0.26553207635879517</v>
      </c>
      <c r="AN29" s="1">
        <v>3.8766622543334961E-2</v>
      </c>
      <c r="AO29" s="1">
        <v>-7.9735100269317627E-2</v>
      </c>
      <c r="AP29" s="1">
        <v>3.1230462715029716E-2</v>
      </c>
      <c r="AQ29" s="1">
        <v>4.8037193715572357E-2</v>
      </c>
      <c r="AR29" s="1">
        <v>8.4773309528827667E-2</v>
      </c>
      <c r="AS29" s="1">
        <v>-0.10107008367776871</v>
      </c>
      <c r="AT29" s="1">
        <v>0.14425157010555267</v>
      </c>
      <c r="AU29" s="1">
        <v>4.6136673539876938E-2</v>
      </c>
      <c r="AV29" s="1">
        <v>0.22120538353919983</v>
      </c>
      <c r="AW29" s="1">
        <v>-0.30481225252151489</v>
      </c>
      <c r="AX29" s="1">
        <v>6.7987821996212006E-2</v>
      </c>
      <c r="AY29" s="1">
        <v>9.1515347361564636E-2</v>
      </c>
      <c r="AZ29" s="1">
        <v>7.5293689966201782E-2</v>
      </c>
      <c r="BA29" s="1">
        <v>6.644149124622345E-2</v>
      </c>
      <c r="BB29" s="1">
        <v>-6.2723043374717236E-3</v>
      </c>
      <c r="BC29" s="1">
        <v>-5.2410252392292023E-2</v>
      </c>
      <c r="BD29" s="1">
        <v>3.5795990377664566E-2</v>
      </c>
      <c r="BE29" s="1">
        <v>6.5652062185108662E-3</v>
      </c>
      <c r="BF29" s="1">
        <v>2.6049289852380753E-2</v>
      </c>
      <c r="BG29" s="1">
        <v>3.6664120852947235E-2</v>
      </c>
      <c r="BH29" s="1">
        <v>2.4289669468998909E-2</v>
      </c>
      <c r="BI29" s="1">
        <v>-0.42794910073280334</v>
      </c>
      <c r="BJ29" s="1">
        <v>-7.9941660165786743E-2</v>
      </c>
      <c r="BK29" s="1">
        <v>4.2905673384666443E-2</v>
      </c>
      <c r="BL29" s="1">
        <v>-0.13237404823303223</v>
      </c>
      <c r="BM29" s="1">
        <v>-1.1690773069858551E-2</v>
      </c>
      <c r="BN29" s="1">
        <v>0.10445769131183624</v>
      </c>
      <c r="BO29" s="1">
        <v>1.1627975851297379E-2</v>
      </c>
    </row>
    <row r="30" spans="1:67" x14ac:dyDescent="0.2">
      <c r="A30" s="1">
        <v>2008</v>
      </c>
      <c r="B30" s="1">
        <v>7.0115357637405396E-2</v>
      </c>
      <c r="C30" s="1">
        <v>8.3564482629299164E-2</v>
      </c>
      <c r="D30" s="1">
        <v>0.28113153576850891</v>
      </c>
      <c r="E30" s="1">
        <v>5.6854579597711563E-2</v>
      </c>
      <c r="F30" s="1">
        <v>4.4830258935689926E-2</v>
      </c>
      <c r="G30" s="1">
        <v>5.7985648512840271E-2</v>
      </c>
      <c r="H30" s="1">
        <v>2.7433706447482109E-2</v>
      </c>
      <c r="I30" s="1">
        <v>3.0056599527597427E-2</v>
      </c>
      <c r="J30" s="1">
        <v>5.5862352252006531E-2</v>
      </c>
      <c r="K30" s="1">
        <v>7.9822510480880737E-2</v>
      </c>
      <c r="L30" s="1">
        <v>5.852828174829483E-2</v>
      </c>
      <c r="M30" s="1">
        <v>8.3520546555519104E-2</v>
      </c>
      <c r="N30" s="1">
        <v>0.18172472715377808</v>
      </c>
      <c r="O30" s="1">
        <v>1.5584553480148315</v>
      </c>
      <c r="P30" s="1">
        <v>-7.1308471262454987E-2</v>
      </c>
      <c r="Q30" s="1">
        <v>2.5290004909038544E-2</v>
      </c>
      <c r="R30" s="1">
        <v>-1.9917525351047516E-2</v>
      </c>
      <c r="S30" s="1">
        <v>3.5537712275981903E-2</v>
      </c>
      <c r="T30" s="1">
        <v>3.1730528920888901E-2</v>
      </c>
      <c r="U30" s="1">
        <v>1.2186696752905846E-2</v>
      </c>
      <c r="V30" s="1">
        <v>0.3209807276725769</v>
      </c>
      <c r="W30" s="1">
        <v>-0.31558993458747864</v>
      </c>
      <c r="X30" s="1">
        <v>5.8023445308208466E-2</v>
      </c>
      <c r="Y30" s="1">
        <v>-1.7896855250000954E-2</v>
      </c>
      <c r="Z30" s="1">
        <v>0.11065249145030975</v>
      </c>
      <c r="AA30" s="1">
        <v>-1.7682498693466187</v>
      </c>
      <c r="AB30" s="1">
        <v>2.8816763311624527E-2</v>
      </c>
      <c r="AC30" s="1">
        <v>2.6765172369778156E-3</v>
      </c>
      <c r="AD30" s="1">
        <v>-1.0820128954946995E-2</v>
      </c>
      <c r="AE30" s="1">
        <v>4.9771305173635483E-2</v>
      </c>
      <c r="AF30" s="1">
        <v>5.1780547946691513E-2</v>
      </c>
      <c r="AG30" s="1">
        <v>-2.7978569269180298E-2</v>
      </c>
      <c r="AH30" s="1">
        <v>0.10553983598947525</v>
      </c>
      <c r="AI30" s="1">
        <v>3.0874732881784439E-2</v>
      </c>
      <c r="AJ30" s="1">
        <v>3.5258758813142776E-2</v>
      </c>
      <c r="AK30" s="1">
        <v>-1.3113541528582573E-2</v>
      </c>
      <c r="AL30" s="1">
        <v>4.7564573585987091E-2</v>
      </c>
      <c r="AM30" s="1">
        <v>0.21199673414230347</v>
      </c>
      <c r="AN30" s="1">
        <v>3.2943878322839737E-2</v>
      </c>
      <c r="AO30" s="1">
        <v>-0.11446332186460495</v>
      </c>
      <c r="AP30" s="1">
        <v>-1.5672661364078522E-2</v>
      </c>
      <c r="AQ30" s="1">
        <v>-0.11018934100866318</v>
      </c>
      <c r="AR30" s="1">
        <v>0.10742382705211639</v>
      </c>
      <c r="AS30" s="1">
        <v>0.30384039878845215</v>
      </c>
      <c r="AT30" s="1">
        <v>9.9738627672195435E-2</v>
      </c>
      <c r="AU30" s="1">
        <v>6.8390928208827972E-3</v>
      </c>
      <c r="AV30" s="1">
        <v>0.28463256359100342</v>
      </c>
      <c r="AW30" s="1">
        <v>9.2916116714477539</v>
      </c>
      <c r="AX30" s="1">
        <v>4.2979367077350616E-2</v>
      </c>
      <c r="AY30" s="1">
        <v>5.9314295649528503E-2</v>
      </c>
      <c r="AZ30" s="1">
        <v>5.6853730231523514E-2</v>
      </c>
      <c r="BA30" s="1">
        <v>6.0300711542367935E-2</v>
      </c>
      <c r="BB30" s="1">
        <v>4.0138158947229385E-2</v>
      </c>
      <c r="BC30" s="1">
        <v>-2.892991341650486E-2</v>
      </c>
      <c r="BD30" s="1">
        <v>3.9204049855470657E-2</v>
      </c>
      <c r="BE30" s="1">
        <v>1.2231921777129173E-2</v>
      </c>
      <c r="BF30" s="1">
        <v>2.987448126077652E-2</v>
      </c>
      <c r="BG30" s="1">
        <v>3.7699803709983826E-2</v>
      </c>
      <c r="BH30" s="1">
        <v>3.5144060850143433E-2</v>
      </c>
      <c r="BI30" s="1">
        <v>-0.32313480973243713</v>
      </c>
      <c r="BJ30" s="1">
        <v>-0.23339730501174927</v>
      </c>
      <c r="BK30" s="1">
        <v>3.3419359475374222E-2</v>
      </c>
      <c r="BL30" s="1">
        <v>-0.10761191695928574</v>
      </c>
      <c r="BM30" s="1">
        <v>3.2965526916086674E-3</v>
      </c>
      <c r="BN30" s="1">
        <v>0.12619999051094055</v>
      </c>
      <c r="BO30" s="1">
        <v>1.3416471891105175E-2</v>
      </c>
    </row>
    <row r="31" spans="1:67" x14ac:dyDescent="0.2">
      <c r="A31" s="1">
        <v>2009</v>
      </c>
      <c r="B31" s="1">
        <v>5.6481786072254181E-2</v>
      </c>
      <c r="C31" s="1">
        <v>7.0488311350345612E-2</v>
      </c>
      <c r="D31" s="1">
        <v>0.20686864852905273</v>
      </c>
      <c r="E31" s="1">
        <v>7.1065455675125122E-2</v>
      </c>
      <c r="F31" s="1">
        <v>3.3449821174144745E-2</v>
      </c>
      <c r="G31" s="1">
        <v>3.7271086126565933E-2</v>
      </c>
      <c r="H31" s="1">
        <v>1.9373998045921326E-2</v>
      </c>
      <c r="I31" s="1">
        <v>5.0901889801025391E-2</v>
      </c>
      <c r="J31" s="1">
        <v>5.1803234964609146E-2</v>
      </c>
      <c r="K31" s="1">
        <v>8.4902085363864899E-2</v>
      </c>
      <c r="L31" s="1">
        <v>4.5029066503047943E-2</v>
      </c>
      <c r="M31" s="1">
        <v>6.3413046300411224E-2</v>
      </c>
      <c r="N31" s="1">
        <v>0.15067960321903229</v>
      </c>
      <c r="O31" s="1">
        <v>1.1873749494552612</v>
      </c>
      <c r="P31" s="1">
        <v>-6.5837971866130829E-2</v>
      </c>
      <c r="Q31" s="1">
        <v>4.2674366384744644E-2</v>
      </c>
      <c r="R31" s="1">
        <v>-4.604354128241539E-2</v>
      </c>
      <c r="S31" s="1">
        <v>2.7461528778076172E-2</v>
      </c>
      <c r="T31" s="1">
        <v>2.4914765730500221E-2</v>
      </c>
      <c r="U31" s="1">
        <v>2.072499692440033E-2</v>
      </c>
      <c r="V31" s="1">
        <v>0.23144544661045074</v>
      </c>
      <c r="W31" s="1">
        <v>-0.49687150120735168</v>
      </c>
      <c r="X31" s="1">
        <v>7.9358957707881927E-2</v>
      </c>
      <c r="Y31" s="1">
        <v>-1.2073979713022709E-2</v>
      </c>
      <c r="Z31" s="1">
        <v>7.7537104487419128E-2</v>
      </c>
      <c r="AA31" s="1">
        <v>-1.105832576751709</v>
      </c>
      <c r="AB31" s="1">
        <v>6.8977358750998974E-3</v>
      </c>
      <c r="AC31" s="1">
        <v>-3.5948627628386021E-3</v>
      </c>
      <c r="AD31" s="1">
        <v>-1.0560729540884495E-2</v>
      </c>
      <c r="AE31" s="1">
        <v>8.0315917730331421E-2</v>
      </c>
      <c r="AF31" s="1">
        <v>9.1549232602119446E-2</v>
      </c>
      <c r="AG31" s="1">
        <v>-2.7278726920485497E-2</v>
      </c>
      <c r="AH31" s="1">
        <v>7.8418076038360596E-2</v>
      </c>
      <c r="AI31" s="1">
        <v>4.8830423504114151E-2</v>
      </c>
      <c r="AJ31" s="1">
        <v>6.6782593727111816E-2</v>
      </c>
      <c r="AK31" s="1">
        <v>-1.7445234581828117E-2</v>
      </c>
      <c r="AL31" s="1">
        <v>2.2674966603517532E-2</v>
      </c>
      <c r="AM31" s="1">
        <v>0.17021338641643524</v>
      </c>
      <c r="AN31" s="1">
        <v>2.248753234744072E-2</v>
      </c>
      <c r="AO31" s="1">
        <v>-0.12143574655056</v>
      </c>
      <c r="AP31" s="1">
        <v>-3.3540092408657074E-2</v>
      </c>
      <c r="AQ31" s="1">
        <v>-0.165816530585289</v>
      </c>
      <c r="AR31" s="1">
        <v>0.11726828664541245</v>
      </c>
      <c r="AS31" s="1">
        <v>0.2917332649230957</v>
      </c>
      <c r="AT31" s="1">
        <v>8.2736887037754059E-2</v>
      </c>
      <c r="AU31" s="1">
        <v>3.1171664595603943E-3</v>
      </c>
      <c r="AV31" s="1">
        <v>0.2317902147769928</v>
      </c>
      <c r="AW31" s="1">
        <v>9.2373371124267578</v>
      </c>
      <c r="AX31" s="1">
        <v>4.5059096068143845E-2</v>
      </c>
      <c r="AY31" s="1">
        <v>5.3922034800052643E-2</v>
      </c>
      <c r="AZ31" s="1">
        <v>3.6712907254695892E-2</v>
      </c>
      <c r="BA31" s="1">
        <v>3.8814801722764969E-2</v>
      </c>
      <c r="BB31" s="1">
        <v>2.8532037511467934E-2</v>
      </c>
      <c r="BC31" s="1">
        <v>-3.2978110015392303E-2</v>
      </c>
      <c r="BD31" s="1">
        <v>3.8024686276912689E-2</v>
      </c>
      <c r="BE31" s="1">
        <v>1.613488607108593E-2</v>
      </c>
      <c r="BF31" s="1">
        <v>2.8692925348877907E-2</v>
      </c>
      <c r="BG31" s="1">
        <v>4.4676918536424637E-2</v>
      </c>
      <c r="BH31" s="1">
        <v>8.2846380770206451E-2</v>
      </c>
      <c r="BI31" s="1">
        <v>0.33757877349853516</v>
      </c>
      <c r="BJ31" s="1">
        <v>-1.1163926124572754</v>
      </c>
      <c r="BK31" s="1">
        <v>1.732565276324749E-2</v>
      </c>
      <c r="BL31" s="1">
        <v>-9.1850452125072479E-2</v>
      </c>
      <c r="BM31" s="1">
        <v>3.5826448351144791E-2</v>
      </c>
      <c r="BN31" s="1">
        <v>0.14433233439922333</v>
      </c>
      <c r="BO31" s="1">
        <v>1.6411976888775826E-2</v>
      </c>
    </row>
    <row r="32" spans="1:67" x14ac:dyDescent="0.2">
      <c r="A32" s="1">
        <v>2010</v>
      </c>
      <c r="B32" s="1">
        <v>2.5753587484359741E-2</v>
      </c>
      <c r="C32" s="1">
        <v>3.9368044584989548E-2</v>
      </c>
      <c r="D32" s="1">
        <v>5.51585853099823E-2</v>
      </c>
      <c r="E32" s="1">
        <v>6.1779353767633438E-2</v>
      </c>
      <c r="F32" s="1">
        <v>1.9949363544583321E-2</v>
      </c>
      <c r="G32" s="1">
        <v>2.6154941879212856E-3</v>
      </c>
      <c r="H32" s="1">
        <v>-1.9631900358945131E-3</v>
      </c>
      <c r="I32" s="1">
        <v>5.1285058259963989E-2</v>
      </c>
      <c r="J32" s="1">
        <v>4.8425484448671341E-2</v>
      </c>
      <c r="K32" s="1">
        <v>7.0548266172409058E-2</v>
      </c>
      <c r="L32" s="1">
        <v>1.7817428335547447E-2</v>
      </c>
      <c r="M32" s="1">
        <v>2.518077939748764E-2</v>
      </c>
      <c r="N32" s="1">
        <v>8.8008873164653778E-2</v>
      </c>
      <c r="O32" s="1">
        <v>0.92265439033508301</v>
      </c>
      <c r="P32" s="1">
        <v>-4.6680048108100891E-2</v>
      </c>
      <c r="Q32" s="1">
        <v>4.0141604840755463E-2</v>
      </c>
      <c r="R32" s="1">
        <v>-4.5662414282560349E-2</v>
      </c>
      <c r="S32" s="1">
        <v>1.4897783286869526E-2</v>
      </c>
      <c r="T32" s="1">
        <v>1.1402067728340626E-2</v>
      </c>
      <c r="U32" s="1">
        <v>2.2245757281780243E-2</v>
      </c>
      <c r="V32" s="1">
        <v>2.1357238292694092E-2</v>
      </c>
      <c r="W32" s="1">
        <v>-0.91022634506225586</v>
      </c>
      <c r="X32" s="1">
        <v>7.5796060264110565E-2</v>
      </c>
      <c r="Y32" s="1">
        <v>2.519034780561924E-2</v>
      </c>
      <c r="Z32" s="1">
        <v>4.8820681869983673E-2</v>
      </c>
      <c r="AA32" s="1">
        <v>-1.057371973991394</v>
      </c>
      <c r="AB32" s="1">
        <v>-1.2630661018192768E-2</v>
      </c>
      <c r="AC32" s="1">
        <v>-9.873678907752037E-3</v>
      </c>
      <c r="AD32" s="1">
        <v>-3.4658808261156082E-2</v>
      </c>
      <c r="AE32" s="1">
        <v>8.4827154874801636E-2</v>
      </c>
      <c r="AF32" s="1">
        <v>7.5263567268848419E-2</v>
      </c>
      <c r="AG32" s="1">
        <v>-8.3217956125736237E-3</v>
      </c>
      <c r="AH32" s="1">
        <v>6.8423256278038025E-2</v>
      </c>
      <c r="AI32" s="1">
        <v>2.7243563905358315E-2</v>
      </c>
      <c r="AJ32" s="1">
        <v>5.2751097828149796E-2</v>
      </c>
      <c r="AK32" s="1">
        <v>-3.2194703817367554E-2</v>
      </c>
      <c r="AL32" s="1">
        <v>-2.0530298352241516E-2</v>
      </c>
      <c r="AM32" s="1">
        <v>0.10743438452482224</v>
      </c>
      <c r="AN32" s="1">
        <v>1.0864470154047012E-2</v>
      </c>
      <c r="AO32" s="1">
        <v>8.7683103978633881E-2</v>
      </c>
      <c r="AP32" s="1">
        <v>-1.095128059387207E-2</v>
      </c>
      <c r="AQ32" s="1">
        <v>-0.44996917247772217</v>
      </c>
      <c r="AR32" s="1">
        <v>0.10162867605686188</v>
      </c>
      <c r="AS32" s="1">
        <v>0.18751870095729828</v>
      </c>
      <c r="AT32" s="1">
        <v>4.7097243368625641E-2</v>
      </c>
      <c r="AU32" s="1">
        <v>2.6655613910406828E-3</v>
      </c>
      <c r="AV32" s="1">
        <v>0.25602903962135315</v>
      </c>
      <c r="AW32" s="1">
        <v>9.1407938003540039</v>
      </c>
      <c r="AX32" s="1">
        <v>3.9419516921043396E-2</v>
      </c>
      <c r="AY32" s="1">
        <v>5.2550148218870163E-2</v>
      </c>
      <c r="AZ32" s="1">
        <v>2.7281509712338448E-2</v>
      </c>
      <c r="BA32" s="1">
        <v>-3.9602432399988174E-2</v>
      </c>
      <c r="BB32" s="1">
        <v>1.5312123578041792E-3</v>
      </c>
      <c r="BC32" s="1">
        <v>-5.5099286139011383E-2</v>
      </c>
      <c r="BD32" s="1">
        <v>3.0835386365652084E-2</v>
      </c>
      <c r="BE32" s="1">
        <v>1.1770904995501041E-2</v>
      </c>
      <c r="BF32" s="1">
        <v>2.1586041897535324E-2</v>
      </c>
      <c r="BG32" s="1">
        <v>5.1223360002040863E-2</v>
      </c>
      <c r="BH32" s="1">
        <v>9.8745480179786682E-2</v>
      </c>
      <c r="BI32" s="1">
        <v>0.2720487117767334</v>
      </c>
      <c r="BJ32" s="1">
        <v>-1.0056651830673218</v>
      </c>
      <c r="BK32" s="1">
        <v>1.1068840511143208E-2</v>
      </c>
      <c r="BL32" s="1">
        <v>-8.0701269209384918E-2</v>
      </c>
      <c r="BM32" s="1">
        <v>3.9846036583185196E-2</v>
      </c>
      <c r="BN32" s="1">
        <v>9.0792141854763031E-2</v>
      </c>
      <c r="BO32" s="1">
        <v>6.0424297116696835E-3</v>
      </c>
    </row>
    <row r="33" spans="1:67" x14ac:dyDescent="0.2">
      <c r="A33" s="1">
        <v>2011</v>
      </c>
      <c r="B33" s="1">
        <v>1.8142888322472572E-2</v>
      </c>
      <c r="C33" s="1">
        <v>2.5812802836298943E-2</v>
      </c>
      <c r="D33" s="1">
        <v>-1.1564807966351509E-2</v>
      </c>
      <c r="E33" s="1">
        <v>3.1363394111394882E-2</v>
      </c>
      <c r="F33" s="1">
        <v>1.3194123283028603E-2</v>
      </c>
      <c r="G33" s="1">
        <v>-2.7025695890188217E-2</v>
      </c>
      <c r="H33" s="1">
        <v>1.6779914498329163E-2</v>
      </c>
      <c r="I33" s="1">
        <v>4.0105123072862625E-2</v>
      </c>
      <c r="J33" s="1">
        <v>2.309679239988327E-2</v>
      </c>
      <c r="K33" s="1">
        <v>8.3660945296287537E-2</v>
      </c>
      <c r="L33" s="1">
        <v>-5.8768149465322495E-3</v>
      </c>
      <c r="M33" s="1">
        <v>3.6496429238468409E-3</v>
      </c>
      <c r="N33" s="1">
        <v>5.4094355553388596E-2</v>
      </c>
      <c r="O33" s="1">
        <v>0.34365665912628174</v>
      </c>
      <c r="P33" s="1">
        <v>-6.410583108663559E-2</v>
      </c>
      <c r="Q33" s="1">
        <v>1.4048565179109573E-2</v>
      </c>
      <c r="R33" s="1">
        <v>-4.7762341797351837E-2</v>
      </c>
      <c r="S33" s="1">
        <v>9.4868745654821396E-3</v>
      </c>
      <c r="T33" s="1">
        <v>-7.6239170994085725E-6</v>
      </c>
      <c r="U33" s="1">
        <v>9.0854298323392868E-3</v>
      </c>
      <c r="V33" s="1">
        <v>-4.4375337660312653E-2</v>
      </c>
      <c r="W33" s="1">
        <v>-0.91742175817489624</v>
      </c>
      <c r="X33" s="1">
        <v>6.142072007060051E-2</v>
      </c>
      <c r="Y33" s="1">
        <v>1.5982368960976601E-2</v>
      </c>
      <c r="Z33" s="1">
        <v>5.1035031676292419E-2</v>
      </c>
      <c r="AA33" s="1">
        <v>-0.75890016555786133</v>
      </c>
      <c r="AB33" s="1">
        <v>-2.0829871296882629E-2</v>
      </c>
      <c r="AC33" s="1">
        <v>-1.7898544669151306E-2</v>
      </c>
      <c r="AD33" s="1">
        <v>-4.223724827170372E-2</v>
      </c>
      <c r="AE33" s="1">
        <v>5.2071724086999893E-2</v>
      </c>
      <c r="AF33" s="1">
        <v>3.8797356188297272E-2</v>
      </c>
      <c r="AG33" s="1">
        <v>2.7616790030151606E-3</v>
      </c>
      <c r="AH33" s="1">
        <v>4.0404632687568665E-2</v>
      </c>
      <c r="AI33" s="1">
        <v>1.117194420658052E-3</v>
      </c>
      <c r="AJ33" s="1">
        <v>3.009597584605217E-2</v>
      </c>
      <c r="AK33" s="1">
        <v>-4.7032903879880905E-2</v>
      </c>
      <c r="AL33" s="1">
        <v>-2.3638075217604637E-2</v>
      </c>
      <c r="AM33" s="1">
        <v>8.0240443348884583E-2</v>
      </c>
      <c r="AN33" s="1">
        <v>7.4418447911739349E-3</v>
      </c>
      <c r="AO33" s="1">
        <v>-0.3589133620262146</v>
      </c>
      <c r="AP33" s="1">
        <v>-1.2186211533844471E-2</v>
      </c>
      <c r="AQ33" s="1">
        <v>-1.0870094299316406</v>
      </c>
      <c r="AR33" s="1">
        <v>4.2238671332597733E-2</v>
      </c>
      <c r="AS33" s="1">
        <v>0.18796201050281525</v>
      </c>
      <c r="AT33" s="1">
        <v>4.5873548835515976E-2</v>
      </c>
      <c r="AU33" s="1">
        <v>-1.8774250522255898E-2</v>
      </c>
      <c r="AV33" s="1">
        <v>0.18581055104732513</v>
      </c>
      <c r="AW33" s="1">
        <v>8.957240104675293</v>
      </c>
      <c r="AX33" s="1">
        <v>1.4478873461484909E-2</v>
      </c>
      <c r="AY33" s="1">
        <v>2.6516232639551163E-2</v>
      </c>
      <c r="AZ33" s="1">
        <v>-5.1591098308563232E-3</v>
      </c>
      <c r="BA33" s="1">
        <v>-5.9045325964689255E-2</v>
      </c>
      <c r="BB33" s="1">
        <v>3.2570019364356995E-2</v>
      </c>
      <c r="BC33" s="1">
        <v>-7.4421271681785583E-2</v>
      </c>
      <c r="BD33" s="1">
        <v>1.7285354435443878E-2</v>
      </c>
      <c r="BE33" s="1">
        <v>1.3909864239394665E-2</v>
      </c>
      <c r="BF33" s="1">
        <v>1.3843327760696411E-2</v>
      </c>
      <c r="BG33" s="1">
        <v>5.0759002566337585E-2</v>
      </c>
      <c r="BH33" s="1">
        <v>0.12112803757190704</v>
      </c>
      <c r="BI33" s="1">
        <v>0.10234209150075912</v>
      </c>
      <c r="BJ33" s="1">
        <v>-0.95519638061523438</v>
      </c>
      <c r="BK33" s="1">
        <v>-1.2825786136090755E-2</v>
      </c>
      <c r="BL33" s="1">
        <v>-0.12848958373069763</v>
      </c>
      <c r="BM33" s="1">
        <v>1.408033724874258E-2</v>
      </c>
      <c r="BN33" s="1">
        <v>6.1228938400745392E-2</v>
      </c>
      <c r="BO33" s="1">
        <v>-1.431595254689455E-2</v>
      </c>
    </row>
    <row r="34" spans="1:67" x14ac:dyDescent="0.2">
      <c r="A34" s="1">
        <v>2012</v>
      </c>
      <c r="B34" s="1">
        <v>2.1081536542624235E-3</v>
      </c>
      <c r="C34" s="1">
        <v>5.9241214767098427E-3</v>
      </c>
      <c r="D34" s="1">
        <v>-0.14615756273269653</v>
      </c>
      <c r="E34" s="1">
        <v>3.6000531166791916E-2</v>
      </c>
      <c r="F34" s="1">
        <v>4.6001463197171688E-3</v>
      </c>
      <c r="G34" s="1">
        <v>-9.2641301453113556E-2</v>
      </c>
      <c r="H34" s="1">
        <v>9.6994256600737572E-3</v>
      </c>
      <c r="I34" s="1">
        <v>3.6341298371553421E-2</v>
      </c>
      <c r="J34" s="1">
        <v>-8.0612963065505028E-3</v>
      </c>
      <c r="K34" s="1">
        <v>5.3815983235836029E-2</v>
      </c>
      <c r="L34" s="1">
        <v>-3.0351288616657257E-2</v>
      </c>
      <c r="M34" s="1">
        <v>-1.4695433899760246E-2</v>
      </c>
      <c r="N34" s="1">
        <v>2.8111027553677559E-2</v>
      </c>
      <c r="O34" s="1">
        <v>-0.14176277816295624</v>
      </c>
      <c r="P34" s="1">
        <v>-9.2668280005455017E-2</v>
      </c>
      <c r="Q34" s="1">
        <v>-1.6595019027590752E-2</v>
      </c>
      <c r="R34" s="1">
        <v>-5.6514225900173187E-2</v>
      </c>
      <c r="S34" s="1">
        <v>-7.7311223139986396E-4</v>
      </c>
      <c r="T34" s="1">
        <v>-1.4109534211456776E-2</v>
      </c>
      <c r="U34" s="1">
        <v>-3.5483583342283964E-3</v>
      </c>
      <c r="V34" s="1">
        <v>-0.18469130992889404</v>
      </c>
      <c r="W34" s="1">
        <v>-0.91022175550460815</v>
      </c>
      <c r="X34" s="1">
        <v>5.1968816667795181E-2</v>
      </c>
      <c r="Y34" s="1">
        <v>7.6695778407156467E-3</v>
      </c>
      <c r="Z34" s="1">
        <v>5.9651166200637817E-2</v>
      </c>
      <c r="AA34" s="1">
        <v>-0.49446263909339905</v>
      </c>
      <c r="AB34" s="1">
        <v>-1.2876220047473907E-2</v>
      </c>
      <c r="AC34" s="1">
        <v>-1.8568862229585648E-2</v>
      </c>
      <c r="AD34" s="1">
        <v>-5.6057482957839966E-2</v>
      </c>
      <c r="AE34" s="1">
        <v>7.4551433324813843E-2</v>
      </c>
      <c r="AF34" s="1">
        <v>1.6213966533541679E-2</v>
      </c>
      <c r="AG34" s="1">
        <v>1.2243312085047364E-3</v>
      </c>
      <c r="AH34" s="1">
        <v>2.155708521604538E-2</v>
      </c>
      <c r="AI34" s="1">
        <v>-5.2901450544595718E-2</v>
      </c>
      <c r="AJ34" s="1">
        <v>1.5255125239491463E-2</v>
      </c>
      <c r="AK34" s="1">
        <v>-7.3161020874977112E-2</v>
      </c>
      <c r="AL34" s="1">
        <v>1.0668192990124226E-3</v>
      </c>
      <c r="AM34" s="1">
        <v>6.0823779553174973E-2</v>
      </c>
      <c r="AN34" s="1">
        <v>1.6851855907589197E-3</v>
      </c>
      <c r="AO34" s="1">
        <v>-0.32447859644889832</v>
      </c>
      <c r="AP34" s="1">
        <v>-3.2303381711244583E-2</v>
      </c>
      <c r="AQ34" s="1">
        <v>-0.30323401093482971</v>
      </c>
      <c r="AR34" s="1">
        <v>3.5483814775943756E-2</v>
      </c>
      <c r="AS34" s="1">
        <v>6.3452576287090778E-3</v>
      </c>
      <c r="AT34" s="1">
        <v>-2.4476062506437302E-2</v>
      </c>
      <c r="AU34" s="1">
        <v>-5.6061785668134689E-2</v>
      </c>
      <c r="AV34" s="1">
        <v>5.9015974402427673E-3</v>
      </c>
      <c r="AW34" s="1">
        <v>10.688414573669434</v>
      </c>
      <c r="AX34" s="1">
        <v>2.6960249524563551E-3</v>
      </c>
      <c r="AY34" s="1">
        <v>-1.0571693070232868E-2</v>
      </c>
      <c r="AZ34" s="1">
        <v>-8.6748301982879639E-2</v>
      </c>
      <c r="BA34" s="1">
        <v>-9.4883069396018982E-2</v>
      </c>
      <c r="BB34" s="1">
        <v>2.9076410457491875E-2</v>
      </c>
      <c r="BC34" s="1">
        <v>-0.12011048942804337</v>
      </c>
      <c r="BD34" s="1">
        <v>2.0209203939884901E-3</v>
      </c>
      <c r="BE34" s="1">
        <v>2.0668540149927139E-2</v>
      </c>
      <c r="BF34" s="1">
        <v>5.9464806690812111E-3</v>
      </c>
      <c r="BG34" s="1">
        <v>4.9462683498859406E-2</v>
      </c>
      <c r="BH34" s="1">
        <v>0.12442702054977417</v>
      </c>
      <c r="BI34" s="1">
        <v>6.7479416728019714E-2</v>
      </c>
      <c r="BJ34" s="1">
        <v>-0.81237131357192993</v>
      </c>
      <c r="BK34" s="1">
        <v>-1.2555862776935101E-2</v>
      </c>
      <c r="BL34" s="1">
        <v>-0.15508495271205902</v>
      </c>
      <c r="BM34" s="1">
        <v>5.3610806353390217E-3</v>
      </c>
      <c r="BN34" s="1">
        <v>5.5801399052143097E-2</v>
      </c>
      <c r="BO34" s="1">
        <v>-2.0832879468798637E-2</v>
      </c>
    </row>
    <row r="35" spans="1:67" x14ac:dyDescent="0.2">
      <c r="A35" s="1">
        <v>2013</v>
      </c>
      <c r="B35" s="1">
        <v>-1.4307195320725441E-2</v>
      </c>
      <c r="C35" s="1">
        <v>-2.8045171871781349E-2</v>
      </c>
      <c r="D35" s="1">
        <v>-0.23490332067012787</v>
      </c>
      <c r="E35" s="1">
        <v>4.1059773415327072E-2</v>
      </c>
      <c r="F35" s="1">
        <v>1.6298174858093262E-2</v>
      </c>
      <c r="G35" s="1">
        <v>-0.12393485009670258</v>
      </c>
      <c r="H35" s="1">
        <v>-2.0877990871667862E-2</v>
      </c>
      <c r="I35" s="1">
        <v>3.6383308470249176E-2</v>
      </c>
      <c r="J35" s="1">
        <v>-1.2127581052482128E-2</v>
      </c>
      <c r="K35" s="1">
        <v>-1.7658504657447338E-3</v>
      </c>
      <c r="L35" s="1">
        <v>-5.9968069195747375E-2</v>
      </c>
      <c r="M35" s="1">
        <v>-3.3570751547813416E-2</v>
      </c>
      <c r="N35" s="1">
        <v>-2.5680982507765293E-3</v>
      </c>
      <c r="O35" s="1">
        <v>-0.14611563086509705</v>
      </c>
      <c r="P35" s="1">
        <v>-5.3750660270452499E-2</v>
      </c>
      <c r="Q35" s="1">
        <v>-2.3147948086261749E-2</v>
      </c>
      <c r="R35" s="1">
        <v>-5.8930754661560059E-2</v>
      </c>
      <c r="S35" s="1">
        <v>-1.2147085362812504E-4</v>
      </c>
      <c r="T35" s="1">
        <v>-2.9111523181200027E-2</v>
      </c>
      <c r="U35" s="1">
        <v>-2.2528475150465965E-2</v>
      </c>
      <c r="V35" s="1">
        <v>-0.27668333053588867</v>
      </c>
      <c r="W35" s="1">
        <v>-0.64935415983200073</v>
      </c>
      <c r="X35" s="1">
        <v>1.7711706459522247E-2</v>
      </c>
      <c r="Y35" s="1">
        <v>1.4381024986505508E-2</v>
      </c>
      <c r="Z35" s="1">
        <v>2.2929899394512177E-2</v>
      </c>
      <c r="AA35" s="1">
        <v>0.95922887325286865</v>
      </c>
      <c r="AB35" s="1">
        <v>-9.9690472707152367E-3</v>
      </c>
      <c r="AC35" s="1">
        <v>-6.7268665879964828E-3</v>
      </c>
      <c r="AD35" s="1">
        <v>-5.5155988782644272E-2</v>
      </c>
      <c r="AE35" s="1">
        <v>8.2131586968898773E-2</v>
      </c>
      <c r="AF35" s="1">
        <v>1.4531700871884823E-2</v>
      </c>
      <c r="AG35" s="1">
        <v>1.8723612651228905E-2</v>
      </c>
      <c r="AH35" s="1">
        <v>-9.8196452017873526E-4</v>
      </c>
      <c r="AI35" s="1">
        <v>-4.4313706457614899E-2</v>
      </c>
      <c r="AJ35" s="1">
        <v>1.9716383889317513E-2</v>
      </c>
      <c r="AK35" s="1">
        <v>-7.835676521062851E-2</v>
      </c>
      <c r="AL35" s="1">
        <v>2.4316873401403427E-2</v>
      </c>
      <c r="AM35" s="1">
        <v>4.0167070925235748E-2</v>
      </c>
      <c r="AN35" s="1">
        <v>1.8886366859078407E-2</v>
      </c>
      <c r="AO35" s="1">
        <v>-0.1747705489397049</v>
      </c>
      <c r="AP35" s="1">
        <v>7.7430695295333862E-2</v>
      </c>
      <c r="AQ35" s="1">
        <v>-0.23246002197265625</v>
      </c>
      <c r="AR35" s="1">
        <v>8.286760188639164E-3</v>
      </c>
      <c r="AS35" s="1">
        <v>-3.7315603345632553E-2</v>
      </c>
      <c r="AT35" s="1">
        <v>-2.4055340327322483E-3</v>
      </c>
      <c r="AU35" s="1">
        <v>-5.8053236454725266E-2</v>
      </c>
      <c r="AV35" s="1">
        <v>-2.0186150446534157E-2</v>
      </c>
      <c r="AW35" s="1">
        <v>23.488349914550781</v>
      </c>
      <c r="AX35" s="1">
        <v>3.2619209960103035E-3</v>
      </c>
      <c r="AY35" s="1">
        <v>-1.5751048922538757E-2</v>
      </c>
      <c r="AZ35" s="1">
        <v>-0.1300947517156601</v>
      </c>
      <c r="BA35" s="1">
        <v>-0.10431608557701111</v>
      </c>
      <c r="BB35" s="1">
        <v>-1.4126047492027283E-2</v>
      </c>
      <c r="BC35" s="1">
        <v>-0.14450134336948395</v>
      </c>
      <c r="BD35" s="1">
        <v>-6.0436520725488663E-3</v>
      </c>
      <c r="BE35" s="1">
        <v>1.9871249794960022E-2</v>
      </c>
      <c r="BF35" s="1">
        <v>-5.9879221953451633E-4</v>
      </c>
      <c r="BG35" s="1">
        <v>5.6899785995483398E-2</v>
      </c>
      <c r="BH35" s="1">
        <v>0.12392149120569229</v>
      </c>
      <c r="BI35" s="1">
        <v>0.1228647455573082</v>
      </c>
      <c r="BJ35" s="1">
        <v>-0.57565146684646606</v>
      </c>
      <c r="BK35" s="1">
        <v>-3.0738605186343193E-2</v>
      </c>
      <c r="BL35" s="1">
        <v>-0.18962045013904572</v>
      </c>
      <c r="BM35" s="1">
        <v>-2.8743751347064972E-2</v>
      </c>
      <c r="BN35" s="1">
        <v>5.7851355522871017E-2</v>
      </c>
      <c r="BO35" s="1">
        <v>-3.0487839132547379E-2</v>
      </c>
    </row>
    <row r="36" spans="1:67" x14ac:dyDescent="0.2">
      <c r="A36" s="1">
        <v>2014</v>
      </c>
      <c r="B36" s="1">
        <v>2.4664935190230608E-3</v>
      </c>
      <c r="C36" s="1">
        <v>-2.5935070589184761E-2</v>
      </c>
      <c r="D36" s="1">
        <v>-0.24936351180076599</v>
      </c>
      <c r="E36" s="1">
        <v>1.8354304134845734E-2</v>
      </c>
      <c r="F36" s="1">
        <v>8.8987946510314941E-3</v>
      </c>
      <c r="G36" s="1">
        <v>-0.11065159738063812</v>
      </c>
      <c r="H36" s="1">
        <v>2.6777238235808909E-4</v>
      </c>
      <c r="I36" s="1">
        <v>1.501911599189043E-2</v>
      </c>
      <c r="J36" s="1">
        <v>-1.9827812910079956E-2</v>
      </c>
      <c r="K36" s="1">
        <v>-7.870382396504283E-4</v>
      </c>
      <c r="L36" s="1">
        <v>-5.6524809449911118E-2</v>
      </c>
      <c r="M36" s="1">
        <v>-3.8945883512496948E-2</v>
      </c>
      <c r="N36" s="1">
        <v>2.7138702571392059E-3</v>
      </c>
      <c r="O36" s="1">
        <v>0.21891359984874725</v>
      </c>
      <c r="P36" s="1">
        <v>-3.8922480307519436E-3</v>
      </c>
      <c r="Q36" s="1">
        <v>-2.9436128214001656E-2</v>
      </c>
      <c r="R36" s="1">
        <v>-1.5536134131252766E-2</v>
      </c>
      <c r="S36" s="1">
        <v>1.7643313854932785E-2</v>
      </c>
      <c r="T36" s="1">
        <v>-1.9976403564214706E-2</v>
      </c>
      <c r="U36" s="1">
        <v>-4.3575521558523178E-2</v>
      </c>
      <c r="V36" s="1">
        <v>-0.2664763331413269</v>
      </c>
      <c r="W36" s="1">
        <v>-0.55921798944473267</v>
      </c>
      <c r="X36" s="1">
        <v>2.0134449005126953E-2</v>
      </c>
      <c r="Y36" s="1">
        <v>3.9566387422382832E-3</v>
      </c>
      <c r="Z36" s="1">
        <v>2.7943022549152374E-2</v>
      </c>
      <c r="AA36" s="1">
        <v>0.33622905611991882</v>
      </c>
      <c r="AB36" s="1">
        <v>9.4662792980670929E-3</v>
      </c>
      <c r="AC36" s="1">
        <v>-1.8347663804888725E-2</v>
      </c>
      <c r="AD36" s="1">
        <v>-3.1241059303283691E-2</v>
      </c>
      <c r="AE36" s="1">
        <v>4.0570501238107681E-2</v>
      </c>
      <c r="AF36" s="1">
        <v>-2.2051751613616943E-2</v>
      </c>
      <c r="AG36" s="1">
        <v>2.1000951528549194E-2</v>
      </c>
      <c r="AH36" s="1">
        <v>-3.7153649609535933E-3</v>
      </c>
      <c r="AI36" s="1">
        <v>-7.2386011481285095E-2</v>
      </c>
      <c r="AJ36" s="1">
        <v>-1.4916171319782734E-2</v>
      </c>
      <c r="AK36" s="1">
        <v>-7.6322004199028015E-2</v>
      </c>
      <c r="AL36" s="1">
        <v>2.4597460404038429E-2</v>
      </c>
      <c r="AM36" s="1">
        <v>3.0676417052745819E-2</v>
      </c>
      <c r="AN36" s="1">
        <v>1.1355231516063213E-2</v>
      </c>
      <c r="AO36" s="1">
        <v>-0.12558154761791229</v>
      </c>
      <c r="AP36" s="1">
        <v>6.6034279763698578E-2</v>
      </c>
      <c r="AQ36" s="1">
        <v>0.46152552962303162</v>
      </c>
      <c r="AR36" s="1">
        <v>-1.7531584948301315E-2</v>
      </c>
      <c r="AS36" s="1">
        <v>-6.0562651604413986E-2</v>
      </c>
      <c r="AT36" s="1">
        <v>-1.0769952088594437E-2</v>
      </c>
      <c r="AU36" s="1">
        <v>-6.5200977027416229E-2</v>
      </c>
      <c r="AV36" s="1">
        <v>-1.6152486205101013E-2</v>
      </c>
      <c r="AW36" s="1">
        <v>23.518369674682617</v>
      </c>
      <c r="AX36" s="1">
        <v>-7.1783247403800488E-3</v>
      </c>
      <c r="AY36" s="1">
        <v>-2.2507632151246071E-2</v>
      </c>
      <c r="AZ36" s="1">
        <v>-0.12147067487239838</v>
      </c>
      <c r="BA36" s="1">
        <v>-8.3198495209217072E-2</v>
      </c>
      <c r="BB36" s="1">
        <v>1.0486776009202003E-2</v>
      </c>
      <c r="BC36" s="1">
        <v>-6.9389283657073975E-2</v>
      </c>
      <c r="BD36" s="1">
        <v>-1.2067930772900581E-2</v>
      </c>
      <c r="BE36" s="1">
        <v>2.5439219549298286E-2</v>
      </c>
      <c r="BF36" s="1">
        <v>-2.4269153364002705E-3</v>
      </c>
      <c r="BG36" s="1">
        <v>5.0000645220279694E-2</v>
      </c>
      <c r="BH36" s="1">
        <v>8.5114210844039917E-2</v>
      </c>
      <c r="BI36" s="1">
        <v>1.8681706860661507E-2</v>
      </c>
      <c r="BJ36" s="1">
        <v>0.35931512713432312</v>
      </c>
      <c r="BK36" s="1">
        <v>-4.6393610537052155E-2</v>
      </c>
      <c r="BL36" s="1">
        <v>-0.17364910244941711</v>
      </c>
      <c r="BM36" s="1">
        <v>-5.6574597954750061E-2</v>
      </c>
      <c r="BN36" s="1">
        <v>3.9739310741424561E-2</v>
      </c>
      <c r="BO36" s="1">
        <v>-3.0052252113819122E-2</v>
      </c>
    </row>
    <row r="37" spans="1:67" x14ac:dyDescent="0.2">
      <c r="A37" s="1">
        <v>2015</v>
      </c>
      <c r="B37" s="1">
        <v>3.2989326864480972E-2</v>
      </c>
      <c r="C37" s="1">
        <v>-1.9933335483074188E-2</v>
      </c>
      <c r="D37" s="1">
        <v>-0.17870995402336121</v>
      </c>
      <c r="E37" s="1">
        <v>1.4902275055646896E-2</v>
      </c>
      <c r="F37" s="1">
        <v>1.5909800305962563E-2</v>
      </c>
      <c r="G37" s="1">
        <v>-8.6999669671058655E-2</v>
      </c>
      <c r="H37" s="1">
        <v>3.4264031797647476E-2</v>
      </c>
      <c r="I37" s="1">
        <v>1.141640730202198E-2</v>
      </c>
      <c r="J37" s="1">
        <v>-1.8090227618813515E-2</v>
      </c>
      <c r="K37" s="1">
        <v>1.8112130928784609E-3</v>
      </c>
      <c r="L37" s="1">
        <v>-5.5860467255115509E-2</v>
      </c>
      <c r="M37" s="1">
        <v>-6.0217075049877167E-2</v>
      </c>
      <c r="N37" s="1">
        <v>-1.9440643955022097E-3</v>
      </c>
      <c r="O37" s="1">
        <v>-1.7135415226221085E-2</v>
      </c>
      <c r="P37" s="1">
        <v>1.3584836386144161E-2</v>
      </c>
      <c r="Q37" s="1">
        <v>-4.6476360410451889E-2</v>
      </c>
      <c r="R37" s="1">
        <v>4.6798260882496834E-3</v>
      </c>
      <c r="S37" s="1">
        <v>1.9049717113375664E-2</v>
      </c>
      <c r="T37" s="1">
        <v>-3.3461330458521843E-3</v>
      </c>
      <c r="U37" s="1">
        <v>-4.075850173830986E-2</v>
      </c>
      <c r="V37" s="1">
        <v>-0.12748008966445923</v>
      </c>
      <c r="W37" s="1">
        <v>-0.42357197403907776</v>
      </c>
      <c r="X37" s="1">
        <v>2.0672762766480446E-2</v>
      </c>
      <c r="Y37" s="1">
        <v>-5.2036400884389877E-3</v>
      </c>
      <c r="Z37" s="1">
        <v>6.8991921842098236E-2</v>
      </c>
      <c r="AA37" s="1">
        <v>0.31973683834075928</v>
      </c>
      <c r="AB37" s="1">
        <v>2.8992349281907082E-2</v>
      </c>
      <c r="AC37" s="1">
        <v>-2.7052266523241997E-3</v>
      </c>
      <c r="AD37" s="1">
        <v>-1.2361959554255009E-2</v>
      </c>
      <c r="AE37" s="1">
        <v>1.0881533846259117E-2</v>
      </c>
      <c r="AF37" s="1">
        <v>-1.9202353432774544E-2</v>
      </c>
      <c r="AG37" s="1">
        <v>2.4059941992163658E-2</v>
      </c>
      <c r="AH37" s="1">
        <v>-1.2007887475192547E-2</v>
      </c>
      <c r="AI37" s="1">
        <v>-5.2164305001497269E-2</v>
      </c>
      <c r="AJ37" s="1">
        <v>-1.9216395914554596E-2</v>
      </c>
      <c r="AK37" s="1">
        <v>-5.612533912062645E-2</v>
      </c>
      <c r="AL37" s="1">
        <v>4.5853778719902039E-2</v>
      </c>
      <c r="AM37" s="1">
        <v>5.6349817663431168E-2</v>
      </c>
      <c r="AN37" s="1">
        <v>1.833595335483551E-2</v>
      </c>
      <c r="AO37" s="1">
        <v>-0.40551114082336426</v>
      </c>
      <c r="AP37" s="1">
        <v>4.0341246873140335E-2</v>
      </c>
      <c r="AQ37" s="1">
        <v>0.64283484220504761</v>
      </c>
      <c r="AR37" s="1">
        <v>-3.1761623919010162E-2</v>
      </c>
      <c r="AS37" s="1">
        <v>-6.4652919769287109E-2</v>
      </c>
      <c r="AT37" s="1">
        <v>-9.4065265730023384E-3</v>
      </c>
      <c r="AU37" s="1">
        <v>-6.2614507973194122E-2</v>
      </c>
      <c r="AV37" s="1">
        <v>-2.9755288735032082E-2</v>
      </c>
      <c r="AW37" s="1">
        <v>23.559440612792969</v>
      </c>
      <c r="AX37" s="1">
        <v>-1.9288770854473114E-2</v>
      </c>
      <c r="AY37" s="1">
        <v>-1.7500871792435646E-2</v>
      </c>
      <c r="AZ37" s="1">
        <v>-0.11510998010635376</v>
      </c>
      <c r="BA37" s="1">
        <v>-2.8830742463469505E-2</v>
      </c>
      <c r="BB37" s="1">
        <v>4.8348795622587204E-2</v>
      </c>
      <c r="BC37" s="1">
        <v>2.279260940849781E-2</v>
      </c>
      <c r="BD37" s="1">
        <v>-1.2391218915581703E-2</v>
      </c>
      <c r="BE37" s="1">
        <v>4.3156445026397705E-2</v>
      </c>
      <c r="BF37" s="1">
        <v>3.3983972389250994E-3</v>
      </c>
      <c r="BG37" s="1">
        <v>4.7359634190797806E-2</v>
      </c>
      <c r="BH37" s="1">
        <v>7.5723707675933838E-2</v>
      </c>
      <c r="BI37" s="1">
        <v>-1.9279714673757553E-2</v>
      </c>
      <c r="BJ37" s="1">
        <v>0.29542428255081177</v>
      </c>
      <c r="BK37" s="1">
        <v>-7.1964256465435028E-2</v>
      </c>
      <c r="BL37" s="1">
        <v>-0.1607605516910553</v>
      </c>
      <c r="BM37" s="1">
        <v>-6.8773634731769562E-2</v>
      </c>
      <c r="BN37" s="1">
        <v>7.5964167714118958E-2</v>
      </c>
      <c r="BO37" s="1">
        <v>-2.3375358432531357E-2</v>
      </c>
    </row>
    <row r="38" spans="1:67" x14ac:dyDescent="0.2">
      <c r="A38" s="1">
        <v>2016</v>
      </c>
      <c r="B38" s="1">
        <v>2.9941610991954803E-2</v>
      </c>
      <c r="C38" s="1">
        <v>-3.8277111947536469E-2</v>
      </c>
      <c r="D38" s="1">
        <v>-0.19399380683898926</v>
      </c>
      <c r="E38" s="1">
        <v>5.6804614141583443E-3</v>
      </c>
      <c r="F38" s="1">
        <v>5.9918598271906376E-3</v>
      </c>
      <c r="G38" s="1">
        <v>-8.235563337802887E-2</v>
      </c>
      <c r="H38" s="1">
        <v>2.8959043323993683E-2</v>
      </c>
      <c r="I38" s="1">
        <v>5.7586687617003918E-3</v>
      </c>
      <c r="J38" s="1">
        <v>-3.0807996168732643E-2</v>
      </c>
      <c r="K38" s="1">
        <v>-8.3352699875831604E-3</v>
      </c>
      <c r="L38" s="1">
        <v>-6.7394986748695374E-2</v>
      </c>
      <c r="M38" s="1">
        <v>-0.10876866430044174</v>
      </c>
      <c r="N38" s="1">
        <v>-5.3666096180677414E-2</v>
      </c>
      <c r="O38" s="1">
        <v>7.9478258267045021E-3</v>
      </c>
      <c r="P38" s="1">
        <v>4.4351197779178619E-2</v>
      </c>
      <c r="Q38" s="1">
        <v>-5.1710844039916992E-2</v>
      </c>
      <c r="R38" s="1">
        <v>3.5258691757917404E-2</v>
      </c>
      <c r="S38" s="1">
        <v>8.4843952208757401E-3</v>
      </c>
      <c r="T38" s="1">
        <v>2.8049391694366932E-3</v>
      </c>
      <c r="U38" s="1">
        <v>-3.0165340751409531E-2</v>
      </c>
      <c r="V38" s="1">
        <v>-0.14321492612361908</v>
      </c>
      <c r="W38" s="1">
        <v>-0.4588274359703064</v>
      </c>
      <c r="X38" s="1">
        <v>3.2162293791770935E-2</v>
      </c>
      <c r="Y38" s="1">
        <v>1.7052866518497467E-2</v>
      </c>
      <c r="Z38" s="1">
        <v>1.9071243703365326E-2</v>
      </c>
      <c r="AA38" s="1">
        <v>0.17716610431671143</v>
      </c>
      <c r="AB38" s="1">
        <v>4.1934121400117874E-2</v>
      </c>
      <c r="AC38" s="1">
        <v>2.0002484321594238E-2</v>
      </c>
      <c r="AD38" s="1">
        <v>-1.4311123639345169E-2</v>
      </c>
      <c r="AE38" s="1">
        <v>-1.2355457060039043E-2</v>
      </c>
      <c r="AF38" s="1">
        <v>-2.8395367786288261E-2</v>
      </c>
      <c r="AG38" s="1">
        <v>2.4451777338981628E-2</v>
      </c>
      <c r="AH38" s="1">
        <v>-2.0147919654846191E-2</v>
      </c>
      <c r="AI38" s="1">
        <v>-5.16536645591259E-2</v>
      </c>
      <c r="AJ38" s="1">
        <v>-4.2626313865184784E-2</v>
      </c>
      <c r="AK38" s="1">
        <v>-2.866775169968605E-2</v>
      </c>
      <c r="AL38" s="1">
        <v>4.1763454675674438E-2</v>
      </c>
      <c r="AM38" s="1">
        <v>4.2218152433633804E-2</v>
      </c>
      <c r="AN38" s="1">
        <v>7.9095726832747459E-3</v>
      </c>
      <c r="AO38" s="1">
        <v>0.149945467710495</v>
      </c>
      <c r="AP38" s="1">
        <v>6.6151119768619537E-2</v>
      </c>
      <c r="AQ38" s="1">
        <v>7.1703481674194336</v>
      </c>
      <c r="AR38" s="1">
        <v>-3.6555379629135132E-2</v>
      </c>
      <c r="AS38" s="1">
        <v>-5.6398332118988037E-2</v>
      </c>
      <c r="AT38" s="1">
        <v>-2.3360421881079674E-2</v>
      </c>
      <c r="AU38" s="1">
        <v>-6.585259735584259E-2</v>
      </c>
      <c r="AV38" s="1">
        <v>-2.7225382626056671E-2</v>
      </c>
      <c r="AW38" s="1">
        <v>24.201862335205078</v>
      </c>
      <c r="AX38" s="1">
        <v>-6.3787712715566158E-3</v>
      </c>
      <c r="AY38" s="1">
        <v>-3.4726522862911224E-2</v>
      </c>
      <c r="AZ38" s="1">
        <v>-0.10318329185247421</v>
      </c>
      <c r="BA38" s="1">
        <v>-4.1503049433231354E-2</v>
      </c>
      <c r="BB38" s="1">
        <v>3.6801889538764954E-2</v>
      </c>
      <c r="BC38" s="1">
        <v>3.0589845031499863E-2</v>
      </c>
      <c r="BD38" s="1">
        <v>-1.5036948956549168E-2</v>
      </c>
      <c r="BE38" s="1">
        <v>4.7182556241750717E-2</v>
      </c>
      <c r="BF38" s="1">
        <v>2.464027376845479E-3</v>
      </c>
      <c r="BG38" s="1">
        <v>6.2587231397628784E-2</v>
      </c>
      <c r="BH38" s="1">
        <v>5.3728159517049789E-2</v>
      </c>
      <c r="BI38" s="1">
        <v>-4.3172918260097504E-2</v>
      </c>
      <c r="BJ38" s="1">
        <v>0.2601054310798645</v>
      </c>
      <c r="BK38" s="1">
        <v>-6.924380362033844E-2</v>
      </c>
      <c r="BL38" s="1">
        <v>-0.15732441842556</v>
      </c>
      <c r="BM38" s="1">
        <v>-3.5287182778120041E-2</v>
      </c>
      <c r="BN38" s="1">
        <v>6.4175032079219818E-2</v>
      </c>
      <c r="BO38" s="1">
        <v>-1.3640899211168289E-2</v>
      </c>
    </row>
    <row r="39" spans="1:67" x14ac:dyDescent="0.2">
      <c r="A39" s="1">
        <v>2017</v>
      </c>
      <c r="B39" s="1">
        <v>2.8981514275074005E-2</v>
      </c>
      <c r="C39" s="1">
        <v>-4.07579205930233E-2</v>
      </c>
      <c r="D39" s="1">
        <v>-0.16000780463218689</v>
      </c>
      <c r="E39" s="1">
        <v>-2.7371414005756378E-2</v>
      </c>
      <c r="F39" s="1">
        <v>2.7641237247735262E-3</v>
      </c>
      <c r="G39" s="1">
        <v>-7.2261601686477661E-2</v>
      </c>
      <c r="H39" s="1">
        <v>4.0041837841272354E-2</v>
      </c>
      <c r="I39" s="1">
        <v>-1.4804084785282612E-2</v>
      </c>
      <c r="J39" s="1">
        <v>-4.2675722390413284E-2</v>
      </c>
      <c r="K39" s="1">
        <v>-3.6006355658173561E-3</v>
      </c>
      <c r="L39" s="1">
        <v>-5.1026083528995514E-2</v>
      </c>
      <c r="M39" s="1">
        <v>-9.2663295567035675E-2</v>
      </c>
      <c r="N39" s="1">
        <v>-8.0136500298976898E-2</v>
      </c>
      <c r="O39" s="1">
        <v>-1.9626931753009558E-3</v>
      </c>
      <c r="P39" s="1">
        <v>8.2541197538375854E-2</v>
      </c>
      <c r="Q39" s="1">
        <v>-7.8080534934997559E-2</v>
      </c>
      <c r="R39" s="1">
        <v>6.0069601982831955E-2</v>
      </c>
      <c r="S39" s="1">
        <v>9.6940360963344574E-3</v>
      </c>
      <c r="T39" s="1">
        <v>6.8080839700996876E-3</v>
      </c>
      <c r="U39" s="1">
        <v>-2.761860191822052E-2</v>
      </c>
      <c r="V39" s="1">
        <v>-0.12284304946660995</v>
      </c>
      <c r="W39" s="1">
        <v>-0.28699496388435364</v>
      </c>
      <c r="X39" s="1">
        <v>1.8488820642232895E-2</v>
      </c>
      <c r="Y39" s="1">
        <v>1.9471669569611549E-2</v>
      </c>
      <c r="Z39" s="1">
        <v>-1.0186964645981789E-2</v>
      </c>
      <c r="AA39" s="1">
        <v>0.10679343342781067</v>
      </c>
      <c r="AB39" s="1">
        <v>3.45643050968647E-2</v>
      </c>
      <c r="AC39" s="1">
        <v>2.0541004836559296E-2</v>
      </c>
      <c r="AD39" s="1">
        <v>6.6351413261145353E-4</v>
      </c>
      <c r="AE39" s="1">
        <v>-8.358445018529892E-2</v>
      </c>
      <c r="AF39" s="1">
        <v>-4.6729795634746552E-2</v>
      </c>
      <c r="AG39" s="1">
        <v>1.7583239823579788E-2</v>
      </c>
      <c r="AH39" s="1">
        <v>-1.7641905695199966E-2</v>
      </c>
      <c r="AI39" s="1">
        <v>-6.9966256618499756E-2</v>
      </c>
      <c r="AJ39" s="1">
        <v>-5.7852741330862045E-2</v>
      </c>
      <c r="AK39" s="1">
        <v>-7.1666003204882145E-3</v>
      </c>
      <c r="AL39" s="1">
        <v>3.0477020889520645E-2</v>
      </c>
      <c r="AM39" s="1">
        <v>3.2073825597763062E-2</v>
      </c>
      <c r="AN39" s="1">
        <v>4.3600574135780334E-3</v>
      </c>
      <c r="AO39" s="1">
        <v>0.10342700779438019</v>
      </c>
      <c r="AP39" s="1">
        <v>9.0598605573177338E-2</v>
      </c>
      <c r="AQ39" s="1">
        <v>6.5141863822937012</v>
      </c>
      <c r="AR39" s="1">
        <v>-6.5305612981319427E-2</v>
      </c>
      <c r="AS39" s="1">
        <v>-8.9866481721401215E-2</v>
      </c>
      <c r="AT39" s="1">
        <v>-4.5889921486377716E-2</v>
      </c>
      <c r="AU39" s="1">
        <v>-6.0239959508180618E-2</v>
      </c>
      <c r="AV39" s="1">
        <v>-3.4789107739925385E-2</v>
      </c>
      <c r="AW39" s="1">
        <v>22.818954467773438</v>
      </c>
      <c r="AX39" s="1">
        <v>3.976138774305582E-3</v>
      </c>
      <c r="AY39" s="1">
        <v>-5.0231277942657471E-2</v>
      </c>
      <c r="AZ39" s="1">
        <v>-8.3718843758106232E-2</v>
      </c>
      <c r="BA39" s="1">
        <v>-5.0919663161039352E-2</v>
      </c>
      <c r="BB39" s="1">
        <v>5.0588376820087433E-2</v>
      </c>
      <c r="BC39" s="1">
        <v>9.7459154203534126E-3</v>
      </c>
      <c r="BD39" s="1">
        <v>-1.7801206558942795E-2</v>
      </c>
      <c r="BE39" s="1">
        <v>3.7675037980079651E-2</v>
      </c>
      <c r="BF39" s="1">
        <v>-2.2819312289357185E-3</v>
      </c>
      <c r="BG39" s="1">
        <v>6.5810434520244598E-2</v>
      </c>
      <c r="BH39" s="1">
        <v>3.4691005945205688E-2</v>
      </c>
      <c r="BI39" s="1">
        <v>-0.10688812285661697</v>
      </c>
      <c r="BJ39" s="1">
        <v>0.18055413663387299</v>
      </c>
      <c r="BK39" s="1">
        <v>-0.1123354434967041</v>
      </c>
      <c r="BL39" s="1">
        <v>-0.16066911816596985</v>
      </c>
      <c r="BM39" s="1">
        <v>-4.7941751778125763E-2</v>
      </c>
      <c r="BN39" s="1">
        <v>3.3428031951189041E-2</v>
      </c>
      <c r="BO39" s="1">
        <v>-2.6578538119792938E-2</v>
      </c>
    </row>
    <row r="40" spans="1:67" x14ac:dyDescent="0.2">
      <c r="A40" s="1">
        <v>2018</v>
      </c>
      <c r="B40" s="1">
        <v>3.5021990537643433E-2</v>
      </c>
      <c r="C40" s="1">
        <v>-9.7786728292703629E-3</v>
      </c>
      <c r="D40" s="1">
        <v>-0.16740189492702484</v>
      </c>
      <c r="E40" s="1">
        <v>-4.3262768536806107E-2</v>
      </c>
      <c r="F40" s="1">
        <v>-8.2412716001272202E-3</v>
      </c>
      <c r="G40" s="1">
        <v>-7.241523265838623E-2</v>
      </c>
      <c r="H40" s="1">
        <v>4.8635181039571762E-2</v>
      </c>
      <c r="I40" s="1">
        <v>-1.7573405057191849E-2</v>
      </c>
      <c r="J40" s="1">
        <v>-5.4116960614919662E-2</v>
      </c>
      <c r="K40" s="1">
        <v>2.0852567628026009E-2</v>
      </c>
      <c r="L40" s="1">
        <v>-1.637306809425354E-2</v>
      </c>
      <c r="M40" s="1">
        <v>-6.5395191311836243E-2</v>
      </c>
      <c r="N40" s="1">
        <v>-3.7029121071100235E-2</v>
      </c>
      <c r="O40" s="1">
        <v>-1.723434217274189E-2</v>
      </c>
      <c r="P40" s="1">
        <v>6.7042134702205658E-2</v>
      </c>
      <c r="Q40" s="1">
        <v>-0.11639354377985001</v>
      </c>
      <c r="R40" s="1">
        <v>6.8590424954891205E-2</v>
      </c>
      <c r="S40" s="1">
        <v>1.5977665781974792E-2</v>
      </c>
      <c r="T40" s="1">
        <v>1.7427455633878708E-2</v>
      </c>
      <c r="U40" s="1">
        <v>-9.2601235955953598E-3</v>
      </c>
      <c r="V40" s="1">
        <v>-0.1197168156504631</v>
      </c>
      <c r="W40" s="1">
        <v>-7.4317894876003265E-2</v>
      </c>
      <c r="X40" s="1">
        <v>5.7841647416353226E-2</v>
      </c>
      <c r="Y40" s="1">
        <v>1.9600283354520798E-2</v>
      </c>
      <c r="Z40" s="1">
        <v>3.2653544098138809E-2</v>
      </c>
      <c r="AA40" s="1">
        <v>6.2950700521469116E-2</v>
      </c>
      <c r="AB40" s="1">
        <v>2.2531874477863312E-2</v>
      </c>
      <c r="AC40" s="1">
        <v>-6.6720379982143641E-4</v>
      </c>
      <c r="AD40" s="1">
        <v>1.6349010169506073E-2</v>
      </c>
      <c r="AE40" s="1">
        <v>-9.9001049995422363E-2</v>
      </c>
      <c r="AF40" s="1">
        <v>-6.2423035502433777E-2</v>
      </c>
      <c r="AG40" s="1">
        <v>9.8575977608561516E-3</v>
      </c>
      <c r="AH40" s="1">
        <v>-1.0816531255841255E-2</v>
      </c>
      <c r="AI40" s="1">
        <v>-6.8489737808704376E-2</v>
      </c>
      <c r="AJ40" s="1">
        <v>-8.0287627875804901E-2</v>
      </c>
      <c r="AK40" s="1">
        <v>4.40566660836339E-3</v>
      </c>
      <c r="AL40" s="1">
        <v>2.0949853584170341E-2</v>
      </c>
      <c r="AM40" s="1">
        <v>1.8647197633981705E-2</v>
      </c>
      <c r="AN40" s="1">
        <v>-8.3039747551083565E-3</v>
      </c>
      <c r="AO40" s="1">
        <v>3.0798725783824921E-2</v>
      </c>
      <c r="AP40" s="1">
        <v>-3.7953779101371765E-2</v>
      </c>
      <c r="AQ40" s="1">
        <v>6.6566901206970215</v>
      </c>
      <c r="AR40" s="1">
        <v>-7.7911466360092163E-2</v>
      </c>
      <c r="AS40" s="1">
        <v>-5.3100235760211945E-2</v>
      </c>
      <c r="AT40" s="1">
        <v>-3.1984917819499969E-2</v>
      </c>
      <c r="AU40" s="1">
        <v>-6.9322317838668823E-2</v>
      </c>
      <c r="AV40" s="1">
        <v>-2.7176255360245705E-2</v>
      </c>
      <c r="AW40" s="1">
        <v>0.53858625888824463</v>
      </c>
      <c r="AX40" s="1">
        <v>1.619975664652884E-3</v>
      </c>
      <c r="AY40" s="1">
        <v>-6.3157595694065094E-2</v>
      </c>
      <c r="AZ40" s="1">
        <v>-8.0829910933971405E-2</v>
      </c>
      <c r="BA40" s="1">
        <v>-5.8008052408695221E-2</v>
      </c>
      <c r="BB40" s="1">
        <v>6.0896769165992737E-2</v>
      </c>
      <c r="BC40" s="1">
        <v>4.5013427734375E-3</v>
      </c>
      <c r="BD40" s="1">
        <v>-2.0443059504032135E-2</v>
      </c>
      <c r="BE40" s="1">
        <v>3.338015079498291E-2</v>
      </c>
      <c r="BF40" s="1">
        <v>-3.1428220681846142E-3</v>
      </c>
      <c r="BG40" s="1">
        <v>6.486145406961441E-2</v>
      </c>
      <c r="BH40" s="1">
        <v>2.1853497251868248E-2</v>
      </c>
      <c r="BI40" s="1">
        <v>-0.15212570130825043</v>
      </c>
      <c r="BJ40" s="1">
        <v>0.11016277223825455</v>
      </c>
      <c r="BK40" s="1">
        <v>-0.11602070927619934</v>
      </c>
      <c r="BL40" s="1">
        <v>-0.13982313871383667</v>
      </c>
      <c r="BM40" s="1">
        <v>-1.8180433660745621E-2</v>
      </c>
      <c r="BN40" s="1">
        <v>3.9200253784656525E-2</v>
      </c>
      <c r="BO40" s="1">
        <v>-1.4575895853340626E-2</v>
      </c>
    </row>
    <row r="41" spans="1:67" x14ac:dyDescent="0.2">
      <c r="A41" s="1">
        <v>2019</v>
      </c>
      <c r="B41" s="1">
        <v>3.2124921679496765E-2</v>
      </c>
      <c r="C41" s="1">
        <v>2.2238891571760178E-2</v>
      </c>
      <c r="D41" s="1">
        <v>-0.15967470407485962</v>
      </c>
      <c r="E41" s="1">
        <v>-4.3466921895742416E-2</v>
      </c>
      <c r="F41" s="1">
        <v>-7.5419028289616108E-3</v>
      </c>
      <c r="G41" s="1">
        <v>-6.9917865097522736E-2</v>
      </c>
      <c r="H41" s="1">
        <v>4.0598258376121521E-2</v>
      </c>
      <c r="I41" s="1">
        <v>-1.7855051904916763E-2</v>
      </c>
      <c r="J41" s="1">
        <v>-4.6474002301692963E-2</v>
      </c>
      <c r="K41" s="1">
        <v>4.1022233664989471E-2</v>
      </c>
      <c r="L41" s="1">
        <v>-1.2739742174744606E-2</v>
      </c>
      <c r="M41" s="1">
        <v>-2.8458451852202415E-2</v>
      </c>
      <c r="N41" s="1">
        <v>2.3270132020115852E-2</v>
      </c>
      <c r="O41" s="1">
        <v>-1.0033660801127553E-3</v>
      </c>
      <c r="P41" s="1">
        <v>1.8233023583889008E-2</v>
      </c>
      <c r="Q41" s="1">
        <v>-0.12134303897619247</v>
      </c>
      <c r="R41" s="1">
        <v>4.7923237085342407E-2</v>
      </c>
      <c r="S41" s="1">
        <v>1.6924222931265831E-2</v>
      </c>
      <c r="T41" s="1">
        <v>1.8623782321810722E-2</v>
      </c>
      <c r="U41" s="1">
        <v>1.4892608858644962E-2</v>
      </c>
      <c r="V41" s="1">
        <v>-0.11250262707471848</v>
      </c>
      <c r="W41" s="1">
        <v>0.12510338425636292</v>
      </c>
      <c r="X41" s="1">
        <v>4.134436696767807E-2</v>
      </c>
      <c r="Y41" s="1">
        <v>4.0470082312822342E-2</v>
      </c>
      <c r="Z41" s="1">
        <v>4.6041052788496017E-2</v>
      </c>
      <c r="AA41" s="1">
        <v>-3.0112937092781067E-2</v>
      </c>
      <c r="AB41" s="1">
        <v>1.090592984110117E-2</v>
      </c>
      <c r="AC41" s="1">
        <v>2.6902207173407078E-3</v>
      </c>
      <c r="AD41" s="1">
        <v>-1.4457405544817448E-2</v>
      </c>
      <c r="AE41" s="1">
        <v>-7.2716154158115387E-2</v>
      </c>
      <c r="AF41" s="1">
        <v>-6.4297124743461609E-2</v>
      </c>
      <c r="AG41" s="1">
        <v>-6.0689123347401619E-3</v>
      </c>
      <c r="AH41" s="1">
        <v>-1.5197045169770718E-2</v>
      </c>
      <c r="AI41" s="1">
        <v>6.7699611186981201E-2</v>
      </c>
      <c r="AJ41" s="1">
        <v>-6.329432874917984E-2</v>
      </c>
      <c r="AK41" s="1">
        <v>2.3164970334619284E-3</v>
      </c>
      <c r="AL41" s="1">
        <v>1.7197784036397934E-2</v>
      </c>
      <c r="AM41" s="1">
        <v>7.5045689009130001E-3</v>
      </c>
      <c r="AN41" s="1">
        <v>-7.9676555469632149E-3</v>
      </c>
      <c r="AO41" s="1">
        <v>7.0044629275798798E-2</v>
      </c>
      <c r="AP41" s="1">
        <v>-2.1103018894791603E-2</v>
      </c>
      <c r="AQ41" s="1">
        <v>5.9705886840820312</v>
      </c>
      <c r="AR41" s="1">
        <v>-4.4816534966230392E-2</v>
      </c>
      <c r="AS41" s="1">
        <v>-3.0689025297760963E-2</v>
      </c>
      <c r="AT41" s="1">
        <v>-3.6742772907018661E-2</v>
      </c>
      <c r="AU41" s="1">
        <v>-6.5620541572570801E-2</v>
      </c>
      <c r="AV41" s="1">
        <v>-2.0660750567913055E-2</v>
      </c>
      <c r="AW41" s="1">
        <v>0.52417796850204468</v>
      </c>
      <c r="AX41" s="1">
        <v>2.3250473663210869E-2</v>
      </c>
      <c r="AY41" s="1">
        <v>-5.7628165930509567E-2</v>
      </c>
      <c r="AZ41" s="1">
        <v>-7.7062807977199554E-2</v>
      </c>
      <c r="BA41" s="1">
        <v>-5.8734308928251266E-2</v>
      </c>
      <c r="BB41" s="1">
        <v>5.2400726824998856E-2</v>
      </c>
      <c r="BC41" s="1">
        <v>-8.0384202301502228E-2</v>
      </c>
      <c r="BD41" s="1">
        <v>-1.3741958886384964E-2</v>
      </c>
      <c r="BE41" s="1">
        <v>2.3557303473353386E-2</v>
      </c>
      <c r="BF41" s="1">
        <v>-7.7034690184518695E-4</v>
      </c>
      <c r="BG41" s="1">
        <v>5.6188948452472687E-2</v>
      </c>
      <c r="BH41" s="1">
        <v>2.8406642377376556E-2</v>
      </c>
      <c r="BI41" s="1">
        <v>-0.15174520015716553</v>
      </c>
      <c r="BJ41" s="1">
        <v>8.4659822285175323E-2</v>
      </c>
      <c r="BK41" s="1">
        <v>-0.11350750923156738</v>
      </c>
      <c r="BL41" s="1">
        <v>-0.1344962865114212</v>
      </c>
      <c r="BM41" s="1">
        <v>-1.1746435426175594E-2</v>
      </c>
      <c r="BN41" s="1">
        <v>5.9336181730031967E-2</v>
      </c>
      <c r="BO41" s="1">
        <v>-2.0780395716428757E-2</v>
      </c>
    </row>
    <row r="42" spans="1:67" x14ac:dyDescent="0.2">
      <c r="A42" s="1">
        <v>2020</v>
      </c>
      <c r="B42" s="1">
        <v>2.6381267234683037E-2</v>
      </c>
      <c r="C42" s="1">
        <v>4.2468219995498657E-2</v>
      </c>
      <c r="D42" s="1">
        <v>-0.16309601068496704</v>
      </c>
      <c r="E42" s="1">
        <v>-4.3155994266271591E-2</v>
      </c>
      <c r="F42" s="1">
        <v>-1.2461152859032154E-2</v>
      </c>
      <c r="G42" s="1">
        <v>-9.2897281050682068E-2</v>
      </c>
      <c r="H42" s="1">
        <v>2.8138032183051109E-2</v>
      </c>
      <c r="I42" s="1">
        <v>-1.107279397547245E-2</v>
      </c>
      <c r="J42" s="1">
        <v>-5.7733632624149323E-2</v>
      </c>
      <c r="K42" s="1">
        <v>5.8645635843276978E-2</v>
      </c>
      <c r="L42" s="1">
        <v>-1.6219579265452921E-4</v>
      </c>
      <c r="M42" s="1">
        <v>-2.2657433524727821E-2</v>
      </c>
      <c r="N42" s="1">
        <v>8.0335035920143127E-2</v>
      </c>
      <c r="O42" s="1">
        <v>-3.2377294264733791E-3</v>
      </c>
      <c r="P42" s="1">
        <v>-7.2589400224387646E-3</v>
      </c>
      <c r="Q42" s="1">
        <v>-0.10771641135215759</v>
      </c>
      <c r="R42" s="1">
        <v>2.8710233047604561E-2</v>
      </c>
      <c r="S42" s="1">
        <v>2.2388145327568054E-2</v>
      </c>
      <c r="T42" s="1">
        <v>1.1411260813474655E-2</v>
      </c>
      <c r="U42" s="1">
        <v>2.0889202132821083E-2</v>
      </c>
      <c r="V42" s="1">
        <v>-0.1203451082110405</v>
      </c>
      <c r="W42" s="1">
        <v>0.42101499438285828</v>
      </c>
      <c r="X42" s="1">
        <v>2.0918529480695724E-2</v>
      </c>
      <c r="Y42" s="1">
        <v>4.4222526252269745E-2</v>
      </c>
      <c r="Z42" s="1">
        <v>4.0891382843255997E-2</v>
      </c>
      <c r="AA42" s="1">
        <v>2.0315349102020264E-2</v>
      </c>
      <c r="AB42" s="1">
        <v>4.9190018326044083E-3</v>
      </c>
      <c r="AC42" s="1">
        <v>-2.1174561697989702E-3</v>
      </c>
      <c r="AD42" s="1">
        <v>-3.0119134113192558E-2</v>
      </c>
      <c r="AE42" s="1">
        <v>-5.7014070451259613E-2</v>
      </c>
      <c r="AF42" s="1">
        <v>-7.8071936964988708E-2</v>
      </c>
      <c r="AG42" s="1">
        <v>-1.3199061155319214E-2</v>
      </c>
      <c r="AH42" s="1">
        <v>-2.1338298916816711E-2</v>
      </c>
      <c r="AI42" s="1">
        <v>0.18057076632976532</v>
      </c>
      <c r="AJ42" s="1">
        <v>-7.751426100730896E-2</v>
      </c>
      <c r="AK42" s="1">
        <v>4.1983560658991337E-3</v>
      </c>
      <c r="AL42" s="1">
        <v>7.4758445844054222E-3</v>
      </c>
      <c r="AM42" s="1">
        <v>-1.0115727782249451E-2</v>
      </c>
      <c r="AN42" s="1">
        <v>-1.3029719702899456E-2</v>
      </c>
      <c r="AO42" s="1">
        <v>1.6309494152665138E-2</v>
      </c>
      <c r="AP42" s="1">
        <v>-1.0643051937222481E-2</v>
      </c>
      <c r="AQ42" s="1">
        <v>6.0651087760925293</v>
      </c>
      <c r="AR42" s="1">
        <v>-4.6883482486009598E-2</v>
      </c>
      <c r="AS42" s="1">
        <v>-3.32668237388134E-2</v>
      </c>
      <c r="AT42" s="1">
        <v>-1.3415315188467503E-2</v>
      </c>
      <c r="AU42" s="1">
        <v>-7.4931778013706207E-2</v>
      </c>
      <c r="AV42" s="1">
        <v>-2.6074107736349106E-2</v>
      </c>
      <c r="AW42" s="1">
        <v>0.68658363819122314</v>
      </c>
      <c r="AX42" s="1">
        <v>1.9986102357506752E-2</v>
      </c>
      <c r="AY42" s="1">
        <v>-7.0151627063751221E-2</v>
      </c>
      <c r="AZ42" s="1">
        <v>-8.1328235566616058E-2</v>
      </c>
      <c r="BA42" s="1">
        <v>-0.11019729822874069</v>
      </c>
      <c r="BB42" s="1">
        <v>3.8826353847980499E-2</v>
      </c>
      <c r="BC42" s="1">
        <v>-0.15667028725147247</v>
      </c>
      <c r="BD42" s="1">
        <v>-9.580644778907299E-3</v>
      </c>
      <c r="BE42" s="1">
        <v>1.0222545824944973E-2</v>
      </c>
      <c r="BF42" s="1">
        <v>-1.7154243541881442E-3</v>
      </c>
      <c r="BG42" s="1">
        <v>4.5283045619726181E-2</v>
      </c>
      <c r="BH42" s="1">
        <v>3.0098596587777138E-2</v>
      </c>
      <c r="BI42" s="1">
        <v>-8.0572642385959625E-2</v>
      </c>
      <c r="BJ42" s="1">
        <v>8.2604341208934784E-2</v>
      </c>
      <c r="BK42" s="1">
        <v>-0.22643128037452698</v>
      </c>
      <c r="BL42" s="1">
        <v>-0.11959043145179749</v>
      </c>
      <c r="BM42" s="1">
        <v>3.1769692432135344E-3</v>
      </c>
      <c r="BN42" s="1">
        <v>7.2064027190208435E-2</v>
      </c>
      <c r="BO42" s="1">
        <v>-2.2396383807063103E-2</v>
      </c>
    </row>
    <row r="43" spans="1:67" x14ac:dyDescent="0.2">
      <c r="A43" s="1">
        <v>2021</v>
      </c>
      <c r="B43" s="1">
        <v>2.136760950088501E-2</v>
      </c>
      <c r="C43" s="1">
        <v>2.2369848564267159E-2</v>
      </c>
      <c r="D43" s="1">
        <v>-0.15157897770404816</v>
      </c>
      <c r="E43" s="1">
        <v>-4.0286488831043243E-2</v>
      </c>
      <c r="F43" s="1">
        <v>-2.5606008246541023E-2</v>
      </c>
      <c r="G43" s="1">
        <v>-0.1002255380153656</v>
      </c>
      <c r="H43" s="1">
        <v>2.7243118733167648E-2</v>
      </c>
      <c r="I43" s="1">
        <v>-3.9876069873571396E-2</v>
      </c>
      <c r="J43" s="1">
        <v>-7.1162693202495575E-2</v>
      </c>
      <c r="K43" s="1">
        <v>4.0062647312879562E-2</v>
      </c>
      <c r="L43" s="1">
        <v>2.0206315442919731E-2</v>
      </c>
      <c r="M43" s="1">
        <v>-0.1478559672832489</v>
      </c>
      <c r="N43" s="1">
        <v>0.1147439032793045</v>
      </c>
      <c r="O43" s="1">
        <v>3.6739494651556015E-2</v>
      </c>
      <c r="P43" s="1">
        <v>1.0529628023505211E-2</v>
      </c>
      <c r="Q43" s="1">
        <v>-0.10633936524391174</v>
      </c>
      <c r="R43" s="1">
        <v>3.5219792276620865E-2</v>
      </c>
      <c r="S43" s="1">
        <v>2.7224881574511528E-2</v>
      </c>
      <c r="T43" s="1">
        <v>7.6743662357330322E-3</v>
      </c>
      <c r="U43" s="1">
        <v>5.2119619213044643E-3</v>
      </c>
      <c r="V43" s="1">
        <v>-0.11302603036165237</v>
      </c>
      <c r="W43" s="1">
        <v>0.47084039449691772</v>
      </c>
      <c r="X43" s="1">
        <v>2.1474279463291168E-2</v>
      </c>
      <c r="Y43" s="1">
        <v>2.6022005826234818E-2</v>
      </c>
      <c r="Z43" s="1">
        <v>3.2758507877588272E-2</v>
      </c>
      <c r="AA43" s="1">
        <v>-1.8545104190707207E-2</v>
      </c>
      <c r="AB43" s="1">
        <v>-1.4541726559400558E-2</v>
      </c>
      <c r="AC43" s="1">
        <v>-3.8932576775550842E-2</v>
      </c>
      <c r="AD43" s="1">
        <v>-0.13195173442363739</v>
      </c>
      <c r="AE43" s="1">
        <v>-1.7649216577410698E-2</v>
      </c>
      <c r="AF43" s="1">
        <v>-8.3174780011177063E-2</v>
      </c>
      <c r="AG43" s="1">
        <v>-1.6357799991965294E-2</v>
      </c>
      <c r="AH43" s="1">
        <v>-3.9971347898244858E-2</v>
      </c>
      <c r="AI43" s="1">
        <v>0.21081787347793579</v>
      </c>
      <c r="AJ43" s="1">
        <v>-2.9429502785205841E-2</v>
      </c>
      <c r="AK43" s="1">
        <v>-4.2689308524131775E-2</v>
      </c>
      <c r="AL43" s="1">
        <v>-1.1430859565734863E-2</v>
      </c>
      <c r="AM43" s="1">
        <v>-3.1274020671844482E-2</v>
      </c>
      <c r="AN43" s="1">
        <v>-2.5767598301172256E-2</v>
      </c>
      <c r="AO43" s="1">
        <v>2.246334683150053E-3</v>
      </c>
      <c r="AP43" s="1">
        <v>-5.6146562099456787E-2</v>
      </c>
      <c r="AQ43" s="1">
        <v>22.760137557983398</v>
      </c>
      <c r="AR43" s="1">
        <v>-7.4873268604278564E-2</v>
      </c>
      <c r="AS43" s="1">
        <v>-5.3747214376926422E-2</v>
      </c>
      <c r="AT43" s="1">
        <v>-5.952625535428524E-3</v>
      </c>
      <c r="AU43" s="1">
        <v>-7.5948193669319153E-2</v>
      </c>
      <c r="AV43" s="1">
        <v>-5.6577559560537338E-2</v>
      </c>
      <c r="AW43" s="1">
        <v>0.45707470178604126</v>
      </c>
      <c r="AX43" s="1">
        <v>-2.9333576560020447E-2</v>
      </c>
      <c r="AY43" s="1">
        <v>-7.8229255974292755E-2</v>
      </c>
      <c r="AZ43" s="1">
        <v>-8.9723564684391022E-2</v>
      </c>
      <c r="BA43" s="1">
        <v>-0.11546459794044495</v>
      </c>
      <c r="BB43" s="1">
        <v>3.6428291350603104E-2</v>
      </c>
      <c r="BC43" s="1">
        <v>-0.1539510190486908</v>
      </c>
      <c r="BD43" s="1">
        <v>-3.2502289395779371E-3</v>
      </c>
      <c r="BE43" s="1">
        <v>4.9827448092401028E-3</v>
      </c>
      <c r="BF43" s="1">
        <v>-2.0209141439408995E-5</v>
      </c>
      <c r="BG43" s="1">
        <v>3.1748324632644653E-2</v>
      </c>
      <c r="BH43" s="1">
        <v>-2.2914549335837364E-2</v>
      </c>
      <c r="BI43" s="1">
        <v>-9.1387435793876648E-2</v>
      </c>
      <c r="BJ43" s="1">
        <v>6.3972204923629761E-2</v>
      </c>
      <c r="BK43" s="1">
        <v>-0.24398256838321686</v>
      </c>
      <c r="BL43" s="1">
        <v>-0.17154181003570557</v>
      </c>
      <c r="BM43" s="1">
        <v>-1.1206497438251972E-2</v>
      </c>
      <c r="BN43" s="1">
        <v>9.7353339195251465E-2</v>
      </c>
      <c r="BO43" s="1">
        <v>-4.0376711636781693E-2</v>
      </c>
    </row>
    <row r="44" spans="1:67" x14ac:dyDescent="0.2">
      <c r="A44" s="1">
        <v>2022</v>
      </c>
      <c r="B44" s="1">
        <v>4.2337033897638321E-2</v>
      </c>
      <c r="C44" s="1">
        <v>6.6290125250816345E-2</v>
      </c>
      <c r="D44" s="1">
        <v>-0.20742948353290558</v>
      </c>
      <c r="E44" s="1">
        <v>2.5852218270301819E-2</v>
      </c>
      <c r="F44" s="1">
        <v>-1.7033932730555534E-2</v>
      </c>
      <c r="G44" s="1">
        <v>-9.442882239818573E-2</v>
      </c>
      <c r="H44" s="1">
        <v>2.4772869423031807E-2</v>
      </c>
      <c r="I44" s="1">
        <v>-3.7117164582014084E-2</v>
      </c>
      <c r="J44" s="1">
        <v>-3.5207126289606094E-2</v>
      </c>
      <c r="K44" s="1">
        <v>3.7756096571683884E-2</v>
      </c>
      <c r="L44" s="1">
        <v>1.720208115875721E-2</v>
      </c>
      <c r="M44" s="1">
        <v>-0.25576937198638916</v>
      </c>
      <c r="N44" s="1">
        <v>0.25364223122596741</v>
      </c>
      <c r="O44" s="1">
        <v>2.4814646691083908E-2</v>
      </c>
      <c r="P44" s="1">
        <v>9.039570577442646E-3</v>
      </c>
      <c r="Q44" s="1">
        <v>-5.9703007340431213E-2</v>
      </c>
      <c r="R44" s="1">
        <v>1.4594258740544319E-2</v>
      </c>
      <c r="S44" s="1">
        <v>3.4985300153493881E-2</v>
      </c>
      <c r="T44" s="1">
        <v>1.6541564837098122E-2</v>
      </c>
      <c r="U44" s="1">
        <v>1.8219983205199242E-2</v>
      </c>
      <c r="V44" s="1">
        <v>-0.15096624195575714</v>
      </c>
      <c r="W44" s="1">
        <v>1.7487967014312744</v>
      </c>
      <c r="X44" s="1">
        <v>7.380211353302002E-2</v>
      </c>
      <c r="Y44" s="1">
        <v>3.4303661435842514E-2</v>
      </c>
      <c r="Z44" s="1">
        <v>0.15557998418807983</v>
      </c>
      <c r="AA44" s="1">
        <v>0.60296845436096191</v>
      </c>
      <c r="AB44" s="1">
        <v>4.8578608781099319E-2</v>
      </c>
      <c r="AC44" s="1">
        <v>2.4617023766040802E-2</v>
      </c>
      <c r="AD44" s="1">
        <v>0.15553262829780579</v>
      </c>
      <c r="AE44" s="1">
        <v>6.2326081097126007E-2</v>
      </c>
      <c r="AF44" s="1">
        <v>-5.2882082760334015E-2</v>
      </c>
      <c r="AG44" s="1">
        <v>-1.3602538034319878E-2</v>
      </c>
      <c r="AH44" s="1">
        <v>-4.1321408003568649E-2</v>
      </c>
      <c r="AI44" s="1">
        <v>0.2193964421749115</v>
      </c>
      <c r="AJ44" s="1">
        <v>-1.9520160276442766E-3</v>
      </c>
      <c r="AK44" s="1">
        <v>-2.6609797030687332E-2</v>
      </c>
      <c r="AL44" s="1">
        <v>-1.0920179076492786E-2</v>
      </c>
      <c r="AM44" s="1">
        <v>-1.9167680293321609E-2</v>
      </c>
      <c r="AN44" s="1">
        <v>-1.6634229570627213E-2</v>
      </c>
      <c r="AO44" s="1">
        <v>2.5068053975701332E-2</v>
      </c>
      <c r="AP44" s="1">
        <v>-7.0481710135936737E-2</v>
      </c>
      <c r="AQ44" s="1">
        <v>22.584575653076172</v>
      </c>
      <c r="AR44" s="1">
        <v>-3.4649886190891266E-2</v>
      </c>
      <c r="AS44" s="1">
        <v>-4.8849940299987793E-2</v>
      </c>
      <c r="AT44" s="1">
        <v>-2.1998574957251549E-2</v>
      </c>
      <c r="AU44" s="1">
        <v>-6.891883909702301E-2</v>
      </c>
      <c r="AV44" s="1">
        <v>-5.1238425076007843E-2</v>
      </c>
      <c r="AW44" s="1">
        <v>0.21935836970806122</v>
      </c>
      <c r="AX44" s="1">
        <v>9.177330881357193E-2</v>
      </c>
      <c r="AY44" s="1">
        <v>-4.7546442598104477E-2</v>
      </c>
      <c r="AZ44" s="1">
        <v>-8.9483201503753662E-2</v>
      </c>
      <c r="BA44" s="1">
        <v>-9.6954755485057831E-2</v>
      </c>
      <c r="BB44" s="1">
        <v>2.9291227459907532E-2</v>
      </c>
      <c r="BC44" s="1">
        <v>4.2447652667760849E-2</v>
      </c>
      <c r="BD44" s="1">
        <v>3.2214022940024734E-4</v>
      </c>
      <c r="BE44" s="1">
        <v>4.7951727174222469E-3</v>
      </c>
      <c r="BF44" s="1">
        <v>3.7026565987616777E-3</v>
      </c>
      <c r="BG44" s="1">
        <v>1.9421190023422241E-2</v>
      </c>
      <c r="BH44" s="1">
        <v>1.7686720937490463E-2</v>
      </c>
      <c r="BI44" s="1">
        <v>-6.5764971077442169E-2</v>
      </c>
      <c r="BJ44" s="1">
        <v>-2.9507957398891449E-2</v>
      </c>
      <c r="BK44" s="1">
        <v>-8.9381493628025055E-2</v>
      </c>
      <c r="BL44" s="1">
        <v>-0.22230999171733856</v>
      </c>
      <c r="BM44" s="1">
        <v>-6.1398688703775406E-2</v>
      </c>
      <c r="BN44" s="1">
        <v>8.4885768592357635E-2</v>
      </c>
      <c r="BO44" s="1">
        <v>-5.4590407758951187E-2</v>
      </c>
    </row>
    <row r="45" spans="1:67" x14ac:dyDescent="0.2">
      <c r="A45" s="1">
        <v>2023</v>
      </c>
      <c r="B45" s="1">
        <v>5.1255803555250168E-2</v>
      </c>
      <c r="C45" s="1">
        <v>0.16864170134067535</v>
      </c>
      <c r="D45" s="1">
        <v>-0.26125526428222656</v>
      </c>
      <c r="E45" s="1">
        <v>5.058857798576355E-2</v>
      </c>
      <c r="F45" s="1">
        <v>-1.0629254393279552E-2</v>
      </c>
      <c r="G45" s="1">
        <v>-0.10893160104751587</v>
      </c>
      <c r="H45" s="1">
        <v>1.1546382680535316E-2</v>
      </c>
      <c r="I45" s="1">
        <v>-3.780093789100647E-2</v>
      </c>
      <c r="J45" s="1">
        <v>-3.6698281764984131E-2</v>
      </c>
      <c r="K45" s="1">
        <v>7.7061779797077179E-2</v>
      </c>
      <c r="L45" s="1">
        <v>-8.7554780766367912E-3</v>
      </c>
      <c r="M45" s="1">
        <v>-0.5078507661819458</v>
      </c>
      <c r="N45" s="1">
        <v>0.39085519313812256</v>
      </c>
      <c r="O45" s="1">
        <v>-4.8780046403408051E-2</v>
      </c>
      <c r="P45" s="1">
        <v>-2.0141970366239548E-2</v>
      </c>
      <c r="Q45" s="1">
        <v>3.170289471745491E-2</v>
      </c>
      <c r="R45" s="1">
        <v>-1.7326643690466881E-2</v>
      </c>
      <c r="S45" s="1">
        <v>3.1418006867170334E-2</v>
      </c>
      <c r="T45" s="1">
        <v>1.5543659217655659E-2</v>
      </c>
      <c r="U45" s="1">
        <v>3.2286543399095535E-2</v>
      </c>
      <c r="V45" s="1">
        <v>-0.18768724799156189</v>
      </c>
      <c r="W45" s="1">
        <v>1.6377971172332764</v>
      </c>
      <c r="X45" s="1">
        <v>0.1134985089302063</v>
      </c>
      <c r="Y45" s="1">
        <v>4.0308121591806412E-2</v>
      </c>
      <c r="Z45" s="1">
        <v>0.23872934281826019</v>
      </c>
      <c r="AA45" s="1">
        <v>0.54416084289550781</v>
      </c>
      <c r="AB45" s="1">
        <v>6.8883098661899567E-2</v>
      </c>
      <c r="AC45" s="1">
        <v>7.7278599143028259E-2</v>
      </c>
      <c r="AD45" s="1">
        <v>0.3479161262512207</v>
      </c>
      <c r="AE45" s="1">
        <v>9.2890039086341858E-2</v>
      </c>
      <c r="AF45" s="1">
        <v>-2.6589658111333847E-2</v>
      </c>
      <c r="AG45" s="1">
        <v>-5.1930462941527367E-3</v>
      </c>
      <c r="AH45" s="1">
        <v>-2.9843864962458611E-2</v>
      </c>
      <c r="AI45" s="1">
        <v>0.21482451260089874</v>
      </c>
      <c r="AJ45" s="1">
        <v>2.3974092677235603E-2</v>
      </c>
      <c r="AK45" s="1">
        <v>-4.1948918253183365E-2</v>
      </c>
      <c r="AL45" s="1">
        <v>-1.1221788823604584E-2</v>
      </c>
      <c r="AM45" s="1">
        <v>1.3572369702160358E-2</v>
      </c>
      <c r="AN45" s="1">
        <v>-1.2342920526862144E-2</v>
      </c>
      <c r="AO45" s="1">
        <v>3.4166548401117325E-2</v>
      </c>
      <c r="AP45" s="1">
        <v>-0.11830520629882812</v>
      </c>
      <c r="AQ45" s="1">
        <v>22.597183227539062</v>
      </c>
      <c r="AR45" s="1">
        <v>-5.1978006958961487E-2</v>
      </c>
      <c r="AS45" s="1">
        <v>-9.4813302159309387E-2</v>
      </c>
      <c r="AT45" s="1">
        <v>-2.4842668324708939E-2</v>
      </c>
      <c r="AU45" s="1">
        <v>-6.8002022802829742E-2</v>
      </c>
      <c r="AV45" s="1">
        <v>-5.3050193935632706E-2</v>
      </c>
      <c r="AW45" s="1">
        <v>7.6041065156459808E-2</v>
      </c>
      <c r="AX45" s="1">
        <v>9.0310007333755493E-2</v>
      </c>
      <c r="AY45" s="1">
        <v>-4.8343293368816376E-2</v>
      </c>
      <c r="AZ45" s="1">
        <v>-0.10238915681838989</v>
      </c>
      <c r="BA45" s="1">
        <v>-0.11163850128650665</v>
      </c>
      <c r="BB45" s="1">
        <v>1.0439405217766762E-2</v>
      </c>
      <c r="BC45" s="1">
        <v>0.22060731053352356</v>
      </c>
      <c r="BD45" s="1">
        <v>7.9747140407562256E-3</v>
      </c>
      <c r="BE45" s="1">
        <v>7.0374282076954842E-3</v>
      </c>
      <c r="BF45" s="1">
        <v>6.58054044470191E-3</v>
      </c>
      <c r="BG45" s="1">
        <v>-9.0293502435088158E-3</v>
      </c>
      <c r="BH45" s="1">
        <v>4.9454040825366974E-2</v>
      </c>
      <c r="BI45" s="1">
        <v>-6.051289290189743E-2</v>
      </c>
      <c r="BJ45" s="1">
        <v>-4.3763387948274612E-2</v>
      </c>
      <c r="BK45" s="1">
        <v>-0.15172293782234192</v>
      </c>
      <c r="BL45" s="1">
        <v>-0.19232326745986938</v>
      </c>
      <c r="BM45" s="1">
        <v>-8.9863218367099762E-2</v>
      </c>
      <c r="BN45" s="1">
        <v>6.498873233795166E-2</v>
      </c>
      <c r="BO45" s="1">
        <v>-6.9530993700027466E-2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41</vt:i4>
      </vt:variant>
      <vt:variant>
        <vt:lpstr>Charts</vt:lpstr>
      </vt:variant>
      <vt:variant>
        <vt:i4>13</vt:i4>
      </vt:variant>
    </vt:vector>
  </HeadingPairs>
  <TitlesOfParts>
    <vt:vector size="54" baseType="lpstr">
      <vt:lpstr>ReadMe</vt:lpstr>
      <vt:lpstr>TB1a</vt:lpstr>
      <vt:lpstr>TB1b</vt:lpstr>
      <vt:lpstr>TB2a</vt:lpstr>
      <vt:lpstr>TB2b</vt:lpstr>
      <vt:lpstr>TB3a</vt:lpstr>
      <vt:lpstr>TB3b</vt:lpstr>
      <vt:lpstr>TB4a</vt:lpstr>
      <vt:lpstr>TB5a</vt:lpstr>
      <vt:lpstr>TB5b</vt:lpstr>
      <vt:lpstr>TB5c</vt:lpstr>
      <vt:lpstr>E1</vt:lpstr>
      <vt:lpstr>E2a</vt:lpstr>
      <vt:lpstr>E2b</vt:lpstr>
      <vt:lpstr>E3a</vt:lpstr>
      <vt:lpstr>E3b</vt:lpstr>
      <vt:lpstr>E4a</vt:lpstr>
      <vt:lpstr>E4b</vt:lpstr>
      <vt:lpstr>E5a</vt:lpstr>
      <vt:lpstr>E5b</vt:lpstr>
      <vt:lpstr>E4</vt:lpstr>
      <vt:lpstr>E5</vt:lpstr>
      <vt:lpstr>E6</vt:lpstr>
      <vt:lpstr>E7</vt:lpstr>
      <vt:lpstr>E8</vt:lpstr>
      <vt:lpstr>savings_decomp_full</vt:lpstr>
      <vt:lpstr>raw_national</vt:lpstr>
      <vt:lpstr>income</vt:lpstr>
      <vt:lpstr>raw_private</vt:lpstr>
      <vt:lpstr>raw_public</vt:lpstr>
      <vt:lpstr>raw_savings_decomp</vt:lpstr>
      <vt:lpstr>raw_europe_priv</vt:lpstr>
      <vt:lpstr>raw_private_wld</vt:lpstr>
      <vt:lpstr>raw_savings_decomp_wld</vt:lpstr>
      <vt:lpstr>raw_foreign</vt:lpstr>
      <vt:lpstr>capital_gains_annual</vt:lpstr>
      <vt:lpstr>capital_gains_smooth</vt:lpstr>
      <vt:lpstr>capital_gains_priv_annual</vt:lpstr>
      <vt:lpstr>capital_gains_priv_smooth</vt:lpstr>
      <vt:lpstr>capital_gains_pub_annual</vt:lpstr>
      <vt:lpstr>capital_gains_pub_smooth</vt:lpstr>
      <vt:lpstr>FE1</vt:lpstr>
      <vt:lpstr>FE2a</vt:lpstr>
      <vt:lpstr>FE2b</vt:lpstr>
      <vt:lpstr>FE3a</vt:lpstr>
      <vt:lpstr>FE3b</vt:lpstr>
      <vt:lpstr>FE4a</vt:lpstr>
      <vt:lpstr>FE4b</vt:lpstr>
      <vt:lpstr>FE5a</vt:lpstr>
      <vt:lpstr>FE5b</vt:lpstr>
      <vt:lpstr>FE4</vt:lpstr>
      <vt:lpstr>FE5</vt:lpstr>
      <vt:lpstr>FE6</vt:lpstr>
      <vt:lpstr>FE8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Martinez-Toledano, Clara</cp:lastModifiedBy>
  <dcterms:modified xsi:type="dcterms:W3CDTF">2025-09-09T21:39:16Z</dcterms:modified>
</cp:coreProperties>
</file>